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2.xml" ContentType="application/vnd.openxmlformats-officedocument.drawing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628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C:\Users\kab-112-2\Desktop\ПРЕЙСКУРАНТ\Прейскурант с 01.07.2024\"/>
    </mc:Choice>
  </mc:AlternateContent>
  <xr:revisionPtr revIDLastSave="0" documentId="13_ncr:1_{492A2C93-7F8C-4DF0-AE09-21D826249263}" xr6:coauthVersionLast="47" xr6:coauthVersionMax="47" xr10:uidLastSave="{00000000-0000-0000-0000-000000000000}"/>
  <bookViews>
    <workbookView xWindow="-120" yWindow="-120" windowWidth="29040" windowHeight="15840" tabRatio="827" firstSheet="2" activeTab="2" xr2:uid="{00000000-000D-0000-FFFF-FFFF00000000}"/>
  </bookViews>
  <sheets>
    <sheet name="косв 1" sheetId="41" state="hidden" r:id="rId1"/>
    <sheet name="удель. вес" sheetId="19" state="hidden" r:id="rId2"/>
    <sheet name="прил.№1  к при 70 от 24.06.24" sheetId="95" r:id="rId3"/>
    <sheet name="цены на медик." sheetId="84" state="hidden" r:id="rId4"/>
    <sheet name="5.свод поликлин" sheetId="56" state="hidden" r:id="rId5"/>
    <sheet name="3.модели общие" sheetId="42" state="hidden" r:id="rId6"/>
    <sheet name="3. модели рентген каб." sheetId="92" state="hidden" r:id="rId7"/>
    <sheet name="тарифик 2018 ОМС" sheetId="76" state="hidden" r:id="rId8"/>
    <sheet name="тарификация 2019 бюджет" sheetId="82" state="hidden" r:id="rId9"/>
    <sheet name="тарифик 2018 бюджет" sheetId="77" state="hidden" r:id="rId10"/>
    <sheet name="4.1. амортизация мед. об. 19" sheetId="93" state="hidden" r:id="rId11"/>
    <sheet name="4.2. аморт. проч. обруд. 2019" sheetId="94" state="hidden" r:id="rId12"/>
    <sheet name="6.анализ доходов" sheetId="65" state="hidden" r:id="rId13"/>
    <sheet name="7.коэфф косв19" sheetId="74" state="hidden" r:id="rId14"/>
    <sheet name="8. ремонт ос 2019" sheetId="79" state="hidden" r:id="rId15"/>
    <sheet name="2.зп 1 мин 2019" sheetId="75" state="hidden" r:id="rId16"/>
    <sheet name="10.мягкий ин. 2019" sheetId="80" state="hidden" r:id="rId17"/>
    <sheet name="медикаменты хир." sheetId="44" state="hidden" r:id="rId18"/>
    <sheet name="модели хир 2015" sheetId="69" state="hidden" r:id="rId19"/>
    <sheet name="зп 1 мин 2015год" sheetId="64" state="hidden" r:id="rId20"/>
    <sheet name="зп 1 мин18" sheetId="72" state="hidden" r:id="rId21"/>
    <sheet name="тарификация 2018" sheetId="73" state="hidden" r:id="rId22"/>
    <sheet name="тарифик" sheetId="71" state="hidden" r:id="rId23"/>
    <sheet name="pemont oc" sheetId="22" state="hidden" r:id="rId24"/>
    <sheet name="мягк. ин." sheetId="59" state="hidden" r:id="rId25"/>
    <sheet name="коэфф косв" sheetId="62" state="hidden" r:id="rId26"/>
    <sheet name="1 мин 2014год" sheetId="54" state="hidden" r:id="rId27"/>
    <sheet name="амортиз" sheetId="57" state="hidden" r:id="rId28"/>
    <sheet name="цены хир 2015" sheetId="70" state="hidden" r:id="rId29"/>
    <sheet name="модели ортод+общ 2015" sheetId="66" state="hidden" r:id="rId30"/>
    <sheet name="модели тер 2015" sheetId="68" state="hidden" r:id="rId31"/>
    <sheet name="цены тер+ортод 2015" sheetId="67" state="hidden" r:id="rId32"/>
    <sheet name="медикаменты орт." sheetId="43" state="hidden" r:id="rId33"/>
    <sheet name="медикаменты тер." sheetId="38" state="hidden" r:id="rId34"/>
    <sheet name="медикаменты тер. (дет.)" sheetId="50" state="hidden" r:id="rId35"/>
    <sheet name="медикаменты ФК" sheetId="46" state="hidden" r:id="rId36"/>
    <sheet name="медикаменты рент." sheetId="47" state="hidden" r:id="rId37"/>
    <sheet name="3.2цены на медик" sheetId="60" state="hidden" r:id="rId38"/>
    <sheet name="12.1медикаменты цены" sheetId="89" state="hidden" r:id="rId39"/>
    <sheet name="12.2. медикаменты рентген" sheetId="91" state="hidden" r:id="rId40"/>
    <sheet name="9.мед.ин." sheetId="55" state="hidden" r:id="rId41"/>
    <sheet name="оборотка М.А." sheetId="86" state="hidden" r:id="rId42"/>
    <sheet name="оборотка ОМС" sheetId="87" state="hidden" r:id="rId43"/>
    <sheet name="оборотка ПДД" sheetId="88" state="hidden" r:id="rId44"/>
    <sheet name="оборотка С.И." sheetId="90" state="hidden" r:id="rId45"/>
    <sheet name="модели" sheetId="83" state="hidden" r:id="rId46"/>
    <sheet name="Доп. и конкр. к Прил.№1" sheetId="96" state="hidden" r:id="rId47"/>
    <sheet name="Лист3" sheetId="98" r:id="rId48"/>
  </sheets>
  <externalReferences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</externalReferences>
  <definedNames>
    <definedName name="_A1">#REF!</definedName>
    <definedName name="_xlnm._FilterDatabase" localSheetId="26" hidden="1">'1 мин 2014год'!$T$1:$T$105</definedName>
    <definedName name="_xlnm._FilterDatabase" localSheetId="37" hidden="1">'3.2цены на медик'!$C$4:$C$995</definedName>
    <definedName name="_xlnm._FilterDatabase" localSheetId="5" hidden="1">'3.модели общие'!$G$2:$G$697</definedName>
    <definedName name="_xlnm._FilterDatabase" localSheetId="4" hidden="1">'5.свод поликлин'!$AK$1:$AK$598</definedName>
    <definedName name="_xlnm._FilterDatabase" localSheetId="40" hidden="1">'9.мед.ин.'!$H$2:$H$145</definedName>
    <definedName name="_xlnm._FilterDatabase" localSheetId="32" hidden="1">'медикаменты орт.'!$G$1:$G$1784</definedName>
    <definedName name="_xlnm._FilterDatabase" localSheetId="36" hidden="1">'медикаменты рент.'!$G$1:$G$179</definedName>
    <definedName name="_xlnm._FilterDatabase" localSheetId="33" hidden="1">'медикаменты тер.'!$G$1:$G$2571</definedName>
    <definedName name="_xlnm._FilterDatabase" localSheetId="34" hidden="1">'медикаменты тер. (дет.)'!$G$1:$G$3010</definedName>
    <definedName name="_xlnm._FilterDatabase" localSheetId="35" hidden="1">'медикаменты ФК'!$G$1:$G$150</definedName>
    <definedName name="_xlnm._FilterDatabase" localSheetId="17" hidden="1">'медикаменты хир.'!$G$1:$G$1642</definedName>
    <definedName name="_xlnm._FilterDatabase" localSheetId="18" hidden="1">'модели хир 2015'!$B$2:$B$1908</definedName>
    <definedName name="_xlnm.Print_Titles" localSheetId="4">'5.свод поликлин'!$A:$L,'5.свод поликлин'!$6:$18</definedName>
    <definedName name="_xlnm.Print_Titles" localSheetId="40">'9.мед.ин.'!$6:$6</definedName>
    <definedName name="_xlnm.Print_Titles" localSheetId="2">'прил.№1  к при 70 от 24.06.24'!$5:$5</definedName>
    <definedName name="_xlnm.Criteria" localSheetId="37">'3.2цены на медик'!$A$4:$G$1165</definedName>
    <definedName name="_xlnm.Print_Area" localSheetId="38">'12.1медикаменты цены'!$A$1:$G$71</definedName>
    <definedName name="_xlnm.Print_Area" localSheetId="39">'12.2. медикаменты рентген'!$A$1:$J$1008</definedName>
    <definedName name="_xlnm.Print_Area" localSheetId="15">'2.зп 1 мин 2019'!$A$1:$L$51</definedName>
    <definedName name="_xlnm.Print_Area" localSheetId="37">'3.2цены на медик'!$A$1:$E$995</definedName>
    <definedName name="_xlnm.Print_Area" localSheetId="5">'3.модели общие'!$A$1:$H$703</definedName>
    <definedName name="_xlnm.Print_Area" localSheetId="4">'5.свод поликлин'!$A$1:$AR$560</definedName>
    <definedName name="_xlnm.Print_Area" localSheetId="13">'7.коэфф косв19'!$A$1:$T$31</definedName>
    <definedName name="_xlnm.Print_Area" localSheetId="14">'8. ремонт ос 2019'!$A$1:$C$62</definedName>
    <definedName name="_xlnm.Print_Area" localSheetId="40">'9.мед.ин.'!$A$1:$O$140</definedName>
    <definedName name="_xlnm.Print_Area" localSheetId="0">'косв 1'!$A$1:$F$22</definedName>
    <definedName name="_xlnm.Print_Area" localSheetId="25">'коэфф косв'!$A$1:$H$32</definedName>
    <definedName name="_xlnm.Print_Area" localSheetId="33">'медикаменты тер.'!#REF!</definedName>
    <definedName name="_xlnm.Print_Area" localSheetId="34">'медикаменты тер. (дет.)'!#REF!</definedName>
    <definedName name="_xlnm.Print_Area" localSheetId="17">'медикаменты хир.'!$B$1:$G$1640</definedName>
    <definedName name="_xlnm.Print_Area" localSheetId="44">'оборотка С.И.'!$A$1:$P$402</definedName>
    <definedName name="_xlnm.Print_Area" localSheetId="2">'прил.№1  к при 70 от 24.06.24'!$A$1:$D$554</definedName>
  </definedNames>
  <calcPr calcId="19102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T543" i="56" l="1"/>
  <c r="AR92" i="56" l="1"/>
  <c r="AR167" i="56"/>
  <c r="AR259" i="56"/>
  <c r="AR415" i="56"/>
  <c r="AR527" i="56"/>
  <c r="B10" i="79" l="1"/>
  <c r="B42" i="79"/>
  <c r="E148" i="93"/>
  <c r="F148" i="93" s="1"/>
  <c r="E149" i="93"/>
  <c r="F149" i="93" s="1"/>
  <c r="E150" i="93"/>
  <c r="F150" i="93" s="1"/>
  <c r="E151" i="93"/>
  <c r="F151" i="93" s="1"/>
  <c r="E152" i="93"/>
  <c r="F152" i="93" s="1"/>
  <c r="E153" i="93"/>
  <c r="F153" i="93" s="1"/>
  <c r="E154" i="93"/>
  <c r="F154" i="93" s="1"/>
  <c r="E155" i="93"/>
  <c r="F155" i="93" s="1"/>
  <c r="E156" i="93"/>
  <c r="F156" i="93" s="1"/>
  <c r="E157" i="93"/>
  <c r="F157" i="93" s="1"/>
  <c r="E158" i="93"/>
  <c r="F158" i="93" s="1"/>
  <c r="E159" i="93"/>
  <c r="F159" i="93" s="1"/>
  <c r="E160" i="93"/>
  <c r="F160" i="93" s="1"/>
  <c r="E161" i="93"/>
  <c r="F161" i="93" s="1"/>
  <c r="E162" i="93"/>
  <c r="F162" i="93" s="1"/>
  <c r="E163" i="93"/>
  <c r="F163" i="93" s="1"/>
  <c r="E164" i="93"/>
  <c r="F164" i="93" s="1"/>
  <c r="E165" i="93"/>
  <c r="F165" i="93" s="1"/>
  <c r="E166" i="93"/>
  <c r="F166" i="93" s="1"/>
  <c r="E167" i="93"/>
  <c r="F167" i="93" s="1"/>
  <c r="E168" i="93"/>
  <c r="F168" i="93" s="1"/>
  <c r="E169" i="93"/>
  <c r="F169" i="93" s="1"/>
  <c r="E170" i="93"/>
  <c r="F170" i="93" s="1"/>
  <c r="E171" i="93"/>
  <c r="F171" i="93" s="1"/>
  <c r="E172" i="93"/>
  <c r="F172" i="93" s="1"/>
  <c r="E173" i="93"/>
  <c r="F173" i="93" s="1"/>
  <c r="E174" i="93"/>
  <c r="F174" i="93" s="1"/>
  <c r="E175" i="93"/>
  <c r="F175" i="93" s="1"/>
  <c r="E176" i="93"/>
  <c r="F176" i="93" s="1"/>
  <c r="E177" i="93"/>
  <c r="F177" i="93" s="1"/>
  <c r="E178" i="93"/>
  <c r="F178" i="93" s="1"/>
  <c r="E179" i="93"/>
  <c r="F179" i="93" s="1"/>
  <c r="E180" i="93"/>
  <c r="F180" i="93" s="1"/>
  <c r="E181" i="93"/>
  <c r="F181" i="93" s="1"/>
  <c r="E182" i="93"/>
  <c r="F182" i="93" s="1"/>
  <c r="E183" i="93"/>
  <c r="F183" i="93" s="1"/>
  <c r="E184" i="93"/>
  <c r="F184" i="93" s="1"/>
  <c r="E185" i="93"/>
  <c r="F185" i="93" s="1"/>
  <c r="E186" i="93"/>
  <c r="F186" i="93" s="1"/>
  <c r="E187" i="93"/>
  <c r="F187" i="93" s="1"/>
  <c r="E188" i="93"/>
  <c r="F188" i="93" s="1"/>
  <c r="E189" i="93"/>
  <c r="F189" i="93" s="1"/>
  <c r="E190" i="93"/>
  <c r="F190" i="93" s="1"/>
  <c r="E191" i="93"/>
  <c r="F191" i="93" s="1"/>
  <c r="E192" i="93"/>
  <c r="F192" i="93" s="1"/>
  <c r="E193" i="93"/>
  <c r="F193" i="93" s="1"/>
  <c r="E194" i="93"/>
  <c r="F194" i="93" s="1"/>
  <c r="E195" i="93"/>
  <c r="F195" i="93" s="1"/>
  <c r="E196" i="93"/>
  <c r="F196" i="93" s="1"/>
  <c r="E197" i="93"/>
  <c r="F197" i="93" s="1"/>
  <c r="E198" i="93"/>
  <c r="F198" i="93" s="1"/>
  <c r="E199" i="93"/>
  <c r="F199" i="93" s="1"/>
  <c r="E200" i="93"/>
  <c r="F200" i="93" s="1"/>
  <c r="E201" i="93"/>
  <c r="F201" i="93" s="1"/>
  <c r="E202" i="93"/>
  <c r="F202" i="93" s="1"/>
  <c r="E203" i="93"/>
  <c r="F203" i="93" s="1"/>
  <c r="E204" i="93"/>
  <c r="F204" i="93" s="1"/>
  <c r="E205" i="93"/>
  <c r="F205" i="93" s="1"/>
  <c r="E206" i="93"/>
  <c r="F206" i="93" s="1"/>
  <c r="E207" i="93"/>
  <c r="F207" i="93" s="1"/>
  <c r="E208" i="93"/>
  <c r="F208" i="93" s="1"/>
  <c r="E209" i="93"/>
  <c r="F209" i="93" s="1"/>
  <c r="E210" i="93"/>
  <c r="F210" i="93" s="1"/>
  <c r="E211" i="93"/>
  <c r="F211" i="93" s="1"/>
  <c r="E212" i="93"/>
  <c r="F212" i="93" s="1"/>
  <c r="E213" i="93"/>
  <c r="F213" i="93" s="1"/>
  <c r="E214" i="93"/>
  <c r="F214" i="93" s="1"/>
  <c r="E215" i="93"/>
  <c r="F215" i="93" s="1"/>
  <c r="E216" i="93"/>
  <c r="F216" i="93" s="1"/>
  <c r="E217" i="93"/>
  <c r="F217" i="93" s="1"/>
  <c r="E218" i="93"/>
  <c r="F218" i="93" s="1"/>
  <c r="E219" i="93"/>
  <c r="F219" i="93" s="1"/>
  <c r="E220" i="93"/>
  <c r="F220" i="93" s="1"/>
  <c r="E221" i="93"/>
  <c r="F221" i="93" s="1"/>
  <c r="E222" i="93"/>
  <c r="F222" i="93" s="1"/>
  <c r="E223" i="93"/>
  <c r="F223" i="93" s="1"/>
  <c r="E224" i="93"/>
  <c r="F224" i="93" s="1"/>
  <c r="E225" i="93"/>
  <c r="F225" i="93" s="1"/>
  <c r="E226" i="93"/>
  <c r="F226" i="93" s="1"/>
  <c r="E227" i="93"/>
  <c r="F227" i="93" s="1"/>
  <c r="E228" i="93"/>
  <c r="F228" i="93" s="1"/>
  <c r="E229" i="93"/>
  <c r="F229" i="93" s="1"/>
  <c r="E230" i="93"/>
  <c r="F230" i="93" s="1"/>
  <c r="E231" i="93"/>
  <c r="F231" i="93" s="1"/>
  <c r="E147" i="93"/>
  <c r="E138" i="93"/>
  <c r="C232" i="93"/>
  <c r="B52" i="79" s="1"/>
  <c r="E66" i="94"/>
  <c r="E67" i="94"/>
  <c r="E68" i="94"/>
  <c r="E69" i="94"/>
  <c r="E70" i="94"/>
  <c r="E71" i="94"/>
  <c r="E72" i="94"/>
  <c r="E73" i="94"/>
  <c r="E74" i="94"/>
  <c r="E75" i="94"/>
  <c r="E76" i="94"/>
  <c r="E77" i="94"/>
  <c r="E78" i="94"/>
  <c r="E79" i="94"/>
  <c r="E80" i="94"/>
  <c r="E81" i="94"/>
  <c r="E82" i="94"/>
  <c r="E83" i="94"/>
  <c r="E84" i="94"/>
  <c r="E85" i="94"/>
  <c r="E86" i="94"/>
  <c r="E87" i="94"/>
  <c r="E88" i="94"/>
  <c r="E89" i="94"/>
  <c r="E90" i="94"/>
  <c r="E91" i="94"/>
  <c r="E92" i="94"/>
  <c r="E93" i="94"/>
  <c r="E94" i="94"/>
  <c r="E95" i="94"/>
  <c r="E96" i="94"/>
  <c r="E97" i="94"/>
  <c r="E98" i="94"/>
  <c r="E99" i="94"/>
  <c r="E100" i="94"/>
  <c r="E101" i="94"/>
  <c r="E102" i="94"/>
  <c r="E103" i="94"/>
  <c r="E104" i="94"/>
  <c r="E105" i="94"/>
  <c r="E106" i="94"/>
  <c r="E107" i="94"/>
  <c r="E108" i="94"/>
  <c r="E109" i="94"/>
  <c r="E110" i="94"/>
  <c r="E111" i="94"/>
  <c r="E112" i="94"/>
  <c r="E113" i="94"/>
  <c r="E114" i="94"/>
  <c r="E115" i="94"/>
  <c r="E116" i="94"/>
  <c r="E117" i="94"/>
  <c r="E118" i="94"/>
  <c r="E119" i="94"/>
  <c r="E120" i="94"/>
  <c r="E121" i="94"/>
  <c r="E122" i="94"/>
  <c r="E123" i="94"/>
  <c r="E124" i="94"/>
  <c r="E125" i="94"/>
  <c r="E126" i="94"/>
  <c r="E127" i="94"/>
  <c r="E128" i="94"/>
  <c r="E129" i="94"/>
  <c r="E130" i="94"/>
  <c r="E131" i="94"/>
  <c r="E132" i="94"/>
  <c r="E133" i="94"/>
  <c r="E134" i="94"/>
  <c r="E135" i="94"/>
  <c r="E136" i="94"/>
  <c r="E137" i="94"/>
  <c r="E138" i="94"/>
  <c r="E139" i="94"/>
  <c r="E140" i="94"/>
  <c r="E141" i="94"/>
  <c r="E142" i="94"/>
  <c r="E143" i="94"/>
  <c r="E144" i="94"/>
  <c r="E145" i="94"/>
  <c r="E146" i="94"/>
  <c r="E147" i="94"/>
  <c r="E148" i="94"/>
  <c r="E149" i="94"/>
  <c r="E150" i="94"/>
  <c r="E151" i="94"/>
  <c r="E152" i="94"/>
  <c r="E153" i="94"/>
  <c r="E154" i="94"/>
  <c r="E155" i="94"/>
  <c r="E156" i="94"/>
  <c r="E157" i="94"/>
  <c r="E158" i="94"/>
  <c r="E159" i="94"/>
  <c r="E160" i="94"/>
  <c r="E161" i="94"/>
  <c r="E162" i="94"/>
  <c r="E163" i="94"/>
  <c r="E164" i="94"/>
  <c r="E165" i="94"/>
  <c r="E166" i="94"/>
  <c r="E167" i="94"/>
  <c r="E168" i="94"/>
  <c r="E169" i="94"/>
  <c r="E170" i="94"/>
  <c r="E171" i="94"/>
  <c r="E172" i="94"/>
  <c r="E173" i="94"/>
  <c r="E174" i="94"/>
  <c r="E175" i="94"/>
  <c r="E176" i="94"/>
  <c r="E65" i="94"/>
  <c r="E54" i="94"/>
  <c r="C177" i="94"/>
  <c r="E232" i="93" l="1"/>
  <c r="F232" i="93" s="1"/>
  <c r="F147" i="93"/>
  <c r="E177" i="94"/>
  <c r="E62" i="94"/>
  <c r="C63" i="94"/>
  <c r="E55" i="94"/>
  <c r="E56" i="94"/>
  <c r="E57" i="94"/>
  <c r="E58" i="94"/>
  <c r="E59" i="94"/>
  <c r="E60" i="94"/>
  <c r="E61" i="94"/>
  <c r="E45" i="94"/>
  <c r="E46" i="94"/>
  <c r="E47" i="94"/>
  <c r="E48" i="94"/>
  <c r="E49" i="94"/>
  <c r="E50" i="94"/>
  <c r="E51" i="94"/>
  <c r="E41" i="94"/>
  <c r="C52" i="94"/>
  <c r="E7" i="94"/>
  <c r="E8" i="94"/>
  <c r="E9" i="94"/>
  <c r="E10" i="94"/>
  <c r="E11" i="94"/>
  <c r="E12" i="94"/>
  <c r="E13" i="94"/>
  <c r="E14" i="94"/>
  <c r="E15" i="94"/>
  <c r="E16" i="94"/>
  <c r="E17" i="94"/>
  <c r="E18" i="94"/>
  <c r="E19" i="94"/>
  <c r="E20" i="94"/>
  <c r="E21" i="94"/>
  <c r="E22" i="94"/>
  <c r="E23" i="94"/>
  <c r="E24" i="94"/>
  <c r="E25" i="94"/>
  <c r="E26" i="94"/>
  <c r="E27" i="94"/>
  <c r="E28" i="94"/>
  <c r="E29" i="94"/>
  <c r="E30" i="94"/>
  <c r="E31" i="94"/>
  <c r="E32" i="94"/>
  <c r="E33" i="94"/>
  <c r="E34" i="94"/>
  <c r="E35" i="94"/>
  <c r="E36" i="94"/>
  <c r="E37" i="94"/>
  <c r="E38" i="94"/>
  <c r="E39" i="94"/>
  <c r="E40" i="94"/>
  <c r="E42" i="94"/>
  <c r="E6" i="94"/>
  <c r="C43" i="94"/>
  <c r="B53" i="79"/>
  <c r="B47" i="79"/>
  <c r="B32" i="79"/>
  <c r="B25" i="79"/>
  <c r="B20" i="79"/>
  <c r="D142" i="93"/>
  <c r="C141" i="93"/>
  <c r="C142" i="93" s="1"/>
  <c r="B46" i="79" s="1"/>
  <c r="E139" i="93"/>
  <c r="F139" i="93" s="1"/>
  <c r="E140" i="93"/>
  <c r="F140" i="93" s="1"/>
  <c r="E131" i="93"/>
  <c r="C133" i="93"/>
  <c r="C134" i="93" s="1"/>
  <c r="E132" i="93"/>
  <c r="F132" i="93" s="1"/>
  <c r="E120" i="93"/>
  <c r="F120" i="93" s="1"/>
  <c r="C126" i="93"/>
  <c r="C127" i="93" s="1"/>
  <c r="E125" i="93"/>
  <c r="F125" i="93" s="1"/>
  <c r="E121" i="93"/>
  <c r="F121" i="93" s="1"/>
  <c r="E122" i="93"/>
  <c r="F122" i="93" s="1"/>
  <c r="E123" i="93"/>
  <c r="F123" i="93" s="1"/>
  <c r="E124" i="93"/>
  <c r="F124" i="93" s="1"/>
  <c r="E110" i="93"/>
  <c r="F110" i="93" s="1"/>
  <c r="C114" i="93"/>
  <c r="E111" i="93"/>
  <c r="E112" i="93"/>
  <c r="F112" i="93" s="1"/>
  <c r="E113" i="93"/>
  <c r="F113" i="93" s="1"/>
  <c r="E84" i="93"/>
  <c r="F84" i="93" s="1"/>
  <c r="E85" i="93"/>
  <c r="D103" i="93"/>
  <c r="C102" i="93"/>
  <c r="C103" i="93" s="1"/>
  <c r="E86" i="93"/>
  <c r="F86" i="93" s="1"/>
  <c r="E87" i="93"/>
  <c r="F87" i="93" s="1"/>
  <c r="E88" i="93"/>
  <c r="F88" i="93" s="1"/>
  <c r="E89" i="93"/>
  <c r="F89" i="93" s="1"/>
  <c r="E90" i="93"/>
  <c r="F90" i="93" s="1"/>
  <c r="E91" i="93"/>
  <c r="F91" i="93" s="1"/>
  <c r="E92" i="93"/>
  <c r="F92" i="93" s="1"/>
  <c r="E93" i="93"/>
  <c r="F93" i="93" s="1"/>
  <c r="E94" i="93"/>
  <c r="F94" i="93" s="1"/>
  <c r="E95" i="93"/>
  <c r="F95" i="93" s="1"/>
  <c r="E96" i="93"/>
  <c r="F96" i="93" s="1"/>
  <c r="E97" i="93"/>
  <c r="F97" i="93" s="1"/>
  <c r="E98" i="93"/>
  <c r="F98" i="93" s="1"/>
  <c r="E99" i="93"/>
  <c r="F99" i="93" s="1"/>
  <c r="E100" i="93"/>
  <c r="F100" i="93" s="1"/>
  <c r="E101" i="93"/>
  <c r="F101" i="93" s="1"/>
  <c r="E58" i="93"/>
  <c r="F58" i="93" s="1"/>
  <c r="D79" i="93"/>
  <c r="E59" i="93"/>
  <c r="E60" i="93"/>
  <c r="F60" i="93" s="1"/>
  <c r="E61" i="93"/>
  <c r="F61" i="93" s="1"/>
  <c r="E62" i="93"/>
  <c r="F62" i="93" s="1"/>
  <c r="E63" i="93"/>
  <c r="F63" i="93" s="1"/>
  <c r="E64" i="93"/>
  <c r="F64" i="93" s="1"/>
  <c r="E65" i="93"/>
  <c r="F65" i="93" s="1"/>
  <c r="E66" i="93"/>
  <c r="F66" i="93" s="1"/>
  <c r="E67" i="93"/>
  <c r="F67" i="93" s="1"/>
  <c r="E68" i="93"/>
  <c r="F68" i="93" s="1"/>
  <c r="E69" i="93"/>
  <c r="F69" i="93" s="1"/>
  <c r="E70" i="93"/>
  <c r="F70" i="93" s="1"/>
  <c r="E71" i="93"/>
  <c r="F71" i="93" s="1"/>
  <c r="E72" i="93"/>
  <c r="F72" i="93" s="1"/>
  <c r="E73" i="93"/>
  <c r="F73" i="93" s="1"/>
  <c r="E74" i="93"/>
  <c r="F74" i="93" s="1"/>
  <c r="E75" i="93"/>
  <c r="F75" i="93" s="1"/>
  <c r="E76" i="93"/>
  <c r="F76" i="93" s="1"/>
  <c r="E77" i="93"/>
  <c r="F77" i="93" s="1"/>
  <c r="E7" i="93"/>
  <c r="F7" i="93" s="1"/>
  <c r="C78" i="93"/>
  <c r="E63" i="94" l="1"/>
  <c r="E43" i="94"/>
  <c r="E52" i="94"/>
  <c r="B15" i="79"/>
  <c r="C79" i="93"/>
  <c r="B31" i="79"/>
  <c r="C115" i="93"/>
  <c r="B41" i="79"/>
  <c r="B24" i="79"/>
  <c r="E141" i="93"/>
  <c r="E142" i="93" s="1"/>
  <c r="E133" i="93"/>
  <c r="E134" i="93" s="1"/>
  <c r="F126" i="93"/>
  <c r="F131" i="93"/>
  <c r="F133" i="93" s="1"/>
  <c r="F134" i="93" s="1"/>
  <c r="F138" i="93"/>
  <c r="F141" i="93" s="1"/>
  <c r="F142" i="93" s="1"/>
  <c r="E114" i="93"/>
  <c r="E115" i="93" s="1"/>
  <c r="F111" i="93"/>
  <c r="F114" i="93" s="1"/>
  <c r="F115" i="93" s="1"/>
  <c r="E126" i="93"/>
  <c r="E78" i="93"/>
  <c r="E79" i="93" s="1"/>
  <c r="E102" i="93"/>
  <c r="E103" i="93" s="1"/>
  <c r="F59" i="93"/>
  <c r="F85" i="93"/>
  <c r="C52" i="93"/>
  <c r="E51" i="93"/>
  <c r="F51" i="93" s="1"/>
  <c r="E8" i="93"/>
  <c r="E9" i="93"/>
  <c r="F9" i="93" s="1"/>
  <c r="E10" i="93"/>
  <c r="F10" i="93" s="1"/>
  <c r="E11" i="93"/>
  <c r="F11" i="93" s="1"/>
  <c r="E12" i="93"/>
  <c r="F12" i="93" s="1"/>
  <c r="E13" i="93"/>
  <c r="F13" i="93" s="1"/>
  <c r="E14" i="93"/>
  <c r="F14" i="93" s="1"/>
  <c r="E15" i="93"/>
  <c r="F15" i="93" s="1"/>
  <c r="E16" i="93"/>
  <c r="F16" i="93" s="1"/>
  <c r="E17" i="93"/>
  <c r="F17" i="93" s="1"/>
  <c r="E18" i="93"/>
  <c r="F18" i="93" s="1"/>
  <c r="E19" i="93"/>
  <c r="F19" i="93" s="1"/>
  <c r="E20" i="93"/>
  <c r="F20" i="93" s="1"/>
  <c r="E21" i="93"/>
  <c r="F21" i="93" s="1"/>
  <c r="E22" i="93"/>
  <c r="F22" i="93" s="1"/>
  <c r="E23" i="93"/>
  <c r="F23" i="93" s="1"/>
  <c r="E24" i="93"/>
  <c r="F24" i="93" s="1"/>
  <c r="E25" i="93"/>
  <c r="F25" i="93" s="1"/>
  <c r="E26" i="93"/>
  <c r="F26" i="93" s="1"/>
  <c r="E27" i="93"/>
  <c r="F27" i="93" s="1"/>
  <c r="E28" i="93"/>
  <c r="F28" i="93" s="1"/>
  <c r="E29" i="93"/>
  <c r="F29" i="93" s="1"/>
  <c r="E30" i="93"/>
  <c r="F30" i="93" s="1"/>
  <c r="E31" i="93"/>
  <c r="F31" i="93" s="1"/>
  <c r="E32" i="93"/>
  <c r="F32" i="93" s="1"/>
  <c r="E33" i="93"/>
  <c r="F33" i="93" s="1"/>
  <c r="E34" i="93"/>
  <c r="F34" i="93" s="1"/>
  <c r="E35" i="93"/>
  <c r="F35" i="93" s="1"/>
  <c r="E36" i="93"/>
  <c r="F36" i="93" s="1"/>
  <c r="E37" i="93"/>
  <c r="F37" i="93" s="1"/>
  <c r="E38" i="93"/>
  <c r="F38" i="93" s="1"/>
  <c r="E39" i="93"/>
  <c r="F39" i="93" s="1"/>
  <c r="E40" i="93"/>
  <c r="F40" i="93" s="1"/>
  <c r="E41" i="93"/>
  <c r="F41" i="93" s="1"/>
  <c r="E42" i="93"/>
  <c r="F42" i="93" s="1"/>
  <c r="E43" i="93"/>
  <c r="F43" i="93" s="1"/>
  <c r="E44" i="93"/>
  <c r="F44" i="93" s="1"/>
  <c r="E45" i="93"/>
  <c r="F45" i="93" s="1"/>
  <c r="E46" i="93"/>
  <c r="F46" i="93" s="1"/>
  <c r="E47" i="93"/>
  <c r="F47" i="93" s="1"/>
  <c r="E48" i="93"/>
  <c r="F48" i="93" s="1"/>
  <c r="E49" i="93"/>
  <c r="F49" i="93" s="1"/>
  <c r="E50" i="93"/>
  <c r="F50" i="93" s="1"/>
  <c r="F102" i="93" l="1"/>
  <c r="F103" i="93" s="1"/>
  <c r="E178" i="94"/>
  <c r="C20" i="74" s="1"/>
  <c r="C53" i="93"/>
  <c r="B19" i="79"/>
  <c r="B14" i="79" s="1"/>
  <c r="B11" i="79" s="1"/>
  <c r="F78" i="93"/>
  <c r="F79" i="93" s="1"/>
  <c r="F127" i="93"/>
  <c r="E127" i="93"/>
  <c r="E52" i="93"/>
  <c r="E53" i="93" s="1"/>
  <c r="F8" i="93"/>
  <c r="F52" i="93" s="1"/>
  <c r="F53" i="93" s="1"/>
  <c r="D9" i="79"/>
  <c r="R12" i="74"/>
  <c r="R11" i="74"/>
  <c r="R10" i="74"/>
  <c r="P12" i="74"/>
  <c r="P11" i="74"/>
  <c r="P10" i="74"/>
  <c r="N12" i="74"/>
  <c r="C19" i="74"/>
  <c r="S12" i="74" l="1"/>
  <c r="N19" i="74"/>
  <c r="R19" i="74"/>
  <c r="P19" i="74"/>
  <c r="S19" i="74" l="1"/>
  <c r="I19" i="74"/>
  <c r="F16" i="74"/>
  <c r="I16" i="74"/>
  <c r="F15" i="74"/>
  <c r="N10" i="74" s="1"/>
  <c r="S10" i="74" s="1"/>
  <c r="I15" i="74"/>
  <c r="F17" i="74"/>
  <c r="H21" i="74"/>
  <c r="G21" i="74"/>
  <c r="N11" i="74" l="1"/>
  <c r="S11" i="74" s="1"/>
  <c r="I21" i="74"/>
  <c r="F21" i="74"/>
  <c r="D19" i="74" l="1"/>
  <c r="S13" i="74"/>
  <c r="T10" i="74" s="1"/>
  <c r="E10" i="74"/>
  <c r="T12" i="74" l="1"/>
  <c r="T13" i="74"/>
  <c r="T11" i="74"/>
  <c r="T8" i="74"/>
  <c r="AQ207" i="82" l="1"/>
  <c r="C39" i="75" s="1"/>
  <c r="AP176" i="82"/>
  <c r="AP87" i="82"/>
  <c r="C35" i="75"/>
  <c r="C38" i="75"/>
  <c r="C31" i="75"/>
  <c r="C29" i="75"/>
  <c r="C28" i="75"/>
  <c r="C12" i="75"/>
  <c r="C25" i="75"/>
  <c r="C24" i="75"/>
  <c r="C22" i="75"/>
  <c r="C16" i="75"/>
  <c r="C18" i="75"/>
  <c r="C40" i="75" l="1"/>
  <c r="C30" i="75"/>
  <c r="C26" i="75"/>
  <c r="AQ92" i="56"/>
  <c r="AQ167" i="56"/>
  <c r="AQ259" i="56"/>
  <c r="AQ415" i="56"/>
  <c r="AQ527" i="56"/>
  <c r="C996" i="91" l="1"/>
  <c r="E182" i="92"/>
  <c r="G182" i="92" s="1"/>
  <c r="E181" i="92"/>
  <c r="G181" i="92" s="1"/>
  <c r="E180" i="92"/>
  <c r="G180" i="92" s="1"/>
  <c r="E179" i="92"/>
  <c r="G179" i="92" s="1"/>
  <c r="E178" i="92"/>
  <c r="G178" i="92" s="1"/>
  <c r="E177" i="92"/>
  <c r="G177" i="92" s="1"/>
  <c r="E176" i="92"/>
  <c r="G176" i="92" s="1"/>
  <c r="E175" i="92"/>
  <c r="G175" i="92" s="1"/>
  <c r="E174" i="92"/>
  <c r="G174" i="92" s="1"/>
  <c r="E173" i="92"/>
  <c r="G173" i="92" s="1"/>
  <c r="E172" i="92"/>
  <c r="G172" i="92" s="1"/>
  <c r="B170" i="92"/>
  <c r="E167" i="92"/>
  <c r="G167" i="92" s="1"/>
  <c r="E166" i="92"/>
  <c r="G166" i="92" s="1"/>
  <c r="E165" i="92"/>
  <c r="G165" i="92" s="1"/>
  <c r="E164" i="92"/>
  <c r="G164" i="92" s="1"/>
  <c r="E163" i="92"/>
  <c r="G163" i="92" s="1"/>
  <c r="E162" i="92"/>
  <c r="G162" i="92" s="1"/>
  <c r="E161" i="92"/>
  <c r="G161" i="92" s="1"/>
  <c r="E160" i="92"/>
  <c r="G160" i="92" s="1"/>
  <c r="E159" i="92"/>
  <c r="G159" i="92" s="1"/>
  <c r="E158" i="92"/>
  <c r="G158" i="92" s="1"/>
  <c r="E157" i="92"/>
  <c r="G157" i="92" s="1"/>
  <c r="B155" i="92"/>
  <c r="E152" i="92"/>
  <c r="G152" i="92" s="1"/>
  <c r="E151" i="92"/>
  <c r="G151" i="92" s="1"/>
  <c r="E150" i="92"/>
  <c r="G150" i="92" s="1"/>
  <c r="E149" i="92"/>
  <c r="G149" i="92" s="1"/>
  <c r="E148" i="92"/>
  <c r="G148" i="92" s="1"/>
  <c r="E147" i="92"/>
  <c r="G147" i="92" s="1"/>
  <c r="I146" i="92"/>
  <c r="E146" i="92"/>
  <c r="E145" i="92"/>
  <c r="G145" i="92" s="1"/>
  <c r="E144" i="92"/>
  <c r="G144" i="92" s="1"/>
  <c r="E143" i="92"/>
  <c r="G143" i="92" s="1"/>
  <c r="E142" i="92"/>
  <c r="G142" i="92" s="1"/>
  <c r="E141" i="92"/>
  <c r="G141" i="92" s="1"/>
  <c r="E140" i="92"/>
  <c r="G140" i="92" s="1"/>
  <c r="B138" i="92"/>
  <c r="E135" i="92"/>
  <c r="G135" i="92" s="1"/>
  <c r="E134" i="92"/>
  <c r="G134" i="92" s="1"/>
  <c r="E133" i="92"/>
  <c r="G133" i="92" s="1"/>
  <c r="E132" i="92"/>
  <c r="G132" i="92" s="1"/>
  <c r="E131" i="92"/>
  <c r="G131" i="92" s="1"/>
  <c r="E130" i="92"/>
  <c r="G130" i="92" s="1"/>
  <c r="E129" i="92"/>
  <c r="G129" i="92" s="1"/>
  <c r="E128" i="92"/>
  <c r="G128" i="92" s="1"/>
  <c r="E127" i="92"/>
  <c r="G127" i="92" s="1"/>
  <c r="B125" i="92"/>
  <c r="E122" i="92"/>
  <c r="G122" i="92" s="1"/>
  <c r="E121" i="92"/>
  <c r="G121" i="92" s="1"/>
  <c r="E120" i="92"/>
  <c r="G120" i="92" s="1"/>
  <c r="E119" i="92"/>
  <c r="G119" i="92" s="1"/>
  <c r="E118" i="92"/>
  <c r="G118" i="92" s="1"/>
  <c r="E117" i="92"/>
  <c r="G117" i="92" s="1"/>
  <c r="E116" i="92"/>
  <c r="G116" i="92" s="1"/>
  <c r="E115" i="92"/>
  <c r="G115" i="92" s="1"/>
  <c r="E114" i="92"/>
  <c r="G114" i="92" s="1"/>
  <c r="B112" i="92"/>
  <c r="E109" i="92"/>
  <c r="G109" i="92" s="1"/>
  <c r="E108" i="92"/>
  <c r="G108" i="92" s="1"/>
  <c r="E107" i="92"/>
  <c r="G107" i="92" s="1"/>
  <c r="E106" i="92"/>
  <c r="G106" i="92" s="1"/>
  <c r="E105" i="92"/>
  <c r="G105" i="92" s="1"/>
  <c r="E104" i="92"/>
  <c r="G104" i="92" s="1"/>
  <c r="E103" i="92"/>
  <c r="G103" i="92" s="1"/>
  <c r="E102" i="92"/>
  <c r="G102" i="92" s="1"/>
  <c r="E101" i="92"/>
  <c r="G101" i="92" s="1"/>
  <c r="B99" i="92"/>
  <c r="E96" i="92"/>
  <c r="G96" i="92" s="1"/>
  <c r="E95" i="92"/>
  <c r="G95" i="92" s="1"/>
  <c r="E94" i="92"/>
  <c r="G94" i="92" s="1"/>
  <c r="E93" i="92"/>
  <c r="G93" i="92" s="1"/>
  <c r="E92" i="92"/>
  <c r="G92" i="92" s="1"/>
  <c r="E91" i="92"/>
  <c r="G91" i="92" s="1"/>
  <c r="E90" i="92"/>
  <c r="G90" i="92" s="1"/>
  <c r="E89" i="92"/>
  <c r="G89" i="92" s="1"/>
  <c r="E88" i="92"/>
  <c r="G88" i="92" s="1"/>
  <c r="B86" i="92"/>
  <c r="E83" i="92"/>
  <c r="G83" i="92" s="1"/>
  <c r="E82" i="92"/>
  <c r="G82" i="92" s="1"/>
  <c r="E81" i="92"/>
  <c r="G81" i="92" s="1"/>
  <c r="E80" i="92"/>
  <c r="G80" i="92" s="1"/>
  <c r="E79" i="92"/>
  <c r="G79" i="92" s="1"/>
  <c r="E78" i="92"/>
  <c r="G78" i="92" s="1"/>
  <c r="E77" i="92"/>
  <c r="G77" i="92" s="1"/>
  <c r="E76" i="92"/>
  <c r="G76" i="92" s="1"/>
  <c r="E75" i="92"/>
  <c r="G75" i="92" s="1"/>
  <c r="B73" i="92"/>
  <c r="E70" i="92"/>
  <c r="G70" i="92" s="1"/>
  <c r="E69" i="92"/>
  <c r="G69" i="92" s="1"/>
  <c r="E68" i="92"/>
  <c r="G68" i="92" s="1"/>
  <c r="E67" i="92"/>
  <c r="G67" i="92" s="1"/>
  <c r="E66" i="92"/>
  <c r="G66" i="92" s="1"/>
  <c r="E65" i="92"/>
  <c r="G65" i="92" s="1"/>
  <c r="E64" i="92"/>
  <c r="G64" i="92" s="1"/>
  <c r="E63" i="92"/>
  <c r="G63" i="92" s="1"/>
  <c r="E62" i="92"/>
  <c r="G62" i="92" s="1"/>
  <c r="E61" i="92"/>
  <c r="G61" i="92" s="1"/>
  <c r="E60" i="92"/>
  <c r="G60" i="92" s="1"/>
  <c r="E59" i="92"/>
  <c r="G59" i="92" s="1"/>
  <c r="E58" i="92"/>
  <c r="G58" i="92" s="1"/>
  <c r="B56" i="92"/>
  <c r="E53" i="92"/>
  <c r="G53" i="92" s="1"/>
  <c r="E52" i="92"/>
  <c r="G52" i="92" s="1"/>
  <c r="E51" i="92"/>
  <c r="G51" i="92" s="1"/>
  <c r="E50" i="92"/>
  <c r="G50" i="92" s="1"/>
  <c r="E49" i="92"/>
  <c r="G49" i="92" s="1"/>
  <c r="E48" i="92"/>
  <c r="G48" i="92" s="1"/>
  <c r="E47" i="92"/>
  <c r="G47" i="92" s="1"/>
  <c r="E46" i="92"/>
  <c r="G46" i="92" s="1"/>
  <c r="E45" i="92"/>
  <c r="G45" i="92" s="1"/>
  <c r="E44" i="92"/>
  <c r="G44" i="92" s="1"/>
  <c r="E43" i="92"/>
  <c r="G43" i="92" s="1"/>
  <c r="E42" i="92"/>
  <c r="G42" i="92" s="1"/>
  <c r="E41" i="92"/>
  <c r="G41" i="92" s="1"/>
  <c r="B39" i="92"/>
  <c r="E36" i="92"/>
  <c r="G36" i="92" s="1"/>
  <c r="E35" i="92"/>
  <c r="G35" i="92" s="1"/>
  <c r="E34" i="92"/>
  <c r="G34" i="92" s="1"/>
  <c r="E33" i="92"/>
  <c r="G33" i="92" s="1"/>
  <c r="E32" i="92"/>
  <c r="G32" i="92" s="1"/>
  <c r="E31" i="92"/>
  <c r="G31" i="92" s="1"/>
  <c r="E30" i="92"/>
  <c r="G30" i="92" s="1"/>
  <c r="E29" i="92"/>
  <c r="G29" i="92" s="1"/>
  <c r="E28" i="92"/>
  <c r="G28" i="92" s="1"/>
  <c r="E27" i="92"/>
  <c r="G27" i="92" s="1"/>
  <c r="E26" i="92"/>
  <c r="G26" i="92" s="1"/>
  <c r="E25" i="92"/>
  <c r="G25" i="92" s="1"/>
  <c r="E24" i="92"/>
  <c r="G24" i="92" s="1"/>
  <c r="E23" i="92"/>
  <c r="G23" i="92" s="1"/>
  <c r="E18" i="92"/>
  <c r="G18" i="92" s="1"/>
  <c r="E17" i="92"/>
  <c r="G17" i="92" s="1"/>
  <c r="E16" i="92"/>
  <c r="G16" i="92" s="1"/>
  <c r="E15" i="92"/>
  <c r="G15" i="92" s="1"/>
  <c r="E14" i="92"/>
  <c r="G14" i="92" s="1"/>
  <c r="E13" i="92"/>
  <c r="G13" i="92" s="1"/>
  <c r="E12" i="92"/>
  <c r="G12" i="92" s="1"/>
  <c r="E11" i="92"/>
  <c r="G11" i="92" s="1"/>
  <c r="E10" i="92"/>
  <c r="G10" i="92" s="1"/>
  <c r="E9" i="92"/>
  <c r="G9" i="92" s="1"/>
  <c r="E8" i="92"/>
  <c r="G8" i="92" s="1"/>
  <c r="E7" i="92"/>
  <c r="G7" i="92" s="1"/>
  <c r="E6" i="92"/>
  <c r="G6" i="92" s="1"/>
  <c r="B4" i="92"/>
  <c r="C999" i="91"/>
  <c r="C998" i="91"/>
  <c r="C997" i="91"/>
  <c r="C995" i="91"/>
  <c r="C994" i="91"/>
  <c r="C988" i="91"/>
  <c r="C986" i="91"/>
  <c r="C980" i="91"/>
  <c r="C979" i="91"/>
  <c r="C978" i="91"/>
  <c r="C975" i="91"/>
  <c r="C974" i="91"/>
  <c r="C973" i="91"/>
  <c r="C972" i="91"/>
  <c r="C971" i="91"/>
  <c r="C970" i="91"/>
  <c r="C969" i="91"/>
  <c r="C968" i="91"/>
  <c r="C967" i="91"/>
  <c r="C966" i="91"/>
  <c r="C965" i="91"/>
  <c r="C964" i="91"/>
  <c r="C963" i="91"/>
  <c r="C962" i="91"/>
  <c r="C961" i="91"/>
  <c r="C960" i="91"/>
  <c r="C952" i="91"/>
  <c r="C951" i="91"/>
  <c r="C948" i="91"/>
  <c r="C947" i="91"/>
  <c r="C946" i="91"/>
  <c r="C944" i="91"/>
  <c r="C942" i="91"/>
  <c r="C941" i="91"/>
  <c r="C940" i="91"/>
  <c r="C939" i="91"/>
  <c r="C938" i="91"/>
  <c r="C937" i="91"/>
  <c r="C936" i="91"/>
  <c r="C935" i="91"/>
  <c r="C933" i="91"/>
  <c r="C932" i="91"/>
  <c r="C929" i="91"/>
  <c r="C927" i="91"/>
  <c r="C926" i="91"/>
  <c r="C925" i="91"/>
  <c r="C924" i="91"/>
  <c r="C923" i="91"/>
  <c r="C922" i="91"/>
  <c r="C921" i="91"/>
  <c r="C920" i="91"/>
  <c r="C919" i="91"/>
  <c r="C918" i="91"/>
  <c r="C917" i="91"/>
  <c r="C916" i="91"/>
  <c r="C915" i="91"/>
  <c r="C914" i="91"/>
  <c r="C913" i="91"/>
  <c r="C911" i="91"/>
  <c r="C910" i="91"/>
  <c r="C909" i="91"/>
  <c r="C907" i="91"/>
  <c r="C906" i="91"/>
  <c r="C905" i="91"/>
  <c r="C903" i="91"/>
  <c r="C901" i="91"/>
  <c r="C900" i="91"/>
  <c r="C897" i="91"/>
  <c r="C895" i="91"/>
  <c r="C893" i="91"/>
  <c r="C892" i="91"/>
  <c r="C889" i="91"/>
  <c r="C888" i="91"/>
  <c r="C887" i="91"/>
  <c r="C886" i="91"/>
  <c r="C884" i="91"/>
  <c r="C883" i="91"/>
  <c r="C882" i="91"/>
  <c r="C881" i="91"/>
  <c r="C880" i="91"/>
  <c r="C879" i="91"/>
  <c r="C877" i="91"/>
  <c r="C876" i="91"/>
  <c r="C875" i="91"/>
  <c r="C874" i="91"/>
  <c r="C873" i="91"/>
  <c r="C872" i="91"/>
  <c r="C871" i="91"/>
  <c r="C870" i="91"/>
  <c r="C869" i="91"/>
  <c r="C868" i="91"/>
  <c r="C867" i="91"/>
  <c r="C865" i="91"/>
  <c r="C863" i="91"/>
  <c r="C862" i="91"/>
  <c r="C861" i="91"/>
  <c r="C859" i="91"/>
  <c r="C852" i="91"/>
  <c r="C851" i="91"/>
  <c r="C850" i="91"/>
  <c r="C849" i="91"/>
  <c r="C848" i="91"/>
  <c r="C846" i="91"/>
  <c r="C844" i="91"/>
  <c r="C843" i="91"/>
  <c r="C842" i="91"/>
  <c r="C841" i="91"/>
  <c r="C840" i="91"/>
  <c r="C839" i="91"/>
  <c r="C838" i="91"/>
  <c r="C837" i="91"/>
  <c r="C836" i="91"/>
  <c r="C835" i="91"/>
  <c r="C834" i="91"/>
  <c r="C832" i="91"/>
  <c r="C831" i="91"/>
  <c r="C830" i="91"/>
  <c r="C828" i="91"/>
  <c r="C827" i="91"/>
  <c r="C826" i="91"/>
  <c r="C825" i="91"/>
  <c r="C823" i="91"/>
  <c r="C822" i="91"/>
  <c r="C820" i="91"/>
  <c r="C819" i="91"/>
  <c r="C818" i="91"/>
  <c r="C817" i="91"/>
  <c r="C816" i="91"/>
  <c r="C815" i="91"/>
  <c r="C814" i="91"/>
  <c r="C813" i="91"/>
  <c r="C812" i="91"/>
  <c r="C811" i="91"/>
  <c r="C810" i="91"/>
  <c r="C809" i="91"/>
  <c r="C808" i="91"/>
  <c r="C807" i="91"/>
  <c r="C805" i="91"/>
  <c r="C803" i="91"/>
  <c r="C802" i="91"/>
  <c r="C801" i="91"/>
  <c r="C800" i="91"/>
  <c r="C799" i="91"/>
  <c r="C798" i="91"/>
  <c r="C794" i="91"/>
  <c r="C790" i="91"/>
  <c r="C786" i="91"/>
  <c r="C781" i="91"/>
  <c r="C780" i="91"/>
  <c r="C777" i="91"/>
  <c r="C776" i="91"/>
  <c r="C775" i="91"/>
  <c r="C769" i="91"/>
  <c r="C766" i="91"/>
  <c r="C764" i="91"/>
  <c r="C763" i="91"/>
  <c r="C761" i="91"/>
  <c r="C760" i="91"/>
  <c r="C759" i="91"/>
  <c r="C758" i="91"/>
  <c r="C757" i="91"/>
  <c r="C756" i="91"/>
  <c r="C755" i="91"/>
  <c r="C754" i="91"/>
  <c r="C753" i="91"/>
  <c r="C752" i="91"/>
  <c r="C751" i="91"/>
  <c r="C750" i="91"/>
  <c r="C748" i="91"/>
  <c r="C747" i="91"/>
  <c r="C746" i="91"/>
  <c r="C745" i="91"/>
  <c r="C744" i="91"/>
  <c r="C743" i="91"/>
  <c r="C742" i="91"/>
  <c r="C740" i="91"/>
  <c r="C739" i="91"/>
  <c r="C738" i="91"/>
  <c r="C737" i="91"/>
  <c r="C736" i="91"/>
  <c r="C735" i="91"/>
  <c r="C733" i="91"/>
  <c r="C732" i="91"/>
  <c r="C731" i="91"/>
  <c r="C730" i="91"/>
  <c r="C729" i="91"/>
  <c r="C728" i="91"/>
  <c r="C726" i="91"/>
  <c r="C725" i="91"/>
  <c r="C724" i="91"/>
  <c r="C723" i="91"/>
  <c r="C722" i="91"/>
  <c r="C721" i="91"/>
  <c r="C720" i="91"/>
  <c r="C719" i="91"/>
  <c r="C718" i="91"/>
  <c r="C717" i="91"/>
  <c r="C716" i="91"/>
  <c r="C715" i="91"/>
  <c r="C714" i="91"/>
  <c r="C713" i="91"/>
  <c r="C712" i="91"/>
  <c r="C711" i="91"/>
  <c r="C710" i="91"/>
  <c r="C709" i="91"/>
  <c r="C708" i="91"/>
  <c r="C707" i="91"/>
  <c r="C706" i="91"/>
  <c r="C705" i="91"/>
  <c r="C704" i="91"/>
  <c r="C703" i="91"/>
  <c r="C702" i="91"/>
  <c r="C701" i="91"/>
  <c r="C700" i="91"/>
  <c r="C699" i="91"/>
  <c r="C698" i="91"/>
  <c r="C697" i="91"/>
  <c r="C696" i="91"/>
  <c r="C695" i="91"/>
  <c r="C694" i="91"/>
  <c r="C693" i="91"/>
  <c r="C692" i="91"/>
  <c r="C691" i="91"/>
  <c r="C690" i="91"/>
  <c r="C689" i="91"/>
  <c r="C688" i="91"/>
  <c r="C687" i="91"/>
  <c r="C686" i="91"/>
  <c r="C685" i="91"/>
  <c r="C684" i="91"/>
  <c r="C683" i="91"/>
  <c r="C682" i="91"/>
  <c r="C681" i="91"/>
  <c r="C680" i="91"/>
  <c r="C679" i="91"/>
  <c r="C678" i="91"/>
  <c r="C677" i="91"/>
  <c r="C676" i="91"/>
  <c r="C675" i="91"/>
  <c r="C674" i="91"/>
  <c r="C673" i="91"/>
  <c r="C672" i="91"/>
  <c r="C671" i="91"/>
  <c r="C670" i="91"/>
  <c r="C668" i="91"/>
  <c r="C667" i="91"/>
  <c r="C666" i="91"/>
  <c r="C665" i="91"/>
  <c r="C664" i="91"/>
  <c r="C663" i="91"/>
  <c r="C662" i="91"/>
  <c r="C661" i="91"/>
  <c r="C660" i="91"/>
  <c r="C659" i="91"/>
  <c r="C658" i="91"/>
  <c r="C657" i="91"/>
  <c r="C656" i="91"/>
  <c r="C655" i="91"/>
  <c r="C654" i="91"/>
  <c r="C653" i="91"/>
  <c r="C652" i="91"/>
  <c r="C651" i="91"/>
  <c r="C650" i="91"/>
  <c r="C649" i="91"/>
  <c r="C648" i="91"/>
  <c r="C647" i="91"/>
  <c r="C646" i="91"/>
  <c r="C645" i="91"/>
  <c r="C644" i="91"/>
  <c r="C643" i="91"/>
  <c r="C642" i="91"/>
  <c r="C641" i="91"/>
  <c r="C640" i="91"/>
  <c r="C639" i="91"/>
  <c r="C638" i="91"/>
  <c r="C637" i="91"/>
  <c r="C636" i="91"/>
  <c r="C635" i="91"/>
  <c r="C634" i="91"/>
  <c r="C633" i="91"/>
  <c r="C632" i="91"/>
  <c r="C631" i="91"/>
  <c r="C630" i="91"/>
  <c r="C629" i="91"/>
  <c r="C628" i="91"/>
  <c r="C627" i="91"/>
  <c r="C626" i="91"/>
  <c r="C625" i="91"/>
  <c r="C624" i="91"/>
  <c r="C623" i="91"/>
  <c r="C622" i="91"/>
  <c r="C621" i="91"/>
  <c r="C620" i="91"/>
  <c r="C619" i="91"/>
  <c r="C618" i="91"/>
  <c r="C617" i="91"/>
  <c r="C616" i="91"/>
  <c r="C615" i="91"/>
  <c r="C614" i="91"/>
  <c r="C613" i="91"/>
  <c r="C612" i="91"/>
  <c r="C611" i="91"/>
  <c r="C610" i="91"/>
  <c r="C609" i="91"/>
  <c r="C608" i="91"/>
  <c r="C607" i="91"/>
  <c r="C606" i="91"/>
  <c r="C605" i="91"/>
  <c r="C604" i="91"/>
  <c r="C603" i="91"/>
  <c r="C602" i="91"/>
  <c r="C601" i="91"/>
  <c r="C600" i="91"/>
  <c r="C599" i="91"/>
  <c r="C598" i="91"/>
  <c r="C597" i="91"/>
  <c r="C596" i="91"/>
  <c r="C595" i="91"/>
  <c r="C594" i="91"/>
  <c r="C593" i="91"/>
  <c r="C592" i="91"/>
  <c r="C591" i="91"/>
  <c r="C590" i="91"/>
  <c r="C588" i="91"/>
  <c r="C587" i="91"/>
  <c r="C586" i="91"/>
  <c r="C585" i="91"/>
  <c r="C584" i="91"/>
  <c r="C583" i="91"/>
  <c r="C582" i="91"/>
  <c r="C581" i="91"/>
  <c r="C578" i="91"/>
  <c r="C577" i="91"/>
  <c r="C576" i="91"/>
  <c r="C575" i="91"/>
  <c r="C574" i="91"/>
  <c r="C573" i="91"/>
  <c r="C572" i="91"/>
  <c r="C569" i="91"/>
  <c r="C568" i="91"/>
  <c r="C567" i="91"/>
  <c r="C566" i="91"/>
  <c r="C564" i="91"/>
  <c r="C563" i="91"/>
  <c r="C562" i="91"/>
  <c r="C561" i="91"/>
  <c r="C560" i="91"/>
  <c r="C558" i="91"/>
  <c r="C557" i="91"/>
  <c r="C556" i="91"/>
  <c r="C554" i="91"/>
  <c r="C553" i="91"/>
  <c r="C551" i="91"/>
  <c r="C550" i="91"/>
  <c r="C549" i="91"/>
  <c r="C548" i="91"/>
  <c r="C546" i="91"/>
  <c r="C545" i="91"/>
  <c r="C544" i="91"/>
  <c r="C543" i="91"/>
  <c r="C542" i="91"/>
  <c r="C541" i="91"/>
  <c r="C540" i="91"/>
  <c r="C539" i="91"/>
  <c r="C538" i="91"/>
  <c r="C537" i="91"/>
  <c r="C536" i="91"/>
  <c r="C535" i="91"/>
  <c r="C533" i="91"/>
  <c r="C532" i="91"/>
  <c r="C531" i="91"/>
  <c r="C530" i="91"/>
  <c r="C529" i="91"/>
  <c r="C528" i="91"/>
  <c r="C527" i="91"/>
  <c r="C526" i="91"/>
  <c r="C525" i="91"/>
  <c r="C524" i="91"/>
  <c r="C523" i="91"/>
  <c r="C522" i="91"/>
  <c r="C521" i="91"/>
  <c r="C520" i="91"/>
  <c r="C519" i="91"/>
  <c r="C518" i="91"/>
  <c r="C516" i="91"/>
  <c r="C515" i="91"/>
  <c r="C514" i="91"/>
  <c r="C512" i="91"/>
  <c r="C509" i="91"/>
  <c r="C506" i="91"/>
  <c r="C505" i="91"/>
  <c r="C503" i="91"/>
  <c r="C499" i="91"/>
  <c r="C498" i="91"/>
  <c r="C496" i="91"/>
  <c r="C493" i="91"/>
  <c r="C492" i="91"/>
  <c r="C491" i="91"/>
  <c r="C490" i="91"/>
  <c r="C489" i="91"/>
  <c r="C488" i="91"/>
  <c r="C487" i="91"/>
  <c r="C486" i="91"/>
  <c r="C485" i="91"/>
  <c r="C484" i="91"/>
  <c r="C483" i="91"/>
  <c r="C482" i="91"/>
  <c r="C481" i="91"/>
  <c r="C480" i="91"/>
  <c r="C479" i="91"/>
  <c r="C478" i="91"/>
  <c r="C477" i="91"/>
  <c r="C476" i="91"/>
  <c r="C475" i="91"/>
  <c r="C474" i="91"/>
  <c r="C473" i="91"/>
  <c r="C472" i="91"/>
  <c r="C470" i="91"/>
  <c r="C468" i="91"/>
  <c r="C467" i="91"/>
  <c r="C466" i="91"/>
  <c r="C464" i="91"/>
  <c r="C461" i="91"/>
  <c r="C460" i="91"/>
  <c r="C459" i="91"/>
  <c r="C458" i="91"/>
  <c r="C457" i="91"/>
  <c r="C454" i="91"/>
  <c r="C453" i="91"/>
  <c r="C452" i="91"/>
  <c r="C451" i="91"/>
  <c r="C450" i="91"/>
  <c r="C449" i="91"/>
  <c r="C447" i="91"/>
  <c r="C445" i="91"/>
  <c r="C444" i="91"/>
  <c r="C442" i="91"/>
  <c r="C441" i="91"/>
  <c r="C440" i="91"/>
  <c r="C438" i="91"/>
  <c r="C437" i="91"/>
  <c r="C436" i="91"/>
  <c r="C435" i="91"/>
  <c r="C434" i="91"/>
  <c r="C433" i="91"/>
  <c r="C432" i="91"/>
  <c r="C431" i="91"/>
  <c r="C429" i="91"/>
  <c r="C427" i="91"/>
  <c r="C426" i="91"/>
  <c r="C423" i="91"/>
  <c r="C422" i="91"/>
  <c r="C421" i="91"/>
  <c r="C420" i="91"/>
  <c r="C418" i="91"/>
  <c r="C417" i="91"/>
  <c r="C416" i="91"/>
  <c r="C415" i="91"/>
  <c r="C414" i="91"/>
  <c r="F413" i="91"/>
  <c r="C413" i="91"/>
  <c r="C412" i="91"/>
  <c r="C411" i="91"/>
  <c r="C409" i="91"/>
  <c r="C408" i="91"/>
  <c r="C407" i="91"/>
  <c r="C406" i="91"/>
  <c r="C405" i="91"/>
  <c r="C404" i="91"/>
  <c r="C403" i="91"/>
  <c r="C401" i="91"/>
  <c r="C399" i="91"/>
  <c r="C397" i="91"/>
  <c r="C395" i="91"/>
  <c r="C394" i="91"/>
  <c r="C392" i="91"/>
  <c r="C390" i="91"/>
  <c r="C389" i="91"/>
  <c r="C388" i="91"/>
  <c r="C385" i="91"/>
  <c r="C383" i="91"/>
  <c r="C382" i="91"/>
  <c r="C381" i="91"/>
  <c r="C377" i="91"/>
  <c r="C375" i="91"/>
  <c r="C373" i="91"/>
  <c r="C372" i="91"/>
  <c r="C370" i="91"/>
  <c r="C368" i="91"/>
  <c r="C366" i="91"/>
  <c r="C365" i="91"/>
  <c r="C364" i="91"/>
  <c r="C363" i="91"/>
  <c r="C360" i="91"/>
  <c r="C359" i="91"/>
  <c r="C355" i="91"/>
  <c r="C353" i="91"/>
  <c r="C352" i="91"/>
  <c r="C350" i="91"/>
  <c r="C349" i="91"/>
  <c r="C348" i="91"/>
  <c r="C347" i="91"/>
  <c r="E346" i="91"/>
  <c r="C346" i="91"/>
  <c r="C344" i="91"/>
  <c r="C343" i="91"/>
  <c r="C342" i="91"/>
  <c r="C341" i="91"/>
  <c r="C340" i="91"/>
  <c r="C339" i="91"/>
  <c r="C338" i="91"/>
  <c r="C335" i="91"/>
  <c r="C334" i="91"/>
  <c r="C332" i="91"/>
  <c r="C330" i="91"/>
  <c r="C329" i="91"/>
  <c r="C323" i="91"/>
  <c r="C321" i="91"/>
  <c r="C320" i="91"/>
  <c r="C319" i="91"/>
  <c r="C317" i="91"/>
  <c r="C315" i="91"/>
  <c r="C314" i="91"/>
  <c r="C313" i="91"/>
  <c r="C312" i="91"/>
  <c r="C311" i="91"/>
  <c r="C310" i="91"/>
  <c r="C309" i="91"/>
  <c r="C308" i="91"/>
  <c r="C307" i="91"/>
  <c r="C305" i="91"/>
  <c r="C304" i="91"/>
  <c r="C303" i="91"/>
  <c r="C302" i="91"/>
  <c r="C301" i="91"/>
  <c r="C300" i="91"/>
  <c r="C299" i="91"/>
  <c r="C297" i="91"/>
  <c r="C296" i="91"/>
  <c r="C295" i="91"/>
  <c r="C294" i="91"/>
  <c r="C292" i="91"/>
  <c r="C289" i="91"/>
  <c r="C288" i="91"/>
  <c r="C287" i="91"/>
  <c r="C286" i="91"/>
  <c r="C285" i="91"/>
  <c r="C283" i="91"/>
  <c r="C281" i="91"/>
  <c r="C280" i="91"/>
  <c r="C279" i="91"/>
  <c r="C278" i="91"/>
  <c r="C277" i="91"/>
  <c r="C276" i="91"/>
  <c r="C275" i="91"/>
  <c r="C274" i="91"/>
  <c r="C272" i="91"/>
  <c r="C271" i="91"/>
  <c r="C270" i="91"/>
  <c r="C269" i="91"/>
  <c r="C268" i="91"/>
  <c r="C267" i="91"/>
  <c r="C266" i="91"/>
  <c r="C264" i="91"/>
  <c r="C262" i="91"/>
  <c r="C261" i="91"/>
  <c r="C260" i="91"/>
  <c r="C259" i="91"/>
  <c r="C258" i="91"/>
  <c r="C255" i="91"/>
  <c r="C250" i="91"/>
  <c r="C249" i="91"/>
  <c r="C247" i="91"/>
  <c r="C245" i="91"/>
  <c r="C244" i="91"/>
  <c r="C243" i="91"/>
  <c r="C242" i="91"/>
  <c r="C241" i="91"/>
  <c r="C240" i="91"/>
  <c r="C239" i="91"/>
  <c r="C238" i="91"/>
  <c r="C237" i="91"/>
  <c r="C236" i="91"/>
  <c r="C235" i="91"/>
  <c r="C233" i="91"/>
  <c r="C230" i="91"/>
  <c r="C229" i="91"/>
  <c r="C228" i="91"/>
  <c r="C227" i="91"/>
  <c r="C226" i="91"/>
  <c r="C225" i="91"/>
  <c r="C224" i="91"/>
  <c r="C223" i="91"/>
  <c r="C222" i="91"/>
  <c r="C221" i="91"/>
  <c r="C220" i="91"/>
  <c r="C219" i="91"/>
  <c r="C217" i="91"/>
  <c r="C216" i="91"/>
  <c r="C215" i="91"/>
  <c r="C214" i="91"/>
  <c r="C213" i="91"/>
  <c r="C212" i="91"/>
  <c r="C210" i="91"/>
  <c r="C209" i="91"/>
  <c r="C208" i="91"/>
  <c r="C207" i="91"/>
  <c r="C205" i="91"/>
  <c r="C204" i="91"/>
  <c r="C203" i="91"/>
  <c r="C202" i="91"/>
  <c r="C201" i="91"/>
  <c r="C200" i="91"/>
  <c r="C199" i="91"/>
  <c r="C198" i="91"/>
  <c r="C197" i="91"/>
  <c r="C196" i="91"/>
  <c r="C195" i="91"/>
  <c r="C194" i="91"/>
  <c r="C192" i="91"/>
  <c r="C191" i="91"/>
  <c r="C190" i="91"/>
  <c r="C189" i="91"/>
  <c r="C187" i="91"/>
  <c r="C186" i="91"/>
  <c r="C184" i="91"/>
  <c r="C183" i="91"/>
  <c r="C182" i="91"/>
  <c r="C180" i="91"/>
  <c r="C179" i="91"/>
  <c r="C177" i="91"/>
  <c r="C176" i="91"/>
  <c r="C175" i="91"/>
  <c r="C174" i="91"/>
  <c r="C173" i="91"/>
  <c r="C170" i="91"/>
  <c r="C169" i="91"/>
  <c r="C168" i="91"/>
  <c r="C167" i="91"/>
  <c r="C166" i="91"/>
  <c r="C164" i="91"/>
  <c r="C163" i="91"/>
  <c r="C162" i="91"/>
  <c r="C161" i="91"/>
  <c r="C160" i="91"/>
  <c r="C159" i="91"/>
  <c r="C158" i="91"/>
  <c r="C157" i="91"/>
  <c r="C156" i="91"/>
  <c r="C155" i="91"/>
  <c r="C154" i="91"/>
  <c r="C152" i="91"/>
  <c r="C151" i="91"/>
  <c r="C149" i="91"/>
  <c r="C148" i="91"/>
  <c r="C147" i="91"/>
  <c r="C146" i="91"/>
  <c r="C145" i="91"/>
  <c r="C144" i="91"/>
  <c r="C143" i="91"/>
  <c r="H141" i="91"/>
  <c r="C141" i="91"/>
  <c r="C139" i="91"/>
  <c r="C138" i="91"/>
  <c r="C137" i="91"/>
  <c r="C136" i="91"/>
  <c r="C135" i="91"/>
  <c r="C133" i="91"/>
  <c r="D131" i="91"/>
  <c r="C131" i="91"/>
  <c r="C130" i="91"/>
  <c r="C129" i="91"/>
  <c r="C127" i="91"/>
  <c r="G126" i="91"/>
  <c r="C126" i="91"/>
  <c r="C125" i="91"/>
  <c r="C124" i="91"/>
  <c r="C123" i="91"/>
  <c r="C120" i="91"/>
  <c r="C119" i="91"/>
  <c r="C118" i="91"/>
  <c r="C117" i="91"/>
  <c r="C116" i="91"/>
  <c r="C114" i="91"/>
  <c r="C113" i="91"/>
  <c r="C112" i="91"/>
  <c r="C111" i="91"/>
  <c r="C110" i="91"/>
  <c r="C109" i="91"/>
  <c r="C108" i="91"/>
  <c r="C107" i="91"/>
  <c r="C105" i="91"/>
  <c r="C104" i="91"/>
  <c r="C102" i="91"/>
  <c r="C100" i="91"/>
  <c r="C99" i="91"/>
  <c r="C98" i="91"/>
  <c r="C97" i="91"/>
  <c r="C96" i="91"/>
  <c r="C95" i="91"/>
  <c r="C93" i="91"/>
  <c r="C92" i="91"/>
  <c r="C91" i="91"/>
  <c r="C90" i="91"/>
  <c r="C89" i="91"/>
  <c r="C88" i="91"/>
  <c r="C87" i="91"/>
  <c r="C85" i="91"/>
  <c r="C84" i="91"/>
  <c r="C83" i="91"/>
  <c r="C81" i="91"/>
  <c r="C80" i="91"/>
  <c r="C79" i="91"/>
  <c r="C78" i="91"/>
  <c r="C73" i="91"/>
  <c r="C66" i="91"/>
  <c r="C61" i="91"/>
  <c r="C60" i="91"/>
  <c r="C58" i="91"/>
  <c r="C56" i="91"/>
  <c r="C55" i="91"/>
  <c r="C54" i="91"/>
  <c r="C50" i="91"/>
  <c r="C49" i="91"/>
  <c r="C48" i="91"/>
  <c r="C47" i="91"/>
  <c r="C46" i="91"/>
  <c r="C44" i="91"/>
  <c r="C40" i="91"/>
  <c r="C39" i="91"/>
  <c r="C37" i="91"/>
  <c r="C36" i="91"/>
  <c r="C33" i="91"/>
  <c r="C32" i="91"/>
  <c r="C30" i="91"/>
  <c r="C29" i="91"/>
  <c r="C28" i="91"/>
  <c r="C27" i="91"/>
  <c r="C24" i="91"/>
  <c r="C23" i="91"/>
  <c r="C22" i="91"/>
  <c r="C19" i="91"/>
  <c r="C18" i="91"/>
  <c r="C17" i="91"/>
  <c r="C16" i="91"/>
  <c r="C14" i="91"/>
  <c r="C11" i="91"/>
  <c r="C10" i="91"/>
  <c r="C9" i="91"/>
  <c r="C8" i="91"/>
  <c r="C7" i="91"/>
  <c r="C6" i="91"/>
  <c r="C5" i="91"/>
  <c r="G37" i="92" l="1"/>
  <c r="U543" i="56" s="1"/>
  <c r="G54" i="92"/>
  <c r="G97" i="92"/>
  <c r="G123" i="92"/>
  <c r="G19" i="92"/>
  <c r="G84" i="92"/>
  <c r="G110" i="92"/>
  <c r="G136" i="92"/>
  <c r="G71" i="92"/>
  <c r="J146" i="92"/>
  <c r="G146" i="92"/>
  <c r="G153" i="92" s="1"/>
  <c r="G168" i="92"/>
  <c r="AP229" i="82" l="1"/>
  <c r="AQ265" i="82"/>
  <c r="AQ226" i="82"/>
  <c r="AQ236" i="82"/>
  <c r="AQ200" i="82"/>
  <c r="AQ91" i="82"/>
  <c r="AQ18" i="82"/>
  <c r="AQ329" i="82"/>
  <c r="H132" i="55" l="1"/>
  <c r="H73" i="55"/>
  <c r="H37" i="55"/>
  <c r="D131" i="55" l="1"/>
  <c r="D130" i="55"/>
  <c r="D129" i="55"/>
  <c r="D128" i="55"/>
  <c r="D127" i="55"/>
  <c r="D126" i="55"/>
  <c r="D125" i="55"/>
  <c r="D124" i="55"/>
  <c r="D123" i="55"/>
  <c r="D122" i="55"/>
  <c r="D121" i="55"/>
  <c r="D120" i="55"/>
  <c r="D119" i="55"/>
  <c r="D118" i="55"/>
  <c r="D117" i="55"/>
  <c r="D116" i="55"/>
  <c r="D115" i="55"/>
  <c r="D114" i="55"/>
  <c r="D113" i="55"/>
  <c r="D112" i="55"/>
  <c r="D111" i="55"/>
  <c r="D110" i="55"/>
  <c r="D109" i="55"/>
  <c r="D108" i="55"/>
  <c r="D107" i="55"/>
  <c r="D106" i="55"/>
  <c r="D105" i="55"/>
  <c r="D104" i="55"/>
  <c r="D103" i="55"/>
  <c r="D102" i="55"/>
  <c r="D101" i="55"/>
  <c r="D100" i="55"/>
  <c r="D99" i="55"/>
  <c r="D98" i="55"/>
  <c r="D97" i="55"/>
  <c r="D96" i="55"/>
  <c r="D95" i="55"/>
  <c r="D94" i="55"/>
  <c r="D93" i="55"/>
  <c r="D92" i="55"/>
  <c r="D91" i="55"/>
  <c r="D90" i="55"/>
  <c r="D89" i="55"/>
  <c r="D88" i="55"/>
  <c r="D87" i="55"/>
  <c r="D86" i="55"/>
  <c r="D85" i="55"/>
  <c r="D84" i="55"/>
  <c r="D83" i="55"/>
  <c r="D82" i="55"/>
  <c r="D81" i="55"/>
  <c r="D80" i="55"/>
  <c r="D79" i="55"/>
  <c r="D78" i="55"/>
  <c r="D77" i="55"/>
  <c r="B19" i="75"/>
  <c r="G172" i="42" l="1"/>
  <c r="E64" i="89"/>
  <c r="E675" i="42" s="1"/>
  <c r="E63" i="89" l="1"/>
  <c r="E687" i="42" s="1"/>
  <c r="E62" i="89"/>
  <c r="E681" i="42" s="1"/>
  <c r="E660" i="42" l="1"/>
  <c r="G660" i="42" s="1"/>
  <c r="E654" i="42"/>
  <c r="G654" i="42" s="1"/>
  <c r="E61" i="89" l="1"/>
  <c r="E60" i="89"/>
  <c r="E504" i="42" s="1"/>
  <c r="E486" i="42" l="1"/>
  <c r="E361" i="42"/>
  <c r="E383" i="42"/>
  <c r="E674" i="42"/>
  <c r="E647" i="42"/>
  <c r="E626" i="42"/>
  <c r="E580" i="42"/>
  <c r="G580" i="42" s="1"/>
  <c r="E59" i="89"/>
  <c r="E243" i="42" s="1"/>
  <c r="E364" i="42" l="1"/>
  <c r="G364" i="42" s="1"/>
  <c r="E114" i="42"/>
  <c r="E386" i="42"/>
  <c r="G386" i="42" s="1"/>
  <c r="E223" i="42"/>
  <c r="E58" i="89"/>
  <c r="E618" i="42" l="1"/>
  <c r="E640" i="42"/>
  <c r="E595" i="42"/>
  <c r="G595" i="42" s="1"/>
  <c r="E573" i="42"/>
  <c r="E679" i="42"/>
  <c r="E678" i="42"/>
  <c r="E652" i="42" l="1"/>
  <c r="E651" i="42"/>
  <c r="E631" i="42"/>
  <c r="E628" i="42"/>
  <c r="E610" i="42"/>
  <c r="E609" i="42"/>
  <c r="E606" i="42"/>
  <c r="E586" i="42"/>
  <c r="E583" i="42"/>
  <c r="E564" i="42"/>
  <c r="E560" i="42"/>
  <c r="E464" i="42"/>
  <c r="E443" i="42"/>
  <c r="E199" i="42"/>
  <c r="E176" i="42" l="1"/>
  <c r="E174" i="42"/>
  <c r="E57" i="89"/>
  <c r="E144" i="42" s="1"/>
  <c r="E56" i="89"/>
  <c r="E55" i="89"/>
  <c r="E26" i="89"/>
  <c r="E103" i="42" s="1"/>
  <c r="E54" i="89"/>
  <c r="E53" i="89"/>
  <c r="E52" i="89"/>
  <c r="E51" i="89"/>
  <c r="E50" i="89"/>
  <c r="E44" i="89"/>
  <c r="E206" i="42" s="1"/>
  <c r="E24" i="89"/>
  <c r="E29" i="89"/>
  <c r="E157" i="42" s="1"/>
  <c r="E34" i="89"/>
  <c r="E48" i="89"/>
  <c r="E47" i="89"/>
  <c r="E28" i="89"/>
  <c r="E179" i="42" s="1"/>
  <c r="G179" i="42" s="1"/>
  <c r="E46" i="89"/>
  <c r="E195" i="42" s="1"/>
  <c r="E45" i="89"/>
  <c r="E194" i="42" s="1"/>
  <c r="E41" i="89"/>
  <c r="E40" i="89"/>
  <c r="E90" i="42" s="1"/>
  <c r="G90" i="42" s="1"/>
  <c r="E39" i="89"/>
  <c r="E89" i="42" s="1"/>
  <c r="G89" i="42" s="1"/>
  <c r="E38" i="89"/>
  <c r="E193" i="42" s="1"/>
  <c r="E35" i="89"/>
  <c r="E33" i="89"/>
  <c r="E32" i="89"/>
  <c r="E31" i="89"/>
  <c r="E30" i="89"/>
  <c r="E150" i="42" s="1"/>
  <c r="G150" i="42" s="1"/>
  <c r="E27" i="89"/>
  <c r="E88" i="42" s="1"/>
  <c r="G88" i="42" s="1"/>
  <c r="E25" i="89"/>
  <c r="E65" i="42" s="1"/>
  <c r="E23" i="89"/>
  <c r="E74" i="42" l="1"/>
  <c r="G74" i="42" s="1"/>
  <c r="E91" i="42"/>
  <c r="E170" i="42"/>
  <c r="G170" i="42" s="1"/>
  <c r="E66" i="42"/>
  <c r="G66" i="42" s="1"/>
  <c r="E81" i="42"/>
  <c r="E118" i="42"/>
  <c r="E149" i="42"/>
  <c r="G149" i="42" s="1"/>
  <c r="E67" i="42"/>
  <c r="E87" i="42"/>
  <c r="E128" i="42"/>
  <c r="G128" i="42" s="1"/>
  <c r="E154" i="42"/>
  <c r="G154" i="42" s="1"/>
  <c r="E68" i="42"/>
  <c r="E133" i="42"/>
  <c r="G133" i="42" s="1"/>
  <c r="E260" i="42"/>
  <c r="G260" i="42" s="1"/>
  <c r="E384" i="42"/>
  <c r="E362" i="42"/>
  <c r="G362" i="42" s="1"/>
  <c r="E341" i="42"/>
  <c r="E321" i="42"/>
  <c r="E220" i="42"/>
  <c r="E240" i="42"/>
  <c r="E279" i="42"/>
  <c r="E391" i="42"/>
  <c r="E369" i="42"/>
  <c r="E284" i="42"/>
  <c r="E226" i="42"/>
  <c r="E346" i="42"/>
  <c r="E326" i="42"/>
  <c r="E246" i="42"/>
  <c r="E265" i="42"/>
  <c r="E665" i="42"/>
  <c r="E692" i="42"/>
  <c r="E473" i="42"/>
  <c r="G473" i="42" s="1"/>
  <c r="E452" i="42"/>
  <c r="E639" i="42"/>
  <c r="E617" i="42"/>
  <c r="G617" i="42" s="1"/>
  <c r="E594" i="42"/>
  <c r="E572" i="42"/>
  <c r="E129" i="42"/>
  <c r="E162" i="42"/>
  <c r="G162" i="42" s="1"/>
  <c r="E683" i="42"/>
  <c r="E656" i="42"/>
  <c r="E695" i="42"/>
  <c r="E668" i="42"/>
  <c r="E173" i="42"/>
  <c r="E177" i="42"/>
  <c r="E677" i="42"/>
  <c r="E650" i="42"/>
  <c r="E241" i="42"/>
  <c r="E221" i="42"/>
  <c r="E440" i="42"/>
  <c r="E460" i="42"/>
  <c r="E682" i="42"/>
  <c r="E655" i="42"/>
  <c r="E666" i="42"/>
  <c r="E693" i="42"/>
  <c r="E474" i="42"/>
  <c r="E453" i="42"/>
  <c r="E596" i="42"/>
  <c r="E574" i="42"/>
  <c r="E623" i="42"/>
  <c r="E601" i="42"/>
  <c r="E500" i="42"/>
  <c r="E482" i="42"/>
  <c r="E604" i="42"/>
  <c r="G604" i="42" s="1"/>
  <c r="E389" i="42"/>
  <c r="E367" i="42"/>
  <c r="E563" i="42"/>
  <c r="E492" i="42"/>
  <c r="E510" i="42"/>
  <c r="E673" i="42"/>
  <c r="G673" i="42" s="1"/>
  <c r="E557" i="42"/>
  <c r="G557" i="42" s="1"/>
  <c r="E481" i="42"/>
  <c r="G481" i="42" s="1"/>
  <c r="E461" i="42"/>
  <c r="G461" i="42" s="1"/>
  <c r="E439" i="42"/>
  <c r="G439" i="42" s="1"/>
  <c r="E427" i="42"/>
  <c r="G427" i="42" s="1"/>
  <c r="E415" i="42"/>
  <c r="G415" i="42" s="1"/>
  <c r="E276" i="42"/>
  <c r="G276" i="42" s="1"/>
  <c r="E217" i="42"/>
  <c r="E625" i="42"/>
  <c r="G625" i="42" s="1"/>
  <c r="E603" i="42"/>
  <c r="E646" i="42"/>
  <c r="G646" i="42" s="1"/>
  <c r="E579" i="42"/>
  <c r="G579" i="42" s="1"/>
  <c r="E499" i="42"/>
  <c r="G499" i="42" s="1"/>
  <c r="E237" i="42"/>
  <c r="E257" i="42"/>
  <c r="G257" i="42" s="1"/>
  <c r="E402" i="42"/>
  <c r="G402" i="42" s="1"/>
  <c r="E380" i="42"/>
  <c r="G380" i="42" s="1"/>
  <c r="E358" i="42"/>
  <c r="G358" i="42" s="1"/>
  <c r="E338" i="42"/>
  <c r="G338" i="42" s="1"/>
  <c r="E318" i="42"/>
  <c r="G318" i="42" s="1"/>
  <c r="E196" i="42"/>
  <c r="G196" i="42" s="1"/>
  <c r="E676" i="42"/>
  <c r="E624" i="42"/>
  <c r="E602" i="42"/>
  <c r="E558" i="42"/>
  <c r="E649" i="42"/>
  <c r="E581" i="42"/>
  <c r="E605" i="42"/>
  <c r="G605" i="42" s="1"/>
  <c r="E680" i="42"/>
  <c r="G680" i="42" s="1"/>
  <c r="E627" i="42"/>
  <c r="E465" i="42"/>
  <c r="G465" i="42" s="1"/>
  <c r="E444" i="42"/>
  <c r="G444" i="42" s="1"/>
  <c r="E403" i="42"/>
  <c r="G403" i="42" s="1"/>
  <c r="E280" i="42"/>
  <c r="G280" i="42" s="1"/>
  <c r="E222" i="42"/>
  <c r="E202" i="42"/>
  <c r="G202" i="42" s="1"/>
  <c r="E582" i="42"/>
  <c r="G582" i="42" s="1"/>
  <c r="E653" i="42"/>
  <c r="G653" i="42" s="1"/>
  <c r="E242" i="42"/>
  <c r="E559" i="42"/>
  <c r="G559" i="42" s="1"/>
  <c r="E428" i="42"/>
  <c r="G428" i="42" s="1"/>
  <c r="E261" i="42"/>
  <c r="G261" i="42" s="1"/>
  <c r="E501" i="42"/>
  <c r="G501" i="42" s="1"/>
  <c r="E483" i="42"/>
  <c r="G483" i="42" s="1"/>
  <c r="E416" i="42"/>
  <c r="G416" i="42" s="1"/>
  <c r="E322" i="42"/>
  <c r="G322" i="42" s="1"/>
  <c r="E342" i="42"/>
  <c r="G342" i="42" s="1"/>
  <c r="E363" i="42"/>
  <c r="G363" i="42" s="1"/>
  <c r="E385" i="42"/>
  <c r="G385" i="42" s="1"/>
  <c r="E661" i="42"/>
  <c r="E688" i="42"/>
  <c r="E505" i="42"/>
  <c r="E487" i="42"/>
  <c r="E347" i="42"/>
  <c r="E327" i="42"/>
  <c r="E611" i="42"/>
  <c r="G611" i="42" s="1"/>
  <c r="E566" i="42"/>
  <c r="E227" i="42"/>
  <c r="E247" i="42"/>
  <c r="E588" i="42"/>
  <c r="E468" i="42"/>
  <c r="G468" i="42" s="1"/>
  <c r="E447" i="42"/>
  <c r="G447" i="42" s="1"/>
  <c r="E266" i="42"/>
  <c r="E633" i="42"/>
  <c r="G633" i="42" s="1"/>
  <c r="E406" i="42"/>
  <c r="E285" i="42"/>
  <c r="E370" i="42"/>
  <c r="E392" i="42"/>
  <c r="E686" i="42"/>
  <c r="E659" i="42"/>
  <c r="E69" i="42"/>
  <c r="G69" i="42" s="1"/>
  <c r="E96" i="42"/>
  <c r="G96" i="42" s="1"/>
  <c r="E113" i="42"/>
  <c r="E136" i="42"/>
  <c r="E141" i="42"/>
  <c r="E165" i="42"/>
  <c r="E178" i="42"/>
  <c r="G178" i="42" s="1"/>
  <c r="E183" i="42"/>
  <c r="G183" i="42" s="1"/>
  <c r="E58" i="42"/>
  <c r="E35" i="42"/>
  <c r="E29" i="42"/>
  <c r="E6" i="42"/>
  <c r="E21" i="89"/>
  <c r="E20" i="89"/>
  <c r="E56" i="42" s="1"/>
  <c r="E19" i="89"/>
  <c r="E24" i="42" s="1"/>
  <c r="E18" i="89"/>
  <c r="E52" i="42" s="1"/>
  <c r="E17" i="89"/>
  <c r="E16" i="89"/>
  <c r="E15" i="89"/>
  <c r="E14" i="89"/>
  <c r="E46" i="42" s="1"/>
  <c r="E13" i="89"/>
  <c r="E45" i="42" s="1"/>
  <c r="E12" i="89"/>
  <c r="E43" i="42" s="1"/>
  <c r="E11" i="89"/>
  <c r="E41" i="42" s="1"/>
  <c r="E10" i="89"/>
  <c r="E39" i="42" s="1"/>
  <c r="E9" i="89"/>
  <c r="E8" i="89"/>
  <c r="E37" i="42" s="1"/>
  <c r="E7" i="89"/>
  <c r="E7" i="42" s="1"/>
  <c r="E17" i="42" l="1"/>
  <c r="E662" i="42"/>
  <c r="E689" i="42"/>
  <c r="E431" i="42"/>
  <c r="E419" i="42"/>
  <c r="E407" i="42"/>
  <c r="E248" i="42"/>
  <c r="E208" i="42"/>
  <c r="E634" i="42"/>
  <c r="E612" i="42"/>
  <c r="E589" i="42"/>
  <c r="E470" i="42"/>
  <c r="E449" i="42"/>
  <c r="G449" i="42" s="1"/>
  <c r="E394" i="42"/>
  <c r="E372" i="42"/>
  <c r="E267" i="42"/>
  <c r="E286" i="42"/>
  <c r="E567" i="42"/>
  <c r="E507" i="42"/>
  <c r="E489" i="42"/>
  <c r="E348" i="42"/>
  <c r="G348" i="42" s="1"/>
  <c r="E228" i="42"/>
  <c r="E328" i="42"/>
  <c r="E77" i="42"/>
  <c r="E119" i="42"/>
  <c r="E185" i="42"/>
  <c r="E99" i="42"/>
  <c r="E159" i="42"/>
  <c r="E138" i="42"/>
  <c r="E12" i="42"/>
  <c r="E684" i="42"/>
  <c r="G684" i="42" s="1"/>
  <c r="E657" i="42"/>
  <c r="G657" i="42" s="1"/>
  <c r="E561" i="42"/>
  <c r="G561" i="42" s="1"/>
  <c r="E387" i="42"/>
  <c r="G387" i="42" s="1"/>
  <c r="E365" i="42"/>
  <c r="G365" i="42" s="1"/>
  <c r="E343" i="42"/>
  <c r="G343" i="42" s="1"/>
  <c r="E323" i="42"/>
  <c r="G323" i="42" s="1"/>
  <c r="E244" i="42"/>
  <c r="E466" i="42"/>
  <c r="G466" i="42" s="1"/>
  <c r="E445" i="42"/>
  <c r="E429" i="42"/>
  <c r="G429" i="42" s="1"/>
  <c r="E203" i="42"/>
  <c r="G203" i="42" s="1"/>
  <c r="E584" i="42"/>
  <c r="E404" i="42"/>
  <c r="G404" i="42" s="1"/>
  <c r="E262" i="42"/>
  <c r="G262" i="42" s="1"/>
  <c r="E629" i="42"/>
  <c r="G629" i="42" s="1"/>
  <c r="E502" i="42"/>
  <c r="G502" i="42" s="1"/>
  <c r="E484" i="42"/>
  <c r="G484" i="42" s="1"/>
  <c r="E417" i="42"/>
  <c r="G417" i="42" s="1"/>
  <c r="E329" i="42"/>
  <c r="G329" i="42" s="1"/>
  <c r="E281" i="42"/>
  <c r="E607" i="42"/>
  <c r="E224" i="42"/>
  <c r="G224" i="42" s="1"/>
  <c r="E155" i="42"/>
  <c r="G155" i="42" s="1"/>
  <c r="E134" i="42"/>
  <c r="G134" i="42" s="1"/>
  <c r="E93" i="42"/>
  <c r="E180" i="42"/>
  <c r="G180" i="42" s="1"/>
  <c r="E71" i="42"/>
  <c r="E8" i="42"/>
  <c r="E21" i="42"/>
  <c r="E36" i="42"/>
  <c r="E53" i="42"/>
  <c r="E353" i="42"/>
  <c r="E333" i="42"/>
  <c r="G333" i="42" s="1"/>
  <c r="E28" i="42"/>
  <c r="E694" i="42"/>
  <c r="G694" i="42" s="1"/>
  <c r="E667" i="42"/>
  <c r="G667" i="42" s="1"/>
  <c r="E494" i="42"/>
  <c r="G494" i="42" s="1"/>
  <c r="E252" i="42"/>
  <c r="G252" i="42" s="1"/>
  <c r="E638" i="42"/>
  <c r="G638" i="42" s="1"/>
  <c r="E616" i="42"/>
  <c r="E476" i="42"/>
  <c r="E455" i="42"/>
  <c r="G455" i="42" s="1"/>
  <c r="E434" i="42"/>
  <c r="G434" i="42" s="1"/>
  <c r="E410" i="42"/>
  <c r="G410" i="42" s="1"/>
  <c r="E352" i="42"/>
  <c r="G352" i="42" s="1"/>
  <c r="E332" i="42"/>
  <c r="G332" i="42" s="1"/>
  <c r="E571" i="42"/>
  <c r="G571" i="42" s="1"/>
  <c r="E232" i="42"/>
  <c r="G232" i="42" s="1"/>
  <c r="E422" i="42"/>
  <c r="G422" i="42" s="1"/>
  <c r="E271" i="42"/>
  <c r="G271" i="42" s="1"/>
  <c r="E593" i="42"/>
  <c r="E512" i="42"/>
  <c r="G512" i="42" s="1"/>
  <c r="E375" i="42"/>
  <c r="G375" i="42" s="1"/>
  <c r="E211" i="42"/>
  <c r="G211" i="42" s="1"/>
  <c r="E397" i="42"/>
  <c r="G397" i="42" s="1"/>
  <c r="E290" i="42"/>
  <c r="G290" i="42" s="1"/>
  <c r="E188" i="42"/>
  <c r="G188" i="42" s="1"/>
  <c r="E82" i="42"/>
  <c r="E143" i="42"/>
  <c r="G143" i="42" s="1"/>
  <c r="E104" i="42"/>
  <c r="G104" i="42" s="1"/>
  <c r="E164" i="42"/>
  <c r="E14" i="42"/>
  <c r="E27" i="42"/>
  <c r="E381" i="42"/>
  <c r="E359" i="42"/>
  <c r="G359" i="42" s="1"/>
  <c r="E339" i="42"/>
  <c r="G339" i="42" s="1"/>
  <c r="E319" i="42"/>
  <c r="E258" i="42"/>
  <c r="G258" i="42" s="1"/>
  <c r="E277" i="42"/>
  <c r="E218" i="42"/>
  <c r="E462" i="42"/>
  <c r="G462" i="42" s="1"/>
  <c r="E441" i="42"/>
  <c r="G441" i="42" s="1"/>
  <c r="E238" i="42"/>
  <c r="E110" i="42"/>
  <c r="E130" i="42"/>
  <c r="E151" i="42"/>
  <c r="E685" i="42"/>
  <c r="E658" i="42"/>
  <c r="E630" i="42"/>
  <c r="E608" i="42"/>
  <c r="E585" i="42"/>
  <c r="E405" i="42"/>
  <c r="E263" i="42"/>
  <c r="E503" i="42"/>
  <c r="E485" i="42"/>
  <c r="E418" i="42"/>
  <c r="G418" i="42" s="1"/>
  <c r="E282" i="42"/>
  <c r="E388" i="42"/>
  <c r="E366" i="42"/>
  <c r="G366" i="42" s="1"/>
  <c r="E344" i="42"/>
  <c r="G344" i="42" s="1"/>
  <c r="E324" i="42"/>
  <c r="E225" i="42"/>
  <c r="E562" i="42"/>
  <c r="E467" i="42"/>
  <c r="G467" i="42" s="1"/>
  <c r="E446" i="42"/>
  <c r="G446" i="42" s="1"/>
  <c r="E430" i="42"/>
  <c r="G430" i="42" s="1"/>
  <c r="E245" i="42"/>
  <c r="E205" i="42"/>
  <c r="E135" i="42"/>
  <c r="E94" i="42"/>
  <c r="E72" i="42"/>
  <c r="E115" i="42"/>
  <c r="E182" i="42"/>
  <c r="E156" i="42"/>
  <c r="E690" i="42"/>
  <c r="G690" i="42" s="1"/>
  <c r="E663" i="42"/>
  <c r="G663" i="42" s="1"/>
  <c r="E635" i="42"/>
  <c r="G635" i="42" s="1"/>
  <c r="E613" i="42"/>
  <c r="E395" i="42"/>
  <c r="E373" i="42"/>
  <c r="E268" i="42"/>
  <c r="E590" i="42"/>
  <c r="E568" i="42"/>
  <c r="G568" i="42" s="1"/>
  <c r="E471" i="42"/>
  <c r="E450" i="42"/>
  <c r="E420" i="42"/>
  <c r="E249" i="42"/>
  <c r="E287" i="42"/>
  <c r="E209" i="42"/>
  <c r="G209" i="42" s="1"/>
  <c r="E508" i="42"/>
  <c r="G508" i="42" s="1"/>
  <c r="E490" i="42"/>
  <c r="G490" i="42" s="1"/>
  <c r="E432" i="42"/>
  <c r="E408" i="42"/>
  <c r="E349" i="42"/>
  <c r="E229" i="42"/>
  <c r="E160" i="42"/>
  <c r="G160" i="42" s="1"/>
  <c r="E186" i="42"/>
  <c r="G186" i="42" s="1"/>
  <c r="E78" i="42"/>
  <c r="E139" i="42"/>
  <c r="G139" i="42" s="1"/>
  <c r="E100" i="42"/>
  <c r="E9" i="42"/>
  <c r="E15" i="42"/>
  <c r="G15" i="42" s="1"/>
  <c r="E22" i="42"/>
  <c r="E50" i="42"/>
  <c r="E239" i="42"/>
  <c r="G239" i="42" s="1"/>
  <c r="E278" i="42"/>
  <c r="E382" i="42"/>
  <c r="G382" i="42" s="1"/>
  <c r="E360" i="42"/>
  <c r="G360" i="42" s="1"/>
  <c r="E340" i="42"/>
  <c r="G340" i="42" s="1"/>
  <c r="E320" i="42"/>
  <c r="E219" i="42"/>
  <c r="G219" i="42" s="1"/>
  <c r="E463" i="42"/>
  <c r="G463" i="42" s="1"/>
  <c r="E442" i="42"/>
  <c r="G442" i="42" s="1"/>
  <c r="E197" i="42"/>
  <c r="E259" i="42"/>
  <c r="G259" i="42" s="1"/>
  <c r="E131" i="42"/>
  <c r="G131" i="42" s="1"/>
  <c r="E111" i="42"/>
  <c r="E171" i="42"/>
  <c r="E152" i="42"/>
  <c r="G152" i="42" s="1"/>
  <c r="E691" i="42"/>
  <c r="E664" i="42"/>
  <c r="E591" i="42"/>
  <c r="E569" i="42"/>
  <c r="E509" i="42"/>
  <c r="E491" i="42"/>
  <c r="E288" i="42"/>
  <c r="E230" i="42"/>
  <c r="E396" i="42"/>
  <c r="E374" i="42"/>
  <c r="E269" i="42"/>
  <c r="E210" i="42"/>
  <c r="E433" i="42"/>
  <c r="E409" i="42"/>
  <c r="E350" i="42"/>
  <c r="E330" i="42"/>
  <c r="E636" i="42"/>
  <c r="E614" i="42"/>
  <c r="E472" i="42"/>
  <c r="E451" i="42"/>
  <c r="G451" i="42" s="1"/>
  <c r="E421" i="42"/>
  <c r="E250" i="42"/>
  <c r="E120" i="42"/>
  <c r="E79" i="42"/>
  <c r="E187" i="42"/>
  <c r="E140" i="42"/>
  <c r="E101" i="42"/>
  <c r="E161" i="42"/>
  <c r="E10" i="42"/>
  <c r="E16" i="42"/>
  <c r="E23" i="42"/>
  <c r="E38" i="42"/>
  <c r="E44" i="42"/>
  <c r="G44" i="42" s="1"/>
  <c r="E51" i="42"/>
  <c r="E57" i="42"/>
  <c r="E201" i="42"/>
  <c r="Q77" i="87"/>
  <c r="E175" i="42" s="1"/>
  <c r="Q127" i="87"/>
  <c r="E204" i="42" s="1"/>
  <c r="G204" i="42" s="1"/>
  <c r="E200" i="42" l="1"/>
  <c r="E181" i="42"/>
  <c r="G181" i="42" s="1"/>
  <c r="E153" i="42"/>
  <c r="G153" i="42" s="1"/>
  <c r="E132" i="42"/>
  <c r="E116" i="42"/>
  <c r="E112" i="42"/>
  <c r="Q167" i="86"/>
  <c r="Q160" i="86"/>
  <c r="E98" i="42" s="1"/>
  <c r="Q158" i="86"/>
  <c r="E75" i="42" s="1"/>
  <c r="G75" i="42" s="1"/>
  <c r="Q147" i="86"/>
  <c r="E92" i="42" s="1"/>
  <c r="E59" i="42"/>
  <c r="E40" i="42"/>
  <c r="E30" i="42"/>
  <c r="Q166" i="86"/>
  <c r="E55" i="42" s="1"/>
  <c r="Q165" i="86"/>
  <c r="E54" i="42" s="1"/>
  <c r="Q157" i="86"/>
  <c r="E49" i="42" s="1"/>
  <c r="Q82" i="86"/>
  <c r="E19" i="42" s="1"/>
  <c r="G19" i="42" s="1"/>
  <c r="Q110" i="86"/>
  <c r="E73" i="42" s="1"/>
  <c r="Q66" i="86"/>
  <c r="E42" i="42" s="1"/>
  <c r="G42" i="42" s="1"/>
  <c r="J105" i="88"/>
  <c r="J104" i="88"/>
  <c r="J103" i="88"/>
  <c r="J100" i="88"/>
  <c r="J97" i="88"/>
  <c r="J96" i="88"/>
  <c r="J95" i="88"/>
  <c r="J94" i="88"/>
  <c r="J93" i="88"/>
  <c r="J92" i="88"/>
  <c r="J90" i="88"/>
  <c r="J89" i="88"/>
  <c r="J88" i="88"/>
  <c r="J87" i="88"/>
  <c r="J86" i="88"/>
  <c r="J85" i="88"/>
  <c r="J84" i="88"/>
  <c r="J83" i="88"/>
  <c r="J82" i="88"/>
  <c r="J81" i="88"/>
  <c r="J76" i="88"/>
  <c r="J74" i="88"/>
  <c r="J73" i="88"/>
  <c r="J72" i="88"/>
  <c r="J70" i="88"/>
  <c r="J69" i="88"/>
  <c r="J68" i="88"/>
  <c r="J65" i="88"/>
  <c r="J60" i="88"/>
  <c r="J59" i="88"/>
  <c r="J58" i="88"/>
  <c r="J54" i="88"/>
  <c r="J51" i="88"/>
  <c r="J50" i="88"/>
  <c r="J49" i="88"/>
  <c r="J47" i="88"/>
  <c r="J45" i="88"/>
  <c r="J43" i="88"/>
  <c r="J41" i="88"/>
  <c r="J40" i="88"/>
  <c r="J39" i="88"/>
  <c r="J35" i="88"/>
  <c r="J34" i="88"/>
  <c r="J33" i="88"/>
  <c r="J26" i="88"/>
  <c r="J25" i="88"/>
  <c r="J24" i="88"/>
  <c r="J21" i="88"/>
  <c r="J20" i="88"/>
  <c r="J19" i="88"/>
  <c r="J18" i="88"/>
  <c r="J17" i="88"/>
  <c r="J16" i="88"/>
  <c r="J15" i="88"/>
  <c r="J13" i="88"/>
  <c r="J11" i="88"/>
  <c r="J9" i="88"/>
  <c r="J7" i="88"/>
  <c r="J6" i="88"/>
  <c r="J5" i="88"/>
  <c r="J202" i="87"/>
  <c r="J201" i="87"/>
  <c r="J200" i="87"/>
  <c r="J199" i="87"/>
  <c r="J197" i="87"/>
  <c r="J196" i="87"/>
  <c r="J193" i="87"/>
  <c r="J191" i="87"/>
  <c r="J189" i="87"/>
  <c r="J184" i="87"/>
  <c r="J183" i="87"/>
  <c r="J180" i="87"/>
  <c r="J179" i="87"/>
  <c r="J178" i="87"/>
  <c r="J177" i="87"/>
  <c r="J176" i="87"/>
  <c r="J175" i="87"/>
  <c r="J173" i="87"/>
  <c r="J172" i="87"/>
  <c r="J171" i="87"/>
  <c r="J170" i="87"/>
  <c r="J169" i="87"/>
  <c r="J168" i="87"/>
  <c r="J167" i="87"/>
  <c r="J166" i="87"/>
  <c r="J165" i="87"/>
  <c r="J164" i="87"/>
  <c r="J162" i="87"/>
  <c r="J161" i="87"/>
  <c r="J160" i="87"/>
  <c r="J159" i="87"/>
  <c r="J158" i="87"/>
  <c r="J157" i="87"/>
  <c r="J156" i="87"/>
  <c r="J152" i="87"/>
  <c r="J149" i="87"/>
  <c r="J145" i="87"/>
  <c r="J143" i="87"/>
  <c r="J142" i="87"/>
  <c r="J141" i="87"/>
  <c r="J140" i="87"/>
  <c r="J139" i="87"/>
  <c r="J138" i="87"/>
  <c r="J137" i="87"/>
  <c r="J136" i="87"/>
  <c r="J134" i="87"/>
  <c r="J131" i="87"/>
  <c r="J127" i="87"/>
  <c r="J126" i="87"/>
  <c r="J124" i="87"/>
  <c r="J108" i="87"/>
  <c r="J105" i="87"/>
  <c r="J104" i="87"/>
  <c r="J101" i="87"/>
  <c r="J99" i="87"/>
  <c r="J98" i="87"/>
  <c r="J97" i="87"/>
  <c r="J96" i="87"/>
  <c r="J92" i="87"/>
  <c r="J91" i="87"/>
  <c r="J89" i="87"/>
  <c r="J77" i="87"/>
  <c r="J76" i="87"/>
  <c r="J75" i="87"/>
  <c r="J74" i="87"/>
  <c r="J73" i="87"/>
  <c r="J72" i="87"/>
  <c r="J71" i="87"/>
  <c r="J70" i="87"/>
  <c r="J69" i="87"/>
  <c r="J68" i="87"/>
  <c r="J67" i="87"/>
  <c r="J66" i="87"/>
  <c r="J64" i="87"/>
  <c r="J62" i="87"/>
  <c r="J61" i="87"/>
  <c r="J60" i="87"/>
  <c r="J53" i="87"/>
  <c r="J52" i="87"/>
  <c r="J51" i="87"/>
  <c r="J50" i="87"/>
  <c r="J49" i="87"/>
  <c r="J48" i="87"/>
  <c r="J47" i="87"/>
  <c r="E11" i="42" s="1"/>
  <c r="J46" i="87"/>
  <c r="J45" i="87"/>
  <c r="J44" i="87"/>
  <c r="J43" i="87"/>
  <c r="J42" i="87"/>
  <c r="J41" i="87"/>
  <c r="J40" i="87"/>
  <c r="J39" i="87"/>
  <c r="J38" i="87"/>
  <c r="J37" i="87"/>
  <c r="J36" i="87"/>
  <c r="J35" i="87"/>
  <c r="J34" i="87"/>
  <c r="J33" i="87"/>
  <c r="J32" i="87"/>
  <c r="J29" i="87"/>
  <c r="J28" i="87"/>
  <c r="J27" i="87"/>
  <c r="J25" i="87"/>
  <c r="J24" i="87"/>
  <c r="J23" i="87"/>
  <c r="J21" i="87"/>
  <c r="J20" i="87"/>
  <c r="J19" i="87"/>
  <c r="J18" i="87"/>
  <c r="J17" i="87"/>
  <c r="J16" i="87"/>
  <c r="J15" i="87"/>
  <c r="J13" i="87"/>
  <c r="J12" i="87"/>
  <c r="J11" i="87"/>
  <c r="J10" i="87"/>
  <c r="J9" i="87"/>
  <c r="J8" i="87"/>
  <c r="J7" i="87"/>
  <c r="J169" i="86"/>
  <c r="J168" i="86"/>
  <c r="J167" i="86"/>
  <c r="J165" i="86"/>
  <c r="J164" i="86"/>
  <c r="J163" i="86"/>
  <c r="J162" i="86"/>
  <c r="J161" i="86"/>
  <c r="J160" i="86"/>
  <c r="J159" i="86"/>
  <c r="J158" i="86"/>
  <c r="J157" i="86"/>
  <c r="J156" i="86"/>
  <c r="J155" i="86"/>
  <c r="J154" i="86"/>
  <c r="J153" i="86"/>
  <c r="J152" i="86"/>
  <c r="J151" i="86"/>
  <c r="J150" i="86"/>
  <c r="J149" i="86"/>
  <c r="J148" i="86"/>
  <c r="J147" i="86"/>
  <c r="J146" i="86"/>
  <c r="J144" i="86"/>
  <c r="J143" i="86"/>
  <c r="J142" i="86"/>
  <c r="J141" i="86"/>
  <c r="J140" i="86"/>
  <c r="J139" i="86"/>
  <c r="J138" i="86"/>
  <c r="J137" i="86"/>
  <c r="J136" i="86"/>
  <c r="J135" i="86"/>
  <c r="J134" i="86"/>
  <c r="J133" i="86"/>
  <c r="J132" i="86"/>
  <c r="J131" i="86"/>
  <c r="J130" i="86"/>
  <c r="J129" i="86"/>
  <c r="J128" i="86"/>
  <c r="J127" i="86"/>
  <c r="J126" i="86"/>
  <c r="J125" i="86"/>
  <c r="J124" i="86"/>
  <c r="J123" i="86"/>
  <c r="J122" i="86"/>
  <c r="J121" i="86"/>
  <c r="J120" i="86"/>
  <c r="J119" i="86"/>
  <c r="J116" i="86"/>
  <c r="J114" i="86"/>
  <c r="J113" i="86"/>
  <c r="J112" i="86"/>
  <c r="J111" i="86"/>
  <c r="J110" i="86"/>
  <c r="J109" i="86"/>
  <c r="J108" i="86"/>
  <c r="J107" i="86"/>
  <c r="J106" i="86"/>
  <c r="J105" i="86"/>
  <c r="J104" i="86"/>
  <c r="J101" i="86"/>
  <c r="J99" i="86"/>
  <c r="J94" i="86"/>
  <c r="J93" i="86"/>
  <c r="J92" i="86"/>
  <c r="J91" i="86"/>
  <c r="J90" i="86"/>
  <c r="J89" i="86"/>
  <c r="J88" i="86"/>
  <c r="J87" i="86"/>
  <c r="J86" i="86"/>
  <c r="J85" i="86"/>
  <c r="J83" i="86"/>
  <c r="J82" i="86"/>
  <c r="J81" i="86"/>
  <c r="J80" i="86"/>
  <c r="J79" i="86"/>
  <c r="J78" i="86"/>
  <c r="J77" i="86"/>
  <c r="J76" i="86"/>
  <c r="J75" i="86"/>
  <c r="J74" i="86"/>
  <c r="J73" i="86"/>
  <c r="J72" i="86"/>
  <c r="J71" i="86"/>
  <c r="J69" i="86"/>
  <c r="J68" i="86"/>
  <c r="J67" i="86"/>
  <c r="J66" i="86"/>
  <c r="J65" i="86"/>
  <c r="J64" i="86"/>
  <c r="J63" i="86"/>
  <c r="J62" i="86"/>
  <c r="J61" i="86"/>
  <c r="J60" i="86"/>
  <c r="J59" i="86"/>
  <c r="J58" i="86"/>
  <c r="J57" i="86"/>
  <c r="J56" i="86"/>
  <c r="J55" i="86"/>
  <c r="J54" i="86"/>
  <c r="J53" i="86"/>
  <c r="J52" i="86"/>
  <c r="J51" i="86"/>
  <c r="J50" i="86"/>
  <c r="J49" i="86"/>
  <c r="J48" i="86"/>
  <c r="J47" i="86"/>
  <c r="J46" i="86"/>
  <c r="J45" i="86"/>
  <c r="J44" i="86"/>
  <c r="J43" i="86"/>
  <c r="J42" i="86"/>
  <c r="J41" i="86"/>
  <c r="J40" i="86"/>
  <c r="J39" i="86"/>
  <c r="J38" i="86"/>
  <c r="J37" i="86"/>
  <c r="J36" i="86"/>
  <c r="J35" i="86"/>
  <c r="J34" i="86"/>
  <c r="J33" i="86"/>
  <c r="J32" i="86"/>
  <c r="J30" i="86"/>
  <c r="J29" i="86"/>
  <c r="J28" i="86"/>
  <c r="J25" i="86"/>
  <c r="J24" i="86"/>
  <c r="J23" i="86"/>
  <c r="J22" i="86"/>
  <c r="J21" i="86"/>
  <c r="J20" i="86"/>
  <c r="J19" i="86"/>
  <c r="J18" i="86"/>
  <c r="J17" i="86"/>
  <c r="J16" i="86"/>
  <c r="J15" i="86"/>
  <c r="J14" i="86"/>
  <c r="J13" i="86"/>
  <c r="J12" i="86"/>
  <c r="J11" i="86"/>
  <c r="J10" i="86"/>
  <c r="J9" i="86"/>
  <c r="J8" i="86"/>
  <c r="J7" i="86"/>
  <c r="J6" i="86"/>
  <c r="J5" i="86"/>
  <c r="E95" i="42" l="1"/>
  <c r="E18" i="42"/>
  <c r="G18" i="42" s="1"/>
  <c r="E20" i="42"/>
  <c r="E47" i="42"/>
  <c r="E70" i="42"/>
  <c r="E76" i="42"/>
  <c r="E158" i="42"/>
  <c r="G158" i="42" s="1"/>
  <c r="E26" i="42"/>
  <c r="E13" i="42"/>
  <c r="E48" i="42"/>
  <c r="E351" i="42"/>
  <c r="E331" i="42"/>
  <c r="E592" i="42"/>
  <c r="E511" i="42"/>
  <c r="E289" i="42"/>
  <c r="E637" i="42"/>
  <c r="E475" i="42"/>
  <c r="G475" i="42" s="1"/>
  <c r="E454" i="42"/>
  <c r="G454" i="42" s="1"/>
  <c r="E615" i="42"/>
  <c r="E570" i="42"/>
  <c r="E251" i="42"/>
  <c r="E493" i="42"/>
  <c r="E270" i="42"/>
  <c r="E231" i="42"/>
  <c r="E97" i="42"/>
  <c r="E137" i="42"/>
  <c r="E163" i="42"/>
  <c r="E587" i="42"/>
  <c r="E565" i="42"/>
  <c r="E264" i="42"/>
  <c r="E632" i="42"/>
  <c r="E390" i="42"/>
  <c r="E368" i="42"/>
  <c r="E283" i="42"/>
  <c r="E345" i="42"/>
  <c r="E325" i="42"/>
  <c r="E25" i="42"/>
  <c r="E80" i="42"/>
  <c r="E117" i="42"/>
  <c r="E142" i="42"/>
  <c r="E469" i="42"/>
  <c r="G469" i="42" s="1"/>
  <c r="E448" i="42"/>
  <c r="G448" i="42" s="1"/>
  <c r="E506" i="42"/>
  <c r="E488" i="42"/>
  <c r="E393" i="42"/>
  <c r="E371" i="42"/>
  <c r="E184" i="42"/>
  <c r="E207" i="42"/>
  <c r="E102" i="42"/>
  <c r="E121" i="42"/>
  <c r="K45" i="56"/>
  <c r="G30" i="42" l="1"/>
  <c r="G113" i="42"/>
  <c r="G121" i="42"/>
  <c r="G120" i="42"/>
  <c r="G119" i="42"/>
  <c r="G117" i="42"/>
  <c r="G114" i="42"/>
  <c r="G112" i="42"/>
  <c r="G110" i="42"/>
  <c r="G122" i="42" l="1"/>
  <c r="U27" i="56" s="1"/>
  <c r="G218" i="42"/>
  <c r="G220" i="42"/>
  <c r="G221" i="42"/>
  <c r="G223" i="42"/>
  <c r="G226" i="42"/>
  <c r="G227" i="42"/>
  <c r="G228" i="42"/>
  <c r="G230" i="42"/>
  <c r="G231" i="42"/>
  <c r="M37" i="55"/>
  <c r="G233" i="42" l="1"/>
  <c r="E19" i="75"/>
  <c r="E18" i="75"/>
  <c r="F18" i="75" s="1"/>
  <c r="H18" i="75" s="1"/>
  <c r="D18" i="75"/>
  <c r="I18" i="75" l="1"/>
  <c r="F19" i="75"/>
  <c r="E17" i="75" l="1"/>
  <c r="F17" i="75" s="1"/>
  <c r="H17" i="75" s="1"/>
  <c r="C994" i="84" l="1"/>
  <c r="C993" i="84"/>
  <c r="C992" i="84"/>
  <c r="C986" i="84"/>
  <c r="C984" i="84"/>
  <c r="C978" i="84"/>
  <c r="C977" i="84"/>
  <c r="C976" i="84"/>
  <c r="C973" i="84"/>
  <c r="C972" i="84"/>
  <c r="C971" i="84"/>
  <c r="C970" i="84"/>
  <c r="C969" i="84"/>
  <c r="C968" i="84"/>
  <c r="C967" i="84"/>
  <c r="C966" i="84"/>
  <c r="C965" i="84"/>
  <c r="C964" i="84"/>
  <c r="C963" i="84"/>
  <c r="C962" i="84"/>
  <c r="C961" i="84"/>
  <c r="C960" i="84"/>
  <c r="C959" i="84"/>
  <c r="C958" i="84"/>
  <c r="C950" i="84"/>
  <c r="C949" i="84"/>
  <c r="C946" i="84"/>
  <c r="C945" i="84"/>
  <c r="C944" i="84"/>
  <c r="C942" i="84"/>
  <c r="C940" i="84"/>
  <c r="C939" i="84"/>
  <c r="C938" i="84"/>
  <c r="C937" i="84"/>
  <c r="C936" i="84"/>
  <c r="C935" i="84"/>
  <c r="C934" i="84"/>
  <c r="C933" i="84"/>
  <c r="C931" i="84"/>
  <c r="C930" i="84"/>
  <c r="C927" i="84"/>
  <c r="C925" i="84"/>
  <c r="C924" i="84"/>
  <c r="C923" i="84"/>
  <c r="C922" i="84"/>
  <c r="C921" i="84"/>
  <c r="C920" i="84"/>
  <c r="C919" i="84"/>
  <c r="C918" i="84"/>
  <c r="C917" i="84"/>
  <c r="C916" i="84"/>
  <c r="C915" i="84"/>
  <c r="C914" i="84"/>
  <c r="C913" i="84"/>
  <c r="C912" i="84"/>
  <c r="C911" i="84"/>
  <c r="C909" i="84"/>
  <c r="C908" i="84"/>
  <c r="C907" i="84"/>
  <c r="C905" i="84"/>
  <c r="C904" i="84"/>
  <c r="C903" i="84"/>
  <c r="C901" i="84"/>
  <c r="C899" i="84"/>
  <c r="C898" i="84"/>
  <c r="C895" i="84"/>
  <c r="C893" i="84"/>
  <c r="C891" i="84"/>
  <c r="C890" i="84"/>
  <c r="C887" i="84"/>
  <c r="C886" i="84"/>
  <c r="C885" i="84"/>
  <c r="C884" i="84"/>
  <c r="C882" i="84"/>
  <c r="C881" i="84"/>
  <c r="C880" i="84"/>
  <c r="C879" i="84"/>
  <c r="C878" i="84"/>
  <c r="C877" i="84"/>
  <c r="C875" i="84"/>
  <c r="C874" i="84"/>
  <c r="C873" i="84"/>
  <c r="C872" i="84"/>
  <c r="C871" i="84"/>
  <c r="C870" i="84"/>
  <c r="C869" i="84"/>
  <c r="C868" i="84"/>
  <c r="C867" i="84"/>
  <c r="C866" i="84"/>
  <c r="C865" i="84"/>
  <c r="C863" i="84"/>
  <c r="C861" i="84"/>
  <c r="C860" i="84"/>
  <c r="C859" i="84"/>
  <c r="C857" i="84"/>
  <c r="C850" i="84"/>
  <c r="C849" i="84"/>
  <c r="C848" i="84"/>
  <c r="C847" i="84"/>
  <c r="C846" i="84"/>
  <c r="C844" i="84"/>
  <c r="C842" i="84"/>
  <c r="C841" i="84"/>
  <c r="C840" i="84"/>
  <c r="C839" i="84"/>
  <c r="C838" i="84"/>
  <c r="C837" i="84"/>
  <c r="C836" i="84"/>
  <c r="C835" i="84"/>
  <c r="C834" i="84"/>
  <c r="C833" i="84"/>
  <c r="C832" i="84"/>
  <c r="C830" i="84"/>
  <c r="C829" i="84"/>
  <c r="C828" i="84"/>
  <c r="C826" i="84"/>
  <c r="C825" i="84"/>
  <c r="C824" i="84"/>
  <c r="C823" i="84"/>
  <c r="C820" i="84"/>
  <c r="C818" i="84"/>
  <c r="C817" i="84"/>
  <c r="C816" i="84"/>
  <c r="C815" i="84"/>
  <c r="C814" i="84"/>
  <c r="C813" i="84"/>
  <c r="C812" i="84"/>
  <c r="C811" i="84"/>
  <c r="C810" i="84"/>
  <c r="C809" i="84"/>
  <c r="C808" i="84"/>
  <c r="C807" i="84"/>
  <c r="C806" i="84"/>
  <c r="C805" i="84"/>
  <c r="C803" i="84"/>
  <c r="C801" i="84"/>
  <c r="C800" i="84"/>
  <c r="C799" i="84"/>
  <c r="C798" i="84"/>
  <c r="C797" i="84"/>
  <c r="C796" i="84"/>
  <c r="C792" i="84"/>
  <c r="C788" i="84"/>
  <c r="C784" i="84"/>
  <c r="C779" i="84"/>
  <c r="C778" i="84"/>
  <c r="C775" i="84"/>
  <c r="C774" i="84"/>
  <c r="C773" i="84"/>
  <c r="C767" i="84"/>
  <c r="C764" i="84"/>
  <c r="C762" i="84"/>
  <c r="C761" i="84"/>
  <c r="C759" i="84"/>
  <c r="C758" i="84"/>
  <c r="C757" i="84"/>
  <c r="C756" i="84"/>
  <c r="C755" i="84"/>
  <c r="C754" i="84"/>
  <c r="C753" i="84"/>
  <c r="C752" i="84"/>
  <c r="C751" i="84"/>
  <c r="C750" i="84"/>
  <c r="C749" i="84"/>
  <c r="C748" i="84"/>
  <c r="C746" i="84"/>
  <c r="C745" i="84"/>
  <c r="C744" i="84"/>
  <c r="C743" i="84"/>
  <c r="C742" i="84"/>
  <c r="C741" i="84"/>
  <c r="C740" i="84"/>
  <c r="C738" i="84"/>
  <c r="C737" i="84"/>
  <c r="C736" i="84"/>
  <c r="C735" i="84"/>
  <c r="C734" i="84"/>
  <c r="C733" i="84"/>
  <c r="C731" i="84"/>
  <c r="C730" i="84"/>
  <c r="C729" i="84"/>
  <c r="C728" i="84"/>
  <c r="C727" i="84"/>
  <c r="C726" i="84"/>
  <c r="C724" i="84"/>
  <c r="C723" i="84"/>
  <c r="C722" i="84"/>
  <c r="C721" i="84"/>
  <c r="C720" i="84"/>
  <c r="C719" i="84"/>
  <c r="C718" i="84"/>
  <c r="C717" i="84"/>
  <c r="C716" i="84"/>
  <c r="C715" i="84"/>
  <c r="C714" i="84"/>
  <c r="C713" i="84"/>
  <c r="C712" i="84"/>
  <c r="C711" i="84"/>
  <c r="C710" i="84"/>
  <c r="C709" i="84"/>
  <c r="C708" i="84"/>
  <c r="C707" i="84"/>
  <c r="C706" i="84"/>
  <c r="C705" i="84"/>
  <c r="C704" i="84"/>
  <c r="C703" i="84"/>
  <c r="C702" i="84"/>
  <c r="C701" i="84"/>
  <c r="C700" i="84"/>
  <c r="C699" i="84"/>
  <c r="C698" i="84"/>
  <c r="C697" i="84"/>
  <c r="C696" i="84"/>
  <c r="C695" i="84"/>
  <c r="C694" i="84"/>
  <c r="C693" i="84"/>
  <c r="C692" i="84"/>
  <c r="C691" i="84"/>
  <c r="C690" i="84"/>
  <c r="C689" i="84"/>
  <c r="C688" i="84"/>
  <c r="C687" i="84"/>
  <c r="C686" i="84"/>
  <c r="C685" i="84"/>
  <c r="C684" i="84"/>
  <c r="C683" i="84"/>
  <c r="C682" i="84"/>
  <c r="C681" i="84"/>
  <c r="C680" i="84"/>
  <c r="C679" i="84"/>
  <c r="C678" i="84"/>
  <c r="C677" i="84"/>
  <c r="C676" i="84"/>
  <c r="C675" i="84"/>
  <c r="C674" i="84"/>
  <c r="C673" i="84"/>
  <c r="C672" i="84"/>
  <c r="C671" i="84"/>
  <c r="C670" i="84"/>
  <c r="C669" i="84"/>
  <c r="C668" i="84"/>
  <c r="C666" i="84"/>
  <c r="C665" i="84"/>
  <c r="C664" i="84"/>
  <c r="C663" i="84"/>
  <c r="C662" i="84"/>
  <c r="C661" i="84"/>
  <c r="C660" i="84"/>
  <c r="C659" i="84"/>
  <c r="C658" i="84"/>
  <c r="C657" i="84"/>
  <c r="C656" i="84"/>
  <c r="C655" i="84"/>
  <c r="C654" i="84"/>
  <c r="C653" i="84"/>
  <c r="C652" i="84"/>
  <c r="C651" i="84"/>
  <c r="C650" i="84"/>
  <c r="C649" i="84"/>
  <c r="C648" i="84"/>
  <c r="C647" i="84"/>
  <c r="C646" i="84"/>
  <c r="C645" i="84"/>
  <c r="C644" i="84"/>
  <c r="C643" i="84"/>
  <c r="C642" i="84"/>
  <c r="C641" i="84"/>
  <c r="C640" i="84"/>
  <c r="C639" i="84"/>
  <c r="C638" i="84"/>
  <c r="C637" i="84"/>
  <c r="C636" i="84"/>
  <c r="C635" i="84"/>
  <c r="C634" i="84"/>
  <c r="C633" i="84"/>
  <c r="C632" i="84"/>
  <c r="C631" i="84"/>
  <c r="C630" i="84"/>
  <c r="C629" i="84"/>
  <c r="C628" i="84"/>
  <c r="C627" i="84"/>
  <c r="C626" i="84"/>
  <c r="C625" i="84"/>
  <c r="C624" i="84"/>
  <c r="C623" i="84"/>
  <c r="C622" i="84"/>
  <c r="C621" i="84"/>
  <c r="C620" i="84"/>
  <c r="C619" i="84"/>
  <c r="C618" i="84"/>
  <c r="C617" i="84"/>
  <c r="C616" i="84"/>
  <c r="C615" i="84"/>
  <c r="C614" i="84"/>
  <c r="C613" i="84"/>
  <c r="C612" i="84"/>
  <c r="C611" i="84"/>
  <c r="C610" i="84"/>
  <c r="C609" i="84"/>
  <c r="C608" i="84"/>
  <c r="C607" i="84"/>
  <c r="C606" i="84"/>
  <c r="C605" i="84"/>
  <c r="C604" i="84"/>
  <c r="C603" i="84"/>
  <c r="C602" i="84"/>
  <c r="C601" i="84"/>
  <c r="C600" i="84"/>
  <c r="C599" i="84"/>
  <c r="C598" i="84"/>
  <c r="C597" i="84"/>
  <c r="C596" i="84"/>
  <c r="C595" i="84"/>
  <c r="C594" i="84"/>
  <c r="C593" i="84"/>
  <c r="C592" i="84"/>
  <c r="C591" i="84"/>
  <c r="C590" i="84"/>
  <c r="C589" i="84"/>
  <c r="C588" i="84"/>
  <c r="C586" i="84"/>
  <c r="C585" i="84"/>
  <c r="C584" i="84"/>
  <c r="C583" i="84"/>
  <c r="C582" i="84"/>
  <c r="C581" i="84"/>
  <c r="C580" i="84"/>
  <c r="C579" i="84"/>
  <c r="C576" i="84"/>
  <c r="C575" i="84"/>
  <c r="C574" i="84"/>
  <c r="C573" i="84"/>
  <c r="C572" i="84"/>
  <c r="C571" i="84"/>
  <c r="C570" i="84"/>
  <c r="C567" i="84"/>
  <c r="C566" i="84"/>
  <c r="C565" i="84"/>
  <c r="C564" i="84"/>
  <c r="C562" i="84"/>
  <c r="C561" i="84"/>
  <c r="C560" i="84"/>
  <c r="C559" i="84"/>
  <c r="C558" i="84"/>
  <c r="C556" i="84"/>
  <c r="C555" i="84"/>
  <c r="C554" i="84"/>
  <c r="C552" i="84"/>
  <c r="C551" i="84"/>
  <c r="C549" i="84"/>
  <c r="C548" i="84"/>
  <c r="C547" i="84"/>
  <c r="C546" i="84"/>
  <c r="C544" i="84"/>
  <c r="C543" i="84"/>
  <c r="C542" i="84"/>
  <c r="C541" i="84"/>
  <c r="C540" i="84"/>
  <c r="C539" i="84"/>
  <c r="C538" i="84"/>
  <c r="C537" i="84"/>
  <c r="C536" i="84"/>
  <c r="C535" i="84"/>
  <c r="C534" i="84"/>
  <c r="C533" i="84"/>
  <c r="C531" i="84"/>
  <c r="C530" i="84"/>
  <c r="C529" i="84"/>
  <c r="C528" i="84"/>
  <c r="C527" i="84"/>
  <c r="C526" i="84"/>
  <c r="C525" i="84"/>
  <c r="C524" i="84"/>
  <c r="C523" i="84"/>
  <c r="C522" i="84"/>
  <c r="C521" i="84"/>
  <c r="C520" i="84"/>
  <c r="C519" i="84"/>
  <c r="C518" i="84"/>
  <c r="C517" i="84"/>
  <c r="C516" i="84"/>
  <c r="C514" i="84"/>
  <c r="C513" i="84"/>
  <c r="C512" i="84"/>
  <c r="C510" i="84"/>
  <c r="C507" i="84"/>
  <c r="C504" i="84"/>
  <c r="C503" i="84"/>
  <c r="C501" i="84"/>
  <c r="C497" i="84"/>
  <c r="C496" i="84"/>
  <c r="C494" i="84"/>
  <c r="C491" i="84"/>
  <c r="C490" i="84"/>
  <c r="C489" i="84"/>
  <c r="C488" i="84"/>
  <c r="C487" i="84"/>
  <c r="C486" i="84"/>
  <c r="C485" i="84"/>
  <c r="C484" i="84"/>
  <c r="C483" i="84"/>
  <c r="C482" i="84"/>
  <c r="C481" i="84"/>
  <c r="C480" i="84"/>
  <c r="C479" i="84"/>
  <c r="C478" i="84"/>
  <c r="C477" i="84"/>
  <c r="C476" i="84"/>
  <c r="C475" i="84"/>
  <c r="C474" i="84"/>
  <c r="C473" i="84"/>
  <c r="C472" i="84"/>
  <c r="C471" i="84"/>
  <c r="C470" i="84"/>
  <c r="C468" i="84"/>
  <c r="C466" i="84"/>
  <c r="C465" i="84"/>
  <c r="C464" i="84"/>
  <c r="C462" i="84"/>
  <c r="C459" i="84"/>
  <c r="C458" i="84"/>
  <c r="C457" i="84"/>
  <c r="C456" i="84"/>
  <c r="C455" i="84"/>
  <c r="C452" i="84"/>
  <c r="C451" i="84"/>
  <c r="C450" i="84"/>
  <c r="C449" i="84"/>
  <c r="C448" i="84"/>
  <c r="C447" i="84"/>
  <c r="C445" i="84"/>
  <c r="C443" i="84"/>
  <c r="C442" i="84"/>
  <c r="C440" i="84"/>
  <c r="C439" i="84"/>
  <c r="C438" i="84"/>
  <c r="C436" i="84"/>
  <c r="C435" i="84"/>
  <c r="C434" i="84"/>
  <c r="C433" i="84"/>
  <c r="C432" i="84"/>
  <c r="C431" i="84"/>
  <c r="C430" i="84"/>
  <c r="C429" i="84"/>
  <c r="C427" i="84"/>
  <c r="C425" i="84"/>
  <c r="C424" i="84"/>
  <c r="C421" i="84"/>
  <c r="C420" i="84"/>
  <c r="C419" i="84"/>
  <c r="C418" i="84"/>
  <c r="C416" i="84"/>
  <c r="C415" i="84"/>
  <c r="C414" i="84"/>
  <c r="C413" i="84"/>
  <c r="C412" i="84"/>
  <c r="F411" i="84"/>
  <c r="C411" i="84"/>
  <c r="C410" i="84"/>
  <c r="C409" i="84"/>
  <c r="C407" i="84"/>
  <c r="C406" i="84"/>
  <c r="C405" i="84"/>
  <c r="C404" i="84"/>
  <c r="C403" i="84"/>
  <c r="C402" i="84"/>
  <c r="C401" i="84"/>
  <c r="C399" i="84"/>
  <c r="C397" i="84"/>
  <c r="C395" i="84"/>
  <c r="C393" i="84"/>
  <c r="C392" i="84"/>
  <c r="C390" i="84"/>
  <c r="C388" i="84"/>
  <c r="C387" i="84"/>
  <c r="C386" i="84"/>
  <c r="C383" i="84"/>
  <c r="C381" i="84"/>
  <c r="C380" i="84"/>
  <c r="C379" i="84"/>
  <c r="C375" i="84"/>
  <c r="C373" i="84"/>
  <c r="C371" i="84"/>
  <c r="C370" i="84"/>
  <c r="C368" i="84"/>
  <c r="C366" i="84"/>
  <c r="C364" i="84"/>
  <c r="C363" i="84"/>
  <c r="C362" i="84"/>
  <c r="C361" i="84"/>
  <c r="C358" i="84"/>
  <c r="C357" i="84"/>
  <c r="C353" i="84"/>
  <c r="C351" i="84"/>
  <c r="C350" i="84"/>
  <c r="C348" i="84"/>
  <c r="C347" i="84"/>
  <c r="C346" i="84"/>
  <c r="C345" i="84"/>
  <c r="E344" i="84"/>
  <c r="C344" i="84"/>
  <c r="C342" i="84"/>
  <c r="C341" i="84"/>
  <c r="C340" i="84"/>
  <c r="C339" i="84"/>
  <c r="C338" i="84"/>
  <c r="C337" i="84"/>
  <c r="C336" i="84"/>
  <c r="C333" i="84"/>
  <c r="C332" i="84"/>
  <c r="C330" i="84"/>
  <c r="C328" i="84"/>
  <c r="C327" i="84"/>
  <c r="C321" i="84"/>
  <c r="C319" i="84"/>
  <c r="C318" i="84"/>
  <c r="C317" i="84"/>
  <c r="C315" i="84"/>
  <c r="C313" i="84"/>
  <c r="C312" i="84"/>
  <c r="C311" i="84"/>
  <c r="C310" i="84"/>
  <c r="C309" i="84"/>
  <c r="C308" i="84"/>
  <c r="C307" i="84"/>
  <c r="C306" i="84"/>
  <c r="C305" i="84"/>
  <c r="C303" i="84"/>
  <c r="C302" i="84"/>
  <c r="C301" i="84"/>
  <c r="C300" i="84"/>
  <c r="C299" i="84"/>
  <c r="C298" i="84"/>
  <c r="C297" i="84"/>
  <c r="C295" i="84"/>
  <c r="C294" i="84"/>
  <c r="C293" i="84"/>
  <c r="C292" i="84"/>
  <c r="C290" i="84"/>
  <c r="C287" i="84"/>
  <c r="C286" i="84"/>
  <c r="C285" i="84"/>
  <c r="C284" i="84"/>
  <c r="C283" i="84"/>
  <c r="C281" i="84"/>
  <c r="C279" i="84"/>
  <c r="C278" i="84"/>
  <c r="C277" i="84"/>
  <c r="C276" i="84"/>
  <c r="C275" i="84"/>
  <c r="C274" i="84"/>
  <c r="C273" i="84"/>
  <c r="C272" i="84"/>
  <c r="C270" i="84"/>
  <c r="C269" i="84"/>
  <c r="C268" i="84"/>
  <c r="C267" i="84"/>
  <c r="C266" i="84"/>
  <c r="C265" i="84"/>
  <c r="C264" i="84"/>
  <c r="C262" i="84"/>
  <c r="C260" i="84"/>
  <c r="C259" i="84"/>
  <c r="C258" i="84"/>
  <c r="C257" i="84"/>
  <c r="C256" i="84"/>
  <c r="C253" i="84"/>
  <c r="C248" i="84"/>
  <c r="C247" i="84"/>
  <c r="C245" i="84"/>
  <c r="C243" i="84"/>
  <c r="C242" i="84"/>
  <c r="C241" i="84"/>
  <c r="C240" i="84"/>
  <c r="C239" i="84"/>
  <c r="C238" i="84"/>
  <c r="C237" i="84"/>
  <c r="C236" i="84"/>
  <c r="C235" i="84"/>
  <c r="C234" i="84"/>
  <c r="C233" i="84"/>
  <c r="C231" i="84"/>
  <c r="C228" i="84"/>
  <c r="C227" i="84"/>
  <c r="C226" i="84"/>
  <c r="C225" i="84"/>
  <c r="C224" i="84"/>
  <c r="C223" i="84"/>
  <c r="C222" i="84"/>
  <c r="C221" i="84"/>
  <c r="C220" i="84"/>
  <c r="C219" i="84"/>
  <c r="C218" i="84"/>
  <c r="C217" i="84"/>
  <c r="C215" i="84"/>
  <c r="C214" i="84"/>
  <c r="C213" i="84"/>
  <c r="C212" i="84"/>
  <c r="C211" i="84"/>
  <c r="C210" i="84"/>
  <c r="C208" i="84"/>
  <c r="C207" i="84"/>
  <c r="C206" i="84"/>
  <c r="C205" i="84"/>
  <c r="C203" i="84"/>
  <c r="C202" i="84"/>
  <c r="C201" i="84"/>
  <c r="C200" i="84"/>
  <c r="C199" i="84"/>
  <c r="C198" i="84"/>
  <c r="C197" i="84"/>
  <c r="C196" i="84"/>
  <c r="C195" i="84"/>
  <c r="C194" i="84"/>
  <c r="C193" i="84"/>
  <c r="C192" i="84"/>
  <c r="C190" i="84"/>
  <c r="C189" i="84"/>
  <c r="C188" i="84"/>
  <c r="C187" i="84"/>
  <c r="C185" i="84"/>
  <c r="C184" i="84"/>
  <c r="C182" i="84"/>
  <c r="C181" i="84"/>
  <c r="C180" i="84"/>
  <c r="C178" i="84"/>
  <c r="C177" i="84"/>
  <c r="C175" i="84"/>
  <c r="C174" i="84"/>
  <c r="C173" i="84"/>
  <c r="C172" i="84"/>
  <c r="C171" i="84"/>
  <c r="C168" i="84"/>
  <c r="C167" i="84"/>
  <c r="C166" i="84"/>
  <c r="C165" i="84"/>
  <c r="C164" i="84"/>
  <c r="C162" i="84"/>
  <c r="C161" i="84"/>
  <c r="C160" i="84"/>
  <c r="C159" i="84"/>
  <c r="C158" i="84"/>
  <c r="C157" i="84"/>
  <c r="C156" i="84"/>
  <c r="C155" i="84"/>
  <c r="C154" i="84"/>
  <c r="C153" i="84"/>
  <c r="C152" i="84"/>
  <c r="C150" i="84"/>
  <c r="C149" i="84"/>
  <c r="C147" i="84"/>
  <c r="C146" i="84"/>
  <c r="C145" i="84"/>
  <c r="C144" i="84"/>
  <c r="C143" i="84"/>
  <c r="C142" i="84"/>
  <c r="C141" i="84"/>
  <c r="H139" i="84"/>
  <c r="C139" i="84"/>
  <c r="C137" i="84"/>
  <c r="C136" i="84"/>
  <c r="C135" i="84"/>
  <c r="C134" i="84"/>
  <c r="C133" i="84"/>
  <c r="C131" i="84"/>
  <c r="D129" i="84"/>
  <c r="C129" i="84"/>
  <c r="C128" i="84"/>
  <c r="C127" i="84"/>
  <c r="C125" i="84"/>
  <c r="G124" i="84"/>
  <c r="C124" i="84"/>
  <c r="C123" i="84"/>
  <c r="C122" i="84"/>
  <c r="C121" i="84"/>
  <c r="C118" i="84"/>
  <c r="C117" i="84"/>
  <c r="C116" i="84"/>
  <c r="C115" i="84"/>
  <c r="C114" i="84"/>
  <c r="C112" i="84"/>
  <c r="C111" i="84"/>
  <c r="C110" i="84"/>
  <c r="C109" i="84"/>
  <c r="C108" i="84"/>
  <c r="C107" i="84"/>
  <c r="C106" i="84"/>
  <c r="C105" i="84"/>
  <c r="C103" i="84"/>
  <c r="C102" i="84"/>
  <c r="C98" i="84"/>
  <c r="C97" i="84"/>
  <c r="C96" i="84"/>
  <c r="C95" i="84"/>
  <c r="C94" i="84"/>
  <c r="C93" i="84"/>
  <c r="C91" i="84"/>
  <c r="C90" i="84"/>
  <c r="C89" i="84"/>
  <c r="C88" i="84"/>
  <c r="C87" i="84"/>
  <c r="C86" i="84"/>
  <c r="C85" i="84"/>
  <c r="C83" i="84"/>
  <c r="C82" i="84"/>
  <c r="C81" i="84"/>
  <c r="C79" i="84"/>
  <c r="C78" i="84"/>
  <c r="C77" i="84"/>
  <c r="C76" i="84"/>
  <c r="C71" i="84"/>
  <c r="C64" i="84"/>
  <c r="C59" i="84"/>
  <c r="C58" i="84"/>
  <c r="C56" i="84"/>
  <c r="C54" i="84"/>
  <c r="C53" i="84"/>
  <c r="C52" i="84"/>
  <c r="C48" i="84"/>
  <c r="C47" i="84"/>
  <c r="C46" i="84"/>
  <c r="C45" i="84"/>
  <c r="C44" i="84"/>
  <c r="C42" i="84"/>
  <c r="C38" i="84"/>
  <c r="C37" i="84"/>
  <c r="C35" i="84"/>
  <c r="C34" i="84"/>
  <c r="C31" i="84"/>
  <c r="C30" i="84"/>
  <c r="C28" i="84"/>
  <c r="C27" i="84"/>
  <c r="C26" i="84"/>
  <c r="C25" i="84"/>
  <c r="C22" i="84"/>
  <c r="C21" i="84"/>
  <c r="C20" i="84"/>
  <c r="C17" i="84"/>
  <c r="C16" i="84"/>
  <c r="C15" i="84"/>
  <c r="C14" i="84"/>
  <c r="C12" i="84"/>
  <c r="C9" i="84"/>
  <c r="C8" i="84"/>
  <c r="C7" i="84"/>
  <c r="C6" i="84"/>
  <c r="C5" i="84"/>
  <c r="C4" i="84"/>
  <c r="C3" i="84"/>
  <c r="B45" i="75"/>
  <c r="E44" i="75"/>
  <c r="F44" i="75" s="1"/>
  <c r="H44" i="75" s="1"/>
  <c r="D44" i="75"/>
  <c r="E43" i="75"/>
  <c r="F43" i="75" s="1"/>
  <c r="H43" i="75" s="1"/>
  <c r="B55" i="79" s="1"/>
  <c r="B57" i="79" s="1"/>
  <c r="D43" i="75"/>
  <c r="E42" i="75"/>
  <c r="F42" i="75" s="1"/>
  <c r="B40" i="75"/>
  <c r="E39" i="75"/>
  <c r="D39" i="75"/>
  <c r="E38" i="75"/>
  <c r="F38" i="75" s="1"/>
  <c r="H38" i="75" s="1"/>
  <c r="D38" i="75"/>
  <c r="G36" i="75"/>
  <c r="B36" i="75"/>
  <c r="E35" i="75"/>
  <c r="F35" i="75" s="1"/>
  <c r="H35" i="75" s="1"/>
  <c r="D35" i="75"/>
  <c r="E34" i="75"/>
  <c r="F34" i="75" s="1"/>
  <c r="H34" i="75" s="1"/>
  <c r="E31" i="75"/>
  <c r="F31" i="75" s="1"/>
  <c r="H31" i="75" s="1"/>
  <c r="D31" i="75"/>
  <c r="E30" i="75"/>
  <c r="E29" i="75"/>
  <c r="D29" i="75"/>
  <c r="B29" i="75"/>
  <c r="E28" i="75"/>
  <c r="F28" i="75" s="1"/>
  <c r="H28" i="75" s="1"/>
  <c r="D28" i="75"/>
  <c r="E25" i="75"/>
  <c r="F25" i="75" s="1"/>
  <c r="H25" i="75" s="1"/>
  <c r="D25" i="75"/>
  <c r="E24" i="75"/>
  <c r="D24" i="75"/>
  <c r="B24" i="75"/>
  <c r="E22" i="75"/>
  <c r="F22" i="75" s="1"/>
  <c r="H22" i="75" s="1"/>
  <c r="H19" i="75"/>
  <c r="E16" i="75"/>
  <c r="F16" i="75" s="1"/>
  <c r="H16" i="75" s="1"/>
  <c r="E15" i="75"/>
  <c r="E20" i="75" s="1"/>
  <c r="E14" i="75"/>
  <c r="B14" i="75"/>
  <c r="B15" i="75" s="1"/>
  <c r="E13" i="75"/>
  <c r="F13" i="75" s="1"/>
  <c r="H13" i="75" s="1"/>
  <c r="E12" i="75"/>
  <c r="F12" i="75" s="1"/>
  <c r="H12" i="75" s="1"/>
  <c r="D12" i="75"/>
  <c r="E10" i="75"/>
  <c r="E9" i="75"/>
  <c r="AQ29" i="82"/>
  <c r="C34" i="75"/>
  <c r="C36" i="75" s="1"/>
  <c r="C17" i="75"/>
  <c r="C14" i="75"/>
  <c r="D14" i="75" s="1"/>
  <c r="C13" i="75"/>
  <c r="C15" i="75" s="1"/>
  <c r="Z20" i="56"/>
  <c r="B38" i="79"/>
  <c r="B36" i="79"/>
  <c r="J10" i="79"/>
  <c r="K9" i="79" s="1"/>
  <c r="M9" i="79" s="1"/>
  <c r="AQ346" i="77"/>
  <c r="AQ312" i="77"/>
  <c r="AQ284" i="77"/>
  <c r="AQ267" i="77"/>
  <c r="AQ253" i="77"/>
  <c r="AQ233" i="77"/>
  <c r="AQ215" i="77"/>
  <c r="AQ210" i="77"/>
  <c r="AQ201" i="77"/>
  <c r="AQ180" i="77"/>
  <c r="AQ167" i="77"/>
  <c r="AQ80" i="77"/>
  <c r="AQ1353" i="76"/>
  <c r="AP1353" i="76"/>
  <c r="AR1285" i="76"/>
  <c r="AR1067" i="76"/>
  <c r="AR1062" i="76"/>
  <c r="AR965" i="76"/>
  <c r="AR924" i="76"/>
  <c r="AR801" i="76"/>
  <c r="AR772" i="76"/>
  <c r="AR748" i="76"/>
  <c r="AR717" i="76"/>
  <c r="AR658" i="76"/>
  <c r="AR625" i="76"/>
  <c r="AR622" i="76"/>
  <c r="AR591" i="76"/>
  <c r="AR585" i="76"/>
  <c r="AR500" i="76"/>
  <c r="AR495" i="76"/>
  <c r="AR394" i="76"/>
  <c r="AR392" i="76"/>
  <c r="AR240" i="76"/>
  <c r="AR238" i="76"/>
  <c r="AQ19" i="76"/>
  <c r="D20" i="74"/>
  <c r="E19" i="74"/>
  <c r="E18" i="74"/>
  <c r="E17" i="74"/>
  <c r="D17" i="74"/>
  <c r="E16" i="74"/>
  <c r="D16" i="74"/>
  <c r="E15" i="74"/>
  <c r="D15" i="74"/>
  <c r="E14" i="74"/>
  <c r="D14" i="74"/>
  <c r="E13" i="74"/>
  <c r="D13" i="74"/>
  <c r="E12" i="74"/>
  <c r="D12" i="74"/>
  <c r="E11" i="74"/>
  <c r="D11" i="74"/>
  <c r="D10" i="74"/>
  <c r="B48" i="72"/>
  <c r="E48" i="72"/>
  <c r="E41" i="72"/>
  <c r="E40" i="72"/>
  <c r="F40" i="72" s="1"/>
  <c r="C40" i="72"/>
  <c r="D40" i="72" s="1"/>
  <c r="AO588" i="73"/>
  <c r="C41" i="72" s="1"/>
  <c r="D41" i="72" s="1"/>
  <c r="E37" i="72"/>
  <c r="F37" i="72" s="1"/>
  <c r="H37" i="72" s="1"/>
  <c r="AO624" i="73"/>
  <c r="C37" i="72" s="1"/>
  <c r="D37" i="72" s="1"/>
  <c r="E36" i="72"/>
  <c r="C36" i="72"/>
  <c r="D36" i="72" s="1"/>
  <c r="E33" i="72"/>
  <c r="F33" i="72" s="1"/>
  <c r="H33" i="72" s="1"/>
  <c r="AO527" i="73"/>
  <c r="C33" i="72" s="1"/>
  <c r="D33" i="72" s="1"/>
  <c r="E31" i="72"/>
  <c r="AO499" i="73"/>
  <c r="C31" i="72" s="1"/>
  <c r="D31" i="72" s="1"/>
  <c r="E30" i="72"/>
  <c r="F30" i="72" s="1"/>
  <c r="C30" i="72"/>
  <c r="D30" i="72" s="1"/>
  <c r="E27" i="72"/>
  <c r="F27" i="72" s="1"/>
  <c r="H27" i="72" s="1"/>
  <c r="AO417" i="73"/>
  <c r="C27" i="72" s="1"/>
  <c r="E26" i="72"/>
  <c r="AO401" i="73"/>
  <c r="C26" i="72" s="1"/>
  <c r="D26" i="72" s="1"/>
  <c r="E24" i="72"/>
  <c r="F24" i="72" s="1"/>
  <c r="H24" i="72" s="1"/>
  <c r="AO389" i="73"/>
  <c r="C24" i="72" s="1"/>
  <c r="D24" i="72" s="1"/>
  <c r="B18" i="72"/>
  <c r="C18" i="72"/>
  <c r="D18" i="72" s="1"/>
  <c r="E21" i="72"/>
  <c r="E17" i="72"/>
  <c r="E18" i="72"/>
  <c r="E11" i="72"/>
  <c r="L86" i="56"/>
  <c r="E15" i="72"/>
  <c r="F15" i="72" s="1"/>
  <c r="H15" i="72" s="1"/>
  <c r="E16" i="72"/>
  <c r="F16" i="72" s="1"/>
  <c r="H16" i="72" s="1"/>
  <c r="E14" i="72"/>
  <c r="F14" i="72" s="1"/>
  <c r="H14" i="72" s="1"/>
  <c r="B17" i="72"/>
  <c r="B11" i="72" s="1"/>
  <c r="AQ239" i="73"/>
  <c r="C16" i="72" s="1"/>
  <c r="D16" i="72" s="1"/>
  <c r="AQ237" i="73"/>
  <c r="C15" i="72" s="1"/>
  <c r="D15" i="72" s="1"/>
  <c r="AQ234" i="73"/>
  <c r="C14" i="72" s="1"/>
  <c r="E12" i="72"/>
  <c r="E20" i="72"/>
  <c r="B20" i="72"/>
  <c r="B19" i="72"/>
  <c r="AO295" i="73"/>
  <c r="C20" i="72" s="1"/>
  <c r="D20" i="72" s="1"/>
  <c r="C19" i="72"/>
  <c r="D19" i="72" s="1"/>
  <c r="B15" i="65"/>
  <c r="C12" i="65" s="1"/>
  <c r="E19" i="72"/>
  <c r="B42" i="72"/>
  <c r="B38" i="72"/>
  <c r="B32" i="72"/>
  <c r="B34" i="72" s="1"/>
  <c r="B28" i="72"/>
  <c r="E1011" i="44"/>
  <c r="G1011" i="44" s="1"/>
  <c r="E1010" i="44"/>
  <c r="G1010" i="44" s="1"/>
  <c r="E1009" i="44"/>
  <c r="G1009" i="44" s="1"/>
  <c r="E1008" i="44"/>
  <c r="G1008" i="44" s="1"/>
  <c r="E1007" i="44"/>
  <c r="G1007" i="44" s="1"/>
  <c r="E1006" i="44"/>
  <c r="E1005" i="44"/>
  <c r="G1005" i="44" s="1"/>
  <c r="E1004" i="44"/>
  <c r="G1004" i="44" s="1"/>
  <c r="E1003" i="44"/>
  <c r="G1003" i="44" s="1"/>
  <c r="E1002" i="44"/>
  <c r="G1002" i="44" s="1"/>
  <c r="E1001" i="44"/>
  <c r="G1001" i="44" s="1"/>
  <c r="E1000" i="44"/>
  <c r="E999" i="44"/>
  <c r="G999" i="44" s="1"/>
  <c r="E998" i="44"/>
  <c r="E997" i="44"/>
  <c r="G997" i="44" s="1"/>
  <c r="E996" i="44"/>
  <c r="G996" i="44" s="1"/>
  <c r="E995" i="44"/>
  <c r="G995" i="44" s="1"/>
  <c r="E994" i="44"/>
  <c r="G994" i="44" s="1"/>
  <c r="E993" i="44"/>
  <c r="G993" i="44" s="1"/>
  <c r="E992" i="44"/>
  <c r="G992" i="44" s="1"/>
  <c r="E991" i="44"/>
  <c r="G991" i="44" s="1"/>
  <c r="E990" i="44"/>
  <c r="G990" i="44" s="1"/>
  <c r="E989" i="44"/>
  <c r="B987" i="44"/>
  <c r="H36" i="55"/>
  <c r="E30" i="64"/>
  <c r="E17" i="64"/>
  <c r="E19" i="64"/>
  <c r="E20" i="64" s="1"/>
  <c r="E39" i="64"/>
  <c r="E38" i="64"/>
  <c r="E35" i="64"/>
  <c r="E34" i="64"/>
  <c r="E31" i="64"/>
  <c r="E29" i="64"/>
  <c r="E28" i="64"/>
  <c r="E25" i="64"/>
  <c r="E24" i="64"/>
  <c r="E22" i="64"/>
  <c r="E18" i="64"/>
  <c r="E16" i="64"/>
  <c r="E15" i="64"/>
  <c r="E14" i="64"/>
  <c r="E12" i="64"/>
  <c r="E11" i="64"/>
  <c r="U331" i="56"/>
  <c r="B39" i="64"/>
  <c r="B38" i="64"/>
  <c r="B35" i="64"/>
  <c r="B34" i="64"/>
  <c r="B31" i="64"/>
  <c r="F31" i="64" s="1"/>
  <c r="H31" i="64" s="1"/>
  <c r="B29" i="64"/>
  <c r="B28" i="64"/>
  <c r="B25" i="64"/>
  <c r="B24" i="64"/>
  <c r="B22" i="64"/>
  <c r="B18" i="64"/>
  <c r="B16" i="64"/>
  <c r="B15" i="64"/>
  <c r="B14" i="64"/>
  <c r="D15" i="65"/>
  <c r="E12" i="65" s="1"/>
  <c r="H311" i="71"/>
  <c r="I304" i="71"/>
  <c r="H302" i="71"/>
  <c r="H298" i="71"/>
  <c r="I289" i="71"/>
  <c r="I288" i="71"/>
  <c r="I287" i="71"/>
  <c r="I283" i="71"/>
  <c r="I280" i="71"/>
  <c r="I279" i="71"/>
  <c r="H272" i="71"/>
  <c r="I271" i="71"/>
  <c r="I270" i="71"/>
  <c r="I267" i="71"/>
  <c r="I266" i="71"/>
  <c r="H261" i="71"/>
  <c r="I258" i="71"/>
  <c r="H257" i="71"/>
  <c r="H250" i="71"/>
  <c r="H251" i="71" s="1"/>
  <c r="H244" i="71"/>
  <c r="H245" i="71" s="1"/>
  <c r="I242" i="71"/>
  <c r="I241" i="71"/>
  <c r="I240" i="71"/>
  <c r="H236" i="71"/>
  <c r="H237" i="71" s="1"/>
  <c r="H225" i="71"/>
  <c r="H220" i="71"/>
  <c r="H217" i="71"/>
  <c r="H221" i="71" s="1"/>
  <c r="I216" i="71"/>
  <c r="I213" i="71"/>
  <c r="H209" i="71"/>
  <c r="H207" i="71"/>
  <c r="H203" i="71"/>
  <c r="H198" i="71"/>
  <c r="H195" i="71"/>
  <c r="H188" i="71"/>
  <c r="H184" i="71"/>
  <c r="I180" i="71"/>
  <c r="H178" i="71"/>
  <c r="I169" i="71"/>
  <c r="H167" i="71"/>
  <c r="I160" i="71"/>
  <c r="I158" i="71"/>
  <c r="I156" i="71"/>
  <c r="H150" i="71"/>
  <c r="H147" i="71"/>
  <c r="I142" i="71"/>
  <c r="H137" i="71"/>
  <c r="I126" i="71"/>
  <c r="H121" i="71"/>
  <c r="I120" i="71"/>
  <c r="I113" i="71"/>
  <c r="H112" i="71"/>
  <c r="I107" i="71"/>
  <c r="I104" i="71"/>
  <c r="I99" i="71"/>
  <c r="H93" i="71"/>
  <c r="I90" i="71"/>
  <c r="I88" i="71"/>
  <c r="I86" i="71"/>
  <c r="I85" i="71"/>
  <c r="I80" i="71"/>
  <c r="I53" i="71"/>
  <c r="H43" i="71"/>
  <c r="H37" i="71"/>
  <c r="H24" i="71"/>
  <c r="I23" i="71"/>
  <c r="H22" i="71"/>
  <c r="R10" i="71"/>
  <c r="J231" i="71" s="1"/>
  <c r="E1890" i="69"/>
  <c r="G1890" i="69" s="1"/>
  <c r="E1876" i="69"/>
  <c r="G1876" i="69" s="1"/>
  <c r="E1875" i="69"/>
  <c r="G1875" i="69" s="1"/>
  <c r="E1891" i="69"/>
  <c r="E1867" i="69"/>
  <c r="B1865" i="69"/>
  <c r="D233" i="70"/>
  <c r="D223" i="70"/>
  <c r="E1896" i="69" s="1"/>
  <c r="G1896" i="69" s="1"/>
  <c r="D222" i="70"/>
  <c r="D221" i="70"/>
  <c r="D220" i="70"/>
  <c r="D219" i="70"/>
  <c r="D218" i="70"/>
  <c r="D217" i="70"/>
  <c r="D215" i="70"/>
  <c r="D214" i="70"/>
  <c r="D212" i="70"/>
  <c r="D211" i="70"/>
  <c r="D210" i="70"/>
  <c r="D209" i="70"/>
  <c r="D208" i="70"/>
  <c r="D206" i="70"/>
  <c r="D205" i="70"/>
  <c r="D204" i="70"/>
  <c r="D203" i="70"/>
  <c r="E1895" i="69" s="1"/>
  <c r="G1895" i="69" s="1"/>
  <c r="D202" i="70"/>
  <c r="E1894" i="69" s="1"/>
  <c r="G1894" i="69" s="1"/>
  <c r="D201" i="70"/>
  <c r="D200" i="70"/>
  <c r="D199" i="70"/>
  <c r="D198" i="70"/>
  <c r="D197" i="70"/>
  <c r="D194" i="70"/>
  <c r="D193" i="70"/>
  <c r="D192" i="70"/>
  <c r="D191" i="70"/>
  <c r="D190" i="70"/>
  <c r="D189" i="70"/>
  <c r="D188" i="70"/>
  <c r="E1892" i="69" s="1"/>
  <c r="G1892" i="69" s="1"/>
  <c r="D187" i="70"/>
  <c r="D183" i="70"/>
  <c r="E1889" i="69" s="1"/>
  <c r="G1889" i="69" s="1"/>
  <c r="D182" i="70"/>
  <c r="D181" i="70"/>
  <c r="E1888" i="69" s="1"/>
  <c r="G1888" i="69" s="1"/>
  <c r="D180" i="70"/>
  <c r="D177" i="70"/>
  <c r="D176" i="70"/>
  <c r="D175" i="70"/>
  <c r="D174" i="70"/>
  <c r="D172" i="70"/>
  <c r="D171" i="70"/>
  <c r="D169" i="70"/>
  <c r="D168" i="70"/>
  <c r="D167" i="70"/>
  <c r="D161" i="70"/>
  <c r="E1887" i="69" s="1"/>
  <c r="G1887" i="69" s="1"/>
  <c r="D160" i="70"/>
  <c r="E1886" i="69" s="1"/>
  <c r="G1886" i="69" s="1"/>
  <c r="D159" i="70"/>
  <c r="E1885" i="69" s="1"/>
  <c r="G1885" i="69" s="1"/>
  <c r="D158" i="70"/>
  <c r="D157" i="70"/>
  <c r="D156" i="70"/>
  <c r="D155" i="70"/>
  <c r="D151" i="70"/>
  <c r="D150" i="70"/>
  <c r="D149" i="70"/>
  <c r="D148" i="70"/>
  <c r="D146" i="70"/>
  <c r="D145" i="70"/>
  <c r="D144" i="70"/>
  <c r="D143" i="70"/>
  <c r="D141" i="70"/>
  <c r="D140" i="70"/>
  <c r="D139" i="70"/>
  <c r="D138" i="70"/>
  <c r="D135" i="70"/>
  <c r="D134" i="70"/>
  <c r="D133" i="70"/>
  <c r="D131" i="70"/>
  <c r="E1884" i="69" s="1"/>
  <c r="G1884" i="69" s="1"/>
  <c r="D130" i="70"/>
  <c r="D124" i="70"/>
  <c r="D122" i="70"/>
  <c r="E1883" i="69" s="1"/>
  <c r="G1883" i="69" s="1"/>
  <c r="D121" i="70"/>
  <c r="D112" i="70"/>
  <c r="D111" i="70"/>
  <c r="D110" i="70"/>
  <c r="D109" i="70"/>
  <c r="D108" i="70"/>
  <c r="D107" i="70"/>
  <c r="D103" i="70"/>
  <c r="D102" i="70"/>
  <c r="D101" i="70"/>
  <c r="D99" i="70"/>
  <c r="D96" i="70"/>
  <c r="D92" i="70"/>
  <c r="D90" i="70"/>
  <c r="D89" i="70"/>
  <c r="D88" i="70"/>
  <c r="D87" i="70"/>
  <c r="D86" i="70"/>
  <c r="D85" i="70"/>
  <c r="E1880" i="69" s="1"/>
  <c r="G1880" i="69" s="1"/>
  <c r="D80" i="70"/>
  <c r="D79" i="70"/>
  <c r="E1878" i="69" s="1"/>
  <c r="G1878" i="69" s="1"/>
  <c r="D77" i="70"/>
  <c r="D76" i="70"/>
  <c r="E1877" i="69" s="1"/>
  <c r="G1877" i="69" s="1"/>
  <c r="D74" i="70"/>
  <c r="D73" i="70"/>
  <c r="D72" i="70"/>
  <c r="D71" i="70"/>
  <c r="D68" i="70"/>
  <c r="D66" i="70"/>
  <c r="D65" i="70"/>
  <c r="D63" i="70"/>
  <c r="D62" i="70"/>
  <c r="D61" i="70"/>
  <c r="D60" i="70"/>
  <c r="D57" i="70"/>
  <c r="D56" i="70"/>
  <c r="D55" i="70"/>
  <c r="D53" i="70"/>
  <c r="E1874" i="69" s="1"/>
  <c r="G1874" i="69" s="1"/>
  <c r="D52" i="70"/>
  <c r="D51" i="70"/>
  <c r="D50" i="70"/>
  <c r="D49" i="70"/>
  <c r="D48" i="70"/>
  <c r="D47" i="70"/>
  <c r="D46" i="70"/>
  <c r="D45" i="70"/>
  <c r="D44" i="70"/>
  <c r="D43" i="70"/>
  <c r="D39" i="70"/>
  <c r="D38" i="70"/>
  <c r="M37" i="70"/>
  <c r="D37" i="70"/>
  <c r="D36" i="70"/>
  <c r="D32" i="70"/>
  <c r="D31" i="70"/>
  <c r="E1872" i="69" s="1"/>
  <c r="G1872" i="69" s="1"/>
  <c r="D30" i="70"/>
  <c r="D29" i="70"/>
  <c r="D28" i="70"/>
  <c r="D26" i="70"/>
  <c r="D25" i="70"/>
  <c r="D24" i="70"/>
  <c r="D23" i="70"/>
  <c r="D22" i="70"/>
  <c r="D21" i="70"/>
  <c r="D19" i="70"/>
  <c r="D18" i="70"/>
  <c r="D17" i="70"/>
  <c r="D16" i="70"/>
  <c r="D15" i="70"/>
  <c r="E1869" i="69" s="1"/>
  <c r="G1869" i="69" s="1"/>
  <c r="D14" i="70"/>
  <c r="D13" i="70"/>
  <c r="D12" i="70"/>
  <c r="D11" i="70"/>
  <c r="D10" i="70"/>
  <c r="D9" i="70"/>
  <c r="E1868" i="69" s="1"/>
  <c r="G1868" i="69" s="1"/>
  <c r="D8" i="70"/>
  <c r="D6" i="70"/>
  <c r="D5" i="70"/>
  <c r="A3" i="70"/>
  <c r="A4" i="70" s="1"/>
  <c r="A5" i="70" s="1"/>
  <c r="A6" i="70" s="1"/>
  <c r="A7" i="70" s="1"/>
  <c r="A8" i="70" s="1"/>
  <c r="A9" i="70" s="1"/>
  <c r="A10" i="70" s="1"/>
  <c r="A11" i="70" s="1"/>
  <c r="A12" i="70" s="1"/>
  <c r="A13" i="70" s="1"/>
  <c r="A14" i="70" s="1"/>
  <c r="A15" i="70" s="1"/>
  <c r="A16" i="70" s="1"/>
  <c r="A17" i="70" s="1"/>
  <c r="A18" i="70" s="1"/>
  <c r="A19" i="70" s="1"/>
  <c r="A20" i="70" s="1"/>
  <c r="A21" i="70" s="1"/>
  <c r="A22" i="70" s="1"/>
  <c r="A23" i="70" s="1"/>
  <c r="A24" i="70" s="1"/>
  <c r="A25" i="70" s="1"/>
  <c r="A26" i="70" s="1"/>
  <c r="A27" i="70" s="1"/>
  <c r="A28" i="70" s="1"/>
  <c r="A29" i="70" s="1"/>
  <c r="A30" i="70" s="1"/>
  <c r="A31" i="70" s="1"/>
  <c r="A32" i="70" s="1"/>
  <c r="A33" i="70" s="1"/>
  <c r="A34" i="70" s="1"/>
  <c r="A35" i="70" s="1"/>
  <c r="A36" i="70" s="1"/>
  <c r="A37" i="70" s="1"/>
  <c r="A38" i="70" s="1"/>
  <c r="A39" i="70" s="1"/>
  <c r="A40" i="70" s="1"/>
  <c r="A41" i="70" s="1"/>
  <c r="A42" i="70" s="1"/>
  <c r="A43" i="70" s="1"/>
  <c r="A44" i="70" s="1"/>
  <c r="A45" i="70" s="1"/>
  <c r="A46" i="70" s="1"/>
  <c r="A47" i="70" s="1"/>
  <c r="A48" i="70" s="1"/>
  <c r="A49" i="70" s="1"/>
  <c r="A50" i="70" s="1"/>
  <c r="A51" i="70" s="1"/>
  <c r="A52" i="70" s="1"/>
  <c r="A53" i="70" s="1"/>
  <c r="A54" i="70" s="1"/>
  <c r="A55" i="70" s="1"/>
  <c r="A56" i="70" s="1"/>
  <c r="A57" i="70" s="1"/>
  <c r="A58" i="70" s="1"/>
  <c r="A59" i="70" s="1"/>
  <c r="A60" i="70" s="1"/>
  <c r="A61" i="70" s="1"/>
  <c r="A62" i="70" s="1"/>
  <c r="A63" i="70" s="1"/>
  <c r="A64" i="70" s="1"/>
  <c r="A65" i="70" s="1"/>
  <c r="A66" i="70" s="1"/>
  <c r="A67" i="70" s="1"/>
  <c r="A68" i="70" s="1"/>
  <c r="A69" i="70" s="1"/>
  <c r="A70" i="70" s="1"/>
  <c r="A71" i="70" s="1"/>
  <c r="A72" i="70" s="1"/>
  <c r="A73" i="70" s="1"/>
  <c r="A74" i="70" s="1"/>
  <c r="A75" i="70" s="1"/>
  <c r="A76" i="70" s="1"/>
  <c r="A77" i="70" s="1"/>
  <c r="A78" i="70" s="1"/>
  <c r="A79" i="70" s="1"/>
  <c r="A80" i="70" s="1"/>
  <c r="A81" i="70" s="1"/>
  <c r="A82" i="70" s="1"/>
  <c r="A83" i="70" s="1"/>
  <c r="A84" i="70" s="1"/>
  <c r="A85" i="70" s="1"/>
  <c r="A86" i="70" s="1"/>
  <c r="A87" i="70" s="1"/>
  <c r="A88" i="70" s="1"/>
  <c r="A89" i="70" s="1"/>
  <c r="A90" i="70" s="1"/>
  <c r="A91" i="70" s="1"/>
  <c r="A92" i="70" s="1"/>
  <c r="A93" i="70" s="1"/>
  <c r="A94" i="70" s="1"/>
  <c r="A95" i="70" s="1"/>
  <c r="A96" i="70" s="1"/>
  <c r="A97" i="70" s="1"/>
  <c r="A98" i="70" s="1"/>
  <c r="A99" i="70" s="1"/>
  <c r="A100" i="70" s="1"/>
  <c r="A101" i="70" s="1"/>
  <c r="A102" i="70" s="1"/>
  <c r="A103" i="70" s="1"/>
  <c r="A104" i="70" s="1"/>
  <c r="A105" i="70" s="1"/>
  <c r="A106" i="70" s="1"/>
  <c r="A107" i="70" s="1"/>
  <c r="A108" i="70" s="1"/>
  <c r="A109" i="70" s="1"/>
  <c r="A110" i="70" s="1"/>
  <c r="A111" i="70" s="1"/>
  <c r="A112" i="70" s="1"/>
  <c r="A113" i="70" s="1"/>
  <c r="A114" i="70" s="1"/>
  <c r="A115" i="70" s="1"/>
  <c r="A116" i="70" s="1"/>
  <c r="A117" i="70" s="1"/>
  <c r="A118" i="70" s="1"/>
  <c r="A119" i="70" s="1"/>
  <c r="A120" i="70" s="1"/>
  <c r="A121" i="70" s="1"/>
  <c r="A122" i="70" s="1"/>
  <c r="A123" i="70" s="1"/>
  <c r="A124" i="70" s="1"/>
  <c r="A125" i="70" s="1"/>
  <c r="A126" i="70" s="1"/>
  <c r="A127" i="70" s="1"/>
  <c r="A128" i="70" s="1"/>
  <c r="A129" i="70" s="1"/>
  <c r="A130" i="70" s="1"/>
  <c r="A131" i="70" s="1"/>
  <c r="A132" i="70" s="1"/>
  <c r="A133" i="70" s="1"/>
  <c r="A134" i="70" s="1"/>
  <c r="A135" i="70" s="1"/>
  <c r="A136" i="70" s="1"/>
  <c r="A137" i="70" s="1"/>
  <c r="A138" i="70" s="1"/>
  <c r="A139" i="70" s="1"/>
  <c r="A140" i="70" s="1"/>
  <c r="A141" i="70" s="1"/>
  <c r="A142" i="70" s="1"/>
  <c r="A143" i="70" s="1"/>
  <c r="A144" i="70" s="1"/>
  <c r="A145" i="70" s="1"/>
  <c r="A146" i="70" s="1"/>
  <c r="A147" i="70" s="1"/>
  <c r="A148" i="70" s="1"/>
  <c r="A149" i="70" s="1"/>
  <c r="A150" i="70" s="1"/>
  <c r="A151" i="70" s="1"/>
  <c r="A152" i="70" s="1"/>
  <c r="A153" i="70" s="1"/>
  <c r="A154" i="70" s="1"/>
  <c r="A155" i="70" s="1"/>
  <c r="A156" i="70" s="1"/>
  <c r="A157" i="70" s="1"/>
  <c r="A158" i="70" s="1"/>
  <c r="A159" i="70" s="1"/>
  <c r="A160" i="70" s="1"/>
  <c r="A161" i="70" s="1"/>
  <c r="A162" i="70" s="1"/>
  <c r="A163" i="70" s="1"/>
  <c r="A164" i="70" s="1"/>
  <c r="A165" i="70" s="1"/>
  <c r="A166" i="70" s="1"/>
  <c r="A167" i="70" s="1"/>
  <c r="A168" i="70" s="1"/>
  <c r="A169" i="70" s="1"/>
  <c r="A170" i="70" s="1"/>
  <c r="A171" i="70" s="1"/>
  <c r="A172" i="70" s="1"/>
  <c r="A173" i="70" s="1"/>
  <c r="A174" i="70" s="1"/>
  <c r="A175" i="70" s="1"/>
  <c r="A176" i="70" s="1"/>
  <c r="A177" i="70" s="1"/>
  <c r="A178" i="70" s="1"/>
  <c r="A179" i="70" s="1"/>
  <c r="A180" i="70" s="1"/>
  <c r="A181" i="70" s="1"/>
  <c r="A182" i="70" s="1"/>
  <c r="A183" i="70" s="1"/>
  <c r="A184" i="70" s="1"/>
  <c r="A185" i="70" s="1"/>
  <c r="A186" i="70" s="1"/>
  <c r="A187" i="70" s="1"/>
  <c r="A188" i="70" s="1"/>
  <c r="A189" i="70" s="1"/>
  <c r="A190" i="70" s="1"/>
  <c r="A191" i="70" s="1"/>
  <c r="A192" i="70" s="1"/>
  <c r="A193" i="70" s="1"/>
  <c r="A194" i="70" s="1"/>
  <c r="A195" i="70" s="1"/>
  <c r="A196" i="70" s="1"/>
  <c r="A197" i="70" s="1"/>
  <c r="A198" i="70" s="1"/>
  <c r="A199" i="70" s="1"/>
  <c r="A200" i="70" s="1"/>
  <c r="A201" i="70" s="1"/>
  <c r="A202" i="70" s="1"/>
  <c r="A203" i="70" s="1"/>
  <c r="A204" i="70" s="1"/>
  <c r="A205" i="70" s="1"/>
  <c r="A206" i="70" s="1"/>
  <c r="A207" i="70" s="1"/>
  <c r="A208" i="70" s="1"/>
  <c r="A209" i="70" s="1"/>
  <c r="A210" i="70" s="1"/>
  <c r="A211" i="70" s="1"/>
  <c r="A212" i="70" s="1"/>
  <c r="A213" i="70" s="1"/>
  <c r="A214" i="70" s="1"/>
  <c r="A215" i="70" s="1"/>
  <c r="A216" i="70" s="1"/>
  <c r="A217" i="70" s="1"/>
  <c r="A218" i="70" s="1"/>
  <c r="A219" i="70" s="1"/>
  <c r="A220" i="70" s="1"/>
  <c r="A221" i="70" s="1"/>
  <c r="A222" i="70" s="1"/>
  <c r="A223" i="70" s="1"/>
  <c r="A224" i="70" s="1"/>
  <c r="A225" i="70" s="1"/>
  <c r="A226" i="70" s="1"/>
  <c r="A227" i="70" s="1"/>
  <c r="A228" i="70" s="1"/>
  <c r="A229" i="70" s="1"/>
  <c r="A230" i="70" s="1"/>
  <c r="A231" i="70" s="1"/>
  <c r="A232" i="70" s="1"/>
  <c r="A233" i="70" s="1"/>
  <c r="P2" i="70"/>
  <c r="D70" i="70" s="1"/>
  <c r="F1858" i="69"/>
  <c r="G1858" i="69" s="1"/>
  <c r="F1857" i="69"/>
  <c r="G1857" i="69" s="1"/>
  <c r="F1856" i="69"/>
  <c r="F1855" i="69"/>
  <c r="G1855" i="69" s="1"/>
  <c r="F1854" i="69"/>
  <c r="F1853" i="69"/>
  <c r="G1853" i="69" s="1"/>
  <c r="F1852" i="69"/>
  <c r="G1852" i="69" s="1"/>
  <c r="F1851" i="69"/>
  <c r="G1851" i="69" s="1"/>
  <c r="F1850" i="69"/>
  <c r="G1850" i="69" s="1"/>
  <c r="F1849" i="69"/>
  <c r="G1849" i="69" s="1"/>
  <c r="F1848" i="69"/>
  <c r="G1848" i="69" s="1"/>
  <c r="F1847" i="69"/>
  <c r="G1847" i="69" s="1"/>
  <c r="F1846" i="69"/>
  <c r="G1846" i="69" s="1"/>
  <c r="F1845" i="69"/>
  <c r="G1845" i="69" s="1"/>
  <c r="F1844" i="69"/>
  <c r="G1844" i="69" s="1"/>
  <c r="F1843" i="69"/>
  <c r="G1843" i="69" s="1"/>
  <c r="F1842" i="69"/>
  <c r="G1842" i="69" s="1"/>
  <c r="F1841" i="69"/>
  <c r="F1840" i="69"/>
  <c r="G1840" i="69" s="1"/>
  <c r="F1839" i="69"/>
  <c r="G1839" i="69" s="1"/>
  <c r="F1838" i="69"/>
  <c r="G1838" i="69" s="1"/>
  <c r="F1837" i="69"/>
  <c r="G1837" i="69" s="1"/>
  <c r="F1836" i="69"/>
  <c r="G1836" i="69" s="1"/>
  <c r="F1835" i="69"/>
  <c r="F1834" i="69"/>
  <c r="G1834" i="69" s="1"/>
  <c r="F1833" i="69"/>
  <c r="G1833" i="69" s="1"/>
  <c r="F1832" i="69"/>
  <c r="G1832" i="69" s="1"/>
  <c r="F1831" i="69"/>
  <c r="G1831" i="69" s="1"/>
  <c r="F1830" i="69"/>
  <c r="G1830" i="69" s="1"/>
  <c r="F1829" i="69"/>
  <c r="G1829" i="69" s="1"/>
  <c r="F1828" i="69"/>
  <c r="F1819" i="69"/>
  <c r="F1818" i="69"/>
  <c r="G1818" i="69" s="1"/>
  <c r="F1817" i="69"/>
  <c r="F1816" i="69"/>
  <c r="G1816" i="69" s="1"/>
  <c r="F1815" i="69"/>
  <c r="G1815" i="69" s="1"/>
  <c r="F1814" i="69"/>
  <c r="G1814" i="69" s="1"/>
  <c r="F1813" i="69"/>
  <c r="G1813" i="69" s="1"/>
  <c r="F1812" i="69"/>
  <c r="G1812" i="69" s="1"/>
  <c r="F1811" i="69"/>
  <c r="G1811" i="69" s="1"/>
  <c r="F1810" i="69"/>
  <c r="G1810" i="69" s="1"/>
  <c r="F1809" i="69"/>
  <c r="G1809" i="69" s="1"/>
  <c r="F1808" i="69"/>
  <c r="G1808" i="69" s="1"/>
  <c r="F1807" i="69"/>
  <c r="G1807" i="69" s="1"/>
  <c r="F1806" i="69"/>
  <c r="G1806" i="69" s="1"/>
  <c r="F1805" i="69"/>
  <c r="G1805" i="69" s="1"/>
  <c r="F1804" i="69"/>
  <c r="G1804" i="69" s="1"/>
  <c r="F1803" i="69"/>
  <c r="G1803" i="69" s="1"/>
  <c r="F1802" i="69"/>
  <c r="G1802" i="69" s="1"/>
  <c r="F1801" i="69"/>
  <c r="G1801" i="69" s="1"/>
  <c r="F1800" i="69"/>
  <c r="G1800" i="69" s="1"/>
  <c r="F1799" i="69"/>
  <c r="G1799" i="69" s="1"/>
  <c r="F1798" i="69"/>
  <c r="G1798" i="69" s="1"/>
  <c r="F1797" i="69"/>
  <c r="G1797" i="69" s="1"/>
  <c r="F1796" i="69"/>
  <c r="G1796" i="69" s="1"/>
  <c r="F1795" i="69"/>
  <c r="G1795" i="69" s="1"/>
  <c r="F1794" i="69"/>
  <c r="G1794" i="69" s="1"/>
  <c r="F1793" i="69"/>
  <c r="G1793" i="69" s="1"/>
  <c r="F1792" i="69"/>
  <c r="G1792" i="69" s="1"/>
  <c r="F1791" i="69"/>
  <c r="G1791" i="69" s="1"/>
  <c r="F1790" i="69"/>
  <c r="G1790" i="69" s="1"/>
  <c r="F1789" i="69"/>
  <c r="G1789" i="69" s="1"/>
  <c r="F1788" i="69"/>
  <c r="G1788" i="69" s="1"/>
  <c r="F1787" i="69"/>
  <c r="G1787" i="69" s="1"/>
  <c r="F1786" i="69"/>
  <c r="F1778" i="69"/>
  <c r="G1778" i="69" s="1"/>
  <c r="F1777" i="69"/>
  <c r="G1777" i="69" s="1"/>
  <c r="G1776" i="69"/>
  <c r="F1775" i="69"/>
  <c r="G1775" i="69" s="1"/>
  <c r="F1774" i="69"/>
  <c r="G1774" i="69" s="1"/>
  <c r="F1773" i="69"/>
  <c r="G1773" i="69" s="1"/>
  <c r="F1772" i="69"/>
  <c r="G1772" i="69" s="1"/>
  <c r="F1771" i="69"/>
  <c r="G1771" i="69" s="1"/>
  <c r="F1770" i="69"/>
  <c r="G1770" i="69" s="1"/>
  <c r="F1769" i="69"/>
  <c r="G1769" i="69" s="1"/>
  <c r="F1768" i="69"/>
  <c r="G1768" i="69" s="1"/>
  <c r="F1767" i="69"/>
  <c r="G1767" i="69" s="1"/>
  <c r="F1766" i="69"/>
  <c r="G1766" i="69" s="1"/>
  <c r="F1765" i="69"/>
  <c r="G1765" i="69" s="1"/>
  <c r="G1764" i="69"/>
  <c r="F1763" i="69"/>
  <c r="F1762" i="69"/>
  <c r="G1762" i="69" s="1"/>
  <c r="F1761" i="69"/>
  <c r="G1761" i="69" s="1"/>
  <c r="F1760" i="69"/>
  <c r="G1760" i="69" s="1"/>
  <c r="F1759" i="69"/>
  <c r="G1759" i="69" s="1"/>
  <c r="F1758" i="69"/>
  <c r="G1758" i="69" s="1"/>
  <c r="F1757" i="69"/>
  <c r="F1756" i="69"/>
  <c r="G1756" i="69" s="1"/>
  <c r="F1755" i="69"/>
  <c r="G1755" i="69" s="1"/>
  <c r="F1754" i="69"/>
  <c r="G1754" i="69" s="1"/>
  <c r="F1753" i="69"/>
  <c r="G1753" i="69" s="1"/>
  <c r="F1752" i="69"/>
  <c r="G1752" i="69" s="1"/>
  <c r="F1751" i="69"/>
  <c r="F1742" i="69"/>
  <c r="G1742" i="69" s="1"/>
  <c r="F1741" i="69"/>
  <c r="G1741" i="69" s="1"/>
  <c r="F1740" i="69"/>
  <c r="G1740" i="69" s="1"/>
  <c r="F1739" i="69"/>
  <c r="G1739" i="69" s="1"/>
  <c r="F1738" i="69"/>
  <c r="G1738" i="69" s="1"/>
  <c r="G1737" i="69"/>
  <c r="F1736" i="69"/>
  <c r="G1736" i="69" s="1"/>
  <c r="F1735" i="69"/>
  <c r="G1735" i="69" s="1"/>
  <c r="F1734" i="69"/>
  <c r="G1734" i="69" s="1"/>
  <c r="F1733" i="69"/>
  <c r="G1733" i="69" s="1"/>
  <c r="F1732" i="69"/>
  <c r="G1732" i="69" s="1"/>
  <c r="F1731" i="69"/>
  <c r="G1731" i="69" s="1"/>
  <c r="F1730" i="69"/>
  <c r="G1730" i="69" s="1"/>
  <c r="F1729" i="69"/>
  <c r="G1729" i="69" s="1"/>
  <c r="F1728" i="69"/>
  <c r="G1728" i="69" s="1"/>
  <c r="F1727" i="69"/>
  <c r="G1727" i="69" s="1"/>
  <c r="F1726" i="69"/>
  <c r="G1726" i="69" s="1"/>
  <c r="F1725" i="69"/>
  <c r="G1725" i="69" s="1"/>
  <c r="F1724" i="69"/>
  <c r="F1723" i="69"/>
  <c r="G1723" i="69" s="1"/>
  <c r="F1722" i="69"/>
  <c r="G1722" i="69" s="1"/>
  <c r="F1721" i="69"/>
  <c r="G1721" i="69" s="1"/>
  <c r="F1720" i="69"/>
  <c r="G1720" i="69" s="1"/>
  <c r="F1719" i="69"/>
  <c r="F1718" i="69"/>
  <c r="G1718" i="69" s="1"/>
  <c r="F1717" i="69"/>
  <c r="G1717" i="69" s="1"/>
  <c r="F1716" i="69"/>
  <c r="G1716" i="69" s="1"/>
  <c r="F1715" i="69"/>
  <c r="G1715" i="69" s="1"/>
  <c r="F1714" i="69"/>
  <c r="G1714" i="69" s="1"/>
  <c r="F1713" i="69"/>
  <c r="F1705" i="69"/>
  <c r="G1705" i="69" s="1"/>
  <c r="F1704" i="69"/>
  <c r="G1704" i="69" s="1"/>
  <c r="F1703" i="69"/>
  <c r="G1703" i="69" s="1"/>
  <c r="G1702" i="69"/>
  <c r="F1701" i="69"/>
  <c r="G1701" i="69" s="1"/>
  <c r="F1700" i="69"/>
  <c r="G1700" i="69" s="1"/>
  <c r="F1699" i="69"/>
  <c r="G1699" i="69" s="1"/>
  <c r="F1698" i="69"/>
  <c r="G1698" i="69" s="1"/>
  <c r="F1697" i="69"/>
  <c r="G1697" i="69" s="1"/>
  <c r="F1696" i="69"/>
  <c r="G1696" i="69" s="1"/>
  <c r="F1695" i="69"/>
  <c r="G1695" i="69" s="1"/>
  <c r="F1694" i="69"/>
  <c r="G1694" i="69" s="1"/>
  <c r="F1693" i="69"/>
  <c r="G1693" i="69" s="1"/>
  <c r="F1692" i="69"/>
  <c r="G1692" i="69" s="1"/>
  <c r="F1691" i="69"/>
  <c r="G1691" i="69" s="1"/>
  <c r="F1690" i="69"/>
  <c r="G1690" i="69" s="1"/>
  <c r="F1689" i="69"/>
  <c r="F1688" i="69"/>
  <c r="G1688" i="69" s="1"/>
  <c r="F1687" i="69"/>
  <c r="G1687" i="69" s="1"/>
  <c r="F1686" i="69"/>
  <c r="G1686" i="69" s="1"/>
  <c r="F1685" i="69"/>
  <c r="G1685" i="69" s="1"/>
  <c r="F1684" i="69"/>
  <c r="F1683" i="69"/>
  <c r="G1683" i="69" s="1"/>
  <c r="F1682" i="69"/>
  <c r="G1682" i="69" s="1"/>
  <c r="F1681" i="69"/>
  <c r="G1681" i="69" s="1"/>
  <c r="F1680" i="69"/>
  <c r="G1680" i="69" s="1"/>
  <c r="F1679" i="69"/>
  <c r="G1679" i="69" s="1"/>
  <c r="F1678" i="69"/>
  <c r="G1678" i="69" s="1"/>
  <c r="F1677" i="69"/>
  <c r="G1677" i="69" s="1"/>
  <c r="F1676" i="69"/>
  <c r="G1676" i="69" s="1"/>
  <c r="F1675" i="69"/>
  <c r="F1665" i="69"/>
  <c r="G1665" i="69" s="1"/>
  <c r="F1664" i="69"/>
  <c r="G1664" i="69" s="1"/>
  <c r="F1663" i="69"/>
  <c r="G1663" i="69" s="1"/>
  <c r="G1662" i="69"/>
  <c r="F1661" i="69"/>
  <c r="G1661" i="69" s="1"/>
  <c r="F1660" i="69"/>
  <c r="G1660" i="69" s="1"/>
  <c r="F1659" i="69"/>
  <c r="G1659" i="69" s="1"/>
  <c r="F1658" i="69"/>
  <c r="G1658" i="69" s="1"/>
  <c r="F1657" i="69"/>
  <c r="G1657" i="69" s="1"/>
  <c r="F1656" i="69"/>
  <c r="G1656" i="69" s="1"/>
  <c r="F1655" i="69"/>
  <c r="G1655" i="69" s="1"/>
  <c r="F1654" i="69"/>
  <c r="G1654" i="69" s="1"/>
  <c r="F1653" i="69"/>
  <c r="G1653" i="69" s="1"/>
  <c r="F1652" i="69"/>
  <c r="F1651" i="69"/>
  <c r="G1651" i="69" s="1"/>
  <c r="F1650" i="69"/>
  <c r="G1650" i="69" s="1"/>
  <c r="F1649" i="69"/>
  <c r="G1649" i="69" s="1"/>
  <c r="F1648" i="69"/>
  <c r="G1648" i="69" s="1"/>
  <c r="F1647" i="69"/>
  <c r="F1646" i="69"/>
  <c r="G1646" i="69" s="1"/>
  <c r="F1645" i="69"/>
  <c r="G1645" i="69" s="1"/>
  <c r="F1644" i="69"/>
  <c r="G1644" i="69" s="1"/>
  <c r="F1643" i="69"/>
  <c r="G1643" i="69" s="1"/>
  <c r="F1642" i="69"/>
  <c r="G1642" i="69" s="1"/>
  <c r="F1641" i="69"/>
  <c r="G1641" i="69" s="1"/>
  <c r="F1640" i="69"/>
  <c r="F1631" i="69"/>
  <c r="G1631" i="69" s="1"/>
  <c r="F1630" i="69"/>
  <c r="G1630" i="69" s="1"/>
  <c r="F1629" i="69"/>
  <c r="G1629" i="69" s="1"/>
  <c r="F1628" i="69"/>
  <c r="G1628" i="69" s="1"/>
  <c r="F1627" i="69"/>
  <c r="G1627" i="69" s="1"/>
  <c r="F1626" i="69"/>
  <c r="G1626" i="69" s="1"/>
  <c r="G1625" i="69"/>
  <c r="F1624" i="69"/>
  <c r="G1624" i="69" s="1"/>
  <c r="F1623" i="69"/>
  <c r="F1622" i="69"/>
  <c r="G1622" i="69" s="1"/>
  <c r="F1621" i="69"/>
  <c r="G1621" i="69" s="1"/>
  <c r="F1620" i="69"/>
  <c r="G1620" i="69" s="1"/>
  <c r="F1619" i="69"/>
  <c r="G1619" i="69" s="1"/>
  <c r="F1618" i="69"/>
  <c r="G1618" i="69" s="1"/>
  <c r="F1617" i="69"/>
  <c r="G1617" i="69" s="1"/>
  <c r="F1616" i="69"/>
  <c r="G1616" i="69" s="1"/>
  <c r="F1615" i="69"/>
  <c r="G1615" i="69" s="1"/>
  <c r="F1614" i="69"/>
  <c r="G1614" i="69" s="1"/>
  <c r="F1613" i="69"/>
  <c r="G1613" i="69" s="1"/>
  <c r="F1612" i="69"/>
  <c r="G1612" i="69" s="1"/>
  <c r="F1611" i="69"/>
  <c r="G1611" i="69" s="1"/>
  <c r="F1610" i="69"/>
  <c r="G1610" i="69" s="1"/>
  <c r="F1609" i="69"/>
  <c r="G1609" i="69" s="1"/>
  <c r="F1608" i="69"/>
  <c r="G1608" i="69" s="1"/>
  <c r="F1607" i="69"/>
  <c r="G1607" i="69" s="1"/>
  <c r="F1606" i="69"/>
  <c r="G1606" i="69" s="1"/>
  <c r="F1605" i="69"/>
  <c r="G1605" i="69" s="1"/>
  <c r="F1604" i="69"/>
  <c r="G1604" i="69" s="1"/>
  <c r="F1603" i="69"/>
  <c r="G1603" i="69" s="1"/>
  <c r="F1602" i="69"/>
  <c r="F1601" i="69"/>
  <c r="G1601" i="69" s="1"/>
  <c r="F1600" i="69"/>
  <c r="G1600" i="69" s="1"/>
  <c r="F1599" i="69"/>
  <c r="G1599" i="69" s="1"/>
  <c r="F1598" i="69"/>
  <c r="G1598" i="69" s="1"/>
  <c r="F1597" i="69"/>
  <c r="G1597" i="69" s="1"/>
  <c r="F1596" i="69"/>
  <c r="G1596" i="69" s="1"/>
  <c r="F1595" i="69"/>
  <c r="G1595" i="69" s="1"/>
  <c r="F1594" i="69"/>
  <c r="G1594" i="69" s="1"/>
  <c r="F1593" i="69"/>
  <c r="G1593" i="69" s="1"/>
  <c r="F1592" i="69"/>
  <c r="G1592" i="69" s="1"/>
  <c r="F1591" i="69"/>
  <c r="G1591" i="69" s="1"/>
  <c r="F1590" i="69"/>
  <c r="G1590" i="69" s="1"/>
  <c r="F1589" i="69"/>
  <c r="G1589" i="69" s="1"/>
  <c r="F1588" i="69"/>
  <c r="G1588" i="69" s="1"/>
  <c r="F1587" i="69"/>
  <c r="G1587" i="69" s="1"/>
  <c r="F1586" i="69"/>
  <c r="G1586" i="69" s="1"/>
  <c r="F1585" i="69"/>
  <c r="G1585" i="69" s="1"/>
  <c r="F1584" i="69"/>
  <c r="G1584" i="69" s="1"/>
  <c r="F1583" i="69"/>
  <c r="G1583" i="69" s="1"/>
  <c r="F1582" i="69"/>
  <c r="G1582" i="69" s="1"/>
  <c r="F1581" i="69"/>
  <c r="G1581" i="69" s="1"/>
  <c r="F1580" i="69"/>
  <c r="G1580" i="69" s="1"/>
  <c r="F1579" i="69"/>
  <c r="G1579" i="69" s="1"/>
  <c r="F1578" i="69"/>
  <c r="F1572" i="69"/>
  <c r="G1572" i="69" s="1"/>
  <c r="F1571" i="69"/>
  <c r="G1571" i="69" s="1"/>
  <c r="F1570" i="69"/>
  <c r="G1570" i="69" s="1"/>
  <c r="G1569" i="69"/>
  <c r="F1568" i="69"/>
  <c r="G1568" i="69" s="1"/>
  <c r="F1567" i="69"/>
  <c r="F1566" i="69"/>
  <c r="G1566" i="69" s="1"/>
  <c r="F1565" i="69"/>
  <c r="G1565" i="69" s="1"/>
  <c r="F1564" i="69"/>
  <c r="G1564" i="69" s="1"/>
  <c r="F1563" i="69"/>
  <c r="G1563" i="69" s="1"/>
  <c r="F1562" i="69"/>
  <c r="G1562" i="69" s="1"/>
  <c r="F1561" i="69"/>
  <c r="G1561" i="69" s="1"/>
  <c r="F1560" i="69"/>
  <c r="G1560" i="69" s="1"/>
  <c r="F1559" i="69"/>
  <c r="G1559" i="69" s="1"/>
  <c r="F1558" i="69"/>
  <c r="G1558" i="69" s="1"/>
  <c r="F1557" i="69"/>
  <c r="G1557" i="69" s="1"/>
  <c r="F1556" i="69"/>
  <c r="G1556" i="69" s="1"/>
  <c r="F1555" i="69"/>
  <c r="G1555" i="69" s="1"/>
  <c r="F1554" i="69"/>
  <c r="G1554" i="69" s="1"/>
  <c r="F1553" i="69"/>
  <c r="G1553" i="69" s="1"/>
  <c r="F1552" i="69"/>
  <c r="G1552" i="69" s="1"/>
  <c r="F1551" i="69"/>
  <c r="G1551" i="69" s="1"/>
  <c r="F1550" i="69"/>
  <c r="G1550" i="69" s="1"/>
  <c r="F1549" i="69"/>
  <c r="G1549" i="69" s="1"/>
  <c r="F1548" i="69"/>
  <c r="G1548" i="69" s="1"/>
  <c r="F1547" i="69"/>
  <c r="G1547" i="69" s="1"/>
  <c r="F1546" i="69"/>
  <c r="G1546" i="69" s="1"/>
  <c r="F1545" i="69"/>
  <c r="F1544" i="69"/>
  <c r="G1544" i="69" s="1"/>
  <c r="F1543" i="69"/>
  <c r="G1543" i="69" s="1"/>
  <c r="F1542" i="69"/>
  <c r="G1542" i="69" s="1"/>
  <c r="F1541" i="69"/>
  <c r="G1541" i="69" s="1"/>
  <c r="F1540" i="69"/>
  <c r="G1540" i="69" s="1"/>
  <c r="F1539" i="69"/>
  <c r="G1539" i="69" s="1"/>
  <c r="F1538" i="69"/>
  <c r="G1538" i="69" s="1"/>
  <c r="F1537" i="69"/>
  <c r="G1537" i="69" s="1"/>
  <c r="F1536" i="69"/>
  <c r="F1535" i="69"/>
  <c r="G1535" i="69" s="1"/>
  <c r="F1534" i="69"/>
  <c r="G1534" i="69" s="1"/>
  <c r="F1533" i="69"/>
  <c r="G1533" i="69" s="1"/>
  <c r="F1532" i="69"/>
  <c r="G1532" i="69" s="1"/>
  <c r="F1531" i="69"/>
  <c r="G1531" i="69" s="1"/>
  <c r="F1530" i="69"/>
  <c r="F1529" i="69"/>
  <c r="G1529" i="69" s="1"/>
  <c r="F1528" i="69"/>
  <c r="G1528" i="69" s="1"/>
  <c r="F1527" i="69"/>
  <c r="G1527" i="69" s="1"/>
  <c r="F1526" i="69"/>
  <c r="G1526" i="69" s="1"/>
  <c r="F1525" i="69"/>
  <c r="G1525" i="69" s="1"/>
  <c r="F1524" i="69"/>
  <c r="G1524" i="69" s="1"/>
  <c r="F1523" i="69"/>
  <c r="G1523" i="69" s="1"/>
  <c r="F1522" i="69"/>
  <c r="G1522" i="69" s="1"/>
  <c r="F1521" i="69"/>
  <c r="G1521" i="69" s="1"/>
  <c r="F1520" i="69"/>
  <c r="G1513" i="69"/>
  <c r="F1512" i="69"/>
  <c r="G1512" i="69" s="1"/>
  <c r="F1511" i="69"/>
  <c r="G1511" i="69" s="1"/>
  <c r="F1510" i="69"/>
  <c r="G1510" i="69" s="1"/>
  <c r="G1509" i="69"/>
  <c r="F1508" i="69"/>
  <c r="G1508" i="69" s="1"/>
  <c r="F1507" i="69"/>
  <c r="F1506" i="69"/>
  <c r="G1506" i="69" s="1"/>
  <c r="F1505" i="69"/>
  <c r="G1505" i="69" s="1"/>
  <c r="F1504" i="69"/>
  <c r="G1504" i="69" s="1"/>
  <c r="F1503" i="69"/>
  <c r="G1503" i="69" s="1"/>
  <c r="F1502" i="69"/>
  <c r="G1502" i="69" s="1"/>
  <c r="F1501" i="69"/>
  <c r="G1501" i="69" s="1"/>
  <c r="F1500" i="69"/>
  <c r="G1500" i="69" s="1"/>
  <c r="F1499" i="69"/>
  <c r="G1499" i="69" s="1"/>
  <c r="F1498" i="69"/>
  <c r="G1498" i="69" s="1"/>
  <c r="F1497" i="69"/>
  <c r="G1497" i="69" s="1"/>
  <c r="F1496" i="69"/>
  <c r="G1496" i="69" s="1"/>
  <c r="F1495" i="69"/>
  <c r="G1495" i="69" s="1"/>
  <c r="F1494" i="69"/>
  <c r="G1494" i="69" s="1"/>
  <c r="F1493" i="69"/>
  <c r="G1493" i="69" s="1"/>
  <c r="F1492" i="69"/>
  <c r="G1492" i="69" s="1"/>
  <c r="F1491" i="69"/>
  <c r="G1491" i="69" s="1"/>
  <c r="F1490" i="69"/>
  <c r="G1490" i="69" s="1"/>
  <c r="F1489" i="69"/>
  <c r="G1489" i="69" s="1"/>
  <c r="F1488" i="69"/>
  <c r="G1488" i="69" s="1"/>
  <c r="F1487" i="69"/>
  <c r="G1487" i="69" s="1"/>
  <c r="F1486" i="69"/>
  <c r="G1486" i="69" s="1"/>
  <c r="F1485" i="69"/>
  <c r="G1485" i="69" s="1"/>
  <c r="F1484" i="69"/>
  <c r="G1484" i="69" s="1"/>
  <c r="F1483" i="69"/>
  <c r="G1483" i="69" s="1"/>
  <c r="F1482" i="69"/>
  <c r="G1482" i="69" s="1"/>
  <c r="F1481" i="69"/>
  <c r="F1480" i="69"/>
  <c r="G1480" i="69" s="1"/>
  <c r="F1479" i="69"/>
  <c r="G1479" i="69" s="1"/>
  <c r="F1478" i="69"/>
  <c r="G1478" i="69" s="1"/>
  <c r="F1477" i="69"/>
  <c r="G1477" i="69" s="1"/>
  <c r="F1476" i="69"/>
  <c r="G1476" i="69" s="1"/>
  <c r="F1475" i="69"/>
  <c r="G1475" i="69" s="1"/>
  <c r="F1474" i="69"/>
  <c r="G1474" i="69" s="1"/>
  <c r="F1473" i="69"/>
  <c r="G1473" i="69" s="1"/>
  <c r="F1472" i="69"/>
  <c r="G1472" i="69" s="1"/>
  <c r="F1471" i="69"/>
  <c r="F1464" i="69"/>
  <c r="G1464" i="69" s="1"/>
  <c r="F1463" i="69"/>
  <c r="G1463" i="69" s="1"/>
  <c r="F1462" i="69"/>
  <c r="G1462" i="69" s="1"/>
  <c r="G1461" i="69"/>
  <c r="F1460" i="69"/>
  <c r="G1460" i="69" s="1"/>
  <c r="F1459" i="69"/>
  <c r="G1459" i="69" s="1"/>
  <c r="F1458" i="69"/>
  <c r="G1458" i="69" s="1"/>
  <c r="F1457" i="69"/>
  <c r="G1457" i="69" s="1"/>
  <c r="F1456" i="69"/>
  <c r="G1456" i="69" s="1"/>
  <c r="F1455" i="69"/>
  <c r="G1455" i="69" s="1"/>
  <c r="F1454" i="69"/>
  <c r="G1454" i="69" s="1"/>
  <c r="F1453" i="69"/>
  <c r="G1453" i="69" s="1"/>
  <c r="F1452" i="69"/>
  <c r="G1452" i="69" s="1"/>
  <c r="F1451" i="69"/>
  <c r="G1451" i="69" s="1"/>
  <c r="F1450" i="69"/>
  <c r="G1450" i="69" s="1"/>
  <c r="F1449" i="69"/>
  <c r="G1449" i="69" s="1"/>
  <c r="F1448" i="69"/>
  <c r="G1448" i="69" s="1"/>
  <c r="F1447" i="69"/>
  <c r="G1447" i="69" s="1"/>
  <c r="F1446" i="69"/>
  <c r="G1446" i="69" s="1"/>
  <c r="F1445" i="69"/>
  <c r="G1445" i="69" s="1"/>
  <c r="F1444" i="69"/>
  <c r="G1444" i="69" s="1"/>
  <c r="F1443" i="69"/>
  <c r="G1443" i="69" s="1"/>
  <c r="F1442" i="69"/>
  <c r="F1441" i="69"/>
  <c r="G1441" i="69" s="1"/>
  <c r="F1440" i="69"/>
  <c r="G1440" i="69" s="1"/>
  <c r="F1439" i="69"/>
  <c r="G1439" i="69" s="1"/>
  <c r="F1438" i="69"/>
  <c r="G1438" i="69" s="1"/>
  <c r="F1437" i="69"/>
  <c r="F1436" i="69"/>
  <c r="F1435" i="69"/>
  <c r="G1435" i="69" s="1"/>
  <c r="F1434" i="69"/>
  <c r="G1434" i="69" s="1"/>
  <c r="F1433" i="69"/>
  <c r="G1433" i="69" s="1"/>
  <c r="F1432" i="69"/>
  <c r="G1432" i="69" s="1"/>
  <c r="F1431" i="69"/>
  <c r="G1431" i="69" s="1"/>
  <c r="F1430" i="69"/>
  <c r="G1430" i="69" s="1"/>
  <c r="F1429" i="69"/>
  <c r="G1429" i="69" s="1"/>
  <c r="F1428" i="69"/>
  <c r="F1422" i="69"/>
  <c r="G1422" i="69" s="1"/>
  <c r="F1421" i="69"/>
  <c r="G1421" i="69" s="1"/>
  <c r="F1420" i="69"/>
  <c r="G1420" i="69" s="1"/>
  <c r="G1419" i="69"/>
  <c r="F1418" i="69"/>
  <c r="G1418" i="69" s="1"/>
  <c r="F1417" i="69"/>
  <c r="G1417" i="69" s="1"/>
  <c r="F1416" i="69"/>
  <c r="G1416" i="69" s="1"/>
  <c r="F1415" i="69"/>
  <c r="G1415" i="69" s="1"/>
  <c r="F1414" i="69"/>
  <c r="G1414" i="69" s="1"/>
  <c r="F1413" i="69"/>
  <c r="G1413" i="69" s="1"/>
  <c r="F1412" i="69"/>
  <c r="G1412" i="69" s="1"/>
  <c r="F1411" i="69"/>
  <c r="G1411" i="69" s="1"/>
  <c r="F1410" i="69"/>
  <c r="G1410" i="69" s="1"/>
  <c r="F1409" i="69"/>
  <c r="G1409" i="69" s="1"/>
  <c r="F1408" i="69"/>
  <c r="G1408" i="69" s="1"/>
  <c r="F1407" i="69"/>
  <c r="G1407" i="69" s="1"/>
  <c r="F1406" i="69"/>
  <c r="G1406" i="69" s="1"/>
  <c r="F1405" i="69"/>
  <c r="G1405" i="69" s="1"/>
  <c r="F1404" i="69"/>
  <c r="G1404" i="69" s="1"/>
  <c r="F1403" i="69"/>
  <c r="G1403" i="69" s="1"/>
  <c r="F1402" i="69"/>
  <c r="G1402" i="69" s="1"/>
  <c r="F1401" i="69"/>
  <c r="G1401" i="69" s="1"/>
  <c r="F1400" i="69"/>
  <c r="G1400" i="69" s="1"/>
  <c r="F1399" i="69"/>
  <c r="F1398" i="69"/>
  <c r="G1398" i="69" s="1"/>
  <c r="F1397" i="69"/>
  <c r="G1397" i="69" s="1"/>
  <c r="F1396" i="69"/>
  <c r="G1396" i="69" s="1"/>
  <c r="F1395" i="69"/>
  <c r="G1395" i="69" s="1"/>
  <c r="F1394" i="69"/>
  <c r="F1393" i="69"/>
  <c r="F1392" i="69"/>
  <c r="G1392" i="69" s="1"/>
  <c r="F1391" i="69"/>
  <c r="G1391" i="69" s="1"/>
  <c r="F1390" i="69"/>
  <c r="G1390" i="69" s="1"/>
  <c r="F1389" i="69"/>
  <c r="G1389" i="69" s="1"/>
  <c r="F1388" i="69"/>
  <c r="F1381" i="69"/>
  <c r="G1381" i="69" s="1"/>
  <c r="F1380" i="69"/>
  <c r="G1380" i="69" s="1"/>
  <c r="F1379" i="69"/>
  <c r="G1379" i="69" s="1"/>
  <c r="G1378" i="69"/>
  <c r="F1377" i="69"/>
  <c r="G1377" i="69" s="1"/>
  <c r="F1376" i="69"/>
  <c r="F1375" i="69"/>
  <c r="G1375" i="69" s="1"/>
  <c r="F1374" i="69"/>
  <c r="G1374" i="69" s="1"/>
  <c r="F1373" i="69"/>
  <c r="G1373" i="69" s="1"/>
  <c r="F1372" i="69"/>
  <c r="G1372" i="69" s="1"/>
  <c r="F1371" i="69"/>
  <c r="G1371" i="69" s="1"/>
  <c r="F1370" i="69"/>
  <c r="G1370" i="69" s="1"/>
  <c r="F1369" i="69"/>
  <c r="G1369" i="69" s="1"/>
  <c r="F1368" i="69"/>
  <c r="G1368" i="69" s="1"/>
  <c r="F1367" i="69"/>
  <c r="G1367" i="69" s="1"/>
  <c r="F1366" i="69"/>
  <c r="G1366" i="69" s="1"/>
  <c r="F1365" i="69"/>
  <c r="G1365" i="69" s="1"/>
  <c r="F1364" i="69"/>
  <c r="G1364" i="69" s="1"/>
  <c r="G1363" i="69"/>
  <c r="F1362" i="69"/>
  <c r="G1362" i="69" s="1"/>
  <c r="F1361" i="69"/>
  <c r="G1361" i="69" s="1"/>
  <c r="F1360" i="69"/>
  <c r="G1360" i="69" s="1"/>
  <c r="F1359" i="69"/>
  <c r="G1359" i="69" s="1"/>
  <c r="F1358" i="69"/>
  <c r="F1357" i="69"/>
  <c r="G1357" i="69" s="1"/>
  <c r="F1356" i="69"/>
  <c r="G1356" i="69" s="1"/>
  <c r="F1355" i="69"/>
  <c r="G1355" i="69" s="1"/>
  <c r="F1354" i="69"/>
  <c r="G1354" i="69" s="1"/>
  <c r="F1353" i="69"/>
  <c r="G1353" i="69" s="1"/>
  <c r="F1352" i="69"/>
  <c r="G1352" i="69" s="1"/>
  <c r="F1351" i="69"/>
  <c r="F1344" i="69"/>
  <c r="G1344" i="69" s="1"/>
  <c r="F1343" i="69"/>
  <c r="G1343" i="69" s="1"/>
  <c r="F1342" i="69"/>
  <c r="G1342" i="69" s="1"/>
  <c r="F1341" i="69"/>
  <c r="G1341" i="69" s="1"/>
  <c r="F1340" i="69"/>
  <c r="G1340" i="69" s="1"/>
  <c r="F1339" i="69"/>
  <c r="G1339" i="69" s="1"/>
  <c r="G1338" i="69"/>
  <c r="F1337" i="69"/>
  <c r="G1337" i="69" s="1"/>
  <c r="F1336" i="69"/>
  <c r="F1335" i="69"/>
  <c r="G1335" i="69" s="1"/>
  <c r="F1334" i="69"/>
  <c r="G1334" i="69" s="1"/>
  <c r="F1333" i="69"/>
  <c r="G1333" i="69" s="1"/>
  <c r="F1332" i="69"/>
  <c r="G1332" i="69" s="1"/>
  <c r="F1331" i="69"/>
  <c r="G1331" i="69" s="1"/>
  <c r="F1330" i="69"/>
  <c r="G1330" i="69" s="1"/>
  <c r="F1329" i="69"/>
  <c r="G1329" i="69" s="1"/>
  <c r="F1328" i="69"/>
  <c r="G1328" i="69" s="1"/>
  <c r="F1327" i="69"/>
  <c r="G1327" i="69" s="1"/>
  <c r="F1326" i="69"/>
  <c r="G1326" i="69" s="1"/>
  <c r="F1325" i="69"/>
  <c r="G1325" i="69" s="1"/>
  <c r="F1324" i="69"/>
  <c r="G1324" i="69" s="1"/>
  <c r="F1323" i="69"/>
  <c r="G1323" i="69" s="1"/>
  <c r="F1322" i="69"/>
  <c r="G1322" i="69" s="1"/>
  <c r="F1321" i="69"/>
  <c r="G1321" i="69" s="1"/>
  <c r="F1320" i="69"/>
  <c r="G1320" i="69" s="1"/>
  <c r="F1319" i="69"/>
  <c r="G1319" i="69" s="1"/>
  <c r="F1318" i="69"/>
  <c r="G1318" i="69" s="1"/>
  <c r="F1317" i="69"/>
  <c r="G1317" i="69" s="1"/>
  <c r="F1316" i="69"/>
  <c r="F1315" i="69"/>
  <c r="G1315" i="69" s="1"/>
  <c r="F1314" i="69"/>
  <c r="G1314" i="69" s="1"/>
  <c r="F1313" i="69"/>
  <c r="G1313" i="69" s="1"/>
  <c r="F1312" i="69"/>
  <c r="G1312" i="69" s="1"/>
  <c r="F1311" i="69"/>
  <c r="G1311" i="69" s="1"/>
  <c r="F1310" i="69"/>
  <c r="G1310" i="69" s="1"/>
  <c r="F1309" i="69"/>
  <c r="G1309" i="69" s="1"/>
  <c r="F1308" i="69"/>
  <c r="G1308" i="69" s="1"/>
  <c r="F1307" i="69"/>
  <c r="G1307" i="69" s="1"/>
  <c r="F1306" i="69"/>
  <c r="F1305" i="69"/>
  <c r="G1305" i="69" s="1"/>
  <c r="F1304" i="69"/>
  <c r="G1304" i="69" s="1"/>
  <c r="F1303" i="69"/>
  <c r="G1303" i="69" s="1"/>
  <c r="F1302" i="69"/>
  <c r="F1301" i="69"/>
  <c r="G1301" i="69" s="1"/>
  <c r="F1300" i="69"/>
  <c r="G1300" i="69" s="1"/>
  <c r="F1299" i="69"/>
  <c r="G1299" i="69" s="1"/>
  <c r="F1298" i="69"/>
  <c r="G1298" i="69" s="1"/>
  <c r="F1297" i="69"/>
  <c r="G1297" i="69" s="1"/>
  <c r="F1296" i="69"/>
  <c r="G1296" i="69" s="1"/>
  <c r="F1295" i="69"/>
  <c r="F1287" i="69"/>
  <c r="G1287" i="69" s="1"/>
  <c r="F1286" i="69"/>
  <c r="G1286" i="69" s="1"/>
  <c r="F1285" i="69"/>
  <c r="G1285" i="69" s="1"/>
  <c r="F1284" i="69"/>
  <c r="G1284" i="69" s="1"/>
  <c r="F1283" i="69"/>
  <c r="G1283" i="69" s="1"/>
  <c r="G1282" i="69"/>
  <c r="F1281" i="69"/>
  <c r="G1281" i="69" s="1"/>
  <c r="F1280" i="69"/>
  <c r="F1279" i="69"/>
  <c r="G1279" i="69" s="1"/>
  <c r="F1278" i="69"/>
  <c r="G1278" i="69" s="1"/>
  <c r="F1277" i="69"/>
  <c r="G1277" i="69" s="1"/>
  <c r="F1276" i="69"/>
  <c r="G1276" i="69" s="1"/>
  <c r="F1275" i="69"/>
  <c r="G1275" i="69" s="1"/>
  <c r="F1274" i="69"/>
  <c r="G1274" i="69" s="1"/>
  <c r="F1273" i="69"/>
  <c r="G1273" i="69" s="1"/>
  <c r="F1272" i="69"/>
  <c r="G1272" i="69" s="1"/>
  <c r="F1271" i="69"/>
  <c r="G1271" i="69" s="1"/>
  <c r="F1270" i="69"/>
  <c r="G1270" i="69" s="1"/>
  <c r="F1269" i="69"/>
  <c r="G1269" i="69" s="1"/>
  <c r="F1268" i="69"/>
  <c r="G1268" i="69" s="1"/>
  <c r="F1267" i="69"/>
  <c r="G1267" i="69" s="1"/>
  <c r="F1266" i="69"/>
  <c r="G1266" i="69" s="1"/>
  <c r="F1265" i="69"/>
  <c r="G1265" i="69" s="1"/>
  <c r="F1264" i="69"/>
  <c r="G1264" i="69" s="1"/>
  <c r="F1263" i="69"/>
  <c r="G1263" i="69" s="1"/>
  <c r="F1262" i="69"/>
  <c r="G1262" i="69" s="1"/>
  <c r="F1261" i="69"/>
  <c r="G1261" i="69" s="1"/>
  <c r="F1260" i="69"/>
  <c r="F1259" i="69"/>
  <c r="G1259" i="69" s="1"/>
  <c r="F1258" i="69"/>
  <c r="G1258" i="69" s="1"/>
  <c r="F1257" i="69"/>
  <c r="G1257" i="69" s="1"/>
  <c r="F1256" i="69"/>
  <c r="G1256" i="69" s="1"/>
  <c r="F1255" i="69"/>
  <c r="G1255" i="69" s="1"/>
  <c r="F1254" i="69"/>
  <c r="G1254" i="69" s="1"/>
  <c r="F1253" i="69"/>
  <c r="G1253" i="69" s="1"/>
  <c r="F1252" i="69"/>
  <c r="G1252" i="69" s="1"/>
  <c r="F1251" i="69"/>
  <c r="G1251" i="69" s="1"/>
  <c r="F1250" i="69"/>
  <c r="F1249" i="69"/>
  <c r="G1249" i="69" s="1"/>
  <c r="F1248" i="69"/>
  <c r="G1248" i="69" s="1"/>
  <c r="F1247" i="69"/>
  <c r="G1247" i="69" s="1"/>
  <c r="F1246" i="69"/>
  <c r="F1245" i="69"/>
  <c r="G1245" i="69" s="1"/>
  <c r="F1244" i="69"/>
  <c r="G1244" i="69" s="1"/>
  <c r="F1243" i="69"/>
  <c r="G1243" i="69" s="1"/>
  <c r="F1242" i="69"/>
  <c r="G1242" i="69" s="1"/>
  <c r="F1241" i="69"/>
  <c r="G1241" i="69" s="1"/>
  <c r="F1240" i="69"/>
  <c r="G1240" i="69" s="1"/>
  <c r="F1239" i="69"/>
  <c r="G1239" i="69" s="1"/>
  <c r="F1238" i="69"/>
  <c r="F1231" i="69"/>
  <c r="G1231" i="69" s="1"/>
  <c r="F1230" i="69"/>
  <c r="G1230" i="69" s="1"/>
  <c r="F1229" i="69"/>
  <c r="G1229" i="69" s="1"/>
  <c r="F1228" i="69"/>
  <c r="G1228" i="69" s="1"/>
  <c r="F1227" i="69"/>
  <c r="G1227" i="69" s="1"/>
  <c r="G1226" i="69"/>
  <c r="F1225" i="69"/>
  <c r="G1225" i="69" s="1"/>
  <c r="F1224" i="69"/>
  <c r="F1223" i="69"/>
  <c r="G1223" i="69" s="1"/>
  <c r="F1222" i="69"/>
  <c r="G1222" i="69" s="1"/>
  <c r="F1221" i="69"/>
  <c r="G1221" i="69" s="1"/>
  <c r="F1220" i="69"/>
  <c r="G1220" i="69" s="1"/>
  <c r="F1219" i="69"/>
  <c r="G1219" i="69" s="1"/>
  <c r="F1218" i="69"/>
  <c r="G1218" i="69" s="1"/>
  <c r="F1217" i="69"/>
  <c r="G1217" i="69" s="1"/>
  <c r="F1216" i="69"/>
  <c r="G1216" i="69" s="1"/>
  <c r="F1215" i="69"/>
  <c r="G1215" i="69" s="1"/>
  <c r="F1214" i="69"/>
  <c r="G1214" i="69" s="1"/>
  <c r="F1213" i="69"/>
  <c r="G1213" i="69" s="1"/>
  <c r="F1212" i="69"/>
  <c r="G1212" i="69" s="1"/>
  <c r="F1211" i="69"/>
  <c r="G1211" i="69" s="1"/>
  <c r="F1210" i="69"/>
  <c r="G1210" i="69" s="1"/>
  <c r="F1209" i="69"/>
  <c r="G1209" i="69" s="1"/>
  <c r="F1208" i="69"/>
  <c r="G1208" i="69" s="1"/>
  <c r="F1207" i="69"/>
  <c r="F1206" i="69"/>
  <c r="G1206" i="69" s="1"/>
  <c r="F1205" i="69"/>
  <c r="G1205" i="69" s="1"/>
  <c r="F1204" i="69"/>
  <c r="G1204" i="69" s="1"/>
  <c r="F1203" i="69"/>
  <c r="G1203" i="69" s="1"/>
  <c r="F1202" i="69"/>
  <c r="G1202" i="69" s="1"/>
  <c r="F1201" i="69"/>
  <c r="G1201" i="69" s="1"/>
  <c r="F1200" i="69"/>
  <c r="G1200" i="69" s="1"/>
  <c r="F1199" i="69"/>
  <c r="G1199" i="69" s="1"/>
  <c r="F1198" i="69"/>
  <c r="F1197" i="69"/>
  <c r="G1197" i="69" s="1"/>
  <c r="F1196" i="69"/>
  <c r="G1196" i="69" s="1"/>
  <c r="F1195" i="69"/>
  <c r="G1195" i="69" s="1"/>
  <c r="F1194" i="69"/>
  <c r="F1193" i="69"/>
  <c r="G1193" i="69" s="1"/>
  <c r="F1192" i="69"/>
  <c r="G1192" i="69" s="1"/>
  <c r="F1191" i="69"/>
  <c r="G1191" i="69" s="1"/>
  <c r="F1190" i="69"/>
  <c r="G1190" i="69" s="1"/>
  <c r="F1189" i="69"/>
  <c r="G1189" i="69" s="1"/>
  <c r="F1188" i="69"/>
  <c r="G1188" i="69" s="1"/>
  <c r="F1187" i="69"/>
  <c r="G1187" i="69" s="1"/>
  <c r="F1186" i="69"/>
  <c r="G1186" i="69" s="1"/>
  <c r="F1185" i="69"/>
  <c r="F1177" i="69"/>
  <c r="G1177" i="69" s="1"/>
  <c r="F1176" i="69"/>
  <c r="G1176" i="69" s="1"/>
  <c r="F1175" i="69"/>
  <c r="G1175" i="69" s="1"/>
  <c r="F1174" i="69"/>
  <c r="G1174" i="69" s="1"/>
  <c r="F1173" i="69"/>
  <c r="G1173" i="69" s="1"/>
  <c r="G1172" i="69"/>
  <c r="F1171" i="69"/>
  <c r="G1171" i="69" s="1"/>
  <c r="F1170" i="69"/>
  <c r="F1169" i="69"/>
  <c r="G1169" i="69" s="1"/>
  <c r="F1168" i="69"/>
  <c r="G1168" i="69" s="1"/>
  <c r="F1167" i="69"/>
  <c r="G1167" i="69" s="1"/>
  <c r="F1166" i="69"/>
  <c r="G1166" i="69" s="1"/>
  <c r="F1165" i="69"/>
  <c r="G1165" i="69" s="1"/>
  <c r="F1164" i="69"/>
  <c r="G1164" i="69" s="1"/>
  <c r="F1163" i="69"/>
  <c r="G1163" i="69" s="1"/>
  <c r="F1162" i="69"/>
  <c r="G1162" i="69" s="1"/>
  <c r="F1161" i="69"/>
  <c r="G1161" i="69" s="1"/>
  <c r="F1160" i="69"/>
  <c r="G1160" i="69" s="1"/>
  <c r="F1159" i="69"/>
  <c r="G1159" i="69" s="1"/>
  <c r="F1158" i="69"/>
  <c r="G1158" i="69" s="1"/>
  <c r="F1157" i="69"/>
  <c r="G1157" i="69" s="1"/>
  <c r="F1156" i="69"/>
  <c r="G1156" i="69" s="1"/>
  <c r="F1155" i="69"/>
  <c r="G1155" i="69" s="1"/>
  <c r="F1154" i="69"/>
  <c r="G1154" i="69" s="1"/>
  <c r="F1153" i="69"/>
  <c r="G1153" i="69" s="1"/>
  <c r="F1152" i="69"/>
  <c r="G1152" i="69" s="1"/>
  <c r="F1151" i="69"/>
  <c r="G1151" i="69" s="1"/>
  <c r="F1150" i="69"/>
  <c r="G1150" i="69" s="1"/>
  <c r="F1149" i="69"/>
  <c r="G1149" i="69" s="1"/>
  <c r="F1148" i="69"/>
  <c r="G1148" i="69" s="1"/>
  <c r="F1147" i="69"/>
  <c r="G1147" i="69" s="1"/>
  <c r="F1146" i="69"/>
  <c r="G1146" i="69" s="1"/>
  <c r="F1145" i="69"/>
  <c r="G1145" i="69" s="1"/>
  <c r="F1144" i="69"/>
  <c r="G1144" i="69" s="1"/>
  <c r="F1143" i="69"/>
  <c r="G1143" i="69" s="1"/>
  <c r="F1142" i="69"/>
  <c r="G1142" i="69" s="1"/>
  <c r="F1141" i="69"/>
  <c r="F1140" i="69"/>
  <c r="G1140" i="69" s="1"/>
  <c r="F1139" i="69"/>
  <c r="G1139" i="69" s="1"/>
  <c r="F1138" i="69"/>
  <c r="G1138" i="69" s="1"/>
  <c r="F1137" i="69"/>
  <c r="G1137" i="69" s="1"/>
  <c r="F1136" i="69"/>
  <c r="G1136" i="69" s="1"/>
  <c r="F1135" i="69"/>
  <c r="F1129" i="69"/>
  <c r="G1129" i="69" s="1"/>
  <c r="F1128" i="69"/>
  <c r="G1128" i="69" s="1"/>
  <c r="F1127" i="69"/>
  <c r="G1127" i="69" s="1"/>
  <c r="F1126" i="69"/>
  <c r="G1126" i="69" s="1"/>
  <c r="F1125" i="69"/>
  <c r="G1125" i="69" s="1"/>
  <c r="F1124" i="69"/>
  <c r="G1124" i="69" s="1"/>
  <c r="G1123" i="69"/>
  <c r="F1122" i="69"/>
  <c r="G1122" i="69" s="1"/>
  <c r="F1121" i="69"/>
  <c r="F1120" i="69"/>
  <c r="G1120" i="69" s="1"/>
  <c r="F1119" i="69"/>
  <c r="G1119" i="69" s="1"/>
  <c r="F1118" i="69"/>
  <c r="G1118" i="69" s="1"/>
  <c r="F1117" i="69"/>
  <c r="G1117" i="69" s="1"/>
  <c r="F1116" i="69"/>
  <c r="G1116" i="69" s="1"/>
  <c r="F1115" i="69"/>
  <c r="G1115" i="69" s="1"/>
  <c r="F1114" i="69"/>
  <c r="G1114" i="69" s="1"/>
  <c r="F1113" i="69"/>
  <c r="G1113" i="69" s="1"/>
  <c r="F1112" i="69"/>
  <c r="G1112" i="69" s="1"/>
  <c r="F1111" i="69"/>
  <c r="G1111" i="69" s="1"/>
  <c r="F1110" i="69"/>
  <c r="G1110" i="69" s="1"/>
  <c r="F1109" i="69"/>
  <c r="G1109" i="69" s="1"/>
  <c r="F1108" i="69"/>
  <c r="G1108" i="69" s="1"/>
  <c r="F1107" i="69"/>
  <c r="G1107" i="69" s="1"/>
  <c r="F1106" i="69"/>
  <c r="G1106" i="69" s="1"/>
  <c r="F1105" i="69"/>
  <c r="G1105" i="69" s="1"/>
  <c r="F1104" i="69"/>
  <c r="G1104" i="69" s="1"/>
  <c r="F1103" i="69"/>
  <c r="G1103" i="69" s="1"/>
  <c r="F1102" i="69"/>
  <c r="G1102" i="69" s="1"/>
  <c r="F1101" i="69"/>
  <c r="F1100" i="69"/>
  <c r="G1100" i="69" s="1"/>
  <c r="F1099" i="69"/>
  <c r="G1099" i="69" s="1"/>
  <c r="F1098" i="69"/>
  <c r="G1098" i="69" s="1"/>
  <c r="F1097" i="69"/>
  <c r="G1097" i="69" s="1"/>
  <c r="F1096" i="69"/>
  <c r="G1096" i="69" s="1"/>
  <c r="F1095" i="69"/>
  <c r="F1094" i="69"/>
  <c r="G1094" i="69" s="1"/>
  <c r="F1093" i="69"/>
  <c r="G1093" i="69" s="1"/>
  <c r="F1092" i="69"/>
  <c r="G1092" i="69" s="1"/>
  <c r="F1091" i="69"/>
  <c r="G1091" i="69" s="1"/>
  <c r="F1090" i="69"/>
  <c r="G1090" i="69" s="1"/>
  <c r="F1089" i="69"/>
  <c r="F1082" i="69"/>
  <c r="G1082" i="69" s="1"/>
  <c r="F1081" i="69"/>
  <c r="G1081" i="69" s="1"/>
  <c r="F1080" i="69"/>
  <c r="G1080" i="69" s="1"/>
  <c r="F1079" i="69"/>
  <c r="G1079" i="69" s="1"/>
  <c r="F1078" i="69"/>
  <c r="G1078" i="69" s="1"/>
  <c r="F1077" i="69"/>
  <c r="G1077" i="69" s="1"/>
  <c r="G1076" i="69"/>
  <c r="F1075" i="69"/>
  <c r="G1075" i="69" s="1"/>
  <c r="F1074" i="69"/>
  <c r="F1073" i="69"/>
  <c r="G1073" i="69" s="1"/>
  <c r="F1072" i="69"/>
  <c r="G1072" i="69" s="1"/>
  <c r="F1071" i="69"/>
  <c r="G1071" i="69" s="1"/>
  <c r="F1070" i="69"/>
  <c r="G1070" i="69" s="1"/>
  <c r="F1069" i="69"/>
  <c r="G1069" i="69" s="1"/>
  <c r="F1068" i="69"/>
  <c r="G1068" i="69" s="1"/>
  <c r="F1067" i="69"/>
  <c r="G1067" i="69" s="1"/>
  <c r="F1066" i="69"/>
  <c r="G1066" i="69" s="1"/>
  <c r="F1065" i="69"/>
  <c r="G1065" i="69" s="1"/>
  <c r="F1064" i="69"/>
  <c r="G1064" i="69" s="1"/>
  <c r="F1063" i="69"/>
  <c r="G1063" i="69" s="1"/>
  <c r="F1062" i="69"/>
  <c r="G1062" i="69" s="1"/>
  <c r="F1061" i="69"/>
  <c r="G1061" i="69" s="1"/>
  <c r="F1060" i="69"/>
  <c r="G1060" i="69" s="1"/>
  <c r="F1059" i="69"/>
  <c r="G1059" i="69" s="1"/>
  <c r="F1058" i="69"/>
  <c r="G1058" i="69" s="1"/>
  <c r="F1057" i="69"/>
  <c r="G1057" i="69" s="1"/>
  <c r="F1056" i="69"/>
  <c r="G1056" i="69" s="1"/>
  <c r="F1055" i="69"/>
  <c r="G1055" i="69" s="1"/>
  <c r="F1054" i="69"/>
  <c r="G1054" i="69" s="1"/>
  <c r="F1053" i="69"/>
  <c r="G1053" i="69" s="1"/>
  <c r="F1052" i="69"/>
  <c r="G1052" i="69" s="1"/>
  <c r="F1051" i="69"/>
  <c r="F1050" i="69"/>
  <c r="G1050" i="69" s="1"/>
  <c r="F1049" i="69"/>
  <c r="G1049" i="69" s="1"/>
  <c r="F1048" i="69"/>
  <c r="G1048" i="69" s="1"/>
  <c r="F1047" i="69"/>
  <c r="G1047" i="69" s="1"/>
  <c r="F1046" i="69"/>
  <c r="G1046" i="69" s="1"/>
  <c r="F1045" i="69"/>
  <c r="F1038" i="69"/>
  <c r="G1038" i="69" s="1"/>
  <c r="F1037" i="69"/>
  <c r="G1037" i="69" s="1"/>
  <c r="F1036" i="69"/>
  <c r="G1036" i="69" s="1"/>
  <c r="F1035" i="69"/>
  <c r="G1035" i="69" s="1"/>
  <c r="F1034" i="69"/>
  <c r="G1034" i="69" s="1"/>
  <c r="F1033" i="69"/>
  <c r="G1033" i="69" s="1"/>
  <c r="G1032" i="69"/>
  <c r="F1031" i="69"/>
  <c r="G1031" i="69" s="1"/>
  <c r="F1030" i="69"/>
  <c r="G1030" i="69" s="1"/>
  <c r="F1029" i="69"/>
  <c r="G1029" i="69" s="1"/>
  <c r="F1028" i="69"/>
  <c r="G1028" i="69" s="1"/>
  <c r="F1027" i="69"/>
  <c r="G1027" i="69" s="1"/>
  <c r="F1026" i="69"/>
  <c r="G1026" i="69" s="1"/>
  <c r="F1025" i="69"/>
  <c r="G1025" i="69" s="1"/>
  <c r="F1024" i="69"/>
  <c r="G1024" i="69" s="1"/>
  <c r="F1023" i="69"/>
  <c r="G1023" i="69" s="1"/>
  <c r="F1022" i="69"/>
  <c r="G1022" i="69" s="1"/>
  <c r="F1021" i="69"/>
  <c r="G1021" i="69" s="1"/>
  <c r="F1020" i="69"/>
  <c r="G1020" i="69" s="1"/>
  <c r="F1019" i="69"/>
  <c r="G1019" i="69" s="1"/>
  <c r="F1018" i="69"/>
  <c r="G1018" i="69" s="1"/>
  <c r="F1017" i="69"/>
  <c r="G1017" i="69" s="1"/>
  <c r="F1016" i="69"/>
  <c r="G1016" i="69" s="1"/>
  <c r="F1015" i="69"/>
  <c r="G1015" i="69" s="1"/>
  <c r="F1014" i="69"/>
  <c r="G1014" i="69" s="1"/>
  <c r="F1013" i="69"/>
  <c r="G1013" i="69" s="1"/>
  <c r="G1012" i="69"/>
  <c r="F1011" i="69"/>
  <c r="G1011" i="69" s="1"/>
  <c r="F1010" i="69"/>
  <c r="G1010" i="69" s="1"/>
  <c r="F1009" i="69"/>
  <c r="G1009" i="69" s="1"/>
  <c r="F1008" i="69"/>
  <c r="G1008" i="69" s="1"/>
  <c r="F1007" i="69"/>
  <c r="F1006" i="69"/>
  <c r="G1006" i="69" s="1"/>
  <c r="F1005" i="69"/>
  <c r="G1005" i="69" s="1"/>
  <c r="F1004" i="69"/>
  <c r="G1004" i="69" s="1"/>
  <c r="F1003" i="69"/>
  <c r="G1003" i="69" s="1"/>
  <c r="F1002" i="69"/>
  <c r="G1002" i="69" s="1"/>
  <c r="F1001" i="69"/>
  <c r="G1001" i="69" s="1"/>
  <c r="F1000" i="69"/>
  <c r="F993" i="69"/>
  <c r="G993" i="69" s="1"/>
  <c r="F992" i="69"/>
  <c r="G992" i="69" s="1"/>
  <c r="F991" i="69"/>
  <c r="G991" i="69" s="1"/>
  <c r="F990" i="69"/>
  <c r="G990" i="69" s="1"/>
  <c r="F989" i="69"/>
  <c r="G989" i="69" s="1"/>
  <c r="G988" i="69"/>
  <c r="F987" i="69"/>
  <c r="F986" i="69"/>
  <c r="G986" i="69" s="1"/>
  <c r="F985" i="69"/>
  <c r="G985" i="69" s="1"/>
  <c r="F984" i="69"/>
  <c r="G984" i="69" s="1"/>
  <c r="F983" i="69"/>
  <c r="G983" i="69" s="1"/>
  <c r="F982" i="69"/>
  <c r="G982" i="69" s="1"/>
  <c r="F981" i="69"/>
  <c r="G981" i="69" s="1"/>
  <c r="F980" i="69"/>
  <c r="G980" i="69" s="1"/>
  <c r="F979" i="69"/>
  <c r="G979" i="69" s="1"/>
  <c r="F978" i="69"/>
  <c r="G978" i="69" s="1"/>
  <c r="F977" i="69"/>
  <c r="G977" i="69" s="1"/>
  <c r="F976" i="69"/>
  <c r="G976" i="69" s="1"/>
  <c r="F975" i="69"/>
  <c r="G975" i="69" s="1"/>
  <c r="F974" i="69"/>
  <c r="G974" i="69" s="1"/>
  <c r="F973" i="69"/>
  <c r="G973" i="69" s="1"/>
  <c r="F972" i="69"/>
  <c r="G972" i="69" s="1"/>
  <c r="F971" i="69"/>
  <c r="G971" i="69" s="1"/>
  <c r="F970" i="69"/>
  <c r="G970" i="69" s="1"/>
  <c r="F969" i="69"/>
  <c r="G969" i="69" s="1"/>
  <c r="F968" i="69"/>
  <c r="G968" i="69" s="1"/>
  <c r="F967" i="69"/>
  <c r="G967" i="69" s="1"/>
  <c r="F966" i="69"/>
  <c r="G966" i="69" s="1"/>
  <c r="F965" i="69"/>
  <c r="F964" i="69"/>
  <c r="G964" i="69" s="1"/>
  <c r="F963" i="69"/>
  <c r="G963" i="69" s="1"/>
  <c r="F962" i="69"/>
  <c r="G962" i="69" s="1"/>
  <c r="F961" i="69"/>
  <c r="G961" i="69" s="1"/>
  <c r="F960" i="69"/>
  <c r="G960" i="69" s="1"/>
  <c r="F959" i="69"/>
  <c r="G959" i="69" s="1"/>
  <c r="F958" i="69"/>
  <c r="F950" i="69"/>
  <c r="G950" i="69" s="1"/>
  <c r="F949" i="69"/>
  <c r="G949" i="69" s="1"/>
  <c r="F948" i="69"/>
  <c r="G948" i="69" s="1"/>
  <c r="F947" i="69"/>
  <c r="G947" i="69" s="1"/>
  <c r="F946" i="69"/>
  <c r="G946" i="69" s="1"/>
  <c r="G945" i="69"/>
  <c r="F944" i="69"/>
  <c r="G944" i="69" s="1"/>
  <c r="F943" i="69"/>
  <c r="G943" i="69" s="1"/>
  <c r="F942" i="69"/>
  <c r="F941" i="69"/>
  <c r="G941" i="69" s="1"/>
  <c r="F940" i="69"/>
  <c r="G940" i="69" s="1"/>
  <c r="F939" i="69"/>
  <c r="G939" i="69" s="1"/>
  <c r="F938" i="69"/>
  <c r="G938" i="69" s="1"/>
  <c r="F937" i="69"/>
  <c r="G937" i="69" s="1"/>
  <c r="F936" i="69"/>
  <c r="G936" i="69" s="1"/>
  <c r="F935" i="69"/>
  <c r="G935" i="69" s="1"/>
  <c r="F934" i="69"/>
  <c r="G934" i="69" s="1"/>
  <c r="F933" i="69"/>
  <c r="G933" i="69" s="1"/>
  <c r="F932" i="69"/>
  <c r="F931" i="69"/>
  <c r="G931" i="69" s="1"/>
  <c r="F930" i="69"/>
  <c r="G930" i="69" s="1"/>
  <c r="F929" i="69"/>
  <c r="G929" i="69" s="1"/>
  <c r="F928" i="69"/>
  <c r="G928" i="69" s="1"/>
  <c r="G927" i="69"/>
  <c r="F926" i="69"/>
  <c r="G926" i="69" s="1"/>
  <c r="F925" i="69"/>
  <c r="G925" i="69" s="1"/>
  <c r="F924" i="69"/>
  <c r="G924" i="69" s="1"/>
  <c r="F923" i="69"/>
  <c r="G923" i="69" s="1"/>
  <c r="F922" i="69"/>
  <c r="G922" i="69" s="1"/>
  <c r="F921" i="69"/>
  <c r="G921" i="69" s="1"/>
  <c r="F920" i="69"/>
  <c r="F913" i="69"/>
  <c r="G913" i="69" s="1"/>
  <c r="F912" i="69"/>
  <c r="G912" i="69" s="1"/>
  <c r="F911" i="69"/>
  <c r="G911" i="69" s="1"/>
  <c r="F910" i="69"/>
  <c r="G910" i="69" s="1"/>
  <c r="F909" i="69"/>
  <c r="G909" i="69" s="1"/>
  <c r="F908" i="69"/>
  <c r="G908" i="69" s="1"/>
  <c r="G907" i="69"/>
  <c r="F906" i="69"/>
  <c r="F905" i="69"/>
  <c r="G905" i="69" s="1"/>
  <c r="F904" i="69"/>
  <c r="G904" i="69" s="1"/>
  <c r="F903" i="69"/>
  <c r="G903" i="69" s="1"/>
  <c r="F902" i="69"/>
  <c r="G902" i="69" s="1"/>
  <c r="F901" i="69"/>
  <c r="G901" i="69" s="1"/>
  <c r="F900" i="69"/>
  <c r="G900" i="69" s="1"/>
  <c r="F899" i="69"/>
  <c r="G899" i="69" s="1"/>
  <c r="F898" i="69"/>
  <c r="G898" i="69" s="1"/>
  <c r="F897" i="69"/>
  <c r="G897" i="69" s="1"/>
  <c r="F896" i="69"/>
  <c r="G896" i="69" s="1"/>
  <c r="F895" i="69"/>
  <c r="G895" i="69" s="1"/>
  <c r="F894" i="69"/>
  <c r="G894" i="69" s="1"/>
  <c r="F893" i="69"/>
  <c r="G893" i="69" s="1"/>
  <c r="F892" i="69"/>
  <c r="G892" i="69" s="1"/>
  <c r="F891" i="69"/>
  <c r="G891" i="69" s="1"/>
  <c r="F890" i="69"/>
  <c r="G890" i="69" s="1"/>
  <c r="F889" i="69"/>
  <c r="G889" i="69" s="1"/>
  <c r="F888" i="69"/>
  <c r="G888" i="69" s="1"/>
  <c r="F887" i="69"/>
  <c r="G887" i="69" s="1"/>
  <c r="F886" i="69"/>
  <c r="G886" i="69" s="1"/>
  <c r="F885" i="69"/>
  <c r="G885" i="69" s="1"/>
  <c r="F884" i="69"/>
  <c r="G884" i="69" s="1"/>
  <c r="F883" i="69"/>
  <c r="G883" i="69" s="1"/>
  <c r="F882" i="69"/>
  <c r="G882" i="69" s="1"/>
  <c r="F881" i="69"/>
  <c r="G881" i="69" s="1"/>
  <c r="F880" i="69"/>
  <c r="G880" i="69" s="1"/>
  <c r="F879" i="69"/>
  <c r="F878" i="69"/>
  <c r="G878" i="69" s="1"/>
  <c r="F877" i="69"/>
  <c r="G877" i="69" s="1"/>
  <c r="F876" i="69"/>
  <c r="G876" i="69" s="1"/>
  <c r="F875" i="69"/>
  <c r="G875" i="69" s="1"/>
  <c r="F874" i="69"/>
  <c r="G874" i="69" s="1"/>
  <c r="F873" i="69"/>
  <c r="F872" i="69"/>
  <c r="G872" i="69" s="1"/>
  <c r="F871" i="69"/>
  <c r="G871" i="69" s="1"/>
  <c r="F870" i="69"/>
  <c r="G870" i="69" s="1"/>
  <c r="F869" i="69"/>
  <c r="G869" i="69" s="1"/>
  <c r="F868" i="69"/>
  <c r="G868" i="69" s="1"/>
  <c r="F867" i="69"/>
  <c r="G867" i="69" s="1"/>
  <c r="F866" i="69"/>
  <c r="G866" i="69" s="1"/>
  <c r="F865" i="69"/>
  <c r="G865" i="69" s="1"/>
  <c r="F864" i="69"/>
  <c r="G864" i="69" s="1"/>
  <c r="F863" i="69"/>
  <c r="G863" i="69" s="1"/>
  <c r="F862" i="69"/>
  <c r="F856" i="69"/>
  <c r="G856" i="69" s="1"/>
  <c r="F855" i="69"/>
  <c r="G855" i="69" s="1"/>
  <c r="F854" i="69"/>
  <c r="G854" i="69" s="1"/>
  <c r="F853" i="69"/>
  <c r="G853" i="69" s="1"/>
  <c r="F852" i="69"/>
  <c r="G852" i="69" s="1"/>
  <c r="F851" i="69"/>
  <c r="G851" i="69" s="1"/>
  <c r="G850" i="69"/>
  <c r="F849" i="69"/>
  <c r="F848" i="69"/>
  <c r="F847" i="69"/>
  <c r="G847" i="69" s="1"/>
  <c r="F846" i="69"/>
  <c r="G846" i="69" s="1"/>
  <c r="F845" i="69"/>
  <c r="G845" i="69" s="1"/>
  <c r="F844" i="69"/>
  <c r="G844" i="69" s="1"/>
  <c r="F843" i="69"/>
  <c r="G843" i="69" s="1"/>
  <c r="F842" i="69"/>
  <c r="G842" i="69" s="1"/>
  <c r="F841" i="69"/>
  <c r="G841" i="69" s="1"/>
  <c r="F840" i="69"/>
  <c r="G840" i="69" s="1"/>
  <c r="F839" i="69"/>
  <c r="G839" i="69" s="1"/>
  <c r="F838" i="69"/>
  <c r="G838" i="69" s="1"/>
  <c r="F837" i="69"/>
  <c r="G837" i="69" s="1"/>
  <c r="F836" i="69"/>
  <c r="G836" i="69" s="1"/>
  <c r="F835" i="69"/>
  <c r="G835" i="69" s="1"/>
  <c r="F834" i="69"/>
  <c r="G834" i="69" s="1"/>
  <c r="F833" i="69"/>
  <c r="G833" i="69" s="1"/>
  <c r="F832" i="69"/>
  <c r="G832" i="69" s="1"/>
  <c r="F831" i="69"/>
  <c r="G831" i="69" s="1"/>
  <c r="F830" i="69"/>
  <c r="G830" i="69" s="1"/>
  <c r="F829" i="69"/>
  <c r="G829" i="69" s="1"/>
  <c r="F828" i="69"/>
  <c r="G828" i="69" s="1"/>
  <c r="F827" i="69"/>
  <c r="G827" i="69" s="1"/>
  <c r="F826" i="69"/>
  <c r="G826" i="69" s="1"/>
  <c r="G825" i="69"/>
  <c r="F824" i="69"/>
  <c r="G824" i="69" s="1"/>
  <c r="F823" i="69"/>
  <c r="G823" i="69" s="1"/>
  <c r="F822" i="69"/>
  <c r="G822" i="69" s="1"/>
  <c r="F821" i="69"/>
  <c r="G821" i="69" s="1"/>
  <c r="F820" i="69"/>
  <c r="G820" i="69" s="1"/>
  <c r="F818" i="69"/>
  <c r="G818" i="69" s="1"/>
  <c r="F817" i="69"/>
  <c r="G817" i="69" s="1"/>
  <c r="F816" i="69"/>
  <c r="G816" i="69" s="1"/>
  <c r="F815" i="69"/>
  <c r="G815" i="69" s="1"/>
  <c r="F814" i="69"/>
  <c r="G814" i="69" s="1"/>
  <c r="F813" i="69"/>
  <c r="G813" i="69" s="1"/>
  <c r="F812" i="69"/>
  <c r="G812" i="69" s="1"/>
  <c r="F811" i="69"/>
  <c r="G811" i="69" s="1"/>
  <c r="F810" i="69"/>
  <c r="G810" i="69" s="1"/>
  <c r="F809" i="69"/>
  <c r="G809" i="69" s="1"/>
  <c r="F800" i="69"/>
  <c r="G800" i="69" s="1"/>
  <c r="F799" i="69"/>
  <c r="G799" i="69" s="1"/>
  <c r="F798" i="69"/>
  <c r="G798" i="69" s="1"/>
  <c r="F797" i="69"/>
  <c r="G797" i="69" s="1"/>
  <c r="F796" i="69"/>
  <c r="G796" i="69" s="1"/>
  <c r="F795" i="69"/>
  <c r="G795" i="69" s="1"/>
  <c r="G794" i="69"/>
  <c r="F793" i="69"/>
  <c r="G793" i="69" s="1"/>
  <c r="F792" i="69"/>
  <c r="G792" i="69" s="1"/>
  <c r="F791" i="69"/>
  <c r="F790" i="69"/>
  <c r="G790" i="69" s="1"/>
  <c r="F789" i="69"/>
  <c r="F788" i="69"/>
  <c r="G788" i="69" s="1"/>
  <c r="F787" i="69"/>
  <c r="G787" i="69" s="1"/>
  <c r="F786" i="69"/>
  <c r="G786" i="69" s="1"/>
  <c r="F785" i="69"/>
  <c r="G785" i="69" s="1"/>
  <c r="F784" i="69"/>
  <c r="G784" i="69" s="1"/>
  <c r="F783" i="69"/>
  <c r="G783" i="69" s="1"/>
  <c r="F782" i="69"/>
  <c r="G782" i="69" s="1"/>
  <c r="F781" i="69"/>
  <c r="G781" i="69" s="1"/>
  <c r="F780" i="69"/>
  <c r="G780" i="69" s="1"/>
  <c r="F779" i="69"/>
  <c r="G779" i="69" s="1"/>
  <c r="F778" i="69"/>
  <c r="G778" i="69" s="1"/>
  <c r="F777" i="69"/>
  <c r="G777" i="69" s="1"/>
  <c r="F776" i="69"/>
  <c r="G776" i="69" s="1"/>
  <c r="F775" i="69"/>
  <c r="G775" i="69" s="1"/>
  <c r="F774" i="69"/>
  <c r="G774" i="69" s="1"/>
  <c r="F773" i="69"/>
  <c r="G773" i="69" s="1"/>
  <c r="F772" i="69"/>
  <c r="G772" i="69" s="1"/>
  <c r="F771" i="69"/>
  <c r="G771" i="69" s="1"/>
  <c r="F770" i="69"/>
  <c r="G770" i="69" s="1"/>
  <c r="F769" i="69"/>
  <c r="G769" i="69" s="1"/>
  <c r="F768" i="69"/>
  <c r="G768" i="69" s="1"/>
  <c r="F767" i="69"/>
  <c r="G767" i="69" s="1"/>
  <c r="F766" i="69"/>
  <c r="G766" i="69" s="1"/>
  <c r="F765" i="69"/>
  <c r="G765" i="69" s="1"/>
  <c r="F764" i="69"/>
  <c r="G764" i="69" s="1"/>
  <c r="F763" i="69"/>
  <c r="G763" i="69" s="1"/>
  <c r="F762" i="69"/>
  <c r="G762" i="69" s="1"/>
  <c r="F761" i="69"/>
  <c r="G761" i="69" s="1"/>
  <c r="F760" i="69"/>
  <c r="G760" i="69" s="1"/>
  <c r="F759" i="69"/>
  <c r="G759" i="69" s="1"/>
  <c r="F758" i="69"/>
  <c r="G758" i="69" s="1"/>
  <c r="G757" i="69"/>
  <c r="F756" i="69"/>
  <c r="G756" i="69" s="1"/>
  <c r="F755" i="69"/>
  <c r="G755" i="69" s="1"/>
  <c r="F754" i="69"/>
  <c r="G754" i="69" s="1"/>
  <c r="F753" i="69"/>
  <c r="G753" i="69" s="1"/>
  <c r="F752" i="69"/>
  <c r="G752" i="69" s="1"/>
  <c r="F751" i="69"/>
  <c r="G751" i="69" s="1"/>
  <c r="F750" i="69"/>
  <c r="G750" i="69" s="1"/>
  <c r="F749" i="69"/>
  <c r="F748" i="69"/>
  <c r="G748" i="69" s="1"/>
  <c r="F747" i="69"/>
  <c r="G747" i="69" s="1"/>
  <c r="F746" i="69"/>
  <c r="G746" i="69" s="1"/>
  <c r="F745" i="69"/>
  <c r="G745" i="69" s="1"/>
  <c r="F744" i="69"/>
  <c r="G744" i="69" s="1"/>
  <c r="F743" i="69"/>
  <c r="G743" i="69" s="1"/>
  <c r="F742" i="69"/>
  <c r="G742" i="69" s="1"/>
  <c r="F741" i="69"/>
  <c r="G741" i="69" s="1"/>
  <c r="F740" i="69"/>
  <c r="G740" i="69" s="1"/>
  <c r="F739" i="69"/>
  <c r="G739" i="69" s="1"/>
  <c r="F738" i="69"/>
  <c r="G738" i="69" s="1"/>
  <c r="F737" i="69"/>
  <c r="G737" i="69" s="1"/>
  <c r="F736" i="69"/>
  <c r="G736" i="69" s="1"/>
  <c r="F735" i="69"/>
  <c r="F734" i="69"/>
  <c r="G734" i="69" s="1"/>
  <c r="F727" i="69"/>
  <c r="G727" i="69" s="1"/>
  <c r="F726" i="69"/>
  <c r="G726" i="69" s="1"/>
  <c r="F725" i="69"/>
  <c r="G725" i="69" s="1"/>
  <c r="F724" i="69"/>
  <c r="G724" i="69" s="1"/>
  <c r="F723" i="69"/>
  <c r="G723" i="69" s="1"/>
  <c r="F722" i="69"/>
  <c r="G722" i="69" s="1"/>
  <c r="G721" i="69"/>
  <c r="F720" i="69"/>
  <c r="G720" i="69" s="1"/>
  <c r="F719" i="69"/>
  <c r="F718" i="69"/>
  <c r="G718" i="69" s="1"/>
  <c r="F717" i="69"/>
  <c r="F716" i="69"/>
  <c r="G716" i="69" s="1"/>
  <c r="F715" i="69"/>
  <c r="G715" i="69" s="1"/>
  <c r="F714" i="69"/>
  <c r="G714" i="69" s="1"/>
  <c r="F713" i="69"/>
  <c r="G713" i="69" s="1"/>
  <c r="F712" i="69"/>
  <c r="G712" i="69" s="1"/>
  <c r="F711" i="69"/>
  <c r="G711" i="69" s="1"/>
  <c r="F710" i="69"/>
  <c r="G710" i="69" s="1"/>
  <c r="F709" i="69"/>
  <c r="G709" i="69" s="1"/>
  <c r="F708" i="69"/>
  <c r="G708" i="69" s="1"/>
  <c r="F707" i="69"/>
  <c r="G707" i="69" s="1"/>
  <c r="F706" i="69"/>
  <c r="G706" i="69" s="1"/>
  <c r="F705" i="69"/>
  <c r="G705" i="69" s="1"/>
  <c r="F704" i="69"/>
  <c r="G704" i="69" s="1"/>
  <c r="F703" i="69"/>
  <c r="G703" i="69" s="1"/>
  <c r="F702" i="69"/>
  <c r="G702" i="69" s="1"/>
  <c r="F701" i="69"/>
  <c r="G701" i="69" s="1"/>
  <c r="F700" i="69"/>
  <c r="G700" i="69" s="1"/>
  <c r="F699" i="69"/>
  <c r="G699" i="69" s="1"/>
  <c r="F698" i="69"/>
  <c r="G698" i="69" s="1"/>
  <c r="F697" i="69"/>
  <c r="G697" i="69" s="1"/>
  <c r="F696" i="69"/>
  <c r="G696" i="69" s="1"/>
  <c r="F695" i="69"/>
  <c r="G695" i="69" s="1"/>
  <c r="F694" i="69"/>
  <c r="G694" i="69" s="1"/>
  <c r="F693" i="69"/>
  <c r="G693" i="69" s="1"/>
  <c r="F692" i="69"/>
  <c r="G692" i="69" s="1"/>
  <c r="F691" i="69"/>
  <c r="G691" i="69" s="1"/>
  <c r="F690" i="69"/>
  <c r="G690" i="69" s="1"/>
  <c r="F689" i="69"/>
  <c r="G689" i="69" s="1"/>
  <c r="F688" i="69"/>
  <c r="G688" i="69" s="1"/>
  <c r="G687" i="69"/>
  <c r="F686" i="69"/>
  <c r="G686" i="69" s="1"/>
  <c r="F685" i="69"/>
  <c r="G685" i="69" s="1"/>
  <c r="F684" i="69"/>
  <c r="G684" i="69" s="1"/>
  <c r="F683" i="69"/>
  <c r="G683" i="69" s="1"/>
  <c r="F682" i="69"/>
  <c r="G682" i="69" s="1"/>
  <c r="F681" i="69"/>
  <c r="G681" i="69" s="1"/>
  <c r="F680" i="69"/>
  <c r="G680" i="69" s="1"/>
  <c r="F679" i="69"/>
  <c r="F678" i="69"/>
  <c r="G678" i="69" s="1"/>
  <c r="F677" i="69"/>
  <c r="G677" i="69" s="1"/>
  <c r="F676" i="69"/>
  <c r="G676" i="69" s="1"/>
  <c r="F675" i="69"/>
  <c r="G675" i="69" s="1"/>
  <c r="F674" i="69"/>
  <c r="G674" i="69" s="1"/>
  <c r="F673" i="69"/>
  <c r="G673" i="69" s="1"/>
  <c r="F672" i="69"/>
  <c r="G672" i="69" s="1"/>
  <c r="F671" i="69"/>
  <c r="G671" i="69" s="1"/>
  <c r="F670" i="69"/>
  <c r="G670" i="69" s="1"/>
  <c r="F669" i="69"/>
  <c r="G669" i="69" s="1"/>
  <c r="F668" i="69"/>
  <c r="G668" i="69" s="1"/>
  <c r="F667" i="69"/>
  <c r="G667" i="69" s="1"/>
  <c r="F666" i="69"/>
  <c r="G666" i="69" s="1"/>
  <c r="F665" i="69"/>
  <c r="F664" i="69"/>
  <c r="G664" i="69" s="1"/>
  <c r="F656" i="69"/>
  <c r="G656" i="69" s="1"/>
  <c r="F655" i="69"/>
  <c r="G655" i="69" s="1"/>
  <c r="F654" i="69"/>
  <c r="G654" i="69" s="1"/>
  <c r="F653" i="69"/>
  <c r="G653" i="69" s="1"/>
  <c r="F652" i="69"/>
  <c r="G652" i="69" s="1"/>
  <c r="F651" i="69"/>
  <c r="G651" i="69" s="1"/>
  <c r="G650" i="69"/>
  <c r="F649" i="69"/>
  <c r="G649" i="69" s="1"/>
  <c r="F648" i="69"/>
  <c r="F647" i="69"/>
  <c r="G647" i="69" s="1"/>
  <c r="F646" i="69"/>
  <c r="F645" i="69"/>
  <c r="G645" i="69" s="1"/>
  <c r="F644" i="69"/>
  <c r="G644" i="69" s="1"/>
  <c r="F643" i="69"/>
  <c r="G643" i="69" s="1"/>
  <c r="F642" i="69"/>
  <c r="G642" i="69" s="1"/>
  <c r="F641" i="69"/>
  <c r="G641" i="69" s="1"/>
  <c r="F640" i="69"/>
  <c r="G640" i="69" s="1"/>
  <c r="F639" i="69"/>
  <c r="G639" i="69" s="1"/>
  <c r="F638" i="69"/>
  <c r="G638" i="69" s="1"/>
  <c r="F637" i="69"/>
  <c r="G637" i="69" s="1"/>
  <c r="F636" i="69"/>
  <c r="G636" i="69" s="1"/>
  <c r="F635" i="69"/>
  <c r="G635" i="69" s="1"/>
  <c r="F634" i="69"/>
  <c r="G634" i="69" s="1"/>
  <c r="F633" i="69"/>
  <c r="G633" i="69" s="1"/>
  <c r="F632" i="69"/>
  <c r="G632" i="69" s="1"/>
  <c r="F631" i="69"/>
  <c r="G631" i="69" s="1"/>
  <c r="F630" i="69"/>
  <c r="G630" i="69" s="1"/>
  <c r="F629" i="69"/>
  <c r="G629" i="69" s="1"/>
  <c r="F628" i="69"/>
  <c r="G628" i="69" s="1"/>
  <c r="F627" i="69"/>
  <c r="G627" i="69" s="1"/>
  <c r="F626" i="69"/>
  <c r="G626" i="69" s="1"/>
  <c r="F625" i="69"/>
  <c r="G625" i="69" s="1"/>
  <c r="F624" i="69"/>
  <c r="G624" i="69" s="1"/>
  <c r="F623" i="69"/>
  <c r="G623" i="69" s="1"/>
  <c r="F622" i="69"/>
  <c r="F621" i="69"/>
  <c r="G621" i="69" s="1"/>
  <c r="F620" i="69"/>
  <c r="G620" i="69" s="1"/>
  <c r="F619" i="69"/>
  <c r="G619" i="69" s="1"/>
  <c r="F618" i="69"/>
  <c r="G618" i="69" s="1"/>
  <c r="F617" i="69"/>
  <c r="G617" i="69" s="1"/>
  <c r="F616" i="69"/>
  <c r="G616" i="69" s="1"/>
  <c r="F615" i="69"/>
  <c r="F614" i="69"/>
  <c r="G614" i="69" s="1"/>
  <c r="F613" i="69"/>
  <c r="G613" i="69" s="1"/>
  <c r="F612" i="69"/>
  <c r="G612" i="69" s="1"/>
  <c r="F611" i="69"/>
  <c r="G611" i="69" s="1"/>
  <c r="F610" i="69"/>
  <c r="G610" i="69" s="1"/>
  <c r="F609" i="69"/>
  <c r="G609" i="69" s="1"/>
  <c r="F608" i="69"/>
  <c r="G608" i="69" s="1"/>
  <c r="F607" i="69"/>
  <c r="G607" i="69" s="1"/>
  <c r="F606" i="69"/>
  <c r="G606" i="69" s="1"/>
  <c r="F605" i="69"/>
  <c r="G605" i="69" s="1"/>
  <c r="F604" i="69"/>
  <c r="G604" i="69" s="1"/>
  <c r="F603" i="69"/>
  <c r="G603" i="69" s="1"/>
  <c r="F602" i="69"/>
  <c r="G602" i="69" s="1"/>
  <c r="F601" i="69"/>
  <c r="F600" i="69"/>
  <c r="G600" i="69" s="1"/>
  <c r="F593" i="69"/>
  <c r="G593" i="69" s="1"/>
  <c r="F592" i="69"/>
  <c r="G592" i="69" s="1"/>
  <c r="F591" i="69"/>
  <c r="G591" i="69" s="1"/>
  <c r="F590" i="69"/>
  <c r="G590" i="69" s="1"/>
  <c r="F589" i="69"/>
  <c r="G589" i="69" s="1"/>
  <c r="F588" i="69"/>
  <c r="G588" i="69" s="1"/>
  <c r="G587" i="69"/>
  <c r="F586" i="69"/>
  <c r="G586" i="69" s="1"/>
  <c r="F585" i="69"/>
  <c r="F584" i="69"/>
  <c r="G584" i="69" s="1"/>
  <c r="F583" i="69"/>
  <c r="F582" i="69"/>
  <c r="G582" i="69" s="1"/>
  <c r="F581" i="69"/>
  <c r="G581" i="69" s="1"/>
  <c r="F580" i="69"/>
  <c r="G580" i="69" s="1"/>
  <c r="F579" i="69"/>
  <c r="G579" i="69" s="1"/>
  <c r="F578" i="69"/>
  <c r="G578" i="69" s="1"/>
  <c r="F577" i="69"/>
  <c r="G577" i="69" s="1"/>
  <c r="F576" i="69"/>
  <c r="G576" i="69" s="1"/>
  <c r="F575" i="69"/>
  <c r="G575" i="69" s="1"/>
  <c r="F574" i="69"/>
  <c r="G574" i="69" s="1"/>
  <c r="F573" i="69"/>
  <c r="G573" i="69" s="1"/>
  <c r="F572" i="69"/>
  <c r="G572" i="69" s="1"/>
  <c r="F571" i="69"/>
  <c r="G571" i="69" s="1"/>
  <c r="F570" i="69"/>
  <c r="G570" i="69" s="1"/>
  <c r="F569" i="69"/>
  <c r="G569" i="69" s="1"/>
  <c r="F568" i="69"/>
  <c r="G568" i="69" s="1"/>
  <c r="F567" i="69"/>
  <c r="G567" i="69" s="1"/>
  <c r="F566" i="69"/>
  <c r="G566" i="69" s="1"/>
  <c r="F565" i="69"/>
  <c r="G565" i="69" s="1"/>
  <c r="F564" i="69"/>
  <c r="G564" i="69" s="1"/>
  <c r="F563" i="69"/>
  <c r="G563" i="69" s="1"/>
  <c r="F562" i="69"/>
  <c r="G562" i="69" s="1"/>
  <c r="F561" i="69"/>
  <c r="G561" i="69" s="1"/>
  <c r="F560" i="69"/>
  <c r="G560" i="69" s="1"/>
  <c r="F559" i="69"/>
  <c r="G559" i="69" s="1"/>
  <c r="F558" i="69"/>
  <c r="G558" i="69" s="1"/>
  <c r="F557" i="69"/>
  <c r="G557" i="69" s="1"/>
  <c r="F556" i="69"/>
  <c r="G556" i="69" s="1"/>
  <c r="F555" i="69"/>
  <c r="G555" i="69" s="1"/>
  <c r="F554" i="69"/>
  <c r="G554" i="69" s="1"/>
  <c r="F553" i="69"/>
  <c r="G553" i="69" s="1"/>
  <c r="F552" i="69"/>
  <c r="G552" i="69" s="1"/>
  <c r="F551" i="69"/>
  <c r="G551" i="69" s="1"/>
  <c r="F550" i="69"/>
  <c r="G550" i="69" s="1"/>
  <c r="F549" i="69"/>
  <c r="G549" i="69" s="1"/>
  <c r="F548" i="69"/>
  <c r="G548" i="69" s="1"/>
  <c r="F547" i="69"/>
  <c r="G547" i="69" s="1"/>
  <c r="F546" i="69"/>
  <c r="G546" i="69" s="1"/>
  <c r="F545" i="69"/>
  <c r="G545" i="69" s="1"/>
  <c r="F544" i="69"/>
  <c r="G544" i="69" s="1"/>
  <c r="F543" i="69"/>
  <c r="G543" i="69" s="1"/>
  <c r="F542" i="69"/>
  <c r="G542" i="69" s="1"/>
  <c r="F541" i="69"/>
  <c r="G541" i="69" s="1"/>
  <c r="F540" i="69"/>
  <c r="G540" i="69" s="1"/>
  <c r="F539" i="69"/>
  <c r="G539" i="69" s="1"/>
  <c r="F538" i="69"/>
  <c r="G538" i="69" s="1"/>
  <c r="F537" i="69"/>
  <c r="G537" i="69" s="1"/>
  <c r="F536" i="69"/>
  <c r="G536" i="69" s="1"/>
  <c r="F535" i="69"/>
  <c r="G535" i="69" s="1"/>
  <c r="F534" i="69"/>
  <c r="G534" i="69" s="1"/>
  <c r="F533" i="69"/>
  <c r="G533" i="69" s="1"/>
  <c r="F532" i="69"/>
  <c r="G532" i="69" s="1"/>
  <c r="F531" i="69"/>
  <c r="F525" i="69"/>
  <c r="G525" i="69" s="1"/>
  <c r="F524" i="69"/>
  <c r="G524" i="69" s="1"/>
  <c r="F523" i="69"/>
  <c r="G523" i="69" s="1"/>
  <c r="F522" i="69"/>
  <c r="G522" i="69" s="1"/>
  <c r="F521" i="69"/>
  <c r="G521" i="69" s="1"/>
  <c r="F520" i="69"/>
  <c r="G520" i="69" s="1"/>
  <c r="F519" i="69"/>
  <c r="F518" i="69"/>
  <c r="G518" i="69" s="1"/>
  <c r="F517" i="69"/>
  <c r="F516" i="69"/>
  <c r="G516" i="69" s="1"/>
  <c r="F515" i="69"/>
  <c r="G515" i="69" s="1"/>
  <c r="F514" i="69"/>
  <c r="G514" i="69" s="1"/>
  <c r="F513" i="69"/>
  <c r="G513" i="69" s="1"/>
  <c r="F512" i="69"/>
  <c r="G512" i="69" s="1"/>
  <c r="F511" i="69"/>
  <c r="G511" i="69" s="1"/>
  <c r="F510" i="69"/>
  <c r="G510" i="69" s="1"/>
  <c r="F509" i="69"/>
  <c r="G509" i="69" s="1"/>
  <c r="F508" i="69"/>
  <c r="G508" i="69" s="1"/>
  <c r="F507" i="69"/>
  <c r="G507" i="69" s="1"/>
  <c r="F506" i="69"/>
  <c r="G506" i="69" s="1"/>
  <c r="F505" i="69"/>
  <c r="G505" i="69" s="1"/>
  <c r="F504" i="69"/>
  <c r="G504" i="69" s="1"/>
  <c r="F503" i="69"/>
  <c r="G503" i="69" s="1"/>
  <c r="F502" i="69"/>
  <c r="G502" i="69" s="1"/>
  <c r="F501" i="69"/>
  <c r="G501" i="69" s="1"/>
  <c r="F500" i="69"/>
  <c r="G500" i="69" s="1"/>
  <c r="F499" i="69"/>
  <c r="G499" i="69" s="1"/>
  <c r="F498" i="69"/>
  <c r="G498" i="69" s="1"/>
  <c r="F497" i="69"/>
  <c r="G497" i="69" s="1"/>
  <c r="F496" i="69"/>
  <c r="G496" i="69" s="1"/>
  <c r="F495" i="69"/>
  <c r="G495" i="69" s="1"/>
  <c r="F494" i="69"/>
  <c r="G494" i="69" s="1"/>
  <c r="F493" i="69"/>
  <c r="G493" i="69" s="1"/>
  <c r="F492" i="69"/>
  <c r="G492" i="69" s="1"/>
  <c r="F491" i="69"/>
  <c r="G491" i="69" s="1"/>
  <c r="F490" i="69"/>
  <c r="G490" i="69" s="1"/>
  <c r="F489" i="69"/>
  <c r="G489" i="69" s="1"/>
  <c r="F488" i="69"/>
  <c r="F487" i="69"/>
  <c r="G487" i="69" s="1"/>
  <c r="F486" i="69"/>
  <c r="G486" i="69" s="1"/>
  <c r="F485" i="69"/>
  <c r="G485" i="69" s="1"/>
  <c r="F484" i="69"/>
  <c r="G484" i="69" s="1"/>
  <c r="F483" i="69"/>
  <c r="G483" i="69" s="1"/>
  <c r="F482" i="69"/>
  <c r="G482" i="69" s="1"/>
  <c r="F481" i="69"/>
  <c r="G481" i="69" s="1"/>
  <c r="F480" i="69"/>
  <c r="F479" i="69"/>
  <c r="G479" i="69" s="1"/>
  <c r="F478" i="69"/>
  <c r="G478" i="69" s="1"/>
  <c r="F477" i="69"/>
  <c r="G477" i="69" s="1"/>
  <c r="F476" i="69"/>
  <c r="G476" i="69" s="1"/>
  <c r="F475" i="69"/>
  <c r="G475" i="69" s="1"/>
  <c r="F474" i="69"/>
  <c r="G474" i="69" s="1"/>
  <c r="F473" i="69"/>
  <c r="G473" i="69" s="1"/>
  <c r="F472" i="69"/>
  <c r="G472" i="69" s="1"/>
  <c r="F471" i="69"/>
  <c r="G471" i="69" s="1"/>
  <c r="F470" i="69"/>
  <c r="G470" i="69" s="1"/>
  <c r="F469" i="69"/>
  <c r="G469" i="69" s="1"/>
  <c r="F468" i="69"/>
  <c r="G468" i="69" s="1"/>
  <c r="F467" i="69"/>
  <c r="G467" i="69" s="1"/>
  <c r="F466" i="69"/>
  <c r="F460" i="69"/>
  <c r="G460" i="69" s="1"/>
  <c r="F459" i="69"/>
  <c r="G459" i="69" s="1"/>
  <c r="F458" i="69"/>
  <c r="G458" i="69" s="1"/>
  <c r="F457" i="69"/>
  <c r="G457" i="69" s="1"/>
  <c r="F456" i="69"/>
  <c r="G456" i="69" s="1"/>
  <c r="F455" i="69"/>
  <c r="G455" i="69" s="1"/>
  <c r="F454" i="69"/>
  <c r="G454" i="69" s="1"/>
  <c r="F453" i="69"/>
  <c r="G453" i="69" s="1"/>
  <c r="F452" i="69"/>
  <c r="G452" i="69" s="1"/>
  <c r="F451" i="69"/>
  <c r="G451" i="69" s="1"/>
  <c r="F450" i="69"/>
  <c r="G450" i="69" s="1"/>
  <c r="F449" i="69"/>
  <c r="G449" i="69" s="1"/>
  <c r="F448" i="69"/>
  <c r="G448" i="69" s="1"/>
  <c r="F447" i="69"/>
  <c r="G447" i="69" s="1"/>
  <c r="F446" i="69"/>
  <c r="G446" i="69" s="1"/>
  <c r="F445" i="69"/>
  <c r="F444" i="69"/>
  <c r="G444" i="69" s="1"/>
  <c r="F443" i="69"/>
  <c r="G443" i="69" s="1"/>
  <c r="F442" i="69"/>
  <c r="G442" i="69" s="1"/>
  <c r="F441" i="69"/>
  <c r="G441" i="69" s="1"/>
  <c r="F440" i="69"/>
  <c r="F439" i="69"/>
  <c r="G439" i="69" s="1"/>
  <c r="F438" i="69"/>
  <c r="G438" i="69" s="1"/>
  <c r="F437" i="69"/>
  <c r="G437" i="69" s="1"/>
  <c r="F436" i="69"/>
  <c r="G436" i="69" s="1"/>
  <c r="F435" i="69"/>
  <c r="G435" i="69" s="1"/>
  <c r="F434" i="69"/>
  <c r="G434" i="69" s="1"/>
  <c r="F433" i="69"/>
  <c r="G433" i="69" s="1"/>
  <c r="F432" i="69"/>
  <c r="G432" i="69" s="1"/>
  <c r="F431" i="69"/>
  <c r="F424" i="69"/>
  <c r="G424" i="69" s="1"/>
  <c r="F423" i="69"/>
  <c r="G423" i="69" s="1"/>
  <c r="F422" i="69"/>
  <c r="G422" i="69" s="1"/>
  <c r="F421" i="69"/>
  <c r="G421" i="69" s="1"/>
  <c r="F420" i="69"/>
  <c r="G420" i="69" s="1"/>
  <c r="F419" i="69"/>
  <c r="G419" i="69" s="1"/>
  <c r="F418" i="69"/>
  <c r="G418" i="69" s="1"/>
  <c r="F417" i="69"/>
  <c r="G417" i="69" s="1"/>
  <c r="F416" i="69"/>
  <c r="G416" i="69" s="1"/>
  <c r="F415" i="69"/>
  <c r="G415" i="69" s="1"/>
  <c r="F414" i="69"/>
  <c r="G414" i="69" s="1"/>
  <c r="F413" i="69"/>
  <c r="G413" i="69" s="1"/>
  <c r="F412" i="69"/>
  <c r="G412" i="69" s="1"/>
  <c r="F411" i="69"/>
  <c r="G411" i="69" s="1"/>
  <c r="F410" i="69"/>
  <c r="G410" i="69" s="1"/>
  <c r="F409" i="69"/>
  <c r="G409" i="69" s="1"/>
  <c r="F408" i="69"/>
  <c r="G408" i="69" s="1"/>
  <c r="F407" i="69"/>
  <c r="G407" i="69" s="1"/>
  <c r="F406" i="69"/>
  <c r="G406" i="69" s="1"/>
  <c r="F405" i="69"/>
  <c r="G405" i="69" s="1"/>
  <c r="F404" i="69"/>
  <c r="G404" i="69" s="1"/>
  <c r="F403" i="69"/>
  <c r="G403" i="69" s="1"/>
  <c r="F402" i="69"/>
  <c r="G402" i="69" s="1"/>
  <c r="F401" i="69"/>
  <c r="G401" i="69" s="1"/>
  <c r="F400" i="69"/>
  <c r="G400" i="69" s="1"/>
  <c r="F399" i="69"/>
  <c r="F398" i="69"/>
  <c r="G398" i="69" s="1"/>
  <c r="F397" i="69"/>
  <c r="G397" i="69" s="1"/>
  <c r="F396" i="69"/>
  <c r="G396" i="69" s="1"/>
  <c r="F395" i="69"/>
  <c r="G395" i="69" s="1"/>
  <c r="F394" i="69"/>
  <c r="F393" i="69"/>
  <c r="G393" i="69" s="1"/>
  <c r="F392" i="69"/>
  <c r="G392" i="69" s="1"/>
  <c r="F391" i="69"/>
  <c r="G391" i="69" s="1"/>
  <c r="F390" i="69"/>
  <c r="G390" i="69" s="1"/>
  <c r="F389" i="69"/>
  <c r="G389" i="69" s="1"/>
  <c r="F388" i="69"/>
  <c r="G388" i="69" s="1"/>
  <c r="F387" i="69"/>
  <c r="G387" i="69" s="1"/>
  <c r="F386" i="69"/>
  <c r="G386" i="69" s="1"/>
  <c r="F385" i="69"/>
  <c r="F379" i="69"/>
  <c r="G379" i="69" s="1"/>
  <c r="F378" i="69"/>
  <c r="G378" i="69" s="1"/>
  <c r="F377" i="69"/>
  <c r="G377" i="69" s="1"/>
  <c r="G376" i="69"/>
  <c r="F375" i="69"/>
  <c r="G375" i="69" s="1"/>
  <c r="F374" i="69"/>
  <c r="F373" i="69"/>
  <c r="G373" i="69" s="1"/>
  <c r="F372" i="69"/>
  <c r="G372" i="69" s="1"/>
  <c r="F371" i="69"/>
  <c r="G371" i="69" s="1"/>
  <c r="F370" i="69"/>
  <c r="G370" i="69" s="1"/>
  <c r="F369" i="69"/>
  <c r="G369" i="69" s="1"/>
  <c r="F368" i="69"/>
  <c r="G368" i="69" s="1"/>
  <c r="F367" i="69"/>
  <c r="G367" i="69" s="1"/>
  <c r="F366" i="69"/>
  <c r="G366" i="69" s="1"/>
  <c r="F365" i="69"/>
  <c r="F364" i="69"/>
  <c r="G364" i="69" s="1"/>
  <c r="F363" i="69"/>
  <c r="G363" i="69" s="1"/>
  <c r="F362" i="69"/>
  <c r="G362" i="69" s="1"/>
  <c r="F361" i="69"/>
  <c r="G361" i="69" s="1"/>
  <c r="F360" i="69"/>
  <c r="G360" i="69" s="1"/>
  <c r="F359" i="69"/>
  <c r="G359" i="69" s="1"/>
  <c r="F358" i="69"/>
  <c r="G358" i="69" s="1"/>
  <c r="F357" i="69"/>
  <c r="G357" i="69" s="1"/>
  <c r="F356" i="69"/>
  <c r="G356" i="69" s="1"/>
  <c r="F355" i="69"/>
  <c r="G355" i="69" s="1"/>
  <c r="F354" i="69"/>
  <c r="G354" i="69" s="1"/>
  <c r="F353" i="69"/>
  <c r="G353" i="69" s="1"/>
  <c r="F352" i="69"/>
  <c r="G352" i="69" s="1"/>
  <c r="F351" i="69"/>
  <c r="G351" i="69" s="1"/>
  <c r="F350" i="69"/>
  <c r="G350" i="69" s="1"/>
  <c r="F349" i="69"/>
  <c r="F348" i="69"/>
  <c r="G348" i="69" s="1"/>
  <c r="F347" i="69"/>
  <c r="G347" i="69" s="1"/>
  <c r="F346" i="69"/>
  <c r="G346" i="69" s="1"/>
  <c r="F345" i="69"/>
  <c r="G345" i="69" s="1"/>
  <c r="F344" i="69"/>
  <c r="G344" i="69" s="1"/>
  <c r="F343" i="69"/>
  <c r="G343" i="69" s="1"/>
  <c r="F342" i="69"/>
  <c r="F336" i="69"/>
  <c r="G336" i="69" s="1"/>
  <c r="F335" i="69"/>
  <c r="G335" i="69" s="1"/>
  <c r="F334" i="69"/>
  <c r="G334" i="69" s="1"/>
  <c r="F333" i="69"/>
  <c r="G333" i="69" s="1"/>
  <c r="F332" i="69"/>
  <c r="G332" i="69" s="1"/>
  <c r="F331" i="69"/>
  <c r="G331" i="69" s="1"/>
  <c r="F330" i="69"/>
  <c r="G330" i="69" s="1"/>
  <c r="F329" i="69"/>
  <c r="G329" i="69" s="1"/>
  <c r="F328" i="69"/>
  <c r="G328" i="69" s="1"/>
  <c r="F327" i="69"/>
  <c r="G327" i="69" s="1"/>
  <c r="F326" i="69"/>
  <c r="G326" i="69" s="1"/>
  <c r="F325" i="69"/>
  <c r="G325" i="69" s="1"/>
  <c r="F324" i="69"/>
  <c r="G324" i="69" s="1"/>
  <c r="F323" i="69"/>
  <c r="G323" i="69" s="1"/>
  <c r="F322" i="69"/>
  <c r="G322" i="69" s="1"/>
  <c r="F321" i="69"/>
  <c r="G321" i="69" s="1"/>
  <c r="F320" i="69"/>
  <c r="G320" i="69" s="1"/>
  <c r="F319" i="69"/>
  <c r="G319" i="69" s="1"/>
  <c r="F318" i="69"/>
  <c r="G318" i="69" s="1"/>
  <c r="F317" i="69"/>
  <c r="G317" i="69" s="1"/>
  <c r="F316" i="69"/>
  <c r="G316" i="69" s="1"/>
  <c r="F315" i="69"/>
  <c r="G315" i="69" s="1"/>
  <c r="F314" i="69"/>
  <c r="G314" i="69" s="1"/>
  <c r="F313" i="69"/>
  <c r="G313" i="69" s="1"/>
  <c r="F312" i="69"/>
  <c r="G312" i="69" s="1"/>
  <c r="F311" i="69"/>
  <c r="F310" i="69"/>
  <c r="G310" i="69" s="1"/>
  <c r="F309" i="69"/>
  <c r="G309" i="69" s="1"/>
  <c r="F308" i="69"/>
  <c r="G308" i="69" s="1"/>
  <c r="F307" i="69"/>
  <c r="G307" i="69" s="1"/>
  <c r="G306" i="69"/>
  <c r="F305" i="69"/>
  <c r="G305" i="69" s="1"/>
  <c r="F304" i="69"/>
  <c r="G304" i="69" s="1"/>
  <c r="F303" i="69"/>
  <c r="G303" i="69" s="1"/>
  <c r="F302" i="69"/>
  <c r="G302" i="69" s="1"/>
  <c r="F301" i="69"/>
  <c r="G301" i="69" s="1"/>
  <c r="F300" i="69"/>
  <c r="G300" i="69" s="1"/>
  <c r="F299" i="69"/>
  <c r="G299" i="69" s="1"/>
  <c r="F298" i="69"/>
  <c r="G298" i="69" s="1"/>
  <c r="F297" i="69"/>
  <c r="F290" i="69"/>
  <c r="G290" i="69" s="1"/>
  <c r="F289" i="69"/>
  <c r="F288" i="69"/>
  <c r="G288" i="69" s="1"/>
  <c r="F287" i="69"/>
  <c r="G287" i="69" s="1"/>
  <c r="F286" i="69"/>
  <c r="G286" i="69" s="1"/>
  <c r="F285" i="69"/>
  <c r="G285" i="69" s="1"/>
  <c r="F284" i="69"/>
  <c r="G284" i="69" s="1"/>
  <c r="F283" i="69"/>
  <c r="G283" i="69" s="1"/>
  <c r="F282" i="69"/>
  <c r="G282" i="69" s="1"/>
  <c r="F281" i="69"/>
  <c r="G281" i="69" s="1"/>
  <c r="F280" i="69"/>
  <c r="G280" i="69" s="1"/>
  <c r="F279" i="69"/>
  <c r="G279" i="69" s="1"/>
  <c r="F278" i="69"/>
  <c r="G278" i="69" s="1"/>
  <c r="F277" i="69"/>
  <c r="G277" i="69" s="1"/>
  <c r="F276" i="69"/>
  <c r="G276" i="69" s="1"/>
  <c r="F275" i="69"/>
  <c r="G275" i="69" s="1"/>
  <c r="F274" i="69"/>
  <c r="G274" i="69" s="1"/>
  <c r="F273" i="69"/>
  <c r="G273" i="69" s="1"/>
  <c r="F272" i="69"/>
  <c r="F271" i="69"/>
  <c r="G271" i="69" s="1"/>
  <c r="F270" i="69"/>
  <c r="G270" i="69" s="1"/>
  <c r="F269" i="69"/>
  <c r="G269" i="69" s="1"/>
  <c r="F268" i="69"/>
  <c r="F267" i="69"/>
  <c r="G267" i="69" s="1"/>
  <c r="F266" i="69"/>
  <c r="G266" i="69" s="1"/>
  <c r="F265" i="69"/>
  <c r="G265" i="69" s="1"/>
  <c r="F264" i="69"/>
  <c r="G264" i="69" s="1"/>
  <c r="F263" i="69"/>
  <c r="G263" i="69" s="1"/>
  <c r="F262" i="69"/>
  <c r="F254" i="69"/>
  <c r="F253" i="69"/>
  <c r="G253" i="69" s="1"/>
  <c r="F252" i="69"/>
  <c r="F251" i="69"/>
  <c r="G251" i="69" s="1"/>
  <c r="F250" i="69"/>
  <c r="G250" i="69" s="1"/>
  <c r="F249" i="69"/>
  <c r="G249" i="69" s="1"/>
  <c r="F248" i="69"/>
  <c r="G248" i="69" s="1"/>
  <c r="F247" i="69"/>
  <c r="G247" i="69" s="1"/>
  <c r="F246" i="69"/>
  <c r="G246" i="69" s="1"/>
  <c r="F245" i="69"/>
  <c r="G245" i="69" s="1"/>
  <c r="F244" i="69"/>
  <c r="G244" i="69" s="1"/>
  <c r="F243" i="69"/>
  <c r="G243" i="69" s="1"/>
  <c r="F242" i="69"/>
  <c r="G242" i="69" s="1"/>
  <c r="F241" i="69"/>
  <c r="G241" i="69" s="1"/>
  <c r="F240" i="69"/>
  <c r="G240" i="69" s="1"/>
  <c r="F239" i="69"/>
  <c r="G239" i="69" s="1"/>
  <c r="F238" i="69"/>
  <c r="G238" i="69" s="1"/>
  <c r="F237" i="69"/>
  <c r="G237" i="69" s="1"/>
  <c r="F236" i="69"/>
  <c r="G236" i="69" s="1"/>
  <c r="F235" i="69"/>
  <c r="F234" i="69"/>
  <c r="G234" i="69" s="1"/>
  <c r="F233" i="69"/>
  <c r="G233" i="69" s="1"/>
  <c r="F232" i="69"/>
  <c r="G232" i="69" s="1"/>
  <c r="F231" i="69"/>
  <c r="F230" i="69"/>
  <c r="G230" i="69" s="1"/>
  <c r="F229" i="69"/>
  <c r="G229" i="69" s="1"/>
  <c r="F228" i="69"/>
  <c r="G228" i="69" s="1"/>
  <c r="F227" i="69"/>
  <c r="G227" i="69" s="1"/>
  <c r="F226" i="69"/>
  <c r="G226" i="69" s="1"/>
  <c r="F225" i="69"/>
  <c r="F215" i="69"/>
  <c r="F214" i="69"/>
  <c r="G214" i="69" s="1"/>
  <c r="F213" i="69"/>
  <c r="F212" i="69"/>
  <c r="G212" i="69" s="1"/>
  <c r="F211" i="69"/>
  <c r="G211" i="69" s="1"/>
  <c r="F210" i="69"/>
  <c r="G210" i="69" s="1"/>
  <c r="F209" i="69"/>
  <c r="G209" i="69" s="1"/>
  <c r="F208" i="69"/>
  <c r="G208" i="69" s="1"/>
  <c r="F207" i="69"/>
  <c r="G207" i="69" s="1"/>
  <c r="F206" i="69"/>
  <c r="G206" i="69" s="1"/>
  <c r="F205" i="69"/>
  <c r="G205" i="69" s="1"/>
  <c r="F204" i="69"/>
  <c r="G204" i="69" s="1"/>
  <c r="F203" i="69"/>
  <c r="G203" i="69" s="1"/>
  <c r="F202" i="69"/>
  <c r="G202" i="69" s="1"/>
  <c r="F201" i="69"/>
  <c r="G201" i="69" s="1"/>
  <c r="F200" i="69"/>
  <c r="G200" i="69" s="1"/>
  <c r="F199" i="69"/>
  <c r="G199" i="69" s="1"/>
  <c r="F198" i="69"/>
  <c r="G198" i="69" s="1"/>
  <c r="F197" i="69"/>
  <c r="G197" i="69" s="1"/>
  <c r="F196" i="69"/>
  <c r="G196" i="69" s="1"/>
  <c r="F195" i="69"/>
  <c r="G195" i="69" s="1"/>
  <c r="F194" i="69"/>
  <c r="G194" i="69" s="1"/>
  <c r="F193" i="69"/>
  <c r="F192" i="69"/>
  <c r="G192" i="69" s="1"/>
  <c r="F191" i="69"/>
  <c r="G191" i="69" s="1"/>
  <c r="F190" i="69"/>
  <c r="G190" i="69" s="1"/>
  <c r="F189" i="69"/>
  <c r="F188" i="69"/>
  <c r="G188" i="69" s="1"/>
  <c r="F187" i="69"/>
  <c r="G187" i="69" s="1"/>
  <c r="F186" i="69"/>
  <c r="G186" i="69" s="1"/>
  <c r="F185" i="69"/>
  <c r="G185" i="69" s="1"/>
  <c r="F184" i="69"/>
  <c r="G184" i="69" s="1"/>
  <c r="F183" i="69"/>
  <c r="F177" i="69"/>
  <c r="F176" i="69"/>
  <c r="G176" i="69" s="1"/>
  <c r="F175" i="69"/>
  <c r="F174" i="69"/>
  <c r="G174" i="69" s="1"/>
  <c r="F173" i="69"/>
  <c r="G173" i="69" s="1"/>
  <c r="F172" i="69"/>
  <c r="G172" i="69" s="1"/>
  <c r="F171" i="69"/>
  <c r="G171" i="69" s="1"/>
  <c r="F170" i="69"/>
  <c r="G170" i="69" s="1"/>
  <c r="F169" i="69"/>
  <c r="G169" i="69" s="1"/>
  <c r="F168" i="69"/>
  <c r="G168" i="69" s="1"/>
  <c r="F167" i="69"/>
  <c r="G167" i="69" s="1"/>
  <c r="F166" i="69"/>
  <c r="G166" i="69" s="1"/>
  <c r="F165" i="69"/>
  <c r="G165" i="69" s="1"/>
  <c r="F164" i="69"/>
  <c r="G164" i="69" s="1"/>
  <c r="F163" i="69"/>
  <c r="G163" i="69" s="1"/>
  <c r="F162" i="69"/>
  <c r="G162" i="69" s="1"/>
  <c r="F161" i="69"/>
  <c r="G161" i="69" s="1"/>
  <c r="F160" i="69"/>
  <c r="G160" i="69" s="1"/>
  <c r="F159" i="69"/>
  <c r="G159" i="69" s="1"/>
  <c r="F158" i="69"/>
  <c r="F157" i="69"/>
  <c r="G157" i="69" s="1"/>
  <c r="F156" i="69"/>
  <c r="G156" i="69" s="1"/>
  <c r="F155" i="69"/>
  <c r="G155" i="69" s="1"/>
  <c r="F154" i="69"/>
  <c r="G154" i="69" s="1"/>
  <c r="F153" i="69"/>
  <c r="F152" i="69"/>
  <c r="G152" i="69" s="1"/>
  <c r="F151" i="69"/>
  <c r="G151" i="69" s="1"/>
  <c r="F150" i="69"/>
  <c r="G150" i="69" s="1"/>
  <c r="F149" i="69"/>
  <c r="G149" i="69" s="1"/>
  <c r="F148" i="69"/>
  <c r="G148" i="69" s="1"/>
  <c r="F147" i="69"/>
  <c r="G147" i="69" s="1"/>
  <c r="F146" i="69"/>
  <c r="G146" i="69" s="1"/>
  <c r="F145" i="69"/>
  <c r="F136" i="69"/>
  <c r="G136" i="69" s="1"/>
  <c r="F135" i="69"/>
  <c r="G135" i="69" s="1"/>
  <c r="F134" i="69"/>
  <c r="G134" i="69" s="1"/>
  <c r="F133" i="69"/>
  <c r="G133" i="69" s="1"/>
  <c r="F132" i="69"/>
  <c r="G132" i="69" s="1"/>
  <c r="G131" i="69"/>
  <c r="F130" i="69"/>
  <c r="F129" i="69"/>
  <c r="G129" i="69" s="1"/>
  <c r="F128" i="69"/>
  <c r="G128" i="69" s="1"/>
  <c r="F127" i="69"/>
  <c r="G127" i="69" s="1"/>
  <c r="F126" i="69"/>
  <c r="F125" i="69"/>
  <c r="G125" i="69" s="1"/>
  <c r="F124" i="69"/>
  <c r="G124" i="69" s="1"/>
  <c r="F123" i="69"/>
  <c r="G123" i="69" s="1"/>
  <c r="F122" i="69"/>
  <c r="G122" i="69" s="1"/>
  <c r="F121" i="69"/>
  <c r="G121" i="69" s="1"/>
  <c r="F120" i="69"/>
  <c r="G120" i="69" s="1"/>
  <c r="F119" i="69"/>
  <c r="G119" i="69" s="1"/>
  <c r="F118" i="69"/>
  <c r="G118" i="69" s="1"/>
  <c r="F117" i="69"/>
  <c r="G117" i="69" s="1"/>
  <c r="F116" i="69"/>
  <c r="F110" i="69"/>
  <c r="G110" i="69" s="1"/>
  <c r="F109" i="69"/>
  <c r="G109" i="69" s="1"/>
  <c r="F108" i="69"/>
  <c r="G108" i="69" s="1"/>
  <c r="F107" i="69"/>
  <c r="G107" i="69" s="1"/>
  <c r="F106" i="69"/>
  <c r="G106" i="69" s="1"/>
  <c r="F105" i="69"/>
  <c r="G105" i="69" s="1"/>
  <c r="F104" i="69"/>
  <c r="G104" i="69" s="1"/>
  <c r="F103" i="69"/>
  <c r="G103" i="69" s="1"/>
  <c r="F102" i="69"/>
  <c r="F101" i="69"/>
  <c r="G101" i="69" s="1"/>
  <c r="F100" i="69"/>
  <c r="F99" i="69"/>
  <c r="G99" i="69" s="1"/>
  <c r="F98" i="69"/>
  <c r="G98" i="69" s="1"/>
  <c r="F97" i="69"/>
  <c r="G97" i="69" s="1"/>
  <c r="F96" i="69"/>
  <c r="G96" i="69" s="1"/>
  <c r="F95" i="69"/>
  <c r="G95" i="69" s="1"/>
  <c r="F94" i="69"/>
  <c r="F86" i="69"/>
  <c r="G86" i="69" s="1"/>
  <c r="F84" i="69"/>
  <c r="G84" i="69" s="1"/>
  <c r="F83" i="69"/>
  <c r="G83" i="69" s="1"/>
  <c r="F82" i="69"/>
  <c r="G82" i="69" s="1"/>
  <c r="F81" i="69"/>
  <c r="G81" i="69" s="1"/>
  <c r="F80" i="69"/>
  <c r="G80" i="69" s="1"/>
  <c r="F79" i="69"/>
  <c r="G79" i="69" s="1"/>
  <c r="F78" i="69"/>
  <c r="G78" i="69" s="1"/>
  <c r="F77" i="69"/>
  <c r="G77" i="69" s="1"/>
  <c r="F76" i="69"/>
  <c r="G76" i="69" s="1"/>
  <c r="F75" i="69"/>
  <c r="G75" i="69" s="1"/>
  <c r="F74" i="69"/>
  <c r="G74" i="69" s="1"/>
  <c r="F73" i="69"/>
  <c r="G73" i="69" s="1"/>
  <c r="F72" i="69"/>
  <c r="G72" i="69" s="1"/>
  <c r="F71" i="69"/>
  <c r="F70" i="69"/>
  <c r="G70" i="69" s="1"/>
  <c r="F69" i="69"/>
  <c r="G69" i="69" s="1"/>
  <c r="F68" i="69"/>
  <c r="G68" i="69" s="1"/>
  <c r="F67" i="69"/>
  <c r="G67" i="69" s="1"/>
  <c r="F66" i="69"/>
  <c r="G66" i="69" s="1"/>
  <c r="F65" i="69"/>
  <c r="F64" i="69"/>
  <c r="G64" i="69" s="1"/>
  <c r="F63" i="69"/>
  <c r="G63" i="69" s="1"/>
  <c r="F62" i="69"/>
  <c r="G62" i="69" s="1"/>
  <c r="F61" i="69"/>
  <c r="G61" i="69" s="1"/>
  <c r="F60" i="69"/>
  <c r="G60" i="69" s="1"/>
  <c r="F59" i="69"/>
  <c r="F52" i="69"/>
  <c r="F51" i="69"/>
  <c r="G51" i="69" s="1"/>
  <c r="F50" i="69"/>
  <c r="F49" i="69"/>
  <c r="G49" i="69" s="1"/>
  <c r="F48" i="69"/>
  <c r="G48" i="69" s="1"/>
  <c r="F47" i="69"/>
  <c r="G47" i="69" s="1"/>
  <c r="F46" i="69"/>
  <c r="G46" i="69" s="1"/>
  <c r="F45" i="69"/>
  <c r="G45" i="69" s="1"/>
  <c r="F44" i="69"/>
  <c r="G44" i="69" s="1"/>
  <c r="F43" i="69"/>
  <c r="G43" i="69" s="1"/>
  <c r="F42" i="69"/>
  <c r="G42" i="69" s="1"/>
  <c r="F41" i="69"/>
  <c r="G41" i="69" s="1"/>
  <c r="F40" i="69"/>
  <c r="G40" i="69" s="1"/>
  <c r="F39" i="69"/>
  <c r="F38" i="69"/>
  <c r="G38" i="69" s="1"/>
  <c r="F37" i="69"/>
  <c r="F36" i="69"/>
  <c r="G36" i="69" s="1"/>
  <c r="F35" i="69"/>
  <c r="G35" i="69" s="1"/>
  <c r="F34" i="69"/>
  <c r="G34" i="69" s="1"/>
  <c r="F33" i="69"/>
  <c r="G33" i="69" s="1"/>
  <c r="F32" i="69"/>
  <c r="G25" i="69"/>
  <c r="F24" i="69"/>
  <c r="G24" i="69" s="1"/>
  <c r="G23" i="69"/>
  <c r="F22" i="69"/>
  <c r="G22" i="69" s="1"/>
  <c r="F21" i="69"/>
  <c r="G21" i="69" s="1"/>
  <c r="F20" i="69"/>
  <c r="G20" i="69" s="1"/>
  <c r="F19" i="69"/>
  <c r="G19" i="69" s="1"/>
  <c r="F18" i="69"/>
  <c r="G18" i="69" s="1"/>
  <c r="F17" i="69"/>
  <c r="G17" i="69" s="1"/>
  <c r="F16" i="69"/>
  <c r="G16" i="69" s="1"/>
  <c r="F15" i="69"/>
  <c r="G15" i="69" s="1"/>
  <c r="F14" i="69"/>
  <c r="G14" i="69" s="1"/>
  <c r="F13" i="69"/>
  <c r="G13" i="69" s="1"/>
  <c r="F12" i="69"/>
  <c r="G12" i="69" s="1"/>
  <c r="F11" i="69"/>
  <c r="F10" i="69"/>
  <c r="G10" i="69" s="1"/>
  <c r="F9" i="69"/>
  <c r="G9" i="69" s="1"/>
  <c r="F8" i="69"/>
  <c r="G8" i="69" s="1"/>
  <c r="F7" i="69"/>
  <c r="G7" i="69" s="1"/>
  <c r="F6" i="69"/>
  <c r="G6" i="69" s="1"/>
  <c r="Z38" i="56"/>
  <c r="F47" i="68"/>
  <c r="G47" i="68" s="1"/>
  <c r="F46" i="68"/>
  <c r="G46" i="68" s="1"/>
  <c r="F45" i="68"/>
  <c r="G45" i="68" s="1"/>
  <c r="G44" i="68"/>
  <c r="F43" i="68"/>
  <c r="G43" i="68" s="1"/>
  <c r="F42" i="68"/>
  <c r="G42" i="68" s="1"/>
  <c r="F41" i="68"/>
  <c r="G41" i="68" s="1"/>
  <c r="F40" i="68"/>
  <c r="G40" i="68" s="1"/>
  <c r="G39" i="68"/>
  <c r="F38" i="68"/>
  <c r="G38" i="68" s="1"/>
  <c r="F37" i="68"/>
  <c r="G37" i="68" s="1"/>
  <c r="F36" i="68"/>
  <c r="G36" i="68" s="1"/>
  <c r="F35" i="68"/>
  <c r="G35" i="68" s="1"/>
  <c r="G34" i="68"/>
  <c r="G33" i="68"/>
  <c r="F32" i="68"/>
  <c r="G32" i="68" s="1"/>
  <c r="F31" i="68"/>
  <c r="G31" i="68" s="1"/>
  <c r="F30" i="68"/>
  <c r="G30" i="68" s="1"/>
  <c r="G29" i="68"/>
  <c r="F23" i="68"/>
  <c r="G23" i="68" s="1"/>
  <c r="F22" i="68"/>
  <c r="G22" i="68" s="1"/>
  <c r="F21" i="68"/>
  <c r="G21" i="68" s="1"/>
  <c r="G20" i="68"/>
  <c r="F19" i="68"/>
  <c r="G19" i="68" s="1"/>
  <c r="F18" i="68"/>
  <c r="G18" i="68" s="1"/>
  <c r="F17" i="68"/>
  <c r="G17" i="68" s="1"/>
  <c r="F16" i="68"/>
  <c r="G16" i="68" s="1"/>
  <c r="G15" i="68"/>
  <c r="F14" i="68"/>
  <c r="G14" i="68" s="1"/>
  <c r="F13" i="68"/>
  <c r="G13" i="68" s="1"/>
  <c r="F12" i="68"/>
  <c r="G12" i="68" s="1"/>
  <c r="F11" i="68"/>
  <c r="G11" i="68" s="1"/>
  <c r="G10" i="68"/>
  <c r="G9" i="68"/>
  <c r="F8" i="68"/>
  <c r="G8" i="68" s="1"/>
  <c r="F7" i="68"/>
  <c r="G7" i="68" s="1"/>
  <c r="F6" i="68"/>
  <c r="G6" i="68" s="1"/>
  <c r="G5" i="68"/>
  <c r="D26" i="67"/>
  <c r="D25" i="67"/>
  <c r="D24" i="67"/>
  <c r="D23" i="67"/>
  <c r="D21" i="67"/>
  <c r="D19" i="67"/>
  <c r="D18" i="67"/>
  <c r="D17" i="67"/>
  <c r="D16" i="67"/>
  <c r="D15" i="67"/>
  <c r="D12" i="67"/>
  <c r="D11" i="67"/>
  <c r="D10" i="67"/>
  <c r="D9" i="67"/>
  <c r="D8" i="67"/>
  <c r="D7" i="67"/>
  <c r="D6" i="67"/>
  <c r="D5" i="67"/>
  <c r="A4" i="67"/>
  <c r="A5" i="67" s="1"/>
  <c r="A6" i="67" s="1"/>
  <c r="A7" i="67" s="1"/>
  <c r="A8" i="67" s="1"/>
  <c r="A9" i="67" s="1"/>
  <c r="A10" i="67" s="1"/>
  <c r="A11" i="67" s="1"/>
  <c r="A12" i="67" s="1"/>
  <c r="A13" i="67" s="1"/>
  <c r="A14" i="67" s="1"/>
  <c r="A15" i="67" s="1"/>
  <c r="A16" i="67" s="1"/>
  <c r="A17" i="67" s="1"/>
  <c r="A18" i="67" s="1"/>
  <c r="A19" i="67" s="1"/>
  <c r="A20" i="67" s="1"/>
  <c r="A21" i="67" s="1"/>
  <c r="A22" i="67" s="1"/>
  <c r="A23" i="67" s="1"/>
  <c r="A24" i="67" s="1"/>
  <c r="A25" i="67" s="1"/>
  <c r="A26" i="67" s="1"/>
  <c r="D3" i="67"/>
  <c r="P2" i="67"/>
  <c r="F32" i="66"/>
  <c r="G32" i="66" s="1"/>
  <c r="F31" i="66"/>
  <c r="G31" i="66" s="1"/>
  <c r="F30" i="66"/>
  <c r="G30" i="66" s="1"/>
  <c r="F29" i="66"/>
  <c r="G29" i="66" s="1"/>
  <c r="F28" i="66"/>
  <c r="G28" i="66" s="1"/>
  <c r="G27" i="66"/>
  <c r="F26" i="66"/>
  <c r="G26" i="66" s="1"/>
  <c r="F25" i="66"/>
  <c r="G25" i="66" s="1"/>
  <c r="G24" i="66"/>
  <c r="F16" i="66"/>
  <c r="G16" i="66" s="1"/>
  <c r="F15" i="66"/>
  <c r="G15" i="66" s="1"/>
  <c r="F14" i="66"/>
  <c r="G14" i="66" s="1"/>
  <c r="G13" i="66"/>
  <c r="F12" i="66"/>
  <c r="G12" i="66" s="1"/>
  <c r="G11" i="66"/>
  <c r="F10" i="66"/>
  <c r="G10" i="66" s="1"/>
  <c r="F9" i="66"/>
  <c r="G9" i="66" s="1"/>
  <c r="F8" i="66"/>
  <c r="G8" i="66" s="1"/>
  <c r="G7" i="66"/>
  <c r="G6" i="66"/>
  <c r="F5" i="66"/>
  <c r="G5" i="66" s="1"/>
  <c r="G4" i="66"/>
  <c r="AN92" i="56"/>
  <c r="AN167" i="56"/>
  <c r="AN259" i="56"/>
  <c r="F24" i="64"/>
  <c r="H24" i="64" s="1"/>
  <c r="E32" i="64"/>
  <c r="G36" i="64"/>
  <c r="E40" i="64"/>
  <c r="L84" i="43"/>
  <c r="K84" i="43"/>
  <c r="E1407" i="43"/>
  <c r="G1407" i="43" s="1"/>
  <c r="E1391" i="43"/>
  <c r="E1376" i="43"/>
  <c r="E1360" i="43"/>
  <c r="G1360" i="43" s="1"/>
  <c r="E1344" i="43"/>
  <c r="E1238" i="43"/>
  <c r="E1233" i="43"/>
  <c r="E1068" i="43"/>
  <c r="G1068" i="43" s="1"/>
  <c r="E949" i="43"/>
  <c r="G949" i="43" s="1"/>
  <c r="E863" i="43"/>
  <c r="G863" i="43" s="1"/>
  <c r="E843" i="43"/>
  <c r="E818" i="43"/>
  <c r="G818" i="43" s="1"/>
  <c r="E801" i="43"/>
  <c r="G801" i="43" s="1"/>
  <c r="E780" i="43"/>
  <c r="E693" i="43"/>
  <c r="G693" i="43" s="1"/>
  <c r="E675" i="43"/>
  <c r="G675" i="43" s="1"/>
  <c r="E656" i="43"/>
  <c r="G656" i="43" s="1"/>
  <c r="E637" i="43"/>
  <c r="G637" i="43" s="1"/>
  <c r="E618" i="43"/>
  <c r="G618" i="43" s="1"/>
  <c r="E598" i="43"/>
  <c r="G598" i="43" s="1"/>
  <c r="E580" i="43"/>
  <c r="G580" i="43" s="1"/>
  <c r="E518" i="43"/>
  <c r="E460" i="43"/>
  <c r="G460" i="43" s="1"/>
  <c r="E365" i="43"/>
  <c r="G365" i="43" s="1"/>
  <c r="E342" i="43"/>
  <c r="G342" i="43" s="1"/>
  <c r="E315" i="43"/>
  <c r="G315" i="43" s="1"/>
  <c r="E290" i="43"/>
  <c r="G290" i="43" s="1"/>
  <c r="E165" i="43"/>
  <c r="G165" i="43" s="1"/>
  <c r="E149" i="43"/>
  <c r="G149" i="43" s="1"/>
  <c r="E130" i="43"/>
  <c r="G130" i="43" s="1"/>
  <c r="E95" i="43"/>
  <c r="G95" i="43" s="1"/>
  <c r="E79" i="43"/>
  <c r="G79" i="43" s="1"/>
  <c r="K79" i="43"/>
  <c r="K77" i="43"/>
  <c r="K1489" i="43"/>
  <c r="K955" i="43"/>
  <c r="K869" i="43"/>
  <c r="K822" i="43"/>
  <c r="K807" i="43"/>
  <c r="K787" i="43"/>
  <c r="K699" i="43"/>
  <c r="K680" i="43"/>
  <c r="K662" i="43"/>
  <c r="K644" i="43"/>
  <c r="K625" i="43"/>
  <c r="K605" i="43"/>
  <c r="K586" i="43"/>
  <c r="K524" i="43"/>
  <c r="K504" i="43"/>
  <c r="K370" i="43"/>
  <c r="K350" i="43"/>
  <c r="K323" i="43"/>
  <c r="K296" i="43"/>
  <c r="K155" i="43"/>
  <c r="K1414" i="43"/>
  <c r="I1414" i="43"/>
  <c r="K1367" i="43"/>
  <c r="I1367" i="43"/>
  <c r="K1351" i="43"/>
  <c r="I1351" i="43"/>
  <c r="K944" i="43"/>
  <c r="I944" i="43"/>
  <c r="K937" i="43"/>
  <c r="I937" i="43"/>
  <c r="K929" i="43"/>
  <c r="I929" i="43"/>
  <c r="K922" i="43"/>
  <c r="I922" i="43"/>
  <c r="K914" i="43"/>
  <c r="I914" i="43"/>
  <c r="K852" i="43"/>
  <c r="I852" i="43"/>
  <c r="K835" i="43"/>
  <c r="I835" i="43"/>
  <c r="K824" i="43"/>
  <c r="I824" i="43"/>
  <c r="K788" i="43"/>
  <c r="I788" i="43"/>
  <c r="K746" i="43"/>
  <c r="I746" i="43"/>
  <c r="K713" i="43"/>
  <c r="I713" i="43"/>
  <c r="K700" i="43"/>
  <c r="I700" i="43"/>
  <c r="K626" i="43"/>
  <c r="I626" i="43"/>
  <c r="K606" i="43"/>
  <c r="I606" i="43"/>
  <c r="K573" i="43"/>
  <c r="I573" i="43"/>
  <c r="K563" i="43"/>
  <c r="I563" i="43"/>
  <c r="K553" i="43"/>
  <c r="I553" i="43"/>
  <c r="K543" i="43"/>
  <c r="I543" i="43"/>
  <c r="K528" i="43"/>
  <c r="I528" i="43"/>
  <c r="K452" i="43"/>
  <c r="I452" i="43"/>
  <c r="K442" i="43"/>
  <c r="I442" i="43"/>
  <c r="K432" i="43"/>
  <c r="I432" i="43"/>
  <c r="K422" i="43"/>
  <c r="I422" i="43"/>
  <c r="K403" i="43"/>
  <c r="I403" i="43"/>
  <c r="K373" i="43"/>
  <c r="I373" i="43"/>
  <c r="K328" i="43"/>
  <c r="I328" i="43"/>
  <c r="K300" i="43"/>
  <c r="I300" i="43"/>
  <c r="K220" i="43"/>
  <c r="I220" i="43"/>
  <c r="K191" i="43"/>
  <c r="I191" i="43"/>
  <c r="K118" i="43"/>
  <c r="I118" i="43"/>
  <c r="I102" i="43"/>
  <c r="K412" i="43"/>
  <c r="P258" i="43"/>
  <c r="S841" i="43"/>
  <c r="I841" i="43"/>
  <c r="S719" i="43"/>
  <c r="I719" i="43"/>
  <c r="S654" i="43"/>
  <c r="I654" i="43"/>
  <c r="S339" i="43"/>
  <c r="I339" i="43"/>
  <c r="S146" i="43"/>
  <c r="I146" i="43"/>
  <c r="S127" i="43"/>
  <c r="I127" i="43"/>
  <c r="S93" i="43"/>
  <c r="I93" i="43"/>
  <c r="K96" i="43"/>
  <c r="K1407" i="43"/>
  <c r="K1391" i="43"/>
  <c r="K1376" i="43"/>
  <c r="K1360" i="43"/>
  <c r="K1344" i="43"/>
  <c r="K1238" i="43"/>
  <c r="K1233" i="43"/>
  <c r="K1068" i="43"/>
  <c r="K949" i="43"/>
  <c r="K863" i="43"/>
  <c r="K843" i="43"/>
  <c r="K818" i="43"/>
  <c r="K801" i="43"/>
  <c r="K780" i="43"/>
  <c r="K693" i="43"/>
  <c r="K675" i="43"/>
  <c r="K656" i="43"/>
  <c r="K637" i="43"/>
  <c r="K618" i="43"/>
  <c r="K598" i="43"/>
  <c r="K580" i="43"/>
  <c r="K518" i="43"/>
  <c r="K460" i="43"/>
  <c r="K365" i="43"/>
  <c r="K342" i="43"/>
  <c r="K315" i="43"/>
  <c r="K290" i="43"/>
  <c r="K165" i="43"/>
  <c r="K149" i="43"/>
  <c r="K130" i="43"/>
  <c r="P848" i="43"/>
  <c r="K464" i="43"/>
  <c r="I298" i="43"/>
  <c r="I412" i="43"/>
  <c r="K101" i="43"/>
  <c r="K95" i="43"/>
  <c r="I200" i="44"/>
  <c r="I77" i="43"/>
  <c r="S77" i="43"/>
  <c r="M788" i="38"/>
  <c r="S771" i="38"/>
  <c r="S770" i="38"/>
  <c r="U770" i="38" s="1"/>
  <c r="S756" i="38"/>
  <c r="U756" i="38" s="1"/>
  <c r="S746" i="38"/>
  <c r="AB527" i="56"/>
  <c r="AB415" i="56"/>
  <c r="T1781" i="43"/>
  <c r="P1776" i="43" s="1"/>
  <c r="P1777" i="43" s="1"/>
  <c r="E1756" i="43" s="1"/>
  <c r="P1756" i="43" s="1"/>
  <c r="T1779" i="43"/>
  <c r="T1772" i="43"/>
  <c r="T1774" i="43"/>
  <c r="I778" i="50"/>
  <c r="O912" i="38"/>
  <c r="O891" i="38"/>
  <c r="O873" i="38"/>
  <c r="T1777" i="43"/>
  <c r="C6" i="60"/>
  <c r="C7" i="60"/>
  <c r="E1170" i="44" s="1"/>
  <c r="G1170" i="44" s="1"/>
  <c r="C8" i="60"/>
  <c r="E1003" i="43" s="1"/>
  <c r="G1003" i="43" s="1"/>
  <c r="C9" i="60"/>
  <c r="C10" i="60"/>
  <c r="E972" i="43" s="1"/>
  <c r="G972" i="43" s="1"/>
  <c r="C11" i="60"/>
  <c r="E506" i="43" s="1"/>
  <c r="G506" i="43" s="1"/>
  <c r="C12" i="60"/>
  <c r="C15" i="60"/>
  <c r="C17" i="60"/>
  <c r="C18" i="60"/>
  <c r="C19" i="60"/>
  <c r="C20" i="60"/>
  <c r="C23" i="60"/>
  <c r="E754" i="43" s="1"/>
  <c r="G754" i="43" s="1"/>
  <c r="C24" i="60"/>
  <c r="C25" i="60"/>
  <c r="C28" i="60"/>
  <c r="C29" i="60"/>
  <c r="C30" i="60"/>
  <c r="C31" i="60"/>
  <c r="C33" i="60"/>
  <c r="E1001" i="43" s="1"/>
  <c r="G1001" i="43" s="1"/>
  <c r="C34" i="60"/>
  <c r="C37" i="60"/>
  <c r="C38" i="60"/>
  <c r="C40" i="60"/>
  <c r="C41" i="60"/>
  <c r="E969" i="43" s="1"/>
  <c r="G969" i="43" s="1"/>
  <c r="C45" i="60"/>
  <c r="C47" i="60"/>
  <c r="E812" i="44" s="1"/>
  <c r="G812" i="44" s="1"/>
  <c r="C48" i="60"/>
  <c r="C49" i="60"/>
  <c r="E1000" i="43" s="1"/>
  <c r="G1000" i="43" s="1"/>
  <c r="C50" i="60"/>
  <c r="E275" i="43" s="1"/>
  <c r="G275" i="43" s="1"/>
  <c r="C51" i="60"/>
  <c r="C55" i="60"/>
  <c r="C56" i="60"/>
  <c r="C57" i="60"/>
  <c r="E272" i="50" s="1"/>
  <c r="G272" i="50" s="1"/>
  <c r="C59" i="60"/>
  <c r="C61" i="60"/>
  <c r="C62" i="60"/>
  <c r="S768" i="38" s="1"/>
  <c r="U768" i="38" s="1"/>
  <c r="C67" i="60"/>
  <c r="C74" i="60"/>
  <c r="C79" i="60"/>
  <c r="C80" i="60"/>
  <c r="C81" i="60"/>
  <c r="C82" i="60"/>
  <c r="C84" i="60"/>
  <c r="C85" i="60"/>
  <c r="C86" i="60"/>
  <c r="C88" i="60"/>
  <c r="C89" i="60"/>
  <c r="C90" i="60"/>
  <c r="C91" i="60"/>
  <c r="E517" i="42" s="1"/>
  <c r="G517" i="42" s="1"/>
  <c r="C92" i="60"/>
  <c r="C93" i="60"/>
  <c r="C94" i="60"/>
  <c r="C96" i="60"/>
  <c r="C97" i="60"/>
  <c r="C98" i="60"/>
  <c r="C99" i="60"/>
  <c r="C100" i="60"/>
  <c r="C101" i="60"/>
  <c r="C105" i="60"/>
  <c r="C106" i="60"/>
  <c r="C108" i="60"/>
  <c r="C109" i="60"/>
  <c r="C110" i="60"/>
  <c r="C111" i="60"/>
  <c r="E1276" i="43" s="1"/>
  <c r="G1276" i="43" s="1"/>
  <c r="C112" i="60"/>
  <c r="C113" i="60"/>
  <c r="C114" i="60"/>
  <c r="C115" i="60"/>
  <c r="E1325" i="43" s="1"/>
  <c r="G1325" i="43" s="1"/>
  <c r="C117" i="60"/>
  <c r="E1065" i="43" s="1"/>
  <c r="G1065" i="43" s="1"/>
  <c r="C118" i="60"/>
  <c r="C119" i="60"/>
  <c r="C120" i="60"/>
  <c r="C121" i="60"/>
  <c r="C124" i="60"/>
  <c r="E1081" i="44" s="1"/>
  <c r="G1081" i="44" s="1"/>
  <c r="C125" i="60"/>
  <c r="C126" i="60"/>
  <c r="C127" i="60"/>
  <c r="C128" i="60"/>
  <c r="C130" i="60"/>
  <c r="C131" i="60"/>
  <c r="C132" i="60"/>
  <c r="D132" i="60"/>
  <c r="C134" i="60"/>
  <c r="F118" i="46" s="1"/>
  <c r="G118" i="46" s="1"/>
  <c r="C136" i="60"/>
  <c r="E1202" i="43" s="1"/>
  <c r="G1202" i="43" s="1"/>
  <c r="C137" i="60"/>
  <c r="E709" i="43" s="1"/>
  <c r="G709" i="43" s="1"/>
  <c r="C138" i="60"/>
  <c r="C139" i="60"/>
  <c r="E314" i="43" s="1"/>
  <c r="G314" i="43" s="1"/>
  <c r="C140" i="60"/>
  <c r="C142" i="60"/>
  <c r="C144" i="60"/>
  <c r="C145" i="60"/>
  <c r="C146" i="60"/>
  <c r="F68" i="46" s="1"/>
  <c r="G68" i="46" s="1"/>
  <c r="C147" i="60"/>
  <c r="C148" i="60"/>
  <c r="C149" i="60"/>
  <c r="C150" i="60"/>
  <c r="C152" i="60"/>
  <c r="C153" i="60"/>
  <c r="C155" i="60"/>
  <c r="H1068" i="43" s="1"/>
  <c r="C156" i="60"/>
  <c r="C157" i="60"/>
  <c r="F136" i="46" s="1"/>
  <c r="G136" i="46" s="1"/>
  <c r="C158" i="60"/>
  <c r="C159" i="60"/>
  <c r="C160" i="60"/>
  <c r="C161" i="60"/>
  <c r="C162" i="60"/>
  <c r="C163" i="60"/>
  <c r="C164" i="60"/>
  <c r="C165" i="60"/>
  <c r="C167" i="60"/>
  <c r="C168" i="60"/>
  <c r="C169" i="60"/>
  <c r="C170" i="60"/>
  <c r="E202" i="43" s="1"/>
  <c r="G202" i="43" s="1"/>
  <c r="I202" i="43" s="1"/>
  <c r="C171" i="60"/>
  <c r="C174" i="60"/>
  <c r="C175" i="60"/>
  <c r="C176" i="60"/>
  <c r="E257" i="43" s="1"/>
  <c r="G257" i="43" s="1"/>
  <c r="C177" i="60"/>
  <c r="E288" i="44" s="1"/>
  <c r="G288" i="44" s="1"/>
  <c r="C178" i="60"/>
  <c r="C180" i="60"/>
  <c r="C181" i="60"/>
  <c r="C183" i="60"/>
  <c r="C184" i="60"/>
  <c r="C185" i="60"/>
  <c r="C187" i="60"/>
  <c r="C188" i="60"/>
  <c r="E554" i="44" s="1"/>
  <c r="G554" i="44" s="1"/>
  <c r="C190" i="60"/>
  <c r="C191" i="60"/>
  <c r="E227" i="44" s="1"/>
  <c r="G227" i="44" s="1"/>
  <c r="C192" i="60"/>
  <c r="E658" i="43" s="1"/>
  <c r="G658" i="43" s="1"/>
  <c r="C193" i="60"/>
  <c r="C195" i="60"/>
  <c r="C196" i="60"/>
  <c r="C197" i="60"/>
  <c r="C198" i="60"/>
  <c r="C199" i="60"/>
  <c r="E1130" i="43" s="1"/>
  <c r="G1130" i="43" s="1"/>
  <c r="C200" i="60"/>
  <c r="E1771" i="43" s="1"/>
  <c r="G1771" i="43" s="1"/>
  <c r="C201" i="60"/>
  <c r="C202" i="60"/>
  <c r="C203" i="60"/>
  <c r="C204" i="60"/>
  <c r="C205" i="60"/>
  <c r="C206" i="60"/>
  <c r="E1693" i="43" s="1"/>
  <c r="G1693" i="43" s="1"/>
  <c r="C208" i="60"/>
  <c r="C209" i="60"/>
  <c r="S755" i="38" s="1"/>
  <c r="U755" i="38" s="1"/>
  <c r="C210" i="60"/>
  <c r="C211" i="60"/>
  <c r="C213" i="60"/>
  <c r="C214" i="60"/>
  <c r="C215" i="60"/>
  <c r="C216" i="60"/>
  <c r="C217" i="60"/>
  <c r="C218" i="60"/>
  <c r="C220" i="60"/>
  <c r="C221" i="60"/>
  <c r="C222" i="60"/>
  <c r="C223" i="60"/>
  <c r="C224" i="60"/>
  <c r="E38" i="43" s="1"/>
  <c r="G38" i="43" s="1"/>
  <c r="C225" i="60"/>
  <c r="C226" i="60"/>
  <c r="C227" i="60"/>
  <c r="C228" i="60"/>
  <c r="E1098" i="44" s="1"/>
  <c r="G1098" i="44" s="1"/>
  <c r="C229" i="60"/>
  <c r="C230" i="60"/>
  <c r="C231" i="60"/>
  <c r="C234" i="60"/>
  <c r="C236" i="60"/>
  <c r="C237" i="60"/>
  <c r="C238" i="60"/>
  <c r="C239" i="60"/>
  <c r="C240" i="60"/>
  <c r="C241" i="60"/>
  <c r="C242" i="60"/>
  <c r="C243" i="60"/>
  <c r="C244" i="60"/>
  <c r="C245" i="60"/>
  <c r="C246" i="60"/>
  <c r="C248" i="60"/>
  <c r="C250" i="60"/>
  <c r="C251" i="60"/>
  <c r="C256" i="60"/>
  <c r="C259" i="60"/>
  <c r="C260" i="60"/>
  <c r="C261" i="60"/>
  <c r="E230" i="44" s="1"/>
  <c r="G230" i="44" s="1"/>
  <c r="C262" i="60"/>
  <c r="E1625" i="43" s="1"/>
  <c r="G1625" i="43" s="1"/>
  <c r="C263" i="60"/>
  <c r="C265" i="60"/>
  <c r="E1694" i="43" s="1"/>
  <c r="G1694" i="43" s="1"/>
  <c r="C267" i="60"/>
  <c r="C268" i="60"/>
  <c r="C269" i="60"/>
  <c r="C270" i="60"/>
  <c r="C271" i="60"/>
  <c r="C272" i="60"/>
  <c r="C273" i="60"/>
  <c r="C275" i="60"/>
  <c r="C276" i="60"/>
  <c r="C277" i="60"/>
  <c r="C278" i="60"/>
  <c r="E622" i="43" s="1"/>
  <c r="G622" i="43" s="1"/>
  <c r="C279" i="60"/>
  <c r="E502" i="43" s="1"/>
  <c r="G502" i="43" s="1"/>
  <c r="C280" i="60"/>
  <c r="C281" i="60"/>
  <c r="E785" i="43" s="1"/>
  <c r="G785" i="43" s="1"/>
  <c r="C282" i="60"/>
  <c r="C284" i="60"/>
  <c r="C286" i="60"/>
  <c r="C287" i="60"/>
  <c r="C288" i="60"/>
  <c r="C289" i="60"/>
  <c r="C290" i="60"/>
  <c r="C293" i="60"/>
  <c r="E585" i="43" s="1"/>
  <c r="G585" i="43" s="1"/>
  <c r="C295" i="60"/>
  <c r="E1470" i="43" s="1"/>
  <c r="G1470" i="43" s="1"/>
  <c r="G1479" i="43" s="1"/>
  <c r="U382" i="56" s="1"/>
  <c r="C296" i="60"/>
  <c r="E612" i="44" s="1"/>
  <c r="G612" i="44" s="1"/>
  <c r="C297" i="60"/>
  <c r="F139" i="46" s="1"/>
  <c r="G139" i="46" s="1"/>
  <c r="C298" i="60"/>
  <c r="C300" i="60"/>
  <c r="E1455" i="43" s="1"/>
  <c r="G1455" i="43" s="1"/>
  <c r="C301" i="60"/>
  <c r="C302" i="60"/>
  <c r="C303" i="60"/>
  <c r="E1277" i="50" s="1"/>
  <c r="G1277" i="50" s="1"/>
  <c r="C304" i="60"/>
  <c r="C305" i="60"/>
  <c r="C306" i="60"/>
  <c r="E1670" i="43" s="1"/>
  <c r="G1670" i="43" s="1"/>
  <c r="C308" i="60"/>
  <c r="C309" i="60"/>
  <c r="C310" i="60"/>
  <c r="C311" i="60"/>
  <c r="F71" i="46" s="1"/>
  <c r="G71" i="46" s="1"/>
  <c r="C312" i="60"/>
  <c r="C313" i="60"/>
  <c r="E880" i="50" s="1"/>
  <c r="G880" i="50" s="1"/>
  <c r="G897" i="50" s="1"/>
  <c r="U196" i="56" s="1"/>
  <c r="C314" i="60"/>
  <c r="C315" i="60"/>
  <c r="C316" i="60"/>
  <c r="C318" i="60"/>
  <c r="C320" i="60"/>
  <c r="C321" i="60"/>
  <c r="C322" i="60"/>
  <c r="E908" i="50" s="1"/>
  <c r="G908" i="50" s="1"/>
  <c r="C324" i="60"/>
  <c r="E1758" i="43" s="1"/>
  <c r="G1758" i="43" s="1"/>
  <c r="C330" i="60"/>
  <c r="E1395" i="43" s="1"/>
  <c r="G1395" i="43" s="1"/>
  <c r="C331" i="60"/>
  <c r="E1539" i="43" s="1"/>
  <c r="G1539" i="43" s="1"/>
  <c r="C333" i="60"/>
  <c r="C335" i="60"/>
  <c r="C336" i="60"/>
  <c r="C339" i="60"/>
  <c r="C340" i="60"/>
  <c r="C341" i="60"/>
  <c r="C342" i="60"/>
  <c r="C343" i="60"/>
  <c r="C344" i="60"/>
  <c r="C345" i="60"/>
  <c r="C347" i="60"/>
  <c r="E98" i="44" s="1"/>
  <c r="G98" i="44" s="1"/>
  <c r="E347" i="60"/>
  <c r="C348" i="60"/>
  <c r="E234" i="43" s="1"/>
  <c r="G234" i="43" s="1"/>
  <c r="C349" i="60"/>
  <c r="C350" i="60"/>
  <c r="C351" i="60"/>
  <c r="C353" i="60"/>
  <c r="C354" i="60"/>
  <c r="F145" i="46" s="1"/>
  <c r="G145" i="46" s="1"/>
  <c r="C356" i="60"/>
  <c r="C360" i="60"/>
  <c r="C361" i="60"/>
  <c r="C364" i="60"/>
  <c r="C365" i="60"/>
  <c r="C366" i="60"/>
  <c r="C367" i="60"/>
  <c r="C369" i="60"/>
  <c r="C371" i="60"/>
  <c r="E1317" i="43" s="1"/>
  <c r="G1317" i="43" s="1"/>
  <c r="C373" i="60"/>
  <c r="E882" i="44" s="1"/>
  <c r="G882" i="44" s="1"/>
  <c r="C374" i="60"/>
  <c r="C376" i="60"/>
  <c r="C378" i="60"/>
  <c r="C382" i="60"/>
  <c r="E351" i="43" s="1"/>
  <c r="G351" i="43" s="1"/>
  <c r="C383" i="60"/>
  <c r="E663" i="43" s="1"/>
  <c r="G663" i="43" s="1"/>
  <c r="C384" i="60"/>
  <c r="C386" i="60"/>
  <c r="E1491" i="43" s="1"/>
  <c r="G1491" i="43" s="1"/>
  <c r="C389" i="60"/>
  <c r="C390" i="60"/>
  <c r="C391" i="60"/>
  <c r="C393" i="60"/>
  <c r="C395" i="60"/>
  <c r="C396" i="60"/>
  <c r="E1397" i="43" s="1"/>
  <c r="G1397" i="43" s="1"/>
  <c r="C398" i="60"/>
  <c r="C400" i="60"/>
  <c r="C402" i="60"/>
  <c r="C404" i="60"/>
  <c r="C405" i="60"/>
  <c r="C406" i="60"/>
  <c r="C407" i="60"/>
  <c r="C408" i="60"/>
  <c r="C409" i="60"/>
  <c r="C410" i="60"/>
  <c r="C412" i="60"/>
  <c r="C413" i="60"/>
  <c r="C414" i="60"/>
  <c r="C415" i="60"/>
  <c r="C416" i="60"/>
  <c r="C417" i="60"/>
  <c r="C418" i="60"/>
  <c r="C419" i="60"/>
  <c r="C421" i="60"/>
  <c r="C422" i="60"/>
  <c r="E1318" i="43" s="1"/>
  <c r="G1318" i="43" s="1"/>
  <c r="C423" i="60"/>
  <c r="C424" i="60"/>
  <c r="C427" i="60"/>
  <c r="C428" i="60"/>
  <c r="E765" i="43" s="1"/>
  <c r="G765" i="43" s="1"/>
  <c r="C430" i="60"/>
  <c r="C432" i="60"/>
  <c r="C433" i="60"/>
  <c r="C434" i="60"/>
  <c r="C435" i="60"/>
  <c r="C436" i="60"/>
  <c r="C437" i="60"/>
  <c r="C438" i="60"/>
  <c r="C439" i="60"/>
  <c r="E1036" i="43" s="1"/>
  <c r="G1036" i="43" s="1"/>
  <c r="C441" i="60"/>
  <c r="C442" i="60"/>
  <c r="C443" i="60"/>
  <c r="C445" i="60"/>
  <c r="C446" i="60"/>
  <c r="C448" i="60"/>
  <c r="C450" i="60"/>
  <c r="C451" i="60"/>
  <c r="C452" i="60"/>
  <c r="E1656" i="43" s="1"/>
  <c r="G1656" i="43" s="1"/>
  <c r="C453" i="60"/>
  <c r="E222" i="43" s="1"/>
  <c r="G222" i="43" s="1"/>
  <c r="C454" i="60"/>
  <c r="C455" i="60"/>
  <c r="C458" i="60"/>
  <c r="C459" i="60"/>
  <c r="C460" i="60"/>
  <c r="E386" i="43" s="1"/>
  <c r="G386" i="43" s="1"/>
  <c r="C461" i="60"/>
  <c r="C462" i="60"/>
  <c r="C465" i="60"/>
  <c r="C467" i="60"/>
  <c r="C468" i="60"/>
  <c r="C469" i="60"/>
  <c r="E1658" i="43" s="1"/>
  <c r="G1658" i="43" s="1"/>
  <c r="C471" i="60"/>
  <c r="C473" i="60"/>
  <c r="C474" i="60"/>
  <c r="C475" i="60"/>
  <c r="C476" i="60"/>
  <c r="C477" i="60"/>
  <c r="E579" i="44" s="1"/>
  <c r="G579" i="44" s="1"/>
  <c r="C478" i="60"/>
  <c r="C479" i="60"/>
  <c r="C480" i="60"/>
  <c r="C481" i="60"/>
  <c r="C482" i="60"/>
  <c r="C483" i="60"/>
  <c r="C484" i="60"/>
  <c r="C485" i="60"/>
  <c r="C486" i="60"/>
  <c r="C487" i="60"/>
  <c r="C488" i="60"/>
  <c r="C489" i="60"/>
  <c r="C490" i="60"/>
  <c r="E105" i="47" s="1"/>
  <c r="G105" i="47" s="1"/>
  <c r="C491" i="60"/>
  <c r="C492" i="60"/>
  <c r="E104" i="43" s="1"/>
  <c r="G104" i="43" s="1"/>
  <c r="C493" i="60"/>
  <c r="C494" i="60"/>
  <c r="E771" i="43" s="1"/>
  <c r="G771" i="43" s="1"/>
  <c r="C497" i="60"/>
  <c r="C499" i="60"/>
  <c r="C500" i="60"/>
  <c r="C504" i="60"/>
  <c r="E1448" i="43" s="1"/>
  <c r="G1448" i="43" s="1"/>
  <c r="C506" i="60"/>
  <c r="C507" i="60"/>
  <c r="C510" i="60"/>
  <c r="C513" i="60"/>
  <c r="C515" i="60"/>
  <c r="C516" i="60"/>
  <c r="C517" i="60"/>
  <c r="C519" i="60"/>
  <c r="C520" i="60"/>
  <c r="C521" i="60"/>
  <c r="C522" i="60"/>
  <c r="E1629" i="43" s="1"/>
  <c r="G1629" i="43" s="1"/>
  <c r="C523" i="60"/>
  <c r="C524" i="60"/>
  <c r="C525" i="60"/>
  <c r="C526" i="60"/>
  <c r="C527" i="60"/>
  <c r="C528" i="60"/>
  <c r="C529" i="60"/>
  <c r="C530" i="60"/>
  <c r="C531" i="60"/>
  <c r="C532" i="60"/>
  <c r="C533" i="60"/>
  <c r="C534" i="60"/>
  <c r="C536" i="60"/>
  <c r="C537" i="60"/>
  <c r="C538" i="60"/>
  <c r="C539" i="60"/>
  <c r="C540" i="60"/>
  <c r="C541" i="60"/>
  <c r="C542" i="60"/>
  <c r="C543" i="60"/>
  <c r="C544" i="60"/>
  <c r="C545" i="60"/>
  <c r="C546" i="60"/>
  <c r="C547" i="60"/>
  <c r="C549" i="60"/>
  <c r="C550" i="60"/>
  <c r="C551" i="60"/>
  <c r="C552" i="60"/>
  <c r="C554" i="60"/>
  <c r="C555" i="60"/>
  <c r="E45" i="44" s="1"/>
  <c r="G45" i="44" s="1"/>
  <c r="C557" i="60"/>
  <c r="C558" i="60"/>
  <c r="C559" i="60"/>
  <c r="C561" i="60"/>
  <c r="C562" i="60"/>
  <c r="C563" i="60"/>
  <c r="C564" i="60"/>
  <c r="C565" i="60"/>
  <c r="C567" i="60"/>
  <c r="C568" i="60"/>
  <c r="C569" i="60"/>
  <c r="C570" i="60"/>
  <c r="C573" i="60"/>
  <c r="C574" i="60"/>
  <c r="C575" i="60"/>
  <c r="C576" i="60"/>
  <c r="C577" i="60"/>
  <c r="C578" i="60"/>
  <c r="C579" i="60"/>
  <c r="C582" i="60"/>
  <c r="C583" i="60"/>
  <c r="C584" i="60"/>
  <c r="C585" i="60"/>
  <c r="C586" i="60"/>
  <c r="C587" i="60"/>
  <c r="C588" i="60"/>
  <c r="C589" i="60"/>
  <c r="C591" i="60"/>
  <c r="C592" i="60"/>
  <c r="C593" i="60"/>
  <c r="C594" i="60"/>
  <c r="C595" i="60"/>
  <c r="C596" i="60"/>
  <c r="C597" i="60"/>
  <c r="C598" i="60"/>
  <c r="C599" i="60"/>
  <c r="C600" i="60"/>
  <c r="C601" i="60"/>
  <c r="C602" i="60"/>
  <c r="C603" i="60"/>
  <c r="C604" i="60"/>
  <c r="C605" i="60"/>
  <c r="C606" i="60"/>
  <c r="S784" i="38" s="1"/>
  <c r="U784" i="38" s="1"/>
  <c r="C607" i="60"/>
  <c r="S783" i="38" s="1"/>
  <c r="U783" i="38" s="1"/>
  <c r="C608" i="60"/>
  <c r="C609" i="60"/>
  <c r="C610" i="60"/>
  <c r="C611" i="60"/>
  <c r="C612" i="60"/>
  <c r="C613" i="60"/>
  <c r="C614" i="60"/>
  <c r="C615" i="60"/>
  <c r="C616" i="60"/>
  <c r="C617" i="60"/>
  <c r="C618" i="60"/>
  <c r="C619" i="60"/>
  <c r="C620" i="60"/>
  <c r="C621" i="60"/>
  <c r="C622" i="60"/>
  <c r="S750" i="38" s="1"/>
  <c r="U750" i="38" s="1"/>
  <c r="C623" i="60"/>
  <c r="C624" i="60"/>
  <c r="C625" i="60"/>
  <c r="C626" i="60"/>
  <c r="E14" i="50" s="1"/>
  <c r="G14" i="50" s="1"/>
  <c r="C627" i="60"/>
  <c r="C628" i="60"/>
  <c r="C629" i="60"/>
  <c r="C630" i="60"/>
  <c r="S751" i="38" s="1"/>
  <c r="U751" i="38" s="1"/>
  <c r="C631" i="60"/>
  <c r="C632" i="60"/>
  <c r="C633" i="60"/>
  <c r="C634" i="60"/>
  <c r="C635" i="60"/>
  <c r="C636" i="60"/>
  <c r="C637" i="60"/>
  <c r="C638" i="60"/>
  <c r="C639" i="60"/>
  <c r="S759" i="38" s="1"/>
  <c r="U759" i="38" s="1"/>
  <c r="C640" i="60"/>
  <c r="S758" i="38" s="1"/>
  <c r="U758" i="38" s="1"/>
  <c r="C641" i="60"/>
  <c r="S757" i="38" s="1"/>
  <c r="U757" i="38" s="1"/>
  <c r="C642" i="60"/>
  <c r="C643" i="60"/>
  <c r="S761" i="38" s="1"/>
  <c r="U761" i="38" s="1"/>
  <c r="C644" i="60"/>
  <c r="C645" i="60"/>
  <c r="C646" i="60"/>
  <c r="C647" i="60"/>
  <c r="C648" i="60"/>
  <c r="C649" i="60"/>
  <c r="S778" i="38" s="1"/>
  <c r="U778" i="38" s="1"/>
  <c r="C650" i="60"/>
  <c r="S777" i="38" s="1"/>
  <c r="U777" i="38" s="1"/>
  <c r="C651" i="60"/>
  <c r="C652" i="60"/>
  <c r="C653" i="60"/>
  <c r="C654" i="60"/>
  <c r="C655" i="60"/>
  <c r="C656" i="60"/>
  <c r="C657" i="60"/>
  <c r="C658" i="60"/>
  <c r="C659" i="60"/>
  <c r="C660" i="60"/>
  <c r="C661" i="60"/>
  <c r="E2074" i="38" s="1"/>
  <c r="G2074" i="38" s="1"/>
  <c r="J2074" i="38" s="1"/>
  <c r="C662" i="60"/>
  <c r="C663" i="60"/>
  <c r="C664" i="60"/>
  <c r="C665" i="60"/>
  <c r="C666" i="60"/>
  <c r="C667" i="60"/>
  <c r="C668" i="60"/>
  <c r="C669" i="60"/>
  <c r="E38" i="50" s="1"/>
  <c r="G38" i="50" s="1"/>
  <c r="C671" i="60"/>
  <c r="C672" i="60"/>
  <c r="C673" i="60"/>
  <c r="C674" i="60"/>
  <c r="C675" i="60"/>
  <c r="C676" i="60"/>
  <c r="C677" i="60"/>
  <c r="C678" i="60"/>
  <c r="C679" i="60"/>
  <c r="C680" i="60"/>
  <c r="C681" i="60"/>
  <c r="C682" i="60"/>
  <c r="C683" i="60"/>
  <c r="C684" i="60"/>
  <c r="C685" i="60"/>
  <c r="C686" i="60"/>
  <c r="C687" i="60"/>
  <c r="C688" i="60"/>
  <c r="C689" i="60"/>
  <c r="C690" i="60"/>
  <c r="C691" i="60"/>
  <c r="C692" i="60"/>
  <c r="C693" i="60"/>
  <c r="C694" i="60"/>
  <c r="C695" i="60"/>
  <c r="C696" i="60"/>
  <c r="C697" i="60"/>
  <c r="C698" i="60"/>
  <c r="C699" i="60"/>
  <c r="C700" i="60"/>
  <c r="C701" i="60"/>
  <c r="C702" i="60"/>
  <c r="C703" i="60"/>
  <c r="C704" i="60"/>
  <c r="C705" i="60"/>
  <c r="C706" i="60"/>
  <c r="C707" i="60"/>
  <c r="C708" i="60"/>
  <c r="S748" i="38" s="1"/>
  <c r="U748" i="38" s="1"/>
  <c r="C709" i="60"/>
  <c r="C710" i="60"/>
  <c r="C711" i="60"/>
  <c r="C712" i="60"/>
  <c r="C713" i="60"/>
  <c r="C714" i="60"/>
  <c r="C715" i="60"/>
  <c r="C716" i="60"/>
  <c r="S754" i="38" s="1"/>
  <c r="U754" i="38" s="1"/>
  <c r="C717" i="60"/>
  <c r="E2016" i="38" s="1"/>
  <c r="G2016" i="38" s="1"/>
  <c r="J2016" i="38" s="1"/>
  <c r="C718" i="60"/>
  <c r="C719" i="60"/>
  <c r="C720" i="60"/>
  <c r="C721" i="60"/>
  <c r="C722" i="60"/>
  <c r="C723" i="60"/>
  <c r="C724" i="60"/>
  <c r="C725" i="60"/>
  <c r="C726" i="60"/>
  <c r="C727" i="60"/>
  <c r="C729" i="60"/>
  <c r="C730" i="60"/>
  <c r="C731" i="60"/>
  <c r="C732" i="60"/>
  <c r="C733" i="60"/>
  <c r="C734" i="60"/>
  <c r="C736" i="60"/>
  <c r="C737" i="60"/>
  <c r="C738" i="60"/>
  <c r="C739" i="60"/>
  <c r="C740" i="60"/>
  <c r="C741" i="60"/>
  <c r="C743" i="60"/>
  <c r="C744" i="60"/>
  <c r="C745" i="60"/>
  <c r="C746" i="60"/>
  <c r="C747" i="60"/>
  <c r="C748" i="60"/>
  <c r="C749" i="60"/>
  <c r="S760" i="38" s="1"/>
  <c r="U760" i="38" s="1"/>
  <c r="C751" i="60"/>
  <c r="C752" i="60"/>
  <c r="C753" i="60"/>
  <c r="C754" i="60"/>
  <c r="C755" i="60"/>
  <c r="C756" i="60"/>
  <c r="C757" i="60"/>
  <c r="C758" i="60"/>
  <c r="C759" i="60"/>
  <c r="C760" i="60"/>
  <c r="S766" i="38" s="1"/>
  <c r="U766" i="38" s="1"/>
  <c r="C761" i="60"/>
  <c r="C762" i="60"/>
  <c r="E2019" i="38" s="1"/>
  <c r="G2019" i="38" s="1"/>
  <c r="J2019" i="38" s="1"/>
  <c r="C764" i="60"/>
  <c r="C765" i="60"/>
  <c r="C767" i="60"/>
  <c r="C770" i="60"/>
  <c r="C776" i="60"/>
  <c r="C777" i="60"/>
  <c r="C778" i="60"/>
  <c r="E85" i="44" s="1"/>
  <c r="G85" i="44" s="1"/>
  <c r="C781" i="60"/>
  <c r="S773" i="38" s="1"/>
  <c r="U773" i="38" s="1"/>
  <c r="C782" i="60"/>
  <c r="S776" i="38" s="1"/>
  <c r="U776" i="38" s="1"/>
  <c r="C787" i="60"/>
  <c r="C791" i="60"/>
  <c r="C795" i="60"/>
  <c r="C799" i="60"/>
  <c r="C800" i="60"/>
  <c r="S779" i="38" s="1"/>
  <c r="U779" i="38" s="1"/>
  <c r="C801" i="60"/>
  <c r="S780" i="38" s="1"/>
  <c r="U780" i="38" s="1"/>
  <c r="C802" i="60"/>
  <c r="C803" i="60"/>
  <c r="S782" i="38" s="1"/>
  <c r="U782" i="38" s="1"/>
  <c r="C804" i="60"/>
  <c r="C806" i="60"/>
  <c r="C808" i="60"/>
  <c r="C809" i="60"/>
  <c r="C810" i="60"/>
  <c r="C811" i="60"/>
  <c r="C812" i="60"/>
  <c r="C813" i="60"/>
  <c r="C814" i="60"/>
  <c r="C815" i="60"/>
  <c r="C816" i="60"/>
  <c r="C817" i="60"/>
  <c r="E662" i="38" s="1"/>
  <c r="G662" i="38" s="1"/>
  <c r="J662" i="38" s="1"/>
  <c r="C818" i="60"/>
  <c r="C819" i="60"/>
  <c r="C820" i="60"/>
  <c r="C821" i="60"/>
  <c r="S765" i="38" s="1"/>
  <c r="U765" i="38" s="1"/>
  <c r="C823" i="60"/>
  <c r="C826" i="60"/>
  <c r="S774" i="38" s="1"/>
  <c r="C827" i="60"/>
  <c r="C828" i="60"/>
  <c r="C829" i="60"/>
  <c r="C831" i="60"/>
  <c r="C832" i="60"/>
  <c r="C833" i="60"/>
  <c r="C835" i="60"/>
  <c r="C836" i="60"/>
  <c r="C837" i="60"/>
  <c r="C838" i="60"/>
  <c r="C839" i="60"/>
  <c r="C840" i="60"/>
  <c r="C841" i="60"/>
  <c r="C842" i="60"/>
  <c r="C843" i="60"/>
  <c r="C844" i="60"/>
  <c r="S752" i="38" s="1"/>
  <c r="U752" i="38" s="1"/>
  <c r="C845" i="60"/>
  <c r="S753" i="38" s="1"/>
  <c r="U753" i="38" s="1"/>
  <c r="C847" i="60"/>
  <c r="E1002" i="43" s="1"/>
  <c r="G1002" i="43" s="1"/>
  <c r="C849" i="60"/>
  <c r="C850" i="60"/>
  <c r="C851" i="60"/>
  <c r="C852" i="60"/>
  <c r="C853" i="60"/>
  <c r="C860" i="60"/>
  <c r="F117" i="46" s="1"/>
  <c r="G117" i="46" s="1"/>
  <c r="C862" i="60"/>
  <c r="F69" i="46" s="1"/>
  <c r="G69" i="46" s="1"/>
  <c r="C863" i="60"/>
  <c r="F123" i="46" s="1"/>
  <c r="G123" i="46" s="1"/>
  <c r="C864" i="60"/>
  <c r="C866" i="60"/>
  <c r="C868" i="60"/>
  <c r="C869" i="60"/>
  <c r="C870" i="60"/>
  <c r="C871" i="60"/>
  <c r="C872" i="60"/>
  <c r="C873" i="60"/>
  <c r="C874" i="60"/>
  <c r="C875" i="60"/>
  <c r="C876" i="60"/>
  <c r="C877" i="60"/>
  <c r="C878" i="60"/>
  <c r="C880" i="60"/>
  <c r="C881" i="60"/>
  <c r="E382" i="44" s="1"/>
  <c r="G382" i="44" s="1"/>
  <c r="C882" i="60"/>
  <c r="C883" i="60"/>
  <c r="C884" i="60"/>
  <c r="C885" i="60"/>
  <c r="C887" i="60"/>
  <c r="C888" i="60"/>
  <c r="C889" i="60"/>
  <c r="C890" i="60"/>
  <c r="C893" i="60"/>
  <c r="C894" i="60"/>
  <c r="E321" i="44" s="1"/>
  <c r="G321" i="44" s="1"/>
  <c r="C896" i="60"/>
  <c r="E701" i="44" s="1"/>
  <c r="G701" i="44" s="1"/>
  <c r="C898" i="60"/>
  <c r="C901" i="60"/>
  <c r="C902" i="60"/>
  <c r="C904" i="60"/>
  <c r="C906" i="60"/>
  <c r="C907" i="60"/>
  <c r="C908" i="60"/>
  <c r="C910" i="60"/>
  <c r="C911" i="60"/>
  <c r="E311" i="44" s="1"/>
  <c r="G311" i="44" s="1"/>
  <c r="C912" i="60"/>
  <c r="E347" i="44" s="1"/>
  <c r="G347" i="44" s="1"/>
  <c r="C914" i="60"/>
  <c r="C915" i="60"/>
  <c r="C916" i="60"/>
  <c r="C917" i="60"/>
  <c r="E367" i="44" s="1"/>
  <c r="G367" i="44" s="1"/>
  <c r="C918" i="60"/>
  <c r="E376" i="44" s="1"/>
  <c r="G376" i="44" s="1"/>
  <c r="C919" i="60"/>
  <c r="E698" i="44" s="1"/>
  <c r="G698" i="44" s="1"/>
  <c r="C920" i="60"/>
  <c r="C921" i="60"/>
  <c r="C922" i="60"/>
  <c r="C923" i="60"/>
  <c r="C924" i="60"/>
  <c r="C925" i="60"/>
  <c r="C926" i="60"/>
  <c r="C927" i="60"/>
  <c r="F124" i="46" s="1"/>
  <c r="G124" i="46" s="1"/>
  <c r="C928" i="60"/>
  <c r="H127" i="55" s="1"/>
  <c r="C930" i="60"/>
  <c r="E125" i="44" s="1"/>
  <c r="G125" i="44" s="1"/>
  <c r="C933" i="60"/>
  <c r="C934" i="60"/>
  <c r="C936" i="60"/>
  <c r="E1893" i="69" s="1"/>
  <c r="G1893" i="69" s="1"/>
  <c r="C937" i="60"/>
  <c r="E1871" i="69" s="1"/>
  <c r="G1871" i="69" s="1"/>
  <c r="C938" i="60"/>
  <c r="C939" i="60"/>
  <c r="C940" i="60"/>
  <c r="E23" i="47" s="1"/>
  <c r="G23" i="47" s="1"/>
  <c r="C941" i="60"/>
  <c r="E61" i="47" s="1"/>
  <c r="G61" i="47" s="1"/>
  <c r="C942" i="60"/>
  <c r="C943" i="60"/>
  <c r="C945" i="60"/>
  <c r="C947" i="60"/>
  <c r="C948" i="60"/>
  <c r="C949" i="60"/>
  <c r="C952" i="60"/>
  <c r="E656" i="44" s="1"/>
  <c r="G656" i="44" s="1"/>
  <c r="C953" i="60"/>
  <c r="E1873" i="69" s="1"/>
  <c r="G1873" i="69" s="1"/>
  <c r="C961" i="60"/>
  <c r="C962" i="60"/>
  <c r="E753" i="43" s="1"/>
  <c r="G753" i="43" s="1"/>
  <c r="C963" i="60"/>
  <c r="E755" i="43" s="1"/>
  <c r="G755" i="43" s="1"/>
  <c r="C964" i="60"/>
  <c r="C965" i="60"/>
  <c r="C966" i="60"/>
  <c r="E764" i="43" s="1"/>
  <c r="G764" i="43" s="1"/>
  <c r="C967" i="60"/>
  <c r="H654" i="42" s="1"/>
  <c r="C968" i="60"/>
  <c r="C969" i="60"/>
  <c r="C970" i="60"/>
  <c r="C971" i="60"/>
  <c r="E855" i="44" s="1"/>
  <c r="G855" i="44" s="1"/>
  <c r="C972" i="60"/>
  <c r="C973" i="60"/>
  <c r="E340" i="44" s="1"/>
  <c r="G340" i="44" s="1"/>
  <c r="C974" i="60"/>
  <c r="C975" i="60"/>
  <c r="C976" i="60"/>
  <c r="C979" i="60"/>
  <c r="E136" i="44" s="1"/>
  <c r="G136" i="44" s="1"/>
  <c r="C980" i="60"/>
  <c r="C981" i="60"/>
  <c r="C987" i="60"/>
  <c r="C989" i="60"/>
  <c r="C995" i="60"/>
  <c r="E31" i="47"/>
  <c r="G31" i="47" s="1"/>
  <c r="B3" i="47"/>
  <c r="E5" i="47"/>
  <c r="G5" i="47" s="1"/>
  <c r="E11" i="47"/>
  <c r="G11" i="47" s="1"/>
  <c r="E14" i="47"/>
  <c r="G14" i="47" s="1"/>
  <c r="E16" i="47"/>
  <c r="G16" i="47" s="1"/>
  <c r="B20" i="47"/>
  <c r="E22" i="47"/>
  <c r="G22" i="47" s="1"/>
  <c r="E29" i="47"/>
  <c r="G29" i="47" s="1"/>
  <c r="B35" i="47"/>
  <c r="E37" i="47"/>
  <c r="G37" i="47" s="1"/>
  <c r="E43" i="47"/>
  <c r="G43" i="47" s="1"/>
  <c r="E46" i="47"/>
  <c r="G46" i="47" s="1"/>
  <c r="E48" i="47"/>
  <c r="G48" i="47" s="1"/>
  <c r="B52" i="47"/>
  <c r="E54" i="47"/>
  <c r="G54" i="47" s="1"/>
  <c r="E58" i="47"/>
  <c r="G58" i="47" s="1"/>
  <c r="E60" i="47"/>
  <c r="G60" i="47" s="1"/>
  <c r="E63" i="47"/>
  <c r="G63" i="47" s="1"/>
  <c r="E65" i="47"/>
  <c r="G65" i="47" s="1"/>
  <c r="B69" i="47"/>
  <c r="E71" i="47"/>
  <c r="G71" i="47" s="1"/>
  <c r="E75" i="47"/>
  <c r="G75" i="47" s="1"/>
  <c r="E78" i="47"/>
  <c r="G78" i="47" s="1"/>
  <c r="B82" i="47"/>
  <c r="E84" i="47"/>
  <c r="G84" i="47" s="1"/>
  <c r="E89" i="47"/>
  <c r="G89" i="47" s="1"/>
  <c r="E90" i="47"/>
  <c r="G90" i="47" s="1"/>
  <c r="E91" i="47"/>
  <c r="G91" i="47" s="1"/>
  <c r="B95" i="47"/>
  <c r="E97" i="47"/>
  <c r="G97" i="47" s="1"/>
  <c r="E99" i="47"/>
  <c r="G99" i="47" s="1"/>
  <c r="E101" i="47"/>
  <c r="G101" i="47" s="1"/>
  <c r="E104" i="47"/>
  <c r="G104" i="47" s="1"/>
  <c r="B108" i="47"/>
  <c r="E110" i="47"/>
  <c r="G110" i="47" s="1"/>
  <c r="E114" i="47"/>
  <c r="G114" i="47" s="1"/>
  <c r="E117" i="47"/>
  <c r="G117" i="47" s="1"/>
  <c r="B121" i="47"/>
  <c r="E123" i="47"/>
  <c r="G123" i="47" s="1"/>
  <c r="E128" i="47"/>
  <c r="G128" i="47" s="1"/>
  <c r="E130" i="47"/>
  <c r="G130" i="47" s="1"/>
  <c r="B134" i="47"/>
  <c r="E136" i="47"/>
  <c r="G136" i="47" s="1"/>
  <c r="E140" i="47"/>
  <c r="G140" i="47" s="1"/>
  <c r="E142" i="47"/>
  <c r="G142" i="47" s="1"/>
  <c r="I142" i="47"/>
  <c r="E145" i="47"/>
  <c r="G145" i="47" s="1"/>
  <c r="E147" i="47"/>
  <c r="G147" i="47" s="1"/>
  <c r="B151" i="47"/>
  <c r="E153" i="47"/>
  <c r="G153" i="47" s="1"/>
  <c r="E160" i="47"/>
  <c r="G160" i="47" s="1"/>
  <c r="E163" i="47"/>
  <c r="G163" i="47" s="1"/>
  <c r="B166" i="47"/>
  <c r="E168" i="47"/>
  <c r="G168" i="47" s="1"/>
  <c r="E170" i="47"/>
  <c r="G170" i="47" s="1"/>
  <c r="E175" i="47"/>
  <c r="G175" i="47" s="1"/>
  <c r="E178" i="47"/>
  <c r="G178" i="47" s="1"/>
  <c r="B3" i="46"/>
  <c r="F5" i="46"/>
  <c r="G5" i="46" s="1"/>
  <c r="B12" i="46"/>
  <c r="F14" i="46"/>
  <c r="G14" i="46" s="1"/>
  <c r="B21" i="46"/>
  <c r="F23" i="46"/>
  <c r="G23" i="46" s="1"/>
  <c r="F24" i="46"/>
  <c r="G24" i="46" s="1"/>
  <c r="F27" i="46"/>
  <c r="G27" i="46" s="1"/>
  <c r="B30" i="46"/>
  <c r="F32" i="46"/>
  <c r="G32" i="46" s="1"/>
  <c r="B39" i="46"/>
  <c r="F41" i="46"/>
  <c r="G41" i="46" s="1"/>
  <c r="B48" i="46"/>
  <c r="F50" i="46"/>
  <c r="G50" i="46" s="1"/>
  <c r="B57" i="46"/>
  <c r="F59" i="46"/>
  <c r="G59" i="46" s="1"/>
  <c r="B64" i="46"/>
  <c r="F66" i="46"/>
  <c r="G66" i="46" s="1"/>
  <c r="F72" i="46"/>
  <c r="G72" i="46" s="1"/>
  <c r="B77" i="46"/>
  <c r="F79" i="46"/>
  <c r="G79" i="46" s="1"/>
  <c r="F82" i="46"/>
  <c r="G82" i="46" s="1"/>
  <c r="F86" i="46"/>
  <c r="G86" i="46" s="1"/>
  <c r="B89" i="46"/>
  <c r="F91" i="46"/>
  <c r="G91" i="46" s="1"/>
  <c r="B101" i="46"/>
  <c r="F103" i="46"/>
  <c r="G103" i="46" s="1"/>
  <c r="F109" i="46"/>
  <c r="G109" i="46" s="1"/>
  <c r="B113" i="46"/>
  <c r="F115" i="46"/>
  <c r="G115" i="46" s="1"/>
  <c r="B131" i="46"/>
  <c r="F133" i="46"/>
  <c r="G133" i="46" s="1"/>
  <c r="B3" i="43"/>
  <c r="E5" i="43"/>
  <c r="E6" i="43"/>
  <c r="G6" i="43" s="1"/>
  <c r="E12" i="43"/>
  <c r="G12" i="43" s="1"/>
  <c r="E13" i="43"/>
  <c r="G13" i="43" s="1"/>
  <c r="E14" i="43"/>
  <c r="B18" i="43"/>
  <c r="E20" i="43"/>
  <c r="E21" i="43"/>
  <c r="G21" i="43" s="1"/>
  <c r="E27" i="43"/>
  <c r="G27" i="43" s="1"/>
  <c r="E28" i="43"/>
  <c r="G28" i="43" s="1"/>
  <c r="E29" i="43"/>
  <c r="B33" i="43"/>
  <c r="E35" i="43"/>
  <c r="E36" i="43"/>
  <c r="G36" i="43" s="1"/>
  <c r="E43" i="43"/>
  <c r="G43" i="43" s="1"/>
  <c r="E44" i="43"/>
  <c r="B47" i="43"/>
  <c r="B51" i="43"/>
  <c r="E53" i="43"/>
  <c r="E58" i="43"/>
  <c r="B61" i="43"/>
  <c r="E63" i="43"/>
  <c r="E66" i="43"/>
  <c r="B69" i="43"/>
  <c r="B75" i="43"/>
  <c r="G77" i="43"/>
  <c r="E80" i="43"/>
  <c r="G80" i="43" s="1"/>
  <c r="E88" i="43"/>
  <c r="G88" i="43" s="1"/>
  <c r="B91" i="43"/>
  <c r="G93" i="43"/>
  <c r="E96" i="43"/>
  <c r="G96" i="43" s="1"/>
  <c r="E97" i="43"/>
  <c r="G97" i="43" s="1"/>
  <c r="G102" i="43"/>
  <c r="E106" i="43"/>
  <c r="G106" i="43" s="1"/>
  <c r="B109" i="43"/>
  <c r="G118" i="43"/>
  <c r="B125" i="43"/>
  <c r="G127" i="43"/>
  <c r="E132" i="43"/>
  <c r="G132" i="43" s="1"/>
  <c r="E137" i="43"/>
  <c r="G137" i="43" s="1"/>
  <c r="B143" i="43"/>
  <c r="G146" i="43"/>
  <c r="E148" i="43"/>
  <c r="G148" i="43" s="1"/>
  <c r="E153" i="43"/>
  <c r="G153" i="43" s="1"/>
  <c r="E157" i="43"/>
  <c r="G157" i="43" s="1"/>
  <c r="E158" i="43"/>
  <c r="G158" i="43" s="1"/>
  <c r="B162" i="43"/>
  <c r="E167" i="43"/>
  <c r="G167" i="43" s="1"/>
  <c r="B170" i="43"/>
  <c r="B174" i="43"/>
  <c r="E176" i="43"/>
  <c r="G176" i="43" s="1"/>
  <c r="E178" i="43"/>
  <c r="E179" i="43"/>
  <c r="G179" i="43" s="1"/>
  <c r="E180" i="43"/>
  <c r="G180" i="43" s="1"/>
  <c r="E181" i="43"/>
  <c r="G181" i="43" s="1"/>
  <c r="E182" i="43"/>
  <c r="B185" i="43"/>
  <c r="E187" i="43"/>
  <c r="G191" i="43"/>
  <c r="E192" i="43"/>
  <c r="G192" i="43" s="1"/>
  <c r="E194" i="43"/>
  <c r="G194" i="43" s="1"/>
  <c r="E195" i="43"/>
  <c r="B199" i="43"/>
  <c r="E204" i="43"/>
  <c r="E209" i="43"/>
  <c r="G209" i="43" s="1"/>
  <c r="E210" i="43"/>
  <c r="B214" i="43"/>
  <c r="G220" i="43"/>
  <c r="E224" i="43"/>
  <c r="G224" i="43" s="1"/>
  <c r="E225" i="43"/>
  <c r="E226" i="43"/>
  <c r="G226" i="43" s="1"/>
  <c r="B229" i="43"/>
  <c r="E237" i="43"/>
  <c r="G237" i="43" s="1"/>
  <c r="E238" i="43"/>
  <c r="G238" i="43" s="1"/>
  <c r="E239" i="43"/>
  <c r="B243" i="43"/>
  <c r="E246" i="43"/>
  <c r="G246" i="43" s="1"/>
  <c r="E247" i="43"/>
  <c r="E251" i="43"/>
  <c r="B254" i="43"/>
  <c r="E256" i="43"/>
  <c r="E258" i="43"/>
  <c r="G258" i="43" s="1"/>
  <c r="E259" i="43"/>
  <c r="E265" i="43"/>
  <c r="G265" i="43" s="1"/>
  <c r="E266" i="43"/>
  <c r="B269" i="43"/>
  <c r="E271" i="43"/>
  <c r="E273" i="43"/>
  <c r="G273" i="43" s="1"/>
  <c r="E274" i="43"/>
  <c r="G274" i="43" s="1"/>
  <c r="E281" i="43"/>
  <c r="G281" i="43" s="1"/>
  <c r="E282" i="43"/>
  <c r="G282" i="43" s="1"/>
  <c r="E283" i="43"/>
  <c r="B286" i="43"/>
  <c r="E288" i="43"/>
  <c r="G288" i="43" s="1"/>
  <c r="E291" i="43"/>
  <c r="G291" i="43" s="1"/>
  <c r="G300" i="43"/>
  <c r="E303" i="43"/>
  <c r="G303" i="43" s="1"/>
  <c r="E304" i="43"/>
  <c r="G304" i="43" s="1"/>
  <c r="E305" i="43"/>
  <c r="G305" i="43" s="1"/>
  <c r="B309" i="43"/>
  <c r="G318" i="43"/>
  <c r="G328" i="43"/>
  <c r="E329" i="43"/>
  <c r="G329" i="43" s="1"/>
  <c r="E330" i="43"/>
  <c r="G330" i="43" s="1"/>
  <c r="E331" i="43"/>
  <c r="G331" i="43" s="1"/>
  <c r="B336" i="43"/>
  <c r="G339" i="43"/>
  <c r="E343" i="43"/>
  <c r="G343" i="43" s="1"/>
  <c r="E344" i="43"/>
  <c r="G344" i="43" s="1"/>
  <c r="E354" i="43"/>
  <c r="G354" i="43" s="1"/>
  <c r="E356" i="43"/>
  <c r="G356" i="43" s="1"/>
  <c r="E357" i="43"/>
  <c r="G357" i="43" s="1"/>
  <c r="E359" i="43"/>
  <c r="G359" i="43" s="1"/>
  <c r="B362" i="43"/>
  <c r="G373" i="43"/>
  <c r="B379" i="43"/>
  <c r="E382" i="43"/>
  <c r="G382" i="43" s="1"/>
  <c r="E387" i="43"/>
  <c r="G387" i="43" s="1"/>
  <c r="E388" i="43"/>
  <c r="B391" i="43"/>
  <c r="E393" i="43"/>
  <c r="G393" i="43" s="1"/>
  <c r="B397" i="43"/>
  <c r="E401" i="43"/>
  <c r="G401" i="43" s="1"/>
  <c r="G403" i="43"/>
  <c r="B406" i="43"/>
  <c r="E409" i="43"/>
  <c r="G409" i="43" s="1"/>
  <c r="E410" i="43"/>
  <c r="G410" i="43" s="1"/>
  <c r="G412" i="43"/>
  <c r="B416" i="43"/>
  <c r="G422" i="43"/>
  <c r="B426" i="43"/>
  <c r="G432" i="43"/>
  <c r="E433" i="43"/>
  <c r="G433" i="43" s="1"/>
  <c r="B436" i="43"/>
  <c r="E441" i="43"/>
  <c r="G441" i="43" s="1"/>
  <c r="G442" i="43"/>
  <c r="B446" i="43"/>
  <c r="E450" i="43"/>
  <c r="G450" i="43" s="1"/>
  <c r="E451" i="43"/>
  <c r="G451" i="43" s="1"/>
  <c r="G452" i="43"/>
  <c r="B456" i="43"/>
  <c r="E458" i="43"/>
  <c r="G458" i="43" s="1"/>
  <c r="E462" i="43"/>
  <c r="G462" i="43" s="1"/>
  <c r="E471" i="43"/>
  <c r="G471" i="43" s="1"/>
  <c r="B476" i="43"/>
  <c r="E479" i="43"/>
  <c r="G479" i="43" s="1"/>
  <c r="E483" i="43"/>
  <c r="G483" i="43" s="1"/>
  <c r="E487" i="43"/>
  <c r="G487" i="43" s="1"/>
  <c r="E488" i="43"/>
  <c r="E490" i="43"/>
  <c r="G490" i="43" s="1"/>
  <c r="E491" i="43"/>
  <c r="G491" i="43" s="1"/>
  <c r="B494" i="43"/>
  <c r="E496" i="43"/>
  <c r="G496" i="43" s="1"/>
  <c r="E498" i="43"/>
  <c r="G498" i="43" s="1"/>
  <c r="E507" i="43"/>
  <c r="G507" i="43" s="1"/>
  <c r="E508" i="43"/>
  <c r="G508" i="43" s="1"/>
  <c r="E509" i="43"/>
  <c r="G509" i="43" s="1"/>
  <c r="B513" i="43"/>
  <c r="E515" i="43"/>
  <c r="G515" i="43" s="1"/>
  <c r="G518" i="43"/>
  <c r="E519" i="43"/>
  <c r="G519" i="43" s="1"/>
  <c r="G528" i="43"/>
  <c r="E530" i="43"/>
  <c r="G530" i="43" s="1"/>
  <c r="E531" i="43"/>
  <c r="G531" i="43" s="1"/>
  <c r="E532" i="43"/>
  <c r="G532" i="43" s="1"/>
  <c r="B536" i="43"/>
  <c r="G543" i="43"/>
  <c r="E544" i="43"/>
  <c r="G544" i="43" s="1"/>
  <c r="B547" i="43"/>
  <c r="G553" i="43"/>
  <c r="E554" i="43"/>
  <c r="G554" i="43" s="1"/>
  <c r="B557" i="43"/>
  <c r="E561" i="43"/>
  <c r="G561" i="43" s="1"/>
  <c r="G563" i="43"/>
  <c r="B567" i="43"/>
  <c r="G573" i="43"/>
  <c r="B577" i="43"/>
  <c r="E590" i="43"/>
  <c r="G590" i="43" s="1"/>
  <c r="B594" i="43"/>
  <c r="E596" i="43"/>
  <c r="G596" i="43" s="1"/>
  <c r="E599" i="43"/>
  <c r="G599" i="43" s="1"/>
  <c r="G606" i="43"/>
  <c r="E610" i="43"/>
  <c r="G610" i="43" s="1"/>
  <c r="E611" i="43"/>
  <c r="G611" i="43" s="1"/>
  <c r="B614" i="43"/>
  <c r="E616" i="43"/>
  <c r="G616" i="43" s="1"/>
  <c r="E619" i="43"/>
  <c r="G619" i="43" s="1"/>
  <c r="G626" i="43"/>
  <c r="E628" i="43"/>
  <c r="G628" i="43" s="1"/>
  <c r="E630" i="43"/>
  <c r="G630" i="43" s="1"/>
  <c r="B634" i="43"/>
  <c r="E638" i="43"/>
  <c r="G638" i="43" s="1"/>
  <c r="E641" i="43"/>
  <c r="G641" i="43" s="1"/>
  <c r="E646" i="43"/>
  <c r="G646" i="43" s="1"/>
  <c r="E648" i="43"/>
  <c r="G648" i="43" s="1"/>
  <c r="B652" i="43"/>
  <c r="G654" i="43"/>
  <c r="E665" i="43"/>
  <c r="G665" i="43" s="1"/>
  <c r="E667" i="43"/>
  <c r="G667" i="43" s="1"/>
  <c r="B671" i="43"/>
  <c r="E676" i="43"/>
  <c r="G676" i="43" s="1"/>
  <c r="E678" i="43"/>
  <c r="G678" i="43" s="1"/>
  <c r="E684" i="43"/>
  <c r="G684" i="43" s="1"/>
  <c r="B688" i="43"/>
  <c r="E690" i="43"/>
  <c r="G690" i="43" s="1"/>
  <c r="E691" i="43"/>
  <c r="G691" i="43" s="1"/>
  <c r="G700" i="43"/>
  <c r="E702" i="43"/>
  <c r="G702" i="43" s="1"/>
  <c r="E703" i="43"/>
  <c r="G703" i="43" s="1"/>
  <c r="B707" i="43"/>
  <c r="E712" i="43"/>
  <c r="G712" i="43" s="1"/>
  <c r="G713" i="43"/>
  <c r="B717" i="43"/>
  <c r="G719" i="43"/>
  <c r="E720" i="43"/>
  <c r="G720" i="43" s="1"/>
  <c r="E721" i="43"/>
  <c r="G721" i="43" s="1"/>
  <c r="E725" i="43"/>
  <c r="G725" i="43" s="1"/>
  <c r="E726" i="43"/>
  <c r="G726" i="43" s="1"/>
  <c r="B729" i="43"/>
  <c r="E731" i="43"/>
  <c r="G731" i="43" s="1"/>
  <c r="E735" i="43"/>
  <c r="G735" i="43" s="1"/>
  <c r="E736" i="43"/>
  <c r="G736" i="43" s="1"/>
  <c r="B741" i="43"/>
  <c r="E743" i="43"/>
  <c r="G743" i="43" s="1"/>
  <c r="E745" i="43"/>
  <c r="G745" i="43" s="1"/>
  <c r="G746" i="43"/>
  <c r="B749" i="43"/>
  <c r="E751" i="43"/>
  <c r="G751" i="43" s="1"/>
  <c r="E752" i="43"/>
  <c r="E756" i="43"/>
  <c r="G756" i="43" s="1"/>
  <c r="N756" i="43" s="1"/>
  <c r="E757" i="43"/>
  <c r="G757" i="43" s="1"/>
  <c r="N757" i="43" s="1"/>
  <c r="G759" i="43"/>
  <c r="E761" i="43"/>
  <c r="G761" i="43" s="1"/>
  <c r="E767" i="43"/>
  <c r="G767" i="43" s="1"/>
  <c r="E768" i="43"/>
  <c r="E772" i="43"/>
  <c r="G772" i="43" s="1"/>
  <c r="E773" i="43"/>
  <c r="G773" i="43" s="1"/>
  <c r="B776" i="43"/>
  <c r="E778" i="43"/>
  <c r="G778" i="43" s="1"/>
  <c r="G780" i="43"/>
  <c r="E781" i="43"/>
  <c r="G781" i="43" s="1"/>
  <c r="E784" i="43"/>
  <c r="G784" i="43" s="1"/>
  <c r="G788" i="43"/>
  <c r="E790" i="43"/>
  <c r="G790" i="43" s="1"/>
  <c r="E792" i="43"/>
  <c r="G792" i="43" s="1"/>
  <c r="E793" i="43"/>
  <c r="G793" i="43" s="1"/>
  <c r="B796" i="43"/>
  <c r="E799" i="43"/>
  <c r="G799" i="43" s="1"/>
  <c r="G803" i="43"/>
  <c r="E804" i="43"/>
  <c r="G804" i="43" s="1"/>
  <c r="E810" i="43"/>
  <c r="G810" i="43" s="1"/>
  <c r="E812" i="43"/>
  <c r="G812" i="43" s="1"/>
  <c r="B815" i="43"/>
  <c r="E817" i="43"/>
  <c r="G817" i="43" s="1"/>
  <c r="E819" i="43"/>
  <c r="G819" i="43" s="1"/>
  <c r="G824" i="43"/>
  <c r="E825" i="43"/>
  <c r="G825" i="43" s="1"/>
  <c r="E827" i="43"/>
  <c r="G827" i="43" s="1"/>
  <c r="B830" i="43"/>
  <c r="E832" i="43"/>
  <c r="G832" i="43" s="1"/>
  <c r="G835" i="43"/>
  <c r="B838" i="43"/>
  <c r="G841" i="43"/>
  <c r="E842" i="43"/>
  <c r="G842" i="43" s="1"/>
  <c r="G843" i="43"/>
  <c r="G845" i="43"/>
  <c r="E846" i="43"/>
  <c r="G846" i="43" s="1"/>
  <c r="E847" i="43"/>
  <c r="G847" i="43" s="1"/>
  <c r="G852" i="43"/>
  <c r="E855" i="43"/>
  <c r="G855" i="43" s="1"/>
  <c r="B858" i="43"/>
  <c r="E861" i="43"/>
  <c r="G861" i="43" s="1"/>
  <c r="E864" i="43"/>
  <c r="G864" i="43" s="1"/>
  <c r="G865" i="43"/>
  <c r="E871" i="43"/>
  <c r="G871" i="43" s="1"/>
  <c r="E872" i="43"/>
  <c r="G872" i="43" s="1"/>
  <c r="B877" i="43"/>
  <c r="E879" i="43"/>
  <c r="G879" i="43" s="1"/>
  <c r="B883" i="43"/>
  <c r="E885" i="43"/>
  <c r="G885" i="43" s="1"/>
  <c r="E887" i="43"/>
  <c r="G887" i="43" s="1"/>
  <c r="E890" i="43"/>
  <c r="G890" i="43" s="1"/>
  <c r="E891" i="43"/>
  <c r="G891" i="43" s="1"/>
  <c r="B895" i="43"/>
  <c r="E897" i="43"/>
  <c r="G897" i="43" s="1"/>
  <c r="E899" i="43"/>
  <c r="G899" i="43" s="1"/>
  <c r="E901" i="43"/>
  <c r="G901" i="43" s="1"/>
  <c r="E903" i="43"/>
  <c r="G903" i="43" s="1"/>
  <c r="E904" i="43"/>
  <c r="G904" i="43" s="1"/>
  <c r="E905" i="43"/>
  <c r="B909" i="43"/>
  <c r="E912" i="43"/>
  <c r="G912" i="43" s="1"/>
  <c r="G914" i="43"/>
  <c r="B917" i="43"/>
  <c r="G922" i="43"/>
  <c r="B925" i="43"/>
  <c r="E927" i="43"/>
  <c r="G927" i="43" s="1"/>
  <c r="G929" i="43"/>
  <c r="B932" i="43"/>
  <c r="E934" i="43"/>
  <c r="G934" i="43" s="1"/>
  <c r="G937" i="43"/>
  <c r="B940" i="43"/>
  <c r="G944" i="43"/>
  <c r="B947" i="43"/>
  <c r="E951" i="43"/>
  <c r="G951" i="43" s="1"/>
  <c r="E953" i="43"/>
  <c r="G953" i="43" s="1"/>
  <c r="E958" i="43"/>
  <c r="G958" i="43" s="1"/>
  <c r="E959" i="43"/>
  <c r="G959" i="43" s="1"/>
  <c r="E960" i="43"/>
  <c r="G960" i="43" s="1"/>
  <c r="B964" i="43"/>
  <c r="E966" i="43"/>
  <c r="G966" i="43" s="1"/>
  <c r="E970" i="43"/>
  <c r="E971" i="43"/>
  <c r="G971" i="43" s="1"/>
  <c r="E974" i="43"/>
  <c r="G974" i="43" s="1"/>
  <c r="B977" i="43"/>
  <c r="E980" i="43"/>
  <c r="G980" i="43" s="1"/>
  <c r="E983" i="43"/>
  <c r="G983" i="43" s="1"/>
  <c r="E987" i="43"/>
  <c r="G987" i="43" s="1"/>
  <c r="B990" i="43"/>
  <c r="B994" i="43"/>
  <c r="B998" i="43"/>
  <c r="B1006" i="43"/>
  <c r="E1008" i="43"/>
  <c r="G1008" i="43" s="1"/>
  <c r="E1010" i="43"/>
  <c r="E1013" i="43"/>
  <c r="G1013" i="43" s="1"/>
  <c r="E1014" i="43"/>
  <c r="G1014" i="43" s="1"/>
  <c r="E1015" i="43"/>
  <c r="B1018" i="43"/>
  <c r="E1020" i="43"/>
  <c r="E1021" i="43"/>
  <c r="E1022" i="43"/>
  <c r="G1023" i="43"/>
  <c r="U335" i="56" s="1"/>
  <c r="B1025" i="43"/>
  <c r="E1027" i="43"/>
  <c r="E1029" i="43"/>
  <c r="G1030" i="43"/>
  <c r="U336" i="56" s="1"/>
  <c r="B1032" i="43"/>
  <c r="E1034" i="43"/>
  <c r="G1034" i="43" s="1"/>
  <c r="E1037" i="43"/>
  <c r="G1037" i="43" s="1"/>
  <c r="E1038" i="43"/>
  <c r="G1038" i="43" s="1"/>
  <c r="E1039" i="43"/>
  <c r="B1043" i="43"/>
  <c r="E1045" i="43"/>
  <c r="G1045" i="43" s="1"/>
  <c r="E1047" i="43"/>
  <c r="G1047" i="43" s="1"/>
  <c r="E1048" i="43"/>
  <c r="B1051" i="43"/>
  <c r="E1053" i="43"/>
  <c r="G1053" i="43" s="1"/>
  <c r="E1055" i="43"/>
  <c r="E1057" i="43"/>
  <c r="G1057" i="43" s="1"/>
  <c r="E1058" i="43"/>
  <c r="G1058" i="43" s="1"/>
  <c r="E1059" i="43"/>
  <c r="B1063" i="43"/>
  <c r="E1066" i="43"/>
  <c r="G1066" i="43" s="1"/>
  <c r="E1069" i="43"/>
  <c r="G1069" i="43" s="1"/>
  <c r="E1070" i="43"/>
  <c r="G1070" i="43" s="1"/>
  <c r="E1075" i="43"/>
  <c r="G1075" i="43" s="1"/>
  <c r="E1076" i="43"/>
  <c r="G1076" i="43" s="1"/>
  <c r="E1077" i="43"/>
  <c r="G1077" i="43" s="1"/>
  <c r="B1080" i="43"/>
  <c r="E1082" i="43"/>
  <c r="G1082" i="43" s="1"/>
  <c r="E1086" i="43"/>
  <c r="G1086" i="43" s="1"/>
  <c r="E1087" i="43"/>
  <c r="G1087" i="43" s="1"/>
  <c r="E1088" i="43"/>
  <c r="B1091" i="43"/>
  <c r="E1093" i="43"/>
  <c r="G1093" i="43" s="1"/>
  <c r="E1096" i="43"/>
  <c r="G1096" i="43" s="1"/>
  <c r="E1097" i="43"/>
  <c r="G1097" i="43" s="1"/>
  <c r="E1098" i="43"/>
  <c r="G1098" i="43" s="1"/>
  <c r="E1099" i="43"/>
  <c r="B1102" i="43"/>
  <c r="B1106" i="43"/>
  <c r="E1108" i="43"/>
  <c r="B1112" i="43"/>
  <c r="E1114" i="43"/>
  <c r="E1115" i="43"/>
  <c r="G1115" i="43" s="1"/>
  <c r="E1117" i="43"/>
  <c r="G1117" i="43" s="1"/>
  <c r="E1118" i="43"/>
  <c r="E1121" i="43"/>
  <c r="G1121" i="43" s="1"/>
  <c r="E1122" i="43"/>
  <c r="B1126" i="43"/>
  <c r="E1128" i="43"/>
  <c r="E1129" i="43"/>
  <c r="G1129" i="43" s="1"/>
  <c r="E1132" i="43"/>
  <c r="E1133" i="43"/>
  <c r="G1133" i="43" s="1"/>
  <c r="E1135" i="43"/>
  <c r="G1135" i="43" s="1"/>
  <c r="E1136" i="43"/>
  <c r="B1140" i="43"/>
  <c r="E1142" i="43"/>
  <c r="E1143" i="43"/>
  <c r="G1143" i="43" s="1"/>
  <c r="E1144" i="43"/>
  <c r="G1144" i="43" s="1"/>
  <c r="E1145" i="43"/>
  <c r="E1148" i="43"/>
  <c r="G1148" i="43" s="1"/>
  <c r="E1149" i="43"/>
  <c r="G1149" i="43" s="1"/>
  <c r="B1153" i="43"/>
  <c r="E1155" i="43"/>
  <c r="G1155" i="43" s="1"/>
  <c r="E1156" i="43"/>
  <c r="G1156" i="43" s="1"/>
  <c r="B1160" i="43"/>
  <c r="E1162" i="43"/>
  <c r="G1162" i="43" s="1"/>
  <c r="E1163" i="43"/>
  <c r="G1163" i="43" s="1"/>
  <c r="E1164" i="43"/>
  <c r="G1164" i="43" s="1"/>
  <c r="E1165" i="43"/>
  <c r="G1165" i="43" s="1"/>
  <c r="B1168" i="43"/>
  <c r="E1170" i="43"/>
  <c r="G1170" i="43" s="1"/>
  <c r="B1174" i="43"/>
  <c r="E1176" i="43"/>
  <c r="G1176" i="43" s="1"/>
  <c r="G1177" i="43" s="1"/>
  <c r="U352" i="56" s="1"/>
  <c r="B1179" i="43"/>
  <c r="B1183" i="43"/>
  <c r="E1186" i="43"/>
  <c r="G1187" i="43"/>
  <c r="U354" i="56" s="1"/>
  <c r="B1189" i="43"/>
  <c r="E1191" i="43"/>
  <c r="G1191" i="43" s="1"/>
  <c r="E1192" i="43"/>
  <c r="E1193" i="43"/>
  <c r="G1193" i="43" s="1"/>
  <c r="E1194" i="43"/>
  <c r="G1194" i="43" s="1"/>
  <c r="E1195" i="43"/>
  <c r="B1198" i="43"/>
  <c r="E1200" i="43"/>
  <c r="E1201" i="43"/>
  <c r="G1201" i="43" s="1"/>
  <c r="E1203" i="43"/>
  <c r="G1203" i="43" s="1"/>
  <c r="E1204" i="43"/>
  <c r="G1204" i="43" s="1"/>
  <c r="E1207" i="43"/>
  <c r="G1207" i="43" s="1"/>
  <c r="E1208" i="43"/>
  <c r="G1208" i="43" s="1"/>
  <c r="E1209" i="43"/>
  <c r="G1209" i="43" s="1"/>
  <c r="E1210" i="43"/>
  <c r="B1213" i="43"/>
  <c r="B1217" i="43"/>
  <c r="B1221" i="43"/>
  <c r="E1223" i="43"/>
  <c r="G1223" i="43" s="1"/>
  <c r="G1224" i="43" s="1"/>
  <c r="U359" i="56" s="1"/>
  <c r="B1226" i="43"/>
  <c r="B1231" i="43"/>
  <c r="G1233" i="43"/>
  <c r="G1234" i="43" s="1"/>
  <c r="U361" i="56" s="1"/>
  <c r="B1236" i="43"/>
  <c r="G1238" i="43"/>
  <c r="E1239" i="43"/>
  <c r="G1239" i="43" s="1"/>
  <c r="B1242" i="43"/>
  <c r="B1246" i="43"/>
  <c r="B1250" i="43"/>
  <c r="E1252" i="43"/>
  <c r="G1252" i="43" s="1"/>
  <c r="E1255" i="43"/>
  <c r="G1255" i="43" s="1"/>
  <c r="E1256" i="43"/>
  <c r="B1259" i="43"/>
  <c r="E1261" i="43"/>
  <c r="G1261" i="43" s="1"/>
  <c r="E1262" i="43"/>
  <c r="G1262" i="43" s="1"/>
  <c r="E1263" i="43"/>
  <c r="G1263" i="43" s="1"/>
  <c r="E1267" i="43"/>
  <c r="G1267" i="43" s="1"/>
  <c r="E1270" i="43"/>
  <c r="G1270" i="43" s="1"/>
  <c r="E1271" i="43"/>
  <c r="G1271" i="43" s="1"/>
  <c r="B1274" i="43"/>
  <c r="E1277" i="43"/>
  <c r="G1277" i="43" s="1"/>
  <c r="B1282" i="43"/>
  <c r="E1284" i="43"/>
  <c r="G1284" i="43" s="1"/>
  <c r="E1285" i="43"/>
  <c r="G1285" i="43" s="1"/>
  <c r="E1290" i="43"/>
  <c r="G1290" i="43" s="1"/>
  <c r="E1291" i="43"/>
  <c r="G1291" i="43" s="1"/>
  <c r="E1292" i="43"/>
  <c r="B1297" i="43"/>
  <c r="E1299" i="43"/>
  <c r="G1299" i="43" s="1"/>
  <c r="E1300" i="43"/>
  <c r="G1300" i="43" s="1"/>
  <c r="E1304" i="43"/>
  <c r="G1304" i="43" s="1"/>
  <c r="E1305" i="43"/>
  <c r="G1305" i="43" s="1"/>
  <c r="E1306" i="43"/>
  <c r="G1306" i="43" s="1"/>
  <c r="E1307" i="43"/>
  <c r="E1308" i="43"/>
  <c r="G1308" i="43" s="1"/>
  <c r="B1312" i="43"/>
  <c r="E1314" i="43"/>
  <c r="G1314" i="43" s="1"/>
  <c r="E1315" i="43"/>
  <c r="G1315" i="43" s="1"/>
  <c r="E1320" i="43"/>
  <c r="B1323" i="43"/>
  <c r="E1326" i="43"/>
  <c r="G1326" i="43" s="1"/>
  <c r="E1328" i="43"/>
  <c r="G1328" i="43" s="1"/>
  <c r="B1331" i="43"/>
  <c r="E1333" i="43"/>
  <c r="G1333" i="43" s="1"/>
  <c r="E1336" i="43"/>
  <c r="G1336" i="43" s="1"/>
  <c r="E1337" i="43"/>
  <c r="G1337" i="43" s="1"/>
  <c r="E1338" i="43"/>
  <c r="G1338" i="43" s="1"/>
  <c r="E1339" i="43"/>
  <c r="G1339" i="43" s="1"/>
  <c r="B1342" i="43"/>
  <c r="G1344" i="43"/>
  <c r="E1345" i="43"/>
  <c r="G1345" i="43" s="1"/>
  <c r="E1346" i="43"/>
  <c r="G1346" i="43" s="1"/>
  <c r="G1351" i="43"/>
  <c r="E1352" i="43"/>
  <c r="G1352" i="43" s="1"/>
  <c r="E1353" i="43"/>
  <c r="G1353" i="43" s="1"/>
  <c r="E1354" i="43"/>
  <c r="G1354" i="43" s="1"/>
  <c r="B1358" i="43"/>
  <c r="E1361" i="43"/>
  <c r="G1361" i="43" s="1"/>
  <c r="E1362" i="43"/>
  <c r="G1362" i="43" s="1"/>
  <c r="G1367" i="43"/>
  <c r="E1368" i="43"/>
  <c r="G1368" i="43" s="1"/>
  <c r="E1369" i="43"/>
  <c r="G1369" i="43" s="1"/>
  <c r="E1371" i="43"/>
  <c r="G1371" i="43" s="1"/>
  <c r="B1374" i="43"/>
  <c r="G1376" i="43"/>
  <c r="E1377" i="43"/>
  <c r="G1377" i="43" s="1"/>
  <c r="E1378" i="43"/>
  <c r="G1378" i="43" s="1"/>
  <c r="E1384" i="43"/>
  <c r="G1384" i="43" s="1"/>
  <c r="B1389" i="43"/>
  <c r="G1391" i="43"/>
  <c r="E1392" i="43"/>
  <c r="G1392" i="43" s="1"/>
  <c r="E1393" i="43"/>
  <c r="G1393" i="43" s="1"/>
  <c r="E1398" i="43"/>
  <c r="G1398" i="43" s="1"/>
  <c r="E1399" i="43"/>
  <c r="G1399" i="43" s="1"/>
  <c r="E1401" i="43"/>
  <c r="G1401" i="43" s="1"/>
  <c r="B1404" i="43"/>
  <c r="E1406" i="43"/>
  <c r="G1406" i="43" s="1"/>
  <c r="E1408" i="43"/>
  <c r="G1408" i="43" s="1"/>
  <c r="E1409" i="43"/>
  <c r="G1409" i="43" s="1"/>
  <c r="G1414" i="43"/>
  <c r="E1415" i="43"/>
  <c r="G1415" i="43" s="1"/>
  <c r="E1416" i="43"/>
  <c r="G1416" i="43" s="1"/>
  <c r="B1421" i="43"/>
  <c r="E1423" i="43"/>
  <c r="E1424" i="43"/>
  <c r="E1425" i="43"/>
  <c r="G1426" i="43"/>
  <c r="U378" i="56" s="1"/>
  <c r="B1428" i="43"/>
  <c r="E1430" i="43"/>
  <c r="G1430" i="43" s="1"/>
  <c r="E1431" i="43"/>
  <c r="E1432" i="43"/>
  <c r="G1432" i="43" s="1"/>
  <c r="E1433" i="43"/>
  <c r="G1433" i="43" s="1"/>
  <c r="E1434" i="43"/>
  <c r="G1434" i="43" s="1"/>
  <c r="E1435" i="43"/>
  <c r="G1435" i="43" s="1"/>
  <c r="E1436" i="43"/>
  <c r="E1437" i="43"/>
  <c r="G1437" i="43" s="1"/>
  <c r="G1438" i="43" s="1"/>
  <c r="U379" i="56" s="1"/>
  <c r="B1440" i="43"/>
  <c r="E1442" i="43"/>
  <c r="E1444" i="43"/>
  <c r="G1444" i="43" s="1"/>
  <c r="E1445" i="43"/>
  <c r="G1445" i="43" s="1"/>
  <c r="E1446" i="43"/>
  <c r="G1446" i="43" s="1"/>
  <c r="E1447" i="43"/>
  <c r="B1451" i="43"/>
  <c r="E1453" i="43"/>
  <c r="G1453" i="43" s="1"/>
  <c r="E1454" i="43"/>
  <c r="G1454" i="43" s="1"/>
  <c r="E1456" i="43"/>
  <c r="E1457" i="43"/>
  <c r="G1457" i="43" s="1"/>
  <c r="E1458" i="43"/>
  <c r="G1458" i="43" s="1"/>
  <c r="E1459" i="43"/>
  <c r="G1459" i="43" s="1"/>
  <c r="E1460" i="43"/>
  <c r="G1460" i="43" s="1"/>
  <c r="E1461" i="43"/>
  <c r="G1461" i="43" s="1"/>
  <c r="E1462" i="43"/>
  <c r="B1466" i="43"/>
  <c r="E1468" i="43"/>
  <c r="G1468" i="43" s="1"/>
  <c r="E1469" i="43"/>
  <c r="G1469" i="43" s="1"/>
  <c r="E1471" i="43"/>
  <c r="E1472" i="43"/>
  <c r="G1472" i="43" s="1"/>
  <c r="E1473" i="43"/>
  <c r="G1473" i="43" s="1"/>
  <c r="E1474" i="43"/>
  <c r="G1474" i="43" s="1"/>
  <c r="E1475" i="43"/>
  <c r="G1475" i="43" s="1"/>
  <c r="E1476" i="43"/>
  <c r="E1477" i="43"/>
  <c r="G1477" i="43" s="1"/>
  <c r="E1478" i="43"/>
  <c r="G1478" i="43" s="1"/>
  <c r="B1481" i="43"/>
  <c r="E1483" i="43"/>
  <c r="G1483" i="43" s="1"/>
  <c r="E1485" i="43"/>
  <c r="G1485" i="43" s="1"/>
  <c r="E1486" i="43"/>
  <c r="G1486" i="43" s="1"/>
  <c r="E1488" i="43"/>
  <c r="E1494" i="43"/>
  <c r="G1494" i="43" s="1"/>
  <c r="E1495" i="43"/>
  <c r="E1497" i="43"/>
  <c r="G1497" i="43" s="1"/>
  <c r="E1499" i="43"/>
  <c r="G1499" i="43" s="1"/>
  <c r="B1502" i="43"/>
  <c r="E1504" i="43"/>
  <c r="E1506" i="43"/>
  <c r="G1506" i="43" s="1"/>
  <c r="E1507" i="43"/>
  <c r="G1507" i="43" s="1"/>
  <c r="E1508" i="43"/>
  <c r="G1508" i="43" s="1"/>
  <c r="E1509" i="43"/>
  <c r="E1510" i="43"/>
  <c r="G1510" i="43" s="1"/>
  <c r="B1513" i="43"/>
  <c r="E1515" i="43"/>
  <c r="E1517" i="43"/>
  <c r="G1517" i="43" s="1"/>
  <c r="E1518" i="43"/>
  <c r="G1518" i="43" s="1"/>
  <c r="E1519" i="43"/>
  <c r="G1519" i="43" s="1"/>
  <c r="E1520" i="43"/>
  <c r="B1524" i="43"/>
  <c r="E1526" i="43"/>
  <c r="E1528" i="43"/>
  <c r="G1528" i="43" s="1"/>
  <c r="E1529" i="43"/>
  <c r="G1529" i="43" s="1"/>
  <c r="E1530" i="43"/>
  <c r="G1530" i="43" s="1"/>
  <c r="E1531" i="43"/>
  <c r="E1532" i="43"/>
  <c r="G1532" i="43" s="1"/>
  <c r="B1535" i="43"/>
  <c r="E1538" i="43"/>
  <c r="E1541" i="43"/>
  <c r="G1541" i="43" s="1"/>
  <c r="E1542" i="43"/>
  <c r="G1542" i="43" s="1"/>
  <c r="E1543" i="43"/>
  <c r="G1543" i="43" s="1"/>
  <c r="E1544" i="43"/>
  <c r="G1544" i="43" s="1"/>
  <c r="E1545" i="43"/>
  <c r="B1549" i="43"/>
  <c r="E1551" i="43"/>
  <c r="G1551" i="43" s="1"/>
  <c r="E1552" i="43"/>
  <c r="E1553" i="43"/>
  <c r="G1553" i="43" s="1"/>
  <c r="E1554" i="43"/>
  <c r="G1554" i="43" s="1"/>
  <c r="B1557" i="43"/>
  <c r="E1559" i="43"/>
  <c r="E1561" i="43"/>
  <c r="G1561" i="43" s="1"/>
  <c r="E1562" i="43"/>
  <c r="G1562" i="43" s="1"/>
  <c r="E1563" i="43"/>
  <c r="G1563" i="43" s="1"/>
  <c r="B1566" i="43"/>
  <c r="E1568" i="43"/>
  <c r="E1569" i="43"/>
  <c r="G1569" i="43" s="1"/>
  <c r="E1570" i="43"/>
  <c r="G1570" i="43" s="1"/>
  <c r="E1571" i="43"/>
  <c r="G1571" i="43" s="1"/>
  <c r="E1572" i="43"/>
  <c r="G1572" i="43" s="1"/>
  <c r="E1573" i="43"/>
  <c r="E1574" i="43"/>
  <c r="G1574" i="43" s="1"/>
  <c r="B1577" i="43"/>
  <c r="E1579" i="43"/>
  <c r="E1580" i="43"/>
  <c r="G1580" i="43" s="1"/>
  <c r="E1581" i="43"/>
  <c r="G1581" i="43" s="1"/>
  <c r="E1582" i="43"/>
  <c r="G1582" i="43" s="1"/>
  <c r="E1583" i="43"/>
  <c r="G1583" i="43" s="1"/>
  <c r="B1586" i="43"/>
  <c r="E1588" i="43"/>
  <c r="G1588" i="43" s="1"/>
  <c r="E1589" i="43"/>
  <c r="E1592" i="43"/>
  <c r="G1592" i="43" s="1"/>
  <c r="E1593" i="43"/>
  <c r="G1593" i="43" s="1"/>
  <c r="E1594" i="43"/>
  <c r="G1594" i="43" s="1"/>
  <c r="E1595" i="43"/>
  <c r="B1599" i="43"/>
  <c r="B1603" i="43"/>
  <c r="B1607" i="43"/>
  <c r="B1611" i="43"/>
  <c r="E1614" i="43"/>
  <c r="E1615" i="43"/>
  <c r="G1615" i="43" s="1"/>
  <c r="B1618" i="43"/>
  <c r="B1622" i="43"/>
  <c r="E1624" i="43"/>
  <c r="G1624" i="43" s="1"/>
  <c r="E1626" i="43"/>
  <c r="E1628" i="43"/>
  <c r="G1628" i="43" s="1"/>
  <c r="B1632" i="43"/>
  <c r="E1634" i="43"/>
  <c r="G1634" i="43" s="1"/>
  <c r="E1635" i="43"/>
  <c r="E1637" i="43"/>
  <c r="G1637" i="43" s="1"/>
  <c r="E1638" i="43"/>
  <c r="G1638" i="43" s="1"/>
  <c r="E1639" i="43"/>
  <c r="G1639" i="43" s="1"/>
  <c r="E1640" i="43"/>
  <c r="G1640" i="43" s="1"/>
  <c r="E1641" i="43"/>
  <c r="E1643" i="43"/>
  <c r="G1643" i="43" s="1"/>
  <c r="B1646" i="43"/>
  <c r="E1648" i="43"/>
  <c r="G1648" i="43" s="1"/>
  <c r="E1649" i="43"/>
  <c r="G1649" i="43" s="1"/>
  <c r="B1652" i="43"/>
  <c r="E1654" i="43"/>
  <c r="G1654" i="43" s="1"/>
  <c r="E1655" i="43"/>
  <c r="G1655" i="43" s="1"/>
  <c r="E1657" i="43"/>
  <c r="G1657" i="43" s="1"/>
  <c r="B1661" i="43"/>
  <c r="E1663" i="43"/>
  <c r="G1663" i="43" s="1"/>
  <c r="E1664" i="43"/>
  <c r="G1664" i="43" s="1"/>
  <c r="E1665" i="43"/>
  <c r="G1665" i="43" s="1"/>
  <c r="B1668" i="43"/>
  <c r="E1671" i="43"/>
  <c r="E1672" i="43"/>
  <c r="G1672" i="43" s="1"/>
  <c r="B1675" i="43"/>
  <c r="B1679" i="43"/>
  <c r="B1683" i="43"/>
  <c r="E1685" i="43"/>
  <c r="G1685" i="43" s="1"/>
  <c r="E1686" i="43"/>
  <c r="G1686" i="43" s="1"/>
  <c r="E1687" i="43"/>
  <c r="G1687" i="43" s="1"/>
  <c r="B1690" i="43"/>
  <c r="E1692" i="43"/>
  <c r="G1692" i="43" s="1"/>
  <c r="E1695" i="43"/>
  <c r="E1697" i="43"/>
  <c r="G1697" i="43" s="1"/>
  <c r="E1700" i="43"/>
  <c r="G1700" i="43" s="1"/>
  <c r="E1701" i="43"/>
  <c r="G1701" i="43" s="1"/>
  <c r="E1702" i="43"/>
  <c r="G1702" i="43" s="1"/>
  <c r="E1703" i="43"/>
  <c r="E1704" i="43"/>
  <c r="G1704" i="43" s="1"/>
  <c r="B1707" i="43"/>
  <c r="B1711" i="43"/>
  <c r="E1713" i="43"/>
  <c r="G1713" i="43" s="1"/>
  <c r="E1714" i="43"/>
  <c r="E1715" i="43"/>
  <c r="G1715" i="43" s="1"/>
  <c r="E1716" i="43"/>
  <c r="G1716" i="43" s="1"/>
  <c r="E1717" i="43"/>
  <c r="G1717" i="43" s="1"/>
  <c r="E1718" i="43"/>
  <c r="G1718" i="43" s="1"/>
  <c r="E1719" i="43"/>
  <c r="B1722" i="43"/>
  <c r="E1724" i="43"/>
  <c r="G1724" i="43" s="1"/>
  <c r="E1725" i="43"/>
  <c r="E1726" i="43"/>
  <c r="G1726" i="43" s="1"/>
  <c r="E1727" i="43"/>
  <c r="G1727" i="43" s="1"/>
  <c r="E1728" i="43"/>
  <c r="G1728" i="43" s="1"/>
  <c r="E1729" i="43"/>
  <c r="G1729" i="43" s="1"/>
  <c r="E1730" i="43"/>
  <c r="B1734" i="43"/>
  <c r="E1736" i="43"/>
  <c r="G1736" i="43" s="1"/>
  <c r="E1737" i="43"/>
  <c r="G1737" i="43" s="1"/>
  <c r="B1740" i="43"/>
  <c r="E1742" i="43"/>
  <c r="G1742" i="43" s="1"/>
  <c r="E1743" i="43"/>
  <c r="E1744" i="43"/>
  <c r="G1744" i="43" s="1"/>
  <c r="E1745" i="43"/>
  <c r="G1745" i="43" s="1"/>
  <c r="E1746" i="43"/>
  <c r="G1746" i="43" s="1"/>
  <c r="E1747" i="43"/>
  <c r="G1747" i="43" s="1"/>
  <c r="E1748" i="43"/>
  <c r="E1750" i="43"/>
  <c r="G1750" i="43" s="1"/>
  <c r="B1753" i="43"/>
  <c r="E1755" i="43"/>
  <c r="G1755" i="43" s="1"/>
  <c r="E1757" i="43"/>
  <c r="E1759" i="43"/>
  <c r="G1759" i="43" s="1"/>
  <c r="E1761" i="43"/>
  <c r="G1761" i="43" s="1"/>
  <c r="E1762" i="43"/>
  <c r="G1762" i="43" s="1"/>
  <c r="E1763" i="43"/>
  <c r="G1763" i="43" s="1"/>
  <c r="E1764" i="43"/>
  <c r="G1764" i="43" s="1"/>
  <c r="B1768" i="43"/>
  <c r="E1770" i="43"/>
  <c r="G1770" i="43" s="1"/>
  <c r="O1772" i="43"/>
  <c r="E1773" i="43"/>
  <c r="E1775" i="43"/>
  <c r="G1775" i="43" s="1"/>
  <c r="E1777" i="43"/>
  <c r="G1777" i="43" s="1"/>
  <c r="E1778" i="43"/>
  <c r="G1778" i="43" s="1"/>
  <c r="E1779" i="43"/>
  <c r="G1779" i="43" s="1"/>
  <c r="E1780" i="43"/>
  <c r="G1780" i="43" s="1"/>
  <c r="E1781" i="43"/>
  <c r="B4" i="44"/>
  <c r="E6" i="44"/>
  <c r="E7" i="44"/>
  <c r="G7" i="44" s="1"/>
  <c r="E8" i="44"/>
  <c r="G8" i="44" s="1"/>
  <c r="E9" i="44"/>
  <c r="G9" i="44" s="1"/>
  <c r="E10" i="44"/>
  <c r="G10" i="44" s="1"/>
  <c r="E11" i="44"/>
  <c r="G11" i="44" s="1"/>
  <c r="E12" i="44"/>
  <c r="G12" i="44" s="1"/>
  <c r="E14" i="44"/>
  <c r="E15" i="44"/>
  <c r="G15" i="44" s="1"/>
  <c r="E16" i="44"/>
  <c r="G16" i="44" s="1"/>
  <c r="E17" i="44"/>
  <c r="G17" i="44" s="1"/>
  <c r="E18" i="44"/>
  <c r="G18" i="44" s="1"/>
  <c r="E19" i="44"/>
  <c r="G19" i="44" s="1"/>
  <c r="E20" i="44"/>
  <c r="E22" i="44"/>
  <c r="G22" i="44" s="1"/>
  <c r="B25" i="44"/>
  <c r="E27" i="44"/>
  <c r="E28" i="44"/>
  <c r="G28" i="44" s="1"/>
  <c r="G29" i="44"/>
  <c r="E30" i="44"/>
  <c r="G30" i="44" s="1"/>
  <c r="E31" i="44"/>
  <c r="G31" i="44" s="1"/>
  <c r="E32" i="44"/>
  <c r="G32" i="44" s="1"/>
  <c r="E33" i="44"/>
  <c r="G33" i="44" s="1"/>
  <c r="E34" i="44"/>
  <c r="G34" i="44" s="1"/>
  <c r="E36" i="44"/>
  <c r="E38" i="44"/>
  <c r="G38" i="44" s="1"/>
  <c r="E39" i="44"/>
  <c r="G39" i="44" s="1"/>
  <c r="E41" i="44"/>
  <c r="G41" i="44" s="1"/>
  <c r="E42" i="44"/>
  <c r="B48" i="44"/>
  <c r="E50" i="44"/>
  <c r="E51" i="44"/>
  <c r="G51" i="44" s="1"/>
  <c r="E52" i="44"/>
  <c r="G52" i="44" s="1"/>
  <c r="E53" i="44"/>
  <c r="G53" i="44" s="1"/>
  <c r="E54" i="44"/>
  <c r="G54" i="44" s="1"/>
  <c r="E55" i="44"/>
  <c r="G55" i="44" s="1"/>
  <c r="E56" i="44"/>
  <c r="G56" i="44" s="1"/>
  <c r="E57" i="44"/>
  <c r="G57" i="44" s="1"/>
  <c r="E59" i="44"/>
  <c r="E62" i="44"/>
  <c r="E63" i="44"/>
  <c r="G63" i="44" s="1"/>
  <c r="E64" i="44"/>
  <c r="G64" i="44" s="1"/>
  <c r="E65" i="44"/>
  <c r="G65" i="44" s="1"/>
  <c r="B69" i="44"/>
  <c r="E71" i="44"/>
  <c r="E72" i="44"/>
  <c r="G72" i="44" s="1"/>
  <c r="E73" i="44"/>
  <c r="G73" i="44" s="1"/>
  <c r="E74" i="44"/>
  <c r="G74" i="44" s="1"/>
  <c r="E75" i="44"/>
  <c r="G75" i="44" s="1"/>
  <c r="E76" i="44"/>
  <c r="G76" i="44" s="1"/>
  <c r="E78" i="44"/>
  <c r="E82" i="44"/>
  <c r="G82" i="44" s="1"/>
  <c r="E83" i="44"/>
  <c r="E84" i="44"/>
  <c r="G84" i="44" s="1"/>
  <c r="E86" i="44"/>
  <c r="G86" i="44" s="1"/>
  <c r="B89" i="44"/>
  <c r="E91" i="44"/>
  <c r="E92" i="44"/>
  <c r="G92" i="44" s="1"/>
  <c r="E93" i="44"/>
  <c r="G93" i="44" s="1"/>
  <c r="E96" i="44"/>
  <c r="E99" i="44"/>
  <c r="G99" i="44" s="1"/>
  <c r="E100" i="44"/>
  <c r="G100" i="44" s="1"/>
  <c r="E101" i="44"/>
  <c r="G101" i="44" s="1"/>
  <c r="E102" i="44"/>
  <c r="E104" i="44"/>
  <c r="G104" i="44" s="1"/>
  <c r="B107" i="44"/>
  <c r="E109" i="44"/>
  <c r="G109" i="44" s="1"/>
  <c r="E110" i="44"/>
  <c r="G110" i="44" s="1"/>
  <c r="E111" i="44"/>
  <c r="G111" i="44" s="1"/>
  <c r="E112" i="44"/>
  <c r="G112" i="44" s="1"/>
  <c r="E113" i="44"/>
  <c r="G113" i="44" s="1"/>
  <c r="E114" i="44"/>
  <c r="G114" i="44" s="1"/>
  <c r="E115" i="44"/>
  <c r="G115" i="44" s="1"/>
  <c r="E116" i="44"/>
  <c r="G116" i="44" s="1"/>
  <c r="E117" i="44"/>
  <c r="G117" i="44" s="1"/>
  <c r="E118" i="44"/>
  <c r="G118" i="44" s="1"/>
  <c r="E119" i="44"/>
  <c r="G119" i="44" s="1"/>
  <c r="E120" i="44"/>
  <c r="G120" i="44" s="1"/>
  <c r="B123" i="44"/>
  <c r="E126" i="44"/>
  <c r="G126" i="44" s="1"/>
  <c r="E127" i="44"/>
  <c r="G127" i="44" s="1"/>
  <c r="E128" i="44"/>
  <c r="G128" i="44" s="1"/>
  <c r="E129" i="44"/>
  <c r="G129" i="44" s="1"/>
  <c r="E130" i="44"/>
  <c r="G130" i="44" s="1"/>
  <c r="E131" i="44"/>
  <c r="G131" i="44" s="1"/>
  <c r="E132" i="44"/>
  <c r="G132" i="44" s="1"/>
  <c r="E133" i="44"/>
  <c r="G133" i="44" s="1"/>
  <c r="E134" i="44"/>
  <c r="G134" i="44" s="1"/>
  <c r="E135" i="44"/>
  <c r="G135" i="44" s="1"/>
  <c r="E137" i="44"/>
  <c r="G137" i="44" s="1"/>
  <c r="E138" i="44"/>
  <c r="G138" i="44" s="1"/>
  <c r="E139" i="44"/>
  <c r="G139" i="44" s="1"/>
  <c r="E140" i="44"/>
  <c r="G140" i="44" s="1"/>
  <c r="B143" i="44"/>
  <c r="E145" i="44"/>
  <c r="E146" i="44"/>
  <c r="G146" i="44" s="1"/>
  <c r="E149" i="44"/>
  <c r="E150" i="44"/>
  <c r="G150" i="44" s="1"/>
  <c r="E151" i="44"/>
  <c r="B154" i="44"/>
  <c r="E156" i="44"/>
  <c r="E157" i="44"/>
  <c r="G157" i="44" s="1"/>
  <c r="E158" i="44"/>
  <c r="G158" i="44" s="1"/>
  <c r="E160" i="44"/>
  <c r="G160" i="44" s="1"/>
  <c r="E161" i="44"/>
  <c r="G161" i="44" s="1"/>
  <c r="E162" i="44"/>
  <c r="G162" i="44" s="1"/>
  <c r="E164" i="44"/>
  <c r="E167" i="44"/>
  <c r="G167" i="44" s="1"/>
  <c r="E168" i="44"/>
  <c r="G168" i="44" s="1"/>
  <c r="E169" i="44"/>
  <c r="G169" i="44" s="1"/>
  <c r="E170" i="44"/>
  <c r="E172" i="44"/>
  <c r="G172" i="44" s="1"/>
  <c r="B175" i="44"/>
  <c r="E177" i="44"/>
  <c r="E178" i="44"/>
  <c r="G178" i="44" s="1"/>
  <c r="E179" i="44"/>
  <c r="G179" i="44" s="1"/>
  <c r="E180" i="44"/>
  <c r="G180" i="44" s="1"/>
  <c r="E181" i="44"/>
  <c r="G181" i="44" s="1"/>
  <c r="E182" i="44"/>
  <c r="G182" i="44" s="1"/>
  <c r="E183" i="44"/>
  <c r="G183" i="44" s="1"/>
  <c r="E185" i="44"/>
  <c r="E187" i="44"/>
  <c r="G187" i="44" s="1"/>
  <c r="E188" i="44"/>
  <c r="G188" i="44" s="1"/>
  <c r="E190" i="44"/>
  <c r="G190" i="44" s="1"/>
  <c r="E191" i="44"/>
  <c r="B196" i="44"/>
  <c r="E198" i="44"/>
  <c r="E199" i="44"/>
  <c r="G199" i="44" s="1"/>
  <c r="G200" i="44"/>
  <c r="E201" i="44"/>
  <c r="G201" i="44" s="1"/>
  <c r="E202" i="44"/>
  <c r="G202" i="44" s="1"/>
  <c r="E203" i="44"/>
  <c r="G203" i="44" s="1"/>
  <c r="E204" i="44"/>
  <c r="G204" i="44" s="1"/>
  <c r="E205" i="44"/>
  <c r="G205" i="44" s="1"/>
  <c r="E206" i="44"/>
  <c r="G206" i="44" s="1"/>
  <c r="E207" i="44"/>
  <c r="G207" i="44" s="1"/>
  <c r="E209" i="44"/>
  <c r="E211" i="44"/>
  <c r="G211" i="44" s="1"/>
  <c r="E212" i="44"/>
  <c r="G212" i="44" s="1"/>
  <c r="E213" i="44"/>
  <c r="G213" i="44" s="1"/>
  <c r="E214" i="44"/>
  <c r="E215" i="44"/>
  <c r="G215" i="44" s="1"/>
  <c r="E217" i="44"/>
  <c r="G217" i="44" s="1"/>
  <c r="B220" i="44"/>
  <c r="E222" i="44"/>
  <c r="E223" i="44"/>
  <c r="G223" i="44" s="1"/>
  <c r="G224" i="44"/>
  <c r="E225" i="44"/>
  <c r="G225" i="44" s="1"/>
  <c r="E226" i="44"/>
  <c r="G226" i="44" s="1"/>
  <c r="E228" i="44"/>
  <c r="G228" i="44" s="1"/>
  <c r="E229" i="44"/>
  <c r="G229" i="44" s="1"/>
  <c r="E232" i="44"/>
  <c r="G232" i="44" s="1"/>
  <c r="E234" i="44"/>
  <c r="E236" i="44"/>
  <c r="G236" i="44" s="1"/>
  <c r="E237" i="44"/>
  <c r="G237" i="44" s="1"/>
  <c r="E238" i="44"/>
  <c r="G238" i="44" s="1"/>
  <c r="E239" i="44"/>
  <c r="G239" i="44" s="1"/>
  <c r="E240" i="44"/>
  <c r="E241" i="44"/>
  <c r="G241" i="44" s="1"/>
  <c r="B246" i="44"/>
  <c r="E248" i="44"/>
  <c r="E249" i="44"/>
  <c r="G249" i="44" s="1"/>
  <c r="E252" i="44"/>
  <c r="E253" i="44"/>
  <c r="G253" i="44" s="1"/>
  <c r="E254" i="44"/>
  <c r="G254" i="44" s="1"/>
  <c r="E255" i="44"/>
  <c r="G255" i="44" s="1"/>
  <c r="E256" i="44"/>
  <c r="B261" i="44"/>
  <c r="E263" i="44"/>
  <c r="E264" i="44"/>
  <c r="G264" i="44" s="1"/>
  <c r="E265" i="44"/>
  <c r="G265" i="44" s="1"/>
  <c r="E266" i="44"/>
  <c r="G266" i="44" s="1"/>
  <c r="E267" i="44"/>
  <c r="G267" i="44" s="1"/>
  <c r="E268" i="44"/>
  <c r="G268" i="44" s="1"/>
  <c r="E271" i="44"/>
  <c r="E274" i="44"/>
  <c r="G274" i="44" s="1"/>
  <c r="E275" i="44"/>
  <c r="G275" i="44" s="1"/>
  <c r="E276" i="44"/>
  <c r="E278" i="44"/>
  <c r="G278" i="44" s="1"/>
  <c r="B281" i="44"/>
  <c r="E283" i="44"/>
  <c r="G283" i="44" s="1"/>
  <c r="E284" i="44"/>
  <c r="E285" i="44"/>
  <c r="G285" i="44" s="1"/>
  <c r="E286" i="44"/>
  <c r="G286" i="44" s="1"/>
  <c r="E287" i="44"/>
  <c r="G287" i="44" s="1"/>
  <c r="E289" i="44"/>
  <c r="G289" i="44" s="1"/>
  <c r="E290" i="44"/>
  <c r="G290" i="44" s="1"/>
  <c r="E291" i="44"/>
  <c r="G291" i="44" s="1"/>
  <c r="E292" i="44"/>
  <c r="G292" i="44" s="1"/>
  <c r="E293" i="44"/>
  <c r="G293" i="44" s="1"/>
  <c r="E294" i="44"/>
  <c r="G294" i="44" s="1"/>
  <c r="E295" i="44"/>
  <c r="E296" i="44"/>
  <c r="G296" i="44" s="1"/>
  <c r="E298" i="44"/>
  <c r="G298" i="44" s="1"/>
  <c r="E299" i="44"/>
  <c r="G299" i="44" s="1"/>
  <c r="E300" i="44"/>
  <c r="E302" i="44"/>
  <c r="G302" i="44" s="1"/>
  <c r="E304" i="44"/>
  <c r="G304" i="44" s="1"/>
  <c r="E305" i="44"/>
  <c r="G305" i="44" s="1"/>
  <c r="E306" i="44"/>
  <c r="G306" i="44" s="1"/>
  <c r="E307" i="44"/>
  <c r="G307" i="44" s="1"/>
  <c r="E309" i="44"/>
  <c r="G309" i="44" s="1"/>
  <c r="E310" i="44"/>
  <c r="G310" i="44" s="1"/>
  <c r="E312" i="44"/>
  <c r="G312" i="44" s="1"/>
  <c r="E313" i="44"/>
  <c r="G313" i="44" s="1"/>
  <c r="E314" i="44"/>
  <c r="G314" i="44" s="1"/>
  <c r="E315" i="44"/>
  <c r="G315" i="44" s="1"/>
  <c r="E316" i="44"/>
  <c r="G316" i="44" s="1"/>
  <c r="E317" i="44"/>
  <c r="G317" i="44" s="1"/>
  <c r="E318" i="44"/>
  <c r="G318" i="44" s="1"/>
  <c r="E319" i="44"/>
  <c r="G319" i="44" s="1"/>
  <c r="E320" i="44"/>
  <c r="E322" i="44"/>
  <c r="G322" i="44" s="1"/>
  <c r="E323" i="44"/>
  <c r="G323" i="44" s="1"/>
  <c r="E325" i="44"/>
  <c r="G325" i="44" s="1"/>
  <c r="E326" i="44"/>
  <c r="G326" i="44" s="1"/>
  <c r="E327" i="44"/>
  <c r="G327" i="44" s="1"/>
  <c r="E328" i="44"/>
  <c r="G328" i="44" s="1"/>
  <c r="E330" i="44"/>
  <c r="G330" i="44" s="1"/>
  <c r="B333" i="44"/>
  <c r="E336" i="44"/>
  <c r="E337" i="44"/>
  <c r="G337" i="44" s="1"/>
  <c r="E338" i="44"/>
  <c r="G338" i="44" s="1"/>
  <c r="E339" i="44"/>
  <c r="G339" i="44" s="1"/>
  <c r="E341" i="44"/>
  <c r="G341" i="44" s="1"/>
  <c r="E342" i="44"/>
  <c r="G342" i="44" s="1"/>
  <c r="E343" i="44"/>
  <c r="G343" i="44" s="1"/>
  <c r="E344" i="44"/>
  <c r="G344" i="44" s="1"/>
  <c r="E345" i="44"/>
  <c r="G345" i="44" s="1"/>
  <c r="E346" i="44"/>
  <c r="G346" i="44" s="1"/>
  <c r="E348" i="44"/>
  <c r="G348" i="44" s="1"/>
  <c r="E350" i="44"/>
  <c r="G350" i="44" s="1"/>
  <c r="E351" i="44"/>
  <c r="G351" i="44" s="1"/>
  <c r="E353" i="44"/>
  <c r="G353" i="44" s="1"/>
  <c r="E354" i="44"/>
  <c r="G354" i="44" s="1"/>
  <c r="E355" i="44"/>
  <c r="E356" i="44"/>
  <c r="G356" i="44" s="1"/>
  <c r="E357" i="44"/>
  <c r="G357" i="44" s="1"/>
  <c r="E359" i="44"/>
  <c r="G359" i="44" s="1"/>
  <c r="E360" i="44"/>
  <c r="G360" i="44" s="1"/>
  <c r="E362" i="44"/>
  <c r="G362" i="44" s="1"/>
  <c r="E363" i="44"/>
  <c r="E364" i="44"/>
  <c r="G364" i="44" s="1"/>
  <c r="E365" i="44"/>
  <c r="G365" i="44" s="1"/>
  <c r="E368" i="44"/>
  <c r="G368" i="44" s="1"/>
  <c r="E369" i="44"/>
  <c r="G369" i="44" s="1"/>
  <c r="E370" i="44"/>
  <c r="G370" i="44" s="1"/>
  <c r="E371" i="44"/>
  <c r="G371" i="44" s="1"/>
  <c r="E372" i="44"/>
  <c r="G372" i="44" s="1"/>
  <c r="E373" i="44"/>
  <c r="G373" i="44" s="1"/>
  <c r="E374" i="44"/>
  <c r="E375" i="44"/>
  <c r="G375" i="44" s="1"/>
  <c r="E377" i="44"/>
  <c r="G377" i="44" s="1"/>
  <c r="E380" i="44"/>
  <c r="G380" i="44" s="1"/>
  <c r="E381" i="44"/>
  <c r="G381" i="44" s="1"/>
  <c r="E383" i="44"/>
  <c r="G383" i="44" s="1"/>
  <c r="E384" i="44"/>
  <c r="G384" i="44" s="1"/>
  <c r="E385" i="44"/>
  <c r="G385" i="44" s="1"/>
  <c r="B388" i="44"/>
  <c r="E390" i="44"/>
  <c r="E391" i="44"/>
  <c r="G391" i="44" s="1"/>
  <c r="E392" i="44"/>
  <c r="G392" i="44" s="1"/>
  <c r="E393" i="44"/>
  <c r="G393" i="44" s="1"/>
  <c r="E394" i="44"/>
  <c r="G394" i="44" s="1"/>
  <c r="E395" i="44"/>
  <c r="G395" i="44" s="1"/>
  <c r="E396" i="44"/>
  <c r="G396" i="44" s="1"/>
  <c r="E398" i="44"/>
  <c r="E400" i="44"/>
  <c r="G400" i="44" s="1"/>
  <c r="E401" i="44"/>
  <c r="G401" i="44" s="1"/>
  <c r="E402" i="44"/>
  <c r="G402" i="44" s="1"/>
  <c r="E403" i="44"/>
  <c r="G403" i="44" s="1"/>
  <c r="E404" i="44"/>
  <c r="E406" i="44"/>
  <c r="G406" i="44" s="1"/>
  <c r="E407" i="44"/>
  <c r="G407" i="44" s="1"/>
  <c r="E408" i="44"/>
  <c r="G408" i="44" s="1"/>
  <c r="B411" i="44"/>
  <c r="E413" i="44"/>
  <c r="E414" i="44"/>
  <c r="G414" i="44" s="1"/>
  <c r="E415" i="44"/>
  <c r="G415" i="44" s="1"/>
  <c r="E416" i="44"/>
  <c r="G416" i="44" s="1"/>
  <c r="E417" i="44"/>
  <c r="G417" i="44" s="1"/>
  <c r="E418" i="44"/>
  <c r="G418" i="44" s="1"/>
  <c r="E419" i="44"/>
  <c r="G419" i="44" s="1"/>
  <c r="E420" i="44"/>
  <c r="G420" i="44" s="1"/>
  <c r="E422" i="44"/>
  <c r="E423" i="44"/>
  <c r="G423" i="44" s="1"/>
  <c r="E424" i="44"/>
  <c r="G424" i="44" s="1"/>
  <c r="E425" i="44"/>
  <c r="G425" i="44" s="1"/>
  <c r="E426" i="44"/>
  <c r="G426" i="44" s="1"/>
  <c r="E427" i="44"/>
  <c r="E430" i="44"/>
  <c r="G430" i="44" s="1"/>
  <c r="B433" i="44"/>
  <c r="E435" i="44"/>
  <c r="E436" i="44"/>
  <c r="G436" i="44" s="1"/>
  <c r="E437" i="44"/>
  <c r="G437" i="44" s="1"/>
  <c r="E438" i="44"/>
  <c r="G438" i="44" s="1"/>
  <c r="E439" i="44"/>
  <c r="G439" i="44" s="1"/>
  <c r="E440" i="44"/>
  <c r="G440" i="44" s="1"/>
  <c r="E442" i="44"/>
  <c r="E443" i="44"/>
  <c r="G443" i="44" s="1"/>
  <c r="E444" i="44"/>
  <c r="G444" i="44" s="1"/>
  <c r="E445" i="44"/>
  <c r="G445" i="44" s="1"/>
  <c r="E446" i="44"/>
  <c r="G446" i="44" s="1"/>
  <c r="E447" i="44"/>
  <c r="G447" i="44" s="1"/>
  <c r="E448" i="44"/>
  <c r="E450" i="44"/>
  <c r="G450" i="44" s="1"/>
  <c r="E451" i="44"/>
  <c r="G451" i="44" s="1"/>
  <c r="B454" i="44"/>
  <c r="E456" i="44"/>
  <c r="E457" i="44"/>
  <c r="G457" i="44" s="1"/>
  <c r="G458" i="44"/>
  <c r="E459" i="44"/>
  <c r="G459" i="44" s="1"/>
  <c r="E460" i="44"/>
  <c r="G460" i="44" s="1"/>
  <c r="E461" i="44"/>
  <c r="G461" i="44" s="1"/>
  <c r="E462" i="44"/>
  <c r="G462" i="44" s="1"/>
  <c r="E463" i="44"/>
  <c r="G463" i="44" s="1"/>
  <c r="E465" i="44"/>
  <c r="E468" i="44"/>
  <c r="G468" i="44" s="1"/>
  <c r="E469" i="44"/>
  <c r="G469" i="44" s="1"/>
  <c r="E470" i="44"/>
  <c r="E471" i="44"/>
  <c r="G471" i="44" s="1"/>
  <c r="E472" i="44"/>
  <c r="G472" i="44" s="1"/>
  <c r="E473" i="44"/>
  <c r="G473" i="44" s="1"/>
  <c r="E475" i="44"/>
  <c r="G475" i="44" s="1"/>
  <c r="B478" i="44"/>
  <c r="E480" i="44"/>
  <c r="E481" i="44"/>
  <c r="G481" i="44" s="1"/>
  <c r="G482" i="44"/>
  <c r="E483" i="44"/>
  <c r="G483" i="44" s="1"/>
  <c r="E484" i="44"/>
  <c r="G484" i="44" s="1"/>
  <c r="E485" i="44"/>
  <c r="G485" i="44" s="1"/>
  <c r="E486" i="44"/>
  <c r="G486" i="44" s="1"/>
  <c r="E487" i="44"/>
  <c r="G487" i="44" s="1"/>
  <c r="E488" i="44"/>
  <c r="G488" i="44" s="1"/>
  <c r="E491" i="44"/>
  <c r="E493" i="44"/>
  <c r="G493" i="44" s="1"/>
  <c r="E494" i="44"/>
  <c r="G494" i="44" s="1"/>
  <c r="E495" i="44"/>
  <c r="G495" i="44" s="1"/>
  <c r="E496" i="44"/>
  <c r="E497" i="44"/>
  <c r="G497" i="44" s="1"/>
  <c r="E499" i="44"/>
  <c r="G499" i="44" s="1"/>
  <c r="B502" i="44"/>
  <c r="E504" i="44"/>
  <c r="E505" i="44"/>
  <c r="G505" i="44" s="1"/>
  <c r="G506" i="44"/>
  <c r="E507" i="44"/>
  <c r="G507" i="44" s="1"/>
  <c r="E508" i="44"/>
  <c r="G508" i="44" s="1"/>
  <c r="E509" i="44"/>
  <c r="G509" i="44" s="1"/>
  <c r="E510" i="44"/>
  <c r="G510" i="44" s="1"/>
  <c r="E511" i="44"/>
  <c r="G511" i="44" s="1"/>
  <c r="E513" i="44"/>
  <c r="E515" i="44"/>
  <c r="G515" i="44" s="1"/>
  <c r="E516" i="44"/>
  <c r="G516" i="44" s="1"/>
  <c r="E517" i="44"/>
  <c r="G517" i="44" s="1"/>
  <c r="E518" i="44"/>
  <c r="G518" i="44" s="1"/>
  <c r="E519" i="44"/>
  <c r="E520" i="44"/>
  <c r="G520" i="44" s="1"/>
  <c r="E522" i="44"/>
  <c r="G522" i="44" s="1"/>
  <c r="B525" i="44"/>
  <c r="E527" i="44"/>
  <c r="E528" i="44"/>
  <c r="G528" i="44" s="1"/>
  <c r="E529" i="44"/>
  <c r="G529" i="44" s="1"/>
  <c r="E530" i="44"/>
  <c r="G530" i="44" s="1"/>
  <c r="E532" i="44"/>
  <c r="G532" i="44" s="1"/>
  <c r="E533" i="44"/>
  <c r="G533" i="44" s="1"/>
  <c r="E534" i="44"/>
  <c r="G534" i="44" s="1"/>
  <c r="E535" i="44"/>
  <c r="G535" i="44" s="1"/>
  <c r="E537" i="44"/>
  <c r="E539" i="44"/>
  <c r="G539" i="44" s="1"/>
  <c r="E540" i="44"/>
  <c r="G540" i="44" s="1"/>
  <c r="E541" i="44"/>
  <c r="G541" i="44" s="1"/>
  <c r="E542" i="44"/>
  <c r="G542" i="44" s="1"/>
  <c r="E543" i="44"/>
  <c r="E546" i="44"/>
  <c r="G546" i="44" s="1"/>
  <c r="E547" i="44"/>
  <c r="G547" i="44" s="1"/>
  <c r="B550" i="44"/>
  <c r="E552" i="44"/>
  <c r="E553" i="44"/>
  <c r="G553" i="44" s="1"/>
  <c r="E555" i="44"/>
  <c r="G555" i="44" s="1"/>
  <c r="E557" i="44"/>
  <c r="E559" i="44"/>
  <c r="G559" i="44" s="1"/>
  <c r="E560" i="44"/>
  <c r="G560" i="44" s="1"/>
  <c r="E561" i="44"/>
  <c r="E563" i="44"/>
  <c r="G563" i="44" s="1"/>
  <c r="E564" i="44"/>
  <c r="G564" i="44" s="1"/>
  <c r="E565" i="44"/>
  <c r="G565" i="44" s="1"/>
  <c r="B568" i="44"/>
  <c r="E570" i="44"/>
  <c r="E571" i="44"/>
  <c r="G571" i="44" s="1"/>
  <c r="E572" i="44"/>
  <c r="G572" i="44" s="1"/>
  <c r="E574" i="44"/>
  <c r="E576" i="44"/>
  <c r="G576" i="44" s="1"/>
  <c r="E577" i="44"/>
  <c r="G577" i="44" s="1"/>
  <c r="E578" i="44"/>
  <c r="E580" i="44"/>
  <c r="G580" i="44" s="1"/>
  <c r="E582" i="44"/>
  <c r="G582" i="44" s="1"/>
  <c r="B585" i="44"/>
  <c r="E587" i="44"/>
  <c r="E588" i="44"/>
  <c r="G588" i="44" s="1"/>
  <c r="E589" i="44"/>
  <c r="G589" i="44" s="1"/>
  <c r="E590" i="44"/>
  <c r="G590" i="44" s="1"/>
  <c r="E591" i="44"/>
  <c r="G591" i="44" s="1"/>
  <c r="E592" i="44"/>
  <c r="G592" i="44" s="1"/>
  <c r="E593" i="44"/>
  <c r="G593" i="44" s="1"/>
  <c r="E594" i="44"/>
  <c r="G594" i="44" s="1"/>
  <c r="E596" i="44"/>
  <c r="E598" i="44"/>
  <c r="G598" i="44" s="1"/>
  <c r="E599" i="44"/>
  <c r="G599" i="44" s="1"/>
  <c r="E600" i="44"/>
  <c r="G600" i="44" s="1"/>
  <c r="E601" i="44"/>
  <c r="G601" i="44" s="1"/>
  <c r="E602" i="44"/>
  <c r="E604" i="44"/>
  <c r="G604" i="44" s="1"/>
  <c r="B607" i="44"/>
  <c r="E609" i="44"/>
  <c r="E610" i="44"/>
  <c r="G610" i="44" s="1"/>
  <c r="E611" i="44"/>
  <c r="G611" i="44" s="1"/>
  <c r="E614" i="44"/>
  <c r="E615" i="44"/>
  <c r="G615" i="44" s="1"/>
  <c r="E616" i="44"/>
  <c r="E617" i="44"/>
  <c r="G617" i="44" s="1"/>
  <c r="B620" i="44"/>
  <c r="E622" i="44"/>
  <c r="E623" i="44"/>
  <c r="G623" i="44" s="1"/>
  <c r="E624" i="44"/>
  <c r="G624" i="44" s="1"/>
  <c r="E625" i="44"/>
  <c r="G625" i="44" s="1"/>
  <c r="E626" i="44"/>
  <c r="G626" i="44" s="1"/>
  <c r="E627" i="44"/>
  <c r="G627" i="44" s="1"/>
  <c r="E628" i="44"/>
  <c r="G628" i="44" s="1"/>
  <c r="E629" i="44"/>
  <c r="G629" i="44" s="1"/>
  <c r="E631" i="44"/>
  <c r="E632" i="44"/>
  <c r="G632" i="44" s="1"/>
  <c r="E633" i="44"/>
  <c r="G633" i="44" s="1"/>
  <c r="E634" i="44"/>
  <c r="G634" i="44" s="1"/>
  <c r="E635" i="44"/>
  <c r="G635" i="44" s="1"/>
  <c r="E636" i="44"/>
  <c r="E637" i="44"/>
  <c r="G637" i="44" s="1"/>
  <c r="B640" i="44"/>
  <c r="E642" i="44"/>
  <c r="E643" i="44"/>
  <c r="G643" i="44" s="1"/>
  <c r="E644" i="44"/>
  <c r="G644" i="44" s="1"/>
  <c r="E645" i="44"/>
  <c r="G645" i="44" s="1"/>
  <c r="E646" i="44"/>
  <c r="G646" i="44" s="1"/>
  <c r="E647" i="44"/>
  <c r="G647" i="44" s="1"/>
  <c r="G658" i="44" s="1"/>
  <c r="U451" i="56" s="1"/>
  <c r="E648" i="44"/>
  <c r="E649" i="44"/>
  <c r="G649" i="44" s="1"/>
  <c r="E650" i="44"/>
  <c r="E651" i="44"/>
  <c r="G651" i="44" s="1"/>
  <c r="E652" i="44"/>
  <c r="G652" i="44" s="1"/>
  <c r="E653" i="44"/>
  <c r="G653" i="44" s="1"/>
  <c r="E654" i="44"/>
  <c r="G654" i="44" s="1"/>
  <c r="E655" i="44"/>
  <c r="G655" i="44" s="1"/>
  <c r="E657" i="44"/>
  <c r="G657" i="44" s="1"/>
  <c r="B660" i="44"/>
  <c r="E662" i="44"/>
  <c r="E663" i="44"/>
  <c r="G663" i="44" s="1"/>
  <c r="E664" i="44"/>
  <c r="G664" i="44" s="1"/>
  <c r="E665" i="44"/>
  <c r="G665" i="44" s="1"/>
  <c r="E666" i="44"/>
  <c r="G666" i="44" s="1"/>
  <c r="E667" i="44"/>
  <c r="G667" i="44" s="1"/>
  <c r="E669" i="44"/>
  <c r="E670" i="44"/>
  <c r="G670" i="44" s="1"/>
  <c r="E672" i="44"/>
  <c r="G672" i="44" s="1"/>
  <c r="E673" i="44"/>
  <c r="G673" i="44" s="1"/>
  <c r="E674" i="44"/>
  <c r="G674" i="44" s="1"/>
  <c r="E675" i="44"/>
  <c r="E677" i="44"/>
  <c r="G677" i="44" s="1"/>
  <c r="B680" i="44"/>
  <c r="E682" i="44"/>
  <c r="E683" i="44"/>
  <c r="G683" i="44" s="1"/>
  <c r="E684" i="44"/>
  <c r="G684" i="44" s="1"/>
  <c r="E685" i="44"/>
  <c r="G685" i="44" s="1"/>
  <c r="E686" i="44"/>
  <c r="G686" i="44" s="1"/>
  <c r="E687" i="44"/>
  <c r="G687" i="44" s="1"/>
  <c r="E688" i="44"/>
  <c r="G688" i="44" s="1"/>
  <c r="E689" i="44"/>
  <c r="G689" i="44" s="1"/>
  <c r="E690" i="44"/>
  <c r="G690" i="44" s="1"/>
  <c r="E691" i="44"/>
  <c r="G691" i="44" s="1"/>
  <c r="E692" i="44"/>
  <c r="G692" i="44" s="1"/>
  <c r="E693" i="44"/>
  <c r="G693" i="44" s="1"/>
  <c r="E694" i="44"/>
  <c r="G694" i="44" s="1"/>
  <c r="E695" i="44"/>
  <c r="G695" i="44" s="1"/>
  <c r="E696" i="44"/>
  <c r="G696" i="44" s="1"/>
  <c r="E697" i="44"/>
  <c r="E699" i="44"/>
  <c r="G699" i="44" s="1"/>
  <c r="E700" i="44"/>
  <c r="G700" i="44" s="1"/>
  <c r="E702" i="44"/>
  <c r="G702" i="44" s="1"/>
  <c r="E703" i="44"/>
  <c r="G703" i="44" s="1"/>
  <c r="E704" i="44"/>
  <c r="G704" i="44" s="1"/>
  <c r="E706" i="44"/>
  <c r="G706" i="44" s="1"/>
  <c r="E707" i="44"/>
  <c r="G707" i="44" s="1"/>
  <c r="E709" i="44"/>
  <c r="G709" i="44" s="1"/>
  <c r="E710" i="44"/>
  <c r="G710" i="44" s="1"/>
  <c r="E711" i="44"/>
  <c r="G711" i="44" s="1"/>
  <c r="E712" i="44"/>
  <c r="G712" i="44" s="1"/>
  <c r="E713" i="44"/>
  <c r="G713" i="44" s="1"/>
  <c r="E714" i="44"/>
  <c r="G714" i="44" s="1"/>
  <c r="E715" i="44"/>
  <c r="G715" i="44" s="1"/>
  <c r="E716" i="44"/>
  <c r="E717" i="44"/>
  <c r="G717" i="44" s="1"/>
  <c r="E718" i="44"/>
  <c r="G718" i="44" s="1"/>
  <c r="E719" i="44"/>
  <c r="G719" i="44" s="1"/>
  <c r="E721" i="44"/>
  <c r="G721" i="44" s="1"/>
  <c r="E722" i="44"/>
  <c r="G722" i="44" s="1"/>
  <c r="E723" i="44"/>
  <c r="G723" i="44" s="1"/>
  <c r="E724" i="44"/>
  <c r="G724" i="44" s="1"/>
  <c r="E725" i="44"/>
  <c r="G725" i="44" s="1"/>
  <c r="E726" i="44"/>
  <c r="G726" i="44" s="1"/>
  <c r="B729" i="44"/>
  <c r="E731" i="44"/>
  <c r="E732" i="44"/>
  <c r="G732" i="44" s="1"/>
  <c r="E733" i="44"/>
  <c r="G733" i="44" s="1"/>
  <c r="E734" i="44"/>
  <c r="G734" i="44" s="1"/>
  <c r="E735" i="44"/>
  <c r="G735" i="44" s="1"/>
  <c r="E736" i="44"/>
  <c r="G736" i="44" s="1"/>
  <c r="E737" i="44"/>
  <c r="G737" i="44" s="1"/>
  <c r="E739" i="44"/>
  <c r="E740" i="44"/>
  <c r="G740" i="44" s="1"/>
  <c r="E741" i="44"/>
  <c r="G741" i="44" s="1"/>
  <c r="E742" i="44"/>
  <c r="G742" i="44" s="1"/>
  <c r="E743" i="44"/>
  <c r="G743" i="44" s="1"/>
  <c r="E744" i="44"/>
  <c r="G744" i="44" s="1"/>
  <c r="E745" i="44"/>
  <c r="G745" i="44" s="1"/>
  <c r="E746" i="44"/>
  <c r="G746" i="44" s="1"/>
  <c r="E747" i="44"/>
  <c r="E748" i="44"/>
  <c r="G748" i="44" s="1"/>
  <c r="E749" i="44"/>
  <c r="G749" i="44" s="1"/>
  <c r="E750" i="44"/>
  <c r="G750" i="44" s="1"/>
  <c r="E751" i="44"/>
  <c r="G751" i="44" s="1"/>
  <c r="E752" i="44"/>
  <c r="G752" i="44" s="1"/>
  <c r="E753" i="44"/>
  <c r="G753" i="44" s="1"/>
  <c r="B757" i="44"/>
  <c r="E759" i="44"/>
  <c r="E760" i="44"/>
  <c r="G760" i="44" s="1"/>
  <c r="G761" i="44"/>
  <c r="E762" i="44"/>
  <c r="G762" i="44" s="1"/>
  <c r="E763" i="44"/>
  <c r="G763" i="44" s="1"/>
  <c r="E764" i="44"/>
  <c r="G764" i="44" s="1"/>
  <c r="E765" i="44"/>
  <c r="G765" i="44" s="1"/>
  <c r="E766" i="44"/>
  <c r="G766" i="44" s="1"/>
  <c r="E768" i="44"/>
  <c r="E769" i="44"/>
  <c r="G769" i="44" s="1"/>
  <c r="E770" i="44"/>
  <c r="G770" i="44" s="1"/>
  <c r="E771" i="44"/>
  <c r="G771" i="44" s="1"/>
  <c r="E772" i="44"/>
  <c r="G772" i="44" s="1"/>
  <c r="E773" i="44"/>
  <c r="G773" i="44" s="1"/>
  <c r="E774" i="44"/>
  <c r="E775" i="44"/>
  <c r="G775" i="44" s="1"/>
  <c r="E777" i="44"/>
  <c r="G777" i="44" s="1"/>
  <c r="E778" i="44"/>
  <c r="G778" i="44" s="1"/>
  <c r="E779" i="44"/>
  <c r="G779" i="44" s="1"/>
  <c r="E780" i="44"/>
  <c r="G780" i="44" s="1"/>
  <c r="E781" i="44"/>
  <c r="G781" i="44" s="1"/>
  <c r="B784" i="44"/>
  <c r="E786" i="44"/>
  <c r="E787" i="44"/>
  <c r="G787" i="44" s="1"/>
  <c r="G788" i="44"/>
  <c r="E789" i="44"/>
  <c r="G789" i="44" s="1"/>
  <c r="E790" i="44"/>
  <c r="G790" i="44" s="1"/>
  <c r="E791" i="44"/>
  <c r="G791" i="44" s="1"/>
  <c r="E792" i="44"/>
  <c r="G792" i="44" s="1"/>
  <c r="E793" i="44"/>
  <c r="G793" i="44" s="1"/>
  <c r="E794" i="44"/>
  <c r="E795" i="44"/>
  <c r="G795" i="44" s="1"/>
  <c r="E796" i="44"/>
  <c r="G796" i="44" s="1"/>
  <c r="E797" i="44"/>
  <c r="G797" i="44" s="1"/>
  <c r="E798" i="44"/>
  <c r="G798" i="44" s="1"/>
  <c r="E799" i="44"/>
  <c r="G799" i="44" s="1"/>
  <c r="E800" i="44"/>
  <c r="E801" i="44"/>
  <c r="G801" i="44" s="1"/>
  <c r="E803" i="44"/>
  <c r="G803" i="44" s="1"/>
  <c r="E804" i="44"/>
  <c r="G804" i="44" s="1"/>
  <c r="E805" i="44"/>
  <c r="G805" i="44" s="1"/>
  <c r="E806" i="44"/>
  <c r="G806" i="44" s="1"/>
  <c r="E807" i="44"/>
  <c r="G807" i="44" s="1"/>
  <c r="B810" i="44"/>
  <c r="E813" i="44"/>
  <c r="G813" i="44" s="1"/>
  <c r="G814" i="44"/>
  <c r="E815" i="44"/>
  <c r="G815" i="44" s="1"/>
  <c r="E816" i="44"/>
  <c r="G816" i="44" s="1"/>
  <c r="E817" i="44"/>
  <c r="G817" i="44" s="1"/>
  <c r="E818" i="44"/>
  <c r="G818" i="44" s="1"/>
  <c r="E819" i="44"/>
  <c r="G819" i="44" s="1"/>
  <c r="E821" i="44"/>
  <c r="E823" i="44"/>
  <c r="G823" i="44" s="1"/>
  <c r="E824" i="44"/>
  <c r="G824" i="44" s="1"/>
  <c r="E825" i="44"/>
  <c r="G825" i="44" s="1"/>
  <c r="E826" i="44"/>
  <c r="G826" i="44" s="1"/>
  <c r="E827" i="44"/>
  <c r="G827" i="44" s="1"/>
  <c r="E828" i="44"/>
  <c r="B832" i="44"/>
  <c r="E834" i="44"/>
  <c r="E835" i="44"/>
  <c r="G835" i="44" s="1"/>
  <c r="E836" i="44"/>
  <c r="G836" i="44" s="1"/>
  <c r="E837" i="44"/>
  <c r="G837" i="44" s="1"/>
  <c r="E838" i="44"/>
  <c r="G838" i="44" s="1"/>
  <c r="E840" i="44"/>
  <c r="G840" i="44" s="1"/>
  <c r="E841" i="44"/>
  <c r="G841" i="44" s="1"/>
  <c r="E842" i="44"/>
  <c r="E844" i="44"/>
  <c r="G844" i="44" s="1"/>
  <c r="E845" i="44"/>
  <c r="G845" i="44" s="1"/>
  <c r="E846" i="44"/>
  <c r="G846" i="44" s="1"/>
  <c r="E848" i="44"/>
  <c r="G848" i="44" s="1"/>
  <c r="E849" i="44"/>
  <c r="E850" i="44"/>
  <c r="G850" i="44" s="1"/>
  <c r="E852" i="44"/>
  <c r="G852" i="44" s="1"/>
  <c r="E853" i="44"/>
  <c r="G853" i="44" s="1"/>
  <c r="E854" i="44"/>
  <c r="G854" i="44" s="1"/>
  <c r="E856" i="44"/>
  <c r="G856" i="44" s="1"/>
  <c r="E857" i="44"/>
  <c r="G857" i="44" s="1"/>
  <c r="E858" i="44"/>
  <c r="G858" i="44" s="1"/>
  <c r="E859" i="44"/>
  <c r="E860" i="44"/>
  <c r="G860" i="44" s="1"/>
  <c r="E861" i="44"/>
  <c r="G861" i="44" s="1"/>
  <c r="E862" i="44"/>
  <c r="G862" i="44" s="1"/>
  <c r="E864" i="44"/>
  <c r="G864" i="44" s="1"/>
  <c r="E865" i="44"/>
  <c r="G865" i="44" s="1"/>
  <c r="E866" i="44"/>
  <c r="G866" i="44" s="1"/>
  <c r="E867" i="44"/>
  <c r="G867" i="44" s="1"/>
  <c r="B870" i="44"/>
  <c r="E872" i="44"/>
  <c r="G872" i="44" s="1"/>
  <c r="E873" i="44"/>
  <c r="E874" i="44"/>
  <c r="G874" i="44" s="1"/>
  <c r="G875" i="44"/>
  <c r="E876" i="44"/>
  <c r="G876" i="44" s="1"/>
  <c r="E877" i="44"/>
  <c r="G877" i="44" s="1"/>
  <c r="E878" i="44"/>
  <c r="G878" i="44" s="1"/>
  <c r="E879" i="44"/>
  <c r="E881" i="44"/>
  <c r="G881" i="44" s="1"/>
  <c r="E883" i="44"/>
  <c r="G883" i="44" s="1"/>
  <c r="E884" i="44"/>
  <c r="G884" i="44" s="1"/>
  <c r="E885" i="44"/>
  <c r="G885" i="44" s="1"/>
  <c r="E886" i="44"/>
  <c r="G886" i="44" s="1"/>
  <c r="E887" i="44"/>
  <c r="G887" i="44" s="1"/>
  <c r="E888" i="44"/>
  <c r="E889" i="44"/>
  <c r="G889" i="44" s="1"/>
  <c r="E890" i="44"/>
  <c r="G890" i="44" s="1"/>
  <c r="E892" i="44"/>
  <c r="G892" i="44" s="1"/>
  <c r="E893" i="44"/>
  <c r="G893" i="44" s="1"/>
  <c r="B898" i="44"/>
  <c r="E900" i="44"/>
  <c r="G901" i="44"/>
  <c r="E902" i="44"/>
  <c r="G902" i="44" s="1"/>
  <c r="E903" i="44"/>
  <c r="G903" i="44" s="1"/>
  <c r="E904" i="44"/>
  <c r="G904" i="44" s="1"/>
  <c r="E905" i="44"/>
  <c r="G905" i="44" s="1"/>
  <c r="E907" i="44"/>
  <c r="E909" i="44"/>
  <c r="G909" i="44" s="1"/>
  <c r="E910" i="44"/>
  <c r="G910" i="44" s="1"/>
  <c r="E911" i="44"/>
  <c r="G911" i="44" s="1"/>
  <c r="E912" i="44"/>
  <c r="G912" i="44" s="1"/>
  <c r="E913" i="44"/>
  <c r="G913" i="44" s="1"/>
  <c r="E914" i="44"/>
  <c r="E915" i="44"/>
  <c r="G915" i="44" s="1"/>
  <c r="E917" i="44"/>
  <c r="G917" i="44" s="1"/>
  <c r="E918" i="44"/>
  <c r="G918" i="44" s="1"/>
  <c r="E919" i="44"/>
  <c r="G919" i="44" s="1"/>
  <c r="B922" i="44"/>
  <c r="E925" i="44"/>
  <c r="E926" i="44"/>
  <c r="G926" i="44" s="1"/>
  <c r="E927" i="44"/>
  <c r="G927" i="44" s="1"/>
  <c r="E928" i="44"/>
  <c r="G928" i="44" s="1"/>
  <c r="E929" i="44"/>
  <c r="G929" i="44" s="1"/>
  <c r="E930" i="44"/>
  <c r="G930" i="44" s="1"/>
  <c r="E931" i="44"/>
  <c r="G931" i="44" s="1"/>
  <c r="E932" i="44"/>
  <c r="G932" i="44" s="1"/>
  <c r="E933" i="44"/>
  <c r="G933" i="44" s="1"/>
  <c r="E934" i="44"/>
  <c r="E936" i="44"/>
  <c r="G936" i="44" s="1"/>
  <c r="E937" i="44"/>
  <c r="G937" i="44" s="1"/>
  <c r="E938" i="44"/>
  <c r="G938" i="44" s="1"/>
  <c r="E939" i="44"/>
  <c r="E941" i="44"/>
  <c r="G941" i="44" s="1"/>
  <c r="E942" i="44"/>
  <c r="G942" i="44" s="1"/>
  <c r="B945" i="44"/>
  <c r="E947" i="44"/>
  <c r="E948" i="44"/>
  <c r="G948" i="44" s="1"/>
  <c r="E949" i="44"/>
  <c r="G949" i="44" s="1"/>
  <c r="E950" i="44"/>
  <c r="G950" i="44" s="1"/>
  <c r="E951" i="44"/>
  <c r="G951" i="44" s="1"/>
  <c r="E952" i="44"/>
  <c r="G952" i="44" s="1"/>
  <c r="E953" i="44"/>
  <c r="G953" i="44" s="1"/>
  <c r="E954" i="44"/>
  <c r="G954" i="44" s="1"/>
  <c r="E956" i="44"/>
  <c r="G956" i="44" s="1"/>
  <c r="E958" i="44"/>
  <c r="E960" i="44"/>
  <c r="G960" i="44" s="1"/>
  <c r="E961" i="44"/>
  <c r="G961" i="44" s="1"/>
  <c r="E962" i="44"/>
  <c r="G962" i="44" s="1"/>
  <c r="E963" i="44"/>
  <c r="E965" i="44"/>
  <c r="G965" i="44" s="1"/>
  <c r="B968" i="44"/>
  <c r="E970" i="44"/>
  <c r="E971" i="44"/>
  <c r="G971" i="44" s="1"/>
  <c r="E972" i="44"/>
  <c r="G972" i="44" s="1"/>
  <c r="E974" i="44"/>
  <c r="E976" i="44"/>
  <c r="G976" i="44" s="1"/>
  <c r="E977" i="44"/>
  <c r="G977" i="44" s="1"/>
  <c r="E978" i="44"/>
  <c r="G978" i="44" s="1"/>
  <c r="E979" i="44"/>
  <c r="G979" i="44" s="1"/>
  <c r="E980" i="44"/>
  <c r="G980" i="44" s="1"/>
  <c r="E981" i="44"/>
  <c r="E984" i="44"/>
  <c r="G984" i="44" s="1"/>
  <c r="B1014" i="44"/>
  <c r="E1016" i="44"/>
  <c r="E1017" i="44"/>
  <c r="G1017" i="44" s="1"/>
  <c r="E1018" i="44"/>
  <c r="G1018" i="44" s="1"/>
  <c r="E1019" i="44"/>
  <c r="G1019" i="44" s="1"/>
  <c r="E1020" i="44"/>
  <c r="G1020" i="44" s="1"/>
  <c r="E1021" i="44"/>
  <c r="G1021" i="44" s="1"/>
  <c r="E1022" i="44"/>
  <c r="G1022" i="44" s="1"/>
  <c r="E1024" i="44"/>
  <c r="E1026" i="44"/>
  <c r="G1026" i="44" s="1"/>
  <c r="E1027" i="44"/>
  <c r="G1027" i="44" s="1"/>
  <c r="E1028" i="44"/>
  <c r="G1028" i="44" s="1"/>
  <c r="E1029" i="44"/>
  <c r="G1029" i="44" s="1"/>
  <c r="E1030" i="44"/>
  <c r="E1033" i="44"/>
  <c r="G1033" i="44" s="1"/>
  <c r="B1036" i="44"/>
  <c r="E1038" i="44"/>
  <c r="G1038" i="44" s="1"/>
  <c r="E1039" i="44"/>
  <c r="E1040" i="44"/>
  <c r="G1040" i="44" s="1"/>
  <c r="E1041" i="44"/>
  <c r="G1041" i="44" s="1"/>
  <c r="E1042" i="44"/>
  <c r="G1042" i="44" s="1"/>
  <c r="E1044" i="44"/>
  <c r="G1044" i="44" s="1"/>
  <c r="E1045" i="44"/>
  <c r="G1045" i="44" s="1"/>
  <c r="E1047" i="44"/>
  <c r="E1048" i="44"/>
  <c r="G1048" i="44" s="1"/>
  <c r="E1049" i="44"/>
  <c r="G1049" i="44" s="1"/>
  <c r="E1050" i="44"/>
  <c r="G1050" i="44" s="1"/>
  <c r="E1051" i="44"/>
  <c r="G1051" i="44" s="1"/>
  <c r="E1052" i="44"/>
  <c r="E1053" i="44"/>
  <c r="G1053" i="44" s="1"/>
  <c r="E1054" i="44"/>
  <c r="G1054" i="44" s="1"/>
  <c r="E1055" i="44"/>
  <c r="G1055" i="44" s="1"/>
  <c r="B1058" i="44"/>
  <c r="E1060" i="44"/>
  <c r="E1061" i="44"/>
  <c r="G1061" i="44" s="1"/>
  <c r="E1062" i="44"/>
  <c r="G1062" i="44" s="1"/>
  <c r="G1063" i="44"/>
  <c r="E1064" i="44"/>
  <c r="G1064" i="44" s="1"/>
  <c r="E1065" i="44"/>
  <c r="E1067" i="44"/>
  <c r="G1067" i="44" s="1"/>
  <c r="E1068" i="44"/>
  <c r="G1068" i="44" s="1"/>
  <c r="E1069" i="44"/>
  <c r="G1069" i="44" s="1"/>
  <c r="E1070" i="44"/>
  <c r="G1070" i="44" s="1"/>
  <c r="E1071" i="44"/>
  <c r="G1071" i="44" s="1"/>
  <c r="E1072" i="44"/>
  <c r="E1073" i="44"/>
  <c r="G1073" i="44" s="1"/>
  <c r="E1074" i="44"/>
  <c r="G1074" i="44" s="1"/>
  <c r="B1077" i="44"/>
  <c r="E1079" i="44"/>
  <c r="E1080" i="44"/>
  <c r="G1080" i="44" s="1"/>
  <c r="E1083" i="44"/>
  <c r="E1084" i="44"/>
  <c r="G1084" i="44" s="1"/>
  <c r="E1085" i="44"/>
  <c r="G1085" i="44" s="1"/>
  <c r="E1086" i="44"/>
  <c r="G1086" i="44" s="1"/>
  <c r="E1087" i="44"/>
  <c r="E1089" i="44"/>
  <c r="G1089" i="44" s="1"/>
  <c r="B1092" i="44"/>
  <c r="E1094" i="44"/>
  <c r="E1095" i="44"/>
  <c r="G1095" i="44" s="1"/>
  <c r="E1096" i="44"/>
  <c r="G1096" i="44" s="1"/>
  <c r="E1097" i="44"/>
  <c r="G1097" i="44" s="1"/>
  <c r="E1099" i="44"/>
  <c r="G1099" i="44" s="1"/>
  <c r="E1101" i="44"/>
  <c r="E1102" i="44"/>
  <c r="G1102" i="44" s="1"/>
  <c r="E1103" i="44"/>
  <c r="G1103" i="44" s="1"/>
  <c r="E1104" i="44"/>
  <c r="G1104" i="44" s="1"/>
  <c r="E1105" i="44"/>
  <c r="G1105" i="44" s="1"/>
  <c r="E1106" i="44"/>
  <c r="G1106" i="44" s="1"/>
  <c r="E1107" i="44"/>
  <c r="E1110" i="44"/>
  <c r="G1110" i="44" s="1"/>
  <c r="E1111" i="44"/>
  <c r="G1111" i="44" s="1"/>
  <c r="E1112" i="44"/>
  <c r="G1112" i="44" s="1"/>
  <c r="B1115" i="44"/>
  <c r="E1117" i="44"/>
  <c r="E1118" i="44"/>
  <c r="G1118" i="44" s="1"/>
  <c r="E1119" i="44"/>
  <c r="G1119" i="44" s="1"/>
  <c r="E1120" i="44"/>
  <c r="G1120" i="44" s="1"/>
  <c r="E1121" i="44"/>
  <c r="G1121" i="44" s="1"/>
  <c r="E1122" i="44"/>
  <c r="G1122" i="44" s="1"/>
  <c r="E1123" i="44"/>
  <c r="G1123" i="44" s="1"/>
  <c r="E1125" i="44"/>
  <c r="E1127" i="44"/>
  <c r="G1127" i="44" s="1"/>
  <c r="E1128" i="44"/>
  <c r="G1128" i="44" s="1"/>
  <c r="E1129" i="44"/>
  <c r="G1129" i="44" s="1"/>
  <c r="E1130" i="44"/>
  <c r="G1130" i="44" s="1"/>
  <c r="E1131" i="44"/>
  <c r="E1132" i="44"/>
  <c r="G1132" i="44" s="1"/>
  <c r="B1135" i="44"/>
  <c r="E1137" i="44"/>
  <c r="E1138" i="44"/>
  <c r="G1138" i="44" s="1"/>
  <c r="E1139" i="44"/>
  <c r="G1139" i="44" s="1"/>
  <c r="E1140" i="44"/>
  <c r="G1140" i="44" s="1"/>
  <c r="E1141" i="44"/>
  <c r="G1141" i="44" s="1"/>
  <c r="E1142" i="44"/>
  <c r="G1142" i="44" s="1"/>
  <c r="E1143" i="44"/>
  <c r="G1143" i="44" s="1"/>
  <c r="E1144" i="44"/>
  <c r="G1144" i="44" s="1"/>
  <c r="E1145" i="44"/>
  <c r="E1146" i="44"/>
  <c r="G1146" i="44" s="1"/>
  <c r="E1147" i="44"/>
  <c r="G1147" i="44" s="1"/>
  <c r="E1148" i="44"/>
  <c r="G1148" i="44" s="1"/>
  <c r="E1149" i="44"/>
  <c r="G1149" i="44" s="1"/>
  <c r="E1150" i="44"/>
  <c r="G1150" i="44" s="1"/>
  <c r="E1151" i="44"/>
  <c r="E1153" i="44"/>
  <c r="G1153" i="44" s="1"/>
  <c r="E1154" i="44"/>
  <c r="G1154" i="44" s="1"/>
  <c r="B1157" i="44"/>
  <c r="E1159" i="44"/>
  <c r="E1160" i="44"/>
  <c r="G1160" i="44" s="1"/>
  <c r="E1161" i="44"/>
  <c r="G1161" i="44" s="1"/>
  <c r="E1162" i="44"/>
  <c r="G1162" i="44" s="1"/>
  <c r="G1163" i="44"/>
  <c r="E1164" i="44"/>
  <c r="G1164" i="44" s="1"/>
  <c r="E1165" i="44"/>
  <c r="G1165" i="44" s="1"/>
  <c r="E1166" i="44"/>
  <c r="G1166" i="44" s="1"/>
  <c r="E1167" i="44"/>
  <c r="G1167" i="44" s="1"/>
  <c r="E1168" i="44"/>
  <c r="G1168" i="44" s="1"/>
  <c r="E1169" i="44"/>
  <c r="G1169" i="44" s="1"/>
  <c r="E1171" i="44"/>
  <c r="G1171" i="44" s="1"/>
  <c r="E1173" i="44"/>
  <c r="E1175" i="44"/>
  <c r="G1175" i="44" s="1"/>
  <c r="E1176" i="44"/>
  <c r="G1176" i="44" s="1"/>
  <c r="E1177" i="44"/>
  <c r="G1177" i="44" s="1"/>
  <c r="E1178" i="44"/>
  <c r="G1178" i="44" s="1"/>
  <c r="E1179" i="44"/>
  <c r="E1180" i="44"/>
  <c r="G1180" i="44" s="1"/>
  <c r="E1182" i="44"/>
  <c r="G1182" i="44" s="1"/>
  <c r="E1183" i="44"/>
  <c r="G1183" i="44" s="1"/>
  <c r="B1186" i="44"/>
  <c r="E1188" i="44"/>
  <c r="E1189" i="44"/>
  <c r="G1189" i="44" s="1"/>
  <c r="E1190" i="44"/>
  <c r="G1190" i="44" s="1"/>
  <c r="E1191" i="44"/>
  <c r="G1191" i="44" s="1"/>
  <c r="E1192" i="44"/>
  <c r="G1192" i="44" s="1"/>
  <c r="E1193" i="44"/>
  <c r="G1193" i="44" s="1"/>
  <c r="E1194" i="44"/>
  <c r="G1194" i="44" s="1"/>
  <c r="E1195" i="44"/>
  <c r="G1195" i="44" s="1"/>
  <c r="E1196" i="44"/>
  <c r="G1196" i="44" s="1"/>
  <c r="E1197" i="44"/>
  <c r="G1197" i="44" s="1"/>
  <c r="E1198" i="44"/>
  <c r="G1198" i="44" s="1"/>
  <c r="E1200" i="44"/>
  <c r="G1200" i="44" s="1"/>
  <c r="E1202" i="44"/>
  <c r="E1204" i="44"/>
  <c r="G1204" i="44" s="1"/>
  <c r="E1205" i="44"/>
  <c r="G1205" i="44" s="1"/>
  <c r="E1206" i="44"/>
  <c r="G1206" i="44" s="1"/>
  <c r="E1207" i="44"/>
  <c r="G1207" i="44" s="1"/>
  <c r="E1208" i="44"/>
  <c r="E1209" i="44"/>
  <c r="G1209" i="44" s="1"/>
  <c r="E1211" i="44"/>
  <c r="G1211" i="44" s="1"/>
  <c r="E1212" i="44"/>
  <c r="G1212" i="44" s="1"/>
  <c r="B1215" i="44"/>
  <c r="E1217" i="44"/>
  <c r="E1218" i="44"/>
  <c r="G1218" i="44" s="1"/>
  <c r="E1219" i="44"/>
  <c r="G1219" i="44" s="1"/>
  <c r="E1220" i="44"/>
  <c r="G1220" i="44" s="1"/>
  <c r="E1221" i="44"/>
  <c r="G1221" i="44" s="1"/>
  <c r="E1222" i="44"/>
  <c r="G1222" i="44" s="1"/>
  <c r="E1223" i="44"/>
  <c r="E1225" i="44"/>
  <c r="G1225" i="44" s="1"/>
  <c r="E1226" i="44"/>
  <c r="G1226" i="44" s="1"/>
  <c r="E1227" i="44"/>
  <c r="G1227" i="44" s="1"/>
  <c r="E1228" i="44"/>
  <c r="G1228" i="44" s="1"/>
  <c r="E1229" i="44"/>
  <c r="G1229" i="44" s="1"/>
  <c r="E1230" i="44"/>
  <c r="E1232" i="44"/>
  <c r="G1232" i="44" s="1"/>
  <c r="E1233" i="44"/>
  <c r="G1233" i="44" s="1"/>
  <c r="B1236" i="44"/>
  <c r="E1238" i="44"/>
  <c r="E1239" i="44"/>
  <c r="G1239" i="44" s="1"/>
  <c r="E1240" i="44"/>
  <c r="G1240" i="44" s="1"/>
  <c r="E1241" i="44"/>
  <c r="G1241" i="44" s="1"/>
  <c r="E1242" i="44"/>
  <c r="G1242" i="44" s="1"/>
  <c r="E1243" i="44"/>
  <c r="G1243" i="44" s="1"/>
  <c r="E1244" i="44"/>
  <c r="G1244" i="44" s="1"/>
  <c r="E1245" i="44"/>
  <c r="G1245" i="44" s="1"/>
  <c r="E1246" i="44"/>
  <c r="G1246" i="44" s="1"/>
  <c r="E1247" i="44"/>
  <c r="G1247" i="44" s="1"/>
  <c r="E1248" i="44"/>
  <c r="E1249" i="44"/>
  <c r="G1249" i="44" s="1"/>
  <c r="E1251" i="44"/>
  <c r="G1251" i="44" s="1"/>
  <c r="E1253" i="44"/>
  <c r="G1253" i="44" s="1"/>
  <c r="E1255" i="44"/>
  <c r="G1255" i="44" s="1"/>
  <c r="E1256" i="44"/>
  <c r="G1256" i="44" s="1"/>
  <c r="E1257" i="44"/>
  <c r="G1257" i="44" s="1"/>
  <c r="E1258" i="44"/>
  <c r="G1258" i="44" s="1"/>
  <c r="E1259" i="44"/>
  <c r="G1259" i="44" s="1"/>
  <c r="E1260" i="44"/>
  <c r="G1260" i="44" s="1"/>
  <c r="E1261" i="44"/>
  <c r="G1261" i="44" s="1"/>
  <c r="E1262" i="44"/>
  <c r="G1262" i="44" s="1"/>
  <c r="E1263" i="44"/>
  <c r="G1263" i="44" s="1"/>
  <c r="E1264" i="44"/>
  <c r="E1265" i="44"/>
  <c r="G1265" i="44" s="1"/>
  <c r="E1268" i="44"/>
  <c r="G1268" i="44" s="1"/>
  <c r="E1269" i="44"/>
  <c r="G1269" i="44" s="1"/>
  <c r="E1271" i="44"/>
  <c r="G1271" i="44" s="1"/>
  <c r="B1274" i="44"/>
  <c r="E1276" i="44"/>
  <c r="E1277" i="44"/>
  <c r="G1277" i="44" s="1"/>
  <c r="E1278" i="44"/>
  <c r="G1278" i="44" s="1"/>
  <c r="E1279" i="44"/>
  <c r="G1279" i="44" s="1"/>
  <c r="E1280" i="44"/>
  <c r="G1280" i="44" s="1"/>
  <c r="E1282" i="44"/>
  <c r="E1284" i="44"/>
  <c r="G1284" i="44" s="1"/>
  <c r="E1285" i="44"/>
  <c r="G1285" i="44" s="1"/>
  <c r="E1286" i="44"/>
  <c r="G1286" i="44" s="1"/>
  <c r="E1287" i="44"/>
  <c r="G1287" i="44" s="1"/>
  <c r="E1288" i="44"/>
  <c r="E1290" i="44"/>
  <c r="G1290" i="44" s="1"/>
  <c r="B1293" i="44"/>
  <c r="E1295" i="44"/>
  <c r="E1296" i="44"/>
  <c r="G1296" i="44" s="1"/>
  <c r="G1297" i="44"/>
  <c r="E1298" i="44"/>
  <c r="G1298" i="44" s="1"/>
  <c r="E1299" i="44"/>
  <c r="G1299" i="44" s="1"/>
  <c r="E1300" i="44"/>
  <c r="G1300" i="44" s="1"/>
  <c r="E1301" i="44"/>
  <c r="G1301" i="44" s="1"/>
  <c r="E1302" i="44"/>
  <c r="G1302" i="44" s="1"/>
  <c r="E1303" i="44"/>
  <c r="G1303" i="44" s="1"/>
  <c r="E1305" i="44"/>
  <c r="G1305" i="44" s="1"/>
  <c r="E1307" i="44"/>
  <c r="E1309" i="44"/>
  <c r="G1309" i="44" s="1"/>
  <c r="E1310" i="44"/>
  <c r="G1310" i="44" s="1"/>
  <c r="E1311" i="44"/>
  <c r="E1312" i="44"/>
  <c r="G1312" i="44" s="1"/>
  <c r="E1314" i="44"/>
  <c r="G1314" i="44" s="1"/>
  <c r="B1317" i="44"/>
  <c r="E1319" i="44"/>
  <c r="E1320" i="44"/>
  <c r="G1320" i="44" s="1"/>
  <c r="E1321" i="44"/>
  <c r="G1321" i="44" s="1"/>
  <c r="G1322" i="44"/>
  <c r="E1323" i="44"/>
  <c r="G1323" i="44" s="1"/>
  <c r="E1324" i="44"/>
  <c r="G1324" i="44" s="1"/>
  <c r="E1325" i="44"/>
  <c r="G1325" i="44" s="1"/>
  <c r="E1326" i="44"/>
  <c r="G1326" i="44" s="1"/>
  <c r="E1327" i="44"/>
  <c r="G1327" i="44" s="1"/>
  <c r="E1328" i="44"/>
  <c r="G1328" i="44" s="1"/>
  <c r="E1331" i="44"/>
  <c r="E1333" i="44"/>
  <c r="G1333" i="44" s="1"/>
  <c r="E1334" i="44"/>
  <c r="G1334" i="44" s="1"/>
  <c r="E1335" i="44"/>
  <c r="G1335" i="44" s="1"/>
  <c r="E1336" i="44"/>
  <c r="B1340" i="44"/>
  <c r="E1342" i="44"/>
  <c r="E1343" i="44"/>
  <c r="G1343" i="44" s="1"/>
  <c r="E1344" i="44"/>
  <c r="G1344" i="44" s="1"/>
  <c r="E1345" i="44"/>
  <c r="G1345" i="44" s="1"/>
  <c r="E1346" i="44"/>
  <c r="G1346" i="44" s="1"/>
  <c r="E1348" i="44"/>
  <c r="E1350" i="44"/>
  <c r="G1350" i="44" s="1"/>
  <c r="E1351" i="44"/>
  <c r="G1351" i="44" s="1"/>
  <c r="E1352" i="44"/>
  <c r="G1352" i="44" s="1"/>
  <c r="E1353" i="44"/>
  <c r="B1356" i="44"/>
  <c r="E1358" i="44"/>
  <c r="E1359" i="44"/>
  <c r="G1359" i="44" s="1"/>
  <c r="E1360" i="44"/>
  <c r="G1360" i="44" s="1"/>
  <c r="E1362" i="44"/>
  <c r="E1364" i="44"/>
  <c r="G1364" i="44" s="1"/>
  <c r="E1365" i="44"/>
  <c r="G1365" i="44" s="1"/>
  <c r="E1366" i="44"/>
  <c r="G1366" i="44" s="1"/>
  <c r="E1367" i="44"/>
  <c r="B1371" i="44"/>
  <c r="E1373" i="44"/>
  <c r="E1374" i="44"/>
  <c r="G1374" i="44" s="1"/>
  <c r="G1375" i="44"/>
  <c r="E1376" i="44"/>
  <c r="G1376" i="44" s="1"/>
  <c r="E1377" i="44"/>
  <c r="G1377" i="44" s="1"/>
  <c r="E1378" i="44"/>
  <c r="G1378" i="44" s="1"/>
  <c r="E1379" i="44"/>
  <c r="G1379" i="44" s="1"/>
  <c r="E1380" i="44"/>
  <c r="G1380" i="44" s="1"/>
  <c r="E1381" i="44"/>
  <c r="G1381" i="44" s="1"/>
  <c r="E1383" i="44"/>
  <c r="E1384" i="44"/>
  <c r="G1384" i="44" s="1"/>
  <c r="E1385" i="44"/>
  <c r="G1385" i="44" s="1"/>
  <c r="E1386" i="44"/>
  <c r="G1386" i="44" s="1"/>
  <c r="E1387" i="44"/>
  <c r="G1387" i="44" s="1"/>
  <c r="E1388" i="44"/>
  <c r="E1389" i="44"/>
  <c r="G1389" i="44" s="1"/>
  <c r="E1391" i="44"/>
  <c r="G1391" i="44" s="1"/>
  <c r="E1392" i="44"/>
  <c r="G1392" i="44" s="1"/>
  <c r="B1395" i="44"/>
  <c r="E1397" i="44"/>
  <c r="E1398" i="44"/>
  <c r="G1398" i="44" s="1"/>
  <c r="E1399" i="44"/>
  <c r="G1399" i="44" s="1"/>
  <c r="E1400" i="44"/>
  <c r="G1400" i="44" s="1"/>
  <c r="E1401" i="44"/>
  <c r="G1401" i="44" s="1"/>
  <c r="E1402" i="44"/>
  <c r="G1402" i="44" s="1"/>
  <c r="E1404" i="44"/>
  <c r="E1406" i="44"/>
  <c r="G1406" i="44" s="1"/>
  <c r="E1407" i="44"/>
  <c r="G1407" i="44" s="1"/>
  <c r="E1408" i="44"/>
  <c r="G1408" i="44" s="1"/>
  <c r="E1409" i="44"/>
  <c r="G1409" i="44" s="1"/>
  <c r="E1410" i="44"/>
  <c r="G1410" i="44" s="1"/>
  <c r="E1411" i="44"/>
  <c r="E1413" i="44"/>
  <c r="G1413" i="44" s="1"/>
  <c r="E1414" i="44"/>
  <c r="G1414" i="44" s="1"/>
  <c r="B1417" i="44"/>
  <c r="E1419" i="44"/>
  <c r="E1420" i="44"/>
  <c r="G1420" i="44" s="1"/>
  <c r="E1421" i="44"/>
  <c r="G1421" i="44" s="1"/>
  <c r="E1422" i="44"/>
  <c r="G1422" i="44" s="1"/>
  <c r="E1423" i="44"/>
  <c r="G1423" i="44" s="1"/>
  <c r="E1424" i="44"/>
  <c r="G1424" i="44" s="1"/>
  <c r="E1425" i="44"/>
  <c r="G1425" i="44" s="1"/>
  <c r="E1426" i="44"/>
  <c r="G1426" i="44" s="1"/>
  <c r="E1429" i="44"/>
  <c r="E1431" i="44"/>
  <c r="G1431" i="44" s="1"/>
  <c r="E1432" i="44"/>
  <c r="G1432" i="44" s="1"/>
  <c r="E1433" i="44"/>
  <c r="G1433" i="44" s="1"/>
  <c r="E1434" i="44"/>
  <c r="E1435" i="44"/>
  <c r="G1435" i="44" s="1"/>
  <c r="B1438" i="44"/>
  <c r="E1440" i="44"/>
  <c r="E1441" i="44"/>
  <c r="G1441" i="44" s="1"/>
  <c r="E1442" i="44"/>
  <c r="G1442" i="44" s="1"/>
  <c r="E1443" i="44"/>
  <c r="G1443" i="44" s="1"/>
  <c r="E1444" i="44"/>
  <c r="G1444" i="44" s="1"/>
  <c r="E1445" i="44"/>
  <c r="G1445" i="44" s="1"/>
  <c r="E1447" i="44"/>
  <c r="E1449" i="44"/>
  <c r="G1449" i="44" s="1"/>
  <c r="E1450" i="44"/>
  <c r="G1450" i="44" s="1"/>
  <c r="E1451" i="44"/>
  <c r="G1451" i="44" s="1"/>
  <c r="E1452" i="44"/>
  <c r="G1452" i="44" s="1"/>
  <c r="E1453" i="44"/>
  <c r="E1454" i="44"/>
  <c r="G1454" i="44" s="1"/>
  <c r="E1456" i="44"/>
  <c r="G1456" i="44" s="1"/>
  <c r="B1460" i="44"/>
  <c r="E1462" i="44"/>
  <c r="E1463" i="44"/>
  <c r="G1463" i="44" s="1"/>
  <c r="E1465" i="44"/>
  <c r="G1465" i="44" s="1"/>
  <c r="E1467" i="44"/>
  <c r="G1467" i="44" s="1"/>
  <c r="E1469" i="44"/>
  <c r="E1471" i="44"/>
  <c r="G1471" i="44" s="1"/>
  <c r="E1472" i="44"/>
  <c r="G1472" i="44" s="1"/>
  <c r="E1473" i="44"/>
  <c r="G1473" i="44" s="1"/>
  <c r="E1474" i="44"/>
  <c r="G1474" i="44" s="1"/>
  <c r="E1475" i="44"/>
  <c r="E1476" i="44"/>
  <c r="G1476" i="44" s="1"/>
  <c r="E1478" i="44"/>
  <c r="G1478" i="44" s="1"/>
  <c r="E1479" i="44"/>
  <c r="G1479" i="44" s="1"/>
  <c r="B1482" i="44"/>
  <c r="E1484" i="44"/>
  <c r="E1485" i="44"/>
  <c r="G1485" i="44" s="1"/>
  <c r="E1486" i="44"/>
  <c r="G1486" i="44" s="1"/>
  <c r="E1487" i="44"/>
  <c r="G1487" i="44" s="1"/>
  <c r="E1488" i="44"/>
  <c r="G1488" i="44" s="1"/>
  <c r="E1489" i="44"/>
  <c r="G1489" i="44" s="1"/>
  <c r="E1491" i="44"/>
  <c r="E1493" i="44"/>
  <c r="G1493" i="44" s="1"/>
  <c r="E1494" i="44"/>
  <c r="G1494" i="44" s="1"/>
  <c r="E1495" i="44"/>
  <c r="G1495" i="44" s="1"/>
  <c r="E1496" i="44"/>
  <c r="G1496" i="44" s="1"/>
  <c r="E1497" i="44"/>
  <c r="E1500" i="44"/>
  <c r="G1500" i="44" s="1"/>
  <c r="B1503" i="44"/>
  <c r="E1505" i="44"/>
  <c r="E1506" i="44"/>
  <c r="G1506" i="44" s="1"/>
  <c r="E1507" i="44"/>
  <c r="G1507" i="44" s="1"/>
  <c r="E1508" i="44"/>
  <c r="G1508" i="44" s="1"/>
  <c r="E1509" i="44"/>
  <c r="G1509" i="44" s="1"/>
  <c r="E1510" i="44"/>
  <c r="G1510" i="44" s="1"/>
  <c r="E1511" i="44"/>
  <c r="G1511" i="44" s="1"/>
  <c r="E1512" i="44"/>
  <c r="G1512" i="44" s="1"/>
  <c r="E1514" i="44"/>
  <c r="E1515" i="44"/>
  <c r="G1515" i="44" s="1"/>
  <c r="E1516" i="44"/>
  <c r="G1516" i="44" s="1"/>
  <c r="E1517" i="44"/>
  <c r="G1517" i="44" s="1"/>
  <c r="E1518" i="44"/>
  <c r="G1518" i="44" s="1"/>
  <c r="E1519" i="44"/>
  <c r="G1519" i="44" s="1"/>
  <c r="E1520" i="44"/>
  <c r="E1521" i="44"/>
  <c r="G1521" i="44" s="1"/>
  <c r="E1523" i="44"/>
  <c r="G1523" i="44" s="1"/>
  <c r="B1526" i="44"/>
  <c r="E1528" i="44"/>
  <c r="E1529" i="44"/>
  <c r="G1529" i="44" s="1"/>
  <c r="E1530" i="44"/>
  <c r="G1530" i="44" s="1"/>
  <c r="E1531" i="44"/>
  <c r="G1531" i="44" s="1"/>
  <c r="E1532" i="44"/>
  <c r="G1532" i="44" s="1"/>
  <c r="E1533" i="44"/>
  <c r="G1533" i="44" s="1"/>
  <c r="E1534" i="44"/>
  <c r="G1534" i="44" s="1"/>
  <c r="E1536" i="44"/>
  <c r="E1538" i="44"/>
  <c r="G1538" i="44" s="1"/>
  <c r="E1539" i="44"/>
  <c r="G1539" i="44" s="1"/>
  <c r="E1540" i="44"/>
  <c r="G1540" i="44" s="1"/>
  <c r="E1541" i="44"/>
  <c r="G1541" i="44" s="1"/>
  <c r="E1542" i="44"/>
  <c r="E1543" i="44"/>
  <c r="G1543" i="44" s="1"/>
  <c r="E1546" i="44"/>
  <c r="G1546" i="44" s="1"/>
  <c r="B1549" i="44"/>
  <c r="E1551" i="44"/>
  <c r="E1552" i="44"/>
  <c r="G1552" i="44" s="1"/>
  <c r="E1553" i="44"/>
  <c r="G1553" i="44" s="1"/>
  <c r="E1554" i="44"/>
  <c r="G1554" i="44" s="1"/>
  <c r="E1555" i="44"/>
  <c r="G1555" i="44" s="1"/>
  <c r="E1556" i="44"/>
  <c r="G1556" i="44" s="1"/>
  <c r="E1557" i="44"/>
  <c r="G1557" i="44" s="1"/>
  <c r="E1558" i="44"/>
  <c r="G1558" i="44" s="1"/>
  <c r="E1560" i="44"/>
  <c r="E1562" i="44"/>
  <c r="G1562" i="44" s="1"/>
  <c r="E1563" i="44"/>
  <c r="G1563" i="44" s="1"/>
  <c r="E1564" i="44"/>
  <c r="G1564" i="44" s="1"/>
  <c r="E1565" i="44"/>
  <c r="G1565" i="44" s="1"/>
  <c r="E1566" i="44"/>
  <c r="E1567" i="44"/>
  <c r="G1567" i="44" s="1"/>
  <c r="E1569" i="44"/>
  <c r="G1569" i="44" s="1"/>
  <c r="E1570" i="44"/>
  <c r="G1570" i="44" s="1"/>
  <c r="B1573" i="44"/>
  <c r="E1575" i="44"/>
  <c r="E1576" i="44"/>
  <c r="G1576" i="44" s="1"/>
  <c r="E1577" i="44"/>
  <c r="G1577" i="44" s="1"/>
  <c r="E1578" i="44"/>
  <c r="G1578" i="44" s="1"/>
  <c r="E1579" i="44"/>
  <c r="G1579" i="44" s="1"/>
  <c r="E1580" i="44"/>
  <c r="G1580" i="44" s="1"/>
  <c r="E1581" i="44"/>
  <c r="G1581" i="44" s="1"/>
  <c r="E1582" i="44"/>
  <c r="G1582" i="44" s="1"/>
  <c r="E1583" i="44"/>
  <c r="G1583" i="44" s="1"/>
  <c r="E1585" i="44"/>
  <c r="E1587" i="44"/>
  <c r="G1587" i="44" s="1"/>
  <c r="E1588" i="44"/>
  <c r="G1588" i="44" s="1"/>
  <c r="E1589" i="44"/>
  <c r="G1589" i="44" s="1"/>
  <c r="E1590" i="44"/>
  <c r="G1590" i="44" s="1"/>
  <c r="E1591" i="44"/>
  <c r="G1591" i="44" s="1"/>
  <c r="E1592" i="44"/>
  <c r="E1593" i="44"/>
  <c r="G1593" i="44" s="1"/>
  <c r="E1595" i="44"/>
  <c r="G1595" i="44" s="1"/>
  <c r="E1596" i="44"/>
  <c r="G1596" i="44" s="1"/>
  <c r="E1597" i="44"/>
  <c r="G1597" i="44" s="1"/>
  <c r="B1600" i="44"/>
  <c r="E1602" i="44"/>
  <c r="E1603" i="44"/>
  <c r="G1603" i="44" s="1"/>
  <c r="E1604" i="44"/>
  <c r="G1604" i="44" s="1"/>
  <c r="E1605" i="44"/>
  <c r="G1605" i="44" s="1"/>
  <c r="E1606" i="44"/>
  <c r="G1606" i="44" s="1"/>
  <c r="E1608" i="44"/>
  <c r="E1609" i="44"/>
  <c r="G1609" i="44" s="1"/>
  <c r="E1610" i="44"/>
  <c r="E1611" i="44"/>
  <c r="G1611" i="44" s="1"/>
  <c r="E1612" i="44"/>
  <c r="G1612" i="44" s="1"/>
  <c r="E1613" i="44"/>
  <c r="G1613" i="44" s="1"/>
  <c r="E1614" i="44"/>
  <c r="G1614" i="44" s="1"/>
  <c r="B1617" i="44"/>
  <c r="E1619" i="44"/>
  <c r="G1619" i="44" s="1"/>
  <c r="E1620" i="44"/>
  <c r="E1621" i="44"/>
  <c r="G1621" i="44" s="1"/>
  <c r="E1622" i="44"/>
  <c r="G1622" i="44" s="1"/>
  <c r="E1623" i="44"/>
  <c r="G1623" i="44" s="1"/>
  <c r="E1624" i="44"/>
  <c r="G1624" i="44" s="1"/>
  <c r="E1626" i="44"/>
  <c r="E1627" i="44"/>
  <c r="G1627" i="44" s="1"/>
  <c r="E1628" i="44"/>
  <c r="G1628" i="44" s="1"/>
  <c r="E1629" i="44"/>
  <c r="G1629" i="44" s="1"/>
  <c r="E1630" i="44"/>
  <c r="G1630" i="44" s="1"/>
  <c r="E1631" i="44"/>
  <c r="G1631" i="44" s="1"/>
  <c r="E1632" i="44"/>
  <c r="E1634" i="44"/>
  <c r="G1634" i="44" s="1"/>
  <c r="G6" i="42"/>
  <c r="G7" i="42"/>
  <c r="G8" i="42"/>
  <c r="G9" i="42"/>
  <c r="G10" i="42"/>
  <c r="G12" i="42"/>
  <c r="G13" i="42"/>
  <c r="G14" i="42"/>
  <c r="G16" i="42"/>
  <c r="G17" i="42"/>
  <c r="G20" i="42"/>
  <c r="G21" i="42"/>
  <c r="G23" i="42"/>
  <c r="G24" i="42"/>
  <c r="G28" i="42"/>
  <c r="G29" i="42"/>
  <c r="G35" i="42"/>
  <c r="G36" i="42"/>
  <c r="G37" i="42"/>
  <c r="G38" i="42"/>
  <c r="G39" i="42"/>
  <c r="G41" i="42"/>
  <c r="G43" i="42"/>
  <c r="G45" i="42"/>
  <c r="G46" i="42"/>
  <c r="G47" i="42"/>
  <c r="G48" i="42"/>
  <c r="G49" i="42"/>
  <c r="G50" i="42"/>
  <c r="G52" i="42"/>
  <c r="G53" i="42"/>
  <c r="G57" i="42"/>
  <c r="G58" i="42"/>
  <c r="G59" i="42"/>
  <c r="G65" i="42"/>
  <c r="G67" i="42"/>
  <c r="G73" i="42"/>
  <c r="G76" i="42"/>
  <c r="G77" i="42"/>
  <c r="G79" i="42"/>
  <c r="G80" i="42"/>
  <c r="G81" i="42"/>
  <c r="G87" i="42"/>
  <c r="G91" i="42"/>
  <c r="G93" i="42"/>
  <c r="G94" i="42"/>
  <c r="G95" i="42"/>
  <c r="G98" i="42"/>
  <c r="G101" i="42"/>
  <c r="G102" i="42"/>
  <c r="G103" i="42"/>
  <c r="G129" i="42"/>
  <c r="G130" i="42"/>
  <c r="G135" i="42"/>
  <c r="G136" i="42"/>
  <c r="G137" i="42"/>
  <c r="G138" i="42"/>
  <c r="G140" i="42"/>
  <c r="G141" i="42"/>
  <c r="G142" i="42"/>
  <c r="G144" i="42"/>
  <c r="G151" i="42"/>
  <c r="G157" i="42"/>
  <c r="G159" i="42"/>
  <c r="G161" i="42"/>
  <c r="G163" i="42"/>
  <c r="G171" i="42"/>
  <c r="G173" i="42"/>
  <c r="G174" i="42"/>
  <c r="G175" i="42"/>
  <c r="G176" i="42"/>
  <c r="G177" i="42"/>
  <c r="G184" i="42"/>
  <c r="G185" i="42"/>
  <c r="G187" i="42"/>
  <c r="G193" i="42"/>
  <c r="G194" i="42"/>
  <c r="G195" i="42"/>
  <c r="G197" i="42"/>
  <c r="E198" i="42"/>
  <c r="G199" i="42"/>
  <c r="G200" i="42"/>
  <c r="G201" i="42"/>
  <c r="G206" i="42"/>
  <c r="G207" i="42"/>
  <c r="G208" i="42"/>
  <c r="G210" i="42"/>
  <c r="G238" i="42"/>
  <c r="G240" i="42"/>
  <c r="G241" i="42"/>
  <c r="G243" i="42"/>
  <c r="G246" i="42"/>
  <c r="G247" i="42"/>
  <c r="G248" i="42"/>
  <c r="G250" i="42"/>
  <c r="G251" i="42"/>
  <c r="G264" i="42"/>
  <c r="G265" i="42"/>
  <c r="G266" i="42"/>
  <c r="G267" i="42"/>
  <c r="G269" i="42"/>
  <c r="G270" i="42"/>
  <c r="G277" i="42"/>
  <c r="G278" i="42"/>
  <c r="G279" i="42"/>
  <c r="G283" i="42"/>
  <c r="G284" i="42"/>
  <c r="G286" i="42"/>
  <c r="G288" i="42"/>
  <c r="G289" i="42"/>
  <c r="B293" i="42"/>
  <c r="E295" i="42"/>
  <c r="E296" i="42"/>
  <c r="G296" i="42" s="1"/>
  <c r="E297" i="42"/>
  <c r="G297" i="42" s="1"/>
  <c r="E298" i="42"/>
  <c r="G298" i="42" s="1"/>
  <c r="E299" i="42"/>
  <c r="G299" i="42" s="1"/>
  <c r="E300" i="42"/>
  <c r="E302" i="42"/>
  <c r="G302" i="42" s="1"/>
  <c r="E303" i="42"/>
  <c r="G303" i="42" s="1"/>
  <c r="E304" i="42"/>
  <c r="G304" i="42" s="1"/>
  <c r="E305" i="42"/>
  <c r="G305" i="42" s="1"/>
  <c r="E306" i="42"/>
  <c r="G306" i="42" s="1"/>
  <c r="E307" i="42"/>
  <c r="E308" i="42"/>
  <c r="G308" i="42" s="1"/>
  <c r="E309" i="42"/>
  <c r="B312" i="42"/>
  <c r="G319" i="42"/>
  <c r="G320" i="42"/>
  <c r="G324" i="42"/>
  <c r="G325" i="42"/>
  <c r="G326" i="42"/>
  <c r="G327" i="42"/>
  <c r="G328" i="42"/>
  <c r="G330" i="42"/>
  <c r="G331" i="42"/>
  <c r="G345" i="42"/>
  <c r="G346" i="42"/>
  <c r="G347" i="42"/>
  <c r="G350" i="42"/>
  <c r="G351" i="42"/>
  <c r="G353" i="42"/>
  <c r="G361" i="42"/>
  <c r="G367" i="42"/>
  <c r="G368" i="42"/>
  <c r="G369" i="42"/>
  <c r="G370" i="42"/>
  <c r="G371" i="42"/>
  <c r="G372" i="42"/>
  <c r="G374" i="42"/>
  <c r="G381" i="42"/>
  <c r="G383" i="42"/>
  <c r="G384" i="42"/>
  <c r="G388" i="42"/>
  <c r="G389" i="42"/>
  <c r="G390" i="42"/>
  <c r="G391" i="42"/>
  <c r="G392" i="42"/>
  <c r="G393" i="42"/>
  <c r="G394" i="42"/>
  <c r="G396" i="42"/>
  <c r="G406" i="42"/>
  <c r="G407" i="42"/>
  <c r="G409" i="42"/>
  <c r="G419" i="42"/>
  <c r="G421" i="42"/>
  <c r="G431" i="42"/>
  <c r="G433" i="42"/>
  <c r="G440" i="42"/>
  <c r="G452" i="42"/>
  <c r="G460" i="42"/>
  <c r="G470" i="42"/>
  <c r="G472" i="42"/>
  <c r="G482" i="42"/>
  <c r="G485" i="42"/>
  <c r="G487" i="42"/>
  <c r="G488" i="42"/>
  <c r="G489" i="42"/>
  <c r="G491" i="42"/>
  <c r="G492" i="42"/>
  <c r="G493" i="42"/>
  <c r="G500" i="42"/>
  <c r="G503" i="42"/>
  <c r="G505" i="42"/>
  <c r="G506" i="42"/>
  <c r="G507" i="42"/>
  <c r="G509" i="42"/>
  <c r="G510" i="42"/>
  <c r="G511" i="42"/>
  <c r="B515" i="42"/>
  <c r="E518" i="42"/>
  <c r="G518" i="42" s="1"/>
  <c r="E519" i="42"/>
  <c r="E520" i="42"/>
  <c r="G520" i="42" s="1"/>
  <c r="E521" i="42"/>
  <c r="G521" i="42" s="1"/>
  <c r="E522" i="42"/>
  <c r="E524" i="42"/>
  <c r="G524" i="42" s="1"/>
  <c r="E525" i="42"/>
  <c r="G525" i="42" s="1"/>
  <c r="E526" i="42"/>
  <c r="G526" i="42" s="1"/>
  <c r="E527" i="42"/>
  <c r="G527" i="42" s="1"/>
  <c r="E528" i="42"/>
  <c r="E529" i="42"/>
  <c r="G529" i="42" s="1"/>
  <c r="E530" i="42"/>
  <c r="G530" i="42" s="1"/>
  <c r="E531" i="42"/>
  <c r="E532" i="42"/>
  <c r="G532" i="42" s="1"/>
  <c r="B535" i="42"/>
  <c r="E538" i="42"/>
  <c r="G538" i="42" s="1"/>
  <c r="E539" i="42"/>
  <c r="E540" i="42"/>
  <c r="G540" i="42" s="1"/>
  <c r="E541" i="42"/>
  <c r="G541" i="42" s="1"/>
  <c r="E542" i="42"/>
  <c r="E544" i="42"/>
  <c r="G544" i="42" s="1"/>
  <c r="E545" i="42"/>
  <c r="G545" i="42" s="1"/>
  <c r="E546" i="42"/>
  <c r="G546" i="42" s="1"/>
  <c r="E547" i="42"/>
  <c r="G547" i="42" s="1"/>
  <c r="E548" i="42"/>
  <c r="E549" i="42"/>
  <c r="G549" i="42" s="1"/>
  <c r="E550" i="42"/>
  <c r="G550" i="42" s="1"/>
  <c r="E551" i="42"/>
  <c r="E552" i="42"/>
  <c r="G552" i="42" s="1"/>
  <c r="G558" i="42"/>
  <c r="G560" i="42"/>
  <c r="G562" i="42"/>
  <c r="G564" i="42"/>
  <c r="G565" i="42"/>
  <c r="G566" i="42"/>
  <c r="G567" i="42"/>
  <c r="G569" i="42"/>
  <c r="G570" i="42"/>
  <c r="G572" i="42"/>
  <c r="G573" i="42"/>
  <c r="G574" i="42"/>
  <c r="G581" i="42"/>
  <c r="G583" i="42"/>
  <c r="G585" i="42"/>
  <c r="G586" i="42"/>
  <c r="G587" i="42"/>
  <c r="G588" i="42"/>
  <c r="G589" i="42"/>
  <c r="G591" i="42"/>
  <c r="G592" i="42"/>
  <c r="G594" i="42"/>
  <c r="G606" i="42"/>
  <c r="G608" i="42"/>
  <c r="G609" i="42"/>
  <c r="G610" i="42"/>
  <c r="G612" i="42"/>
  <c r="G614" i="42"/>
  <c r="G615" i="42"/>
  <c r="G618" i="42"/>
  <c r="G624" i="42"/>
  <c r="G628" i="42"/>
  <c r="G630" i="42"/>
  <c r="G631" i="42"/>
  <c r="G632" i="42"/>
  <c r="G634" i="42"/>
  <c r="G636" i="42"/>
  <c r="G637" i="42"/>
  <c r="G640" i="42"/>
  <c r="G647" i="42"/>
  <c r="E648" i="42"/>
  <c r="G648" i="42" s="1"/>
  <c r="G650" i="42"/>
  <c r="G651" i="42"/>
  <c r="G655" i="42"/>
  <c r="G656" i="42"/>
  <c r="G658" i="42"/>
  <c r="G661" i="42"/>
  <c r="G662" i="42"/>
  <c r="G664" i="42"/>
  <c r="G665" i="42"/>
  <c r="G666" i="42"/>
  <c r="G668" i="42"/>
  <c r="G674" i="42"/>
  <c r="G675" i="42"/>
  <c r="G676" i="42"/>
  <c r="G677" i="42"/>
  <c r="G678" i="42"/>
  <c r="G679" i="42"/>
  <c r="G682" i="42"/>
  <c r="G683" i="42"/>
  <c r="G685" i="42"/>
  <c r="G687" i="42"/>
  <c r="G688" i="42"/>
  <c r="G689" i="42"/>
  <c r="G691" i="42"/>
  <c r="G692" i="42"/>
  <c r="G693" i="42"/>
  <c r="G695" i="42"/>
  <c r="U86" i="56"/>
  <c r="B3" i="50"/>
  <c r="E7" i="50"/>
  <c r="E9" i="50"/>
  <c r="G9" i="50" s="1"/>
  <c r="E10" i="50"/>
  <c r="G10" i="50" s="1"/>
  <c r="E11" i="50"/>
  <c r="G11" i="50" s="1"/>
  <c r="E12" i="50"/>
  <c r="G12" i="50" s="1"/>
  <c r="E13" i="50"/>
  <c r="G13" i="50" s="1"/>
  <c r="E15" i="50"/>
  <c r="G15" i="50" s="1"/>
  <c r="E16" i="50"/>
  <c r="G16" i="50" s="1"/>
  <c r="E18" i="50"/>
  <c r="G18" i="50" s="1"/>
  <c r="E19" i="50"/>
  <c r="G19" i="50" s="1"/>
  <c r="E20" i="50"/>
  <c r="G20" i="50" s="1"/>
  <c r="E21" i="50"/>
  <c r="G21" i="50" s="1"/>
  <c r="E22" i="50"/>
  <c r="G22" i="50" s="1"/>
  <c r="E24" i="50"/>
  <c r="G24" i="50" s="1"/>
  <c r="E25" i="50"/>
  <c r="G25" i="50" s="1"/>
  <c r="E26" i="50"/>
  <c r="E27" i="50"/>
  <c r="G27" i="50" s="1"/>
  <c r="E28" i="50"/>
  <c r="G28" i="50" s="1"/>
  <c r="E29" i="50"/>
  <c r="G29" i="50" s="1"/>
  <c r="E31" i="50"/>
  <c r="G31" i="50" s="1"/>
  <c r="E32" i="50"/>
  <c r="G32" i="50" s="1"/>
  <c r="E35" i="50"/>
  <c r="G35" i="50" s="1"/>
  <c r="E36" i="50"/>
  <c r="G36" i="50" s="1"/>
  <c r="E39" i="50"/>
  <c r="G39" i="50" s="1"/>
  <c r="E41" i="50"/>
  <c r="G41" i="50" s="1"/>
  <c r="E42" i="50"/>
  <c r="G42" i="50" s="1"/>
  <c r="E43" i="50"/>
  <c r="G43" i="50" s="1"/>
  <c r="E44" i="50"/>
  <c r="E45" i="50"/>
  <c r="G45" i="50" s="1"/>
  <c r="E46" i="50"/>
  <c r="G46" i="50" s="1"/>
  <c r="E47" i="50"/>
  <c r="E48" i="50"/>
  <c r="G48" i="50" s="1"/>
  <c r="E49" i="50"/>
  <c r="G49" i="50" s="1"/>
  <c r="E50" i="50"/>
  <c r="G50" i="50" s="1"/>
  <c r="E51" i="50"/>
  <c r="G51" i="50" s="1"/>
  <c r="E52" i="50"/>
  <c r="G52" i="50" s="1"/>
  <c r="E53" i="50"/>
  <c r="G53" i="50" s="1"/>
  <c r="E54" i="50"/>
  <c r="G54" i="50" s="1"/>
  <c r="E56" i="50"/>
  <c r="G56" i="50" s="1"/>
  <c r="E57" i="50"/>
  <c r="G57" i="50" s="1"/>
  <c r="E58" i="50"/>
  <c r="G58" i="50" s="1"/>
  <c r="B61" i="50"/>
  <c r="E63" i="50"/>
  <c r="E64" i="50"/>
  <c r="G64" i="50" s="1"/>
  <c r="E65" i="50"/>
  <c r="G65" i="50" s="1"/>
  <c r="E66" i="50"/>
  <c r="G66" i="50" s="1"/>
  <c r="E67" i="50"/>
  <c r="G67" i="50" s="1"/>
  <c r="E68" i="50"/>
  <c r="G68" i="50" s="1"/>
  <c r="E70" i="50"/>
  <c r="E71" i="50"/>
  <c r="E72" i="50"/>
  <c r="G72" i="50" s="1"/>
  <c r="E73" i="50"/>
  <c r="G73" i="50" s="1"/>
  <c r="E74" i="50"/>
  <c r="G74" i="50" s="1"/>
  <c r="E75" i="50"/>
  <c r="G75" i="50" s="1"/>
  <c r="E76" i="50"/>
  <c r="G76" i="50" s="1"/>
  <c r="E77" i="50"/>
  <c r="E78" i="50"/>
  <c r="G78" i="50" s="1"/>
  <c r="E79" i="50"/>
  <c r="G79" i="50" s="1"/>
  <c r="E80" i="50"/>
  <c r="E81" i="50"/>
  <c r="G81" i="50" s="1"/>
  <c r="E82" i="50"/>
  <c r="G82" i="50" s="1"/>
  <c r="E83" i="50"/>
  <c r="G83" i="50" s="1"/>
  <c r="B86" i="50"/>
  <c r="E88" i="50"/>
  <c r="E89" i="50"/>
  <c r="G89" i="50" s="1"/>
  <c r="E90" i="50"/>
  <c r="G90" i="50" s="1"/>
  <c r="E91" i="50"/>
  <c r="G91" i="50" s="1"/>
  <c r="E92" i="50"/>
  <c r="G92" i="50" s="1"/>
  <c r="E93" i="50"/>
  <c r="G93" i="50" s="1"/>
  <c r="E94" i="50"/>
  <c r="G94" i="50" s="1"/>
  <c r="E95" i="50"/>
  <c r="E96" i="50"/>
  <c r="G96" i="50" s="1"/>
  <c r="E97" i="50"/>
  <c r="E98" i="50"/>
  <c r="G98" i="50" s="1"/>
  <c r="E99" i="50"/>
  <c r="G99" i="50" s="1"/>
  <c r="E100" i="50"/>
  <c r="G100" i="50" s="1"/>
  <c r="E101" i="50"/>
  <c r="G101" i="50" s="1"/>
  <c r="E102" i="50"/>
  <c r="G102" i="50" s="1"/>
  <c r="E103" i="50"/>
  <c r="E104" i="50"/>
  <c r="G104" i="50" s="1"/>
  <c r="E105" i="50"/>
  <c r="G105" i="50" s="1"/>
  <c r="E106" i="50"/>
  <c r="E107" i="50"/>
  <c r="G107" i="50" s="1"/>
  <c r="E108" i="50"/>
  <c r="G108" i="50" s="1"/>
  <c r="E109" i="50"/>
  <c r="G109" i="50" s="1"/>
  <c r="B112" i="50"/>
  <c r="E114" i="50"/>
  <c r="G114" i="50" s="1"/>
  <c r="E115" i="50"/>
  <c r="G115" i="50" s="1"/>
  <c r="E116" i="50"/>
  <c r="G116" i="50" s="1"/>
  <c r="E117" i="50"/>
  <c r="G117" i="50" s="1"/>
  <c r="E118" i="50"/>
  <c r="G118" i="50" s="1"/>
  <c r="G119" i="50"/>
  <c r="E120" i="50"/>
  <c r="G120" i="50" s="1"/>
  <c r="E121" i="50"/>
  <c r="G121" i="50" s="1"/>
  <c r="E122" i="50"/>
  <c r="G122" i="50" s="1"/>
  <c r="G124" i="50" s="1"/>
  <c r="U171" i="56" s="1"/>
  <c r="E123" i="50"/>
  <c r="G123" i="50" s="1"/>
  <c r="B126" i="50"/>
  <c r="E128" i="50"/>
  <c r="E129" i="50"/>
  <c r="G129" i="50" s="1"/>
  <c r="E130" i="50"/>
  <c r="G130" i="50" s="1"/>
  <c r="E131" i="50"/>
  <c r="G131" i="50" s="1"/>
  <c r="E132" i="50"/>
  <c r="G132" i="50" s="1"/>
  <c r="E133" i="50"/>
  <c r="G133" i="50" s="1"/>
  <c r="E134" i="50"/>
  <c r="G134" i="50" s="1"/>
  <c r="E135" i="50"/>
  <c r="G135" i="50" s="1"/>
  <c r="E136" i="50"/>
  <c r="G136" i="50" s="1"/>
  <c r="E137" i="50"/>
  <c r="G137" i="50" s="1"/>
  <c r="E138" i="50"/>
  <c r="G138" i="50" s="1"/>
  <c r="E139" i="50"/>
  <c r="E140" i="50"/>
  <c r="G140" i="50" s="1"/>
  <c r="E141" i="50"/>
  <c r="G141" i="50" s="1"/>
  <c r="E144" i="50"/>
  <c r="G144" i="50" s="1"/>
  <c r="E145" i="50"/>
  <c r="G145" i="50" s="1"/>
  <c r="E146" i="50"/>
  <c r="G146" i="50" s="1"/>
  <c r="E147" i="50"/>
  <c r="G147" i="50" s="1"/>
  <c r="G148" i="50"/>
  <c r="E149" i="50"/>
  <c r="G149" i="50" s="1"/>
  <c r="E150" i="50"/>
  <c r="G150" i="50" s="1"/>
  <c r="E151" i="50"/>
  <c r="G151" i="50" s="1"/>
  <c r="E152" i="50"/>
  <c r="G152" i="50" s="1"/>
  <c r="E153" i="50"/>
  <c r="G153" i="50" s="1"/>
  <c r="E154" i="50"/>
  <c r="G154" i="50" s="1"/>
  <c r="E155" i="50"/>
  <c r="E156" i="50"/>
  <c r="G156" i="50" s="1"/>
  <c r="E157" i="50"/>
  <c r="G157" i="50" s="1"/>
  <c r="E158" i="50"/>
  <c r="G158" i="50" s="1"/>
  <c r="E159" i="50"/>
  <c r="G159" i="50" s="1"/>
  <c r="E160" i="50"/>
  <c r="G160" i="50" s="1"/>
  <c r="E161" i="50"/>
  <c r="G161" i="50" s="1"/>
  <c r="E162" i="50"/>
  <c r="B166" i="50"/>
  <c r="E168" i="50"/>
  <c r="E169" i="50"/>
  <c r="G169" i="50" s="1"/>
  <c r="E170" i="50"/>
  <c r="G170" i="50" s="1"/>
  <c r="E171" i="50"/>
  <c r="G171" i="50" s="1"/>
  <c r="E172" i="50"/>
  <c r="G172" i="50" s="1"/>
  <c r="E173" i="50"/>
  <c r="G173" i="50" s="1"/>
  <c r="E174" i="50"/>
  <c r="G174" i="50" s="1"/>
  <c r="E175" i="50"/>
  <c r="G175" i="50" s="1"/>
  <c r="E176" i="50"/>
  <c r="G176" i="50" s="1"/>
  <c r="E177" i="50"/>
  <c r="G177" i="50" s="1"/>
  <c r="E178" i="50"/>
  <c r="E179" i="50"/>
  <c r="G179" i="50" s="1"/>
  <c r="E183" i="50"/>
  <c r="G183" i="50" s="1"/>
  <c r="E184" i="50"/>
  <c r="G184" i="50" s="1"/>
  <c r="E185" i="50"/>
  <c r="G185" i="50" s="1"/>
  <c r="E186" i="50"/>
  <c r="G186" i="50" s="1"/>
  <c r="G187" i="50"/>
  <c r="E188" i="50"/>
  <c r="G188" i="50" s="1"/>
  <c r="E189" i="50"/>
  <c r="G189" i="50" s="1"/>
  <c r="E190" i="50"/>
  <c r="G190" i="50" s="1"/>
  <c r="E191" i="50"/>
  <c r="G191" i="50" s="1"/>
  <c r="E192" i="50"/>
  <c r="G192" i="50" s="1"/>
  <c r="E193" i="50"/>
  <c r="G193" i="50" s="1"/>
  <c r="E194" i="50"/>
  <c r="G194" i="50" s="1"/>
  <c r="E195" i="50"/>
  <c r="E196" i="50"/>
  <c r="G196" i="50" s="1"/>
  <c r="E197" i="50"/>
  <c r="G197" i="50" s="1"/>
  <c r="E198" i="50"/>
  <c r="G198" i="50" s="1"/>
  <c r="E199" i="50"/>
  <c r="G199" i="50" s="1"/>
  <c r="E200" i="50"/>
  <c r="G200" i="50" s="1"/>
  <c r="E201" i="50"/>
  <c r="G201" i="50" s="1"/>
  <c r="E202" i="50"/>
  <c r="B206" i="50"/>
  <c r="E208" i="50"/>
  <c r="E209" i="50"/>
  <c r="G209" i="50" s="1"/>
  <c r="E210" i="50"/>
  <c r="G210" i="50" s="1"/>
  <c r="E211" i="50"/>
  <c r="G211" i="50" s="1"/>
  <c r="E212" i="50"/>
  <c r="G212" i="50" s="1"/>
  <c r="E213" i="50"/>
  <c r="G213" i="50" s="1"/>
  <c r="E214" i="50"/>
  <c r="G214" i="50" s="1"/>
  <c r="E215" i="50"/>
  <c r="G215" i="50" s="1"/>
  <c r="E216" i="50"/>
  <c r="G216" i="50" s="1"/>
  <c r="E217" i="50"/>
  <c r="G217" i="50" s="1"/>
  <c r="E218" i="50"/>
  <c r="G218" i="50" s="1"/>
  <c r="E219" i="50"/>
  <c r="G219" i="50" s="1"/>
  <c r="E220" i="50"/>
  <c r="G220" i="50" s="1"/>
  <c r="E222" i="50"/>
  <c r="E223" i="50"/>
  <c r="G223" i="50" s="1"/>
  <c r="E224" i="50"/>
  <c r="G224" i="50" s="1"/>
  <c r="E227" i="50"/>
  <c r="G227" i="50" s="1"/>
  <c r="E228" i="50"/>
  <c r="G228" i="50" s="1"/>
  <c r="E229" i="50"/>
  <c r="G229" i="50" s="1"/>
  <c r="E230" i="50"/>
  <c r="G230" i="50" s="1"/>
  <c r="E231" i="50"/>
  <c r="G231" i="50" s="1"/>
  <c r="E232" i="50"/>
  <c r="G232" i="50" s="1"/>
  <c r="E233" i="50"/>
  <c r="G233" i="50" s="1"/>
  <c r="E234" i="50"/>
  <c r="G234" i="50" s="1"/>
  <c r="E235" i="50"/>
  <c r="G235" i="50" s="1"/>
  <c r="E236" i="50"/>
  <c r="G236" i="50" s="1"/>
  <c r="E237" i="50"/>
  <c r="G237" i="50" s="1"/>
  <c r="E238" i="50"/>
  <c r="E239" i="50"/>
  <c r="G239" i="50" s="1"/>
  <c r="E240" i="50"/>
  <c r="G240" i="50" s="1"/>
  <c r="E241" i="50"/>
  <c r="G241" i="50" s="1"/>
  <c r="E242" i="50"/>
  <c r="G242" i="50" s="1"/>
  <c r="E243" i="50"/>
  <c r="G243" i="50" s="1"/>
  <c r="E244" i="50"/>
  <c r="G244" i="50" s="1"/>
  <c r="E245" i="50"/>
  <c r="E246" i="50"/>
  <c r="G246" i="50" s="1"/>
  <c r="B249" i="50"/>
  <c r="E251" i="50"/>
  <c r="G251" i="50" s="1"/>
  <c r="E252" i="50"/>
  <c r="E253" i="50"/>
  <c r="G253" i="50" s="1"/>
  <c r="E254" i="50"/>
  <c r="G254" i="50" s="1"/>
  <c r="E255" i="50"/>
  <c r="G255" i="50" s="1"/>
  <c r="E256" i="50"/>
  <c r="G256" i="50" s="1"/>
  <c r="E257" i="50"/>
  <c r="G257" i="50" s="1"/>
  <c r="E258" i="50"/>
  <c r="G258" i="50" s="1"/>
  <c r="E259" i="50"/>
  <c r="G259" i="50" s="1"/>
  <c r="E260" i="50"/>
  <c r="G260" i="50" s="1"/>
  <c r="E261" i="50"/>
  <c r="E262" i="50"/>
  <c r="G262" i="50" s="1"/>
  <c r="E265" i="50"/>
  <c r="G265" i="50" s="1"/>
  <c r="E266" i="50"/>
  <c r="G266" i="50" s="1"/>
  <c r="E267" i="50"/>
  <c r="G267" i="50" s="1"/>
  <c r="E268" i="50"/>
  <c r="G268" i="50" s="1"/>
  <c r="E269" i="50"/>
  <c r="G269" i="50" s="1"/>
  <c r="G270" i="50"/>
  <c r="E271" i="50"/>
  <c r="G271" i="50" s="1"/>
  <c r="E273" i="50"/>
  <c r="G273" i="50" s="1"/>
  <c r="E274" i="50"/>
  <c r="G274" i="50" s="1"/>
  <c r="E275" i="50"/>
  <c r="G275" i="50" s="1"/>
  <c r="E276" i="50"/>
  <c r="G276" i="50" s="1"/>
  <c r="E277" i="50"/>
  <c r="E278" i="50"/>
  <c r="G278" i="50" s="1"/>
  <c r="E279" i="50"/>
  <c r="G279" i="50" s="1"/>
  <c r="E280" i="50"/>
  <c r="G280" i="50" s="1"/>
  <c r="E281" i="50"/>
  <c r="B285" i="50"/>
  <c r="E287" i="50"/>
  <c r="E288" i="50"/>
  <c r="G288" i="50" s="1"/>
  <c r="E289" i="50"/>
  <c r="G289" i="50" s="1"/>
  <c r="E290" i="50"/>
  <c r="G290" i="50" s="1"/>
  <c r="E291" i="50"/>
  <c r="G291" i="50" s="1"/>
  <c r="E292" i="50"/>
  <c r="G292" i="50" s="1"/>
  <c r="E293" i="50"/>
  <c r="G293" i="50" s="1"/>
  <c r="E294" i="50"/>
  <c r="G294" i="50" s="1"/>
  <c r="E295" i="50"/>
  <c r="G295" i="50" s="1"/>
  <c r="E296" i="50"/>
  <c r="G296" i="50" s="1"/>
  <c r="E297" i="50"/>
  <c r="G297" i="50" s="1"/>
  <c r="E299" i="50"/>
  <c r="G299" i="50" s="1"/>
  <c r="E300" i="50"/>
  <c r="E301" i="50"/>
  <c r="G301" i="50" s="1"/>
  <c r="E302" i="50"/>
  <c r="G302" i="50" s="1"/>
  <c r="E306" i="50"/>
  <c r="G306" i="50" s="1"/>
  <c r="E307" i="50"/>
  <c r="G307" i="50" s="1"/>
  <c r="E308" i="50"/>
  <c r="G308" i="50" s="1"/>
  <c r="E309" i="50"/>
  <c r="G309" i="50" s="1"/>
  <c r="E310" i="50"/>
  <c r="G310" i="50" s="1"/>
  <c r="E311" i="50"/>
  <c r="G311" i="50" s="1"/>
  <c r="E313" i="50"/>
  <c r="G313" i="50" s="1"/>
  <c r="E314" i="50"/>
  <c r="G314" i="50" s="1"/>
  <c r="E315" i="50"/>
  <c r="G315" i="50" s="1"/>
  <c r="E316" i="50"/>
  <c r="G316" i="50" s="1"/>
  <c r="E317" i="50"/>
  <c r="E318" i="50"/>
  <c r="G318" i="50" s="1"/>
  <c r="E320" i="50"/>
  <c r="G320" i="50" s="1"/>
  <c r="E321" i="50"/>
  <c r="B325" i="50"/>
  <c r="E327" i="50"/>
  <c r="E328" i="50"/>
  <c r="G328" i="50" s="1"/>
  <c r="E329" i="50"/>
  <c r="G329" i="50" s="1"/>
  <c r="E330" i="50"/>
  <c r="G330" i="50" s="1"/>
  <c r="E331" i="50"/>
  <c r="G331" i="50" s="1"/>
  <c r="E332" i="50"/>
  <c r="G332" i="50" s="1"/>
  <c r="E333" i="50"/>
  <c r="G333" i="50" s="1"/>
  <c r="E334" i="50"/>
  <c r="G334" i="50" s="1"/>
  <c r="E335" i="50"/>
  <c r="G335" i="50" s="1"/>
  <c r="E336" i="50"/>
  <c r="G336" i="50" s="1"/>
  <c r="E339" i="50"/>
  <c r="G339" i="50" s="1"/>
  <c r="E340" i="50"/>
  <c r="E341" i="50"/>
  <c r="G341" i="50" s="1"/>
  <c r="E342" i="50"/>
  <c r="G342" i="50" s="1"/>
  <c r="E346" i="50"/>
  <c r="G346" i="50" s="1"/>
  <c r="E347" i="50"/>
  <c r="G347" i="50" s="1"/>
  <c r="E348" i="50"/>
  <c r="G348" i="50" s="1"/>
  <c r="E349" i="50"/>
  <c r="G349" i="50" s="1"/>
  <c r="E350" i="50"/>
  <c r="G350" i="50" s="1"/>
  <c r="E351" i="50"/>
  <c r="G351" i="50" s="1"/>
  <c r="E353" i="50"/>
  <c r="G353" i="50" s="1"/>
  <c r="E354" i="50"/>
  <c r="G354" i="50" s="1"/>
  <c r="E355" i="50"/>
  <c r="G355" i="50" s="1"/>
  <c r="E356" i="50"/>
  <c r="G356" i="50" s="1"/>
  <c r="E357" i="50"/>
  <c r="E358" i="50"/>
  <c r="G358" i="50" s="1"/>
  <c r="E360" i="50"/>
  <c r="G360" i="50" s="1"/>
  <c r="E361" i="50"/>
  <c r="B365" i="50"/>
  <c r="E367" i="50"/>
  <c r="E368" i="50"/>
  <c r="G368" i="50" s="1"/>
  <c r="E369" i="50"/>
  <c r="G369" i="50" s="1"/>
  <c r="E370" i="50"/>
  <c r="G370" i="50" s="1"/>
  <c r="E371" i="50"/>
  <c r="G371" i="50" s="1"/>
  <c r="E372" i="50"/>
  <c r="G372" i="50" s="1"/>
  <c r="E373" i="50"/>
  <c r="G373" i="50" s="1"/>
  <c r="E374" i="50"/>
  <c r="G374" i="50" s="1"/>
  <c r="E375" i="50"/>
  <c r="G375" i="50" s="1"/>
  <c r="E376" i="50"/>
  <c r="E377" i="50"/>
  <c r="G377" i="50" s="1"/>
  <c r="E378" i="50"/>
  <c r="G378" i="50" s="1"/>
  <c r="E382" i="50"/>
  <c r="G382" i="50" s="1"/>
  <c r="E383" i="50"/>
  <c r="G383" i="50" s="1"/>
  <c r="E384" i="50"/>
  <c r="G384" i="50" s="1"/>
  <c r="E385" i="50"/>
  <c r="G385" i="50" s="1"/>
  <c r="E386" i="50"/>
  <c r="G386" i="50" s="1"/>
  <c r="E387" i="50"/>
  <c r="G387" i="50" s="1"/>
  <c r="E388" i="50"/>
  <c r="G388" i="50" s="1"/>
  <c r="E390" i="50"/>
  <c r="G390" i="50" s="1"/>
  <c r="E391" i="50"/>
  <c r="G391" i="50" s="1"/>
  <c r="E392" i="50"/>
  <c r="G392" i="50" s="1"/>
  <c r="E393" i="50"/>
  <c r="G393" i="50" s="1"/>
  <c r="E394" i="50"/>
  <c r="E395" i="50"/>
  <c r="G395" i="50" s="1"/>
  <c r="E396" i="50"/>
  <c r="G396" i="50" s="1"/>
  <c r="E397" i="50"/>
  <c r="G397" i="50" s="1"/>
  <c r="E399" i="50"/>
  <c r="G399" i="50" s="1"/>
  <c r="E400" i="50"/>
  <c r="B404" i="50"/>
  <c r="E406" i="50"/>
  <c r="E407" i="50"/>
  <c r="G407" i="50" s="1"/>
  <c r="E408" i="50"/>
  <c r="G408" i="50" s="1"/>
  <c r="E409" i="50"/>
  <c r="G409" i="50" s="1"/>
  <c r="E410" i="50"/>
  <c r="G410" i="50" s="1"/>
  <c r="E411" i="50"/>
  <c r="G411" i="50" s="1"/>
  <c r="E412" i="50"/>
  <c r="G412" i="50" s="1"/>
  <c r="E413" i="50"/>
  <c r="G413" i="50" s="1"/>
  <c r="E414" i="50"/>
  <c r="G414" i="50" s="1"/>
  <c r="E415" i="50"/>
  <c r="G415" i="50" s="1"/>
  <c r="E416" i="50"/>
  <c r="E417" i="50"/>
  <c r="G417" i="50" s="1"/>
  <c r="E418" i="50"/>
  <c r="G418" i="50" s="1"/>
  <c r="E421" i="50"/>
  <c r="G421" i="50" s="1"/>
  <c r="E422" i="50"/>
  <c r="G422" i="50" s="1"/>
  <c r="E423" i="50"/>
  <c r="G423" i="50" s="1"/>
  <c r="E424" i="50"/>
  <c r="G424" i="50" s="1"/>
  <c r="E425" i="50"/>
  <c r="G425" i="50" s="1"/>
  <c r="E426" i="50"/>
  <c r="G426" i="50" s="1"/>
  <c r="E427" i="50"/>
  <c r="G427" i="50" s="1"/>
  <c r="E428" i="50"/>
  <c r="G428" i="50" s="1"/>
  <c r="E429" i="50"/>
  <c r="G429" i="50" s="1"/>
  <c r="E430" i="50"/>
  <c r="G430" i="50" s="1"/>
  <c r="E431" i="50"/>
  <c r="G431" i="50" s="1"/>
  <c r="E432" i="50"/>
  <c r="E433" i="50"/>
  <c r="G433" i="50" s="1"/>
  <c r="E434" i="50"/>
  <c r="G434" i="50" s="1"/>
  <c r="E435" i="50"/>
  <c r="G435" i="50" s="1"/>
  <c r="E437" i="50"/>
  <c r="G437" i="50" s="1"/>
  <c r="E438" i="50"/>
  <c r="B442" i="50"/>
  <c r="E444" i="50"/>
  <c r="E445" i="50"/>
  <c r="G445" i="50" s="1"/>
  <c r="E446" i="50"/>
  <c r="G446" i="50" s="1"/>
  <c r="E447" i="50"/>
  <c r="G447" i="50" s="1"/>
  <c r="E448" i="50"/>
  <c r="G448" i="50" s="1"/>
  <c r="E449" i="50"/>
  <c r="G449" i="50" s="1"/>
  <c r="E451" i="50"/>
  <c r="E453" i="50"/>
  <c r="G453" i="50" s="1"/>
  <c r="E454" i="50"/>
  <c r="G454" i="50" s="1"/>
  <c r="E455" i="50"/>
  <c r="G455" i="50" s="1"/>
  <c r="E456" i="50"/>
  <c r="G456" i="50" s="1"/>
  <c r="E457" i="50"/>
  <c r="G457" i="50" s="1"/>
  <c r="E458" i="50"/>
  <c r="G458" i="50" s="1"/>
  <c r="E459" i="50"/>
  <c r="G459" i="50" s="1"/>
  <c r="E460" i="50"/>
  <c r="E461" i="50"/>
  <c r="G461" i="50" s="1"/>
  <c r="E462" i="50"/>
  <c r="G462" i="50" s="1"/>
  <c r="E463" i="50"/>
  <c r="G463" i="50" s="1"/>
  <c r="E464" i="50"/>
  <c r="E465" i="50"/>
  <c r="G465" i="50" s="1"/>
  <c r="B468" i="50"/>
  <c r="E470" i="50"/>
  <c r="E471" i="50"/>
  <c r="G471" i="50" s="1"/>
  <c r="E473" i="50"/>
  <c r="E474" i="50"/>
  <c r="G474" i="50" s="1"/>
  <c r="E475" i="50"/>
  <c r="E476" i="50"/>
  <c r="G476" i="50" s="1"/>
  <c r="E477" i="50"/>
  <c r="G477" i="50" s="1"/>
  <c r="E478" i="50"/>
  <c r="G478" i="50" s="1"/>
  <c r="E479" i="50"/>
  <c r="G479" i="50" s="1"/>
  <c r="E480" i="50"/>
  <c r="G480" i="50" s="1"/>
  <c r="E481" i="50"/>
  <c r="E482" i="50"/>
  <c r="G482" i="50" s="1"/>
  <c r="E483" i="50"/>
  <c r="E484" i="50"/>
  <c r="G484" i="50" s="1"/>
  <c r="B487" i="50"/>
  <c r="E489" i="50"/>
  <c r="E490" i="50"/>
  <c r="G490" i="50" s="1"/>
  <c r="E491" i="50"/>
  <c r="G491" i="50" s="1"/>
  <c r="E492" i="50"/>
  <c r="G492" i="50" s="1"/>
  <c r="E493" i="50"/>
  <c r="G493" i="50" s="1"/>
  <c r="E494" i="50"/>
  <c r="G494" i="50" s="1"/>
  <c r="E495" i="50"/>
  <c r="G495" i="50" s="1"/>
  <c r="E496" i="50"/>
  <c r="G496" i="50" s="1"/>
  <c r="E498" i="50"/>
  <c r="E499" i="50"/>
  <c r="G499" i="50" s="1"/>
  <c r="E501" i="50"/>
  <c r="G501" i="50" s="1"/>
  <c r="E502" i="50"/>
  <c r="G502" i="50" s="1"/>
  <c r="E503" i="50"/>
  <c r="G503" i="50" s="1"/>
  <c r="E504" i="50"/>
  <c r="G504" i="50" s="1"/>
  <c r="E505" i="50"/>
  <c r="G505" i="50" s="1"/>
  <c r="E506" i="50"/>
  <c r="E507" i="50"/>
  <c r="G507" i="50" s="1"/>
  <c r="E508" i="50"/>
  <c r="G508" i="50" s="1"/>
  <c r="E509" i="50"/>
  <c r="G509" i="50" s="1"/>
  <c r="E510" i="50"/>
  <c r="E511" i="50"/>
  <c r="G511" i="50" s="1"/>
  <c r="E512" i="50"/>
  <c r="G512" i="50" s="1"/>
  <c r="B515" i="50"/>
  <c r="E517" i="50"/>
  <c r="E518" i="50"/>
  <c r="G518" i="50" s="1"/>
  <c r="E520" i="50"/>
  <c r="G520" i="50" s="1"/>
  <c r="E521" i="50"/>
  <c r="E522" i="50"/>
  <c r="G522" i="50" s="1"/>
  <c r="E524" i="50"/>
  <c r="G524" i="50" s="1"/>
  <c r="E525" i="50"/>
  <c r="G525" i="50" s="1"/>
  <c r="E526" i="50"/>
  <c r="G526" i="50" s="1"/>
  <c r="E527" i="50"/>
  <c r="G527" i="50" s="1"/>
  <c r="E528" i="50"/>
  <c r="E529" i="50"/>
  <c r="G529" i="50" s="1"/>
  <c r="E530" i="50"/>
  <c r="E532" i="50"/>
  <c r="G532" i="50" s="1"/>
  <c r="B535" i="50"/>
  <c r="E537" i="50"/>
  <c r="E538" i="50"/>
  <c r="G538" i="50" s="1"/>
  <c r="E539" i="50"/>
  <c r="G539" i="50" s="1"/>
  <c r="E540" i="50"/>
  <c r="G540" i="50" s="1"/>
  <c r="E541" i="50"/>
  <c r="G541" i="50" s="1"/>
  <c r="E542" i="50"/>
  <c r="G542" i="50" s="1"/>
  <c r="E543" i="50"/>
  <c r="G543" i="50" s="1"/>
  <c r="E544" i="50"/>
  <c r="G544" i="50" s="1"/>
  <c r="E545" i="50"/>
  <c r="E546" i="50"/>
  <c r="G546" i="50" s="1"/>
  <c r="E548" i="50"/>
  <c r="E549" i="50"/>
  <c r="G549" i="50" s="1"/>
  <c r="E550" i="50"/>
  <c r="G550" i="50" s="1"/>
  <c r="E551" i="50"/>
  <c r="G551" i="50" s="1"/>
  <c r="E552" i="50"/>
  <c r="G552" i="50" s="1"/>
  <c r="E553" i="50"/>
  <c r="G553" i="50" s="1"/>
  <c r="E554" i="50"/>
  <c r="G554" i="50" s="1"/>
  <c r="E555" i="50"/>
  <c r="G555" i="50" s="1"/>
  <c r="E556" i="50"/>
  <c r="G556" i="50" s="1"/>
  <c r="E557" i="50"/>
  <c r="G557" i="50" s="1"/>
  <c r="E558" i="50"/>
  <c r="G558" i="50" s="1"/>
  <c r="E559" i="50"/>
  <c r="G559" i="50" s="1"/>
  <c r="E560" i="50"/>
  <c r="E561" i="50"/>
  <c r="G561" i="50" s="1"/>
  <c r="E562" i="50"/>
  <c r="G562" i="50" s="1"/>
  <c r="E563" i="50"/>
  <c r="G563" i="50" s="1"/>
  <c r="E564" i="50"/>
  <c r="G564" i="50" s="1"/>
  <c r="E565" i="50"/>
  <c r="G565" i="50" s="1"/>
  <c r="E566" i="50"/>
  <c r="B570" i="50"/>
  <c r="E572" i="50"/>
  <c r="E573" i="50"/>
  <c r="G573" i="50" s="1"/>
  <c r="E574" i="50"/>
  <c r="G574" i="50" s="1"/>
  <c r="E575" i="50"/>
  <c r="G575" i="50" s="1"/>
  <c r="E576" i="50"/>
  <c r="G576" i="50" s="1"/>
  <c r="E577" i="50"/>
  <c r="G577" i="50" s="1"/>
  <c r="E578" i="50"/>
  <c r="G578" i="50" s="1"/>
  <c r="E579" i="50"/>
  <c r="G579" i="50" s="1"/>
  <c r="E580" i="50"/>
  <c r="E581" i="50"/>
  <c r="G581" i="50" s="1"/>
  <c r="E583" i="50"/>
  <c r="E584" i="50"/>
  <c r="G584" i="50" s="1"/>
  <c r="E585" i="50"/>
  <c r="G585" i="50" s="1"/>
  <c r="E586" i="50"/>
  <c r="G586" i="50" s="1"/>
  <c r="E587" i="50"/>
  <c r="G587" i="50" s="1"/>
  <c r="E588" i="50"/>
  <c r="G588" i="50" s="1"/>
  <c r="E589" i="50"/>
  <c r="G589" i="50" s="1"/>
  <c r="E590" i="50"/>
  <c r="G590" i="50" s="1"/>
  <c r="E591" i="50"/>
  <c r="G591" i="50" s="1"/>
  <c r="E592" i="50"/>
  <c r="G592" i="50" s="1"/>
  <c r="E593" i="50"/>
  <c r="G593" i="50" s="1"/>
  <c r="E594" i="50"/>
  <c r="G594" i="50" s="1"/>
  <c r="E595" i="50"/>
  <c r="E596" i="50"/>
  <c r="G596" i="50" s="1"/>
  <c r="E597" i="50"/>
  <c r="G597" i="50" s="1"/>
  <c r="E598" i="50"/>
  <c r="G598" i="50" s="1"/>
  <c r="E599" i="50"/>
  <c r="G599" i="50" s="1"/>
  <c r="E600" i="50"/>
  <c r="G600" i="50" s="1"/>
  <c r="E601" i="50"/>
  <c r="B605" i="50"/>
  <c r="E607" i="50"/>
  <c r="G607" i="50" s="1"/>
  <c r="E609" i="50"/>
  <c r="E610" i="50"/>
  <c r="G610" i="50" s="1"/>
  <c r="E611" i="50"/>
  <c r="G611" i="50" s="1"/>
  <c r="E612" i="50"/>
  <c r="G612" i="50" s="1"/>
  <c r="E613" i="50"/>
  <c r="G613" i="50" s="1"/>
  <c r="E614" i="50"/>
  <c r="G614" i="50" s="1"/>
  <c r="E615" i="50"/>
  <c r="G615" i="50" s="1"/>
  <c r="E616" i="50"/>
  <c r="G616" i="50" s="1"/>
  <c r="E617" i="50"/>
  <c r="G617" i="50" s="1"/>
  <c r="E618" i="50"/>
  <c r="G618" i="50" s="1"/>
  <c r="E619" i="50"/>
  <c r="G619" i="50" s="1"/>
  <c r="E620" i="50"/>
  <c r="G620" i="50" s="1"/>
  <c r="E621" i="50"/>
  <c r="G621" i="50" s="1"/>
  <c r="E622" i="50"/>
  <c r="E623" i="50"/>
  <c r="G623" i="50" s="1"/>
  <c r="E625" i="50"/>
  <c r="E626" i="50"/>
  <c r="G626" i="50" s="1"/>
  <c r="E627" i="50"/>
  <c r="G627" i="50" s="1"/>
  <c r="E628" i="50"/>
  <c r="G628" i="50" s="1"/>
  <c r="E629" i="50"/>
  <c r="G629" i="50" s="1"/>
  <c r="E630" i="50"/>
  <c r="G630" i="50" s="1"/>
  <c r="E631" i="50"/>
  <c r="G631" i="50" s="1"/>
  <c r="E632" i="50"/>
  <c r="G632" i="50" s="1"/>
  <c r="E633" i="50"/>
  <c r="G633" i="50" s="1"/>
  <c r="E634" i="50"/>
  <c r="G634" i="50" s="1"/>
  <c r="E635" i="50"/>
  <c r="E636" i="50"/>
  <c r="G636" i="50" s="1"/>
  <c r="E637" i="50"/>
  <c r="G637" i="50" s="1"/>
  <c r="B642" i="50"/>
  <c r="E644" i="50"/>
  <c r="G644" i="50" s="1"/>
  <c r="E646" i="50"/>
  <c r="E647" i="50"/>
  <c r="G647" i="50" s="1"/>
  <c r="E648" i="50"/>
  <c r="G648" i="50" s="1"/>
  <c r="E649" i="50"/>
  <c r="G649" i="50" s="1"/>
  <c r="E650" i="50"/>
  <c r="G650" i="50" s="1"/>
  <c r="E651" i="50"/>
  <c r="G651" i="50" s="1"/>
  <c r="E652" i="50"/>
  <c r="G652" i="50" s="1"/>
  <c r="E653" i="50"/>
  <c r="G653" i="50" s="1"/>
  <c r="E654" i="50"/>
  <c r="G654" i="50" s="1"/>
  <c r="E655" i="50"/>
  <c r="G655" i="50" s="1"/>
  <c r="E656" i="50"/>
  <c r="G656" i="50" s="1"/>
  <c r="E657" i="50"/>
  <c r="G657" i="50" s="1"/>
  <c r="E658" i="50"/>
  <c r="G658" i="50" s="1"/>
  <c r="E659" i="50"/>
  <c r="E660" i="50"/>
  <c r="G660" i="50" s="1"/>
  <c r="E663" i="50"/>
  <c r="G663" i="50" s="1"/>
  <c r="E664" i="50"/>
  <c r="G664" i="50" s="1"/>
  <c r="E665" i="50"/>
  <c r="G665" i="50" s="1"/>
  <c r="E666" i="50"/>
  <c r="G666" i="50" s="1"/>
  <c r="E667" i="50"/>
  <c r="G667" i="50" s="1"/>
  <c r="E668" i="50"/>
  <c r="G668" i="50" s="1"/>
  <c r="E669" i="50"/>
  <c r="G669" i="50" s="1"/>
  <c r="E670" i="50"/>
  <c r="G670" i="50" s="1"/>
  <c r="E671" i="50"/>
  <c r="G671" i="50" s="1"/>
  <c r="E672" i="50"/>
  <c r="E673" i="50"/>
  <c r="G673" i="50" s="1"/>
  <c r="E674" i="50"/>
  <c r="G674" i="50" s="1"/>
  <c r="E676" i="50"/>
  <c r="G676" i="50" s="1"/>
  <c r="B679" i="50"/>
  <c r="E683" i="50"/>
  <c r="E685" i="50"/>
  <c r="G685" i="50" s="1"/>
  <c r="E686" i="50"/>
  <c r="G686" i="50" s="1"/>
  <c r="E687" i="50"/>
  <c r="G687" i="50" s="1"/>
  <c r="E688" i="50"/>
  <c r="G688" i="50" s="1"/>
  <c r="E689" i="50"/>
  <c r="G689" i="50" s="1"/>
  <c r="E690" i="50"/>
  <c r="G690" i="50" s="1"/>
  <c r="E691" i="50"/>
  <c r="G691" i="50" s="1"/>
  <c r="E692" i="50"/>
  <c r="G692" i="50" s="1"/>
  <c r="E693" i="50"/>
  <c r="G693" i="50" s="1"/>
  <c r="E694" i="50"/>
  <c r="G694" i="50" s="1"/>
  <c r="E695" i="50"/>
  <c r="E696" i="50"/>
  <c r="G696" i="50" s="1"/>
  <c r="E697" i="50"/>
  <c r="G697" i="50" s="1"/>
  <c r="E698" i="50"/>
  <c r="G698" i="50" s="1"/>
  <c r="E699" i="50"/>
  <c r="G699" i="50" s="1"/>
  <c r="E700" i="50"/>
  <c r="G700" i="50" s="1"/>
  <c r="E701" i="50"/>
  <c r="G701" i="50" s="1"/>
  <c r="E702" i="50"/>
  <c r="G702" i="50" s="1"/>
  <c r="E703" i="50"/>
  <c r="G703" i="50" s="1"/>
  <c r="E704" i="50"/>
  <c r="G704" i="50" s="1"/>
  <c r="E706" i="50"/>
  <c r="G706" i="50" s="1"/>
  <c r="E707" i="50"/>
  <c r="G707" i="50" s="1"/>
  <c r="E708" i="50"/>
  <c r="G708" i="50" s="1"/>
  <c r="E709" i="50"/>
  <c r="G709" i="50" s="1"/>
  <c r="E710" i="50"/>
  <c r="G710" i="50" s="1"/>
  <c r="E711" i="50"/>
  <c r="E712" i="50"/>
  <c r="G712" i="50" s="1"/>
  <c r="E713" i="50"/>
  <c r="G713" i="50" s="1"/>
  <c r="E714" i="50"/>
  <c r="E715" i="50"/>
  <c r="G715" i="50" s="1"/>
  <c r="E716" i="50"/>
  <c r="G716" i="50" s="1"/>
  <c r="E717" i="50"/>
  <c r="G717" i="50" s="1"/>
  <c r="E719" i="50"/>
  <c r="G719" i="50" s="1"/>
  <c r="E720" i="50"/>
  <c r="G720" i="50" s="1"/>
  <c r="B723" i="50"/>
  <c r="E725" i="50"/>
  <c r="E726" i="50"/>
  <c r="G726" i="50" s="1"/>
  <c r="E727" i="50"/>
  <c r="G727" i="50" s="1"/>
  <c r="E728" i="50"/>
  <c r="G728" i="50" s="1"/>
  <c r="E729" i="50"/>
  <c r="G729" i="50" s="1"/>
  <c r="E730" i="50"/>
  <c r="G730" i="50" s="1"/>
  <c r="E732" i="50"/>
  <c r="E733" i="50"/>
  <c r="G733" i="50" s="1"/>
  <c r="E735" i="50"/>
  <c r="G735" i="50" s="1"/>
  <c r="E736" i="50"/>
  <c r="G736" i="50" s="1"/>
  <c r="E737" i="50"/>
  <c r="G737" i="50" s="1"/>
  <c r="E738" i="50"/>
  <c r="G738" i="50" s="1"/>
  <c r="E739" i="50"/>
  <c r="G739" i="50" s="1"/>
  <c r="E740" i="50"/>
  <c r="G740" i="50" s="1"/>
  <c r="E741" i="50"/>
  <c r="E742" i="50"/>
  <c r="G742" i="50" s="1"/>
  <c r="E743" i="50"/>
  <c r="G743" i="50" s="1"/>
  <c r="E744" i="50"/>
  <c r="E745" i="50"/>
  <c r="G745" i="50" s="1"/>
  <c r="B748" i="50"/>
  <c r="E750" i="50"/>
  <c r="E751" i="50"/>
  <c r="G751" i="50" s="1"/>
  <c r="E752" i="50"/>
  <c r="G752" i="50" s="1"/>
  <c r="E753" i="50"/>
  <c r="G753" i="50" s="1"/>
  <c r="E754" i="50"/>
  <c r="E755" i="50"/>
  <c r="G755" i="50" s="1"/>
  <c r="E757" i="50"/>
  <c r="G757" i="50" s="1"/>
  <c r="E758" i="50"/>
  <c r="G758" i="50" s="1"/>
  <c r="E759" i="50"/>
  <c r="G759" i="50" s="1"/>
  <c r="E760" i="50"/>
  <c r="G760" i="50" s="1"/>
  <c r="E761" i="50"/>
  <c r="G761" i="50" s="1"/>
  <c r="E762" i="50"/>
  <c r="G762" i="50" s="1"/>
  <c r="E763" i="50"/>
  <c r="E764" i="50"/>
  <c r="G764" i="50" s="1"/>
  <c r="E765" i="50"/>
  <c r="G765" i="50" s="1"/>
  <c r="E766" i="50"/>
  <c r="G766" i="50" s="1"/>
  <c r="E767" i="50"/>
  <c r="E768" i="50"/>
  <c r="G768" i="50" s="1"/>
  <c r="B771" i="50"/>
  <c r="E773" i="50"/>
  <c r="G773" i="50" s="1"/>
  <c r="E774" i="50"/>
  <c r="G774" i="50" s="1"/>
  <c r="G783" i="50" s="1"/>
  <c r="U191" i="56" s="1"/>
  <c r="E775" i="50"/>
  <c r="G775" i="50" s="1"/>
  <c r="E776" i="50"/>
  <c r="G776" i="50" s="1"/>
  <c r="E777" i="50"/>
  <c r="G777" i="50" s="1"/>
  <c r="G778" i="50"/>
  <c r="E779" i="50"/>
  <c r="G779" i="50" s="1"/>
  <c r="E780" i="50"/>
  <c r="G780" i="50" s="1"/>
  <c r="E781" i="50"/>
  <c r="G781" i="50" s="1"/>
  <c r="E782" i="50"/>
  <c r="G782" i="50" s="1"/>
  <c r="B785" i="50"/>
  <c r="E787" i="50"/>
  <c r="E788" i="50"/>
  <c r="G788" i="50" s="1"/>
  <c r="E789" i="50"/>
  <c r="G789" i="50" s="1"/>
  <c r="E790" i="50"/>
  <c r="G790" i="50" s="1"/>
  <c r="E791" i="50"/>
  <c r="G791" i="50" s="1"/>
  <c r="E792" i="50"/>
  <c r="G792" i="50" s="1"/>
  <c r="E793" i="50"/>
  <c r="G793" i="50" s="1"/>
  <c r="E795" i="50"/>
  <c r="G796" i="50"/>
  <c r="I796" i="50" s="1"/>
  <c r="E798" i="50"/>
  <c r="G798" i="50" s="1"/>
  <c r="E799" i="50"/>
  <c r="G799" i="50" s="1"/>
  <c r="E801" i="50"/>
  <c r="G801" i="50" s="1"/>
  <c r="E802" i="50"/>
  <c r="G802" i="50" s="1"/>
  <c r="E803" i="50"/>
  <c r="G803" i="50" s="1"/>
  <c r="E804" i="50"/>
  <c r="G804" i="50" s="1"/>
  <c r="E805" i="50"/>
  <c r="G805" i="50" s="1"/>
  <c r="E806" i="50"/>
  <c r="G806" i="50" s="1"/>
  <c r="E807" i="50"/>
  <c r="G807" i="50" s="1"/>
  <c r="E808" i="50"/>
  <c r="E809" i="50"/>
  <c r="G809" i="50" s="1"/>
  <c r="E810" i="50"/>
  <c r="G810" i="50" s="1"/>
  <c r="E811" i="50"/>
  <c r="B814" i="50"/>
  <c r="E816" i="50"/>
  <c r="G816" i="50" s="1"/>
  <c r="G817" i="50"/>
  <c r="I817" i="50" s="1"/>
  <c r="E818" i="50"/>
  <c r="G818" i="50" s="1"/>
  <c r="E819" i="50"/>
  <c r="G819" i="50" s="1"/>
  <c r="E820" i="50"/>
  <c r="G820" i="50" s="1"/>
  <c r="E822" i="50"/>
  <c r="G822" i="50" s="1"/>
  <c r="E823" i="50"/>
  <c r="G823" i="50" s="1"/>
  <c r="E824" i="50"/>
  <c r="G824" i="50" s="1"/>
  <c r="B827" i="50"/>
  <c r="E829" i="50"/>
  <c r="E830" i="50"/>
  <c r="G830" i="50" s="1"/>
  <c r="E831" i="50"/>
  <c r="G831" i="50" s="1"/>
  <c r="E832" i="50"/>
  <c r="G832" i="50" s="1"/>
  <c r="E835" i="50"/>
  <c r="E836" i="50"/>
  <c r="G836" i="50" s="1"/>
  <c r="E839" i="50"/>
  <c r="G839" i="50" s="1"/>
  <c r="E840" i="50"/>
  <c r="G840" i="50" s="1"/>
  <c r="E841" i="50"/>
  <c r="G841" i="50" s="1"/>
  <c r="E842" i="50"/>
  <c r="G842" i="50" s="1"/>
  <c r="E843" i="50"/>
  <c r="G843" i="50" s="1"/>
  <c r="E844" i="50"/>
  <c r="E845" i="50"/>
  <c r="G845" i="50" s="1"/>
  <c r="E846" i="50"/>
  <c r="B849" i="50"/>
  <c r="E851" i="50"/>
  <c r="E852" i="50"/>
  <c r="G852" i="50" s="1"/>
  <c r="E853" i="50"/>
  <c r="G853" i="50" s="1"/>
  <c r="E854" i="50"/>
  <c r="G854" i="50" s="1"/>
  <c r="E855" i="50"/>
  <c r="G855" i="50" s="1"/>
  <c r="E857" i="50"/>
  <c r="E859" i="50"/>
  <c r="G859" i="50" s="1"/>
  <c r="E860" i="50"/>
  <c r="G860" i="50" s="1"/>
  <c r="E861" i="50"/>
  <c r="G861" i="50" s="1"/>
  <c r="E862" i="50"/>
  <c r="G862" i="50" s="1"/>
  <c r="E863" i="50"/>
  <c r="G863" i="50" s="1"/>
  <c r="E864" i="50"/>
  <c r="E865" i="50"/>
  <c r="G865" i="50" s="1"/>
  <c r="E866" i="50"/>
  <c r="G866" i="50" s="1"/>
  <c r="E867" i="50"/>
  <c r="G867" i="50" s="1"/>
  <c r="E868" i="50"/>
  <c r="G868" i="50" s="1"/>
  <c r="E869" i="50"/>
  <c r="E870" i="50"/>
  <c r="G870" i="50" s="1"/>
  <c r="B873" i="50"/>
  <c r="E875" i="50"/>
  <c r="E876" i="50"/>
  <c r="G876" i="50" s="1"/>
  <c r="E877" i="50"/>
  <c r="G877" i="50" s="1"/>
  <c r="E878" i="50"/>
  <c r="G878" i="50" s="1"/>
  <c r="E879" i="50"/>
  <c r="G879" i="50" s="1"/>
  <c r="E881" i="50"/>
  <c r="E882" i="50"/>
  <c r="G882" i="50" s="1"/>
  <c r="E884" i="50"/>
  <c r="G884" i="50" s="1"/>
  <c r="E885" i="50"/>
  <c r="G885" i="50" s="1"/>
  <c r="E886" i="50"/>
  <c r="G886" i="50" s="1"/>
  <c r="E887" i="50"/>
  <c r="G887" i="50" s="1"/>
  <c r="E888" i="50"/>
  <c r="G888" i="50" s="1"/>
  <c r="E889" i="50"/>
  <c r="E890" i="50"/>
  <c r="G890" i="50" s="1"/>
  <c r="E891" i="50"/>
  <c r="G891" i="50" s="1"/>
  <c r="E892" i="50"/>
  <c r="G892" i="50" s="1"/>
  <c r="E893" i="50"/>
  <c r="G893" i="50" s="1"/>
  <c r="E894" i="50"/>
  <c r="G894" i="50" s="1"/>
  <c r="E895" i="50"/>
  <c r="E896" i="50"/>
  <c r="G896" i="50" s="1"/>
  <c r="B899" i="50"/>
  <c r="E901" i="50"/>
  <c r="E902" i="50"/>
  <c r="G902" i="50" s="1"/>
  <c r="E903" i="50"/>
  <c r="G903" i="50" s="1"/>
  <c r="E904" i="50"/>
  <c r="G904" i="50" s="1"/>
  <c r="E905" i="50"/>
  <c r="G905" i="50" s="1"/>
  <c r="E906" i="50"/>
  <c r="E907" i="50"/>
  <c r="G907" i="50" s="1"/>
  <c r="E910" i="50"/>
  <c r="G910" i="50" s="1"/>
  <c r="E911" i="50"/>
  <c r="G911" i="50" s="1"/>
  <c r="E912" i="50"/>
  <c r="G912" i="50" s="1"/>
  <c r="E913" i="50"/>
  <c r="G913" i="50" s="1"/>
  <c r="E914" i="50"/>
  <c r="E915" i="50"/>
  <c r="G915" i="50" s="1"/>
  <c r="E916" i="50"/>
  <c r="B919" i="50"/>
  <c r="E921" i="50"/>
  <c r="E922" i="50"/>
  <c r="G922" i="50" s="1"/>
  <c r="E923" i="50"/>
  <c r="G923" i="50" s="1"/>
  <c r="E924" i="50"/>
  <c r="G924" i="50" s="1"/>
  <c r="E926" i="50"/>
  <c r="E927" i="50"/>
  <c r="G927" i="50" s="1"/>
  <c r="E930" i="50"/>
  <c r="G930" i="50" s="1"/>
  <c r="E931" i="50"/>
  <c r="G931" i="50" s="1"/>
  <c r="E932" i="50"/>
  <c r="G932" i="50" s="1"/>
  <c r="E933" i="50"/>
  <c r="G933" i="50" s="1"/>
  <c r="E934" i="50"/>
  <c r="E935" i="50"/>
  <c r="G935" i="50" s="1"/>
  <c r="E936" i="50"/>
  <c r="B939" i="50"/>
  <c r="E942" i="50"/>
  <c r="E943" i="50"/>
  <c r="G943" i="50" s="1"/>
  <c r="E944" i="50"/>
  <c r="G944" i="50" s="1"/>
  <c r="E945" i="50"/>
  <c r="G945" i="50" s="1"/>
  <c r="E946" i="50"/>
  <c r="G946" i="50" s="1"/>
  <c r="E947" i="50"/>
  <c r="G947" i="50" s="1"/>
  <c r="E948" i="50"/>
  <c r="G948" i="50" s="1"/>
  <c r="E949" i="50"/>
  <c r="G949" i="50" s="1"/>
  <c r="E950" i="50"/>
  <c r="G950" i="50" s="1"/>
  <c r="E951" i="50"/>
  <c r="G951" i="50" s="1"/>
  <c r="E952" i="50"/>
  <c r="G952" i="50" s="1"/>
  <c r="E953" i="50"/>
  <c r="G953" i="50" s="1"/>
  <c r="E954" i="50"/>
  <c r="G954" i="50" s="1"/>
  <c r="E955" i="50"/>
  <c r="G955" i="50" s="1"/>
  <c r="E956" i="50"/>
  <c r="G956" i="50" s="1"/>
  <c r="E957" i="50"/>
  <c r="G957" i="50" s="1"/>
  <c r="E958" i="50"/>
  <c r="E959" i="50"/>
  <c r="G959" i="50" s="1"/>
  <c r="E961" i="50"/>
  <c r="G961" i="50" s="1"/>
  <c r="E962" i="50"/>
  <c r="G962" i="50" s="1"/>
  <c r="E963" i="50"/>
  <c r="G963" i="50" s="1"/>
  <c r="E964" i="50"/>
  <c r="G964" i="50" s="1"/>
  <c r="E965" i="50"/>
  <c r="G965" i="50" s="1"/>
  <c r="E966" i="50"/>
  <c r="G966" i="50" s="1"/>
  <c r="E967" i="50"/>
  <c r="E968" i="50"/>
  <c r="G968" i="50" s="1"/>
  <c r="E969" i="50"/>
  <c r="G969" i="50" s="1"/>
  <c r="E970" i="50"/>
  <c r="E972" i="50"/>
  <c r="G972" i="50" s="1"/>
  <c r="E973" i="50"/>
  <c r="G973" i="50" s="1"/>
  <c r="E974" i="50"/>
  <c r="G974" i="50" s="1"/>
  <c r="E975" i="50"/>
  <c r="G975" i="50" s="1"/>
  <c r="E976" i="50"/>
  <c r="G976" i="50" s="1"/>
  <c r="E978" i="50"/>
  <c r="G978" i="50" s="1"/>
  <c r="E979" i="50"/>
  <c r="G979" i="50" s="1"/>
  <c r="E980" i="50"/>
  <c r="G980" i="50" s="1"/>
  <c r="B983" i="50"/>
  <c r="E985" i="50"/>
  <c r="G985" i="50" s="1"/>
  <c r="E986" i="50"/>
  <c r="G986" i="50" s="1"/>
  <c r="E988" i="50"/>
  <c r="G988" i="50" s="1"/>
  <c r="E990" i="50"/>
  <c r="E992" i="50"/>
  <c r="G992" i="50" s="1"/>
  <c r="E993" i="50"/>
  <c r="G993" i="50" s="1"/>
  <c r="E994" i="50"/>
  <c r="G994" i="50" s="1"/>
  <c r="E995" i="50"/>
  <c r="G995" i="50" s="1"/>
  <c r="E996" i="50"/>
  <c r="G996" i="50" s="1"/>
  <c r="E997" i="50"/>
  <c r="G997" i="50" s="1"/>
  <c r="E998" i="50"/>
  <c r="G998" i="50" s="1"/>
  <c r="E999" i="50"/>
  <c r="G999" i="50" s="1"/>
  <c r="E1000" i="50"/>
  <c r="G1000" i="50" s="1"/>
  <c r="E1001" i="50"/>
  <c r="G1001" i="50" s="1"/>
  <c r="E1002" i="50"/>
  <c r="G1002" i="50" s="1"/>
  <c r="E1004" i="50"/>
  <c r="G1004" i="50" s="1"/>
  <c r="E1005" i="50"/>
  <c r="G1005" i="50" s="1"/>
  <c r="E1006" i="50"/>
  <c r="G1006" i="50" s="1"/>
  <c r="E1007" i="50"/>
  <c r="E1009" i="50"/>
  <c r="G1009" i="50" s="1"/>
  <c r="E1010" i="50"/>
  <c r="G1010" i="50" s="1"/>
  <c r="E1013" i="50"/>
  <c r="G1013" i="50" s="1"/>
  <c r="E1014" i="50"/>
  <c r="G1014" i="50" s="1"/>
  <c r="E1015" i="50"/>
  <c r="G1015" i="50" s="1"/>
  <c r="E1016" i="50"/>
  <c r="G1016" i="50" s="1"/>
  <c r="E1017" i="50"/>
  <c r="G1017" i="50" s="1"/>
  <c r="E1018" i="50"/>
  <c r="G1018" i="50" s="1"/>
  <c r="E1019" i="50"/>
  <c r="G1019" i="50" s="1"/>
  <c r="E1020" i="50"/>
  <c r="G1020" i="50" s="1"/>
  <c r="E1021" i="50"/>
  <c r="G1021" i="50" s="1"/>
  <c r="E1022" i="50"/>
  <c r="G1022" i="50" s="1"/>
  <c r="E1023" i="50"/>
  <c r="E1024" i="50"/>
  <c r="G1024" i="50" s="1"/>
  <c r="E1025" i="50"/>
  <c r="G1025" i="50" s="1"/>
  <c r="E1026" i="50"/>
  <c r="E1028" i="50"/>
  <c r="G1028" i="50" s="1"/>
  <c r="E1029" i="50"/>
  <c r="G1029" i="50" s="1"/>
  <c r="E1030" i="50"/>
  <c r="G1030" i="50" s="1"/>
  <c r="E1031" i="50"/>
  <c r="G1031" i="50" s="1"/>
  <c r="E1032" i="50"/>
  <c r="G1032" i="50" s="1"/>
  <c r="E1033" i="50"/>
  <c r="G1033" i="50" s="1"/>
  <c r="E1034" i="50"/>
  <c r="G1034" i="50" s="1"/>
  <c r="E1036" i="50"/>
  <c r="G1036" i="50" s="1"/>
  <c r="E1037" i="50"/>
  <c r="G1037" i="50" s="1"/>
  <c r="E1038" i="50"/>
  <c r="G1038" i="50" s="1"/>
  <c r="E1039" i="50"/>
  <c r="G1039" i="50" s="1"/>
  <c r="E1040" i="50"/>
  <c r="G1040" i="50" s="1"/>
  <c r="B1043" i="50"/>
  <c r="E1045" i="50"/>
  <c r="E1046" i="50"/>
  <c r="G1046" i="50" s="1"/>
  <c r="E1047" i="50"/>
  <c r="G1047" i="50" s="1"/>
  <c r="E1048" i="50"/>
  <c r="G1048" i="50" s="1"/>
  <c r="E1049" i="50"/>
  <c r="G1049" i="50" s="1"/>
  <c r="E1050" i="50"/>
  <c r="G1050" i="50" s="1"/>
  <c r="E1051" i="50"/>
  <c r="G1051" i="50" s="1"/>
  <c r="E1052" i="50"/>
  <c r="G1052" i="50" s="1"/>
  <c r="E1053" i="50"/>
  <c r="G1053" i="50" s="1"/>
  <c r="E1054" i="50"/>
  <c r="E1055" i="50"/>
  <c r="E1056" i="50"/>
  <c r="G1056" i="50" s="1"/>
  <c r="E1057" i="50"/>
  <c r="G1057" i="50" s="1"/>
  <c r="E1058" i="50"/>
  <c r="G1058" i="50" s="1"/>
  <c r="E1059" i="50"/>
  <c r="G1059" i="50" s="1"/>
  <c r="E1060" i="50"/>
  <c r="E1061" i="50"/>
  <c r="G1061" i="50" s="1"/>
  <c r="E1062" i="50"/>
  <c r="G1062" i="50" s="1"/>
  <c r="E1063" i="50"/>
  <c r="G1063" i="50" s="1"/>
  <c r="E1064" i="50"/>
  <c r="G1064" i="50" s="1"/>
  <c r="E1065" i="50"/>
  <c r="G1065" i="50" s="1"/>
  <c r="E1066" i="50"/>
  <c r="B1070" i="50"/>
  <c r="E1072" i="50"/>
  <c r="E1073" i="50"/>
  <c r="G1073" i="50" s="1"/>
  <c r="E1074" i="50"/>
  <c r="G1074" i="50" s="1"/>
  <c r="E1075" i="50"/>
  <c r="G1075" i="50" s="1"/>
  <c r="E1076" i="50"/>
  <c r="G1076" i="50" s="1"/>
  <c r="E1077" i="50"/>
  <c r="G1077" i="50" s="1"/>
  <c r="E1078" i="50"/>
  <c r="G1078" i="50" s="1"/>
  <c r="E1079" i="50"/>
  <c r="G1079" i="50" s="1"/>
  <c r="E1080" i="50"/>
  <c r="G1080" i="50" s="1"/>
  <c r="E1081" i="50"/>
  <c r="E1083" i="50"/>
  <c r="G1083" i="50" s="1"/>
  <c r="E1084" i="50"/>
  <c r="G1084" i="50" s="1"/>
  <c r="E1085" i="50"/>
  <c r="G1085" i="50" s="1"/>
  <c r="E1086" i="50"/>
  <c r="G1086" i="50" s="1"/>
  <c r="E1087" i="50"/>
  <c r="E1088" i="50"/>
  <c r="G1088" i="50" s="1"/>
  <c r="E1089" i="50"/>
  <c r="G1089" i="50" s="1"/>
  <c r="E1090" i="50"/>
  <c r="G1090" i="50" s="1"/>
  <c r="E1091" i="50"/>
  <c r="G1091" i="50" s="1"/>
  <c r="E1092" i="50"/>
  <c r="G1092" i="50" s="1"/>
  <c r="E1093" i="50"/>
  <c r="B1097" i="50"/>
  <c r="E1099" i="50"/>
  <c r="G1099" i="50" s="1"/>
  <c r="E1100" i="50"/>
  <c r="E1101" i="50"/>
  <c r="G1101" i="50" s="1"/>
  <c r="E1102" i="50"/>
  <c r="G1102" i="50" s="1"/>
  <c r="E1103" i="50"/>
  <c r="G1103" i="50" s="1"/>
  <c r="E1104" i="50"/>
  <c r="G1104" i="50" s="1"/>
  <c r="E1105" i="50"/>
  <c r="E1106" i="50"/>
  <c r="G1106" i="50" s="1"/>
  <c r="E1108" i="50"/>
  <c r="G1108" i="50" s="1"/>
  <c r="E1109" i="50"/>
  <c r="G1109" i="50" s="1"/>
  <c r="E1110" i="50"/>
  <c r="G1110" i="50" s="1"/>
  <c r="E1111" i="50"/>
  <c r="G1111" i="50" s="1"/>
  <c r="E1112" i="50"/>
  <c r="G1112" i="50" s="1"/>
  <c r="E1113" i="50"/>
  <c r="G1113" i="50" s="1"/>
  <c r="E1114" i="50"/>
  <c r="E1115" i="50"/>
  <c r="G1115" i="50" s="1"/>
  <c r="E1116" i="50"/>
  <c r="B1119" i="50"/>
  <c r="E1121" i="50"/>
  <c r="G1121" i="50" s="1"/>
  <c r="E1122" i="50"/>
  <c r="E1123" i="50"/>
  <c r="G1123" i="50" s="1"/>
  <c r="E1124" i="50"/>
  <c r="G1124" i="50" s="1"/>
  <c r="E1125" i="50"/>
  <c r="G1125" i="50" s="1"/>
  <c r="E1126" i="50"/>
  <c r="G1126" i="50" s="1"/>
  <c r="E1127" i="50"/>
  <c r="E1128" i="50"/>
  <c r="G1128" i="50" s="1"/>
  <c r="E1130" i="50"/>
  <c r="G1130" i="50" s="1"/>
  <c r="E1131" i="50"/>
  <c r="G1131" i="50" s="1"/>
  <c r="E1132" i="50"/>
  <c r="G1132" i="50" s="1"/>
  <c r="E1133" i="50"/>
  <c r="G1133" i="50" s="1"/>
  <c r="E1134" i="50"/>
  <c r="G1134" i="50" s="1"/>
  <c r="E1135" i="50"/>
  <c r="G1135" i="50" s="1"/>
  <c r="E1136" i="50"/>
  <c r="E1137" i="50"/>
  <c r="G1137" i="50" s="1"/>
  <c r="E1138" i="50"/>
  <c r="B1141" i="50"/>
  <c r="E1143" i="50"/>
  <c r="G1143" i="50" s="1"/>
  <c r="E1144" i="50"/>
  <c r="G1144" i="50" s="1"/>
  <c r="E1145" i="50"/>
  <c r="G1145" i="50" s="1"/>
  <c r="E1146" i="50"/>
  <c r="G1146" i="50" s="1"/>
  <c r="E1147" i="50"/>
  <c r="G1147" i="50" s="1"/>
  <c r="E1148" i="50"/>
  <c r="G1148" i="50" s="1"/>
  <c r="E1149" i="50"/>
  <c r="G1149" i="50" s="1"/>
  <c r="E1150" i="50"/>
  <c r="G1150" i="50" s="1"/>
  <c r="E1151" i="50"/>
  <c r="G1151" i="50" s="1"/>
  <c r="E1152" i="50"/>
  <c r="G1152" i="50" s="1"/>
  <c r="E1153" i="50"/>
  <c r="G1153" i="50" s="1"/>
  <c r="E1154" i="50"/>
  <c r="G1154" i="50" s="1"/>
  <c r="E1155" i="50"/>
  <c r="G1155" i="50" s="1"/>
  <c r="E1156" i="50"/>
  <c r="G1156" i="50" s="1"/>
  <c r="E1157" i="50"/>
  <c r="G1157" i="50" s="1"/>
  <c r="E1158" i="50"/>
  <c r="G1158" i="50" s="1"/>
  <c r="B1162" i="50"/>
  <c r="E1164" i="50"/>
  <c r="G1164" i="50" s="1"/>
  <c r="E1165" i="50"/>
  <c r="G1165" i="50" s="1"/>
  <c r="E1166" i="50"/>
  <c r="G1166" i="50" s="1"/>
  <c r="E1167" i="50"/>
  <c r="G1167" i="50" s="1"/>
  <c r="E1168" i="50"/>
  <c r="G1168" i="50" s="1"/>
  <c r="E1169" i="50"/>
  <c r="G1169" i="50" s="1"/>
  <c r="E1170" i="50"/>
  <c r="G1170" i="50" s="1"/>
  <c r="E1171" i="50"/>
  <c r="G1171" i="50" s="1"/>
  <c r="E1172" i="50"/>
  <c r="G1172" i="50" s="1"/>
  <c r="E1173" i="50"/>
  <c r="G1173" i="50" s="1"/>
  <c r="E1174" i="50"/>
  <c r="G1174" i="50" s="1"/>
  <c r="E1175" i="50"/>
  <c r="G1175" i="50" s="1"/>
  <c r="E1176" i="50"/>
  <c r="G1176" i="50" s="1"/>
  <c r="E1177" i="50"/>
  <c r="G1177" i="50" s="1"/>
  <c r="E1178" i="50"/>
  <c r="G1178" i="50" s="1"/>
  <c r="E1179" i="50"/>
  <c r="G1179" i="50" s="1"/>
  <c r="B1183" i="50"/>
  <c r="E1185" i="50"/>
  <c r="E1186" i="50"/>
  <c r="G1186" i="50" s="1"/>
  <c r="E1187" i="50"/>
  <c r="G1187" i="50" s="1"/>
  <c r="E1188" i="50"/>
  <c r="G1188" i="50" s="1"/>
  <c r="E1189" i="50"/>
  <c r="E1191" i="50"/>
  <c r="G1191" i="50" s="1"/>
  <c r="E1192" i="50"/>
  <c r="G1192" i="50" s="1"/>
  <c r="E1193" i="50"/>
  <c r="G1193" i="50" s="1"/>
  <c r="E1194" i="50"/>
  <c r="G1194" i="50" s="1"/>
  <c r="E1195" i="50"/>
  <c r="G1195" i="50" s="1"/>
  <c r="E1196" i="50"/>
  <c r="E1197" i="50"/>
  <c r="G1197" i="50" s="1"/>
  <c r="E1198" i="50"/>
  <c r="G1198" i="50" s="1"/>
  <c r="E1199" i="50"/>
  <c r="B1202" i="50"/>
  <c r="E1204" i="50"/>
  <c r="E1205" i="50"/>
  <c r="G1205" i="50" s="1"/>
  <c r="E1206" i="50"/>
  <c r="G1206" i="50" s="1"/>
  <c r="E1207" i="50"/>
  <c r="G1207" i="50" s="1"/>
  <c r="E1208" i="50"/>
  <c r="G1208" i="50" s="1"/>
  <c r="E1210" i="50"/>
  <c r="G1210" i="50" s="1"/>
  <c r="E1213" i="50"/>
  <c r="E1216" i="50"/>
  <c r="G1216" i="50" s="1"/>
  <c r="E1217" i="50"/>
  <c r="G1217" i="50" s="1"/>
  <c r="E1218" i="50"/>
  <c r="G1218" i="50" s="1"/>
  <c r="E1219" i="50"/>
  <c r="G1219" i="50" s="1"/>
  <c r="E1220" i="50"/>
  <c r="G1220" i="50" s="1"/>
  <c r="E1221" i="50"/>
  <c r="E1222" i="50"/>
  <c r="G1222" i="50" s="1"/>
  <c r="E1223" i="50"/>
  <c r="B1226" i="50"/>
  <c r="E1228" i="50"/>
  <c r="E1229" i="50"/>
  <c r="G1229" i="50" s="1"/>
  <c r="E1230" i="50"/>
  <c r="G1230" i="50" s="1"/>
  <c r="E1231" i="50"/>
  <c r="G1231" i="50" s="1"/>
  <c r="E1232" i="50"/>
  <c r="G1232" i="50" s="1"/>
  <c r="E1234" i="50"/>
  <c r="G1234" i="50" s="1"/>
  <c r="E1236" i="50"/>
  <c r="E1237" i="50"/>
  <c r="G1237" i="50" s="1"/>
  <c r="E1239" i="50"/>
  <c r="E1240" i="50"/>
  <c r="G1240" i="50" s="1"/>
  <c r="E1241" i="50"/>
  <c r="G1241" i="50" s="1"/>
  <c r="E1242" i="50"/>
  <c r="G1242" i="50" s="1"/>
  <c r="E1243" i="50"/>
  <c r="G1243" i="50" s="1"/>
  <c r="E1244" i="50"/>
  <c r="G1244" i="50" s="1"/>
  <c r="E1245" i="50"/>
  <c r="E1246" i="50"/>
  <c r="G1246" i="50" s="1"/>
  <c r="E1247" i="50"/>
  <c r="G1247" i="50" s="1"/>
  <c r="E1248" i="50"/>
  <c r="B1252" i="50"/>
  <c r="E1254" i="50"/>
  <c r="E1256" i="50"/>
  <c r="E1257" i="50"/>
  <c r="G1257" i="50" s="1"/>
  <c r="E1258" i="50"/>
  <c r="E1259" i="50"/>
  <c r="G1259" i="50" s="1"/>
  <c r="E1260" i="50"/>
  <c r="G1260" i="50" s="1"/>
  <c r="E1261" i="50"/>
  <c r="G1261" i="50" s="1"/>
  <c r="E1262" i="50"/>
  <c r="G1262" i="50" s="1"/>
  <c r="E1263" i="50"/>
  <c r="E1264" i="50"/>
  <c r="G1264" i="50" s="1"/>
  <c r="E1265" i="50"/>
  <c r="G1265" i="50" s="1"/>
  <c r="E1266" i="50"/>
  <c r="G1266" i="50" s="1"/>
  <c r="E1267" i="50"/>
  <c r="E1268" i="50"/>
  <c r="G1268" i="50" s="1"/>
  <c r="B1271" i="50"/>
  <c r="E1273" i="50"/>
  <c r="E1274" i="50"/>
  <c r="G1274" i="50" s="1"/>
  <c r="E1275" i="50"/>
  <c r="G1275" i="50" s="1"/>
  <c r="E1276" i="50"/>
  <c r="G1276" i="50" s="1"/>
  <c r="E1278" i="50"/>
  <c r="E1279" i="50"/>
  <c r="G1279" i="50" s="1"/>
  <c r="E1282" i="50"/>
  <c r="G1282" i="50" s="1"/>
  <c r="E1283" i="50"/>
  <c r="G1283" i="50" s="1"/>
  <c r="E1284" i="50"/>
  <c r="G1284" i="50" s="1"/>
  <c r="E1285" i="50"/>
  <c r="G1285" i="50" s="1"/>
  <c r="E1286" i="50"/>
  <c r="E1287" i="50"/>
  <c r="G1287" i="50" s="1"/>
  <c r="E1288" i="50"/>
  <c r="B1291" i="50"/>
  <c r="E1293" i="50"/>
  <c r="E1294" i="50"/>
  <c r="G1294" i="50" s="1"/>
  <c r="E1295" i="50"/>
  <c r="G1295" i="50" s="1"/>
  <c r="E1296" i="50"/>
  <c r="G1296" i="50" s="1"/>
  <c r="E1298" i="50"/>
  <c r="E1300" i="50"/>
  <c r="G1300" i="50" s="1"/>
  <c r="E1301" i="50"/>
  <c r="G1301" i="50" s="1"/>
  <c r="E1302" i="50"/>
  <c r="G1302" i="50" s="1"/>
  <c r="E1303" i="50"/>
  <c r="G1303" i="50" s="1"/>
  <c r="E1304" i="50"/>
  <c r="E1305" i="50"/>
  <c r="G1305" i="50" s="1"/>
  <c r="E1307" i="50"/>
  <c r="G1307" i="50" s="1"/>
  <c r="E1308" i="50"/>
  <c r="E1309" i="50"/>
  <c r="G1309" i="50" s="1"/>
  <c r="B1312" i="50"/>
  <c r="E1315" i="50"/>
  <c r="E1316" i="50"/>
  <c r="G1316" i="50" s="1"/>
  <c r="E1317" i="50"/>
  <c r="G1317" i="50" s="1"/>
  <c r="E1319" i="50"/>
  <c r="G1319" i="50" s="1"/>
  <c r="E1320" i="50"/>
  <c r="G1320" i="50" s="1"/>
  <c r="E1321" i="50"/>
  <c r="G1321" i="50" s="1"/>
  <c r="E1324" i="50"/>
  <c r="G1324" i="50" s="1"/>
  <c r="E1325" i="50"/>
  <c r="G1325" i="50" s="1"/>
  <c r="E1326" i="50"/>
  <c r="G1326" i="50" s="1"/>
  <c r="E1327" i="50"/>
  <c r="G1327" i="50" s="1"/>
  <c r="E1328" i="50"/>
  <c r="G1328" i="50" s="1"/>
  <c r="E1330" i="50"/>
  <c r="E1331" i="50"/>
  <c r="E1332" i="50"/>
  <c r="G1332" i="50" s="1"/>
  <c r="E1333" i="50"/>
  <c r="G1333" i="50" s="1"/>
  <c r="E1334" i="50"/>
  <c r="G1334" i="50" s="1"/>
  <c r="E1335" i="50"/>
  <c r="G1335" i="50" s="1"/>
  <c r="E1336" i="50"/>
  <c r="G1336" i="50" s="1"/>
  <c r="E1337" i="50"/>
  <c r="G1337" i="50" s="1"/>
  <c r="E1338" i="50"/>
  <c r="G1338" i="50" s="1"/>
  <c r="B1341" i="50"/>
  <c r="E1343" i="50"/>
  <c r="G1343" i="50" s="1"/>
  <c r="E1344" i="50"/>
  <c r="G1344" i="50" s="1"/>
  <c r="E1345" i="50"/>
  <c r="G1345" i="50" s="1"/>
  <c r="E1346" i="50"/>
  <c r="G1346" i="50" s="1"/>
  <c r="B1349" i="50"/>
  <c r="E1352" i="50"/>
  <c r="G1352" i="50" s="1"/>
  <c r="E1353" i="50"/>
  <c r="G1353" i="50" s="1"/>
  <c r="E1354" i="50"/>
  <c r="G1354" i="50" s="1"/>
  <c r="E1355" i="50"/>
  <c r="G1355" i="50" s="1"/>
  <c r="E1356" i="50"/>
  <c r="G1356" i="50" s="1"/>
  <c r="E1357" i="50"/>
  <c r="E1358" i="50"/>
  <c r="G1358" i="50" s="1"/>
  <c r="E1359" i="50"/>
  <c r="G1359" i="50" s="1"/>
  <c r="E1360" i="50"/>
  <c r="G1360" i="50" s="1"/>
  <c r="E1361" i="50"/>
  <c r="G1361" i="50" s="1"/>
  <c r="E1362" i="50"/>
  <c r="G1362" i="50" s="1"/>
  <c r="E1363" i="50"/>
  <c r="G1363" i="50" s="1"/>
  <c r="E1365" i="50"/>
  <c r="G1365" i="50" s="1"/>
  <c r="E1366" i="50"/>
  <c r="G1366" i="50" s="1"/>
  <c r="E1367" i="50"/>
  <c r="G1367" i="50" s="1"/>
  <c r="E1368" i="50"/>
  <c r="G1368" i="50" s="1"/>
  <c r="E1369" i="50"/>
  <c r="G1369" i="50" s="1"/>
  <c r="E1370" i="50"/>
  <c r="G1370" i="50" s="1"/>
  <c r="E1371" i="50"/>
  <c r="G1371" i="50" s="1"/>
  <c r="E1372" i="50"/>
  <c r="G1372" i="50" s="1"/>
  <c r="E1373" i="50"/>
  <c r="G1373" i="50" s="1"/>
  <c r="E1374" i="50"/>
  <c r="G1374" i="50" s="1"/>
  <c r="E1375" i="50"/>
  <c r="G1375" i="50" s="1"/>
  <c r="E1376" i="50"/>
  <c r="G1376" i="50" s="1"/>
  <c r="E1377" i="50"/>
  <c r="G1377" i="50" s="1"/>
  <c r="E1378" i="50"/>
  <c r="G1378" i="50" s="1"/>
  <c r="E1380" i="50"/>
  <c r="G1380" i="50" s="1"/>
  <c r="E1381" i="50"/>
  <c r="G1381" i="50" s="1"/>
  <c r="E1382" i="50"/>
  <c r="G1382" i="50" s="1"/>
  <c r="E1383" i="50"/>
  <c r="G1383" i="50" s="1"/>
  <c r="E1384" i="50"/>
  <c r="G1384" i="50" s="1"/>
  <c r="E1385" i="50"/>
  <c r="G1385" i="50" s="1"/>
  <c r="E1386" i="50"/>
  <c r="G1386" i="50" s="1"/>
  <c r="E1387" i="50"/>
  <c r="G1387" i="50" s="1"/>
  <c r="E1388" i="50"/>
  <c r="G1388" i="50" s="1"/>
  <c r="E1390" i="50"/>
  <c r="G1390" i="50" s="1"/>
  <c r="E1391" i="50"/>
  <c r="G1391" i="50" s="1"/>
  <c r="E1392" i="50"/>
  <c r="G1392" i="50" s="1"/>
  <c r="E1393" i="50"/>
  <c r="G1393" i="50" s="1"/>
  <c r="E1394" i="50"/>
  <c r="G1394" i="50" s="1"/>
  <c r="E1395" i="50"/>
  <c r="E1396" i="50"/>
  <c r="G1396" i="50" s="1"/>
  <c r="E1398" i="50"/>
  <c r="G1398" i="50" s="1"/>
  <c r="E1399" i="50"/>
  <c r="G1399" i="50" s="1"/>
  <c r="E1400" i="50"/>
  <c r="G1400" i="50" s="1"/>
  <c r="E1401" i="50"/>
  <c r="G1401" i="50" s="1"/>
  <c r="E1402" i="50"/>
  <c r="G1402" i="50" s="1"/>
  <c r="E1403" i="50"/>
  <c r="G1403" i="50" s="1"/>
  <c r="E1404" i="50"/>
  <c r="G1404" i="50" s="1"/>
  <c r="E1405" i="50"/>
  <c r="G1405" i="50" s="1"/>
  <c r="E1406" i="50"/>
  <c r="G1406" i="50" s="1"/>
  <c r="E1407" i="50"/>
  <c r="G1407" i="50" s="1"/>
  <c r="E1409" i="50"/>
  <c r="G1409" i="50" s="1"/>
  <c r="E1410" i="50"/>
  <c r="G1410" i="50" s="1"/>
  <c r="E1411" i="50"/>
  <c r="G1411" i="50" s="1"/>
  <c r="E1412" i="50"/>
  <c r="E1413" i="50"/>
  <c r="G1413" i="50" s="1"/>
  <c r="E1414" i="50"/>
  <c r="G1414" i="50" s="1"/>
  <c r="E1415" i="50"/>
  <c r="G1415" i="50" s="1"/>
  <c r="E1417" i="50"/>
  <c r="G1417" i="50" s="1"/>
  <c r="E1418" i="50"/>
  <c r="G1418" i="50" s="1"/>
  <c r="E1420" i="50"/>
  <c r="G1420" i="50" s="1"/>
  <c r="E1421" i="50"/>
  <c r="G1421" i="50" s="1"/>
  <c r="E1422" i="50"/>
  <c r="G1422" i="50" s="1"/>
  <c r="E1423" i="50"/>
  <c r="G1423" i="50" s="1"/>
  <c r="E1424" i="50"/>
  <c r="G1424" i="50" s="1"/>
  <c r="E1425" i="50"/>
  <c r="G1425" i="50" s="1"/>
  <c r="E1426" i="50"/>
  <c r="E1428" i="50"/>
  <c r="G1428" i="50" s="1"/>
  <c r="E1429" i="50"/>
  <c r="G1429" i="50" s="1"/>
  <c r="E1431" i="50"/>
  <c r="G1431" i="50" s="1"/>
  <c r="E1432" i="50"/>
  <c r="G1432" i="50" s="1"/>
  <c r="B1435" i="50"/>
  <c r="E1438" i="50"/>
  <c r="G1438" i="50" s="1"/>
  <c r="E1439" i="50"/>
  <c r="G1439" i="50" s="1"/>
  <c r="E1440" i="50"/>
  <c r="G1440" i="50" s="1"/>
  <c r="E1441" i="50"/>
  <c r="G1441" i="50" s="1"/>
  <c r="E1442" i="50"/>
  <c r="G1442" i="50" s="1"/>
  <c r="E1443" i="50"/>
  <c r="E1444" i="50"/>
  <c r="G1444" i="50" s="1"/>
  <c r="E1445" i="50"/>
  <c r="G1445" i="50" s="1"/>
  <c r="E1446" i="50"/>
  <c r="G1446" i="50" s="1"/>
  <c r="E1447" i="50"/>
  <c r="G1447" i="50" s="1"/>
  <c r="E1448" i="50"/>
  <c r="G1448" i="50" s="1"/>
  <c r="E1449" i="50"/>
  <c r="G1449" i="50" s="1"/>
  <c r="E1451" i="50"/>
  <c r="G1451" i="50" s="1"/>
  <c r="E1452" i="50"/>
  <c r="G1452" i="50" s="1"/>
  <c r="E1453" i="50"/>
  <c r="G1453" i="50" s="1"/>
  <c r="E1454" i="50"/>
  <c r="G1454" i="50" s="1"/>
  <c r="E1455" i="50"/>
  <c r="G1455" i="50" s="1"/>
  <c r="E1456" i="50"/>
  <c r="G1456" i="50" s="1"/>
  <c r="E1457" i="50"/>
  <c r="G1457" i="50" s="1"/>
  <c r="E1458" i="50"/>
  <c r="G1458" i="50" s="1"/>
  <c r="E1459" i="50"/>
  <c r="G1459" i="50" s="1"/>
  <c r="E1460" i="50"/>
  <c r="G1460" i="50" s="1"/>
  <c r="E1461" i="50"/>
  <c r="G1461" i="50" s="1"/>
  <c r="E1462" i="50"/>
  <c r="G1462" i="50" s="1"/>
  <c r="E1463" i="50"/>
  <c r="G1463" i="50" s="1"/>
  <c r="E1464" i="50"/>
  <c r="G1464" i="50" s="1"/>
  <c r="E1466" i="50"/>
  <c r="G1466" i="50" s="1"/>
  <c r="E1467" i="50"/>
  <c r="G1467" i="50" s="1"/>
  <c r="E1468" i="50"/>
  <c r="G1468" i="50" s="1"/>
  <c r="E1469" i="50"/>
  <c r="G1469" i="50" s="1"/>
  <c r="E1470" i="50"/>
  <c r="G1470" i="50" s="1"/>
  <c r="E1472" i="50"/>
  <c r="G1472" i="50" s="1"/>
  <c r="E1473" i="50"/>
  <c r="G1473" i="50" s="1"/>
  <c r="E1474" i="50"/>
  <c r="G1474" i="50" s="1"/>
  <c r="E1475" i="50"/>
  <c r="G1475" i="50" s="1"/>
  <c r="E1476" i="50"/>
  <c r="G1476" i="50" s="1"/>
  <c r="E1477" i="50"/>
  <c r="G1477" i="50" s="1"/>
  <c r="E1478" i="50"/>
  <c r="G1478" i="50" s="1"/>
  <c r="E1480" i="50"/>
  <c r="G1480" i="50" s="1"/>
  <c r="E1481" i="50"/>
  <c r="G1481" i="50" s="1"/>
  <c r="E1482" i="50"/>
  <c r="G1482" i="50" s="1"/>
  <c r="E1483" i="50"/>
  <c r="G1483" i="50" s="1"/>
  <c r="E1484" i="50"/>
  <c r="G1484" i="50" s="1"/>
  <c r="E1485" i="50"/>
  <c r="E1486" i="50"/>
  <c r="G1486" i="50" s="1"/>
  <c r="E1487" i="50"/>
  <c r="G1487" i="50" s="1"/>
  <c r="E1489" i="50"/>
  <c r="G1489" i="50" s="1"/>
  <c r="E1490" i="50"/>
  <c r="E1492" i="50"/>
  <c r="G1492" i="50" s="1"/>
  <c r="E1493" i="50"/>
  <c r="G1493" i="50" s="1"/>
  <c r="E1494" i="50"/>
  <c r="G1494" i="50" s="1"/>
  <c r="E1495" i="50"/>
  <c r="G1495" i="50" s="1"/>
  <c r="G1496" i="50"/>
  <c r="G1497" i="50"/>
  <c r="E1498" i="50"/>
  <c r="G1498" i="50" s="1"/>
  <c r="E1499" i="50"/>
  <c r="G1499" i="50" s="1"/>
  <c r="E1500" i="50"/>
  <c r="G1500" i="50" s="1"/>
  <c r="E1502" i="50"/>
  <c r="G1502" i="50" s="1"/>
  <c r="E1503" i="50"/>
  <c r="G1503" i="50" s="1"/>
  <c r="E1504" i="50"/>
  <c r="G1504" i="50" s="1"/>
  <c r="E1505" i="50"/>
  <c r="G1505" i="50" s="1"/>
  <c r="E1506" i="50"/>
  <c r="G1506" i="50" s="1"/>
  <c r="E1507" i="50"/>
  <c r="G1507" i="50" s="1"/>
  <c r="E1508" i="50"/>
  <c r="G1508" i="50" s="1"/>
  <c r="E1509" i="50"/>
  <c r="G1509" i="50" s="1"/>
  <c r="E1510" i="50"/>
  <c r="E1511" i="50"/>
  <c r="G1511" i="50" s="1"/>
  <c r="E1512" i="50"/>
  <c r="G1512" i="50" s="1"/>
  <c r="E1513" i="50"/>
  <c r="G1513" i="50" s="1"/>
  <c r="E1515" i="50"/>
  <c r="G1515" i="50" s="1"/>
  <c r="E1516" i="50"/>
  <c r="G1516" i="50" s="1"/>
  <c r="E1518" i="50"/>
  <c r="G1518" i="50" s="1"/>
  <c r="E1519" i="50"/>
  <c r="G1519" i="50" s="1"/>
  <c r="E1520" i="50"/>
  <c r="G1520" i="50" s="1"/>
  <c r="E1522" i="50"/>
  <c r="G1522" i="50" s="1"/>
  <c r="E1523" i="50"/>
  <c r="G1523" i="50" s="1"/>
  <c r="E1524" i="50"/>
  <c r="E1525" i="50"/>
  <c r="G1525" i="50" s="1"/>
  <c r="E1526" i="50"/>
  <c r="G1526" i="50" s="1"/>
  <c r="E1527" i="50"/>
  <c r="G1527" i="50" s="1"/>
  <c r="E1529" i="50"/>
  <c r="G1529" i="50" s="1"/>
  <c r="E1530" i="50"/>
  <c r="G1530" i="50" s="1"/>
  <c r="B1533" i="50"/>
  <c r="E1535" i="50"/>
  <c r="E1536" i="50"/>
  <c r="G1536" i="50" s="1"/>
  <c r="E1537" i="50"/>
  <c r="G1537" i="50" s="1"/>
  <c r="E1538" i="50"/>
  <c r="G1538" i="50" s="1"/>
  <c r="E1539" i="50"/>
  <c r="G1539" i="50" s="1"/>
  <c r="E1540" i="50"/>
  <c r="G1540" i="50" s="1"/>
  <c r="E1541" i="50"/>
  <c r="G1541" i="50" s="1"/>
  <c r="E1542" i="50"/>
  <c r="G1542" i="50" s="1"/>
  <c r="E1543" i="50"/>
  <c r="G1543" i="50" s="1"/>
  <c r="E1544" i="50"/>
  <c r="G1544" i="50" s="1"/>
  <c r="E1545" i="50"/>
  <c r="G1545" i="50" s="1"/>
  <c r="E1546" i="50"/>
  <c r="G1546" i="50" s="1"/>
  <c r="E1547" i="50"/>
  <c r="G1547" i="50" s="1"/>
  <c r="E1548" i="50"/>
  <c r="G1548" i="50" s="1"/>
  <c r="E1550" i="50"/>
  <c r="G1550" i="50" s="1"/>
  <c r="E1551" i="50"/>
  <c r="G1551" i="50" s="1"/>
  <c r="E1553" i="50"/>
  <c r="G1553" i="50" s="1"/>
  <c r="E1554" i="50"/>
  <c r="E1555" i="50"/>
  <c r="G1555" i="50" s="1"/>
  <c r="E1557" i="50"/>
  <c r="E1558" i="50"/>
  <c r="G1558" i="50" s="1"/>
  <c r="E1559" i="50"/>
  <c r="G1559" i="50" s="1"/>
  <c r="E1560" i="50"/>
  <c r="G1560" i="50" s="1"/>
  <c r="E1561" i="50"/>
  <c r="G1561" i="50" s="1"/>
  <c r="E1562" i="50"/>
  <c r="G1562" i="50" s="1"/>
  <c r="E1563" i="50"/>
  <c r="G1563" i="50" s="1"/>
  <c r="E1564" i="50"/>
  <c r="G1564" i="50" s="1"/>
  <c r="E1565" i="50"/>
  <c r="G1565" i="50" s="1"/>
  <c r="E1566" i="50"/>
  <c r="G1566" i="50" s="1"/>
  <c r="E1567" i="50"/>
  <c r="G1567" i="50" s="1"/>
  <c r="E1568" i="50"/>
  <c r="E1569" i="50"/>
  <c r="G1569" i="50" s="1"/>
  <c r="E1570" i="50"/>
  <c r="G1570" i="50" s="1"/>
  <c r="E1571" i="50"/>
  <c r="G1571" i="50" s="1"/>
  <c r="E1573" i="50"/>
  <c r="G1573" i="50" s="1"/>
  <c r="E1574" i="50"/>
  <c r="G1574" i="50" s="1"/>
  <c r="E1575" i="50"/>
  <c r="E1576" i="50"/>
  <c r="G1576" i="50" s="1"/>
  <c r="E1577" i="50"/>
  <c r="G1577" i="50" s="1"/>
  <c r="B1580" i="50"/>
  <c r="E1582" i="50"/>
  <c r="E1583" i="50"/>
  <c r="G1583" i="50" s="1"/>
  <c r="E1584" i="50"/>
  <c r="G1584" i="50" s="1"/>
  <c r="E1585" i="50"/>
  <c r="G1585" i="50" s="1"/>
  <c r="E1586" i="50"/>
  <c r="G1586" i="50" s="1"/>
  <c r="E1587" i="50"/>
  <c r="G1587" i="50" s="1"/>
  <c r="E1588" i="50"/>
  <c r="G1588" i="50" s="1"/>
  <c r="E1589" i="50"/>
  <c r="G1589" i="50" s="1"/>
  <c r="E1590" i="50"/>
  <c r="G1590" i="50" s="1"/>
  <c r="E1591" i="50"/>
  <c r="G1591" i="50" s="1"/>
  <c r="E1592" i="50"/>
  <c r="G1592" i="50" s="1"/>
  <c r="E1593" i="50"/>
  <c r="G1593" i="50" s="1"/>
  <c r="E1594" i="50"/>
  <c r="G1594" i="50" s="1"/>
  <c r="E1595" i="50"/>
  <c r="G1595" i="50" s="1"/>
  <c r="E1597" i="50"/>
  <c r="G1597" i="50" s="1"/>
  <c r="E1598" i="50"/>
  <c r="G1598" i="50" s="1"/>
  <c r="E1600" i="50"/>
  <c r="G1600" i="50" s="1"/>
  <c r="E1601" i="50"/>
  <c r="E1602" i="50"/>
  <c r="G1602" i="50" s="1"/>
  <c r="E1605" i="50"/>
  <c r="G1605" i="50" s="1"/>
  <c r="E1606" i="50"/>
  <c r="G1606" i="50" s="1"/>
  <c r="E1607" i="50"/>
  <c r="G1607" i="50" s="1"/>
  <c r="E1608" i="50"/>
  <c r="G1608" i="50" s="1"/>
  <c r="E1609" i="50"/>
  <c r="G1609" i="50" s="1"/>
  <c r="E1610" i="50"/>
  <c r="G1610" i="50" s="1"/>
  <c r="E1611" i="50"/>
  <c r="G1611" i="50" s="1"/>
  <c r="E1612" i="50"/>
  <c r="G1612" i="50" s="1"/>
  <c r="E1613" i="50"/>
  <c r="G1613" i="50" s="1"/>
  <c r="E1614" i="50"/>
  <c r="G1614" i="50" s="1"/>
  <c r="E1615" i="50"/>
  <c r="E1616" i="50"/>
  <c r="G1616" i="50" s="1"/>
  <c r="E1617" i="50"/>
  <c r="G1617" i="50" s="1"/>
  <c r="E1618" i="50"/>
  <c r="G1618" i="50" s="1"/>
  <c r="E1620" i="50"/>
  <c r="G1620" i="50" s="1"/>
  <c r="E1621" i="50"/>
  <c r="G1621" i="50" s="1"/>
  <c r="E1622" i="50"/>
  <c r="E1624" i="50"/>
  <c r="G1624" i="50" s="1"/>
  <c r="B1627" i="50"/>
  <c r="E1629" i="50"/>
  <c r="E1630" i="50"/>
  <c r="G1630" i="50" s="1"/>
  <c r="E1631" i="50"/>
  <c r="G1631" i="50" s="1"/>
  <c r="E1632" i="50"/>
  <c r="G1632" i="50" s="1"/>
  <c r="E1633" i="50"/>
  <c r="G1633" i="50" s="1"/>
  <c r="E1634" i="50"/>
  <c r="G1634" i="50" s="1"/>
  <c r="E1635" i="50"/>
  <c r="G1635" i="50" s="1"/>
  <c r="E1636" i="50"/>
  <c r="G1636" i="50" s="1"/>
  <c r="E1637" i="50"/>
  <c r="G1637" i="50" s="1"/>
  <c r="E1638" i="50"/>
  <c r="G1638" i="50" s="1"/>
  <c r="E1639" i="50"/>
  <c r="G1639" i="50" s="1"/>
  <c r="E1640" i="50"/>
  <c r="G1640" i="50" s="1"/>
  <c r="E1641" i="50"/>
  <c r="G1641" i="50" s="1"/>
  <c r="E1642" i="50"/>
  <c r="G1642" i="50" s="1"/>
  <c r="E1643" i="50"/>
  <c r="G1643" i="50" s="1"/>
  <c r="E1644" i="50"/>
  <c r="G1644" i="50" s="1"/>
  <c r="E1645" i="50"/>
  <c r="G1645" i="50" s="1"/>
  <c r="E1646" i="50"/>
  <c r="G1646" i="50" s="1"/>
  <c r="E1647" i="50"/>
  <c r="G1647" i="50" s="1"/>
  <c r="E1648" i="50"/>
  <c r="G1648" i="50" s="1"/>
  <c r="E1650" i="50"/>
  <c r="G1650" i="50" s="1"/>
  <c r="E1651" i="50"/>
  <c r="E1652" i="50"/>
  <c r="G1652" i="50" s="1"/>
  <c r="E1653" i="50"/>
  <c r="G1653" i="50" s="1"/>
  <c r="E1655" i="50"/>
  <c r="G1655" i="50" s="1"/>
  <c r="E1659" i="50"/>
  <c r="G1659" i="50" s="1"/>
  <c r="E1660" i="50"/>
  <c r="G1660" i="50" s="1"/>
  <c r="E1661" i="50"/>
  <c r="G1661" i="50" s="1"/>
  <c r="E1662" i="50"/>
  <c r="G1662" i="50" s="1"/>
  <c r="G1663" i="50"/>
  <c r="G1664" i="50"/>
  <c r="E1665" i="50"/>
  <c r="G1665" i="50" s="1"/>
  <c r="E1666" i="50"/>
  <c r="G1666" i="50" s="1"/>
  <c r="E1667" i="50"/>
  <c r="G1667" i="50" s="1"/>
  <c r="E1668" i="50"/>
  <c r="G1668" i="50" s="1"/>
  <c r="E1669" i="50"/>
  <c r="G1669" i="50" s="1"/>
  <c r="E1670" i="50"/>
  <c r="E1671" i="50"/>
  <c r="G1671" i="50" s="1"/>
  <c r="E1672" i="50"/>
  <c r="G1672" i="50" s="1"/>
  <c r="E1673" i="50"/>
  <c r="G1673" i="50" s="1"/>
  <c r="E1675" i="50"/>
  <c r="G1675" i="50" s="1"/>
  <c r="E1676" i="50"/>
  <c r="G1676" i="50" s="1"/>
  <c r="E1677" i="50"/>
  <c r="E1678" i="50"/>
  <c r="G1678" i="50" s="1"/>
  <c r="E1679" i="50"/>
  <c r="G1679" i="50" s="1"/>
  <c r="B1682" i="50"/>
  <c r="E1684" i="50"/>
  <c r="E1685" i="50"/>
  <c r="G1685" i="50" s="1"/>
  <c r="E1686" i="50"/>
  <c r="G1686" i="50" s="1"/>
  <c r="E1687" i="50"/>
  <c r="G1687" i="50" s="1"/>
  <c r="E1688" i="50"/>
  <c r="G1688" i="50" s="1"/>
  <c r="E1689" i="50"/>
  <c r="G1689" i="50" s="1"/>
  <c r="E1690" i="50"/>
  <c r="G1690" i="50" s="1"/>
  <c r="E1691" i="50"/>
  <c r="G1691" i="50" s="1"/>
  <c r="E1692" i="50"/>
  <c r="G1692" i="50" s="1"/>
  <c r="E1693" i="50"/>
  <c r="G1693" i="50" s="1"/>
  <c r="E1694" i="50"/>
  <c r="G1694" i="50" s="1"/>
  <c r="E1695" i="50"/>
  <c r="G1695" i="50" s="1"/>
  <c r="E1696" i="50"/>
  <c r="G1696" i="50" s="1"/>
  <c r="E1697" i="50"/>
  <c r="G1697" i="50" s="1"/>
  <c r="E1699" i="50"/>
  <c r="G1699" i="50" s="1"/>
  <c r="E1700" i="50"/>
  <c r="G1700" i="50" s="1"/>
  <c r="E1701" i="50"/>
  <c r="G1701" i="50" s="1"/>
  <c r="E1702" i="50"/>
  <c r="G1702" i="50" s="1"/>
  <c r="E1703" i="50"/>
  <c r="G1703" i="50" s="1"/>
  <c r="E1704" i="50"/>
  <c r="G1704" i="50" s="1"/>
  <c r="E1705" i="50"/>
  <c r="G1705" i="50" s="1"/>
  <c r="E1706" i="50"/>
  <c r="E1707" i="50"/>
  <c r="G1707" i="50" s="1"/>
  <c r="E1708" i="50"/>
  <c r="G1708" i="50" s="1"/>
  <c r="E1710" i="50"/>
  <c r="G1710" i="50" s="1"/>
  <c r="E1713" i="50"/>
  <c r="G1713" i="50" s="1"/>
  <c r="E1714" i="50"/>
  <c r="G1714" i="50" s="1"/>
  <c r="E1715" i="50"/>
  <c r="G1715" i="50" s="1"/>
  <c r="E1716" i="50"/>
  <c r="G1716" i="50" s="1"/>
  <c r="E1717" i="50"/>
  <c r="G1717" i="50" s="1"/>
  <c r="G1718" i="50"/>
  <c r="G1719" i="50"/>
  <c r="E1720" i="50"/>
  <c r="G1720" i="50" s="1"/>
  <c r="E1721" i="50"/>
  <c r="G1721" i="50" s="1"/>
  <c r="E1722" i="50"/>
  <c r="G1722" i="50" s="1"/>
  <c r="E1723" i="50"/>
  <c r="G1723" i="50" s="1"/>
  <c r="E1724" i="50"/>
  <c r="G1724" i="50" s="1"/>
  <c r="E1725" i="50"/>
  <c r="E1726" i="50"/>
  <c r="G1726" i="50" s="1"/>
  <c r="E1727" i="50"/>
  <c r="G1727" i="50" s="1"/>
  <c r="E1728" i="50"/>
  <c r="G1728" i="50" s="1"/>
  <c r="E1729" i="50"/>
  <c r="G1729" i="50" s="1"/>
  <c r="E1730" i="50"/>
  <c r="G1730" i="50" s="1"/>
  <c r="E1731" i="50"/>
  <c r="G1731" i="50" s="1"/>
  <c r="E1732" i="50"/>
  <c r="E1734" i="50"/>
  <c r="G1734" i="50" s="1"/>
  <c r="B1737" i="50"/>
  <c r="E1739" i="50"/>
  <c r="E1740" i="50"/>
  <c r="G1740" i="50" s="1"/>
  <c r="E1741" i="50"/>
  <c r="G1741" i="50" s="1"/>
  <c r="E1742" i="50"/>
  <c r="G1742" i="50" s="1"/>
  <c r="E1743" i="50"/>
  <c r="G1743" i="50" s="1"/>
  <c r="E1744" i="50"/>
  <c r="G1744" i="50" s="1"/>
  <c r="E1745" i="50"/>
  <c r="G1745" i="50" s="1"/>
  <c r="E1746" i="50"/>
  <c r="G1746" i="50" s="1"/>
  <c r="E1747" i="50"/>
  <c r="G1747" i="50" s="1"/>
  <c r="E1748" i="50"/>
  <c r="G1748" i="50" s="1"/>
  <c r="E1749" i="50"/>
  <c r="G1749" i="50" s="1"/>
  <c r="E1750" i="50"/>
  <c r="G1750" i="50" s="1"/>
  <c r="E1751" i="50"/>
  <c r="G1751" i="50" s="1"/>
  <c r="E1752" i="50"/>
  <c r="G1752" i="50" s="1"/>
  <c r="E1754" i="50"/>
  <c r="G1754" i="50" s="1"/>
  <c r="E1755" i="50"/>
  <c r="G1755" i="50" s="1"/>
  <c r="E1756" i="50"/>
  <c r="G1756" i="50" s="1"/>
  <c r="E1757" i="50"/>
  <c r="G1757" i="50" s="1"/>
  <c r="E1758" i="50"/>
  <c r="G1758" i="50" s="1"/>
  <c r="E1760" i="50"/>
  <c r="G1760" i="50" s="1"/>
  <c r="E1761" i="50"/>
  <c r="E1762" i="50"/>
  <c r="G1762" i="50" s="1"/>
  <c r="E1763" i="50"/>
  <c r="G1763" i="50" s="1"/>
  <c r="E1764" i="50"/>
  <c r="G1764" i="50" s="1"/>
  <c r="E1765" i="50"/>
  <c r="G1765" i="50" s="1"/>
  <c r="E1769" i="50"/>
  <c r="G1769" i="50" s="1"/>
  <c r="E1770" i="50"/>
  <c r="G1770" i="50" s="1"/>
  <c r="E1771" i="50"/>
  <c r="G1771" i="50" s="1"/>
  <c r="E1772" i="50"/>
  <c r="G1772" i="50" s="1"/>
  <c r="G1773" i="50"/>
  <c r="G1774" i="50"/>
  <c r="E1775" i="50"/>
  <c r="G1775" i="50" s="1"/>
  <c r="E1776" i="50"/>
  <c r="G1776" i="50" s="1"/>
  <c r="E1777" i="50"/>
  <c r="G1777" i="50" s="1"/>
  <c r="E1778" i="50"/>
  <c r="G1778" i="50" s="1"/>
  <c r="E1779" i="50"/>
  <c r="G1779" i="50" s="1"/>
  <c r="E1780" i="50"/>
  <c r="E1781" i="50"/>
  <c r="G1781" i="50" s="1"/>
  <c r="E1782" i="50"/>
  <c r="G1782" i="50" s="1"/>
  <c r="E1783" i="50"/>
  <c r="G1783" i="50" s="1"/>
  <c r="E1785" i="50"/>
  <c r="G1785" i="50" s="1"/>
  <c r="E1786" i="50"/>
  <c r="G1786" i="50" s="1"/>
  <c r="E1787" i="50"/>
  <c r="E1789" i="50"/>
  <c r="G1789" i="50" s="1"/>
  <c r="B1792" i="50"/>
  <c r="E1794" i="50"/>
  <c r="E1795" i="50"/>
  <c r="G1795" i="50" s="1"/>
  <c r="E1796" i="50"/>
  <c r="G1796" i="50" s="1"/>
  <c r="E1797" i="50"/>
  <c r="G1797" i="50" s="1"/>
  <c r="E1798" i="50"/>
  <c r="G1798" i="50" s="1"/>
  <c r="E1799" i="50"/>
  <c r="G1799" i="50" s="1"/>
  <c r="E1800" i="50"/>
  <c r="G1800" i="50" s="1"/>
  <c r="E1801" i="50"/>
  <c r="G1801" i="50" s="1"/>
  <c r="E1802" i="50"/>
  <c r="G1802" i="50" s="1"/>
  <c r="E1803" i="50"/>
  <c r="G1803" i="50" s="1"/>
  <c r="E1804" i="50"/>
  <c r="G1804" i="50" s="1"/>
  <c r="E1805" i="50"/>
  <c r="G1805" i="50" s="1"/>
  <c r="E1806" i="50"/>
  <c r="G1806" i="50" s="1"/>
  <c r="E1807" i="50"/>
  <c r="G1807" i="50" s="1"/>
  <c r="E1809" i="50"/>
  <c r="G1809" i="50" s="1"/>
  <c r="E1810" i="50"/>
  <c r="G1810" i="50" s="1"/>
  <c r="E1811" i="50"/>
  <c r="G1811" i="50" s="1"/>
  <c r="E1812" i="50"/>
  <c r="G1812" i="50" s="1"/>
  <c r="E1813" i="50"/>
  <c r="G1813" i="50" s="1"/>
  <c r="E1815" i="50"/>
  <c r="G1815" i="50" s="1"/>
  <c r="E1816" i="50"/>
  <c r="E1817" i="50"/>
  <c r="G1817" i="50" s="1"/>
  <c r="E1818" i="50"/>
  <c r="G1818" i="50" s="1"/>
  <c r="E1820" i="50"/>
  <c r="G1820" i="50" s="1"/>
  <c r="E1822" i="50"/>
  <c r="E1824" i="50"/>
  <c r="G1824" i="50" s="1"/>
  <c r="E1825" i="50"/>
  <c r="G1825" i="50" s="1"/>
  <c r="E1826" i="50"/>
  <c r="G1826" i="50" s="1"/>
  <c r="E1827" i="50"/>
  <c r="G1827" i="50" s="1"/>
  <c r="G1828" i="50"/>
  <c r="G1829" i="50"/>
  <c r="E1830" i="50"/>
  <c r="G1830" i="50" s="1"/>
  <c r="E1831" i="50"/>
  <c r="G1831" i="50" s="1"/>
  <c r="E1832" i="50"/>
  <c r="G1832" i="50" s="1"/>
  <c r="E1833" i="50"/>
  <c r="G1833" i="50" s="1"/>
  <c r="E1834" i="50"/>
  <c r="G1834" i="50" s="1"/>
  <c r="E1835" i="50"/>
  <c r="E1836" i="50"/>
  <c r="G1836" i="50" s="1"/>
  <c r="E1837" i="50"/>
  <c r="G1837" i="50" s="1"/>
  <c r="E1838" i="50"/>
  <c r="G1838" i="50" s="1"/>
  <c r="E1840" i="50"/>
  <c r="G1840" i="50" s="1"/>
  <c r="E1841" i="50"/>
  <c r="G1841" i="50" s="1"/>
  <c r="E1842" i="50"/>
  <c r="E1844" i="50"/>
  <c r="G1844" i="50" s="1"/>
  <c r="B1847" i="50"/>
  <c r="E1850" i="50"/>
  <c r="G1850" i="50" s="1"/>
  <c r="E1851" i="50"/>
  <c r="G1851" i="50" s="1"/>
  <c r="E1852" i="50"/>
  <c r="G1852" i="50" s="1"/>
  <c r="E1853" i="50"/>
  <c r="G1853" i="50" s="1"/>
  <c r="E1854" i="50"/>
  <c r="E1855" i="50"/>
  <c r="G1855" i="50" s="1"/>
  <c r="E1856" i="50"/>
  <c r="G1856" i="50" s="1"/>
  <c r="E1857" i="50"/>
  <c r="G1857" i="50" s="1"/>
  <c r="E1858" i="50"/>
  <c r="G1858" i="50" s="1"/>
  <c r="E1859" i="50"/>
  <c r="G1859" i="50" s="1"/>
  <c r="E1860" i="50"/>
  <c r="G1860" i="50" s="1"/>
  <c r="E1861" i="50"/>
  <c r="G1861" i="50" s="1"/>
  <c r="E1863" i="50"/>
  <c r="G1863" i="50" s="1"/>
  <c r="E1864" i="50"/>
  <c r="G1864" i="50" s="1"/>
  <c r="E1865" i="50"/>
  <c r="G1865" i="50" s="1"/>
  <c r="E1866" i="50"/>
  <c r="G1866" i="50" s="1"/>
  <c r="E1867" i="50"/>
  <c r="G1867" i="50" s="1"/>
  <c r="E1869" i="50"/>
  <c r="G1869" i="50" s="1"/>
  <c r="E1870" i="50"/>
  <c r="G1870" i="50" s="1"/>
  <c r="E1871" i="50"/>
  <c r="G1871" i="50" s="1"/>
  <c r="E1872" i="50"/>
  <c r="G1872" i="50" s="1"/>
  <c r="E1873" i="50"/>
  <c r="G1873" i="50" s="1"/>
  <c r="E1874" i="50"/>
  <c r="G1874" i="50" s="1"/>
  <c r="E1875" i="50"/>
  <c r="G1875" i="50" s="1"/>
  <c r="E1876" i="50"/>
  <c r="G1876" i="50" s="1"/>
  <c r="E1877" i="50"/>
  <c r="G1877" i="50" s="1"/>
  <c r="E1878" i="50"/>
  <c r="E1879" i="50"/>
  <c r="G1879" i="50" s="1"/>
  <c r="E1880" i="50"/>
  <c r="G1880" i="50" s="1"/>
  <c r="E1882" i="50"/>
  <c r="G1882" i="50" s="1"/>
  <c r="E1885" i="50"/>
  <c r="G1885" i="50" s="1"/>
  <c r="E1886" i="50"/>
  <c r="G1886" i="50" s="1"/>
  <c r="E1887" i="50"/>
  <c r="G1887" i="50" s="1"/>
  <c r="E1888" i="50"/>
  <c r="G1888" i="50" s="1"/>
  <c r="G1889" i="50"/>
  <c r="G1890" i="50"/>
  <c r="E1891" i="50"/>
  <c r="G1891" i="50" s="1"/>
  <c r="E1892" i="50"/>
  <c r="G1892" i="50" s="1"/>
  <c r="E1893" i="50"/>
  <c r="G1893" i="50" s="1"/>
  <c r="E1895" i="50"/>
  <c r="G1895" i="50" s="1"/>
  <c r="E1896" i="50"/>
  <c r="G1896" i="50" s="1"/>
  <c r="E1897" i="50"/>
  <c r="G1897" i="50" s="1"/>
  <c r="E1898" i="50"/>
  <c r="G1898" i="50" s="1"/>
  <c r="E1900" i="50"/>
  <c r="G1900" i="50" s="1"/>
  <c r="E1901" i="50"/>
  <c r="G1901" i="50" s="1"/>
  <c r="E1902" i="50"/>
  <c r="G1902" i="50" s="1"/>
  <c r="E1903" i="50"/>
  <c r="E1904" i="50"/>
  <c r="G1904" i="50" s="1"/>
  <c r="E1905" i="50"/>
  <c r="G1905" i="50" s="1"/>
  <c r="E1907" i="50"/>
  <c r="G1907" i="50" s="1"/>
  <c r="E1908" i="50"/>
  <c r="G1908" i="50" s="1"/>
  <c r="E1910" i="50"/>
  <c r="G1910" i="50" s="1"/>
  <c r="E1911" i="50"/>
  <c r="G1911" i="50" s="1"/>
  <c r="E1912" i="50"/>
  <c r="E1914" i="50"/>
  <c r="G1914" i="50" s="1"/>
  <c r="E1915" i="50"/>
  <c r="G1915" i="50" s="1"/>
  <c r="E1917" i="50"/>
  <c r="G1917" i="50" s="1"/>
  <c r="E1918" i="50"/>
  <c r="G1918" i="50" s="1"/>
  <c r="B1921" i="50"/>
  <c r="E1924" i="50"/>
  <c r="G1924" i="50" s="1"/>
  <c r="E1925" i="50"/>
  <c r="G1925" i="50" s="1"/>
  <c r="E1926" i="50"/>
  <c r="G1926" i="50" s="1"/>
  <c r="E1927" i="50"/>
  <c r="G1927" i="50" s="1"/>
  <c r="E1928" i="50"/>
  <c r="E1929" i="50"/>
  <c r="G1929" i="50" s="1"/>
  <c r="E1930" i="50"/>
  <c r="G1930" i="50" s="1"/>
  <c r="E1931" i="50"/>
  <c r="G1931" i="50" s="1"/>
  <c r="E1932" i="50"/>
  <c r="G1932" i="50" s="1"/>
  <c r="E1933" i="50"/>
  <c r="G1933" i="50" s="1"/>
  <c r="E1934" i="50"/>
  <c r="G1934" i="50" s="1"/>
  <c r="E1936" i="50"/>
  <c r="G1936" i="50" s="1"/>
  <c r="E1937" i="50"/>
  <c r="G1937" i="50" s="1"/>
  <c r="E1938" i="50"/>
  <c r="G1938" i="50" s="1"/>
  <c r="E1939" i="50"/>
  <c r="G1939" i="50" s="1"/>
  <c r="E1940" i="50"/>
  <c r="G1940" i="50" s="1"/>
  <c r="E1942" i="50"/>
  <c r="G1942" i="50" s="1"/>
  <c r="E1943" i="50"/>
  <c r="G1943" i="50" s="1"/>
  <c r="E1944" i="50"/>
  <c r="G1944" i="50" s="1"/>
  <c r="E1945" i="50"/>
  <c r="G1945" i="50" s="1"/>
  <c r="E1946" i="50"/>
  <c r="G1946" i="50" s="1"/>
  <c r="E1947" i="50"/>
  <c r="E1948" i="50"/>
  <c r="G1948" i="50" s="1"/>
  <c r="E1949" i="50"/>
  <c r="E1950" i="50"/>
  <c r="G1950" i="50" s="1"/>
  <c r="E1951" i="50"/>
  <c r="G1951" i="50" s="1"/>
  <c r="E1952" i="50"/>
  <c r="G1952" i="50" s="1"/>
  <c r="E1953" i="50"/>
  <c r="G1953" i="50" s="1"/>
  <c r="E1954" i="50"/>
  <c r="G1954" i="50" s="1"/>
  <c r="E1955" i="50"/>
  <c r="G1955" i="50" s="1"/>
  <c r="E1956" i="50"/>
  <c r="G1956" i="50" s="1"/>
  <c r="E1957" i="50"/>
  <c r="G1957" i="50" s="1"/>
  <c r="E1958" i="50"/>
  <c r="G1958" i="50" s="1"/>
  <c r="E1959" i="50"/>
  <c r="G1959" i="50" s="1"/>
  <c r="E1961" i="50"/>
  <c r="G1961" i="50" s="1"/>
  <c r="E1962" i="50"/>
  <c r="G1962" i="50" s="1"/>
  <c r="E1963" i="50"/>
  <c r="G1963" i="50" s="1"/>
  <c r="E1964" i="50"/>
  <c r="E1965" i="50"/>
  <c r="G1965" i="50" s="1"/>
  <c r="E1966" i="50"/>
  <c r="G1966" i="50" s="1"/>
  <c r="E1968" i="50"/>
  <c r="G1968" i="50" s="1"/>
  <c r="E1969" i="50"/>
  <c r="G1969" i="50" s="1"/>
  <c r="E1971" i="50"/>
  <c r="G1971" i="50" s="1"/>
  <c r="E1972" i="50"/>
  <c r="G1972" i="50" s="1"/>
  <c r="E1973" i="50"/>
  <c r="E1975" i="50"/>
  <c r="G1975" i="50" s="1"/>
  <c r="E1976" i="50"/>
  <c r="G1976" i="50" s="1"/>
  <c r="E1978" i="50"/>
  <c r="G1978" i="50" s="1"/>
  <c r="E1979" i="50"/>
  <c r="G1979" i="50" s="1"/>
  <c r="B1982" i="50"/>
  <c r="E1984" i="50"/>
  <c r="G1984" i="50" s="1"/>
  <c r="E1985" i="50"/>
  <c r="G1985" i="50" s="1"/>
  <c r="E1986" i="50"/>
  <c r="G1986" i="50" s="1"/>
  <c r="E1987" i="50"/>
  <c r="G1987" i="50" s="1"/>
  <c r="E1988" i="50"/>
  <c r="G1988" i="50" s="1"/>
  <c r="E1989" i="50"/>
  <c r="E1990" i="50"/>
  <c r="G1990" i="50" s="1"/>
  <c r="E1991" i="50"/>
  <c r="G1991" i="50" s="1"/>
  <c r="E1992" i="50"/>
  <c r="G1992" i="50" s="1"/>
  <c r="E1993" i="50"/>
  <c r="G1993" i="50" s="1"/>
  <c r="E1994" i="50"/>
  <c r="G1994" i="50" s="1"/>
  <c r="E1995" i="50"/>
  <c r="G1995" i="50" s="1"/>
  <c r="E1997" i="50"/>
  <c r="G1997" i="50" s="1"/>
  <c r="E1998" i="50"/>
  <c r="G1998" i="50" s="1"/>
  <c r="E1999" i="50"/>
  <c r="G1999" i="50" s="1"/>
  <c r="E2000" i="50"/>
  <c r="G2000" i="50" s="1"/>
  <c r="E2001" i="50"/>
  <c r="G2001" i="50" s="1"/>
  <c r="E2003" i="50"/>
  <c r="G2003" i="50" s="1"/>
  <c r="E2004" i="50"/>
  <c r="G2004" i="50" s="1"/>
  <c r="E2005" i="50"/>
  <c r="G2005" i="50" s="1"/>
  <c r="E2006" i="50"/>
  <c r="G2006" i="50" s="1"/>
  <c r="E2007" i="50"/>
  <c r="G2007" i="50" s="1"/>
  <c r="E2008" i="50"/>
  <c r="G2008" i="50" s="1"/>
  <c r="E2009" i="50"/>
  <c r="G2009" i="50" s="1"/>
  <c r="E2010" i="50"/>
  <c r="G2010" i="50" s="1"/>
  <c r="E2011" i="50"/>
  <c r="G2011" i="50" s="1"/>
  <c r="E2012" i="50"/>
  <c r="E2013" i="50"/>
  <c r="G2013" i="50" s="1"/>
  <c r="E2014" i="50"/>
  <c r="G2014" i="50" s="1"/>
  <c r="E2016" i="50"/>
  <c r="G2016" i="50" s="1"/>
  <c r="E2019" i="50"/>
  <c r="G2019" i="50" s="1"/>
  <c r="E2020" i="50"/>
  <c r="G2020" i="50" s="1"/>
  <c r="E2021" i="50"/>
  <c r="G2021" i="50" s="1"/>
  <c r="E2022" i="50"/>
  <c r="G2022" i="50" s="1"/>
  <c r="G2023" i="50"/>
  <c r="G2024" i="50"/>
  <c r="E2025" i="50"/>
  <c r="G2025" i="50" s="1"/>
  <c r="E2026" i="50"/>
  <c r="G2026" i="50" s="1"/>
  <c r="E2027" i="50"/>
  <c r="G2027" i="50" s="1"/>
  <c r="E2029" i="50"/>
  <c r="G2029" i="50" s="1"/>
  <c r="E2030" i="50"/>
  <c r="G2030" i="50" s="1"/>
  <c r="E2031" i="50"/>
  <c r="G2031" i="50" s="1"/>
  <c r="E2032" i="50"/>
  <c r="G2032" i="50" s="1"/>
  <c r="E2034" i="50"/>
  <c r="G2034" i="50" s="1"/>
  <c r="E2035" i="50"/>
  <c r="G2035" i="50" s="1"/>
  <c r="E2036" i="50"/>
  <c r="G2036" i="50" s="1"/>
  <c r="E2037" i="50"/>
  <c r="E2038" i="50"/>
  <c r="G2038" i="50" s="1"/>
  <c r="E2039" i="50"/>
  <c r="G2039" i="50" s="1"/>
  <c r="E2041" i="50"/>
  <c r="G2041" i="50" s="1"/>
  <c r="E2042" i="50"/>
  <c r="G2042" i="50" s="1"/>
  <c r="E2044" i="50"/>
  <c r="G2044" i="50" s="1"/>
  <c r="E2045" i="50"/>
  <c r="G2045" i="50" s="1"/>
  <c r="E2046" i="50"/>
  <c r="E2048" i="50"/>
  <c r="G2048" i="50" s="1"/>
  <c r="E2049" i="50"/>
  <c r="G2049" i="50" s="1"/>
  <c r="E2051" i="50"/>
  <c r="G2051" i="50" s="1"/>
  <c r="E2052" i="50"/>
  <c r="G2052" i="50" s="1"/>
  <c r="B2055" i="50"/>
  <c r="E2057" i="50"/>
  <c r="G2057" i="50" s="1"/>
  <c r="E2058" i="50"/>
  <c r="G2058" i="50" s="1"/>
  <c r="E2059" i="50"/>
  <c r="E2060" i="50"/>
  <c r="G2060" i="50" s="1"/>
  <c r="E2061" i="50"/>
  <c r="G2061" i="50" s="1"/>
  <c r="E2062" i="50"/>
  <c r="G2062" i="50" s="1"/>
  <c r="E2063" i="50"/>
  <c r="G2063" i="50" s="1"/>
  <c r="E2064" i="50"/>
  <c r="G2064" i="50" s="1"/>
  <c r="E2065" i="50"/>
  <c r="G2065" i="50" s="1"/>
  <c r="E2066" i="50"/>
  <c r="G2066" i="50" s="1"/>
  <c r="E2067" i="50"/>
  <c r="G2067" i="50" s="1"/>
  <c r="E2068" i="50"/>
  <c r="G2068" i="50" s="1"/>
  <c r="E2069" i="50"/>
  <c r="G2069" i="50" s="1"/>
  <c r="E2070" i="50"/>
  <c r="G2070" i="50" s="1"/>
  <c r="E2071" i="50"/>
  <c r="G2071" i="50" s="1"/>
  <c r="E2072" i="50"/>
  <c r="G2072" i="50" s="1"/>
  <c r="E2073" i="50"/>
  <c r="G2073" i="50" s="1"/>
  <c r="E2074" i="50"/>
  <c r="E2075" i="50"/>
  <c r="G2075" i="50" s="1"/>
  <c r="E2076" i="50"/>
  <c r="G2076" i="50" s="1"/>
  <c r="E2078" i="50"/>
  <c r="G2078" i="50" s="1"/>
  <c r="E2080" i="50"/>
  <c r="G2080" i="50" s="1"/>
  <c r="E2081" i="50"/>
  <c r="G2081" i="50" s="1"/>
  <c r="E2082" i="50"/>
  <c r="G2082" i="50" s="1"/>
  <c r="E2083" i="50"/>
  <c r="G2083" i="50" s="1"/>
  <c r="G2084" i="50"/>
  <c r="G2085" i="50"/>
  <c r="E2086" i="50"/>
  <c r="G2086" i="50" s="1"/>
  <c r="E2087" i="50"/>
  <c r="G2087" i="50" s="1"/>
  <c r="E2088" i="50"/>
  <c r="G2088" i="50" s="1"/>
  <c r="E2090" i="50"/>
  <c r="G2090" i="50" s="1"/>
  <c r="E2091" i="50"/>
  <c r="G2091" i="50" s="1"/>
  <c r="E2092" i="50"/>
  <c r="G2092" i="50" s="1"/>
  <c r="E2093" i="50"/>
  <c r="E2094" i="50"/>
  <c r="G2094" i="50" s="1"/>
  <c r="E2095" i="50"/>
  <c r="G2095" i="50" s="1"/>
  <c r="E2096" i="50"/>
  <c r="B2101" i="50"/>
  <c r="E2103" i="50"/>
  <c r="G2103" i="50" s="1"/>
  <c r="E2105" i="50"/>
  <c r="E2106" i="50"/>
  <c r="G2106" i="50" s="1"/>
  <c r="E2107" i="50"/>
  <c r="G2107" i="50" s="1"/>
  <c r="E2108" i="50"/>
  <c r="G2108" i="50" s="1"/>
  <c r="E2109" i="50"/>
  <c r="G2109" i="50" s="1"/>
  <c r="E2110" i="50"/>
  <c r="G2110" i="50" s="1"/>
  <c r="E2111" i="50"/>
  <c r="G2111" i="50" s="1"/>
  <c r="E2112" i="50"/>
  <c r="G2112" i="50" s="1"/>
  <c r="E2113" i="50"/>
  <c r="G2113" i="50" s="1"/>
  <c r="E2114" i="50"/>
  <c r="G2114" i="50" s="1"/>
  <c r="E2115" i="50"/>
  <c r="G2115" i="50" s="1"/>
  <c r="E2116" i="50"/>
  <c r="E2117" i="50"/>
  <c r="G2117" i="50" s="1"/>
  <c r="E2118" i="50"/>
  <c r="G2118" i="50" s="1"/>
  <c r="E2120" i="50"/>
  <c r="G2120" i="50" s="1"/>
  <c r="E2121" i="50"/>
  <c r="G2121" i="50" s="1"/>
  <c r="E2122" i="50"/>
  <c r="G2122" i="50" s="1"/>
  <c r="E2123" i="50"/>
  <c r="G2123" i="50" s="1"/>
  <c r="E2124" i="50"/>
  <c r="G2124" i="50" s="1"/>
  <c r="E2125" i="50"/>
  <c r="G2125" i="50" s="1"/>
  <c r="E2126" i="50"/>
  <c r="G2126" i="50" s="1"/>
  <c r="E2127" i="50"/>
  <c r="G2127" i="50" s="1"/>
  <c r="E2128" i="50"/>
  <c r="G2128" i="50" s="1"/>
  <c r="E2129" i="50"/>
  <c r="E2130" i="50"/>
  <c r="G2130" i="50" s="1"/>
  <c r="E2131" i="50"/>
  <c r="G2131" i="50" s="1"/>
  <c r="E2132" i="50"/>
  <c r="G2132" i="50" s="1"/>
  <c r="E2133" i="50"/>
  <c r="E2134" i="50"/>
  <c r="G2134" i="50" s="1"/>
  <c r="B2138" i="50"/>
  <c r="E2140" i="50"/>
  <c r="G2140" i="50" s="1"/>
  <c r="E2142" i="50"/>
  <c r="E2143" i="50"/>
  <c r="G2143" i="50" s="1"/>
  <c r="E2144" i="50"/>
  <c r="G2144" i="50" s="1"/>
  <c r="E2145" i="50"/>
  <c r="G2145" i="50" s="1"/>
  <c r="E2146" i="50"/>
  <c r="G2146" i="50" s="1"/>
  <c r="E2147" i="50"/>
  <c r="G2147" i="50" s="1"/>
  <c r="E2148" i="50"/>
  <c r="G2148" i="50" s="1"/>
  <c r="E2149" i="50"/>
  <c r="G2149" i="50" s="1"/>
  <c r="E2150" i="50"/>
  <c r="G2150" i="50" s="1"/>
  <c r="E2151" i="50"/>
  <c r="G2151" i="50" s="1"/>
  <c r="E2152" i="50"/>
  <c r="G2152" i="50" s="1"/>
  <c r="E2153" i="50"/>
  <c r="E2154" i="50"/>
  <c r="G2154" i="50" s="1"/>
  <c r="E2157" i="50"/>
  <c r="G2157" i="50" s="1"/>
  <c r="E2158" i="50"/>
  <c r="G2158" i="50" s="1"/>
  <c r="E2159" i="50"/>
  <c r="G2159" i="50" s="1"/>
  <c r="E2160" i="50"/>
  <c r="G2160" i="50" s="1"/>
  <c r="E2161" i="50"/>
  <c r="G2161" i="50" s="1"/>
  <c r="E2162" i="50"/>
  <c r="G2162" i="50" s="1"/>
  <c r="E2163" i="50"/>
  <c r="G2163" i="50" s="1"/>
  <c r="E2164" i="50"/>
  <c r="G2164" i="50" s="1"/>
  <c r="E2165" i="50"/>
  <c r="G2165" i="50" s="1"/>
  <c r="E2166" i="50"/>
  <c r="E2167" i="50"/>
  <c r="G2167" i="50" s="1"/>
  <c r="E2168" i="50"/>
  <c r="G2168" i="50" s="1"/>
  <c r="E2169" i="50"/>
  <c r="G2169" i="50" s="1"/>
  <c r="E2170" i="50"/>
  <c r="B2175" i="50"/>
  <c r="E2177" i="50"/>
  <c r="G2177" i="50" s="1"/>
  <c r="E2179" i="50"/>
  <c r="E2180" i="50"/>
  <c r="G2180" i="50" s="1"/>
  <c r="E2181" i="50"/>
  <c r="G2181" i="50" s="1"/>
  <c r="E2182" i="50"/>
  <c r="G2182" i="50" s="1"/>
  <c r="E2183" i="50"/>
  <c r="G2183" i="50" s="1"/>
  <c r="E2184" i="50"/>
  <c r="G2184" i="50" s="1"/>
  <c r="E2185" i="50"/>
  <c r="G2185" i="50" s="1"/>
  <c r="E2186" i="50"/>
  <c r="G2186" i="50" s="1"/>
  <c r="E2187" i="50"/>
  <c r="G2187" i="50" s="1"/>
  <c r="E2188" i="50"/>
  <c r="G2188" i="50" s="1"/>
  <c r="E2189" i="50"/>
  <c r="G2189" i="50" s="1"/>
  <c r="E2190" i="50"/>
  <c r="G2190" i="50" s="1"/>
  <c r="E2191" i="50"/>
  <c r="G2191" i="50" s="1"/>
  <c r="E2192" i="50"/>
  <c r="G2192" i="50" s="1"/>
  <c r="E2193" i="50"/>
  <c r="G2193" i="50" s="1"/>
  <c r="E2194" i="50"/>
  <c r="E2195" i="50"/>
  <c r="G2195" i="50" s="1"/>
  <c r="E2196" i="50"/>
  <c r="G2196" i="50" s="1"/>
  <c r="E2198" i="50"/>
  <c r="G2198" i="50" s="1"/>
  <c r="E2201" i="50"/>
  <c r="G2201" i="50" s="1"/>
  <c r="E2202" i="50"/>
  <c r="G2202" i="50" s="1"/>
  <c r="E2203" i="50"/>
  <c r="G2203" i="50" s="1"/>
  <c r="G2204" i="50"/>
  <c r="G2205" i="50"/>
  <c r="E2206" i="50"/>
  <c r="G2206" i="50" s="1"/>
  <c r="E2207" i="50"/>
  <c r="G2207" i="50" s="1"/>
  <c r="E2208" i="50"/>
  <c r="G2208" i="50" s="1"/>
  <c r="E2210" i="50"/>
  <c r="G2210" i="50" s="1"/>
  <c r="E2211" i="50"/>
  <c r="G2211" i="50" s="1"/>
  <c r="E2212" i="50"/>
  <c r="G2212" i="50" s="1"/>
  <c r="E2213" i="50"/>
  <c r="E2214" i="50"/>
  <c r="G2214" i="50" s="1"/>
  <c r="E2215" i="50"/>
  <c r="G2215" i="50" s="1"/>
  <c r="E2216" i="50"/>
  <c r="E2217" i="50"/>
  <c r="G2217" i="50" s="1"/>
  <c r="B2221" i="50"/>
  <c r="E2223" i="50"/>
  <c r="G2223" i="50" s="1"/>
  <c r="E2224" i="50"/>
  <c r="G2224" i="50" s="1"/>
  <c r="E2225" i="50"/>
  <c r="G2225" i="50" s="1"/>
  <c r="E2226" i="50"/>
  <c r="G2226" i="50" s="1"/>
  <c r="E2227" i="50"/>
  <c r="G2227" i="50" s="1"/>
  <c r="E2228" i="50"/>
  <c r="G2228" i="50" s="1"/>
  <c r="E2229" i="50"/>
  <c r="E2230" i="50"/>
  <c r="G2230" i="50" s="1"/>
  <c r="E2231" i="50"/>
  <c r="G2231" i="50" s="1"/>
  <c r="E2232" i="50"/>
  <c r="G2232" i="50" s="1"/>
  <c r="E2233" i="50"/>
  <c r="G2233" i="50" s="1"/>
  <c r="E2234" i="50"/>
  <c r="G2234" i="50" s="1"/>
  <c r="E2235" i="50"/>
  <c r="G2235" i="50" s="1"/>
  <c r="E2236" i="50"/>
  <c r="G2236" i="50" s="1"/>
  <c r="E2237" i="50"/>
  <c r="G2237" i="50" s="1"/>
  <c r="E2238" i="50"/>
  <c r="G2238" i="50" s="1"/>
  <c r="E2239" i="50"/>
  <c r="G2239" i="50" s="1"/>
  <c r="E2240" i="50"/>
  <c r="G2240" i="50" s="1"/>
  <c r="E2241" i="50"/>
  <c r="G2241" i="50" s="1"/>
  <c r="E2242" i="50"/>
  <c r="G2242" i="50" s="1"/>
  <c r="E2243" i="50"/>
  <c r="G2243" i="50" s="1"/>
  <c r="E2244" i="50"/>
  <c r="G2244" i="50" s="1"/>
  <c r="E2245" i="50"/>
  <c r="G2245" i="50" s="1"/>
  <c r="E2246" i="50"/>
  <c r="G2246" i="50" s="1"/>
  <c r="E2247" i="50"/>
  <c r="G2247" i="50" s="1"/>
  <c r="E2248" i="50"/>
  <c r="G2248" i="50" s="1"/>
  <c r="E2249" i="50"/>
  <c r="G2249" i="50" s="1"/>
  <c r="E2250" i="50"/>
  <c r="G2250" i="50" s="1"/>
  <c r="E2252" i="50"/>
  <c r="G2252" i="50" s="1"/>
  <c r="E2253" i="50"/>
  <c r="G2253" i="50" s="1"/>
  <c r="E2254" i="50"/>
  <c r="G2254" i="50" s="1"/>
  <c r="E2255" i="50"/>
  <c r="G2255" i="50" s="1"/>
  <c r="E2256" i="50"/>
  <c r="G2256" i="50" s="1"/>
  <c r="E2258" i="50"/>
  <c r="G2258" i="50" s="1"/>
  <c r="E2259" i="50"/>
  <c r="G2259" i="50" s="1"/>
  <c r="E2260" i="50"/>
  <c r="G2260" i="50" s="1"/>
  <c r="E2261" i="50"/>
  <c r="G2261" i="50" s="1"/>
  <c r="E2262" i="50"/>
  <c r="G2262" i="50" s="1"/>
  <c r="E2263" i="50"/>
  <c r="G2263" i="50" s="1"/>
  <c r="E2264" i="50"/>
  <c r="G2264" i="50" s="1"/>
  <c r="E2266" i="50"/>
  <c r="G2266" i="50" s="1"/>
  <c r="E2267" i="50"/>
  <c r="G2267" i="50" s="1"/>
  <c r="E2268" i="50"/>
  <c r="G2268" i="50" s="1"/>
  <c r="E2269" i="50"/>
  <c r="G2269" i="50" s="1"/>
  <c r="E2270" i="50"/>
  <c r="G2270" i="50" s="1"/>
  <c r="E2271" i="50"/>
  <c r="E2272" i="50"/>
  <c r="G2272" i="50" s="1"/>
  <c r="E2273" i="50"/>
  <c r="G2273" i="50" s="1"/>
  <c r="E2275" i="50"/>
  <c r="G2275" i="50" s="1"/>
  <c r="E2278" i="50"/>
  <c r="G2278" i="50" s="1"/>
  <c r="E2279" i="50"/>
  <c r="G2279" i="50" s="1"/>
  <c r="E2280" i="50"/>
  <c r="G2280" i="50" s="1"/>
  <c r="E2281" i="50"/>
  <c r="G2281" i="50" s="1"/>
  <c r="G2282" i="50"/>
  <c r="G2283" i="50"/>
  <c r="E2284" i="50"/>
  <c r="G2284" i="50" s="1"/>
  <c r="E2285" i="50"/>
  <c r="G2285" i="50" s="1"/>
  <c r="E2286" i="50"/>
  <c r="G2286" i="50" s="1"/>
  <c r="E2287" i="50"/>
  <c r="G2287" i="50" s="1"/>
  <c r="E2288" i="50"/>
  <c r="G2288" i="50" s="1"/>
  <c r="E2289" i="50"/>
  <c r="G2289" i="50" s="1"/>
  <c r="E2290" i="50"/>
  <c r="G2290" i="50" s="1"/>
  <c r="E2291" i="50"/>
  <c r="G2291" i="50" s="1"/>
  <c r="E2293" i="50"/>
  <c r="G2293" i="50" s="1"/>
  <c r="E2294" i="50"/>
  <c r="G2294" i="50" s="1"/>
  <c r="E2295" i="50"/>
  <c r="G2295" i="50" s="1"/>
  <c r="E2296" i="50"/>
  <c r="E2297" i="50"/>
  <c r="G2297" i="50" s="1"/>
  <c r="E2298" i="50"/>
  <c r="G2298" i="50" s="1"/>
  <c r="E2299" i="50"/>
  <c r="G2299" i="50" s="1"/>
  <c r="E2300" i="50"/>
  <c r="G2300" i="50" s="1"/>
  <c r="E2301" i="50"/>
  <c r="G2301" i="50" s="1"/>
  <c r="E2302" i="50"/>
  <c r="G2302" i="50" s="1"/>
  <c r="E2303" i="50"/>
  <c r="G2303" i="50" s="1"/>
  <c r="E2304" i="50"/>
  <c r="G2304" i="50" s="1"/>
  <c r="E2305" i="50"/>
  <c r="G2305" i="50" s="1"/>
  <c r="E2306" i="50"/>
  <c r="G2306" i="50" s="1"/>
  <c r="E2308" i="50"/>
  <c r="G2308" i="50" s="1"/>
  <c r="E2309" i="50"/>
  <c r="G2309" i="50" s="1"/>
  <c r="E2310" i="50"/>
  <c r="E2312" i="50"/>
  <c r="G2312" i="50" s="1"/>
  <c r="E2313" i="50"/>
  <c r="G2313" i="50" s="1"/>
  <c r="E2315" i="50"/>
  <c r="G2315" i="50" s="1"/>
  <c r="E2316" i="50"/>
  <c r="G2316" i="50" s="1"/>
  <c r="B2319" i="50"/>
  <c r="E2321" i="50"/>
  <c r="E2322" i="50"/>
  <c r="G2322" i="50" s="1"/>
  <c r="E2323" i="50"/>
  <c r="G2323" i="50" s="1"/>
  <c r="E2324" i="50"/>
  <c r="G2324" i="50" s="1"/>
  <c r="E2325" i="50"/>
  <c r="G2325" i="50" s="1"/>
  <c r="E2326" i="50"/>
  <c r="G2326" i="50" s="1"/>
  <c r="E2327" i="50"/>
  <c r="G2327" i="50" s="1"/>
  <c r="E2328" i="50"/>
  <c r="G2328" i="50" s="1"/>
  <c r="E2330" i="50"/>
  <c r="E2331" i="50"/>
  <c r="G2331" i="50" s="1"/>
  <c r="E2332" i="50"/>
  <c r="G2332" i="50" s="1"/>
  <c r="E2333" i="50"/>
  <c r="G2333" i="50" s="1"/>
  <c r="E2334" i="50"/>
  <c r="G2334" i="50" s="1"/>
  <c r="E2335" i="50"/>
  <c r="E2336" i="50"/>
  <c r="G2336" i="50" s="1"/>
  <c r="B2339" i="50"/>
  <c r="E2341" i="50"/>
  <c r="E2342" i="50"/>
  <c r="G2342" i="50" s="1"/>
  <c r="E2343" i="50"/>
  <c r="G2343" i="50" s="1"/>
  <c r="E2344" i="50"/>
  <c r="G2344" i="50" s="1"/>
  <c r="E2345" i="50"/>
  <c r="G2345" i="50" s="1"/>
  <c r="E2346" i="50"/>
  <c r="G2346" i="50" s="1"/>
  <c r="E2347" i="50"/>
  <c r="E2348" i="50"/>
  <c r="E2350" i="50"/>
  <c r="G2350" i="50" s="1"/>
  <c r="E2351" i="50"/>
  <c r="G2351" i="50" s="1"/>
  <c r="E2352" i="50"/>
  <c r="G2352" i="50" s="1"/>
  <c r="E2353" i="50"/>
  <c r="G2353" i="50" s="1"/>
  <c r="E2354" i="50"/>
  <c r="G2354" i="50" s="1"/>
  <c r="E2355" i="50"/>
  <c r="G2355" i="50" s="1"/>
  <c r="E2356" i="50"/>
  <c r="G2356" i="50" s="1"/>
  <c r="E2357" i="50"/>
  <c r="G2357" i="50" s="1"/>
  <c r="E2358" i="50"/>
  <c r="E2359" i="50"/>
  <c r="G2359" i="50" s="1"/>
  <c r="E2360" i="50"/>
  <c r="E2361" i="50"/>
  <c r="G2361" i="50" s="1"/>
  <c r="B2364" i="50"/>
  <c r="E2366" i="50"/>
  <c r="G2366" i="50" s="1"/>
  <c r="E2367" i="50"/>
  <c r="G2367" i="50" s="1"/>
  <c r="E2369" i="50"/>
  <c r="G2369" i="50" s="1"/>
  <c r="E2370" i="50"/>
  <c r="G2370" i="50" s="1"/>
  <c r="E2371" i="50"/>
  <c r="G2371" i="50" s="1"/>
  <c r="E2372" i="50"/>
  <c r="G2372" i="50" s="1"/>
  <c r="E2373" i="50"/>
  <c r="G2373" i="50" s="1"/>
  <c r="E2374" i="50"/>
  <c r="G2374" i="50" s="1"/>
  <c r="E2375" i="50"/>
  <c r="G2375" i="50" s="1"/>
  <c r="E2376" i="50"/>
  <c r="G2376" i="50" s="1"/>
  <c r="E2377" i="50"/>
  <c r="G2377" i="50" s="1"/>
  <c r="E2378" i="50"/>
  <c r="G2378" i="50" s="1"/>
  <c r="E2379" i="50"/>
  <c r="G2379" i="50" s="1"/>
  <c r="B2382" i="50"/>
  <c r="E2384" i="50"/>
  <c r="E2385" i="50"/>
  <c r="G2385" i="50" s="1"/>
  <c r="E2386" i="50"/>
  <c r="G2386" i="50" s="1"/>
  <c r="E2387" i="50"/>
  <c r="G2387" i="50" s="1"/>
  <c r="E2388" i="50"/>
  <c r="G2388" i="50" s="1"/>
  <c r="E2389" i="50"/>
  <c r="E2391" i="50"/>
  <c r="G2391" i="50" s="1"/>
  <c r="E2392" i="50"/>
  <c r="G2392" i="50" s="1"/>
  <c r="E2393" i="50"/>
  <c r="G2393" i="50" s="1"/>
  <c r="E2394" i="50"/>
  <c r="G2394" i="50" s="1"/>
  <c r="E2395" i="50"/>
  <c r="E2396" i="50"/>
  <c r="G2396" i="50" s="1"/>
  <c r="E2398" i="50"/>
  <c r="G2398" i="50" s="1"/>
  <c r="E2399" i="50"/>
  <c r="G2399" i="50" s="1"/>
  <c r="E2400" i="50"/>
  <c r="B2403" i="50"/>
  <c r="E2405" i="50"/>
  <c r="E2406" i="50"/>
  <c r="G2406" i="50" s="1"/>
  <c r="E2407" i="50"/>
  <c r="G2407" i="50" s="1"/>
  <c r="E2408" i="50"/>
  <c r="G2408" i="50" s="1"/>
  <c r="E2409" i="50"/>
  <c r="G2409" i="50" s="1"/>
  <c r="E2410" i="50"/>
  <c r="G2410" i="50" s="1"/>
  <c r="E2411" i="50"/>
  <c r="E2412" i="50"/>
  <c r="G2412" i="50" s="1"/>
  <c r="E2414" i="50"/>
  <c r="G2414" i="50" s="1"/>
  <c r="E2415" i="50"/>
  <c r="G2415" i="50" s="1"/>
  <c r="E2416" i="50"/>
  <c r="G2416" i="50" s="1"/>
  <c r="G2417" i="50"/>
  <c r="E2418" i="50"/>
  <c r="G2418" i="50" s="1"/>
  <c r="E2419" i="50"/>
  <c r="E2420" i="50"/>
  <c r="G2420" i="50" s="1"/>
  <c r="E2421" i="50"/>
  <c r="G2421" i="50" s="1"/>
  <c r="E2422" i="50"/>
  <c r="E2423" i="50"/>
  <c r="G2423" i="50" s="1"/>
  <c r="E2424" i="50"/>
  <c r="G2424" i="50" s="1"/>
  <c r="E2425" i="50"/>
  <c r="G2425" i="50" s="1"/>
  <c r="B2428" i="50"/>
  <c r="E2430" i="50"/>
  <c r="E2431" i="50"/>
  <c r="G2431" i="50" s="1"/>
  <c r="E2432" i="50"/>
  <c r="G2432" i="50" s="1"/>
  <c r="E2433" i="50"/>
  <c r="G2433" i="50" s="1"/>
  <c r="E2434" i="50"/>
  <c r="G2434" i="50" s="1"/>
  <c r="E2435" i="50"/>
  <c r="G2435" i="50" s="1"/>
  <c r="E2436" i="50"/>
  <c r="E2437" i="50"/>
  <c r="G2437" i="50" s="1"/>
  <c r="E2439" i="50"/>
  <c r="G2439" i="50" s="1"/>
  <c r="E2440" i="50"/>
  <c r="G2440" i="50" s="1"/>
  <c r="E2441" i="50"/>
  <c r="G2441" i="50" s="1"/>
  <c r="G2442" i="50"/>
  <c r="E2443" i="50"/>
  <c r="G2443" i="50" s="1"/>
  <c r="E2444" i="50"/>
  <c r="E2445" i="50"/>
  <c r="G2445" i="50" s="1"/>
  <c r="E2446" i="50"/>
  <c r="G2446" i="50" s="1"/>
  <c r="E2447" i="50"/>
  <c r="E2448" i="50"/>
  <c r="G2448" i="50" s="1"/>
  <c r="E2449" i="50"/>
  <c r="G2449" i="50" s="1"/>
  <c r="E2450" i="50"/>
  <c r="G2450" i="50" s="1"/>
  <c r="B2453" i="50"/>
  <c r="E2455" i="50"/>
  <c r="E2456" i="50"/>
  <c r="G2456" i="50" s="1"/>
  <c r="E2457" i="50"/>
  <c r="G2457" i="50" s="1"/>
  <c r="E2458" i="50"/>
  <c r="G2458" i="50" s="1"/>
  <c r="E2459" i="50"/>
  <c r="G2459" i="50" s="1"/>
  <c r="E2460" i="50"/>
  <c r="G2460" i="50" s="1"/>
  <c r="E2461" i="50"/>
  <c r="E2463" i="50"/>
  <c r="G2463" i="50" s="1"/>
  <c r="E2464" i="50"/>
  <c r="G2464" i="50" s="1"/>
  <c r="E2465" i="50"/>
  <c r="G2465" i="50" s="1"/>
  <c r="E2466" i="50"/>
  <c r="G2466" i="50" s="1"/>
  <c r="E2467" i="50"/>
  <c r="E2468" i="50"/>
  <c r="G2468" i="50" s="1"/>
  <c r="E2469" i="50"/>
  <c r="G2469" i="50" s="1"/>
  <c r="E2470" i="50"/>
  <c r="E2471" i="50"/>
  <c r="G2471" i="50" s="1"/>
  <c r="E2472" i="50"/>
  <c r="G2472" i="50" s="1"/>
  <c r="B2475" i="50"/>
  <c r="E2477" i="50"/>
  <c r="E2478" i="50"/>
  <c r="G2478" i="50" s="1"/>
  <c r="E2479" i="50"/>
  <c r="E2481" i="50"/>
  <c r="G2481" i="50" s="1"/>
  <c r="E2482" i="50"/>
  <c r="G2482" i="50" s="1"/>
  <c r="E2483" i="50"/>
  <c r="G2483" i="50" s="1"/>
  <c r="E2484" i="50"/>
  <c r="G2484" i="50" s="1"/>
  <c r="E2485" i="50"/>
  <c r="G2485" i="50" s="1"/>
  <c r="E2486" i="50"/>
  <c r="E2487" i="50"/>
  <c r="G2487" i="50" s="1"/>
  <c r="G2488" i="50"/>
  <c r="E2489" i="50"/>
  <c r="G2489" i="50" s="1"/>
  <c r="E2490" i="50"/>
  <c r="B2493" i="50"/>
  <c r="E2495" i="50"/>
  <c r="E2496" i="50"/>
  <c r="G2496" i="50" s="1"/>
  <c r="E2497" i="50"/>
  <c r="G2497" i="50" s="1"/>
  <c r="E2498" i="50"/>
  <c r="E2499" i="50"/>
  <c r="G2499" i="50" s="1"/>
  <c r="E2501" i="50"/>
  <c r="G2501" i="50" s="1"/>
  <c r="E2502" i="50"/>
  <c r="G2502" i="50" s="1"/>
  <c r="E2503" i="50"/>
  <c r="G2503" i="50" s="1"/>
  <c r="E2504" i="50"/>
  <c r="G2504" i="50" s="1"/>
  <c r="E2505" i="50"/>
  <c r="G2505" i="50" s="1"/>
  <c r="E2506" i="50"/>
  <c r="E2507" i="50"/>
  <c r="G2507" i="50" s="1"/>
  <c r="E2508" i="50"/>
  <c r="G2508" i="50" s="1"/>
  <c r="E2509" i="50"/>
  <c r="E2510" i="50"/>
  <c r="G2510" i="50" s="1"/>
  <c r="E2511" i="50"/>
  <c r="G2511" i="50" s="1"/>
  <c r="E2512" i="50"/>
  <c r="G2512" i="50" s="1"/>
  <c r="B2515" i="50"/>
  <c r="E2517" i="50"/>
  <c r="E2518" i="50"/>
  <c r="G2518" i="50" s="1"/>
  <c r="E2519" i="50"/>
  <c r="G2519" i="50" s="1"/>
  <c r="E2520" i="50"/>
  <c r="E2521" i="50"/>
  <c r="G2521" i="50" s="1"/>
  <c r="E2522" i="50"/>
  <c r="E2523" i="50"/>
  <c r="G2523" i="50" s="1"/>
  <c r="E2524" i="50"/>
  <c r="G2524" i="50" s="1"/>
  <c r="E2525" i="50"/>
  <c r="G2525" i="50" s="1"/>
  <c r="E2526" i="50"/>
  <c r="G2526" i="50" s="1"/>
  <c r="E2527" i="50"/>
  <c r="G2527" i="50" s="1"/>
  <c r="E2528" i="50"/>
  <c r="G2528" i="50" s="1"/>
  <c r="E2529" i="50"/>
  <c r="E2530" i="50"/>
  <c r="G2530" i="50" s="1"/>
  <c r="E2531" i="50"/>
  <c r="G2531" i="50" s="1"/>
  <c r="E2532" i="50"/>
  <c r="E2533" i="50"/>
  <c r="G2533" i="50" s="1"/>
  <c r="E2534" i="50"/>
  <c r="G2534" i="50" s="1"/>
  <c r="E2535" i="50"/>
  <c r="G2535" i="50" s="1"/>
  <c r="B2538" i="50"/>
  <c r="E2541" i="50"/>
  <c r="E2542" i="50"/>
  <c r="G2542" i="50" s="1"/>
  <c r="E2543" i="50"/>
  <c r="G2543" i="50" s="1"/>
  <c r="E2544" i="50"/>
  <c r="G2544" i="50" s="1"/>
  <c r="E2545" i="50"/>
  <c r="G2545" i="50" s="1"/>
  <c r="E2546" i="50"/>
  <c r="G2546" i="50" s="1"/>
  <c r="E2547" i="50"/>
  <c r="G2547" i="50" s="1"/>
  <c r="E2548" i="50"/>
  <c r="G2548" i="50" s="1"/>
  <c r="E2549" i="50"/>
  <c r="G2549" i="50" s="1"/>
  <c r="E2550" i="50"/>
  <c r="G2550" i="50" s="1"/>
  <c r="E2551" i="50"/>
  <c r="G2551" i="50" s="1"/>
  <c r="E2552" i="50"/>
  <c r="G2552" i="50" s="1"/>
  <c r="E2553" i="50"/>
  <c r="G2553" i="50" s="1"/>
  <c r="E2554" i="50"/>
  <c r="G2554" i="50" s="1"/>
  <c r="E2555" i="50"/>
  <c r="E2557" i="50"/>
  <c r="G2557" i="50" s="1"/>
  <c r="E2558" i="50"/>
  <c r="G2558" i="50" s="1"/>
  <c r="E2559" i="50"/>
  <c r="G2559" i="50" s="1"/>
  <c r="E2560" i="50"/>
  <c r="G2560" i="50" s="1"/>
  <c r="E2561" i="50"/>
  <c r="G2561" i="50" s="1"/>
  <c r="E2562" i="50"/>
  <c r="G2562" i="50" s="1"/>
  <c r="E2563" i="50"/>
  <c r="G2563" i="50" s="1"/>
  <c r="E2564" i="50"/>
  <c r="E2565" i="50"/>
  <c r="G2565" i="50" s="1"/>
  <c r="E2566" i="50"/>
  <c r="E2567" i="50"/>
  <c r="G2567" i="50" s="1"/>
  <c r="E2568" i="50"/>
  <c r="G2568" i="50" s="1"/>
  <c r="B2571" i="50"/>
  <c r="E2574" i="50"/>
  <c r="E2575" i="50"/>
  <c r="G2575" i="50" s="1"/>
  <c r="E2576" i="50"/>
  <c r="G2576" i="50" s="1"/>
  <c r="E2577" i="50"/>
  <c r="G2577" i="50" s="1"/>
  <c r="E2578" i="50"/>
  <c r="G2578" i="50" s="1"/>
  <c r="E2579" i="50"/>
  <c r="G2579" i="50" s="1"/>
  <c r="E2580" i="50"/>
  <c r="G2580" i="50" s="1"/>
  <c r="E2581" i="50"/>
  <c r="G2581" i="50" s="1"/>
  <c r="E2582" i="50"/>
  <c r="G2582" i="50" s="1"/>
  <c r="E2583" i="50"/>
  <c r="G2583" i="50" s="1"/>
  <c r="E2584" i="50"/>
  <c r="G2584" i="50" s="1"/>
  <c r="E2585" i="50"/>
  <c r="G2585" i="50" s="1"/>
  <c r="E2586" i="50"/>
  <c r="E2588" i="50"/>
  <c r="G2588" i="50" s="1"/>
  <c r="E2589" i="50"/>
  <c r="G2589" i="50" s="1"/>
  <c r="E2590" i="50"/>
  <c r="G2590" i="50" s="1"/>
  <c r="E2591" i="50"/>
  <c r="G2591" i="50" s="1"/>
  <c r="E2592" i="50"/>
  <c r="G2592" i="50" s="1"/>
  <c r="E2593" i="50"/>
  <c r="G2593" i="50" s="1"/>
  <c r="E2594" i="50"/>
  <c r="E2595" i="50"/>
  <c r="G2595" i="50" s="1"/>
  <c r="E2596" i="50"/>
  <c r="G2596" i="50" s="1"/>
  <c r="E2597" i="50"/>
  <c r="G2597" i="50" s="1"/>
  <c r="E2598" i="50"/>
  <c r="E2600" i="50"/>
  <c r="G2600" i="50" s="1"/>
  <c r="E2601" i="50"/>
  <c r="G2601" i="50" s="1"/>
  <c r="B2604" i="50"/>
  <c r="E2607" i="50"/>
  <c r="E2608" i="50"/>
  <c r="G2608" i="50" s="1"/>
  <c r="E2609" i="50"/>
  <c r="G2609" i="50" s="1"/>
  <c r="E2610" i="50"/>
  <c r="G2610" i="50" s="1"/>
  <c r="E2611" i="50"/>
  <c r="G2611" i="50" s="1"/>
  <c r="E2612" i="50"/>
  <c r="G2612" i="50" s="1"/>
  <c r="E2613" i="50"/>
  <c r="G2613" i="50" s="1"/>
  <c r="E2614" i="50"/>
  <c r="G2614" i="50" s="1"/>
  <c r="E2615" i="50"/>
  <c r="G2615" i="50" s="1"/>
  <c r="E2616" i="50"/>
  <c r="G2616" i="50" s="1"/>
  <c r="E2617" i="50"/>
  <c r="G2617" i="50" s="1"/>
  <c r="E2618" i="50"/>
  <c r="E2620" i="50"/>
  <c r="G2620" i="50" s="1"/>
  <c r="E2621" i="50"/>
  <c r="G2621" i="50" s="1"/>
  <c r="E2622" i="50"/>
  <c r="G2622" i="50" s="1"/>
  <c r="E2623" i="50"/>
  <c r="G2623" i="50" s="1"/>
  <c r="E2624" i="50"/>
  <c r="G2624" i="50" s="1"/>
  <c r="E2625" i="50"/>
  <c r="G2625" i="50" s="1"/>
  <c r="E2626" i="50"/>
  <c r="E2627" i="50"/>
  <c r="G2627" i="50" s="1"/>
  <c r="E2628" i="50"/>
  <c r="G2628" i="50" s="1"/>
  <c r="E2629" i="50"/>
  <c r="G2629" i="50" s="1"/>
  <c r="E2630" i="50"/>
  <c r="E2632" i="50"/>
  <c r="G2632" i="50" s="1"/>
  <c r="E2633" i="50"/>
  <c r="G2633" i="50" s="1"/>
  <c r="B2636" i="50"/>
  <c r="E2639" i="50"/>
  <c r="E2640" i="50"/>
  <c r="G2640" i="50" s="1"/>
  <c r="E2641" i="50"/>
  <c r="G2641" i="50" s="1"/>
  <c r="E2642" i="50"/>
  <c r="G2642" i="50" s="1"/>
  <c r="E2643" i="50"/>
  <c r="G2643" i="50" s="1"/>
  <c r="E2644" i="50"/>
  <c r="G2644" i="50" s="1"/>
  <c r="E2645" i="50"/>
  <c r="G2645" i="50" s="1"/>
  <c r="E2646" i="50"/>
  <c r="G2646" i="50" s="1"/>
  <c r="E2647" i="50"/>
  <c r="G2647" i="50" s="1"/>
  <c r="E2648" i="50"/>
  <c r="G2648" i="50" s="1"/>
  <c r="E2649" i="50"/>
  <c r="G2649" i="50" s="1"/>
  <c r="E2650" i="50"/>
  <c r="G2650" i="50" s="1"/>
  <c r="E2651" i="50"/>
  <c r="G2651" i="50" s="1"/>
  <c r="E2652" i="50"/>
  <c r="E2654" i="50"/>
  <c r="G2654" i="50" s="1"/>
  <c r="E2655" i="50"/>
  <c r="G2655" i="50" s="1"/>
  <c r="E2656" i="50"/>
  <c r="G2656" i="50" s="1"/>
  <c r="E2657" i="50"/>
  <c r="G2657" i="50" s="1"/>
  <c r="E2658" i="50"/>
  <c r="G2658" i="50" s="1"/>
  <c r="E2659" i="50"/>
  <c r="G2659" i="50" s="1"/>
  <c r="E2660" i="50"/>
  <c r="E2661" i="50"/>
  <c r="G2661" i="50" s="1"/>
  <c r="E2662" i="50"/>
  <c r="G2662" i="50" s="1"/>
  <c r="E2663" i="50"/>
  <c r="G2663" i="50" s="1"/>
  <c r="E2664" i="50"/>
  <c r="E2665" i="50"/>
  <c r="G2665" i="50" s="1"/>
  <c r="E2666" i="50"/>
  <c r="G2666" i="50" s="1"/>
  <c r="B2669" i="50"/>
  <c r="E2671" i="50"/>
  <c r="E2672" i="50"/>
  <c r="G2672" i="50" s="1"/>
  <c r="E2673" i="50"/>
  <c r="G2673" i="50" s="1"/>
  <c r="E2674" i="50"/>
  <c r="G2674" i="50" s="1"/>
  <c r="E2675" i="50"/>
  <c r="G2675" i="50" s="1"/>
  <c r="E2676" i="50"/>
  <c r="G2676" i="50" s="1"/>
  <c r="E2677" i="50"/>
  <c r="G2677" i="50" s="1"/>
  <c r="E2678" i="50"/>
  <c r="E2679" i="50"/>
  <c r="G2679" i="50" s="1"/>
  <c r="E2681" i="50"/>
  <c r="G2681" i="50" s="1"/>
  <c r="E2682" i="50"/>
  <c r="G2682" i="50" s="1"/>
  <c r="E2683" i="50"/>
  <c r="G2683" i="50" s="1"/>
  <c r="E2684" i="50"/>
  <c r="G2684" i="50" s="1"/>
  <c r="E2685" i="50"/>
  <c r="G2685" i="50" s="1"/>
  <c r="E2686" i="50"/>
  <c r="E2687" i="50"/>
  <c r="G2687" i="50" s="1"/>
  <c r="E2688" i="50"/>
  <c r="G2688" i="50" s="1"/>
  <c r="E2689" i="50"/>
  <c r="B2692" i="50"/>
  <c r="E2694" i="50"/>
  <c r="E2695" i="50"/>
  <c r="G2695" i="50" s="1"/>
  <c r="E2696" i="50"/>
  <c r="G2696" i="50" s="1"/>
  <c r="E2697" i="50"/>
  <c r="G2697" i="50" s="1"/>
  <c r="E2698" i="50"/>
  <c r="G2698" i="50" s="1"/>
  <c r="E2699" i="50"/>
  <c r="G2699" i="50" s="1"/>
  <c r="E2700" i="50"/>
  <c r="G2700" i="50" s="1"/>
  <c r="E2701" i="50"/>
  <c r="E2702" i="50"/>
  <c r="G2702" i="50" s="1"/>
  <c r="E2703" i="50"/>
  <c r="E2704" i="50"/>
  <c r="G2704" i="50" s="1"/>
  <c r="E2705" i="50"/>
  <c r="G2705" i="50" s="1"/>
  <c r="E2706" i="50"/>
  <c r="G2706" i="50" s="1"/>
  <c r="E2707" i="50"/>
  <c r="G2707" i="50" s="1"/>
  <c r="E2708" i="50"/>
  <c r="G2708" i="50" s="1"/>
  <c r="E2709" i="50"/>
  <c r="E2710" i="50"/>
  <c r="G2710" i="50" s="1"/>
  <c r="E2711" i="50"/>
  <c r="G2711" i="50" s="1"/>
  <c r="E2712" i="50"/>
  <c r="B2715" i="50"/>
  <c r="E2717" i="50"/>
  <c r="E2718" i="50"/>
  <c r="G2718" i="50" s="1"/>
  <c r="E2719" i="50"/>
  <c r="G2719" i="50" s="1"/>
  <c r="E2720" i="50"/>
  <c r="G2720" i="50" s="1"/>
  <c r="E2721" i="50"/>
  <c r="G2721" i="50" s="1"/>
  <c r="E2722" i="50"/>
  <c r="G2722" i="50" s="1"/>
  <c r="E2723" i="50"/>
  <c r="G2723" i="50" s="1"/>
  <c r="E2724" i="50"/>
  <c r="G2724" i="50" s="1"/>
  <c r="E2725" i="50"/>
  <c r="G2725" i="50" s="1"/>
  <c r="E2726" i="50"/>
  <c r="E2727" i="50"/>
  <c r="G2727" i="50" s="1"/>
  <c r="E2728" i="50"/>
  <c r="G2728" i="50" s="1"/>
  <c r="E2729" i="50"/>
  <c r="G2729" i="50" s="1"/>
  <c r="E2732" i="50"/>
  <c r="G2732" i="50" s="1"/>
  <c r="E2733" i="50"/>
  <c r="G2733" i="50" s="1"/>
  <c r="E2734" i="50"/>
  <c r="G2734" i="50" s="1"/>
  <c r="E2735" i="50"/>
  <c r="G2735" i="50" s="1"/>
  <c r="E2736" i="50"/>
  <c r="G2736" i="50" s="1"/>
  <c r="E2737" i="50"/>
  <c r="G2737" i="50" s="1"/>
  <c r="E2738" i="50"/>
  <c r="G2738" i="50" s="1"/>
  <c r="E2739" i="50"/>
  <c r="G2739" i="50" s="1"/>
  <c r="E2740" i="50"/>
  <c r="G2740" i="50" s="1"/>
  <c r="E2741" i="50"/>
  <c r="G2741" i="50" s="1"/>
  <c r="E2742" i="50"/>
  <c r="G2742" i="50" s="1"/>
  <c r="E2743" i="50"/>
  <c r="E2744" i="50"/>
  <c r="G2744" i="50" s="1"/>
  <c r="E2746" i="50"/>
  <c r="G2746" i="50" s="1"/>
  <c r="E2747" i="50"/>
  <c r="B2751" i="50"/>
  <c r="E2753" i="50"/>
  <c r="G2754" i="50"/>
  <c r="G2755" i="50"/>
  <c r="E2756" i="50"/>
  <c r="G2756" i="50" s="1"/>
  <c r="G2757" i="50"/>
  <c r="G2758" i="50"/>
  <c r="E2759" i="50"/>
  <c r="G2760" i="50"/>
  <c r="G2762" i="50"/>
  <c r="E2763" i="50"/>
  <c r="G2763" i="50" s="1"/>
  <c r="G2764" i="50"/>
  <c r="G2765" i="50"/>
  <c r="E2766" i="50"/>
  <c r="G2766" i="50" s="1"/>
  <c r="E2767" i="50"/>
  <c r="G2767" i="50" s="1"/>
  <c r="E2768" i="50"/>
  <c r="G2768" i="50" s="1"/>
  <c r="G2769" i="50"/>
  <c r="B2772" i="50"/>
  <c r="E2774" i="50"/>
  <c r="E2775" i="50"/>
  <c r="G2775" i="50" s="1"/>
  <c r="E2776" i="50"/>
  <c r="G2776" i="50" s="1"/>
  <c r="E2777" i="50"/>
  <c r="G2777" i="50" s="1"/>
  <c r="E2778" i="50"/>
  <c r="G2778" i="50" s="1"/>
  <c r="E2779" i="50"/>
  <c r="G2779" i="50" s="1"/>
  <c r="E2780" i="50"/>
  <c r="G2780" i="50" s="1"/>
  <c r="E2781" i="50"/>
  <c r="G2781" i="50" s="1"/>
  <c r="E2782" i="50"/>
  <c r="G2782" i="50" s="1"/>
  <c r="E2783" i="50"/>
  <c r="E2784" i="50"/>
  <c r="G2784" i="50" s="1"/>
  <c r="E2787" i="50"/>
  <c r="G2787" i="50" s="1"/>
  <c r="E2788" i="50"/>
  <c r="G2788" i="50" s="1"/>
  <c r="E2789" i="50"/>
  <c r="G2789" i="50" s="1"/>
  <c r="E2790" i="50"/>
  <c r="G2790" i="50" s="1"/>
  <c r="E2791" i="50"/>
  <c r="G2791" i="50" s="1"/>
  <c r="G2792" i="50"/>
  <c r="E2793" i="50"/>
  <c r="G2793" i="50" s="1"/>
  <c r="E2794" i="50"/>
  <c r="G2794" i="50" s="1"/>
  <c r="E2795" i="50"/>
  <c r="G2795" i="50" s="1"/>
  <c r="E2796" i="50"/>
  <c r="G2796" i="50" s="1"/>
  <c r="E2797" i="50"/>
  <c r="G2797" i="50" s="1"/>
  <c r="E2798" i="50"/>
  <c r="E2799" i="50"/>
  <c r="G2799" i="50" s="1"/>
  <c r="E2800" i="50"/>
  <c r="G2800" i="50" s="1"/>
  <c r="E2801" i="50"/>
  <c r="G2801" i="50" s="1"/>
  <c r="E2802" i="50"/>
  <c r="B2806" i="50"/>
  <c r="E2808" i="50"/>
  <c r="E2809" i="50"/>
  <c r="E2810" i="50"/>
  <c r="G2810" i="50" s="1"/>
  <c r="E2811" i="50"/>
  <c r="G2811" i="50" s="1"/>
  <c r="E2812" i="50"/>
  <c r="G2812" i="50" s="1"/>
  <c r="E2813" i="50"/>
  <c r="G2813" i="50" s="1"/>
  <c r="E2814" i="50"/>
  <c r="G2814" i="50" s="1"/>
  <c r="E2815" i="50"/>
  <c r="G2815" i="50" s="1"/>
  <c r="E2816" i="50"/>
  <c r="G2816" i="50" s="1"/>
  <c r="E2817" i="50"/>
  <c r="G2817" i="50" s="1"/>
  <c r="E2818" i="50"/>
  <c r="E2819" i="50"/>
  <c r="G2819" i="50" s="1"/>
  <c r="E2820" i="50"/>
  <c r="G2820" i="50" s="1"/>
  <c r="E2824" i="50"/>
  <c r="G2824" i="50" s="1"/>
  <c r="E2825" i="50"/>
  <c r="G2825" i="50" s="1"/>
  <c r="E2826" i="50"/>
  <c r="G2826" i="50" s="1"/>
  <c r="E2827" i="50"/>
  <c r="G2827" i="50" s="1"/>
  <c r="E2828" i="50"/>
  <c r="G2828" i="50" s="1"/>
  <c r="E2829" i="50"/>
  <c r="G2829" i="50" s="1"/>
  <c r="E2831" i="50"/>
  <c r="G2831" i="50" s="1"/>
  <c r="E2832" i="50"/>
  <c r="G2832" i="50" s="1"/>
  <c r="E2833" i="50"/>
  <c r="G2833" i="50" s="1"/>
  <c r="E2834" i="50"/>
  <c r="G2834" i="50" s="1"/>
  <c r="E2835" i="50"/>
  <c r="E2836" i="50"/>
  <c r="G2836" i="50" s="1"/>
  <c r="E2838" i="50"/>
  <c r="G2838" i="50" s="1"/>
  <c r="E2839" i="50"/>
  <c r="E2840" i="50"/>
  <c r="G2840" i="50" s="1"/>
  <c r="B2843" i="50"/>
  <c r="E2845" i="50"/>
  <c r="G2845" i="50" s="1"/>
  <c r="E2846" i="50"/>
  <c r="G2846" i="50" s="1"/>
  <c r="E2847" i="50"/>
  <c r="G2847" i="50" s="1"/>
  <c r="E2848" i="50"/>
  <c r="G2848" i="50" s="1"/>
  <c r="E2849" i="50"/>
  <c r="G2849" i="50" s="1"/>
  <c r="E2850" i="50"/>
  <c r="G2850" i="50" s="1"/>
  <c r="E2851" i="50"/>
  <c r="G2851" i="50" s="1"/>
  <c r="B2854" i="50"/>
  <c r="E2856" i="50"/>
  <c r="E2857" i="50"/>
  <c r="G2857" i="50" s="1"/>
  <c r="E2858" i="50"/>
  <c r="G2858" i="50" s="1"/>
  <c r="E2859" i="50"/>
  <c r="G2859" i="50" s="1"/>
  <c r="E2860" i="50"/>
  <c r="G2860" i="50" s="1"/>
  <c r="E2861" i="50"/>
  <c r="G2861" i="50" s="1"/>
  <c r="E2862" i="50"/>
  <c r="E2864" i="50"/>
  <c r="G2864" i="50" s="1"/>
  <c r="E2865" i="50"/>
  <c r="G2865" i="50" s="1"/>
  <c r="E2866" i="50"/>
  <c r="G2866" i="50" s="1"/>
  <c r="E2867" i="50"/>
  <c r="G2867" i="50" s="1"/>
  <c r="E2868" i="50"/>
  <c r="G2868" i="50" s="1"/>
  <c r="E2869" i="50"/>
  <c r="G2869" i="50" s="1"/>
  <c r="E2870" i="50"/>
  <c r="G2870" i="50" s="1"/>
  <c r="E2871" i="50"/>
  <c r="E2872" i="50"/>
  <c r="G2872" i="50" s="1"/>
  <c r="E2873" i="50"/>
  <c r="G2873" i="50" s="1"/>
  <c r="E2874" i="50"/>
  <c r="B2877" i="50"/>
  <c r="E2879" i="50"/>
  <c r="G2879" i="50" s="1"/>
  <c r="E2880" i="50"/>
  <c r="G2880" i="50" s="1"/>
  <c r="E2881" i="50"/>
  <c r="G2881" i="50" s="1"/>
  <c r="E2882" i="50"/>
  <c r="G2882" i="50" s="1"/>
  <c r="E2883" i="50"/>
  <c r="G2883" i="50" s="1"/>
  <c r="E2884" i="50"/>
  <c r="G2884" i="50" s="1"/>
  <c r="E2885" i="50"/>
  <c r="G2885" i="50" s="1"/>
  <c r="B2888" i="50"/>
  <c r="E2890" i="50"/>
  <c r="E2891" i="50"/>
  <c r="G2891" i="50" s="1"/>
  <c r="E2892" i="50"/>
  <c r="G2892" i="50" s="1"/>
  <c r="E2893" i="50"/>
  <c r="E2894" i="50"/>
  <c r="E2895" i="50"/>
  <c r="G2895" i="50" s="1"/>
  <c r="E2896" i="50"/>
  <c r="G2896" i="50" s="1"/>
  <c r="E2897" i="50"/>
  <c r="G2897" i="50" s="1"/>
  <c r="E2898" i="50"/>
  <c r="G2898" i="50" s="1"/>
  <c r="E2899" i="50"/>
  <c r="E2900" i="50"/>
  <c r="G2900" i="50" s="1"/>
  <c r="E2901" i="50"/>
  <c r="B2904" i="50"/>
  <c r="E2906" i="50"/>
  <c r="G2906" i="50" s="1"/>
  <c r="E2907" i="50"/>
  <c r="E2908" i="50"/>
  <c r="G2908" i="50" s="1"/>
  <c r="E2909" i="50"/>
  <c r="G2909" i="50" s="1"/>
  <c r="E2910" i="50"/>
  <c r="G2910" i="50" s="1"/>
  <c r="E2911" i="50"/>
  <c r="G2911" i="50" s="1"/>
  <c r="E2912" i="50"/>
  <c r="G2912" i="50" s="1"/>
  <c r="E2913" i="50"/>
  <c r="G2913" i="50" s="1"/>
  <c r="E2914" i="50"/>
  <c r="G2914" i="50" s="1"/>
  <c r="E2915" i="50"/>
  <c r="E2917" i="50"/>
  <c r="G2917" i="50" s="1"/>
  <c r="E2918" i="50"/>
  <c r="G2918" i="50" s="1"/>
  <c r="E2919" i="50"/>
  <c r="G2919" i="50" s="1"/>
  <c r="E2920" i="50"/>
  <c r="G2920" i="50" s="1"/>
  <c r="E2921" i="50"/>
  <c r="G2921" i="50" s="1"/>
  <c r="E2922" i="50"/>
  <c r="G2922" i="50" s="1"/>
  <c r="E2923" i="50"/>
  <c r="E2924" i="50"/>
  <c r="G2924" i="50" s="1"/>
  <c r="E2925" i="50"/>
  <c r="G2925" i="50" s="1"/>
  <c r="E2926" i="50"/>
  <c r="G2926" i="50" s="1"/>
  <c r="E2927" i="50"/>
  <c r="B2931" i="50"/>
  <c r="E2933" i="50"/>
  <c r="G2933" i="50" s="1"/>
  <c r="E2934" i="50"/>
  <c r="G2934" i="50" s="1"/>
  <c r="E2935" i="50"/>
  <c r="G2935" i="50" s="1"/>
  <c r="E2937" i="50"/>
  <c r="G2937" i="50" s="1"/>
  <c r="E2938" i="50"/>
  <c r="G2938" i="50" s="1"/>
  <c r="E2939" i="50"/>
  <c r="G2939" i="50" s="1"/>
  <c r="E2940" i="50"/>
  <c r="G2940" i="50" s="1"/>
  <c r="E2941" i="50"/>
  <c r="G2941" i="50" s="1"/>
  <c r="E2942" i="50"/>
  <c r="G2942" i="50" s="1"/>
  <c r="B2945" i="50"/>
  <c r="E2947" i="50"/>
  <c r="E2948" i="50"/>
  <c r="G2948" i="50" s="1"/>
  <c r="E2949" i="50"/>
  <c r="G2949" i="50" s="1"/>
  <c r="E2950" i="50"/>
  <c r="G2950" i="50" s="1"/>
  <c r="E2951" i="50"/>
  <c r="G2951" i="50" s="1"/>
  <c r="E2952" i="50"/>
  <c r="G2952" i="50" s="1"/>
  <c r="E2953" i="50"/>
  <c r="E2954" i="50"/>
  <c r="G2954" i="50" s="1"/>
  <c r="E2955" i="50"/>
  <c r="G2955" i="50" s="1"/>
  <c r="E2957" i="50"/>
  <c r="G2957" i="50" s="1"/>
  <c r="E2959" i="50"/>
  <c r="G2959" i="50" s="1"/>
  <c r="E2960" i="50"/>
  <c r="G2960" i="50" s="1"/>
  <c r="E2962" i="50"/>
  <c r="G2962" i="50" s="1"/>
  <c r="E2964" i="50"/>
  <c r="G2964" i="50" s="1"/>
  <c r="E2965" i="50"/>
  <c r="G2965" i="50" s="1"/>
  <c r="E2966" i="50"/>
  <c r="G2966" i="50" s="1"/>
  <c r="E2967" i="50"/>
  <c r="G2967" i="50" s="1"/>
  <c r="E2968" i="50"/>
  <c r="G2968" i="50" s="1"/>
  <c r="E2969" i="50"/>
  <c r="B2972" i="50"/>
  <c r="E2974" i="50"/>
  <c r="G2974" i="50" s="1"/>
  <c r="E2975" i="50"/>
  <c r="E2976" i="50"/>
  <c r="G2976" i="50" s="1"/>
  <c r="E2977" i="50"/>
  <c r="G2977" i="50" s="1"/>
  <c r="E2978" i="50"/>
  <c r="G2978" i="50" s="1"/>
  <c r="E2979" i="50"/>
  <c r="G2979" i="50" s="1"/>
  <c r="E2980" i="50"/>
  <c r="G2980" i="50" s="1"/>
  <c r="E2981" i="50"/>
  <c r="G2981" i="50" s="1"/>
  <c r="E2982" i="50"/>
  <c r="G2982" i="50" s="1"/>
  <c r="E2983" i="50"/>
  <c r="G2983" i="50" s="1"/>
  <c r="E2984" i="50"/>
  <c r="G2984" i="50" s="1"/>
  <c r="E2985" i="50"/>
  <c r="G2985" i="50" s="1"/>
  <c r="E2986" i="50"/>
  <c r="G2986" i="50" s="1"/>
  <c r="E2987" i="50"/>
  <c r="E2988" i="50"/>
  <c r="G2988" i="50" s="1"/>
  <c r="E2989" i="50"/>
  <c r="G2989" i="50" s="1"/>
  <c r="E2992" i="50"/>
  <c r="G2992" i="50" s="1"/>
  <c r="E2993" i="50"/>
  <c r="G2993" i="50" s="1"/>
  <c r="E2994" i="50"/>
  <c r="G2994" i="50" s="1"/>
  <c r="E2995" i="50"/>
  <c r="G2995" i="50" s="1"/>
  <c r="E2996" i="50"/>
  <c r="G2996" i="50" s="1"/>
  <c r="E2997" i="50"/>
  <c r="G2997" i="50" s="1"/>
  <c r="E2998" i="50"/>
  <c r="G2998" i="50" s="1"/>
  <c r="E2999" i="50"/>
  <c r="G2999" i="50" s="1"/>
  <c r="E3000" i="50"/>
  <c r="G3000" i="50" s="1"/>
  <c r="E3001" i="50"/>
  <c r="G3001" i="50" s="1"/>
  <c r="E3002" i="50"/>
  <c r="G3002" i="50" s="1"/>
  <c r="E3003" i="50"/>
  <c r="E3004" i="50"/>
  <c r="G3004" i="50" s="1"/>
  <c r="E3005" i="50"/>
  <c r="G3005" i="50" s="1"/>
  <c r="E3006" i="50"/>
  <c r="G3006" i="50" s="1"/>
  <c r="E3007" i="50"/>
  <c r="E3008" i="50"/>
  <c r="G3008" i="50" s="1"/>
  <c r="B3" i="38"/>
  <c r="E5" i="38"/>
  <c r="J5" i="38"/>
  <c r="E6" i="38"/>
  <c r="G6" i="38" s="1"/>
  <c r="J6" i="38" s="1"/>
  <c r="E7" i="38"/>
  <c r="J7" i="38"/>
  <c r="J8" i="38"/>
  <c r="E9" i="38"/>
  <c r="G9" i="38" s="1"/>
  <c r="J9" i="38" s="1"/>
  <c r="E10" i="38"/>
  <c r="G10" i="38" s="1"/>
  <c r="J10" i="38" s="1"/>
  <c r="E11" i="38"/>
  <c r="G11" i="38" s="1"/>
  <c r="J11" i="38" s="1"/>
  <c r="E12" i="38"/>
  <c r="G12" i="38" s="1"/>
  <c r="J12" i="38" s="1"/>
  <c r="E13" i="38"/>
  <c r="J13" i="38"/>
  <c r="E14" i="38"/>
  <c r="G14" i="38" s="1"/>
  <c r="J14" i="38" s="1"/>
  <c r="E15" i="38"/>
  <c r="J15" i="38"/>
  <c r="J17" i="38"/>
  <c r="B18" i="38"/>
  <c r="J18" i="38"/>
  <c r="J19" i="38"/>
  <c r="E22" i="38"/>
  <c r="J22" i="38"/>
  <c r="E23" i="38"/>
  <c r="G23" i="38" s="1"/>
  <c r="J23" i="38" s="1"/>
  <c r="E24" i="38"/>
  <c r="G24" i="38" s="1"/>
  <c r="J24" i="38" s="1"/>
  <c r="E25" i="38"/>
  <c r="G25" i="38" s="1"/>
  <c r="J25" i="38" s="1"/>
  <c r="E26" i="38"/>
  <c r="G26" i="38" s="1"/>
  <c r="J26" i="38" s="1"/>
  <c r="E27" i="38"/>
  <c r="G27" i="38" s="1"/>
  <c r="J27" i="38" s="1"/>
  <c r="E28" i="38"/>
  <c r="G28" i="38" s="1"/>
  <c r="J28" i="38" s="1"/>
  <c r="E29" i="38"/>
  <c r="G29" i="38" s="1"/>
  <c r="J29" i="38" s="1"/>
  <c r="E30" i="38"/>
  <c r="G30" i="38" s="1"/>
  <c r="J30" i="38" s="1"/>
  <c r="E31" i="38"/>
  <c r="G31" i="38" s="1"/>
  <c r="J31" i="38" s="1"/>
  <c r="E32" i="38"/>
  <c r="G32" i="38" s="1"/>
  <c r="J32" i="38" s="1"/>
  <c r="E33" i="38"/>
  <c r="G33" i="38" s="1"/>
  <c r="J33" i="38" s="1"/>
  <c r="E34" i="38"/>
  <c r="G34" i="38" s="1"/>
  <c r="J34" i="38" s="1"/>
  <c r="E35" i="38"/>
  <c r="G35" i="38" s="1"/>
  <c r="J35" i="38" s="1"/>
  <c r="E36" i="38"/>
  <c r="G36" i="38" s="1"/>
  <c r="J36" i="38" s="1"/>
  <c r="E37" i="38"/>
  <c r="G37" i="38" s="1"/>
  <c r="J37" i="38" s="1"/>
  <c r="E39" i="38"/>
  <c r="G39" i="38" s="1"/>
  <c r="J39" i="38" s="1"/>
  <c r="E40" i="38"/>
  <c r="G40" i="38" s="1"/>
  <c r="J40" i="38" s="1"/>
  <c r="E41" i="38"/>
  <c r="J41" i="38"/>
  <c r="E42" i="38"/>
  <c r="G42" i="38" s="1"/>
  <c r="J42" i="38" s="1"/>
  <c r="E43" i="38"/>
  <c r="G43" i="38" s="1"/>
  <c r="J43" i="38" s="1"/>
  <c r="E44" i="38"/>
  <c r="G44" i="38" s="1"/>
  <c r="J44" i="38" s="1"/>
  <c r="E46" i="38"/>
  <c r="G46" i="38" s="1"/>
  <c r="J46" i="38" s="1"/>
  <c r="E47" i="38"/>
  <c r="G47" i="38" s="1"/>
  <c r="J47" i="38" s="1"/>
  <c r="J49" i="38"/>
  <c r="E50" i="38"/>
  <c r="G50" i="38" s="1"/>
  <c r="J50" i="38" s="1"/>
  <c r="E51" i="38"/>
  <c r="G51" i="38" s="1"/>
  <c r="J51" i="38" s="1"/>
  <c r="E53" i="38"/>
  <c r="G53" i="38" s="1"/>
  <c r="J53" i="38" s="1"/>
  <c r="E54" i="38"/>
  <c r="G54" i="38" s="1"/>
  <c r="J54" i="38" s="1"/>
  <c r="E56" i="38"/>
  <c r="G56" i="38" s="1"/>
  <c r="J56" i="38" s="1"/>
  <c r="E57" i="38"/>
  <c r="G57" i="38" s="1"/>
  <c r="J57" i="38" s="1"/>
  <c r="E58" i="38"/>
  <c r="G58" i="38" s="1"/>
  <c r="J58" i="38" s="1"/>
  <c r="E59" i="38"/>
  <c r="J59" i="38"/>
  <c r="E60" i="38"/>
  <c r="G60" i="38" s="1"/>
  <c r="J60" i="38" s="1"/>
  <c r="E61" i="38"/>
  <c r="G61" i="38" s="1"/>
  <c r="J61" i="38" s="1"/>
  <c r="E62" i="38"/>
  <c r="J62" i="38"/>
  <c r="E63" i="38"/>
  <c r="G63" i="38" s="1"/>
  <c r="J63" i="38" s="1"/>
  <c r="E64" i="38"/>
  <c r="G64" i="38" s="1"/>
  <c r="J64" i="38" s="1"/>
  <c r="E65" i="38"/>
  <c r="G65" i="38" s="1"/>
  <c r="J65" i="38" s="1"/>
  <c r="E66" i="38"/>
  <c r="G66" i="38" s="1"/>
  <c r="J66" i="38" s="1"/>
  <c r="E67" i="38"/>
  <c r="G67" i="38" s="1"/>
  <c r="J67" i="38" s="1"/>
  <c r="E68" i="38"/>
  <c r="G68" i="38" s="1"/>
  <c r="J68" i="38" s="1"/>
  <c r="E69" i="38"/>
  <c r="G69" i="38" s="1"/>
  <c r="J69" i="38" s="1"/>
  <c r="E71" i="38"/>
  <c r="G71" i="38" s="1"/>
  <c r="J71" i="38" s="1"/>
  <c r="E72" i="38"/>
  <c r="G72" i="38" s="1"/>
  <c r="J72" i="38" s="1"/>
  <c r="E73" i="38"/>
  <c r="G73" i="38" s="1"/>
  <c r="J73" i="38" s="1"/>
  <c r="J75" i="38"/>
  <c r="B76" i="38"/>
  <c r="J76" i="38"/>
  <c r="J77" i="38"/>
  <c r="E78" i="38"/>
  <c r="J78" i="38"/>
  <c r="E79" i="38"/>
  <c r="G79" i="38" s="1"/>
  <c r="E80" i="38"/>
  <c r="G80" i="38" s="1"/>
  <c r="J80" i="38" s="1"/>
  <c r="E81" i="38"/>
  <c r="G81" i="38" s="1"/>
  <c r="J81" i="38" s="1"/>
  <c r="E82" i="38"/>
  <c r="G82" i="38" s="1"/>
  <c r="J82" i="38" s="1"/>
  <c r="E84" i="38"/>
  <c r="G84" i="38" s="1"/>
  <c r="J84" i="38" s="1"/>
  <c r="E86" i="38"/>
  <c r="J86" i="38"/>
  <c r="E87" i="38"/>
  <c r="G87" i="38" s="1"/>
  <c r="J87" i="38" s="1"/>
  <c r="J89" i="38"/>
  <c r="E90" i="38"/>
  <c r="G90" i="38" s="1"/>
  <c r="J90" i="38" s="1"/>
  <c r="E91" i="38"/>
  <c r="G91" i="38" s="1"/>
  <c r="J91" i="38" s="1"/>
  <c r="E92" i="38"/>
  <c r="G92" i="38" s="1"/>
  <c r="J92" i="38" s="1"/>
  <c r="E93" i="38"/>
  <c r="G93" i="38" s="1"/>
  <c r="J93" i="38" s="1"/>
  <c r="E94" i="38"/>
  <c r="G94" i="38" s="1"/>
  <c r="J94" i="38" s="1"/>
  <c r="E95" i="38"/>
  <c r="J95" i="38"/>
  <c r="E96" i="38"/>
  <c r="G96" i="38" s="1"/>
  <c r="J96" i="38" s="1"/>
  <c r="E97" i="38"/>
  <c r="G97" i="38" s="1"/>
  <c r="J97" i="38" s="1"/>
  <c r="E98" i="38"/>
  <c r="J98" i="38"/>
  <c r="J101" i="38"/>
  <c r="B102" i="38"/>
  <c r="J102" i="38"/>
  <c r="J103" i="38"/>
  <c r="E104" i="38"/>
  <c r="J104" i="38"/>
  <c r="E105" i="38"/>
  <c r="G105" i="38" s="1"/>
  <c r="J105" i="38" s="1"/>
  <c r="E106" i="38"/>
  <c r="G106" i="38" s="1"/>
  <c r="J106" i="38" s="1"/>
  <c r="E107" i="38"/>
  <c r="G107" i="38" s="1"/>
  <c r="J107" i="38" s="1"/>
  <c r="E108" i="38"/>
  <c r="G108" i="38" s="1"/>
  <c r="J108" i="38" s="1"/>
  <c r="E109" i="38"/>
  <c r="G109" i="38" s="1"/>
  <c r="J109" i="38" s="1"/>
  <c r="E111" i="38"/>
  <c r="J111" i="38"/>
  <c r="J112" i="38"/>
  <c r="E113" i="38"/>
  <c r="G113" i="38" s="1"/>
  <c r="J113" i="38" s="1"/>
  <c r="E114" i="38"/>
  <c r="G114" i="38" s="1"/>
  <c r="J114" i="38" s="1"/>
  <c r="E115" i="38"/>
  <c r="G115" i="38" s="1"/>
  <c r="J115" i="38" s="1"/>
  <c r="E116" i="38"/>
  <c r="G116" i="38" s="1"/>
  <c r="J116" i="38" s="1"/>
  <c r="E117" i="38"/>
  <c r="G117" i="38" s="1"/>
  <c r="J117" i="38" s="1"/>
  <c r="E118" i="38"/>
  <c r="J118" i="38"/>
  <c r="E119" i="38"/>
  <c r="G119" i="38" s="1"/>
  <c r="J119" i="38" s="1"/>
  <c r="E120" i="38"/>
  <c r="G120" i="38" s="1"/>
  <c r="J120" i="38" s="1"/>
  <c r="E121" i="38"/>
  <c r="J121" i="38"/>
  <c r="E122" i="38"/>
  <c r="G122" i="38" s="1"/>
  <c r="E123" i="38"/>
  <c r="G123" i="38" s="1"/>
  <c r="J123" i="38" s="1"/>
  <c r="E124" i="38"/>
  <c r="G124" i="38" s="1"/>
  <c r="J124" i="38" s="1"/>
  <c r="J126" i="38"/>
  <c r="B127" i="38"/>
  <c r="J127" i="38"/>
  <c r="J128" i="38"/>
  <c r="E129" i="38"/>
  <c r="J129" i="38"/>
  <c r="E130" i="38"/>
  <c r="G130" i="38" s="1"/>
  <c r="J130" i="38" s="1"/>
  <c r="E131" i="38"/>
  <c r="G131" i="38" s="1"/>
  <c r="E132" i="38"/>
  <c r="G132" i="38" s="1"/>
  <c r="J132" i="38" s="1"/>
  <c r="E133" i="38"/>
  <c r="G133" i="38" s="1"/>
  <c r="J133" i="38" s="1"/>
  <c r="E134" i="38"/>
  <c r="G134" i="38" s="1"/>
  <c r="J134" i="38" s="1"/>
  <c r="E135" i="38"/>
  <c r="G135" i="38" s="1"/>
  <c r="J135" i="38" s="1"/>
  <c r="E136" i="38"/>
  <c r="J136" i="38"/>
  <c r="E137" i="38"/>
  <c r="G137" i="38" s="1"/>
  <c r="J137" i="38" s="1"/>
  <c r="J138" i="38"/>
  <c r="E139" i="38"/>
  <c r="G139" i="38" s="1"/>
  <c r="J139" i="38" s="1"/>
  <c r="E140" i="38"/>
  <c r="G140" i="38" s="1"/>
  <c r="J140" i="38" s="1"/>
  <c r="E141" i="38"/>
  <c r="G141" i="38" s="1"/>
  <c r="J141" i="38" s="1"/>
  <c r="E142" i="38"/>
  <c r="G142" i="38" s="1"/>
  <c r="J142" i="38" s="1"/>
  <c r="E143" i="38"/>
  <c r="G143" i="38" s="1"/>
  <c r="J143" i="38" s="1"/>
  <c r="E144" i="38"/>
  <c r="J144" i="38"/>
  <c r="E145" i="38"/>
  <c r="G145" i="38" s="1"/>
  <c r="J145" i="38" s="1"/>
  <c r="E146" i="38"/>
  <c r="G146" i="38" s="1"/>
  <c r="J146" i="38" s="1"/>
  <c r="E147" i="38"/>
  <c r="J147" i="38"/>
  <c r="E148" i="38"/>
  <c r="G148" i="38" s="1"/>
  <c r="J148" i="38" s="1"/>
  <c r="E149" i="38"/>
  <c r="G149" i="38" s="1"/>
  <c r="J149" i="38" s="1"/>
  <c r="E150" i="38"/>
  <c r="G150" i="38" s="1"/>
  <c r="J150" i="38" s="1"/>
  <c r="J152" i="38"/>
  <c r="B153" i="38"/>
  <c r="J153" i="38"/>
  <c r="J154" i="38"/>
  <c r="E155" i="38"/>
  <c r="J155" i="38"/>
  <c r="E156" i="38"/>
  <c r="G156" i="38" s="1"/>
  <c r="J156" i="38" s="1"/>
  <c r="E157" i="38"/>
  <c r="G157" i="38" s="1"/>
  <c r="J157" i="38" s="1"/>
  <c r="E158" i="38"/>
  <c r="G158" i="38" s="1"/>
  <c r="J158" i="38" s="1"/>
  <c r="E159" i="38"/>
  <c r="G159" i="38" s="1"/>
  <c r="J159" i="38" s="1"/>
  <c r="E160" i="38"/>
  <c r="G160" i="38" s="1"/>
  <c r="J160" i="38" s="1"/>
  <c r="E161" i="38"/>
  <c r="G161" i="38" s="1"/>
  <c r="J161" i="38" s="1"/>
  <c r="E162" i="38"/>
  <c r="G162" i="38" s="1"/>
  <c r="J162" i="38" s="1"/>
  <c r="E163" i="38"/>
  <c r="G163" i="38" s="1"/>
  <c r="J163" i="38" s="1"/>
  <c r="E164" i="38"/>
  <c r="G164" i="38" s="1"/>
  <c r="J164" i="38" s="1"/>
  <c r="E165" i="38"/>
  <c r="J165" i="38"/>
  <c r="E166" i="38"/>
  <c r="G166" i="38" s="1"/>
  <c r="J166" i="38" s="1"/>
  <c r="E168" i="38"/>
  <c r="J168" i="38"/>
  <c r="E170" i="38"/>
  <c r="G170" i="38" s="1"/>
  <c r="J170" i="38" s="1"/>
  <c r="E171" i="38"/>
  <c r="G171" i="38" s="1"/>
  <c r="J171" i="38" s="1"/>
  <c r="E172" i="38"/>
  <c r="G172" i="38" s="1"/>
  <c r="J172" i="38" s="1"/>
  <c r="E173" i="38"/>
  <c r="G173" i="38" s="1"/>
  <c r="J173" i="38" s="1"/>
  <c r="G174" i="38"/>
  <c r="J174" i="38" s="1"/>
  <c r="E175" i="38"/>
  <c r="G175" i="38" s="1"/>
  <c r="J175" i="38" s="1"/>
  <c r="E176" i="38"/>
  <c r="G176" i="38" s="1"/>
  <c r="J176" i="38" s="1"/>
  <c r="E177" i="38"/>
  <c r="G177" i="38" s="1"/>
  <c r="J177" i="38" s="1"/>
  <c r="E178" i="38"/>
  <c r="G178" i="38" s="1"/>
  <c r="J178" i="38" s="1"/>
  <c r="E179" i="38"/>
  <c r="G179" i="38" s="1"/>
  <c r="J179" i="38" s="1"/>
  <c r="E180" i="38"/>
  <c r="G180" i="38" s="1"/>
  <c r="J180" i="38" s="1"/>
  <c r="E181" i="38"/>
  <c r="G181" i="38" s="1"/>
  <c r="E182" i="38"/>
  <c r="J182" i="38"/>
  <c r="E183" i="38"/>
  <c r="G183" i="38" s="1"/>
  <c r="J183" i="38" s="1"/>
  <c r="E184" i="38"/>
  <c r="G184" i="38" s="1"/>
  <c r="J184" i="38" s="1"/>
  <c r="E185" i="38"/>
  <c r="G185" i="38" s="1"/>
  <c r="J185" i="38" s="1"/>
  <c r="E186" i="38"/>
  <c r="G186" i="38" s="1"/>
  <c r="J186" i="38" s="1"/>
  <c r="E187" i="38"/>
  <c r="G187" i="38" s="1"/>
  <c r="J187" i="38" s="1"/>
  <c r="E188" i="38"/>
  <c r="G188" i="38" s="1"/>
  <c r="J188" i="38" s="1"/>
  <c r="E189" i="38"/>
  <c r="J189" i="38"/>
  <c r="J192" i="38"/>
  <c r="B193" i="38"/>
  <c r="J193" i="38"/>
  <c r="J194" i="38"/>
  <c r="E195" i="38"/>
  <c r="J195" i="38"/>
  <c r="E196" i="38"/>
  <c r="G196" i="38" s="1"/>
  <c r="J196" i="38" s="1"/>
  <c r="E197" i="38"/>
  <c r="G197" i="38" s="1"/>
  <c r="J197" i="38" s="1"/>
  <c r="E198" i="38"/>
  <c r="G198" i="38" s="1"/>
  <c r="E199" i="38"/>
  <c r="G199" i="38" s="1"/>
  <c r="J199" i="38" s="1"/>
  <c r="E200" i="38"/>
  <c r="G200" i="38" s="1"/>
  <c r="J200" i="38" s="1"/>
  <c r="E201" i="38"/>
  <c r="G201" i="38" s="1"/>
  <c r="J201" i="38" s="1"/>
  <c r="E202" i="38"/>
  <c r="G202" i="38" s="1"/>
  <c r="J202" i="38" s="1"/>
  <c r="E203" i="38"/>
  <c r="G203" i="38" s="1"/>
  <c r="E204" i="38"/>
  <c r="G204" i="38" s="1"/>
  <c r="J204" i="38" s="1"/>
  <c r="E205" i="38"/>
  <c r="G205" i="38" s="1"/>
  <c r="J205" i="38" s="1"/>
  <c r="E206" i="38"/>
  <c r="J206" i="38"/>
  <c r="E207" i="38"/>
  <c r="G207" i="38" s="1"/>
  <c r="J207" i="38" s="1"/>
  <c r="J209" i="38"/>
  <c r="E210" i="38"/>
  <c r="G210" i="38" s="1"/>
  <c r="J210" i="38" s="1"/>
  <c r="E211" i="38"/>
  <c r="G211" i="38" s="1"/>
  <c r="J211" i="38" s="1"/>
  <c r="E212" i="38"/>
  <c r="G212" i="38" s="1"/>
  <c r="J212" i="38" s="1"/>
  <c r="E213" i="38"/>
  <c r="G213" i="38" s="1"/>
  <c r="J213" i="38" s="1"/>
  <c r="E214" i="38"/>
  <c r="G214" i="38" s="1"/>
  <c r="J214" i="38" s="1"/>
  <c r="G215" i="38"/>
  <c r="J215" i="38" s="1"/>
  <c r="E216" i="38"/>
  <c r="G216" i="38" s="1"/>
  <c r="J216" i="38" s="1"/>
  <c r="E217" i="38"/>
  <c r="G217" i="38" s="1"/>
  <c r="J217" i="38" s="1"/>
  <c r="E218" i="38"/>
  <c r="G218" i="38" s="1"/>
  <c r="J218" i="38" s="1"/>
  <c r="E219" i="38"/>
  <c r="G219" i="38" s="1"/>
  <c r="J219" i="38" s="1"/>
  <c r="E220" i="38"/>
  <c r="G220" i="38" s="1"/>
  <c r="J220" i="38" s="1"/>
  <c r="E221" i="38"/>
  <c r="G221" i="38" s="1"/>
  <c r="J221" i="38" s="1"/>
  <c r="E222" i="38"/>
  <c r="J222" i="38"/>
  <c r="E223" i="38"/>
  <c r="G223" i="38" s="1"/>
  <c r="J223" i="38" s="1"/>
  <c r="E224" i="38"/>
  <c r="G224" i="38" s="1"/>
  <c r="J224" i="38" s="1"/>
  <c r="E225" i="38"/>
  <c r="G225" i="38" s="1"/>
  <c r="J225" i="38" s="1"/>
  <c r="E226" i="38"/>
  <c r="G226" i="38" s="1"/>
  <c r="J226" i="38" s="1"/>
  <c r="E227" i="38"/>
  <c r="G227" i="38" s="1"/>
  <c r="J227" i="38" s="1"/>
  <c r="E228" i="38"/>
  <c r="G228" i="38" s="1"/>
  <c r="J228" i="38" s="1"/>
  <c r="E229" i="38"/>
  <c r="J229" i="38"/>
  <c r="J232" i="38"/>
  <c r="B233" i="38"/>
  <c r="J233" i="38"/>
  <c r="J234" i="38"/>
  <c r="E235" i="38"/>
  <c r="J235" i="38"/>
  <c r="E236" i="38"/>
  <c r="G236" i="38" s="1"/>
  <c r="J236" i="38" s="1"/>
  <c r="E237" i="38"/>
  <c r="G237" i="38" s="1"/>
  <c r="J237" i="38" s="1"/>
  <c r="E238" i="38"/>
  <c r="G238" i="38" s="1"/>
  <c r="J238" i="38" s="1"/>
  <c r="E239" i="38"/>
  <c r="G239" i="38" s="1"/>
  <c r="J239" i="38" s="1"/>
  <c r="E240" i="38"/>
  <c r="G240" i="38" s="1"/>
  <c r="J240" i="38" s="1"/>
  <c r="E241" i="38"/>
  <c r="G241" i="38" s="1"/>
  <c r="J241" i="38" s="1"/>
  <c r="E242" i="38"/>
  <c r="G242" i="38" s="1"/>
  <c r="J242" i="38" s="1"/>
  <c r="E243" i="38"/>
  <c r="G243" i="38" s="1"/>
  <c r="J243" i="38" s="1"/>
  <c r="E244" i="38"/>
  <c r="G244" i="38" s="1"/>
  <c r="J244" i="38" s="1"/>
  <c r="E245" i="38"/>
  <c r="G245" i="38" s="1"/>
  <c r="J245" i="38" s="1"/>
  <c r="E246" i="38"/>
  <c r="G246" i="38" s="1"/>
  <c r="J246" i="38" s="1"/>
  <c r="E247" i="38"/>
  <c r="G247" i="38" s="1"/>
  <c r="J247" i="38" s="1"/>
  <c r="E249" i="38"/>
  <c r="J249" i="38"/>
  <c r="E250" i="38"/>
  <c r="G250" i="38" s="1"/>
  <c r="J250" i="38" s="1"/>
  <c r="E251" i="38"/>
  <c r="G251" i="38" s="1"/>
  <c r="J251" i="38" s="1"/>
  <c r="J253" i="38"/>
  <c r="E255" i="38"/>
  <c r="G255" i="38" s="1"/>
  <c r="J255" i="38" s="1"/>
  <c r="E256" i="38"/>
  <c r="G256" i="38" s="1"/>
  <c r="J256" i="38" s="1"/>
  <c r="E257" i="38"/>
  <c r="G257" i="38" s="1"/>
  <c r="J257" i="38" s="1"/>
  <c r="E258" i="38"/>
  <c r="G258" i="38" s="1"/>
  <c r="J258" i="38" s="1"/>
  <c r="E259" i="38"/>
  <c r="G259" i="38" s="1"/>
  <c r="J259" i="38" s="1"/>
  <c r="E260" i="38"/>
  <c r="G260" i="38" s="1"/>
  <c r="J260" i="38" s="1"/>
  <c r="E261" i="38"/>
  <c r="G261" i="38" s="1"/>
  <c r="E262" i="38"/>
  <c r="G262" i="38" s="1"/>
  <c r="J262" i="38" s="1"/>
  <c r="E263" i="38"/>
  <c r="G263" i="38" s="1"/>
  <c r="J263" i="38" s="1"/>
  <c r="E264" i="38"/>
  <c r="G264" i="38" s="1"/>
  <c r="J264" i="38" s="1"/>
  <c r="E265" i="38"/>
  <c r="J265" i="38"/>
  <c r="E266" i="38"/>
  <c r="G266" i="38" s="1"/>
  <c r="J266" i="38" s="1"/>
  <c r="E267" i="38"/>
  <c r="G267" i="38" s="1"/>
  <c r="J267" i="38" s="1"/>
  <c r="E268" i="38"/>
  <c r="G268" i="38" s="1"/>
  <c r="J268" i="38" s="1"/>
  <c r="E269" i="38"/>
  <c r="G269" i="38" s="1"/>
  <c r="J269" i="38" s="1"/>
  <c r="E270" i="38"/>
  <c r="G270" i="38" s="1"/>
  <c r="J270" i="38" s="1"/>
  <c r="E271" i="38"/>
  <c r="G271" i="38" s="1"/>
  <c r="J271" i="38" s="1"/>
  <c r="E272" i="38"/>
  <c r="J272" i="38"/>
  <c r="J275" i="38"/>
  <c r="B276" i="38"/>
  <c r="J276" i="38"/>
  <c r="J277" i="38"/>
  <c r="E278" i="38"/>
  <c r="G278" i="38" s="1"/>
  <c r="J278" i="38" s="1"/>
  <c r="E279" i="38"/>
  <c r="J279" i="38"/>
  <c r="E280" i="38"/>
  <c r="G280" i="38" s="1"/>
  <c r="J280" i="38" s="1"/>
  <c r="E281" i="38"/>
  <c r="G281" i="38" s="1"/>
  <c r="J281" i="38" s="1"/>
  <c r="E282" i="38"/>
  <c r="G282" i="38" s="1"/>
  <c r="J282" i="38" s="1"/>
  <c r="E283" i="38"/>
  <c r="G283" i="38" s="1"/>
  <c r="J283" i="38" s="1"/>
  <c r="E284" i="38"/>
  <c r="G284" i="38" s="1"/>
  <c r="J284" i="38" s="1"/>
  <c r="E285" i="38"/>
  <c r="G285" i="38" s="1"/>
  <c r="J285" i="38" s="1"/>
  <c r="E286" i="38"/>
  <c r="G286" i="38" s="1"/>
  <c r="J286" i="38" s="1"/>
  <c r="E287" i="38"/>
  <c r="G287" i="38" s="1"/>
  <c r="J287" i="38" s="1"/>
  <c r="E288" i="38"/>
  <c r="J288" i="38"/>
  <c r="E289" i="38"/>
  <c r="G289" i="38" s="1"/>
  <c r="J289" i="38" s="1"/>
  <c r="E291" i="38"/>
  <c r="J291" i="38"/>
  <c r="E292" i="38"/>
  <c r="G292" i="38" s="1"/>
  <c r="J292" i="38" s="1"/>
  <c r="E293" i="38"/>
  <c r="G293" i="38" s="1"/>
  <c r="J293" i="38" s="1"/>
  <c r="E294" i="38"/>
  <c r="G294" i="38" s="1"/>
  <c r="J294" i="38" s="1"/>
  <c r="E295" i="38"/>
  <c r="G295" i="38" s="1"/>
  <c r="J295" i="38" s="1"/>
  <c r="E296" i="38"/>
  <c r="G296" i="38" s="1"/>
  <c r="J296" i="38" s="1"/>
  <c r="G297" i="38"/>
  <c r="J297" i="38" s="1"/>
  <c r="E298" i="38"/>
  <c r="G298" i="38" s="1"/>
  <c r="J298" i="38" s="1"/>
  <c r="E300" i="38"/>
  <c r="G300" i="38" s="1"/>
  <c r="J300" i="38" s="1"/>
  <c r="E301" i="38"/>
  <c r="G301" i="38" s="1"/>
  <c r="J301" i="38" s="1"/>
  <c r="E302" i="38"/>
  <c r="G302" i="38" s="1"/>
  <c r="J302" i="38" s="1"/>
  <c r="E303" i="38"/>
  <c r="G303" i="38" s="1"/>
  <c r="J303" i="38" s="1"/>
  <c r="E304" i="38"/>
  <c r="J304" i="38"/>
  <c r="E305" i="38"/>
  <c r="G305" i="38" s="1"/>
  <c r="J305" i="38" s="1"/>
  <c r="E306" i="38"/>
  <c r="G306" i="38" s="1"/>
  <c r="J306" i="38" s="1"/>
  <c r="E307" i="38"/>
  <c r="G307" i="38" s="1"/>
  <c r="J307" i="38" s="1"/>
  <c r="E308" i="38"/>
  <c r="J308" i="38"/>
  <c r="J311" i="38"/>
  <c r="B312" i="38"/>
  <c r="J312" i="38"/>
  <c r="J313" i="38"/>
  <c r="E314" i="38"/>
  <c r="J314" i="38"/>
  <c r="E315" i="38"/>
  <c r="G315" i="38" s="1"/>
  <c r="E316" i="38"/>
  <c r="G316" i="38" s="1"/>
  <c r="J316" i="38" s="1"/>
  <c r="E317" i="38"/>
  <c r="G317" i="38" s="1"/>
  <c r="J317" i="38" s="1"/>
  <c r="E318" i="38"/>
  <c r="G318" i="38" s="1"/>
  <c r="J318" i="38" s="1"/>
  <c r="E319" i="38"/>
  <c r="G319" i="38" s="1"/>
  <c r="J319" i="38" s="1"/>
  <c r="E320" i="38"/>
  <c r="G320" i="38" s="1"/>
  <c r="J320" i="38" s="1"/>
  <c r="E321" i="38"/>
  <c r="G321" i="38" s="1"/>
  <c r="J321" i="38" s="1"/>
  <c r="E322" i="38"/>
  <c r="G322" i="38" s="1"/>
  <c r="J322" i="38" s="1"/>
  <c r="E323" i="38"/>
  <c r="G323" i="38" s="1"/>
  <c r="J323" i="38" s="1"/>
  <c r="E325" i="38"/>
  <c r="G325" i="38" s="1"/>
  <c r="J325" i="38" s="1"/>
  <c r="E326" i="38"/>
  <c r="G326" i="38" s="1"/>
  <c r="J326" i="38" s="1"/>
  <c r="E327" i="38"/>
  <c r="J327" i="38"/>
  <c r="E328" i="38"/>
  <c r="G328" i="38" s="1"/>
  <c r="J328" i="38" s="1"/>
  <c r="E329" i="38"/>
  <c r="G329" i="38" s="1"/>
  <c r="J329" i="38" s="1"/>
  <c r="J331" i="38"/>
  <c r="E333" i="38"/>
  <c r="G333" i="38" s="1"/>
  <c r="J333" i="38" s="1"/>
  <c r="E334" i="38"/>
  <c r="G334" i="38" s="1"/>
  <c r="J334" i="38" s="1"/>
  <c r="E335" i="38"/>
  <c r="G335" i="38" s="1"/>
  <c r="J335" i="38" s="1"/>
  <c r="E336" i="38"/>
  <c r="G336" i="38" s="1"/>
  <c r="J336" i="38" s="1"/>
  <c r="E337" i="38"/>
  <c r="G337" i="38" s="1"/>
  <c r="J337" i="38" s="1"/>
  <c r="E338" i="38"/>
  <c r="G338" i="38" s="1"/>
  <c r="J338" i="38" s="1"/>
  <c r="E339" i="38"/>
  <c r="G339" i="38" s="1"/>
  <c r="J339" i="38" s="1"/>
  <c r="E340" i="38"/>
  <c r="G340" i="38" s="1"/>
  <c r="J340" i="38" s="1"/>
  <c r="E341" i="38"/>
  <c r="G341" i="38" s="1"/>
  <c r="J341" i="38" s="1"/>
  <c r="E342" i="38"/>
  <c r="G342" i="38" s="1"/>
  <c r="J342" i="38" s="1"/>
  <c r="E343" i="38"/>
  <c r="G343" i="38" s="1"/>
  <c r="J343" i="38" s="1"/>
  <c r="E344" i="38"/>
  <c r="J344" i="38"/>
  <c r="E345" i="38"/>
  <c r="G345" i="38" s="1"/>
  <c r="J345" i="38" s="1"/>
  <c r="E347" i="38"/>
  <c r="G347" i="38" s="1"/>
  <c r="J347" i="38" s="1"/>
  <c r="E348" i="38"/>
  <c r="J348" i="38"/>
  <c r="J351" i="38"/>
  <c r="B352" i="38"/>
  <c r="J352" i="38"/>
  <c r="J353" i="38"/>
  <c r="E354" i="38"/>
  <c r="J354" i="38"/>
  <c r="E355" i="38"/>
  <c r="G355" i="38" s="1"/>
  <c r="E356" i="38"/>
  <c r="G356" i="38" s="1"/>
  <c r="J356" i="38" s="1"/>
  <c r="E357" i="38"/>
  <c r="G357" i="38" s="1"/>
  <c r="J357" i="38" s="1"/>
  <c r="E358" i="38"/>
  <c r="G358" i="38" s="1"/>
  <c r="J358" i="38" s="1"/>
  <c r="E359" i="38"/>
  <c r="G359" i="38" s="1"/>
  <c r="J359" i="38" s="1"/>
  <c r="E360" i="38"/>
  <c r="G360" i="38" s="1"/>
  <c r="J360" i="38" s="1"/>
  <c r="E361" i="38"/>
  <c r="G361" i="38" s="1"/>
  <c r="J361" i="38" s="1"/>
  <c r="E362" i="38"/>
  <c r="G362" i="38" s="1"/>
  <c r="J362" i="38" s="1"/>
  <c r="E363" i="38"/>
  <c r="J363" i="38"/>
  <c r="E364" i="38"/>
  <c r="G364" i="38" s="1"/>
  <c r="J364" i="38" s="1"/>
  <c r="E365" i="38"/>
  <c r="G365" i="38" s="1"/>
  <c r="J365" i="38" s="1"/>
  <c r="E367" i="38"/>
  <c r="J367" i="38"/>
  <c r="E369" i="38"/>
  <c r="G369" i="38" s="1"/>
  <c r="J369" i="38" s="1"/>
  <c r="E370" i="38"/>
  <c r="G370" i="38" s="1"/>
  <c r="J370" i="38" s="1"/>
  <c r="E371" i="38"/>
  <c r="G371" i="38" s="1"/>
  <c r="J371" i="38" s="1"/>
  <c r="E372" i="38"/>
  <c r="G372" i="38" s="1"/>
  <c r="E373" i="38"/>
  <c r="G373" i="38" s="1"/>
  <c r="J373" i="38" s="1"/>
  <c r="E374" i="38"/>
  <c r="G374" i="38" s="1"/>
  <c r="J374" i="38" s="1"/>
  <c r="E375" i="38"/>
  <c r="G375" i="38" s="1"/>
  <c r="J375" i="38" s="1"/>
  <c r="E376" i="38"/>
  <c r="G376" i="38" s="1"/>
  <c r="J376" i="38" s="1"/>
  <c r="E377" i="38"/>
  <c r="G377" i="38" s="1"/>
  <c r="J377" i="38" s="1"/>
  <c r="E378" i="38"/>
  <c r="G378" i="38" s="1"/>
  <c r="J378" i="38" s="1"/>
  <c r="E379" i="38"/>
  <c r="G379" i="38" s="1"/>
  <c r="J379" i="38" s="1"/>
  <c r="E380" i="38"/>
  <c r="G380" i="38" s="1"/>
  <c r="J380" i="38" s="1"/>
  <c r="E381" i="38"/>
  <c r="J381" i="38"/>
  <c r="E382" i="38"/>
  <c r="G382" i="38" s="1"/>
  <c r="J382" i="38" s="1"/>
  <c r="E383" i="38"/>
  <c r="G383" i="38" s="1"/>
  <c r="J383" i="38" s="1"/>
  <c r="E384" i="38"/>
  <c r="G384" i="38" s="1"/>
  <c r="J384" i="38" s="1"/>
  <c r="E386" i="38"/>
  <c r="G386" i="38" s="1"/>
  <c r="J386" i="38" s="1"/>
  <c r="E387" i="38"/>
  <c r="J387" i="38"/>
  <c r="J390" i="38"/>
  <c r="B391" i="38"/>
  <c r="J391" i="38"/>
  <c r="J392" i="38"/>
  <c r="E393" i="38"/>
  <c r="J393" i="38"/>
  <c r="E394" i="38"/>
  <c r="G394" i="38" s="1"/>
  <c r="J394" i="38" s="1"/>
  <c r="E395" i="38"/>
  <c r="G395" i="38" s="1"/>
  <c r="J395" i="38" s="1"/>
  <c r="E396" i="38"/>
  <c r="G396" i="38" s="1"/>
  <c r="J396" i="38" s="1"/>
  <c r="E397" i="38"/>
  <c r="G397" i="38" s="1"/>
  <c r="E398" i="38"/>
  <c r="G398" i="38" s="1"/>
  <c r="J398" i="38" s="1"/>
  <c r="E399" i="38"/>
  <c r="G399" i="38" s="1"/>
  <c r="J399" i="38" s="1"/>
  <c r="E400" i="38"/>
  <c r="G400" i="38" s="1"/>
  <c r="J400" i="38" s="1"/>
  <c r="E401" i="38"/>
  <c r="G401" i="38" s="1"/>
  <c r="J401" i="38" s="1"/>
  <c r="E402" i="38"/>
  <c r="G402" i="38" s="1"/>
  <c r="J402" i="38" s="1"/>
  <c r="E403" i="38"/>
  <c r="J403" i="38"/>
  <c r="E404" i="38"/>
  <c r="G404" i="38" s="1"/>
  <c r="J404" i="38" s="1"/>
  <c r="E405" i="38"/>
  <c r="G405" i="38" s="1"/>
  <c r="J405" i="38" s="1"/>
  <c r="J407" i="38"/>
  <c r="E409" i="38"/>
  <c r="G409" i="38" s="1"/>
  <c r="J409" i="38" s="1"/>
  <c r="E410" i="38"/>
  <c r="G410" i="38" s="1"/>
  <c r="J410" i="38" s="1"/>
  <c r="E411" i="38"/>
  <c r="G411" i="38" s="1"/>
  <c r="J411" i="38" s="1"/>
  <c r="E412" i="38"/>
  <c r="G412" i="38" s="1"/>
  <c r="J412" i="38" s="1"/>
  <c r="E413" i="38"/>
  <c r="G413" i="38" s="1"/>
  <c r="J413" i="38" s="1"/>
  <c r="E414" i="38"/>
  <c r="G414" i="38" s="1"/>
  <c r="J414" i="38" s="1"/>
  <c r="E416" i="38"/>
  <c r="G416" i="38" s="1"/>
  <c r="J416" i="38" s="1"/>
  <c r="E417" i="38"/>
  <c r="G417" i="38" s="1"/>
  <c r="J417" i="38" s="1"/>
  <c r="E418" i="38"/>
  <c r="G418" i="38" s="1"/>
  <c r="J418" i="38" s="1"/>
  <c r="E419" i="38"/>
  <c r="J419" i="38"/>
  <c r="E420" i="38"/>
  <c r="G420" i="38" s="1"/>
  <c r="J420" i="38" s="1"/>
  <c r="E421" i="38"/>
  <c r="G421" i="38" s="1"/>
  <c r="J421" i="38" s="1"/>
  <c r="E422" i="38"/>
  <c r="G422" i="38" s="1"/>
  <c r="J422" i="38" s="1"/>
  <c r="E424" i="38"/>
  <c r="G424" i="38" s="1"/>
  <c r="J424" i="38" s="1"/>
  <c r="E425" i="38"/>
  <c r="J425" i="38"/>
  <c r="E426" i="38"/>
  <c r="G426" i="38" s="1"/>
  <c r="J426" i="38" s="1"/>
  <c r="J428" i="38"/>
  <c r="B429" i="38"/>
  <c r="J429" i="38"/>
  <c r="J430" i="38"/>
  <c r="E431" i="38"/>
  <c r="J431" i="38"/>
  <c r="E432" i="38"/>
  <c r="G432" i="38" s="1"/>
  <c r="J432" i="38" s="1"/>
  <c r="E433" i="38"/>
  <c r="G433" i="38" s="1"/>
  <c r="J433" i="38" s="1"/>
  <c r="E434" i="38"/>
  <c r="G434" i="38" s="1"/>
  <c r="E435" i="38"/>
  <c r="G435" i="38" s="1"/>
  <c r="J435" i="38" s="1"/>
  <c r="E436" i="38"/>
  <c r="G436" i="38" s="1"/>
  <c r="J436" i="38" s="1"/>
  <c r="E438" i="38"/>
  <c r="J438" i="38"/>
  <c r="J439" i="38"/>
  <c r="E440" i="38"/>
  <c r="G440" i="38" s="1"/>
  <c r="J440" i="38" s="1"/>
  <c r="E441" i="38"/>
  <c r="G441" i="38" s="1"/>
  <c r="J441" i="38" s="1"/>
  <c r="E442" i="38"/>
  <c r="G442" i="38" s="1"/>
  <c r="J442" i="38" s="1"/>
  <c r="E443" i="38"/>
  <c r="G443" i="38" s="1"/>
  <c r="J443" i="38" s="1"/>
  <c r="E444" i="38"/>
  <c r="G444" i="38" s="1"/>
  <c r="J444" i="38" s="1"/>
  <c r="E445" i="38"/>
  <c r="G445" i="38" s="1"/>
  <c r="J445" i="38" s="1"/>
  <c r="E446" i="38"/>
  <c r="G446" i="38" s="1"/>
  <c r="J446" i="38" s="1"/>
  <c r="E447" i="38"/>
  <c r="J447" i="38"/>
  <c r="E448" i="38"/>
  <c r="G448" i="38" s="1"/>
  <c r="J448" i="38" s="1"/>
  <c r="E449" i="38"/>
  <c r="G449" i="38" s="1"/>
  <c r="J449" i="38" s="1"/>
  <c r="E450" i="38"/>
  <c r="G450" i="38" s="1"/>
  <c r="J450" i="38" s="1"/>
  <c r="E451" i="38"/>
  <c r="J451" i="38"/>
  <c r="E452" i="38"/>
  <c r="G452" i="38" s="1"/>
  <c r="J452" i="38" s="1"/>
  <c r="J454" i="38"/>
  <c r="B455" i="38"/>
  <c r="J455" i="38"/>
  <c r="J456" i="38"/>
  <c r="E457" i="38"/>
  <c r="J457" i="38"/>
  <c r="E458" i="38"/>
  <c r="G458" i="38" s="1"/>
  <c r="J458" i="38" s="1"/>
  <c r="E460" i="38"/>
  <c r="J460" i="38"/>
  <c r="E461" i="38"/>
  <c r="G461" i="38" s="1"/>
  <c r="J461" i="38" s="1"/>
  <c r="J462" i="38"/>
  <c r="E463" i="38"/>
  <c r="G463" i="38" s="1"/>
  <c r="J463" i="38" s="1"/>
  <c r="E464" i="38"/>
  <c r="G464" i="38" s="1"/>
  <c r="J464" i="38" s="1"/>
  <c r="E465" i="38"/>
  <c r="G465" i="38" s="1"/>
  <c r="J465" i="38" s="1"/>
  <c r="E466" i="38"/>
  <c r="G466" i="38" s="1"/>
  <c r="J466" i="38" s="1"/>
  <c r="E467" i="38"/>
  <c r="G467" i="38" s="1"/>
  <c r="J467" i="38" s="1"/>
  <c r="E468" i="38"/>
  <c r="J468" i="38"/>
  <c r="E469" i="38"/>
  <c r="G469" i="38" s="1"/>
  <c r="J469" i="38" s="1"/>
  <c r="E470" i="38"/>
  <c r="J470" i="38"/>
  <c r="E471" i="38"/>
  <c r="G471" i="38" s="1"/>
  <c r="J471" i="38" s="1"/>
  <c r="J473" i="38"/>
  <c r="B474" i="38"/>
  <c r="J474" i="38"/>
  <c r="J475" i="38"/>
  <c r="E476" i="38"/>
  <c r="J476" i="38"/>
  <c r="E477" i="38"/>
  <c r="G477" i="38" s="1"/>
  <c r="J477" i="38" s="1"/>
  <c r="E478" i="38"/>
  <c r="G478" i="38" s="1"/>
  <c r="J478" i="38" s="1"/>
  <c r="E479" i="38"/>
  <c r="G479" i="38" s="1"/>
  <c r="J479" i="38" s="1"/>
  <c r="E480" i="38"/>
  <c r="G480" i="38" s="1"/>
  <c r="J480" i="38" s="1"/>
  <c r="E481" i="38"/>
  <c r="G481" i="38" s="1"/>
  <c r="J481" i="38" s="1"/>
  <c r="E482" i="38"/>
  <c r="G482" i="38" s="1"/>
  <c r="J482" i="38" s="1"/>
  <c r="E483" i="38"/>
  <c r="G483" i="38" s="1"/>
  <c r="J483" i="38" s="1"/>
  <c r="E485" i="38"/>
  <c r="J485" i="38"/>
  <c r="E486" i="38"/>
  <c r="G486" i="38" s="1"/>
  <c r="J486" i="38" s="1"/>
  <c r="J487" i="38"/>
  <c r="E488" i="38"/>
  <c r="G488" i="38" s="1"/>
  <c r="J488" i="38" s="1"/>
  <c r="E489" i="38"/>
  <c r="G489" i="38" s="1"/>
  <c r="J489" i="38" s="1"/>
  <c r="E490" i="38"/>
  <c r="G490" i="38" s="1"/>
  <c r="J490" i="38" s="1"/>
  <c r="E491" i="38"/>
  <c r="G491" i="38" s="1"/>
  <c r="J491" i="38" s="1"/>
  <c r="E492" i="38"/>
  <c r="G492" i="38" s="1"/>
  <c r="J492" i="38" s="1"/>
  <c r="E493" i="38"/>
  <c r="J493" i="38"/>
  <c r="E494" i="38"/>
  <c r="G494" i="38" s="1"/>
  <c r="J494" i="38" s="1"/>
  <c r="E495" i="38"/>
  <c r="G495" i="38" s="1"/>
  <c r="J495" i="38" s="1"/>
  <c r="E496" i="38"/>
  <c r="G496" i="38" s="1"/>
  <c r="J496" i="38" s="1"/>
  <c r="E497" i="38"/>
  <c r="J497" i="38"/>
  <c r="E498" i="38"/>
  <c r="G498" i="38" s="1"/>
  <c r="E499" i="38"/>
  <c r="G499" i="38" s="1"/>
  <c r="J499" i="38" s="1"/>
  <c r="J501" i="38"/>
  <c r="B502" i="38"/>
  <c r="J502" i="38"/>
  <c r="J503" i="38"/>
  <c r="E504" i="38"/>
  <c r="G504" i="38" s="1"/>
  <c r="J504" i="38" s="1"/>
  <c r="E505" i="38"/>
  <c r="J505" i="38"/>
  <c r="E506" i="38"/>
  <c r="G506" i="38" s="1"/>
  <c r="J506" i="38" s="1"/>
  <c r="E507" i="38"/>
  <c r="G507" i="38" s="1"/>
  <c r="E508" i="38"/>
  <c r="G508" i="38" s="1"/>
  <c r="J508" i="38" s="1"/>
  <c r="E509" i="38"/>
  <c r="G509" i="38" s="1"/>
  <c r="J509" i="38" s="1"/>
  <c r="E510" i="38"/>
  <c r="G510" i="38" s="1"/>
  <c r="J510" i="38" s="1"/>
  <c r="E511" i="38"/>
  <c r="G511" i="38" s="1"/>
  <c r="J511" i="38" s="1"/>
  <c r="E512" i="38"/>
  <c r="G512" i="38" s="1"/>
  <c r="J512" i="38" s="1"/>
  <c r="E513" i="38"/>
  <c r="G513" i="38" s="1"/>
  <c r="J513" i="38" s="1"/>
  <c r="E514" i="38"/>
  <c r="G514" i="38" s="1"/>
  <c r="J514" i="38" s="1"/>
  <c r="E515" i="38"/>
  <c r="G515" i="38" s="1"/>
  <c r="J515" i="38" s="1"/>
  <c r="E517" i="38"/>
  <c r="G517" i="38" s="1"/>
  <c r="J517" i="38" s="1"/>
  <c r="E518" i="38"/>
  <c r="G518" i="38" s="1"/>
  <c r="J518" i="38" s="1"/>
  <c r="E519" i="38"/>
  <c r="G519" i="38" s="1"/>
  <c r="J519" i="38" s="1"/>
  <c r="E520" i="38"/>
  <c r="G520" i="38" s="1"/>
  <c r="J520" i="38" s="1"/>
  <c r="E521" i="38"/>
  <c r="G521" i="38" s="1"/>
  <c r="J521" i="38" s="1"/>
  <c r="E522" i="38"/>
  <c r="G522" i="38" s="1"/>
  <c r="J522" i="38" s="1"/>
  <c r="E523" i="38"/>
  <c r="J523" i="38"/>
  <c r="J526" i="38"/>
  <c r="E527" i="38"/>
  <c r="G527" i="38" s="1"/>
  <c r="J527" i="38" s="1"/>
  <c r="E528" i="38"/>
  <c r="G528" i="38" s="1"/>
  <c r="J528" i="38" s="1"/>
  <c r="E529" i="38"/>
  <c r="G529" i="38" s="1"/>
  <c r="J529" i="38" s="1"/>
  <c r="E530" i="38"/>
  <c r="G530" i="38" s="1"/>
  <c r="J530" i="38" s="1"/>
  <c r="E531" i="38"/>
  <c r="G531" i="38" s="1"/>
  <c r="J531" i="38" s="1"/>
  <c r="E532" i="38"/>
  <c r="G532" i="38" s="1"/>
  <c r="J532" i="38" s="1"/>
  <c r="E533" i="38"/>
  <c r="G533" i="38" s="1"/>
  <c r="J533" i="38" s="1"/>
  <c r="E534" i="38"/>
  <c r="J534" i="38"/>
  <c r="E535" i="38"/>
  <c r="G535" i="38" s="1"/>
  <c r="J535" i="38" s="1"/>
  <c r="E536" i="38"/>
  <c r="G536" i="38" s="1"/>
  <c r="J536" i="38" s="1"/>
  <c r="E537" i="38"/>
  <c r="G537" i="38" s="1"/>
  <c r="J537" i="38" s="1"/>
  <c r="E538" i="38"/>
  <c r="G538" i="38" s="1"/>
  <c r="J538" i="38" s="1"/>
  <c r="E539" i="38"/>
  <c r="G539" i="38" s="1"/>
  <c r="J539" i="38" s="1"/>
  <c r="E540" i="38"/>
  <c r="G540" i="38" s="1"/>
  <c r="J540" i="38" s="1"/>
  <c r="E541" i="38"/>
  <c r="G541" i="38" s="1"/>
  <c r="J541" i="38" s="1"/>
  <c r="E542" i="38"/>
  <c r="G542" i="38" s="1"/>
  <c r="J542" i="38" s="1"/>
  <c r="E543" i="38"/>
  <c r="G543" i="38" s="1"/>
  <c r="J543" i="38" s="1"/>
  <c r="E544" i="38"/>
  <c r="G544" i="38" s="1"/>
  <c r="J544" i="38" s="1"/>
  <c r="E545" i="38"/>
  <c r="G545" i="38" s="1"/>
  <c r="J545" i="38" s="1"/>
  <c r="J547" i="38"/>
  <c r="B548" i="38"/>
  <c r="J548" i="38"/>
  <c r="J549" i="38"/>
  <c r="E550" i="38"/>
  <c r="J550" i="38"/>
  <c r="E551" i="38"/>
  <c r="G551" i="38" s="1"/>
  <c r="J551" i="38" s="1"/>
  <c r="E554" i="38"/>
  <c r="J554" i="38"/>
  <c r="E555" i="38"/>
  <c r="G555" i="38" s="1"/>
  <c r="J555" i="38" s="1"/>
  <c r="E556" i="38"/>
  <c r="J556" i="38"/>
  <c r="E557" i="38"/>
  <c r="G557" i="38" s="1"/>
  <c r="J557" i="38" s="1"/>
  <c r="E558" i="38"/>
  <c r="G558" i="38" s="1"/>
  <c r="J558" i="38" s="1"/>
  <c r="E559" i="38"/>
  <c r="G559" i="38" s="1"/>
  <c r="J559" i="38" s="1"/>
  <c r="E560" i="38"/>
  <c r="G560" i="38" s="1"/>
  <c r="E561" i="38"/>
  <c r="J561" i="38"/>
  <c r="E562" i="38"/>
  <c r="G562" i="38" s="1"/>
  <c r="J562" i="38" s="1"/>
  <c r="E563" i="38"/>
  <c r="J563" i="38"/>
  <c r="E565" i="38"/>
  <c r="G565" i="38" s="1"/>
  <c r="J565" i="38" s="1"/>
  <c r="J567" i="38"/>
  <c r="B568" i="38"/>
  <c r="J568" i="38"/>
  <c r="J569" i="38"/>
  <c r="E570" i="38"/>
  <c r="J570" i="38"/>
  <c r="E571" i="38"/>
  <c r="G571" i="38" s="1"/>
  <c r="J571" i="38" s="1"/>
  <c r="E572" i="38"/>
  <c r="G572" i="38" s="1"/>
  <c r="J572" i="38" s="1"/>
  <c r="E573" i="38"/>
  <c r="G573" i="38" s="1"/>
  <c r="J573" i="38" s="1"/>
  <c r="E574" i="38"/>
  <c r="G574" i="38" s="1"/>
  <c r="J574" i="38" s="1"/>
  <c r="E575" i="38"/>
  <c r="G575" i="38" s="1"/>
  <c r="E576" i="38"/>
  <c r="G576" i="38" s="1"/>
  <c r="J576" i="38" s="1"/>
  <c r="E577" i="38"/>
  <c r="G577" i="38" s="1"/>
  <c r="J577" i="38" s="1"/>
  <c r="E578" i="38"/>
  <c r="J578" i="38"/>
  <c r="E579" i="38"/>
  <c r="G579" i="38" s="1"/>
  <c r="J579" i="38" s="1"/>
  <c r="J581" i="38"/>
  <c r="E582" i="38"/>
  <c r="G582" i="38" s="1"/>
  <c r="J582" i="38" s="1"/>
  <c r="E583" i="38"/>
  <c r="G583" i="38" s="1"/>
  <c r="J583" i="38" s="1"/>
  <c r="E584" i="38"/>
  <c r="G584" i="38" s="1"/>
  <c r="J584" i="38" s="1"/>
  <c r="E585" i="38"/>
  <c r="G585" i="38" s="1"/>
  <c r="J585" i="38" s="1"/>
  <c r="E586" i="38"/>
  <c r="G586" i="38" s="1"/>
  <c r="J586" i="38" s="1"/>
  <c r="E587" i="38"/>
  <c r="G587" i="38" s="1"/>
  <c r="J587" i="38" s="1"/>
  <c r="E588" i="38"/>
  <c r="G588" i="38" s="1"/>
  <c r="J588" i="38" s="1"/>
  <c r="E589" i="38"/>
  <c r="G589" i="38" s="1"/>
  <c r="J589" i="38" s="1"/>
  <c r="E590" i="38"/>
  <c r="G590" i="38" s="1"/>
  <c r="J590" i="38" s="1"/>
  <c r="E591" i="38"/>
  <c r="G591" i="38" s="1"/>
  <c r="E592" i="38"/>
  <c r="G592" i="38" s="1"/>
  <c r="J592" i="38" s="1"/>
  <c r="E593" i="38"/>
  <c r="J593" i="38"/>
  <c r="E594" i="38"/>
  <c r="G594" i="38" s="1"/>
  <c r="J594" i="38" s="1"/>
  <c r="E595" i="38"/>
  <c r="G595" i="38" s="1"/>
  <c r="J595" i="38" s="1"/>
  <c r="E596" i="38"/>
  <c r="G596" i="38" s="1"/>
  <c r="J596" i="38" s="1"/>
  <c r="E597" i="38"/>
  <c r="G597" i="38" s="1"/>
  <c r="J597" i="38" s="1"/>
  <c r="E598" i="38"/>
  <c r="G598" i="38" s="1"/>
  <c r="J598" i="38" s="1"/>
  <c r="E599" i="38"/>
  <c r="J599" i="38"/>
  <c r="J602" i="38"/>
  <c r="B603" i="38"/>
  <c r="J603" i="38"/>
  <c r="J604" i="38"/>
  <c r="E605" i="38"/>
  <c r="G605" i="38" s="1"/>
  <c r="J605" i="38" s="1"/>
  <c r="E607" i="38"/>
  <c r="J607" i="38"/>
  <c r="E608" i="38"/>
  <c r="G608" i="38" s="1"/>
  <c r="E609" i="38"/>
  <c r="G609" i="38" s="1"/>
  <c r="J609" i="38" s="1"/>
  <c r="E610" i="38"/>
  <c r="G610" i="38" s="1"/>
  <c r="J610" i="38" s="1"/>
  <c r="E611" i="38"/>
  <c r="G611" i="38" s="1"/>
  <c r="J611" i="38" s="1"/>
  <c r="E612" i="38"/>
  <c r="G612" i="38" s="1"/>
  <c r="J612" i="38" s="1"/>
  <c r="E613" i="38"/>
  <c r="G613" i="38" s="1"/>
  <c r="J613" i="38" s="1"/>
  <c r="E614" i="38"/>
  <c r="G614" i="38" s="1"/>
  <c r="J614" i="38" s="1"/>
  <c r="E615" i="38"/>
  <c r="G615" i="38" s="1"/>
  <c r="J615" i="38" s="1"/>
  <c r="E616" i="38"/>
  <c r="G616" i="38" s="1"/>
  <c r="J616" i="38" s="1"/>
  <c r="E617" i="38"/>
  <c r="G617" i="38" s="1"/>
  <c r="J617" i="38" s="1"/>
  <c r="E618" i="38"/>
  <c r="G618" i="38" s="1"/>
  <c r="J618" i="38" s="1"/>
  <c r="E619" i="38"/>
  <c r="G619" i="38" s="1"/>
  <c r="J619" i="38" s="1"/>
  <c r="E620" i="38"/>
  <c r="J620" i="38"/>
  <c r="E621" i="38"/>
  <c r="G621" i="38" s="1"/>
  <c r="J621" i="38" s="1"/>
  <c r="J623" i="38"/>
  <c r="E624" i="38"/>
  <c r="G624" i="38" s="1"/>
  <c r="J624" i="38" s="1"/>
  <c r="E625" i="38"/>
  <c r="G625" i="38" s="1"/>
  <c r="J625" i="38" s="1"/>
  <c r="E626" i="38"/>
  <c r="G626" i="38" s="1"/>
  <c r="J626" i="38" s="1"/>
  <c r="E627" i="38"/>
  <c r="G627" i="38" s="1"/>
  <c r="J627" i="38" s="1"/>
  <c r="E628" i="38"/>
  <c r="G628" i="38" s="1"/>
  <c r="J628" i="38" s="1"/>
  <c r="E629" i="38"/>
  <c r="G629" i="38" s="1"/>
  <c r="J629" i="38" s="1"/>
  <c r="E630" i="38"/>
  <c r="G630" i="38" s="1"/>
  <c r="J630" i="38" s="1"/>
  <c r="E631" i="38"/>
  <c r="G631" i="38" s="1"/>
  <c r="J631" i="38" s="1"/>
  <c r="E632" i="38"/>
  <c r="G632" i="38" s="1"/>
  <c r="J632" i="38" s="1"/>
  <c r="E633" i="38"/>
  <c r="J633" i="38"/>
  <c r="E634" i="38"/>
  <c r="G634" i="38" s="1"/>
  <c r="J634" i="38" s="1"/>
  <c r="E635" i="38"/>
  <c r="G635" i="38" s="1"/>
  <c r="J635" i="38" s="1"/>
  <c r="J639" i="38"/>
  <c r="B640" i="38"/>
  <c r="J640" i="38"/>
  <c r="J641" i="38"/>
  <c r="E644" i="38"/>
  <c r="J644" i="38"/>
  <c r="E645" i="38"/>
  <c r="G645" i="38" s="1"/>
  <c r="J645" i="38" s="1"/>
  <c r="E646" i="38"/>
  <c r="G646" i="38" s="1"/>
  <c r="E647" i="38"/>
  <c r="G647" i="38" s="1"/>
  <c r="J647" i="38" s="1"/>
  <c r="E648" i="38"/>
  <c r="G648" i="38" s="1"/>
  <c r="J648" i="38" s="1"/>
  <c r="E649" i="38"/>
  <c r="G649" i="38" s="1"/>
  <c r="J649" i="38" s="1"/>
  <c r="E650" i="38"/>
  <c r="G650" i="38" s="1"/>
  <c r="J650" i="38" s="1"/>
  <c r="E651" i="38"/>
  <c r="G651" i="38" s="1"/>
  <c r="J651" i="38" s="1"/>
  <c r="E652" i="38"/>
  <c r="G652" i="38" s="1"/>
  <c r="J652" i="38" s="1"/>
  <c r="E653" i="38"/>
  <c r="G653" i="38" s="1"/>
  <c r="J653" i="38" s="1"/>
  <c r="E654" i="38"/>
  <c r="G654" i="38" s="1"/>
  <c r="J654" i="38" s="1"/>
  <c r="E655" i="38"/>
  <c r="G655" i="38" s="1"/>
  <c r="J655" i="38" s="1"/>
  <c r="E656" i="38"/>
  <c r="J656" i="38"/>
  <c r="E657" i="38"/>
  <c r="G657" i="38" s="1"/>
  <c r="J657" i="38" s="1"/>
  <c r="E658" i="38"/>
  <c r="G658" i="38" s="1"/>
  <c r="J658" i="38" s="1"/>
  <c r="E659" i="38"/>
  <c r="G659" i="38" s="1"/>
  <c r="J659" i="38" s="1"/>
  <c r="E660" i="38"/>
  <c r="G660" i="38" s="1"/>
  <c r="J660" i="38" s="1"/>
  <c r="E661" i="38"/>
  <c r="G661" i="38" s="1"/>
  <c r="J661" i="38" s="1"/>
  <c r="E663" i="38"/>
  <c r="G663" i="38" s="1"/>
  <c r="J663" i="38" s="1"/>
  <c r="E664" i="38"/>
  <c r="G664" i="38" s="1"/>
  <c r="J664" i="38" s="1"/>
  <c r="J666" i="38"/>
  <c r="E667" i="38"/>
  <c r="G667" i="38" s="1"/>
  <c r="J667" i="38" s="1"/>
  <c r="E668" i="38"/>
  <c r="G668" i="38" s="1"/>
  <c r="J668" i="38" s="1"/>
  <c r="E669" i="38"/>
  <c r="G669" i="38" s="1"/>
  <c r="J669" i="38" s="1"/>
  <c r="E670" i="38"/>
  <c r="G670" i="38" s="1"/>
  <c r="J670" i="38" s="1"/>
  <c r="E671" i="38"/>
  <c r="G671" i="38" s="1"/>
  <c r="J671" i="38" s="1"/>
  <c r="E672" i="38"/>
  <c r="J672" i="38"/>
  <c r="E673" i="38"/>
  <c r="G673" i="38" s="1"/>
  <c r="J673" i="38" s="1"/>
  <c r="E674" i="38"/>
  <c r="G674" i="38" s="1"/>
  <c r="J674" i="38" s="1"/>
  <c r="E675" i="38"/>
  <c r="J675" i="38"/>
  <c r="E676" i="38"/>
  <c r="G676" i="38" s="1"/>
  <c r="J676" i="38" s="1"/>
  <c r="E677" i="38"/>
  <c r="G677" i="38" s="1"/>
  <c r="J677" i="38" s="1"/>
  <c r="E678" i="38"/>
  <c r="G678" i="38" s="1"/>
  <c r="J678" i="38" s="1"/>
  <c r="E680" i="38"/>
  <c r="G680" i="38" s="1"/>
  <c r="J680" i="38" s="1"/>
  <c r="E681" i="38"/>
  <c r="G681" i="38" s="1"/>
  <c r="J681" i="38" s="1"/>
  <c r="J683" i="38"/>
  <c r="B684" i="38"/>
  <c r="J684" i="38"/>
  <c r="J685" i="38"/>
  <c r="E686" i="38"/>
  <c r="J686" i="38"/>
  <c r="E687" i="38"/>
  <c r="G687" i="38" s="1"/>
  <c r="E688" i="38"/>
  <c r="G688" i="38" s="1"/>
  <c r="J688" i="38" s="1"/>
  <c r="E689" i="38"/>
  <c r="J689" i="38"/>
  <c r="E690" i="38"/>
  <c r="J690" i="38"/>
  <c r="E691" i="38"/>
  <c r="G691" i="38" s="1"/>
  <c r="J691" i="38" s="1"/>
  <c r="E692" i="38"/>
  <c r="G692" i="38" s="1"/>
  <c r="J692" i="38" s="1"/>
  <c r="E693" i="38"/>
  <c r="G693" i="38" s="1"/>
  <c r="J693" i="38" s="1"/>
  <c r="E694" i="38"/>
  <c r="J694" i="38"/>
  <c r="E695" i="38"/>
  <c r="G695" i="38" s="1"/>
  <c r="J695" i="38" s="1"/>
  <c r="E696" i="38"/>
  <c r="J696" i="38"/>
  <c r="J698" i="38"/>
  <c r="B699" i="38"/>
  <c r="J699" i="38"/>
  <c r="J700" i="38"/>
  <c r="E702" i="38"/>
  <c r="J702" i="38"/>
  <c r="E704" i="38"/>
  <c r="G704" i="38" s="1"/>
  <c r="J704" i="38" s="1"/>
  <c r="E705" i="38"/>
  <c r="G705" i="38" s="1"/>
  <c r="J705" i="38" s="1"/>
  <c r="E706" i="38"/>
  <c r="G706" i="38" s="1"/>
  <c r="J706" i="38" s="1"/>
  <c r="E707" i="38"/>
  <c r="G707" i="38" s="1"/>
  <c r="E708" i="38"/>
  <c r="G708" i="38" s="1"/>
  <c r="J708" i="38" s="1"/>
  <c r="E709" i="38"/>
  <c r="G709" i="38" s="1"/>
  <c r="J709" i="38" s="1"/>
  <c r="E710" i="38"/>
  <c r="G710" i="38" s="1"/>
  <c r="J710" i="38" s="1"/>
  <c r="E711" i="38"/>
  <c r="G711" i="38" s="1"/>
  <c r="J711" i="38" s="1"/>
  <c r="E712" i="38"/>
  <c r="G712" i="38" s="1"/>
  <c r="J712" i="38" s="1"/>
  <c r="E713" i="38"/>
  <c r="G713" i="38" s="1"/>
  <c r="J713" i="38" s="1"/>
  <c r="E714" i="38"/>
  <c r="G714" i="38" s="1"/>
  <c r="J714" i="38" s="1"/>
  <c r="E715" i="38"/>
  <c r="G715" i="38" s="1"/>
  <c r="J715" i="38" s="1"/>
  <c r="E716" i="38"/>
  <c r="G716" i="38" s="1"/>
  <c r="J716" i="38" s="1"/>
  <c r="E717" i="38"/>
  <c r="G717" i="38" s="1"/>
  <c r="J717" i="38" s="1"/>
  <c r="E718" i="38"/>
  <c r="J718" i="38"/>
  <c r="J720" i="38"/>
  <c r="E721" i="38"/>
  <c r="G721" i="38" s="1"/>
  <c r="J721" i="38" s="1"/>
  <c r="E722" i="38"/>
  <c r="G722" i="38" s="1"/>
  <c r="J722" i="38" s="1"/>
  <c r="E723" i="38"/>
  <c r="G723" i="38" s="1"/>
  <c r="J723" i="38" s="1"/>
  <c r="E724" i="38"/>
  <c r="G724" i="38" s="1"/>
  <c r="J724" i="38" s="1"/>
  <c r="E725" i="38"/>
  <c r="G725" i="38" s="1"/>
  <c r="J725" i="38" s="1"/>
  <c r="E726" i="38"/>
  <c r="G726" i="38" s="1"/>
  <c r="J726" i="38" s="1"/>
  <c r="E727" i="38"/>
  <c r="J727" i="38"/>
  <c r="E728" i="38"/>
  <c r="G728" i="38" s="1"/>
  <c r="J728" i="38" s="1"/>
  <c r="E729" i="38"/>
  <c r="G729" i="38" s="1"/>
  <c r="J729" i="38" s="1"/>
  <c r="E730" i="38"/>
  <c r="J730" i="38"/>
  <c r="E732" i="38"/>
  <c r="G732" i="38" s="1"/>
  <c r="J732" i="38" s="1"/>
  <c r="E733" i="38"/>
  <c r="G733" i="38" s="1"/>
  <c r="J733" i="38" s="1"/>
  <c r="E734" i="38"/>
  <c r="G734" i="38" s="1"/>
  <c r="J734" i="38" s="1"/>
  <c r="E735" i="38"/>
  <c r="G735" i="38" s="1"/>
  <c r="J735" i="38" s="1"/>
  <c r="E736" i="38"/>
  <c r="G736" i="38" s="1"/>
  <c r="J736" i="38" s="1"/>
  <c r="E737" i="38"/>
  <c r="G737" i="38" s="1"/>
  <c r="J737" i="38" s="1"/>
  <c r="E738" i="38"/>
  <c r="G738" i="38" s="1"/>
  <c r="J738" i="38" s="1"/>
  <c r="E739" i="38"/>
  <c r="G739" i="38" s="1"/>
  <c r="J739" i="38" s="1"/>
  <c r="E740" i="38"/>
  <c r="G740" i="38" s="1"/>
  <c r="J740" i="38" s="1"/>
  <c r="J742" i="38"/>
  <c r="B743" i="38"/>
  <c r="J743" i="38"/>
  <c r="J744" i="38"/>
  <c r="E746" i="38"/>
  <c r="G746" i="38" s="1"/>
  <c r="J746" i="38" s="1"/>
  <c r="E747" i="38"/>
  <c r="J747" i="38"/>
  <c r="E749" i="38"/>
  <c r="G749" i="38" s="1"/>
  <c r="J749" i="38" s="1"/>
  <c r="E750" i="38"/>
  <c r="G750" i="38" s="1"/>
  <c r="J750" i="38" s="1"/>
  <c r="E751" i="38"/>
  <c r="G751" i="38" s="1"/>
  <c r="J751" i="38" s="1"/>
  <c r="E752" i="38"/>
  <c r="G752" i="38" s="1"/>
  <c r="J752" i="38" s="1"/>
  <c r="E753" i="38"/>
  <c r="G753" i="38" s="1"/>
  <c r="J753" i="38" s="1"/>
  <c r="E754" i="38"/>
  <c r="G754" i="38" s="1"/>
  <c r="J754" i="38" s="1"/>
  <c r="E755" i="38"/>
  <c r="G755" i="38" s="1"/>
  <c r="E756" i="38"/>
  <c r="G756" i="38" s="1"/>
  <c r="J756" i="38" s="1"/>
  <c r="E757" i="38"/>
  <c r="G757" i="38" s="1"/>
  <c r="J757" i="38" s="1"/>
  <c r="E758" i="38"/>
  <c r="G758" i="38" s="1"/>
  <c r="J758" i="38" s="1"/>
  <c r="E760" i="38"/>
  <c r="G760" i="38" s="1"/>
  <c r="J760" i="38" s="1"/>
  <c r="E761" i="38"/>
  <c r="G761" i="38" s="1"/>
  <c r="J761" i="38" s="1"/>
  <c r="E762" i="38"/>
  <c r="G762" i="38" s="1"/>
  <c r="J762" i="38" s="1"/>
  <c r="E763" i="38"/>
  <c r="G763" i="38" s="1"/>
  <c r="J763" i="38" s="1"/>
  <c r="E764" i="38"/>
  <c r="G764" i="38" s="1"/>
  <c r="J764" i="38" s="1"/>
  <c r="E765" i="38"/>
  <c r="G765" i="38" s="1"/>
  <c r="J765" i="38" s="1"/>
  <c r="E766" i="38"/>
  <c r="J766" i="38"/>
  <c r="E767" i="38"/>
  <c r="G767" i="38" s="1"/>
  <c r="J767" i="38" s="1"/>
  <c r="E768" i="38"/>
  <c r="G768" i="38" s="1"/>
  <c r="J768" i="38" s="1"/>
  <c r="E769" i="38"/>
  <c r="G769" i="38" s="1"/>
  <c r="J769" i="38" s="1"/>
  <c r="J771" i="38"/>
  <c r="E772" i="38"/>
  <c r="G772" i="38" s="1"/>
  <c r="J772" i="38" s="1"/>
  <c r="E773" i="38"/>
  <c r="G773" i="38" s="1"/>
  <c r="J773" i="38" s="1"/>
  <c r="E774" i="38"/>
  <c r="G774" i="38" s="1"/>
  <c r="J774" i="38" s="1"/>
  <c r="E775" i="38"/>
  <c r="G775" i="38" s="1"/>
  <c r="J775" i="38" s="1"/>
  <c r="E776" i="38"/>
  <c r="G776" i="38" s="1"/>
  <c r="J776" i="38" s="1"/>
  <c r="E777" i="38"/>
  <c r="G777" i="38" s="1"/>
  <c r="J777" i="38" s="1"/>
  <c r="E778" i="38"/>
  <c r="G778" i="38" s="1"/>
  <c r="J778" i="38" s="1"/>
  <c r="E779" i="38"/>
  <c r="G779" i="38" s="1"/>
  <c r="J779" i="38" s="1"/>
  <c r="E780" i="38"/>
  <c r="G780" i="38" s="1"/>
  <c r="J780" i="38" s="1"/>
  <c r="E781" i="38"/>
  <c r="G781" i="38" s="1"/>
  <c r="J781" i="38" s="1"/>
  <c r="E782" i="38"/>
  <c r="G782" i="38" s="1"/>
  <c r="J782" i="38" s="1"/>
  <c r="E783" i="38"/>
  <c r="G783" i="38" s="1"/>
  <c r="J783" i="38" s="1"/>
  <c r="E784" i="38"/>
  <c r="J784" i="38"/>
  <c r="E785" i="38"/>
  <c r="G785" i="38" s="1"/>
  <c r="J785" i="38" s="1"/>
  <c r="E786" i="38"/>
  <c r="G786" i="38" s="1"/>
  <c r="J786" i="38" s="1"/>
  <c r="E787" i="38"/>
  <c r="J787" i="38"/>
  <c r="G788" i="38"/>
  <c r="J788" i="38" s="1"/>
  <c r="E789" i="38"/>
  <c r="G789" i="38" s="1"/>
  <c r="J789" i="38" s="1"/>
  <c r="E790" i="38"/>
  <c r="G790" i="38" s="1"/>
  <c r="J790" i="38" s="1"/>
  <c r="E791" i="38"/>
  <c r="G791" i="38" s="1"/>
  <c r="J791" i="38" s="1"/>
  <c r="E792" i="38"/>
  <c r="G792" i="38" s="1"/>
  <c r="J792" i="38" s="1"/>
  <c r="E794" i="38"/>
  <c r="G794" i="38" s="1"/>
  <c r="J794" i="38" s="1"/>
  <c r="E795" i="38"/>
  <c r="G795" i="38" s="1"/>
  <c r="J795" i="38" s="1"/>
  <c r="E796" i="38"/>
  <c r="G796" i="38" s="1"/>
  <c r="J796" i="38" s="1"/>
  <c r="J798" i="38"/>
  <c r="B799" i="38"/>
  <c r="J799" i="38"/>
  <c r="J800" i="38"/>
  <c r="E801" i="38"/>
  <c r="G801" i="38" s="1"/>
  <c r="J801" i="38" s="1"/>
  <c r="E802" i="38"/>
  <c r="J802" i="38"/>
  <c r="E803" i="38"/>
  <c r="G803" i="38" s="1"/>
  <c r="E804" i="38"/>
  <c r="G804" i="38" s="1"/>
  <c r="J804" i="38" s="1"/>
  <c r="E806" i="38"/>
  <c r="J806" i="38"/>
  <c r="J807" i="38"/>
  <c r="E808" i="38"/>
  <c r="G808" i="38" s="1"/>
  <c r="J808" i="38" s="1"/>
  <c r="E809" i="38"/>
  <c r="G809" i="38" s="1"/>
  <c r="J809" i="38" s="1"/>
  <c r="E810" i="38"/>
  <c r="G810" i="38" s="1"/>
  <c r="J810" i="38" s="1"/>
  <c r="E811" i="38"/>
  <c r="G811" i="38" s="1"/>
  <c r="J811" i="38" s="1"/>
  <c r="E812" i="38"/>
  <c r="J812" i="38"/>
  <c r="E813" i="38"/>
  <c r="G813" i="38" s="1"/>
  <c r="J813" i="38" s="1"/>
  <c r="E814" i="38"/>
  <c r="G814" i="38" s="1"/>
  <c r="J814" i="38" s="1"/>
  <c r="E815" i="38"/>
  <c r="J815" i="38"/>
  <c r="J817" i="38"/>
  <c r="B818" i="38"/>
  <c r="J818" i="38"/>
  <c r="J819" i="38"/>
  <c r="E820" i="38"/>
  <c r="J820" i="38"/>
  <c r="E821" i="38"/>
  <c r="G821" i="38" s="1"/>
  <c r="J821" i="38" s="1"/>
  <c r="E822" i="38"/>
  <c r="G822" i="38" s="1"/>
  <c r="J822" i="38" s="1"/>
  <c r="E823" i="38"/>
  <c r="G823" i="38" s="1"/>
  <c r="J823" i="38" s="1"/>
  <c r="E824" i="38"/>
  <c r="G824" i="38" s="1"/>
  <c r="J824" i="38" s="1"/>
  <c r="E825" i="38"/>
  <c r="G825" i="38" s="1"/>
  <c r="J825" i="38" s="1"/>
  <c r="E827" i="38"/>
  <c r="J827" i="38"/>
  <c r="E828" i="38"/>
  <c r="G828" i="38" s="1"/>
  <c r="J828" i="38" s="1"/>
  <c r="J829" i="38"/>
  <c r="E830" i="38"/>
  <c r="G830" i="38" s="1"/>
  <c r="E831" i="38"/>
  <c r="G831" i="38" s="1"/>
  <c r="J831" i="38" s="1"/>
  <c r="E832" i="38"/>
  <c r="G832" i="38" s="1"/>
  <c r="J832" i="38" s="1"/>
  <c r="E833" i="38"/>
  <c r="G833" i="38" s="1"/>
  <c r="J833" i="38" s="1"/>
  <c r="E834" i="38"/>
  <c r="G834" i="38" s="1"/>
  <c r="J834" i="38" s="1"/>
  <c r="E835" i="38"/>
  <c r="G835" i="38" s="1"/>
  <c r="J835" i="38" s="1"/>
  <c r="E836" i="38"/>
  <c r="J836" i="38"/>
  <c r="E837" i="38"/>
  <c r="G837" i="38" s="1"/>
  <c r="J837" i="38" s="1"/>
  <c r="E838" i="38"/>
  <c r="G838" i="38" s="1"/>
  <c r="J838" i="38" s="1"/>
  <c r="E839" i="38"/>
  <c r="J839" i="38"/>
  <c r="E840" i="38"/>
  <c r="G840" i="38" s="1"/>
  <c r="J840" i="38" s="1"/>
  <c r="J842" i="38"/>
  <c r="B843" i="38"/>
  <c r="J843" i="38"/>
  <c r="J844" i="38"/>
  <c r="E845" i="38"/>
  <c r="J845" i="38"/>
  <c r="E846" i="38"/>
  <c r="G846" i="38" s="1"/>
  <c r="J846" i="38" s="1"/>
  <c r="E847" i="38"/>
  <c r="G847" i="38" s="1"/>
  <c r="J847" i="38" s="1"/>
  <c r="E848" i="38"/>
  <c r="G848" i="38" s="1"/>
  <c r="J848" i="38" s="1"/>
  <c r="E849" i="38"/>
  <c r="J849" i="38"/>
  <c r="E850" i="38"/>
  <c r="G850" i="38" s="1"/>
  <c r="J851" i="38"/>
  <c r="E852" i="38"/>
  <c r="G852" i="38" s="1"/>
  <c r="J852" i="38" s="1"/>
  <c r="E853" i="38"/>
  <c r="G853" i="38" s="1"/>
  <c r="J853" i="38" s="1"/>
  <c r="E854" i="38"/>
  <c r="G854" i="38" s="1"/>
  <c r="J854" i="38" s="1"/>
  <c r="E855" i="38"/>
  <c r="G855" i="38" s="1"/>
  <c r="J855" i="38" s="1"/>
  <c r="E856" i="38"/>
  <c r="G856" i="38" s="1"/>
  <c r="J856" i="38" s="1"/>
  <c r="E857" i="38"/>
  <c r="G857" i="38" s="1"/>
  <c r="J857" i="38" s="1"/>
  <c r="E858" i="38"/>
  <c r="J858" i="38"/>
  <c r="E859" i="38"/>
  <c r="G859" i="38" s="1"/>
  <c r="J859" i="38" s="1"/>
  <c r="E860" i="38"/>
  <c r="G860" i="38" s="1"/>
  <c r="J860" i="38" s="1"/>
  <c r="E861" i="38"/>
  <c r="G861" i="38" s="1"/>
  <c r="J861" i="38" s="1"/>
  <c r="E862" i="38"/>
  <c r="J862" i="38"/>
  <c r="E863" i="38"/>
  <c r="G863" i="38" s="1"/>
  <c r="J863" i="38" s="1"/>
  <c r="J865" i="38"/>
  <c r="B866" i="38"/>
  <c r="J866" i="38"/>
  <c r="J867" i="38"/>
  <c r="E868" i="38"/>
  <c r="G868" i="38" s="1"/>
  <c r="J868" i="38" s="1"/>
  <c r="E869" i="38"/>
  <c r="G869" i="38" s="1"/>
  <c r="E870" i="38"/>
  <c r="G870" i="38" s="1"/>
  <c r="J870" i="38" s="1"/>
  <c r="E871" i="38"/>
  <c r="G871" i="38" s="1"/>
  <c r="J871" i="38" s="1"/>
  <c r="E872" i="38"/>
  <c r="G872" i="38" s="1"/>
  <c r="J872" i="38" s="1"/>
  <c r="G873" i="38"/>
  <c r="J873" i="38" s="1"/>
  <c r="E874" i="38"/>
  <c r="G874" i="38" s="1"/>
  <c r="J874" i="38" s="1"/>
  <c r="E875" i="38"/>
  <c r="G875" i="38" s="1"/>
  <c r="J875" i="38" s="1"/>
  <c r="E876" i="38"/>
  <c r="G876" i="38" s="1"/>
  <c r="J876" i="38" s="1"/>
  <c r="E877" i="38"/>
  <c r="G877" i="38" s="1"/>
  <c r="J877" i="38" s="1"/>
  <c r="J879" i="38"/>
  <c r="B880" i="38"/>
  <c r="J880" i="38"/>
  <c r="J881" i="38"/>
  <c r="E882" i="38"/>
  <c r="J882" i="38"/>
  <c r="E883" i="38"/>
  <c r="G883" i="38" s="1"/>
  <c r="J883" i="38" s="1"/>
  <c r="E884" i="38"/>
  <c r="G884" i="38" s="1"/>
  <c r="E885" i="38"/>
  <c r="G885" i="38" s="1"/>
  <c r="E886" i="38"/>
  <c r="G886" i="38" s="1"/>
  <c r="J886" i="38" s="1"/>
  <c r="E887" i="38"/>
  <c r="G887" i="38" s="1"/>
  <c r="J887" i="38" s="1"/>
  <c r="E888" i="38"/>
  <c r="G888" i="38" s="1"/>
  <c r="J888" i="38" s="1"/>
  <c r="E890" i="38"/>
  <c r="J890" i="38"/>
  <c r="G891" i="38"/>
  <c r="J891" i="38" s="1"/>
  <c r="J892" i="38"/>
  <c r="E893" i="38"/>
  <c r="G893" i="38" s="1"/>
  <c r="J893" i="38" s="1"/>
  <c r="E894" i="38"/>
  <c r="G894" i="38" s="1"/>
  <c r="J894" i="38" s="1"/>
  <c r="E896" i="38"/>
  <c r="G896" i="38" s="1"/>
  <c r="J896" i="38" s="1"/>
  <c r="E897" i="38"/>
  <c r="G897" i="38" s="1"/>
  <c r="J897" i="38" s="1"/>
  <c r="E898" i="38"/>
  <c r="G898" i="38" s="1"/>
  <c r="J898" i="38" s="1"/>
  <c r="E899" i="38"/>
  <c r="G899" i="38" s="1"/>
  <c r="J899" i="38" s="1"/>
  <c r="E900" i="38"/>
  <c r="G900" i="38" s="1"/>
  <c r="J900" i="38" s="1"/>
  <c r="E901" i="38"/>
  <c r="G901" i="38" s="1"/>
  <c r="J901" i="38" s="1"/>
  <c r="E902" i="38"/>
  <c r="G902" i="38" s="1"/>
  <c r="J902" i="38" s="1"/>
  <c r="E903" i="38"/>
  <c r="J903" i="38"/>
  <c r="E904" i="38"/>
  <c r="G904" i="38" s="1"/>
  <c r="J904" i="38" s="1"/>
  <c r="E905" i="38"/>
  <c r="G905" i="38" s="1"/>
  <c r="J905" i="38" s="1"/>
  <c r="E906" i="38"/>
  <c r="J906" i="38"/>
  <c r="J908" i="38"/>
  <c r="B909" i="38"/>
  <c r="J909" i="38"/>
  <c r="J910" i="38"/>
  <c r="E911" i="38"/>
  <c r="G911" i="38" s="1"/>
  <c r="J911" i="38" s="1"/>
  <c r="G912" i="38"/>
  <c r="J912" i="38" s="1"/>
  <c r="E913" i="38"/>
  <c r="G913" i="38" s="1"/>
  <c r="J913" i="38" s="1"/>
  <c r="E914" i="38"/>
  <c r="G914" i="38" s="1"/>
  <c r="E915" i="38"/>
  <c r="G915" i="38" s="1"/>
  <c r="J915" i="38" s="1"/>
  <c r="E917" i="38"/>
  <c r="G917" i="38" s="1"/>
  <c r="J917" i="38" s="1"/>
  <c r="E918" i="38"/>
  <c r="G918" i="38" s="1"/>
  <c r="J918" i="38" s="1"/>
  <c r="E919" i="38"/>
  <c r="G919" i="38" s="1"/>
  <c r="J919" i="38" s="1"/>
  <c r="J921" i="38"/>
  <c r="B922" i="38"/>
  <c r="J922" i="38"/>
  <c r="J923" i="38"/>
  <c r="E924" i="38"/>
  <c r="J924" i="38"/>
  <c r="E925" i="38"/>
  <c r="G925" i="38" s="1"/>
  <c r="J925" i="38" s="1"/>
  <c r="E926" i="38"/>
  <c r="G926" i="38" s="1"/>
  <c r="J926" i="38" s="1"/>
  <c r="E927" i="38"/>
  <c r="G927" i="38" s="1"/>
  <c r="E930" i="38"/>
  <c r="J930" i="38"/>
  <c r="E931" i="38"/>
  <c r="G931" i="38" s="1"/>
  <c r="J931" i="38" s="1"/>
  <c r="J933" i="38"/>
  <c r="E934" i="38"/>
  <c r="G934" i="38" s="1"/>
  <c r="J934" i="38" s="1"/>
  <c r="E935" i="38"/>
  <c r="G935" i="38" s="1"/>
  <c r="J935" i="38" s="1"/>
  <c r="E936" i="38"/>
  <c r="G936" i="38" s="1"/>
  <c r="J936" i="38" s="1"/>
  <c r="E937" i="38"/>
  <c r="G937" i="38" s="1"/>
  <c r="J937" i="38" s="1"/>
  <c r="E938" i="38"/>
  <c r="G938" i="38" s="1"/>
  <c r="J938" i="38" s="1"/>
  <c r="E939" i="38"/>
  <c r="J939" i="38"/>
  <c r="E940" i="38"/>
  <c r="G940" i="38" s="1"/>
  <c r="J940" i="38" s="1"/>
  <c r="E941" i="38"/>
  <c r="J941" i="38"/>
  <c r="J943" i="38"/>
  <c r="B944" i="38"/>
  <c r="J944" i="38"/>
  <c r="J945" i="38"/>
  <c r="E946" i="38"/>
  <c r="J946" i="38"/>
  <c r="E947" i="38"/>
  <c r="G947" i="38" s="1"/>
  <c r="J947" i="38" s="1"/>
  <c r="E948" i="38"/>
  <c r="G948" i="38" s="1"/>
  <c r="J948" i="38" s="1"/>
  <c r="E949" i="38"/>
  <c r="G949" i="38" s="1"/>
  <c r="E950" i="38"/>
  <c r="G950" i="38" s="1"/>
  <c r="J950" i="38" s="1"/>
  <c r="E952" i="38"/>
  <c r="J952" i="38"/>
  <c r="J953" i="38"/>
  <c r="E954" i="38"/>
  <c r="G954" i="38" s="1"/>
  <c r="J954" i="38" s="1"/>
  <c r="E955" i="38"/>
  <c r="G955" i="38" s="1"/>
  <c r="J955" i="38" s="1"/>
  <c r="E956" i="38"/>
  <c r="G956" i="38" s="1"/>
  <c r="J956" i="38" s="1"/>
  <c r="E957" i="38"/>
  <c r="G957" i="38" s="1"/>
  <c r="J957" i="38" s="1"/>
  <c r="E958" i="38"/>
  <c r="G958" i="38" s="1"/>
  <c r="J958" i="38" s="1"/>
  <c r="E959" i="38"/>
  <c r="J959" i="38"/>
  <c r="E960" i="38"/>
  <c r="G960" i="38" s="1"/>
  <c r="J960" i="38" s="1"/>
  <c r="E961" i="38"/>
  <c r="G961" i="38" s="1"/>
  <c r="J961" i="38" s="1"/>
  <c r="E962" i="38"/>
  <c r="G962" i="38" s="1"/>
  <c r="J962" i="38" s="1"/>
  <c r="E963" i="38"/>
  <c r="G963" i="38" s="1"/>
  <c r="J963" i="38" s="1"/>
  <c r="E964" i="38"/>
  <c r="J964" i="38"/>
  <c r="E965" i="38"/>
  <c r="G965" i="38" s="1"/>
  <c r="J965" i="38" s="1"/>
  <c r="J967" i="38"/>
  <c r="B968" i="38"/>
  <c r="J968" i="38"/>
  <c r="J969" i="38"/>
  <c r="E970" i="38"/>
  <c r="J970" i="38"/>
  <c r="E971" i="38"/>
  <c r="G971" i="38" s="1"/>
  <c r="E972" i="38"/>
  <c r="G972" i="38" s="1"/>
  <c r="J972" i="38" s="1"/>
  <c r="E973" i="38"/>
  <c r="G973" i="38" s="1"/>
  <c r="J973" i="38" s="1"/>
  <c r="E974" i="38"/>
  <c r="G974" i="38" s="1"/>
  <c r="J974" i="38" s="1"/>
  <c r="E976" i="38"/>
  <c r="J976" i="38"/>
  <c r="E977" i="38"/>
  <c r="G977" i="38" s="1"/>
  <c r="J977" i="38" s="1"/>
  <c r="J978" i="38"/>
  <c r="E979" i="38"/>
  <c r="G979" i="38" s="1"/>
  <c r="J979" i="38" s="1"/>
  <c r="E980" i="38"/>
  <c r="G980" i="38" s="1"/>
  <c r="J980" i="38" s="1"/>
  <c r="E981" i="38"/>
  <c r="G981" i="38" s="1"/>
  <c r="J981" i="38" s="1"/>
  <c r="E982" i="38"/>
  <c r="G982" i="38" s="1"/>
  <c r="J982" i="38" s="1"/>
  <c r="E983" i="38"/>
  <c r="G983" i="38" s="1"/>
  <c r="J983" i="38" s="1"/>
  <c r="E984" i="38"/>
  <c r="J984" i="38"/>
  <c r="E985" i="38"/>
  <c r="G985" i="38" s="1"/>
  <c r="J985" i="38" s="1"/>
  <c r="E986" i="38"/>
  <c r="G986" i="38" s="1"/>
  <c r="J986" i="38" s="1"/>
  <c r="E987" i="38"/>
  <c r="G987" i="38" s="1"/>
  <c r="J987" i="38" s="1"/>
  <c r="E988" i="38"/>
  <c r="G988" i="38" s="1"/>
  <c r="J988" i="38" s="1"/>
  <c r="E989" i="38"/>
  <c r="G989" i="38" s="1"/>
  <c r="J989" i="38" s="1"/>
  <c r="E990" i="38"/>
  <c r="J990" i="38"/>
  <c r="J993" i="38"/>
  <c r="B994" i="38"/>
  <c r="J994" i="38"/>
  <c r="J995" i="38"/>
  <c r="E996" i="38"/>
  <c r="G996" i="38" s="1"/>
  <c r="J996" i="38" s="1"/>
  <c r="E997" i="38"/>
  <c r="G997" i="38" s="1"/>
  <c r="J997" i="38" s="1"/>
  <c r="E999" i="38"/>
  <c r="G999" i="38" s="1"/>
  <c r="J999" i="38" s="1"/>
  <c r="E1001" i="38"/>
  <c r="J1001" i="38"/>
  <c r="E1003" i="38"/>
  <c r="G1003" i="38" s="1"/>
  <c r="J1003" i="38" s="1"/>
  <c r="E1004" i="38"/>
  <c r="G1004" i="38" s="1"/>
  <c r="J1004" i="38" s="1"/>
  <c r="E1005" i="38"/>
  <c r="G1005" i="38" s="1"/>
  <c r="J1005" i="38" s="1"/>
  <c r="E1006" i="38"/>
  <c r="G1006" i="38" s="1"/>
  <c r="E1007" i="38"/>
  <c r="G1007" i="38" s="1"/>
  <c r="J1007" i="38" s="1"/>
  <c r="E1008" i="38"/>
  <c r="G1008" i="38" s="1"/>
  <c r="J1008" i="38" s="1"/>
  <c r="E1009" i="38"/>
  <c r="G1009" i="38" s="1"/>
  <c r="J1009" i="38" s="1"/>
  <c r="E1010" i="38"/>
  <c r="G1010" i="38" s="1"/>
  <c r="J1010" i="38" s="1"/>
  <c r="E1011" i="38"/>
  <c r="G1011" i="38" s="1"/>
  <c r="J1011" i="38" s="1"/>
  <c r="E1012" i="38"/>
  <c r="G1012" i="38" s="1"/>
  <c r="J1012" i="38" s="1"/>
  <c r="E1013" i="38"/>
  <c r="G1013" i="38" s="1"/>
  <c r="J1013" i="38" s="1"/>
  <c r="E1015" i="38"/>
  <c r="G1015" i="38" s="1"/>
  <c r="J1015" i="38" s="1"/>
  <c r="E1016" i="38"/>
  <c r="G1016" i="38" s="1"/>
  <c r="J1016" i="38" s="1"/>
  <c r="E1017" i="38"/>
  <c r="G1017" i="38" s="1"/>
  <c r="J1017" i="38" s="1"/>
  <c r="E1018" i="38"/>
  <c r="J1018" i="38"/>
  <c r="E1020" i="38"/>
  <c r="G1020" i="38" s="1"/>
  <c r="J1020" i="38" s="1"/>
  <c r="E1021" i="38"/>
  <c r="G1021" i="38" s="1"/>
  <c r="J1021" i="38" s="1"/>
  <c r="E1022" i="38"/>
  <c r="G1022" i="38" s="1"/>
  <c r="J1022" i="38" s="1"/>
  <c r="J1023" i="38"/>
  <c r="E1024" i="38"/>
  <c r="G1024" i="38" s="1"/>
  <c r="J1024" i="38" s="1"/>
  <c r="E1025" i="38"/>
  <c r="G1025" i="38" s="1"/>
  <c r="J1025" i="38" s="1"/>
  <c r="E1026" i="38"/>
  <c r="G1026" i="38" s="1"/>
  <c r="J1026" i="38" s="1"/>
  <c r="E1027" i="38"/>
  <c r="G1027" i="38" s="1"/>
  <c r="J1027" i="38" s="1"/>
  <c r="E1028" i="38"/>
  <c r="G1028" i="38" s="1"/>
  <c r="J1028" i="38" s="1"/>
  <c r="E1029" i="38"/>
  <c r="G1029" i="38" s="1"/>
  <c r="J1029" i="38" s="1"/>
  <c r="E1030" i="38"/>
  <c r="G1030" i="38" s="1"/>
  <c r="J1030" i="38" s="1"/>
  <c r="E1031" i="38"/>
  <c r="G1031" i="38" s="1"/>
  <c r="J1031" i="38" s="1"/>
  <c r="E1032" i="38"/>
  <c r="G1032" i="38" s="1"/>
  <c r="J1032" i="38" s="1"/>
  <c r="E1033" i="38"/>
  <c r="G1033" i="38" s="1"/>
  <c r="J1033" i="38" s="1"/>
  <c r="E1034" i="38"/>
  <c r="J1034" i="38"/>
  <c r="E1035" i="38"/>
  <c r="G1035" i="38" s="1"/>
  <c r="J1035" i="38" s="1"/>
  <c r="E1036" i="38"/>
  <c r="G1036" i="38" s="1"/>
  <c r="J1036" i="38" s="1"/>
  <c r="E1037" i="38"/>
  <c r="J1037" i="38"/>
  <c r="E1038" i="38"/>
  <c r="G1038" i="38" s="1"/>
  <c r="J1038" i="38" s="1"/>
  <c r="E1039" i="38"/>
  <c r="G1039" i="38" s="1"/>
  <c r="J1039" i="38" s="1"/>
  <c r="E1040" i="38"/>
  <c r="G1040" i="38" s="1"/>
  <c r="J1040" i="38" s="1"/>
  <c r="E1041" i="38"/>
  <c r="G1041" i="38" s="1"/>
  <c r="J1041" i="38" s="1"/>
  <c r="E1042" i="38"/>
  <c r="G1042" i="38" s="1"/>
  <c r="J1042" i="38" s="1"/>
  <c r="E1043" i="38"/>
  <c r="G1043" i="38" s="1"/>
  <c r="J1043" i="38" s="1"/>
  <c r="E1044" i="38"/>
  <c r="G1044" i="38" s="1"/>
  <c r="J1044" i="38" s="1"/>
  <c r="E1045" i="38"/>
  <c r="G1045" i="38" s="1"/>
  <c r="J1045" i="38" s="1"/>
  <c r="E1047" i="38"/>
  <c r="G1047" i="38" s="1"/>
  <c r="J1047" i="38" s="1"/>
  <c r="E1048" i="38"/>
  <c r="G1048" i="38" s="1"/>
  <c r="J1048" i="38" s="1"/>
  <c r="E1049" i="38"/>
  <c r="G1049" i="38" s="1"/>
  <c r="J1049" i="38" s="1"/>
  <c r="E1050" i="38"/>
  <c r="G1050" i="38" s="1"/>
  <c r="J1050" i="38" s="1"/>
  <c r="E1051" i="38"/>
  <c r="G1051" i="38" s="1"/>
  <c r="J1051" i="38" s="1"/>
  <c r="J1053" i="38"/>
  <c r="B1054" i="38"/>
  <c r="J1054" i="38"/>
  <c r="J1055" i="38"/>
  <c r="E1056" i="38"/>
  <c r="J1056" i="38"/>
  <c r="E1057" i="38"/>
  <c r="G1057" i="38" s="1"/>
  <c r="E1058" i="38"/>
  <c r="G1058" i="38" s="1"/>
  <c r="J1058" i="38" s="1"/>
  <c r="E1059" i="38"/>
  <c r="G1059" i="38" s="1"/>
  <c r="J1059" i="38" s="1"/>
  <c r="E1060" i="38"/>
  <c r="G1060" i="38" s="1"/>
  <c r="J1060" i="38" s="1"/>
  <c r="E1061" i="38"/>
  <c r="G1061" i="38" s="1"/>
  <c r="J1061" i="38" s="1"/>
  <c r="E1062" i="38"/>
  <c r="G1062" i="38" s="1"/>
  <c r="J1062" i="38" s="1"/>
  <c r="E1063" i="38"/>
  <c r="G1063" i="38" s="1"/>
  <c r="J1063" i="38" s="1"/>
  <c r="E1064" i="38"/>
  <c r="G1064" i="38" s="1"/>
  <c r="J1064" i="38" s="1"/>
  <c r="E1065" i="38"/>
  <c r="J1065" i="38"/>
  <c r="J1066" i="38"/>
  <c r="E1067" i="38"/>
  <c r="G1067" i="38" s="1"/>
  <c r="J1067" i="38" s="1"/>
  <c r="E1068" i="38"/>
  <c r="G1068" i="38" s="1"/>
  <c r="J1068" i="38" s="1"/>
  <c r="E1069" i="38"/>
  <c r="G1069" i="38" s="1"/>
  <c r="J1069" i="38" s="1"/>
  <c r="E1070" i="38"/>
  <c r="G1070" i="38" s="1"/>
  <c r="J1070" i="38" s="1"/>
  <c r="E1071" i="38"/>
  <c r="J1071" i="38"/>
  <c r="E1072" i="38"/>
  <c r="G1072" i="38" s="1"/>
  <c r="J1072" i="38" s="1"/>
  <c r="E1073" i="38"/>
  <c r="G1073" i="38" s="1"/>
  <c r="J1073" i="38" s="1"/>
  <c r="E1074" i="38"/>
  <c r="G1074" i="38" s="1"/>
  <c r="J1074" i="38" s="1"/>
  <c r="E1075" i="38"/>
  <c r="G1075" i="38" s="1"/>
  <c r="J1075" i="38" s="1"/>
  <c r="E1076" i="38"/>
  <c r="G1076" i="38" s="1"/>
  <c r="J1076" i="38" s="1"/>
  <c r="E1077" i="38"/>
  <c r="J1077" i="38"/>
  <c r="E1078" i="38"/>
  <c r="G1078" i="38" s="1"/>
  <c r="J1078" i="38" s="1"/>
  <c r="J1080" i="38"/>
  <c r="B1081" i="38"/>
  <c r="J1081" i="38"/>
  <c r="J1082" i="38"/>
  <c r="E1083" i="38"/>
  <c r="G1083" i="38" s="1"/>
  <c r="E1084" i="38"/>
  <c r="J1084" i="38"/>
  <c r="E1085" i="38"/>
  <c r="G1085" i="38" s="1"/>
  <c r="J1085" i="38" s="1"/>
  <c r="E1086" i="38"/>
  <c r="G1086" i="38" s="1"/>
  <c r="J1086" i="38" s="1"/>
  <c r="E1087" i="38"/>
  <c r="G1087" i="38" s="1"/>
  <c r="J1087" i="38" s="1"/>
  <c r="E1088" i="38"/>
  <c r="G1088" i="38" s="1"/>
  <c r="J1088" i="38" s="1"/>
  <c r="E1089" i="38"/>
  <c r="J1089" i="38"/>
  <c r="E1090" i="38"/>
  <c r="G1090" i="38" s="1"/>
  <c r="J1090" i="38" s="1"/>
  <c r="J1091" i="38"/>
  <c r="E1092" i="38"/>
  <c r="G1092" i="38" s="1"/>
  <c r="J1092" i="38" s="1"/>
  <c r="E1093" i="38"/>
  <c r="G1093" i="38" s="1"/>
  <c r="J1093" i="38" s="1"/>
  <c r="E1094" i="38"/>
  <c r="G1094" i="38" s="1"/>
  <c r="J1094" i="38" s="1"/>
  <c r="E1095" i="38"/>
  <c r="G1095" i="38" s="1"/>
  <c r="J1095" i="38" s="1"/>
  <c r="E1096" i="38"/>
  <c r="G1096" i="38" s="1"/>
  <c r="J1096" i="38" s="1"/>
  <c r="E1097" i="38"/>
  <c r="G1097" i="38" s="1"/>
  <c r="J1097" i="38" s="1"/>
  <c r="E1098" i="38"/>
  <c r="J1098" i="38"/>
  <c r="E1099" i="38"/>
  <c r="G1099" i="38" s="1"/>
  <c r="J1099" i="38" s="1"/>
  <c r="E1100" i="38"/>
  <c r="J1100" i="38"/>
  <c r="J1102" i="38"/>
  <c r="B1103" i="38"/>
  <c r="J1103" i="38"/>
  <c r="J1104" i="38"/>
  <c r="E1105" i="38"/>
  <c r="J1105" i="38"/>
  <c r="E1106" i="38"/>
  <c r="G1106" i="38" s="1"/>
  <c r="J1106" i="38" s="1"/>
  <c r="E1107" i="38"/>
  <c r="G1107" i="38" s="1"/>
  <c r="E1108" i="38"/>
  <c r="G1108" i="38" s="1"/>
  <c r="J1108" i="38" s="1"/>
  <c r="E1109" i="38"/>
  <c r="J1109" i="38"/>
  <c r="J1110" i="38"/>
  <c r="E1111" i="38"/>
  <c r="G1111" i="38" s="1"/>
  <c r="J1111" i="38" s="1"/>
  <c r="E1112" i="38"/>
  <c r="G1112" i="38" s="1"/>
  <c r="J1112" i="38" s="1"/>
  <c r="E1113" i="38"/>
  <c r="G1113" i="38" s="1"/>
  <c r="J1113" i="38" s="1"/>
  <c r="E1114" i="38"/>
  <c r="G1114" i="38" s="1"/>
  <c r="J1114" i="38" s="1"/>
  <c r="E1115" i="38"/>
  <c r="G1115" i="38" s="1"/>
  <c r="J1115" i="38" s="1"/>
  <c r="E1116" i="38"/>
  <c r="J1116" i="38"/>
  <c r="E1117" i="38"/>
  <c r="G1117" i="38" s="1"/>
  <c r="J1117" i="38" s="1"/>
  <c r="E1118" i="38"/>
  <c r="G1118" i="38" s="1"/>
  <c r="J1118" i="38" s="1"/>
  <c r="E1119" i="38"/>
  <c r="J1119" i="38"/>
  <c r="J1121" i="38"/>
  <c r="B1122" i="38"/>
  <c r="J1122" i="38"/>
  <c r="J1123" i="38"/>
  <c r="E1124" i="38"/>
  <c r="J1124" i="38"/>
  <c r="E1125" i="38"/>
  <c r="G1125" i="38" s="1"/>
  <c r="J1125" i="38" s="1"/>
  <c r="E1126" i="38"/>
  <c r="G1126" i="38" s="1"/>
  <c r="E1127" i="38"/>
  <c r="G1127" i="38" s="1"/>
  <c r="J1127" i="38" s="1"/>
  <c r="E1128" i="38"/>
  <c r="G1128" i="38" s="1"/>
  <c r="J1128" i="38" s="1"/>
  <c r="E1130" i="38"/>
  <c r="G1130" i="38" s="1"/>
  <c r="J1130" i="38" s="1"/>
  <c r="E1131" i="38"/>
  <c r="G1131" i="38" s="1"/>
  <c r="J1131" i="38" s="1"/>
  <c r="E1133" i="38"/>
  <c r="J1133" i="38"/>
  <c r="J1135" i="38"/>
  <c r="E1136" i="38"/>
  <c r="G1136" i="38" s="1"/>
  <c r="J1136" i="38" s="1"/>
  <c r="E1137" i="38"/>
  <c r="G1137" i="38" s="1"/>
  <c r="J1137" i="38" s="1"/>
  <c r="E1138" i="38"/>
  <c r="G1138" i="38" s="1"/>
  <c r="J1138" i="38" s="1"/>
  <c r="E1139" i="38"/>
  <c r="G1139" i="38" s="1"/>
  <c r="J1139" i="38" s="1"/>
  <c r="E1140" i="38"/>
  <c r="G1140" i="38" s="1"/>
  <c r="J1140" i="38" s="1"/>
  <c r="E1141" i="38"/>
  <c r="J1141" i="38"/>
  <c r="E1142" i="38"/>
  <c r="G1142" i="38" s="1"/>
  <c r="J1142" i="38" s="1"/>
  <c r="E1143" i="38"/>
  <c r="J1143" i="38"/>
  <c r="J1145" i="38"/>
  <c r="B1146" i="38"/>
  <c r="J1146" i="38"/>
  <c r="J1147" i="38"/>
  <c r="E1148" i="38"/>
  <c r="J1148" i="38"/>
  <c r="E1150" i="38"/>
  <c r="J1150" i="38"/>
  <c r="E1151" i="38"/>
  <c r="G1151" i="38" s="1"/>
  <c r="J1151" i="38" s="1"/>
  <c r="J1152" i="38"/>
  <c r="E1153" i="38"/>
  <c r="G1153" i="38" s="1"/>
  <c r="J1153" i="38" s="1"/>
  <c r="E1154" i="38"/>
  <c r="G1154" i="38" s="1"/>
  <c r="J1154" i="38" s="1"/>
  <c r="E1155" i="38"/>
  <c r="G1155" i="38" s="1"/>
  <c r="J1155" i="38" s="1"/>
  <c r="E1156" i="38"/>
  <c r="G1156" i="38" s="1"/>
  <c r="J1156" i="38" s="1"/>
  <c r="E1157" i="38"/>
  <c r="J1157" i="38"/>
  <c r="E1158" i="38"/>
  <c r="G1158" i="38" s="1"/>
  <c r="J1158" i="38" s="1"/>
  <c r="E1159" i="38"/>
  <c r="G1159" i="38" s="1"/>
  <c r="J1159" i="38" s="1"/>
  <c r="E1160" i="38"/>
  <c r="G1160" i="38" s="1"/>
  <c r="J1160" i="38" s="1"/>
  <c r="E1161" i="38"/>
  <c r="J1161" i="38"/>
  <c r="E1162" i="38"/>
  <c r="G1162" i="38" s="1"/>
  <c r="J1162" i="38" s="1"/>
  <c r="J1164" i="38"/>
  <c r="B1165" i="38"/>
  <c r="J1165" i="38"/>
  <c r="J1166" i="38"/>
  <c r="E1167" i="38"/>
  <c r="J1167" i="38"/>
  <c r="E1168" i="38"/>
  <c r="G1168" i="38" s="1"/>
  <c r="E1169" i="38"/>
  <c r="G1169" i="38" s="1"/>
  <c r="J1169" i="38" s="1"/>
  <c r="E1170" i="38"/>
  <c r="G1170" i="38" s="1"/>
  <c r="J1170" i="38" s="1"/>
  <c r="E1172" i="38"/>
  <c r="J1172" i="38"/>
  <c r="E1173" i="38"/>
  <c r="G1173" i="38" s="1"/>
  <c r="J1173" i="38" s="1"/>
  <c r="J1175" i="38"/>
  <c r="E1176" i="38"/>
  <c r="G1176" i="38" s="1"/>
  <c r="J1176" i="38" s="1"/>
  <c r="E1177" i="38"/>
  <c r="G1177" i="38" s="1"/>
  <c r="J1177" i="38" s="1"/>
  <c r="E1178" i="38"/>
  <c r="G1178" i="38" s="1"/>
  <c r="J1178" i="38" s="1"/>
  <c r="E1179" i="38"/>
  <c r="G1179" i="38" s="1"/>
  <c r="J1179" i="38" s="1"/>
  <c r="E1180" i="38"/>
  <c r="J1180" i="38"/>
  <c r="E1181" i="38"/>
  <c r="G1181" i="38" s="1"/>
  <c r="J1181" i="38" s="1"/>
  <c r="E1182" i="38"/>
  <c r="J1182" i="38"/>
  <c r="J1184" i="38"/>
  <c r="B1185" i="38"/>
  <c r="J1185" i="38"/>
  <c r="J1186" i="38"/>
  <c r="E1188" i="38"/>
  <c r="J1188" i="38"/>
  <c r="E1189" i="38"/>
  <c r="G1189" i="38" s="1"/>
  <c r="J1189" i="38" s="1"/>
  <c r="E1190" i="38"/>
  <c r="G1190" i="38" s="1"/>
  <c r="J1190" i="38" s="1"/>
  <c r="E1192" i="38"/>
  <c r="G1192" i="38" s="1"/>
  <c r="J1192" i="38" s="1"/>
  <c r="E1193" i="38"/>
  <c r="G1193" i="38" s="1"/>
  <c r="J1193" i="38" s="1"/>
  <c r="E1194" i="38"/>
  <c r="G1194" i="38" s="1"/>
  <c r="J1194" i="38" s="1"/>
  <c r="E1196" i="38"/>
  <c r="G1196" i="38" s="1"/>
  <c r="J1196" i="38" s="1"/>
  <c r="E1197" i="38"/>
  <c r="G1197" i="38" s="1"/>
  <c r="J1197" i="38" s="1"/>
  <c r="E1198" i="38"/>
  <c r="G1198" i="38" s="1"/>
  <c r="J1198" i="38" s="1"/>
  <c r="E1199" i="38"/>
  <c r="G1199" i="38" s="1"/>
  <c r="E1200" i="38"/>
  <c r="G1200" i="38" s="1"/>
  <c r="J1200" i="38" s="1"/>
  <c r="E1201" i="38"/>
  <c r="G1201" i="38" s="1"/>
  <c r="J1201" i="38" s="1"/>
  <c r="E1203" i="38"/>
  <c r="J1203" i="38"/>
  <c r="J1204" i="38"/>
  <c r="E1205" i="38"/>
  <c r="G1205" i="38" s="1"/>
  <c r="J1205" i="38" s="1"/>
  <c r="E1206" i="38"/>
  <c r="G1206" i="38" s="1"/>
  <c r="J1206" i="38" s="1"/>
  <c r="E1207" i="38"/>
  <c r="G1207" i="38" s="1"/>
  <c r="J1207" i="38" s="1"/>
  <c r="E1208" i="38"/>
  <c r="G1208" i="38" s="1"/>
  <c r="J1208" i="38" s="1"/>
  <c r="E1209" i="38"/>
  <c r="G1209" i="38" s="1"/>
  <c r="J1209" i="38" s="1"/>
  <c r="E1210" i="38"/>
  <c r="G1210" i="38" s="1"/>
  <c r="J1210" i="38" s="1"/>
  <c r="E1211" i="38"/>
  <c r="G1211" i="38" s="1"/>
  <c r="J1211" i="38" s="1"/>
  <c r="J1213" i="38"/>
  <c r="B1214" i="38"/>
  <c r="J1214" i="38"/>
  <c r="J1215" i="38"/>
  <c r="E1216" i="38"/>
  <c r="G1216" i="38" s="1"/>
  <c r="J1216" i="38" s="1"/>
  <c r="E1218" i="38"/>
  <c r="J1218" i="38"/>
  <c r="E1219" i="38"/>
  <c r="G1219" i="38" s="1"/>
  <c r="E1220" i="38"/>
  <c r="G1220" i="38" s="1"/>
  <c r="J1220" i="38" s="1"/>
  <c r="E1221" i="38"/>
  <c r="G1221" i="38" s="1"/>
  <c r="J1221" i="38" s="1"/>
  <c r="E1222" i="38"/>
  <c r="G1222" i="38" s="1"/>
  <c r="J1222" i="38" s="1"/>
  <c r="E1223" i="38"/>
  <c r="G1223" i="38" s="1"/>
  <c r="J1223" i="38" s="1"/>
  <c r="E1224" i="38"/>
  <c r="G1224" i="38" s="1"/>
  <c r="J1224" i="38" s="1"/>
  <c r="E1225" i="38"/>
  <c r="G1225" i="38" s="1"/>
  <c r="J1225" i="38" s="1"/>
  <c r="E1226" i="38"/>
  <c r="G1226" i="38" s="1"/>
  <c r="J1226" i="38" s="1"/>
  <c r="E1227" i="38"/>
  <c r="G1227" i="38" s="1"/>
  <c r="J1227" i="38" s="1"/>
  <c r="E1228" i="38"/>
  <c r="G1228" i="38" s="1"/>
  <c r="J1228" i="38" s="1"/>
  <c r="E1229" i="38"/>
  <c r="G1229" i="38" s="1"/>
  <c r="J1229" i="38" s="1"/>
  <c r="E1230" i="38"/>
  <c r="G1230" i="38" s="1"/>
  <c r="J1230" i="38" s="1"/>
  <c r="E1231" i="38"/>
  <c r="G1231" i="38" s="1"/>
  <c r="J1231" i="38" s="1"/>
  <c r="E1232" i="38"/>
  <c r="G1232" i="38" s="1"/>
  <c r="J1232" i="38" s="1"/>
  <c r="E1233" i="38"/>
  <c r="J1233" i="38"/>
  <c r="E1234" i="38"/>
  <c r="G1234" i="38" s="1"/>
  <c r="J1234" i="38" s="1"/>
  <c r="E1235" i="38"/>
  <c r="G1235" i="38" s="1"/>
  <c r="J1235" i="38" s="1"/>
  <c r="E1237" i="38"/>
  <c r="G1237" i="38" s="1"/>
  <c r="J1237" i="38" s="1"/>
  <c r="J1238" i="38"/>
  <c r="E1239" i="38"/>
  <c r="G1239" i="38" s="1"/>
  <c r="J1239" i="38" s="1"/>
  <c r="E1240" i="38"/>
  <c r="G1240" i="38" s="1"/>
  <c r="J1240" i="38" s="1"/>
  <c r="E1241" i="38"/>
  <c r="G1241" i="38" s="1"/>
  <c r="J1241" i="38" s="1"/>
  <c r="E1242" i="38"/>
  <c r="G1242" i="38" s="1"/>
  <c r="J1242" i="38" s="1"/>
  <c r="G1243" i="38"/>
  <c r="J1243" i="38" s="1"/>
  <c r="G1244" i="38"/>
  <c r="J1244" i="38" s="1"/>
  <c r="E1245" i="38"/>
  <c r="G1245" i="38" s="1"/>
  <c r="J1245" i="38" s="1"/>
  <c r="E1246" i="38"/>
  <c r="G1246" i="38" s="1"/>
  <c r="J1246" i="38" s="1"/>
  <c r="E1247" i="38"/>
  <c r="G1247" i="38" s="1"/>
  <c r="J1247" i="38" s="1"/>
  <c r="E1249" i="38"/>
  <c r="G1249" i="38" s="1"/>
  <c r="J1249" i="38" s="1"/>
  <c r="E1250" i="38"/>
  <c r="G1250" i="38" s="1"/>
  <c r="J1250" i="38" s="1"/>
  <c r="E1251" i="38"/>
  <c r="G1251" i="38" s="1"/>
  <c r="J1251" i="38" s="1"/>
  <c r="E1252" i="38"/>
  <c r="J1252" i="38"/>
  <c r="E1253" i="38"/>
  <c r="G1253" i="38" s="1"/>
  <c r="J1253" i="38" s="1"/>
  <c r="E1254" i="38"/>
  <c r="G1254" i="38" s="1"/>
  <c r="J1254" i="38" s="1"/>
  <c r="E1255" i="38"/>
  <c r="J1255" i="38"/>
  <c r="E1256" i="38"/>
  <c r="G1256" i="38" s="1"/>
  <c r="J1256" i="38" s="1"/>
  <c r="J1259" i="38"/>
  <c r="B1260" i="38"/>
  <c r="J1260" i="38"/>
  <c r="J1261" i="38"/>
  <c r="E1262" i="38"/>
  <c r="G1262" i="38" s="1"/>
  <c r="J1262" i="38" s="1"/>
  <c r="E1263" i="38"/>
  <c r="G1263" i="38" s="1"/>
  <c r="E1264" i="38"/>
  <c r="J1264" i="38"/>
  <c r="E1265" i="38"/>
  <c r="G1265" i="38" s="1"/>
  <c r="J1265" i="38" s="1"/>
  <c r="E1266" i="38"/>
  <c r="G1266" i="38" s="1"/>
  <c r="J1266" i="38" s="1"/>
  <c r="E1267" i="38"/>
  <c r="G1267" i="38" s="1"/>
  <c r="J1267" i="38" s="1"/>
  <c r="E1268" i="38"/>
  <c r="G1268" i="38" s="1"/>
  <c r="J1268" i="38" s="1"/>
  <c r="E1269" i="38"/>
  <c r="G1269" i="38" s="1"/>
  <c r="J1269" i="38" s="1"/>
  <c r="E1270" i="38"/>
  <c r="G1270" i="38" s="1"/>
  <c r="J1270" i="38" s="1"/>
  <c r="E1271" i="38"/>
  <c r="G1271" i="38" s="1"/>
  <c r="J1271" i="38" s="1"/>
  <c r="E1272" i="38"/>
  <c r="G1272" i="38" s="1"/>
  <c r="J1272" i="38" s="1"/>
  <c r="E1273" i="38"/>
  <c r="G1273" i="38" s="1"/>
  <c r="J1273" i="38" s="1"/>
  <c r="E1274" i="38"/>
  <c r="G1274" i="38" s="1"/>
  <c r="J1274" i="38" s="1"/>
  <c r="E1275" i="38"/>
  <c r="G1275" i="38" s="1"/>
  <c r="J1275" i="38" s="1"/>
  <c r="E1276" i="38"/>
  <c r="G1276" i="38" s="1"/>
  <c r="J1276" i="38" s="1"/>
  <c r="E1277" i="38"/>
  <c r="G1277" i="38" s="1"/>
  <c r="J1277" i="38" s="1"/>
  <c r="E1278" i="38"/>
  <c r="G1278" i="38" s="1"/>
  <c r="J1278" i="38" s="1"/>
  <c r="E1279" i="38"/>
  <c r="J1279" i="38"/>
  <c r="E1280" i="38"/>
  <c r="G1280" i="38" s="1"/>
  <c r="J1280" i="38" s="1"/>
  <c r="E1281" i="38"/>
  <c r="G1281" i="38" s="1"/>
  <c r="J1281" i="38" s="1"/>
  <c r="E1283" i="38"/>
  <c r="G1283" i="38" s="1"/>
  <c r="J1283" i="38" s="1"/>
  <c r="J1284" i="38"/>
  <c r="E1285" i="38"/>
  <c r="G1285" i="38" s="1"/>
  <c r="J1285" i="38" s="1"/>
  <c r="E1286" i="38"/>
  <c r="G1286" i="38" s="1"/>
  <c r="J1286" i="38" s="1"/>
  <c r="E1287" i="38"/>
  <c r="G1287" i="38" s="1"/>
  <c r="J1287" i="38" s="1"/>
  <c r="E1288" i="38"/>
  <c r="G1288" i="38" s="1"/>
  <c r="J1288" i="38" s="1"/>
  <c r="G1289" i="38"/>
  <c r="G1290" i="38"/>
  <c r="J1290" i="38" s="1"/>
  <c r="E1291" i="38"/>
  <c r="G1291" i="38" s="1"/>
  <c r="J1291" i="38" s="1"/>
  <c r="E1292" i="38"/>
  <c r="G1292" i="38" s="1"/>
  <c r="J1292" i="38" s="1"/>
  <c r="E1293" i="38"/>
  <c r="G1293" i="38" s="1"/>
  <c r="J1293" i="38" s="1"/>
  <c r="E1295" i="38"/>
  <c r="G1295" i="38" s="1"/>
  <c r="J1295" i="38" s="1"/>
  <c r="E1296" i="38"/>
  <c r="G1296" i="38" s="1"/>
  <c r="J1296" i="38" s="1"/>
  <c r="E1297" i="38"/>
  <c r="G1297" i="38" s="1"/>
  <c r="J1297" i="38" s="1"/>
  <c r="E1298" i="38"/>
  <c r="J1298" i="38"/>
  <c r="E1299" i="38"/>
  <c r="G1299" i="38" s="1"/>
  <c r="J1299" i="38" s="1"/>
  <c r="E1300" i="38"/>
  <c r="G1300" i="38" s="1"/>
  <c r="J1300" i="38" s="1"/>
  <c r="E1301" i="38"/>
  <c r="J1301" i="38"/>
  <c r="J1305" i="38"/>
  <c r="B1306" i="38"/>
  <c r="J1306" i="38"/>
  <c r="J1307" i="38"/>
  <c r="E1309" i="38"/>
  <c r="G1309" i="38" s="1"/>
  <c r="E1310" i="38"/>
  <c r="G1310" i="38" s="1"/>
  <c r="J1310" i="38" s="1"/>
  <c r="E1311" i="38"/>
  <c r="G1311" i="38" s="1"/>
  <c r="J1311" i="38" s="1"/>
  <c r="E1312" i="38"/>
  <c r="G1312" i="38" s="1"/>
  <c r="J1312" i="38" s="1"/>
  <c r="E1313" i="38"/>
  <c r="J1313" i="38"/>
  <c r="E1314" i="38"/>
  <c r="G1314" i="38" s="1"/>
  <c r="J1314" i="38" s="1"/>
  <c r="E1315" i="38"/>
  <c r="G1315" i="38" s="1"/>
  <c r="J1315" i="38" s="1"/>
  <c r="E1316" i="38"/>
  <c r="G1316" i="38" s="1"/>
  <c r="J1316" i="38" s="1"/>
  <c r="E1317" i="38"/>
  <c r="G1317" i="38" s="1"/>
  <c r="J1317" i="38" s="1"/>
  <c r="E1318" i="38"/>
  <c r="G1318" i="38" s="1"/>
  <c r="J1318" i="38" s="1"/>
  <c r="E1319" i="38"/>
  <c r="G1319" i="38" s="1"/>
  <c r="J1319" i="38" s="1"/>
  <c r="E1320" i="38"/>
  <c r="G1320" i="38" s="1"/>
  <c r="J1320" i="38" s="1"/>
  <c r="E1321" i="38"/>
  <c r="G1321" i="38" s="1"/>
  <c r="J1321" i="38" s="1"/>
  <c r="E1322" i="38"/>
  <c r="G1322" i="38" s="1"/>
  <c r="J1322" i="38" s="1"/>
  <c r="E1323" i="38"/>
  <c r="G1323" i="38" s="1"/>
  <c r="J1323" i="38" s="1"/>
  <c r="E1324" i="38"/>
  <c r="G1324" i="38" s="1"/>
  <c r="J1324" i="38" s="1"/>
  <c r="E1325" i="38"/>
  <c r="G1325" i="38" s="1"/>
  <c r="J1325" i="38" s="1"/>
  <c r="E1326" i="38"/>
  <c r="G1326" i="38" s="1"/>
  <c r="J1326" i="38" s="1"/>
  <c r="E1327" i="38"/>
  <c r="G1327" i="38" s="1"/>
  <c r="J1327" i="38" s="1"/>
  <c r="E1328" i="38"/>
  <c r="G1328" i="38" s="1"/>
  <c r="J1328" i="38" s="1"/>
  <c r="E1329" i="38"/>
  <c r="G1329" i="38" s="1"/>
  <c r="J1329" i="38" s="1"/>
  <c r="E1330" i="38"/>
  <c r="G1330" i="38" s="1"/>
  <c r="J1330" i="38" s="1"/>
  <c r="E1331" i="38"/>
  <c r="G1331" i="38" s="1"/>
  <c r="J1331" i="38" s="1"/>
  <c r="E1332" i="38"/>
  <c r="G1332" i="38" s="1"/>
  <c r="J1332" i="38" s="1"/>
  <c r="E1333" i="38"/>
  <c r="G1333" i="38" s="1"/>
  <c r="J1333" i="38" s="1"/>
  <c r="E1334" i="38"/>
  <c r="G1334" i="38" s="1"/>
  <c r="J1334" i="38" s="1"/>
  <c r="E1335" i="38"/>
  <c r="G1335" i="38" s="1"/>
  <c r="J1335" i="38" s="1"/>
  <c r="E1336" i="38"/>
  <c r="G1336" i="38" s="1"/>
  <c r="J1336" i="38" s="1"/>
  <c r="E1337" i="38"/>
  <c r="J1337" i="38"/>
  <c r="E1338" i="38"/>
  <c r="G1338" i="38" s="1"/>
  <c r="J1338" i="38" s="1"/>
  <c r="E1339" i="38"/>
  <c r="G1339" i="38" s="1"/>
  <c r="J1339" i="38" s="1"/>
  <c r="E1341" i="38"/>
  <c r="G1341" i="38" s="1"/>
  <c r="J1341" i="38" s="1"/>
  <c r="E1342" i="38"/>
  <c r="J1342" i="38"/>
  <c r="E1344" i="38"/>
  <c r="G1344" i="38" s="1"/>
  <c r="J1344" i="38" s="1"/>
  <c r="E1345" i="38"/>
  <c r="G1345" i="38" s="1"/>
  <c r="J1345" i="38" s="1"/>
  <c r="E1346" i="38"/>
  <c r="G1346" i="38" s="1"/>
  <c r="J1346" i="38" s="1"/>
  <c r="E1347" i="38"/>
  <c r="G1347" i="38" s="1"/>
  <c r="J1347" i="38" s="1"/>
  <c r="G1348" i="38"/>
  <c r="J1348" i="38" s="1"/>
  <c r="G1349" i="38"/>
  <c r="J1349" i="38" s="1"/>
  <c r="E1350" i="38"/>
  <c r="G1350" i="38" s="1"/>
  <c r="J1350" i="38" s="1"/>
  <c r="E1351" i="38"/>
  <c r="G1351" i="38" s="1"/>
  <c r="J1351" i="38" s="1"/>
  <c r="E1352" i="38"/>
  <c r="G1352" i="38" s="1"/>
  <c r="J1352" i="38" s="1"/>
  <c r="E1354" i="38"/>
  <c r="G1354" i="38" s="1"/>
  <c r="J1354" i="38" s="1"/>
  <c r="E1355" i="38"/>
  <c r="G1355" i="38" s="1"/>
  <c r="J1355" i="38" s="1"/>
  <c r="E1356" i="38"/>
  <c r="G1356" i="38" s="1"/>
  <c r="J1356" i="38" s="1"/>
  <c r="E1357" i="38"/>
  <c r="G1357" i="38" s="1"/>
  <c r="J1357" i="38" s="1"/>
  <c r="E1359" i="38"/>
  <c r="G1359" i="38" s="1"/>
  <c r="J1359" i="38" s="1"/>
  <c r="E1360" i="38"/>
  <c r="G1360" i="38" s="1"/>
  <c r="J1360" i="38" s="1"/>
  <c r="E1361" i="38"/>
  <c r="G1361" i="38" s="1"/>
  <c r="J1361" i="38" s="1"/>
  <c r="E1362" i="38"/>
  <c r="J1362" i="38"/>
  <c r="E1363" i="38"/>
  <c r="G1363" i="38" s="1"/>
  <c r="J1363" i="38" s="1"/>
  <c r="E1364" i="38"/>
  <c r="G1364" i="38" s="1"/>
  <c r="J1364" i="38" s="1"/>
  <c r="E1366" i="38"/>
  <c r="G1366" i="38" s="1"/>
  <c r="J1366" i="38" s="1"/>
  <c r="E1367" i="38"/>
  <c r="G1367" i="38" s="1"/>
  <c r="J1367" i="38" s="1"/>
  <c r="E1369" i="38"/>
  <c r="G1369" i="38" s="1"/>
  <c r="J1369" i="38" s="1"/>
  <c r="E1370" i="38"/>
  <c r="G1370" i="38" s="1"/>
  <c r="J1370" i="38" s="1"/>
  <c r="E1371" i="38"/>
  <c r="J1371" i="38"/>
  <c r="E1373" i="38"/>
  <c r="G1373" i="38" s="1"/>
  <c r="J1373" i="38" s="1"/>
  <c r="E1374" i="38"/>
  <c r="G1374" i="38" s="1"/>
  <c r="J1374" i="38" s="1"/>
  <c r="E1376" i="38"/>
  <c r="G1376" i="38" s="1"/>
  <c r="J1376" i="38" s="1"/>
  <c r="E1377" i="38"/>
  <c r="G1377" i="38" s="1"/>
  <c r="J1377" i="38" s="1"/>
  <c r="J1379" i="38"/>
  <c r="B1380" i="38"/>
  <c r="J1380" i="38"/>
  <c r="J1381" i="38"/>
  <c r="E1383" i="38"/>
  <c r="G1383" i="38" s="1"/>
  <c r="J1383" i="38" s="1"/>
  <c r="E1384" i="38"/>
  <c r="G1384" i="38" s="1"/>
  <c r="J1384" i="38" s="1"/>
  <c r="E1385" i="38"/>
  <c r="G1385" i="38" s="1"/>
  <c r="J1385" i="38" s="1"/>
  <c r="E1386" i="38"/>
  <c r="G1386" i="38" s="1"/>
  <c r="J1386" i="38" s="1"/>
  <c r="E1387" i="38"/>
  <c r="J1387" i="38"/>
  <c r="E1388" i="38"/>
  <c r="G1388" i="38" s="1"/>
  <c r="J1388" i="38" s="1"/>
  <c r="E1389" i="38"/>
  <c r="G1389" i="38" s="1"/>
  <c r="J1389" i="38" s="1"/>
  <c r="E1390" i="38"/>
  <c r="G1390" i="38" s="1"/>
  <c r="J1390" i="38" s="1"/>
  <c r="E1391" i="38"/>
  <c r="G1391" i="38" s="1"/>
  <c r="J1391" i="38" s="1"/>
  <c r="E1392" i="38"/>
  <c r="G1392" i="38" s="1"/>
  <c r="J1392" i="38" s="1"/>
  <c r="E1393" i="38"/>
  <c r="G1393" i="38" s="1"/>
  <c r="J1393" i="38" s="1"/>
  <c r="E1395" i="38"/>
  <c r="G1395" i="38" s="1"/>
  <c r="J1395" i="38" s="1"/>
  <c r="E1396" i="38"/>
  <c r="G1396" i="38" s="1"/>
  <c r="J1396" i="38" s="1"/>
  <c r="E1397" i="38"/>
  <c r="G1397" i="38" s="1"/>
  <c r="J1397" i="38" s="1"/>
  <c r="E1398" i="38"/>
  <c r="G1398" i="38" s="1"/>
  <c r="J1398" i="38" s="1"/>
  <c r="E1399" i="38"/>
  <c r="G1399" i="38" s="1"/>
  <c r="J1399" i="38" s="1"/>
  <c r="E1401" i="38"/>
  <c r="G1401" i="38" s="1"/>
  <c r="J1401" i="38" s="1"/>
  <c r="E1402" i="38"/>
  <c r="G1402" i="38" s="1"/>
  <c r="J1402" i="38" s="1"/>
  <c r="E1403" i="38"/>
  <c r="G1403" i="38" s="1"/>
  <c r="J1403" i="38" s="1"/>
  <c r="E1404" i="38"/>
  <c r="G1404" i="38" s="1"/>
  <c r="J1404" i="38" s="1"/>
  <c r="E1405" i="38"/>
  <c r="G1405" i="38" s="1"/>
  <c r="J1405" i="38" s="1"/>
  <c r="E1406" i="38"/>
  <c r="J1406" i="38"/>
  <c r="E1407" i="38"/>
  <c r="G1407" i="38" s="1"/>
  <c r="J1407" i="38" s="1"/>
  <c r="J1408" i="38"/>
  <c r="E1409" i="38"/>
  <c r="G1409" i="38" s="1"/>
  <c r="J1409" i="38" s="1"/>
  <c r="E1410" i="38"/>
  <c r="G1410" i="38" s="1"/>
  <c r="J1410" i="38" s="1"/>
  <c r="E1411" i="38"/>
  <c r="G1411" i="38" s="1"/>
  <c r="J1411" i="38" s="1"/>
  <c r="E1412" i="38"/>
  <c r="G1412" i="38" s="1"/>
  <c r="J1412" i="38" s="1"/>
  <c r="E1413" i="38"/>
  <c r="G1413" i="38" s="1"/>
  <c r="J1413" i="38" s="1"/>
  <c r="E1414" i="38"/>
  <c r="G1414" i="38" s="1"/>
  <c r="J1414" i="38" s="1"/>
  <c r="E1415" i="38"/>
  <c r="G1415" i="38" s="1"/>
  <c r="J1415" i="38" s="1"/>
  <c r="E1416" i="38"/>
  <c r="G1416" i="38" s="1"/>
  <c r="J1416" i="38" s="1"/>
  <c r="E1417" i="38"/>
  <c r="G1417" i="38" s="1"/>
  <c r="J1417" i="38" s="1"/>
  <c r="E1418" i="38"/>
  <c r="G1418" i="38" s="1"/>
  <c r="J1418" i="38" s="1"/>
  <c r="E1419" i="38"/>
  <c r="G1419" i="38" s="1"/>
  <c r="J1419" i="38" s="1"/>
  <c r="E1420" i="38"/>
  <c r="G1420" i="38" s="1"/>
  <c r="J1420" i="38" s="1"/>
  <c r="E1421" i="38"/>
  <c r="G1421" i="38" s="1"/>
  <c r="J1421" i="38" s="1"/>
  <c r="E1422" i="38"/>
  <c r="G1422" i="38" s="1"/>
  <c r="J1422" i="38" s="1"/>
  <c r="E1423" i="38"/>
  <c r="J1423" i="38"/>
  <c r="E1424" i="38"/>
  <c r="G1424" i="38" s="1"/>
  <c r="J1424" i="38" s="1"/>
  <c r="E1425" i="38"/>
  <c r="G1425" i="38" s="1"/>
  <c r="J1425" i="38" s="1"/>
  <c r="E1427" i="38"/>
  <c r="G1427" i="38" s="1"/>
  <c r="J1427" i="38" s="1"/>
  <c r="E1428" i="38"/>
  <c r="G1428" i="38" s="1"/>
  <c r="J1428" i="38" s="1"/>
  <c r="E1430" i="38"/>
  <c r="G1430" i="38" s="1"/>
  <c r="J1430" i="38" s="1"/>
  <c r="E1431" i="38"/>
  <c r="G1431" i="38" s="1"/>
  <c r="J1431" i="38" s="1"/>
  <c r="E1432" i="38"/>
  <c r="J1432" i="38"/>
  <c r="E1433" i="38"/>
  <c r="G1433" i="38" s="1"/>
  <c r="J1433" i="38" s="1"/>
  <c r="E1434" i="38"/>
  <c r="G1434" i="38" s="1"/>
  <c r="J1434" i="38" s="1"/>
  <c r="E1435" i="38"/>
  <c r="G1435" i="38" s="1"/>
  <c r="J1435" i="38" s="1"/>
  <c r="E1437" i="38"/>
  <c r="G1437" i="38" s="1"/>
  <c r="J1437" i="38" s="1"/>
  <c r="E1438" i="38"/>
  <c r="G1438" i="38" s="1"/>
  <c r="J1438" i="38" s="1"/>
  <c r="J1440" i="38"/>
  <c r="B1441" i="38"/>
  <c r="J1441" i="38"/>
  <c r="J1442" i="38"/>
  <c r="E1444" i="38"/>
  <c r="G1444" i="38" s="1"/>
  <c r="J1444" i="38" s="1"/>
  <c r="E1445" i="38"/>
  <c r="G1445" i="38" s="1"/>
  <c r="J1445" i="38" s="1"/>
  <c r="E1446" i="38"/>
  <c r="G1446" i="38" s="1"/>
  <c r="J1446" i="38" s="1"/>
  <c r="E1447" i="38"/>
  <c r="G1447" i="38" s="1"/>
  <c r="J1447" i="38" s="1"/>
  <c r="E1448" i="38"/>
  <c r="G1448" i="38" s="1"/>
  <c r="J1448" i="38" s="1"/>
  <c r="E1449" i="38"/>
  <c r="J1449" i="38"/>
  <c r="E1450" i="38"/>
  <c r="G1450" i="38" s="1"/>
  <c r="J1450" i="38" s="1"/>
  <c r="E1451" i="38"/>
  <c r="G1451" i="38" s="1"/>
  <c r="J1451" i="38" s="1"/>
  <c r="E1452" i="38"/>
  <c r="G1452" i="38" s="1"/>
  <c r="J1452" i="38" s="1"/>
  <c r="E1453" i="38"/>
  <c r="G1453" i="38" s="1"/>
  <c r="J1453" i="38" s="1"/>
  <c r="E1454" i="38"/>
  <c r="G1454" i="38" s="1"/>
  <c r="J1454" i="38" s="1"/>
  <c r="E1455" i="38"/>
  <c r="G1455" i="38" s="1"/>
  <c r="J1455" i="38" s="1"/>
  <c r="E1457" i="38"/>
  <c r="G1457" i="38" s="1"/>
  <c r="J1457" i="38" s="1"/>
  <c r="E1458" i="38"/>
  <c r="G1458" i="38" s="1"/>
  <c r="J1458" i="38" s="1"/>
  <c r="E1459" i="38"/>
  <c r="G1459" i="38" s="1"/>
  <c r="J1459" i="38" s="1"/>
  <c r="E1460" i="38"/>
  <c r="G1460" i="38" s="1"/>
  <c r="J1460" i="38" s="1"/>
  <c r="E1461" i="38"/>
  <c r="G1461" i="38" s="1"/>
  <c r="J1461" i="38" s="1"/>
  <c r="E1462" i="38"/>
  <c r="G1462" i="38" s="1"/>
  <c r="J1462" i="38" s="1"/>
  <c r="E1463" i="38"/>
  <c r="G1463" i="38" s="1"/>
  <c r="J1463" i="38" s="1"/>
  <c r="E1464" i="38"/>
  <c r="G1464" i="38" s="1"/>
  <c r="J1464" i="38" s="1"/>
  <c r="E1465" i="38"/>
  <c r="G1465" i="38" s="1"/>
  <c r="J1465" i="38" s="1"/>
  <c r="E1466" i="38"/>
  <c r="G1466" i="38" s="1"/>
  <c r="J1466" i="38" s="1"/>
  <c r="E1467" i="38"/>
  <c r="G1467" i="38" s="1"/>
  <c r="J1467" i="38" s="1"/>
  <c r="E1468" i="38"/>
  <c r="G1468" i="38" s="1"/>
  <c r="J1468" i="38" s="1"/>
  <c r="E1469" i="38"/>
  <c r="G1469" i="38" s="1"/>
  <c r="J1469" i="38" s="1"/>
  <c r="E1470" i="38"/>
  <c r="G1470" i="38" s="1"/>
  <c r="J1470" i="38" s="1"/>
  <c r="E1471" i="38"/>
  <c r="G1471" i="38" s="1"/>
  <c r="J1471" i="38" s="1"/>
  <c r="E1472" i="38"/>
  <c r="G1472" i="38" s="1"/>
  <c r="J1472" i="38" s="1"/>
  <c r="E1473" i="38"/>
  <c r="G1473" i="38" s="1"/>
  <c r="J1473" i="38" s="1"/>
  <c r="E1474" i="38"/>
  <c r="G1474" i="38" s="1"/>
  <c r="J1474" i="38" s="1"/>
  <c r="E1475" i="38"/>
  <c r="G1475" i="38" s="1"/>
  <c r="J1475" i="38" s="1"/>
  <c r="E1476" i="38"/>
  <c r="G1476" i="38" s="1"/>
  <c r="J1476" i="38" s="1"/>
  <c r="E1477" i="38"/>
  <c r="G1477" i="38" s="1"/>
  <c r="J1477" i="38" s="1"/>
  <c r="E1478" i="38"/>
  <c r="G1478" i="38" s="1"/>
  <c r="J1478" i="38" s="1"/>
  <c r="E1479" i="38"/>
  <c r="G1479" i="38" s="1"/>
  <c r="J1479" i="38" s="1"/>
  <c r="E1480" i="38"/>
  <c r="G1480" i="38" s="1"/>
  <c r="J1480" i="38" s="1"/>
  <c r="E1482" i="38"/>
  <c r="G1482" i="38" s="1"/>
  <c r="J1482" i="38" s="1"/>
  <c r="E1483" i="38"/>
  <c r="G1483" i="38" s="1"/>
  <c r="J1483" i="38" s="1"/>
  <c r="E1484" i="38"/>
  <c r="G1484" i="38" s="1"/>
  <c r="J1484" i="38" s="1"/>
  <c r="E1485" i="38"/>
  <c r="G1485" i="38" s="1"/>
  <c r="J1485" i="38" s="1"/>
  <c r="E1486" i="38"/>
  <c r="G1486" i="38" s="1"/>
  <c r="J1486" i="38" s="1"/>
  <c r="E1487" i="38"/>
  <c r="J1487" i="38"/>
  <c r="E1488" i="38"/>
  <c r="G1488" i="38" s="1"/>
  <c r="J1488" i="38" s="1"/>
  <c r="J1489" i="38"/>
  <c r="E1490" i="38"/>
  <c r="G1490" i="38" s="1"/>
  <c r="J1490" i="38" s="1"/>
  <c r="E1491" i="38"/>
  <c r="G1491" i="38" s="1"/>
  <c r="J1491" i="38" s="1"/>
  <c r="E1492" i="38"/>
  <c r="G1492" i="38" s="1"/>
  <c r="J1492" i="38" s="1"/>
  <c r="E1493" i="38"/>
  <c r="G1493" i="38" s="1"/>
  <c r="J1493" i="38" s="1"/>
  <c r="E1494" i="38"/>
  <c r="G1494" i="38" s="1"/>
  <c r="J1494" i="38" s="1"/>
  <c r="E1495" i="38"/>
  <c r="G1495" i="38" s="1"/>
  <c r="J1495" i="38" s="1"/>
  <c r="E1496" i="38"/>
  <c r="G1496" i="38" s="1"/>
  <c r="J1496" i="38" s="1"/>
  <c r="E1497" i="38"/>
  <c r="G1497" i="38" s="1"/>
  <c r="J1497" i="38" s="1"/>
  <c r="E1498" i="38"/>
  <c r="G1498" i="38" s="1"/>
  <c r="J1498" i="38" s="1"/>
  <c r="E1499" i="38"/>
  <c r="G1499" i="38" s="1"/>
  <c r="J1499" i="38" s="1"/>
  <c r="E1501" i="38"/>
  <c r="G1501" i="38" s="1"/>
  <c r="J1501" i="38" s="1"/>
  <c r="E1502" i="38"/>
  <c r="G1502" i="38" s="1"/>
  <c r="J1502" i="38" s="1"/>
  <c r="E1503" i="38"/>
  <c r="G1503" i="38" s="1"/>
  <c r="J1503" i="38" s="1"/>
  <c r="E1504" i="38"/>
  <c r="J1504" i="38"/>
  <c r="E1505" i="38"/>
  <c r="G1505" i="38" s="1"/>
  <c r="J1505" i="38" s="1"/>
  <c r="E1506" i="38"/>
  <c r="G1506" i="38" s="1"/>
  <c r="J1506" i="38" s="1"/>
  <c r="E1507" i="38"/>
  <c r="G1507" i="38" s="1"/>
  <c r="J1507" i="38" s="1"/>
  <c r="E1509" i="38"/>
  <c r="G1509" i="38" s="1"/>
  <c r="J1509" i="38" s="1"/>
  <c r="E1510" i="38"/>
  <c r="G1510" i="38" s="1"/>
  <c r="J1510" i="38" s="1"/>
  <c r="E1512" i="38"/>
  <c r="G1512" i="38" s="1"/>
  <c r="J1512" i="38" s="1"/>
  <c r="E1513" i="38"/>
  <c r="G1513" i="38" s="1"/>
  <c r="J1513" i="38" s="1"/>
  <c r="E1514" i="38"/>
  <c r="G1514" i="38" s="1"/>
  <c r="J1514" i="38" s="1"/>
  <c r="E1516" i="38"/>
  <c r="G1516" i="38" s="1"/>
  <c r="J1516" i="38" s="1"/>
  <c r="E1517" i="38"/>
  <c r="G1517" i="38" s="1"/>
  <c r="J1517" i="38" s="1"/>
  <c r="E1518" i="38"/>
  <c r="J1518" i="38"/>
  <c r="E1520" i="38"/>
  <c r="G1520" i="38" s="1"/>
  <c r="J1520" i="38" s="1"/>
  <c r="E1521" i="38"/>
  <c r="G1521" i="38" s="1"/>
  <c r="J1521" i="38" s="1"/>
  <c r="E1523" i="38"/>
  <c r="G1523" i="38" s="1"/>
  <c r="J1523" i="38" s="1"/>
  <c r="E1524" i="38"/>
  <c r="G1524" i="38" s="1"/>
  <c r="J1524" i="38" s="1"/>
  <c r="J1526" i="38"/>
  <c r="B1527" i="38"/>
  <c r="J1527" i="38"/>
  <c r="J1528" i="38"/>
  <c r="E1530" i="38"/>
  <c r="G1530" i="38" s="1"/>
  <c r="J1530" i="38" s="1"/>
  <c r="E1531" i="38"/>
  <c r="G1531" i="38" s="1"/>
  <c r="E1532" i="38"/>
  <c r="G1532" i="38" s="1"/>
  <c r="J1532" i="38" s="1"/>
  <c r="E1533" i="38"/>
  <c r="G1533" i="38" s="1"/>
  <c r="J1533" i="38" s="1"/>
  <c r="E1534" i="38"/>
  <c r="G1534" i="38" s="1"/>
  <c r="J1534" i="38" s="1"/>
  <c r="E1535" i="38"/>
  <c r="J1535" i="38"/>
  <c r="E1536" i="38"/>
  <c r="G1536" i="38" s="1"/>
  <c r="J1536" i="38" s="1"/>
  <c r="E1537" i="38"/>
  <c r="G1537" i="38" s="1"/>
  <c r="J1537" i="38" s="1"/>
  <c r="E1538" i="38"/>
  <c r="G1538" i="38" s="1"/>
  <c r="J1538" i="38" s="1"/>
  <c r="E1539" i="38"/>
  <c r="G1539" i="38" s="1"/>
  <c r="J1539" i="38" s="1"/>
  <c r="E1540" i="38"/>
  <c r="G1540" i="38" s="1"/>
  <c r="J1540" i="38" s="1"/>
  <c r="E1541" i="38"/>
  <c r="G1541" i="38" s="1"/>
  <c r="J1541" i="38" s="1"/>
  <c r="E1543" i="38"/>
  <c r="G1543" i="38" s="1"/>
  <c r="J1543" i="38" s="1"/>
  <c r="E1544" i="38"/>
  <c r="G1544" i="38" s="1"/>
  <c r="J1544" i="38" s="1"/>
  <c r="E1545" i="38"/>
  <c r="G1545" i="38" s="1"/>
  <c r="J1545" i="38" s="1"/>
  <c r="E1546" i="38"/>
  <c r="G1546" i="38" s="1"/>
  <c r="J1546" i="38" s="1"/>
  <c r="E1547" i="38"/>
  <c r="G1547" i="38" s="1"/>
  <c r="J1547" i="38" s="1"/>
  <c r="E1548" i="38"/>
  <c r="G1548" i="38" s="1"/>
  <c r="J1548" i="38" s="1"/>
  <c r="E1549" i="38"/>
  <c r="G1549" i="38" s="1"/>
  <c r="J1549" i="38" s="1"/>
  <c r="E1550" i="38"/>
  <c r="G1550" i="38" s="1"/>
  <c r="J1550" i="38" s="1"/>
  <c r="E1551" i="38"/>
  <c r="G1551" i="38" s="1"/>
  <c r="J1551" i="38" s="1"/>
  <c r="E1552" i="38"/>
  <c r="G1552" i="38" s="1"/>
  <c r="J1552" i="38" s="1"/>
  <c r="E1553" i="38"/>
  <c r="G1553" i="38" s="1"/>
  <c r="J1553" i="38" s="1"/>
  <c r="E1554" i="38"/>
  <c r="G1554" i="38" s="1"/>
  <c r="J1554" i="38" s="1"/>
  <c r="E1555" i="38"/>
  <c r="G1555" i="38" s="1"/>
  <c r="J1555" i="38" s="1"/>
  <c r="E1556" i="38"/>
  <c r="G1556" i="38" s="1"/>
  <c r="J1556" i="38" s="1"/>
  <c r="E1558" i="38"/>
  <c r="G1558" i="38" s="1"/>
  <c r="J1558" i="38" s="1"/>
  <c r="E1559" i="38"/>
  <c r="G1559" i="38" s="1"/>
  <c r="J1559" i="38" s="1"/>
  <c r="E1560" i="38"/>
  <c r="G1560" i="38" s="1"/>
  <c r="J1560" i="38" s="1"/>
  <c r="E1561" i="38"/>
  <c r="G1561" i="38" s="1"/>
  <c r="J1561" i="38" s="1"/>
  <c r="E1562" i="38"/>
  <c r="G1562" i="38" s="1"/>
  <c r="J1562" i="38" s="1"/>
  <c r="E1564" i="38"/>
  <c r="G1564" i="38" s="1"/>
  <c r="J1564" i="38" s="1"/>
  <c r="E1565" i="38"/>
  <c r="G1565" i="38" s="1"/>
  <c r="J1565" i="38" s="1"/>
  <c r="E1566" i="38"/>
  <c r="G1566" i="38" s="1"/>
  <c r="J1566" i="38" s="1"/>
  <c r="E1567" i="38"/>
  <c r="G1567" i="38" s="1"/>
  <c r="J1567" i="38" s="1"/>
  <c r="E1568" i="38"/>
  <c r="G1568" i="38" s="1"/>
  <c r="J1568" i="38" s="1"/>
  <c r="E1569" i="38"/>
  <c r="G1569" i="38" s="1"/>
  <c r="J1569" i="38" s="1"/>
  <c r="E1570" i="38"/>
  <c r="G1570" i="38" s="1"/>
  <c r="J1570" i="38" s="1"/>
  <c r="E1571" i="38"/>
  <c r="G1571" i="38" s="1"/>
  <c r="J1571" i="38" s="1"/>
  <c r="E1572" i="38"/>
  <c r="G1572" i="38" s="1"/>
  <c r="J1572" i="38" s="1"/>
  <c r="E1573" i="38"/>
  <c r="G1573" i="38" s="1"/>
  <c r="J1573" i="38" s="1"/>
  <c r="E1574" i="38"/>
  <c r="G1574" i="38" s="1"/>
  <c r="J1574" i="38" s="1"/>
  <c r="E1575" i="38"/>
  <c r="G1575" i="38" s="1"/>
  <c r="J1575" i="38" s="1"/>
  <c r="E1576" i="38"/>
  <c r="G1576" i="38" s="1"/>
  <c r="J1576" i="38" s="1"/>
  <c r="E1577" i="38"/>
  <c r="J1577" i="38"/>
  <c r="E1578" i="38"/>
  <c r="G1578" i="38" s="1"/>
  <c r="J1578" i="38" s="1"/>
  <c r="E1579" i="38"/>
  <c r="G1579" i="38" s="1"/>
  <c r="J1579" i="38" s="1"/>
  <c r="E1581" i="38"/>
  <c r="G1581" i="38" s="1"/>
  <c r="J1581" i="38" s="1"/>
  <c r="J1582" i="38"/>
  <c r="E1584" i="38"/>
  <c r="G1584" i="38" s="1"/>
  <c r="J1584" i="38" s="1"/>
  <c r="E1585" i="38"/>
  <c r="G1585" i="38" s="1"/>
  <c r="J1585" i="38" s="1"/>
  <c r="E1586" i="38"/>
  <c r="G1586" i="38" s="1"/>
  <c r="J1586" i="38" s="1"/>
  <c r="E1587" i="38"/>
  <c r="G1587" i="38" s="1"/>
  <c r="J1587" i="38" s="1"/>
  <c r="G1588" i="38"/>
  <c r="J1588" i="38" s="1"/>
  <c r="G1589" i="38"/>
  <c r="J1589" i="38" s="1"/>
  <c r="E1590" i="38"/>
  <c r="G1590" i="38" s="1"/>
  <c r="J1590" i="38" s="1"/>
  <c r="E1591" i="38"/>
  <c r="G1591" i="38" s="1"/>
  <c r="J1591" i="38" s="1"/>
  <c r="E1592" i="38"/>
  <c r="G1592" i="38" s="1"/>
  <c r="J1592" i="38" s="1"/>
  <c r="E1594" i="38"/>
  <c r="G1594" i="38" s="1"/>
  <c r="J1594" i="38" s="1"/>
  <c r="E1595" i="38"/>
  <c r="G1595" i="38" s="1"/>
  <c r="J1595" i="38" s="1"/>
  <c r="E1596" i="38"/>
  <c r="G1596" i="38" s="1"/>
  <c r="J1596" i="38" s="1"/>
  <c r="E1597" i="38"/>
  <c r="G1597" i="38" s="1"/>
  <c r="J1597" i="38" s="1"/>
  <c r="E1598" i="38"/>
  <c r="G1598" i="38" s="1"/>
  <c r="J1598" i="38" s="1"/>
  <c r="E1599" i="38"/>
  <c r="G1599" i="38" s="1"/>
  <c r="J1599" i="38" s="1"/>
  <c r="E1600" i="38"/>
  <c r="G1600" i="38" s="1"/>
  <c r="J1600" i="38" s="1"/>
  <c r="E1601" i="38"/>
  <c r="G1601" i="38" s="1"/>
  <c r="J1601" i="38" s="1"/>
  <c r="E1602" i="38"/>
  <c r="J1602" i="38"/>
  <c r="E1603" i="38"/>
  <c r="G1603" i="38" s="1"/>
  <c r="J1603" i="38" s="1"/>
  <c r="E1604" i="38"/>
  <c r="G1604" i="38" s="1"/>
  <c r="J1604" i="38" s="1"/>
  <c r="E1605" i="38"/>
  <c r="G1605" i="38" s="1"/>
  <c r="J1605" i="38" s="1"/>
  <c r="E1607" i="38"/>
  <c r="G1607" i="38" s="1"/>
  <c r="J1607" i="38" s="1"/>
  <c r="E1608" i="38"/>
  <c r="G1608" i="38" s="1"/>
  <c r="J1608" i="38" s="1"/>
  <c r="E1610" i="38"/>
  <c r="G1610" i="38" s="1"/>
  <c r="J1610" i="38" s="1"/>
  <c r="E1611" i="38"/>
  <c r="G1611" i="38" s="1"/>
  <c r="J1611" i="38" s="1"/>
  <c r="E1612" i="38"/>
  <c r="G1612" i="38" s="1"/>
  <c r="J1612" i="38" s="1"/>
  <c r="E1613" i="38"/>
  <c r="G1613" i="38" s="1"/>
  <c r="J1613" i="38" s="1"/>
  <c r="E1614" i="38"/>
  <c r="G1614" i="38" s="1"/>
  <c r="J1614" i="38" s="1"/>
  <c r="E1615" i="38"/>
  <c r="G1615" i="38" s="1"/>
  <c r="J1615" i="38" s="1"/>
  <c r="E1616" i="38"/>
  <c r="J1616" i="38"/>
  <c r="E1618" i="38"/>
  <c r="G1618" i="38" s="1"/>
  <c r="J1618" i="38" s="1"/>
  <c r="E1619" i="38"/>
  <c r="G1619" i="38" s="1"/>
  <c r="J1619" i="38" s="1"/>
  <c r="E1621" i="38"/>
  <c r="G1621" i="38" s="1"/>
  <c r="J1621" i="38" s="1"/>
  <c r="E1622" i="38"/>
  <c r="G1622" i="38" s="1"/>
  <c r="J1622" i="38" s="1"/>
  <c r="J1624" i="38"/>
  <c r="B1625" i="38"/>
  <c r="J1625" i="38"/>
  <c r="J1626" i="38"/>
  <c r="E1627" i="38"/>
  <c r="G1627" i="38" s="1"/>
  <c r="E1628" i="38"/>
  <c r="G1628" i="38" s="1"/>
  <c r="J1628" i="38" s="1"/>
  <c r="E1629" i="38"/>
  <c r="J1629" i="38"/>
  <c r="E1630" i="38"/>
  <c r="G1630" i="38" s="1"/>
  <c r="J1630" i="38" s="1"/>
  <c r="E1631" i="38"/>
  <c r="G1631" i="38" s="1"/>
  <c r="J1631" i="38" s="1"/>
  <c r="E1632" i="38"/>
  <c r="G1632" i="38" s="1"/>
  <c r="J1632" i="38" s="1"/>
  <c r="E1633" i="38"/>
  <c r="G1633" i="38" s="1"/>
  <c r="J1633" i="38" s="1"/>
  <c r="E1634" i="38"/>
  <c r="G1634" i="38" s="1"/>
  <c r="J1634" i="38" s="1"/>
  <c r="E1635" i="38"/>
  <c r="G1635" i="38" s="1"/>
  <c r="J1635" i="38" s="1"/>
  <c r="E1636" i="38"/>
  <c r="G1636" i="38" s="1"/>
  <c r="J1636" i="38" s="1"/>
  <c r="E1637" i="38"/>
  <c r="G1637" i="38" s="1"/>
  <c r="J1637" i="38" s="1"/>
  <c r="E1638" i="38"/>
  <c r="G1638" i="38" s="1"/>
  <c r="J1638" i="38" s="1"/>
  <c r="E1639" i="38"/>
  <c r="G1639" i="38" s="1"/>
  <c r="J1639" i="38" s="1"/>
  <c r="E1640" i="38"/>
  <c r="J1640" i="38"/>
  <c r="E1641" i="38"/>
  <c r="G1641" i="38" s="1"/>
  <c r="J1641" i="38" s="1"/>
  <c r="E1642" i="38"/>
  <c r="G1642" i="38" s="1"/>
  <c r="J1642" i="38" s="1"/>
  <c r="J1643" i="38"/>
  <c r="E1644" i="38"/>
  <c r="G1644" i="38" s="1"/>
  <c r="J1644" i="38" s="1"/>
  <c r="E1645" i="38"/>
  <c r="G1645" i="38" s="1"/>
  <c r="J1645" i="38" s="1"/>
  <c r="E1646" i="38"/>
  <c r="G1646" i="38" s="1"/>
  <c r="J1646" i="38" s="1"/>
  <c r="E1647" i="38"/>
  <c r="G1647" i="38" s="1"/>
  <c r="J1647" i="38" s="1"/>
  <c r="E1648" i="38"/>
  <c r="G1648" i="38" s="1"/>
  <c r="J1648" i="38" s="1"/>
  <c r="E1649" i="38"/>
  <c r="G1649" i="38" s="1"/>
  <c r="J1649" i="38" s="1"/>
  <c r="E1650" i="38"/>
  <c r="G1650" i="38" s="1"/>
  <c r="J1650" i="38" s="1"/>
  <c r="E1651" i="38"/>
  <c r="G1651" i="38" s="1"/>
  <c r="J1651" i="38" s="1"/>
  <c r="E1652" i="38"/>
  <c r="G1652" i="38" s="1"/>
  <c r="J1652" i="38" s="1"/>
  <c r="E1653" i="38"/>
  <c r="J1653" i="38"/>
  <c r="E1654" i="38"/>
  <c r="G1654" i="38" s="1"/>
  <c r="J1654" i="38" s="1"/>
  <c r="E1655" i="38"/>
  <c r="G1655" i="38" s="1"/>
  <c r="J1655" i="38" s="1"/>
  <c r="E1656" i="38"/>
  <c r="G1656" i="38" s="1"/>
  <c r="J1656" i="38" s="1"/>
  <c r="E1657" i="38"/>
  <c r="J1657" i="38"/>
  <c r="E1658" i="38"/>
  <c r="G1658" i="38" s="1"/>
  <c r="J1658" i="38" s="1"/>
  <c r="J1661" i="38"/>
  <c r="B1662" i="38"/>
  <c r="J1662" i="38"/>
  <c r="J1663" i="38"/>
  <c r="E1664" i="38"/>
  <c r="J1664" i="38"/>
  <c r="E1665" i="38"/>
  <c r="G1665" i="38" s="1"/>
  <c r="E1666" i="38"/>
  <c r="G1666" i="38" s="1"/>
  <c r="J1666" i="38" s="1"/>
  <c r="E1667" i="38"/>
  <c r="G1667" i="38" s="1"/>
  <c r="J1667" i="38" s="1"/>
  <c r="E1668" i="38"/>
  <c r="G1668" i="38" s="1"/>
  <c r="J1668" i="38" s="1"/>
  <c r="E1669" i="38"/>
  <c r="G1669" i="38" s="1"/>
  <c r="J1669" i="38" s="1"/>
  <c r="E1670" i="38"/>
  <c r="G1670" i="38" s="1"/>
  <c r="J1670" i="38" s="1"/>
  <c r="E1671" i="38"/>
  <c r="G1671" i="38" s="1"/>
  <c r="J1671" i="38" s="1"/>
  <c r="E1672" i="38"/>
  <c r="G1672" i="38" s="1"/>
  <c r="J1672" i="38" s="1"/>
  <c r="E1673" i="38"/>
  <c r="G1673" i="38" s="1"/>
  <c r="J1673" i="38" s="1"/>
  <c r="E1674" i="38"/>
  <c r="G1674" i="38" s="1"/>
  <c r="J1674" i="38" s="1"/>
  <c r="E1675" i="38"/>
  <c r="G1675" i="38" s="1"/>
  <c r="J1675" i="38" s="1"/>
  <c r="E1676" i="38"/>
  <c r="G1676" i="38" s="1"/>
  <c r="J1676" i="38" s="1"/>
  <c r="E1677" i="38"/>
  <c r="G1677" i="38" s="1"/>
  <c r="J1677" i="38" s="1"/>
  <c r="E1679" i="38"/>
  <c r="G1679" i="38" s="1"/>
  <c r="J1679" i="38" s="1"/>
  <c r="E1680" i="38"/>
  <c r="G1680" i="38" s="1"/>
  <c r="J1680" i="38" s="1"/>
  <c r="E1682" i="38"/>
  <c r="G1682" i="38" s="1"/>
  <c r="J1682" i="38" s="1"/>
  <c r="E1683" i="38"/>
  <c r="J1683" i="38"/>
  <c r="E1684" i="38"/>
  <c r="G1684" i="38" s="1"/>
  <c r="J1684" i="38" s="1"/>
  <c r="E1685" i="38"/>
  <c r="G1685" i="38" s="1"/>
  <c r="J1685" i="38" s="1"/>
  <c r="J1686" i="38"/>
  <c r="E1687" i="38"/>
  <c r="G1687" i="38" s="1"/>
  <c r="J1687" i="38" s="1"/>
  <c r="E1688" i="38"/>
  <c r="G1688" i="38" s="1"/>
  <c r="J1688" i="38" s="1"/>
  <c r="E1689" i="38"/>
  <c r="G1689" i="38" s="1"/>
  <c r="J1689" i="38" s="1"/>
  <c r="E1690" i="38"/>
  <c r="G1690" i="38" s="1"/>
  <c r="J1690" i="38" s="1"/>
  <c r="E1691" i="38"/>
  <c r="G1691" i="38" s="1"/>
  <c r="J1691" i="38" s="1"/>
  <c r="E1692" i="38"/>
  <c r="G1692" i="38" s="1"/>
  <c r="J1692" i="38" s="1"/>
  <c r="E1693" i="38"/>
  <c r="G1693" i="38" s="1"/>
  <c r="J1693" i="38" s="1"/>
  <c r="E1694" i="38"/>
  <c r="G1694" i="38" s="1"/>
  <c r="J1694" i="38" s="1"/>
  <c r="E1695" i="38"/>
  <c r="G1695" i="38" s="1"/>
  <c r="J1695" i="38" s="1"/>
  <c r="E1696" i="38"/>
  <c r="G1696" i="38" s="1"/>
  <c r="J1696" i="38" s="1"/>
  <c r="E1697" i="38"/>
  <c r="J1697" i="38"/>
  <c r="E1698" i="38"/>
  <c r="G1698" i="38" s="1"/>
  <c r="J1698" i="38" s="1"/>
  <c r="E1699" i="38"/>
  <c r="G1699" i="38" s="1"/>
  <c r="J1699" i="38" s="1"/>
  <c r="E1700" i="38"/>
  <c r="G1700" i="38" s="1"/>
  <c r="J1700" i="38" s="1"/>
  <c r="E1702" i="38"/>
  <c r="G1702" i="38" s="1"/>
  <c r="J1702" i="38" s="1"/>
  <c r="E1703" i="38"/>
  <c r="G1703" i="38" s="1"/>
  <c r="J1703" i="38" s="1"/>
  <c r="E1704" i="38"/>
  <c r="J1704" i="38"/>
  <c r="E1706" i="38"/>
  <c r="G1706" i="38" s="1"/>
  <c r="J1706" i="38" s="1"/>
  <c r="J1708" i="38"/>
  <c r="B1709" i="38"/>
  <c r="J1709" i="38"/>
  <c r="J1710" i="38"/>
  <c r="E1711" i="38"/>
  <c r="J1711" i="38"/>
  <c r="E1712" i="38"/>
  <c r="G1712" i="38" s="1"/>
  <c r="J1712" i="38" s="1"/>
  <c r="E1713" i="38"/>
  <c r="G1713" i="38" s="1"/>
  <c r="E1714" i="38"/>
  <c r="G1714" i="38" s="1"/>
  <c r="J1714" i="38" s="1"/>
  <c r="E1715" i="38"/>
  <c r="G1715" i="38" s="1"/>
  <c r="J1715" i="38" s="1"/>
  <c r="E1716" i="38"/>
  <c r="G1716" i="38" s="1"/>
  <c r="J1716" i="38" s="1"/>
  <c r="E1717" i="38"/>
  <c r="G1717" i="38" s="1"/>
  <c r="J1717" i="38" s="1"/>
  <c r="E1718" i="38"/>
  <c r="G1718" i="38" s="1"/>
  <c r="J1718" i="38" s="1"/>
  <c r="E1719" i="38"/>
  <c r="G1719" i="38" s="1"/>
  <c r="J1719" i="38" s="1"/>
  <c r="E1720" i="38"/>
  <c r="G1720" i="38" s="1"/>
  <c r="J1720" i="38" s="1"/>
  <c r="E1721" i="38"/>
  <c r="G1721" i="38" s="1"/>
  <c r="J1721" i="38" s="1"/>
  <c r="E1722" i="38"/>
  <c r="G1722" i="38" s="1"/>
  <c r="J1722" i="38" s="1"/>
  <c r="E1723" i="38"/>
  <c r="G1723" i="38" s="1"/>
  <c r="J1723" i="38" s="1"/>
  <c r="E1724" i="38"/>
  <c r="G1724" i="38" s="1"/>
  <c r="J1724" i="38" s="1"/>
  <c r="E1726" i="38"/>
  <c r="G1726" i="38" s="1"/>
  <c r="J1726" i="38" s="1"/>
  <c r="E1727" i="38"/>
  <c r="G1727" i="38" s="1"/>
  <c r="J1727" i="38" s="1"/>
  <c r="E1728" i="38"/>
  <c r="G1728" i="38" s="1"/>
  <c r="J1728" i="38" s="1"/>
  <c r="E1729" i="38"/>
  <c r="G1729" i="38" s="1"/>
  <c r="J1729" i="38" s="1"/>
  <c r="E1730" i="38"/>
  <c r="G1730" i="38" s="1"/>
  <c r="J1730" i="38" s="1"/>
  <c r="E1732" i="38"/>
  <c r="G1732" i="38" s="1"/>
  <c r="J1732" i="38" s="1"/>
  <c r="E1733" i="38"/>
  <c r="J1733" i="38"/>
  <c r="E1734" i="38"/>
  <c r="G1734" i="38" s="1"/>
  <c r="J1734" i="38" s="1"/>
  <c r="E1735" i="38"/>
  <c r="G1735" i="38" s="1"/>
  <c r="J1735" i="38" s="1"/>
  <c r="E1737" i="38"/>
  <c r="G1737" i="38" s="1"/>
  <c r="J1737" i="38" s="1"/>
  <c r="E1738" i="38"/>
  <c r="G1738" i="38" s="1"/>
  <c r="J1738" i="38" s="1"/>
  <c r="J1739" i="38"/>
  <c r="E1741" i="38"/>
  <c r="G1741" i="38" s="1"/>
  <c r="J1741" i="38" s="1"/>
  <c r="E1742" i="38"/>
  <c r="G1742" i="38" s="1"/>
  <c r="J1742" i="38" s="1"/>
  <c r="E1743" i="38"/>
  <c r="G1743" i="38" s="1"/>
  <c r="J1743" i="38" s="1"/>
  <c r="E1744" i="38"/>
  <c r="G1744" i="38" s="1"/>
  <c r="J1744" i="38" s="1"/>
  <c r="G1745" i="38"/>
  <c r="J1745" i="38" s="1"/>
  <c r="G1746" i="38"/>
  <c r="J1746" i="38" s="1"/>
  <c r="E1747" i="38"/>
  <c r="G1747" i="38" s="1"/>
  <c r="J1747" i="38" s="1"/>
  <c r="E1748" i="38"/>
  <c r="G1748" i="38" s="1"/>
  <c r="J1748" i="38" s="1"/>
  <c r="E1749" i="38"/>
  <c r="G1749" i="38" s="1"/>
  <c r="J1749" i="38" s="1"/>
  <c r="E1750" i="38"/>
  <c r="G1750" i="38" s="1"/>
  <c r="J1750" i="38" s="1"/>
  <c r="E1751" i="38"/>
  <c r="G1751" i="38" s="1"/>
  <c r="J1751" i="38" s="1"/>
  <c r="E1752" i="38"/>
  <c r="J1752" i="38"/>
  <c r="E1753" i="38"/>
  <c r="G1753" i="38" s="1"/>
  <c r="J1753" i="38" s="1"/>
  <c r="E1754" i="38"/>
  <c r="G1754" i="38" s="1"/>
  <c r="J1754" i="38" s="1"/>
  <c r="E1755" i="38"/>
  <c r="G1755" i="38" s="1"/>
  <c r="J1755" i="38" s="1"/>
  <c r="E1757" i="38"/>
  <c r="G1757" i="38" s="1"/>
  <c r="J1757" i="38" s="1"/>
  <c r="E1758" i="38"/>
  <c r="G1758" i="38" s="1"/>
  <c r="J1758" i="38" s="1"/>
  <c r="E1759" i="38"/>
  <c r="J1759" i="38"/>
  <c r="E1760" i="38"/>
  <c r="G1760" i="38" s="1"/>
  <c r="J1760" i="38" s="1"/>
  <c r="E1761" i="38"/>
  <c r="G1761" i="38" s="1"/>
  <c r="J1761" i="38" s="1"/>
  <c r="J1763" i="38"/>
  <c r="B1764" i="38"/>
  <c r="J1764" i="38"/>
  <c r="J1765" i="38"/>
  <c r="E1766" i="38"/>
  <c r="J1766" i="38"/>
  <c r="E1767" i="38"/>
  <c r="G1767" i="38" s="1"/>
  <c r="J1767" i="38" s="1"/>
  <c r="E1768" i="38"/>
  <c r="G1768" i="38" s="1"/>
  <c r="J1768" i="38" s="1"/>
  <c r="E1769" i="38"/>
  <c r="G1769" i="38" s="1"/>
  <c r="E1770" i="38"/>
  <c r="G1770" i="38" s="1"/>
  <c r="J1770" i="38" s="1"/>
  <c r="E1771" i="38"/>
  <c r="G1771" i="38" s="1"/>
  <c r="J1771" i="38" s="1"/>
  <c r="E1772" i="38"/>
  <c r="G1772" i="38" s="1"/>
  <c r="J1772" i="38" s="1"/>
  <c r="E1773" i="38"/>
  <c r="G1773" i="38" s="1"/>
  <c r="J1773" i="38" s="1"/>
  <c r="E1774" i="38"/>
  <c r="G1774" i="38" s="1"/>
  <c r="J1774" i="38" s="1"/>
  <c r="E1775" i="38"/>
  <c r="G1775" i="38" s="1"/>
  <c r="J1775" i="38" s="1"/>
  <c r="E1776" i="38"/>
  <c r="G1776" i="38" s="1"/>
  <c r="J1776" i="38" s="1"/>
  <c r="E1777" i="38"/>
  <c r="G1777" i="38" s="1"/>
  <c r="J1777" i="38" s="1"/>
  <c r="E1778" i="38"/>
  <c r="G1778" i="38" s="1"/>
  <c r="J1778" i="38" s="1"/>
  <c r="E1779" i="38"/>
  <c r="G1779" i="38" s="1"/>
  <c r="J1779" i="38" s="1"/>
  <c r="E1781" i="38"/>
  <c r="G1781" i="38" s="1"/>
  <c r="J1781" i="38" s="1"/>
  <c r="E1782" i="38"/>
  <c r="G1782" i="38" s="1"/>
  <c r="J1782" i="38" s="1"/>
  <c r="E1783" i="38"/>
  <c r="G1783" i="38" s="1"/>
  <c r="J1783" i="38" s="1"/>
  <c r="E1784" i="38"/>
  <c r="G1784" i="38" s="1"/>
  <c r="J1784" i="38" s="1"/>
  <c r="E1785" i="38"/>
  <c r="G1785" i="38" s="1"/>
  <c r="J1785" i="38" s="1"/>
  <c r="E1787" i="38"/>
  <c r="G1787" i="38" s="1"/>
  <c r="J1787" i="38" s="1"/>
  <c r="E1788" i="38"/>
  <c r="J1788" i="38"/>
  <c r="E1789" i="38"/>
  <c r="G1789" i="38" s="1"/>
  <c r="J1789" i="38" s="1"/>
  <c r="E1790" i="38"/>
  <c r="G1790" i="38" s="1"/>
  <c r="J1790" i="38" s="1"/>
  <c r="E1792" i="38"/>
  <c r="G1792" i="38" s="1"/>
  <c r="J1792" i="38" s="1"/>
  <c r="J1794" i="38"/>
  <c r="E1796" i="38"/>
  <c r="G1796" i="38" s="1"/>
  <c r="J1796" i="38" s="1"/>
  <c r="E1797" i="38"/>
  <c r="G1797" i="38" s="1"/>
  <c r="J1797" i="38" s="1"/>
  <c r="E1798" i="38"/>
  <c r="G1798" i="38" s="1"/>
  <c r="J1798" i="38" s="1"/>
  <c r="E1799" i="38"/>
  <c r="G1799" i="38" s="1"/>
  <c r="J1799" i="38" s="1"/>
  <c r="G1800" i="38"/>
  <c r="J1800" i="38" s="1"/>
  <c r="G1801" i="38"/>
  <c r="J1801" i="38" s="1"/>
  <c r="E1802" i="38"/>
  <c r="G1802" i="38" s="1"/>
  <c r="J1802" i="38" s="1"/>
  <c r="E1803" i="38"/>
  <c r="G1803" i="38" s="1"/>
  <c r="J1803" i="38" s="1"/>
  <c r="E1804" i="38"/>
  <c r="G1804" i="38" s="1"/>
  <c r="J1804" i="38" s="1"/>
  <c r="E1805" i="38"/>
  <c r="G1805" i="38" s="1"/>
  <c r="J1805" i="38" s="1"/>
  <c r="E1806" i="38"/>
  <c r="G1806" i="38" s="1"/>
  <c r="J1806" i="38" s="1"/>
  <c r="E1807" i="38"/>
  <c r="J1807" i="38"/>
  <c r="E1808" i="38"/>
  <c r="G1808" i="38" s="1"/>
  <c r="J1808" i="38" s="1"/>
  <c r="E1809" i="38"/>
  <c r="G1809" i="38" s="1"/>
  <c r="J1809" i="38" s="1"/>
  <c r="E1810" i="38"/>
  <c r="G1810" i="38" s="1"/>
  <c r="J1810" i="38" s="1"/>
  <c r="E1811" i="38"/>
  <c r="G1811" i="38" s="1"/>
  <c r="J1811" i="38" s="1"/>
  <c r="E1812" i="38"/>
  <c r="G1812" i="38" s="1"/>
  <c r="J1812" i="38" s="1"/>
  <c r="E1813" i="38"/>
  <c r="G1813" i="38" s="1"/>
  <c r="J1813" i="38" s="1"/>
  <c r="E1814" i="38"/>
  <c r="J1814" i="38"/>
  <c r="E1816" i="38"/>
  <c r="G1816" i="38" s="1"/>
  <c r="J1816" i="38" s="1"/>
  <c r="J1818" i="38"/>
  <c r="J1819" i="38"/>
  <c r="B1820" i="38"/>
  <c r="J1820" i="38"/>
  <c r="J1821" i="38"/>
  <c r="E1823" i="38"/>
  <c r="G1823" i="38" s="1"/>
  <c r="J1823" i="38" s="1"/>
  <c r="E1824" i="38"/>
  <c r="G1824" i="38" s="1"/>
  <c r="E1825" i="38"/>
  <c r="G1825" i="38" s="1"/>
  <c r="J1825" i="38" s="1"/>
  <c r="E1826" i="38"/>
  <c r="G1826" i="38" s="1"/>
  <c r="J1826" i="38" s="1"/>
  <c r="E1827" i="38"/>
  <c r="J1827" i="38"/>
  <c r="E1828" i="38"/>
  <c r="G1828" i="38" s="1"/>
  <c r="J1828" i="38" s="1"/>
  <c r="E1829" i="38"/>
  <c r="G1829" i="38" s="1"/>
  <c r="J1829" i="38" s="1"/>
  <c r="E1830" i="38"/>
  <c r="G1830" i="38" s="1"/>
  <c r="J1830" i="38" s="1"/>
  <c r="E1831" i="38"/>
  <c r="G1831" i="38" s="1"/>
  <c r="J1831" i="38" s="1"/>
  <c r="E1832" i="38"/>
  <c r="G1832" i="38" s="1"/>
  <c r="J1832" i="38" s="1"/>
  <c r="E1833" i="38"/>
  <c r="G1833" i="38" s="1"/>
  <c r="J1833" i="38" s="1"/>
  <c r="E1834" i="38"/>
  <c r="G1834" i="38" s="1"/>
  <c r="J1834" i="38" s="1"/>
  <c r="E1835" i="38"/>
  <c r="G1835" i="38" s="1"/>
  <c r="J1835" i="38" s="1"/>
  <c r="E1836" i="38"/>
  <c r="G1836" i="38" s="1"/>
  <c r="J1836" i="38" s="1"/>
  <c r="E1837" i="38"/>
  <c r="G1837" i="38" s="1"/>
  <c r="J1837" i="38" s="1"/>
  <c r="E1838" i="38"/>
  <c r="G1838" i="38" s="1"/>
  <c r="J1838" i="38" s="1"/>
  <c r="E1839" i="38"/>
  <c r="G1839" i="38" s="1"/>
  <c r="J1839" i="38" s="1"/>
  <c r="E1841" i="38"/>
  <c r="G1841" i="38" s="1"/>
  <c r="J1841" i="38" s="1"/>
  <c r="E1842" i="38"/>
  <c r="G1842" i="38" s="1"/>
  <c r="J1842" i="38" s="1"/>
  <c r="E1843" i="38"/>
  <c r="G1843" i="38" s="1"/>
  <c r="J1843" i="38" s="1"/>
  <c r="E1844" i="38"/>
  <c r="G1844" i="38" s="1"/>
  <c r="J1844" i="38" s="1"/>
  <c r="E1845" i="38"/>
  <c r="G1845" i="38" s="1"/>
  <c r="J1845" i="38" s="1"/>
  <c r="E1846" i="38"/>
  <c r="G1846" i="38" s="1"/>
  <c r="J1846" i="38" s="1"/>
  <c r="E1847" i="38"/>
  <c r="G1847" i="38" s="1"/>
  <c r="J1847" i="38" s="1"/>
  <c r="E1848" i="38"/>
  <c r="G1848" i="38" s="1"/>
  <c r="J1848" i="38" s="1"/>
  <c r="E1849" i="38"/>
  <c r="G1849" i="38" s="1"/>
  <c r="J1849" i="38" s="1"/>
  <c r="E1850" i="38"/>
  <c r="J1850" i="38"/>
  <c r="E1851" i="38"/>
  <c r="G1851" i="38" s="1"/>
  <c r="J1851" i="38" s="1"/>
  <c r="E1852" i="38"/>
  <c r="G1852" i="38" s="1"/>
  <c r="J1852" i="38" s="1"/>
  <c r="E1854" i="38"/>
  <c r="G1854" i="38" s="1"/>
  <c r="J1854" i="38" s="1"/>
  <c r="J1855" i="38"/>
  <c r="E1857" i="38"/>
  <c r="G1857" i="38" s="1"/>
  <c r="J1857" i="38" s="1"/>
  <c r="E1858" i="38"/>
  <c r="G1858" i="38" s="1"/>
  <c r="J1858" i="38" s="1"/>
  <c r="E1859" i="38"/>
  <c r="G1859" i="38" s="1"/>
  <c r="J1859" i="38" s="1"/>
  <c r="E1860" i="38"/>
  <c r="G1860" i="38" s="1"/>
  <c r="J1860" i="38" s="1"/>
  <c r="G1861" i="38"/>
  <c r="J1861" i="38" s="1"/>
  <c r="G1862" i="38"/>
  <c r="J1862" i="38" s="1"/>
  <c r="E1863" i="38"/>
  <c r="G1863" i="38" s="1"/>
  <c r="J1863" i="38" s="1"/>
  <c r="E1864" i="38"/>
  <c r="G1864" i="38" s="1"/>
  <c r="J1864" i="38" s="1"/>
  <c r="E1865" i="38"/>
  <c r="G1865" i="38" s="1"/>
  <c r="J1865" i="38" s="1"/>
  <c r="E1867" i="38"/>
  <c r="G1867" i="38" s="1"/>
  <c r="J1867" i="38" s="1"/>
  <c r="E1868" i="38"/>
  <c r="G1868" i="38" s="1"/>
  <c r="J1868" i="38" s="1"/>
  <c r="E1869" i="38"/>
  <c r="G1869" i="38" s="1"/>
  <c r="J1869" i="38" s="1"/>
  <c r="E1870" i="38"/>
  <c r="G1870" i="38" s="1"/>
  <c r="J1870" i="38" s="1"/>
  <c r="E1871" i="38"/>
  <c r="G1871" i="38" s="1"/>
  <c r="J1871" i="38" s="1"/>
  <c r="E1872" i="38"/>
  <c r="G1872" i="38" s="1"/>
  <c r="J1872" i="38" s="1"/>
  <c r="E1873" i="38"/>
  <c r="G1873" i="38" s="1"/>
  <c r="J1873" i="38" s="1"/>
  <c r="E1874" i="38"/>
  <c r="G1874" i="38" s="1"/>
  <c r="J1874" i="38" s="1"/>
  <c r="E1875" i="38"/>
  <c r="J1875" i="38"/>
  <c r="E1876" i="38"/>
  <c r="G1876" i="38" s="1"/>
  <c r="J1876" i="38" s="1"/>
  <c r="E1877" i="38"/>
  <c r="G1877" i="38" s="1"/>
  <c r="J1877" i="38" s="1"/>
  <c r="E1879" i="38"/>
  <c r="G1879" i="38" s="1"/>
  <c r="J1879" i="38" s="1"/>
  <c r="E1880" i="38"/>
  <c r="G1880" i="38" s="1"/>
  <c r="J1880" i="38" s="1"/>
  <c r="E1882" i="38"/>
  <c r="G1882" i="38" s="1"/>
  <c r="J1882" i="38" s="1"/>
  <c r="E1883" i="38"/>
  <c r="G1883" i="38" s="1"/>
  <c r="J1883" i="38" s="1"/>
  <c r="E1884" i="38"/>
  <c r="J1884" i="38"/>
  <c r="E1885" i="38"/>
  <c r="G1885" i="38" s="1"/>
  <c r="J1885" i="38" s="1"/>
  <c r="E1886" i="38"/>
  <c r="G1886" i="38" s="1"/>
  <c r="J1886" i="38" s="1"/>
  <c r="E1887" i="38"/>
  <c r="G1887" i="38" s="1"/>
  <c r="J1887" i="38" s="1"/>
  <c r="E1889" i="38"/>
  <c r="G1889" i="38" s="1"/>
  <c r="J1889" i="38" s="1"/>
  <c r="E1890" i="38"/>
  <c r="G1890" i="38" s="1"/>
  <c r="J1890" i="38" s="1"/>
  <c r="J1892" i="38"/>
  <c r="B1893" i="38"/>
  <c r="J1893" i="38"/>
  <c r="J1894" i="38"/>
  <c r="E1896" i="38"/>
  <c r="G1896" i="38" s="1"/>
  <c r="J1896" i="38" s="1"/>
  <c r="E1897" i="38"/>
  <c r="G1897" i="38" s="1"/>
  <c r="J1897" i="38" s="1"/>
  <c r="E1898" i="38"/>
  <c r="G1898" i="38" s="1"/>
  <c r="J1898" i="38" s="1"/>
  <c r="E1899" i="38"/>
  <c r="G1899" i="38" s="1"/>
  <c r="J1899" i="38" s="1"/>
  <c r="E1900" i="38"/>
  <c r="G1900" i="38" s="1"/>
  <c r="J1900" i="38" s="1"/>
  <c r="E1901" i="38"/>
  <c r="J1901" i="38"/>
  <c r="E1902" i="38"/>
  <c r="G1902" i="38" s="1"/>
  <c r="J1902" i="38" s="1"/>
  <c r="E1903" i="38"/>
  <c r="G1903" i="38" s="1"/>
  <c r="J1903" i="38" s="1"/>
  <c r="E1904" i="38"/>
  <c r="G1904" i="38" s="1"/>
  <c r="J1904" i="38" s="1"/>
  <c r="E1905" i="38"/>
  <c r="G1905" i="38" s="1"/>
  <c r="J1905" i="38" s="1"/>
  <c r="E1906" i="38"/>
  <c r="G1906" i="38" s="1"/>
  <c r="J1906" i="38" s="1"/>
  <c r="E1907" i="38"/>
  <c r="G1907" i="38" s="1"/>
  <c r="J1907" i="38" s="1"/>
  <c r="E1909" i="38"/>
  <c r="G1909" i="38" s="1"/>
  <c r="J1909" i="38" s="1"/>
  <c r="E1910" i="38"/>
  <c r="G1910" i="38" s="1"/>
  <c r="J1910" i="38" s="1"/>
  <c r="E1911" i="38"/>
  <c r="G1911" i="38" s="1"/>
  <c r="J1911" i="38" s="1"/>
  <c r="E1912" i="38"/>
  <c r="G1912" i="38" s="1"/>
  <c r="J1912" i="38" s="1"/>
  <c r="E1913" i="38"/>
  <c r="G1913" i="38" s="1"/>
  <c r="J1913" i="38" s="1"/>
  <c r="E1914" i="38"/>
  <c r="G1914" i="38" s="1"/>
  <c r="J1914" i="38" s="1"/>
  <c r="E1915" i="38"/>
  <c r="G1915" i="38" s="1"/>
  <c r="J1915" i="38" s="1"/>
  <c r="E1916" i="38"/>
  <c r="G1916" i="38" s="1"/>
  <c r="J1916" i="38" s="1"/>
  <c r="E1917" i="38"/>
  <c r="G1917" i="38" s="1"/>
  <c r="J1917" i="38" s="1"/>
  <c r="E1918" i="38"/>
  <c r="G1918" i="38" s="1"/>
  <c r="J1918" i="38" s="1"/>
  <c r="E1919" i="38"/>
  <c r="G1919" i="38" s="1"/>
  <c r="J1919" i="38" s="1"/>
  <c r="E1920" i="38"/>
  <c r="G1920" i="38" s="1"/>
  <c r="J1920" i="38" s="1"/>
  <c r="E1921" i="38"/>
  <c r="G1921" i="38" s="1"/>
  <c r="J1921" i="38" s="1"/>
  <c r="E1922" i="38"/>
  <c r="G1922" i="38" s="1"/>
  <c r="J1922" i="38" s="1"/>
  <c r="E1924" i="38"/>
  <c r="G1924" i="38" s="1"/>
  <c r="J1924" i="38" s="1"/>
  <c r="E1925" i="38"/>
  <c r="G1925" i="38" s="1"/>
  <c r="J1925" i="38" s="1"/>
  <c r="E1926" i="38"/>
  <c r="G1926" i="38" s="1"/>
  <c r="J1926" i="38" s="1"/>
  <c r="E1927" i="38"/>
  <c r="G1927" i="38" s="1"/>
  <c r="J1927" i="38" s="1"/>
  <c r="E1928" i="38"/>
  <c r="G1928" i="38" s="1"/>
  <c r="J1928" i="38" s="1"/>
  <c r="E1930" i="38"/>
  <c r="G1930" i="38" s="1"/>
  <c r="J1930" i="38" s="1"/>
  <c r="E1931" i="38"/>
  <c r="G1931" i="38" s="1"/>
  <c r="J1931" i="38" s="1"/>
  <c r="E1932" i="38"/>
  <c r="G1932" i="38" s="1"/>
  <c r="J1932" i="38" s="1"/>
  <c r="E1933" i="38"/>
  <c r="G1933" i="38" s="1"/>
  <c r="J1933" i="38" s="1"/>
  <c r="E1934" i="38"/>
  <c r="G1934" i="38" s="1"/>
  <c r="J1934" i="38" s="1"/>
  <c r="E1935" i="38"/>
  <c r="G1935" i="38" s="1"/>
  <c r="J1935" i="38" s="1"/>
  <c r="E1936" i="38"/>
  <c r="G1936" i="38" s="1"/>
  <c r="J1936" i="38" s="1"/>
  <c r="E1938" i="38"/>
  <c r="G1938" i="38" s="1"/>
  <c r="J1938" i="38" s="1"/>
  <c r="E1939" i="38"/>
  <c r="G1939" i="38" s="1"/>
  <c r="J1939" i="38" s="1"/>
  <c r="E1940" i="38"/>
  <c r="G1940" i="38" s="1"/>
  <c r="J1940" i="38" s="1"/>
  <c r="E1941" i="38"/>
  <c r="G1941" i="38" s="1"/>
  <c r="J1941" i="38" s="1"/>
  <c r="E1942" i="38"/>
  <c r="G1942" i="38" s="1"/>
  <c r="J1942" i="38" s="1"/>
  <c r="E1943" i="38"/>
  <c r="J1943" i="38"/>
  <c r="E1944" i="38"/>
  <c r="G1944" i="38" s="1"/>
  <c r="J1944" i="38" s="1"/>
  <c r="E1945" i="38"/>
  <c r="G1945" i="38" s="1"/>
  <c r="J1945" i="38" s="1"/>
  <c r="E1947" i="38"/>
  <c r="G1947" i="38" s="1"/>
  <c r="J1947" i="38" s="1"/>
  <c r="J1948" i="38"/>
  <c r="E1950" i="38"/>
  <c r="G1950" i="38" s="1"/>
  <c r="J1950" i="38" s="1"/>
  <c r="E1951" i="38"/>
  <c r="G1951" i="38" s="1"/>
  <c r="J1951" i="38" s="1"/>
  <c r="E1952" i="38"/>
  <c r="G1952" i="38" s="1"/>
  <c r="J1952" i="38" s="1"/>
  <c r="E1953" i="38"/>
  <c r="G1953" i="38" s="1"/>
  <c r="J1953" i="38" s="1"/>
  <c r="G1954" i="38"/>
  <c r="J1954" i="38" s="1"/>
  <c r="G1955" i="38"/>
  <c r="J1955" i="38" s="1"/>
  <c r="E1956" i="38"/>
  <c r="G1956" i="38" s="1"/>
  <c r="J1956" i="38" s="1"/>
  <c r="E1957" i="38"/>
  <c r="G1957" i="38" s="1"/>
  <c r="J1957" i="38" s="1"/>
  <c r="E1958" i="38"/>
  <c r="G1958" i="38" s="1"/>
  <c r="J1958" i="38" s="1"/>
  <c r="E1960" i="38"/>
  <c r="G1960" i="38" s="1"/>
  <c r="J1960" i="38" s="1"/>
  <c r="E1961" i="38"/>
  <c r="G1961" i="38" s="1"/>
  <c r="J1961" i="38" s="1"/>
  <c r="E1962" i="38"/>
  <c r="G1962" i="38" s="1"/>
  <c r="J1962" i="38" s="1"/>
  <c r="E1963" i="38"/>
  <c r="G1963" i="38" s="1"/>
  <c r="J1963" i="38" s="1"/>
  <c r="E1965" i="38"/>
  <c r="G1965" i="38" s="1"/>
  <c r="J1965" i="38" s="1"/>
  <c r="E1966" i="38"/>
  <c r="G1966" i="38" s="1"/>
  <c r="J1966" i="38" s="1"/>
  <c r="E1967" i="38"/>
  <c r="G1967" i="38" s="1"/>
  <c r="J1967" i="38" s="1"/>
  <c r="E1968" i="38"/>
  <c r="J1968" i="38"/>
  <c r="E1969" i="38"/>
  <c r="G1969" i="38" s="1"/>
  <c r="J1969" i="38" s="1"/>
  <c r="E1970" i="38"/>
  <c r="G1970" i="38" s="1"/>
  <c r="J1970" i="38" s="1"/>
  <c r="E1971" i="38"/>
  <c r="G1971" i="38" s="1"/>
  <c r="J1971" i="38" s="1"/>
  <c r="E1973" i="38"/>
  <c r="G1973" i="38" s="1"/>
  <c r="J1973" i="38" s="1"/>
  <c r="E1974" i="38"/>
  <c r="G1974" i="38" s="1"/>
  <c r="J1974" i="38" s="1"/>
  <c r="E1976" i="38"/>
  <c r="G1976" i="38" s="1"/>
  <c r="J1976" i="38" s="1"/>
  <c r="E1977" i="38"/>
  <c r="G1977" i="38" s="1"/>
  <c r="J1977" i="38" s="1"/>
  <c r="E1978" i="38"/>
  <c r="G1978" i="38" s="1"/>
  <c r="J1978" i="38" s="1"/>
  <c r="E1980" i="38"/>
  <c r="G1980" i="38" s="1"/>
  <c r="J1980" i="38" s="1"/>
  <c r="E1981" i="38"/>
  <c r="G1981" i="38" s="1"/>
  <c r="J1981" i="38" s="1"/>
  <c r="E1982" i="38"/>
  <c r="J1982" i="38"/>
  <c r="E1984" i="38"/>
  <c r="G1984" i="38" s="1"/>
  <c r="J1984" i="38" s="1"/>
  <c r="E1985" i="38"/>
  <c r="G1985" i="38" s="1"/>
  <c r="J1985" i="38" s="1"/>
  <c r="E1987" i="38"/>
  <c r="G1987" i="38" s="1"/>
  <c r="J1987" i="38" s="1"/>
  <c r="E1988" i="38"/>
  <c r="G1988" i="38" s="1"/>
  <c r="J1988" i="38" s="1"/>
  <c r="J1990" i="38"/>
  <c r="B1991" i="38"/>
  <c r="J1991" i="38"/>
  <c r="J1992" i="38"/>
  <c r="E1993" i="38"/>
  <c r="G1993" i="38" s="1"/>
  <c r="E1994" i="38"/>
  <c r="G1994" i="38" s="1"/>
  <c r="J1994" i="38" s="1"/>
  <c r="E1996" i="38"/>
  <c r="G1996" i="38" s="1"/>
  <c r="J1996" i="38" s="1"/>
  <c r="E1997" i="38"/>
  <c r="G1997" i="38" s="1"/>
  <c r="J1997" i="38" s="1"/>
  <c r="E1998" i="38"/>
  <c r="G1998" i="38" s="1"/>
  <c r="J1998" i="38" s="1"/>
  <c r="E1999" i="38"/>
  <c r="G1999" i="38" s="1"/>
  <c r="J1999" i="38" s="1"/>
  <c r="E2000" i="38"/>
  <c r="G2000" i="38" s="1"/>
  <c r="J2000" i="38" s="1"/>
  <c r="E2001" i="38"/>
  <c r="G2001" i="38" s="1"/>
  <c r="J2001" i="38" s="1"/>
  <c r="E2002" i="38"/>
  <c r="G2002" i="38" s="1"/>
  <c r="J2002" i="38" s="1"/>
  <c r="E2003" i="38"/>
  <c r="G2003" i="38" s="1"/>
  <c r="J2003" i="38" s="1"/>
  <c r="E2004" i="38"/>
  <c r="G2004" i="38" s="1"/>
  <c r="J2004" i="38" s="1"/>
  <c r="E2005" i="38"/>
  <c r="G2005" i="38" s="1"/>
  <c r="J2005" i="38" s="1"/>
  <c r="E2006" i="38"/>
  <c r="G2006" i="38" s="1"/>
  <c r="J2006" i="38" s="1"/>
  <c r="J2008" i="38"/>
  <c r="B2009" i="38"/>
  <c r="J2009" i="38"/>
  <c r="J2010" i="38"/>
  <c r="E2011" i="38"/>
  <c r="G2011" i="38" s="1"/>
  <c r="E2012" i="38"/>
  <c r="G2012" i="38" s="1"/>
  <c r="J2012" i="38" s="1"/>
  <c r="E2014" i="38"/>
  <c r="G2014" i="38" s="1"/>
  <c r="J2014" i="38" s="1"/>
  <c r="E2015" i="38"/>
  <c r="G2015" i="38" s="1"/>
  <c r="J2015" i="38" s="1"/>
  <c r="E2017" i="38"/>
  <c r="G2017" i="38" s="1"/>
  <c r="J2017" i="38" s="1"/>
  <c r="E2018" i="38"/>
  <c r="G2018" i="38" s="1"/>
  <c r="J2018" i="38" s="1"/>
  <c r="E2020" i="38"/>
  <c r="G2020" i="38" s="1"/>
  <c r="J2020" i="38" s="1"/>
  <c r="E2021" i="38"/>
  <c r="G2021" i="38" s="1"/>
  <c r="J2021" i="38" s="1"/>
  <c r="E2022" i="38"/>
  <c r="G2022" i="38" s="1"/>
  <c r="J2022" i="38" s="1"/>
  <c r="E2023" i="38"/>
  <c r="G2023" i="38" s="1"/>
  <c r="J2023" i="38" s="1"/>
  <c r="J2025" i="38"/>
  <c r="B2026" i="38"/>
  <c r="J2026" i="38"/>
  <c r="J2027" i="38"/>
  <c r="E2028" i="38"/>
  <c r="G2028" i="38" s="1"/>
  <c r="E2029" i="38"/>
  <c r="G2029" i="38" s="1"/>
  <c r="J2029" i="38" s="1"/>
  <c r="E2030" i="38"/>
  <c r="G2030" i="38" s="1"/>
  <c r="J2030" i="38" s="1"/>
  <c r="E2031" i="38"/>
  <c r="G2031" i="38" s="1"/>
  <c r="J2031" i="38" s="1"/>
  <c r="E2032" i="38"/>
  <c r="G2032" i="38" s="1"/>
  <c r="J2032" i="38" s="1"/>
  <c r="E2033" i="38"/>
  <c r="G2033" i="38" s="1"/>
  <c r="J2033" i="38" s="1"/>
  <c r="E2034" i="38"/>
  <c r="G2034" i="38" s="1"/>
  <c r="J2034" i="38" s="1"/>
  <c r="E2035" i="38"/>
  <c r="G2035" i="38" s="1"/>
  <c r="J2035" i="38" s="1"/>
  <c r="E2036" i="38"/>
  <c r="G2036" i="38" s="1"/>
  <c r="J2036" i="38" s="1"/>
  <c r="E2037" i="38"/>
  <c r="G2037" i="38" s="1"/>
  <c r="J2037" i="38" s="1"/>
  <c r="E2038" i="38"/>
  <c r="G2038" i="38" s="1"/>
  <c r="J2038" i="38" s="1"/>
  <c r="E2039" i="38"/>
  <c r="G2039" i="38" s="1"/>
  <c r="J2039" i="38" s="1"/>
  <c r="E2040" i="38"/>
  <c r="G2040" i="38" s="1"/>
  <c r="J2040" i="38" s="1"/>
  <c r="J2042" i="38"/>
  <c r="B2043" i="38"/>
  <c r="J2043" i="38"/>
  <c r="J2044" i="38"/>
  <c r="E2046" i="38"/>
  <c r="G2046" i="38" s="1"/>
  <c r="J2046" i="38" s="1"/>
  <c r="E2047" i="38"/>
  <c r="J2047" i="38"/>
  <c r="E2048" i="38"/>
  <c r="G2048" i="38" s="1"/>
  <c r="E2049" i="38"/>
  <c r="G2049" i="38" s="1"/>
  <c r="J2049" i="38" s="1"/>
  <c r="E2050" i="38"/>
  <c r="G2050" i="38" s="1"/>
  <c r="J2050" i="38" s="1"/>
  <c r="E2051" i="38"/>
  <c r="G2051" i="38" s="1"/>
  <c r="J2051" i="38" s="1"/>
  <c r="E2052" i="38"/>
  <c r="G2052" i="38" s="1"/>
  <c r="J2052" i="38" s="1"/>
  <c r="E2053" i="38"/>
  <c r="G2053" i="38" s="1"/>
  <c r="J2053" i="38" s="1"/>
  <c r="E2054" i="38"/>
  <c r="G2054" i="38" s="1"/>
  <c r="J2054" i="38" s="1"/>
  <c r="E2055" i="38"/>
  <c r="G2055" i="38" s="1"/>
  <c r="J2055" i="38" s="1"/>
  <c r="E2056" i="38"/>
  <c r="G2056" i="38" s="1"/>
  <c r="J2056" i="38" s="1"/>
  <c r="E2057" i="38"/>
  <c r="G2057" i="38" s="1"/>
  <c r="J2057" i="38" s="1"/>
  <c r="E2058" i="38"/>
  <c r="G2058" i="38" s="1"/>
  <c r="J2058" i="38" s="1"/>
  <c r="E2060" i="38"/>
  <c r="G2060" i="38" s="1"/>
  <c r="J2060" i="38" s="1"/>
  <c r="E2061" i="38"/>
  <c r="G2061" i="38" s="1"/>
  <c r="J2061" i="38" s="1"/>
  <c r="E2062" i="38"/>
  <c r="G2062" i="38" s="1"/>
  <c r="J2062" i="38" s="1"/>
  <c r="E2063" i="38"/>
  <c r="G2063" i="38" s="1"/>
  <c r="J2063" i="38" s="1"/>
  <c r="E2064" i="38"/>
  <c r="G2064" i="38" s="1"/>
  <c r="J2064" i="38" s="1"/>
  <c r="E2065" i="38"/>
  <c r="G2065" i="38" s="1"/>
  <c r="J2065" i="38" s="1"/>
  <c r="E2066" i="38"/>
  <c r="J2066" i="38"/>
  <c r="E2068" i="38"/>
  <c r="G2068" i="38" s="1"/>
  <c r="J2068" i="38" s="1"/>
  <c r="E2069" i="38"/>
  <c r="G2069" i="38" s="1"/>
  <c r="J2069" i="38" s="1"/>
  <c r="E2070" i="38"/>
  <c r="G2070" i="38" s="1"/>
  <c r="J2070" i="38" s="1"/>
  <c r="J2071" i="38"/>
  <c r="E2072" i="38"/>
  <c r="G2072" i="38" s="1"/>
  <c r="J2072" i="38" s="1"/>
  <c r="E2073" i="38"/>
  <c r="G2073" i="38" s="1"/>
  <c r="J2073" i="38" s="1"/>
  <c r="E2075" i="38"/>
  <c r="G2075" i="38" s="1"/>
  <c r="J2075" i="38" s="1"/>
  <c r="E2076" i="38"/>
  <c r="G2076" i="38" s="1"/>
  <c r="J2076" i="38" s="1"/>
  <c r="E2077" i="38"/>
  <c r="G2077" i="38" s="1"/>
  <c r="J2077" i="38" s="1"/>
  <c r="E2078" i="38"/>
  <c r="G2078" i="38" s="1"/>
  <c r="J2078" i="38" s="1"/>
  <c r="E2079" i="38"/>
  <c r="G2079" i="38" s="1"/>
  <c r="J2079" i="38" s="1"/>
  <c r="E2080" i="38"/>
  <c r="J2080" i="38"/>
  <c r="E2081" i="38"/>
  <c r="G2081" i="38" s="1"/>
  <c r="J2081" i="38" s="1"/>
  <c r="E2082" i="38"/>
  <c r="G2082" i="38" s="1"/>
  <c r="J2082" i="38" s="1"/>
  <c r="E2083" i="38"/>
  <c r="J2083" i="38"/>
  <c r="E2084" i="38"/>
  <c r="G2084" i="38" s="1"/>
  <c r="J2084" i="38" s="1"/>
  <c r="E2085" i="38"/>
  <c r="G2085" i="38" s="1"/>
  <c r="J2085" i="38" s="1"/>
  <c r="E2086" i="38"/>
  <c r="G2086" i="38" s="1"/>
  <c r="J2086" i="38" s="1"/>
  <c r="E2087" i="38"/>
  <c r="G2087" i="38" s="1"/>
  <c r="J2087" i="38" s="1"/>
  <c r="E2088" i="38"/>
  <c r="G2088" i="38" s="1"/>
  <c r="J2088" i="38" s="1"/>
  <c r="E2089" i="38"/>
  <c r="G2089" i="38" s="1"/>
  <c r="J2089" i="38" s="1"/>
  <c r="E2090" i="38"/>
  <c r="G2090" i="38" s="1"/>
  <c r="J2090" i="38" s="1"/>
  <c r="E2091" i="38"/>
  <c r="G2091" i="38" s="1"/>
  <c r="J2091" i="38" s="1"/>
  <c r="E2092" i="38"/>
  <c r="G2092" i="38" s="1"/>
  <c r="J2092" i="38" s="1"/>
  <c r="J2094" i="38"/>
  <c r="B2095" i="38"/>
  <c r="J2095" i="38"/>
  <c r="J2096" i="38"/>
  <c r="E2097" i="38"/>
  <c r="J2097" i="38"/>
  <c r="E2098" i="38"/>
  <c r="G2098" i="38" s="1"/>
  <c r="E2099" i="38"/>
  <c r="G2099" i="38" s="1"/>
  <c r="J2099" i="38" s="1"/>
  <c r="E2100" i="38"/>
  <c r="G2100" i="38" s="1"/>
  <c r="J2100" i="38" s="1"/>
  <c r="E2101" i="38"/>
  <c r="G2101" i="38" s="1"/>
  <c r="J2101" i="38" s="1"/>
  <c r="E2102" i="38"/>
  <c r="G2102" i="38" s="1"/>
  <c r="J2102" i="38" s="1"/>
  <c r="E2103" i="38"/>
  <c r="J2103" i="38"/>
  <c r="E2104" i="38"/>
  <c r="G2104" i="38" s="1"/>
  <c r="J2104" i="38" s="1"/>
  <c r="J2105" i="38"/>
  <c r="E2106" i="38"/>
  <c r="G2106" i="38" s="1"/>
  <c r="J2106" i="38" s="1"/>
  <c r="E2107" i="38"/>
  <c r="G2107" i="38" s="1"/>
  <c r="J2107" i="38" s="1"/>
  <c r="E2108" i="38"/>
  <c r="G2108" i="38" s="1"/>
  <c r="J2108" i="38" s="1"/>
  <c r="G2109" i="38"/>
  <c r="J2109" i="38" s="1"/>
  <c r="E2110" i="38"/>
  <c r="G2110" i="38" s="1"/>
  <c r="J2110" i="38" s="1"/>
  <c r="E2111" i="38"/>
  <c r="J2111" i="38"/>
  <c r="E2112" i="38"/>
  <c r="G2112" i="38" s="1"/>
  <c r="J2112" i="38" s="1"/>
  <c r="E2113" i="38"/>
  <c r="G2113" i="38" s="1"/>
  <c r="J2113" i="38" s="1"/>
  <c r="E2114" i="38"/>
  <c r="J2114" i="38"/>
  <c r="E2115" i="38"/>
  <c r="G2115" i="38" s="1"/>
  <c r="J2115" i="38" s="1"/>
  <c r="E2116" i="38"/>
  <c r="G2116" i="38" s="1"/>
  <c r="J2116" i="38" s="1"/>
  <c r="E2117" i="38"/>
  <c r="G2117" i="38" s="1"/>
  <c r="J2117" i="38" s="1"/>
  <c r="J2119" i="38"/>
  <c r="B2120" i="38"/>
  <c r="J2120" i="38"/>
  <c r="J2121" i="38"/>
  <c r="E2122" i="38"/>
  <c r="J2122" i="38"/>
  <c r="E2123" i="38"/>
  <c r="G2123" i="38" s="1"/>
  <c r="E2124" i="38"/>
  <c r="G2124" i="38" s="1"/>
  <c r="J2124" i="38" s="1"/>
  <c r="E2125" i="38"/>
  <c r="G2125" i="38" s="1"/>
  <c r="J2125" i="38" s="1"/>
  <c r="E2126" i="38"/>
  <c r="G2126" i="38" s="1"/>
  <c r="J2126" i="38" s="1"/>
  <c r="E2127" i="38"/>
  <c r="G2127" i="38" s="1"/>
  <c r="J2127" i="38" s="1"/>
  <c r="E2128" i="38"/>
  <c r="J2128" i="38"/>
  <c r="J2129" i="38"/>
  <c r="E2130" i="38"/>
  <c r="G2130" i="38" s="1"/>
  <c r="J2130" i="38" s="1"/>
  <c r="E2131" i="38"/>
  <c r="G2131" i="38" s="1"/>
  <c r="J2131" i="38" s="1"/>
  <c r="E2132" i="38"/>
  <c r="G2132" i="38" s="1"/>
  <c r="J2132" i="38" s="1"/>
  <c r="E2133" i="38"/>
  <c r="G2133" i="38" s="1"/>
  <c r="J2133" i="38" s="1"/>
  <c r="E2134" i="38"/>
  <c r="J2134" i="38"/>
  <c r="E2135" i="38"/>
  <c r="G2135" i="38" s="1"/>
  <c r="J2135" i="38" s="1"/>
  <c r="E2136" i="38"/>
  <c r="G2136" i="38" s="1"/>
  <c r="J2136" i="38" s="1"/>
  <c r="E2137" i="38"/>
  <c r="J2137" i="38"/>
  <c r="E2138" i="38"/>
  <c r="G2138" i="38" s="1"/>
  <c r="J2138" i="38" s="1"/>
  <c r="E2139" i="38"/>
  <c r="G2139" i="38" s="1"/>
  <c r="J2139" i="38" s="1"/>
  <c r="J2141" i="38"/>
  <c r="B2142" i="38"/>
  <c r="J2142" i="38"/>
  <c r="J2143" i="38"/>
  <c r="E2144" i="38"/>
  <c r="J2144" i="38"/>
  <c r="E2145" i="38"/>
  <c r="G2145" i="38" s="1"/>
  <c r="J2145" i="38" s="1"/>
  <c r="E2146" i="38"/>
  <c r="G2146" i="38" s="1"/>
  <c r="E2147" i="38"/>
  <c r="G2147" i="38" s="1"/>
  <c r="J2147" i="38" s="1"/>
  <c r="E2148" i="38"/>
  <c r="G2148" i="38" s="1"/>
  <c r="J2148" i="38" s="1"/>
  <c r="E2149" i="38"/>
  <c r="G2149" i="38" s="1"/>
  <c r="J2149" i="38" s="1"/>
  <c r="E2150" i="38"/>
  <c r="J2150" i="38"/>
  <c r="E2151" i="38"/>
  <c r="J2151" i="38"/>
  <c r="E2153" i="38"/>
  <c r="G2153" i="38" s="1"/>
  <c r="J2153" i="38" s="1"/>
  <c r="E2154" i="38"/>
  <c r="G2154" i="38" s="1"/>
  <c r="J2154" i="38" s="1"/>
  <c r="E2155" i="38"/>
  <c r="G2155" i="38" s="1"/>
  <c r="J2155" i="38" s="1"/>
  <c r="E2156" i="38"/>
  <c r="G2156" i="38" s="1"/>
  <c r="J2156" i="38" s="1"/>
  <c r="E2157" i="38"/>
  <c r="G2157" i="38" s="1"/>
  <c r="J2157" i="38" s="1"/>
  <c r="E2158" i="38"/>
  <c r="G2158" i="38" s="1"/>
  <c r="J2158" i="38" s="1"/>
  <c r="E2159" i="38"/>
  <c r="G2159" i="38" s="1"/>
  <c r="J2159" i="38" s="1"/>
  <c r="E2160" i="38"/>
  <c r="G2160" i="38" s="1"/>
  <c r="J2160" i="38" s="1"/>
  <c r="E2161" i="38"/>
  <c r="J2161" i="38"/>
  <c r="E2162" i="38"/>
  <c r="G2162" i="38" s="1"/>
  <c r="J2162" i="38" s="1"/>
  <c r="E2163" i="38"/>
  <c r="J2163" i="38"/>
  <c r="E2164" i="38"/>
  <c r="G2164" i="38" s="1"/>
  <c r="J2164" i="38" s="1"/>
  <c r="J2166" i="38"/>
  <c r="B2167" i="38"/>
  <c r="J2167" i="38"/>
  <c r="J2168" i="38"/>
  <c r="E2169" i="38"/>
  <c r="G2169" i="38" s="1"/>
  <c r="E2170" i="38"/>
  <c r="G2170" i="38" s="1"/>
  <c r="J2170" i="38" s="1"/>
  <c r="E2171" i="38"/>
  <c r="G2171" i="38" s="1"/>
  <c r="J2171" i="38" s="1"/>
  <c r="E2172" i="38"/>
  <c r="G2172" i="38" s="1"/>
  <c r="J2172" i="38" s="1"/>
  <c r="E2173" i="38"/>
  <c r="G2173" i="38" s="1"/>
  <c r="J2173" i="38" s="1"/>
  <c r="E2174" i="38"/>
  <c r="G2174" i="38" s="1"/>
  <c r="J2174" i="38" s="1"/>
  <c r="E2175" i="38"/>
  <c r="G2175" i="38" s="1"/>
  <c r="J2175" i="38" s="1"/>
  <c r="E2176" i="38"/>
  <c r="G2176" i="38" s="1"/>
  <c r="J2176" i="38" s="1"/>
  <c r="E2177" i="38"/>
  <c r="G2177" i="38" s="1"/>
  <c r="J2177" i="38" s="1"/>
  <c r="E2178" i="38"/>
  <c r="G2178" i="38" s="1"/>
  <c r="J2178" i="38" s="1"/>
  <c r="E2179" i="38"/>
  <c r="G2179" i="38" s="1"/>
  <c r="J2179" i="38" s="1"/>
  <c r="E2180" i="38"/>
  <c r="G2180" i="38" s="1"/>
  <c r="J2180" i="38" s="1"/>
  <c r="E2181" i="38"/>
  <c r="G2181" i="38" s="1"/>
  <c r="J2181" i="38" s="1"/>
  <c r="E2182" i="38"/>
  <c r="G2182" i="38" s="1"/>
  <c r="J2182" i="38" s="1"/>
  <c r="E2183" i="38"/>
  <c r="G2183" i="38" s="1"/>
  <c r="J2183" i="38" s="1"/>
  <c r="E2184" i="38"/>
  <c r="G2184" i="38" s="1"/>
  <c r="J2184" i="38" s="1"/>
  <c r="J2187" i="38"/>
  <c r="B2188" i="38"/>
  <c r="J2188" i="38"/>
  <c r="J2189" i="38"/>
  <c r="E2191" i="38"/>
  <c r="J2191" i="38"/>
  <c r="E2192" i="38"/>
  <c r="G2192" i="38" s="1"/>
  <c r="E2193" i="38"/>
  <c r="G2193" i="38" s="1"/>
  <c r="J2193" i="38" s="1"/>
  <c r="E2194" i="38"/>
  <c r="G2194" i="38" s="1"/>
  <c r="J2194" i="38" s="1"/>
  <c r="E2195" i="38"/>
  <c r="G2195" i="38" s="1"/>
  <c r="J2195" i="38" s="1"/>
  <c r="E2196" i="38"/>
  <c r="G2196" i="38" s="1"/>
  <c r="J2196" i="38" s="1"/>
  <c r="E2197" i="38"/>
  <c r="G2197" i="38" s="1"/>
  <c r="J2197" i="38" s="1"/>
  <c r="E2198" i="38"/>
  <c r="G2198" i="38" s="1"/>
  <c r="J2198" i="38" s="1"/>
  <c r="E2199" i="38"/>
  <c r="G2199" i="38" s="1"/>
  <c r="J2199" i="38" s="1"/>
  <c r="E2200" i="38"/>
  <c r="G2200" i="38" s="1"/>
  <c r="J2200" i="38" s="1"/>
  <c r="E2201" i="38"/>
  <c r="G2201" i="38" s="1"/>
  <c r="J2201" i="38" s="1"/>
  <c r="E2202" i="38"/>
  <c r="G2202" i="38" s="1"/>
  <c r="J2202" i="38" s="1"/>
  <c r="E2203" i="38"/>
  <c r="G2203" i="38" s="1"/>
  <c r="J2203" i="38" s="1"/>
  <c r="E2204" i="38"/>
  <c r="G2204" i="38" s="1"/>
  <c r="J2204" i="38" s="1"/>
  <c r="E2205" i="38"/>
  <c r="J2205" i="38"/>
  <c r="J2206" i="38"/>
  <c r="E2207" i="38"/>
  <c r="G2207" i="38" s="1"/>
  <c r="J2207" i="38" s="1"/>
  <c r="E2208" i="38"/>
  <c r="G2208" i="38" s="1"/>
  <c r="J2208" i="38" s="1"/>
  <c r="E2209" i="38"/>
  <c r="G2209" i="38" s="1"/>
  <c r="J2209" i="38" s="1"/>
  <c r="E2210" i="38"/>
  <c r="G2210" i="38" s="1"/>
  <c r="J2210" i="38" s="1"/>
  <c r="E2211" i="38"/>
  <c r="G2211" i="38" s="1"/>
  <c r="J2211" i="38" s="1"/>
  <c r="E2212" i="38"/>
  <c r="G2212" i="38" s="1"/>
  <c r="J2212" i="38" s="1"/>
  <c r="E2213" i="38"/>
  <c r="G2213" i="38" s="1"/>
  <c r="J2213" i="38" s="1"/>
  <c r="E2214" i="38"/>
  <c r="J2214" i="38"/>
  <c r="E2215" i="38"/>
  <c r="G2215" i="38" s="1"/>
  <c r="J2215" i="38" s="1"/>
  <c r="E2216" i="38"/>
  <c r="J2216" i="38"/>
  <c r="E2218" i="38"/>
  <c r="G2218" i="38" s="1"/>
  <c r="J2218" i="38" s="1"/>
  <c r="J2220" i="38"/>
  <c r="B2221" i="38"/>
  <c r="J2221" i="38"/>
  <c r="J2222" i="38"/>
  <c r="E2223" i="38"/>
  <c r="G2223" i="38" s="1"/>
  <c r="J2223" i="38" s="1"/>
  <c r="E2224" i="38"/>
  <c r="J2224" i="38"/>
  <c r="E2225" i="38"/>
  <c r="G2225" i="38" s="1"/>
  <c r="E2226" i="38"/>
  <c r="G2226" i="38" s="1"/>
  <c r="J2226" i="38" s="1"/>
  <c r="E2227" i="38"/>
  <c r="G2227" i="38" s="1"/>
  <c r="J2227" i="38" s="1"/>
  <c r="E2228" i="38"/>
  <c r="G2228" i="38" s="1"/>
  <c r="J2228" i="38" s="1"/>
  <c r="E2229" i="38"/>
  <c r="G2229" i="38" s="1"/>
  <c r="J2229" i="38" s="1"/>
  <c r="E2230" i="38"/>
  <c r="G2230" i="38" s="1"/>
  <c r="J2230" i="38" s="1"/>
  <c r="E2231" i="38"/>
  <c r="G2231" i="38" s="1"/>
  <c r="J2231" i="38" s="1"/>
  <c r="E2232" i="38"/>
  <c r="G2232" i="38" s="1"/>
  <c r="J2232" i="38" s="1"/>
  <c r="E2233" i="38"/>
  <c r="G2233" i="38" s="1"/>
  <c r="J2233" i="38" s="1"/>
  <c r="E2234" i="38"/>
  <c r="G2234" i="38" s="1"/>
  <c r="J2234" i="38" s="1"/>
  <c r="E2235" i="38"/>
  <c r="J2235" i="38"/>
  <c r="J2236" i="38"/>
  <c r="E2237" i="38"/>
  <c r="G2237" i="38" s="1"/>
  <c r="J2237" i="38" s="1"/>
  <c r="E2238" i="38"/>
  <c r="G2238" i="38" s="1"/>
  <c r="J2238" i="38" s="1"/>
  <c r="E2239" i="38"/>
  <c r="G2239" i="38" s="1"/>
  <c r="J2239" i="38" s="1"/>
  <c r="E2240" i="38"/>
  <c r="G2240" i="38" s="1"/>
  <c r="J2240" i="38" s="1"/>
  <c r="E2241" i="38"/>
  <c r="G2241" i="38" s="1"/>
  <c r="J2241" i="38" s="1"/>
  <c r="E2242" i="38"/>
  <c r="G2242" i="38" s="1"/>
  <c r="J2242" i="38" s="1"/>
  <c r="E2243" i="38"/>
  <c r="J2243" i="38"/>
  <c r="E2244" i="38"/>
  <c r="G2244" i="38" s="1"/>
  <c r="J2244" i="38" s="1"/>
  <c r="E2245" i="38"/>
  <c r="G2245" i="38" s="1"/>
  <c r="J2245" i="38" s="1"/>
  <c r="E2246" i="38"/>
  <c r="G2246" i="38" s="1"/>
  <c r="J2246" i="38" s="1"/>
  <c r="E2247" i="38"/>
  <c r="J2247" i="38"/>
  <c r="E2249" i="38"/>
  <c r="G2249" i="38" s="1"/>
  <c r="J2249" i="38" s="1"/>
  <c r="E2250" i="38"/>
  <c r="G2250" i="38" s="1"/>
  <c r="J2250" i="38" s="1"/>
  <c r="J2252" i="38"/>
  <c r="B2253" i="38"/>
  <c r="J2253" i="38"/>
  <c r="J2254" i="38"/>
  <c r="E2256" i="38"/>
  <c r="J2256" i="38"/>
  <c r="E2257" i="38"/>
  <c r="G2257" i="38" s="1"/>
  <c r="J2257" i="38" s="1"/>
  <c r="E2258" i="38"/>
  <c r="G2258" i="38" s="1"/>
  <c r="J2258" i="38" s="1"/>
  <c r="E2259" i="38"/>
  <c r="G2259" i="38" s="1"/>
  <c r="J2259" i="38" s="1"/>
  <c r="E2260" i="38"/>
  <c r="G2260" i="38" s="1"/>
  <c r="J2260" i="38" s="1"/>
  <c r="E2261" i="38"/>
  <c r="G2261" i="38" s="1"/>
  <c r="J2261" i="38" s="1"/>
  <c r="E2262" i="38"/>
  <c r="G2262" i="38" s="1"/>
  <c r="J2262" i="38" s="1"/>
  <c r="E2263" i="38"/>
  <c r="G2263" i="38" s="1"/>
  <c r="J2263" i="38" s="1"/>
  <c r="E2264" i="38"/>
  <c r="G2264" i="38" s="1"/>
  <c r="J2264" i="38" s="1"/>
  <c r="E2265" i="38"/>
  <c r="G2265" i="38" s="1"/>
  <c r="J2265" i="38" s="1"/>
  <c r="E2266" i="38"/>
  <c r="G2266" i="38" s="1"/>
  <c r="J2266" i="38" s="1"/>
  <c r="E2267" i="38"/>
  <c r="G2267" i="38" s="1"/>
  <c r="J2267" i="38" s="1"/>
  <c r="E2268" i="38"/>
  <c r="J2268" i="38"/>
  <c r="J2269" i="38"/>
  <c r="E2270" i="38"/>
  <c r="G2270" i="38" s="1"/>
  <c r="J2270" i="38" s="1"/>
  <c r="E2271" i="38"/>
  <c r="G2271" i="38" s="1"/>
  <c r="J2271" i="38" s="1"/>
  <c r="E2272" i="38"/>
  <c r="G2272" i="38" s="1"/>
  <c r="J2272" i="38" s="1"/>
  <c r="E2273" i="38"/>
  <c r="G2273" i="38" s="1"/>
  <c r="J2273" i="38" s="1"/>
  <c r="E2274" i="38"/>
  <c r="G2274" i="38" s="1"/>
  <c r="J2274" i="38" s="1"/>
  <c r="E2275" i="38"/>
  <c r="G2275" i="38" s="1"/>
  <c r="J2275" i="38" s="1"/>
  <c r="E2276" i="38"/>
  <c r="J2276" i="38"/>
  <c r="E2277" i="38"/>
  <c r="G2277" i="38" s="1"/>
  <c r="J2277" i="38" s="1"/>
  <c r="E2278" i="38"/>
  <c r="G2278" i="38" s="1"/>
  <c r="J2278" i="38" s="1"/>
  <c r="E2279" i="38"/>
  <c r="G2279" i="38" s="1"/>
  <c r="J2279" i="38" s="1"/>
  <c r="E2280" i="38"/>
  <c r="J2280" i="38"/>
  <c r="E2282" i="38"/>
  <c r="G2282" i="38" s="1"/>
  <c r="J2282" i="38" s="1"/>
  <c r="E2283" i="38"/>
  <c r="G2283" i="38" s="1"/>
  <c r="J2283" i="38" s="1"/>
  <c r="J2285" i="38"/>
  <c r="B2286" i="38"/>
  <c r="J2286" i="38"/>
  <c r="J2287" i="38"/>
  <c r="E2289" i="38"/>
  <c r="J2289" i="38"/>
  <c r="E2290" i="38"/>
  <c r="G2290" i="38" s="1"/>
  <c r="E2291" i="38"/>
  <c r="G2291" i="38" s="1"/>
  <c r="J2291" i="38" s="1"/>
  <c r="E2292" i="38"/>
  <c r="G2292" i="38" s="1"/>
  <c r="J2292" i="38" s="1"/>
  <c r="E2293" i="38"/>
  <c r="G2293" i="38" s="1"/>
  <c r="J2293" i="38" s="1"/>
  <c r="E2294" i="38"/>
  <c r="G2294" i="38" s="1"/>
  <c r="J2294" i="38" s="1"/>
  <c r="E2295" i="38"/>
  <c r="G2295" i="38" s="1"/>
  <c r="J2295" i="38" s="1"/>
  <c r="E2296" i="38"/>
  <c r="G2296" i="38" s="1"/>
  <c r="J2296" i="38" s="1"/>
  <c r="E2297" i="38"/>
  <c r="G2297" i="38" s="1"/>
  <c r="J2297" i="38" s="1"/>
  <c r="E2298" i="38"/>
  <c r="G2298" i="38" s="1"/>
  <c r="J2298" i="38" s="1"/>
  <c r="E2299" i="38"/>
  <c r="G2299" i="38" s="1"/>
  <c r="J2299" i="38" s="1"/>
  <c r="E2300" i="38"/>
  <c r="G2300" i="38" s="1"/>
  <c r="J2300" i="38" s="1"/>
  <c r="E2301" i="38"/>
  <c r="G2301" i="38" s="1"/>
  <c r="J2301" i="38" s="1"/>
  <c r="E2302" i="38"/>
  <c r="J2302" i="38"/>
  <c r="J2303" i="38"/>
  <c r="E2304" i="38"/>
  <c r="G2304" i="38" s="1"/>
  <c r="J2304" i="38" s="1"/>
  <c r="E2305" i="38"/>
  <c r="G2305" i="38" s="1"/>
  <c r="J2305" i="38" s="1"/>
  <c r="E2306" i="38"/>
  <c r="G2306" i="38" s="1"/>
  <c r="J2306" i="38" s="1"/>
  <c r="E2307" i="38"/>
  <c r="G2307" i="38" s="1"/>
  <c r="J2307" i="38" s="1"/>
  <c r="E2308" i="38"/>
  <c r="G2308" i="38" s="1"/>
  <c r="J2308" i="38" s="1"/>
  <c r="E2309" i="38"/>
  <c r="G2309" i="38" s="1"/>
  <c r="J2309" i="38" s="1"/>
  <c r="E2310" i="38"/>
  <c r="J2310" i="38"/>
  <c r="E2311" i="38"/>
  <c r="G2311" i="38" s="1"/>
  <c r="J2311" i="38" s="1"/>
  <c r="E2312" i="38"/>
  <c r="G2312" i="38" s="1"/>
  <c r="J2312" i="38" s="1"/>
  <c r="E2313" i="38"/>
  <c r="G2313" i="38" s="1"/>
  <c r="J2313" i="38" s="1"/>
  <c r="E2314" i="38"/>
  <c r="J2314" i="38"/>
  <c r="E2316" i="38"/>
  <c r="G2316" i="38" s="1"/>
  <c r="J2316" i="38" s="1"/>
  <c r="J2318" i="38"/>
  <c r="B2319" i="38"/>
  <c r="J2319" i="38"/>
  <c r="J2320" i="38"/>
  <c r="E2321" i="38"/>
  <c r="J2321" i="38"/>
  <c r="E2322" i="38"/>
  <c r="G2322" i="38" s="1"/>
  <c r="E2323" i="38"/>
  <c r="G2323" i="38" s="1"/>
  <c r="J2323" i="38" s="1"/>
  <c r="E2324" i="38"/>
  <c r="G2324" i="38" s="1"/>
  <c r="J2324" i="38" s="1"/>
  <c r="E2325" i="38"/>
  <c r="G2325" i="38" s="1"/>
  <c r="J2325" i="38" s="1"/>
  <c r="E2326" i="38"/>
  <c r="G2326" i="38" s="1"/>
  <c r="J2326" i="38" s="1"/>
  <c r="E2327" i="38"/>
  <c r="G2327" i="38" s="1"/>
  <c r="J2327" i="38" s="1"/>
  <c r="E2328" i="38"/>
  <c r="J2328" i="38"/>
  <c r="E2329" i="38"/>
  <c r="G2329" i="38" s="1"/>
  <c r="J2329" i="38" s="1"/>
  <c r="J2330" i="38"/>
  <c r="E2331" i="38"/>
  <c r="G2331" i="38" s="1"/>
  <c r="J2331" i="38" s="1"/>
  <c r="E2332" i="38"/>
  <c r="G2332" i="38" s="1"/>
  <c r="J2332" i="38" s="1"/>
  <c r="E2333" i="38"/>
  <c r="G2333" i="38" s="1"/>
  <c r="J2333" i="38" s="1"/>
  <c r="E2334" i="38"/>
  <c r="G2334" i="38" s="1"/>
  <c r="J2334" i="38" s="1"/>
  <c r="E2335" i="38"/>
  <c r="G2335" i="38" s="1"/>
  <c r="J2335" i="38" s="1"/>
  <c r="E2336" i="38"/>
  <c r="J2336" i="38"/>
  <c r="E2337" i="38"/>
  <c r="G2337" i="38" s="1"/>
  <c r="J2337" i="38" s="1"/>
  <c r="E2338" i="38"/>
  <c r="G2338" i="38" s="1"/>
  <c r="J2338" i="38" s="1"/>
  <c r="E2339" i="38"/>
  <c r="J2339" i="38"/>
  <c r="J2341" i="38"/>
  <c r="B2342" i="38"/>
  <c r="J2342" i="38"/>
  <c r="J2343" i="38"/>
  <c r="E2344" i="38"/>
  <c r="J2344" i="38"/>
  <c r="E2345" i="38"/>
  <c r="G2345" i="38" s="1"/>
  <c r="J2345" i="38" s="1"/>
  <c r="E2346" i="38"/>
  <c r="G2346" i="38" s="1"/>
  <c r="J2346" i="38" s="1"/>
  <c r="E2347" i="38"/>
  <c r="G2347" i="38" s="1"/>
  <c r="E2348" i="38"/>
  <c r="G2348" i="38" s="1"/>
  <c r="J2348" i="38" s="1"/>
  <c r="E2349" i="38"/>
  <c r="G2349" i="38" s="1"/>
  <c r="J2349" i="38" s="1"/>
  <c r="E2350" i="38"/>
  <c r="G2350" i="38" s="1"/>
  <c r="J2350" i="38" s="1"/>
  <c r="E2351" i="38"/>
  <c r="G2351" i="38" s="1"/>
  <c r="J2351" i="38" s="1"/>
  <c r="E2352" i="38"/>
  <c r="G2352" i="38" s="1"/>
  <c r="J2352" i="38" s="1"/>
  <c r="E2353" i="38"/>
  <c r="J2353" i="38"/>
  <c r="E2354" i="38"/>
  <c r="G2354" i="38" s="1"/>
  <c r="J2354" i="38" s="1"/>
  <c r="E2355" i="38"/>
  <c r="G2355" i="38" s="1"/>
  <c r="J2355" i="38" s="1"/>
  <c r="J2357" i="38"/>
  <c r="E2359" i="38"/>
  <c r="G2359" i="38" s="1"/>
  <c r="J2359" i="38" s="1"/>
  <c r="E2360" i="38"/>
  <c r="G2360" i="38" s="1"/>
  <c r="J2360" i="38" s="1"/>
  <c r="E2361" i="38"/>
  <c r="G2361" i="38" s="1"/>
  <c r="J2361" i="38" s="1"/>
  <c r="E2362" i="38"/>
  <c r="G2362" i="38" s="1"/>
  <c r="J2362" i="38" s="1"/>
  <c r="E2363" i="38"/>
  <c r="G2363" i="38" s="1"/>
  <c r="J2363" i="38" s="1"/>
  <c r="E2364" i="38"/>
  <c r="G2364" i="38" s="1"/>
  <c r="J2364" i="38" s="1"/>
  <c r="E2366" i="38"/>
  <c r="G2366" i="38" s="1"/>
  <c r="J2366" i="38" s="1"/>
  <c r="E2367" i="38"/>
  <c r="G2367" i="38" s="1"/>
  <c r="J2367" i="38" s="1"/>
  <c r="E2368" i="38"/>
  <c r="G2368" i="38" s="1"/>
  <c r="J2368" i="38" s="1"/>
  <c r="E2369" i="38"/>
  <c r="G2369" i="38" s="1"/>
  <c r="J2369" i="38" s="1"/>
  <c r="E2370" i="38"/>
  <c r="J2370" i="38"/>
  <c r="E2371" i="38"/>
  <c r="G2371" i="38" s="1"/>
  <c r="J2371" i="38" s="1"/>
  <c r="E2373" i="38"/>
  <c r="G2373" i="38" s="1"/>
  <c r="J2373" i="38" s="1"/>
  <c r="E2374" i="38"/>
  <c r="J2374" i="38"/>
  <c r="J2377" i="38"/>
  <c r="B2378" i="38"/>
  <c r="J2378" i="38"/>
  <c r="J2379" i="38"/>
  <c r="E2380" i="38"/>
  <c r="J2380" i="38"/>
  <c r="E2381" i="38"/>
  <c r="G2381" i="38" s="1"/>
  <c r="E2382" i="38"/>
  <c r="G2382" i="38" s="1"/>
  <c r="J2382" i="38" s="1"/>
  <c r="E2383" i="38"/>
  <c r="G2383" i="38" s="1"/>
  <c r="J2383" i="38" s="1"/>
  <c r="E2384" i="38"/>
  <c r="G2384" i="38" s="1"/>
  <c r="J2384" i="38" s="1"/>
  <c r="E2385" i="38"/>
  <c r="G2385" i="38" s="1"/>
  <c r="J2385" i="38" s="1"/>
  <c r="E2386" i="38"/>
  <c r="G2386" i="38" s="1"/>
  <c r="J2386" i="38" s="1"/>
  <c r="E2387" i="38"/>
  <c r="G2387" i="38" s="1"/>
  <c r="J2387" i="38" s="1"/>
  <c r="E2388" i="38"/>
  <c r="G2388" i="38" s="1"/>
  <c r="J2388" i="38" s="1"/>
  <c r="E2389" i="38"/>
  <c r="J2389" i="38"/>
  <c r="E2390" i="38"/>
  <c r="G2390" i="38" s="1"/>
  <c r="J2390" i="38" s="1"/>
  <c r="J2392" i="38"/>
  <c r="E2393" i="38"/>
  <c r="G2393" i="38" s="1"/>
  <c r="J2393" i="38" s="1"/>
  <c r="E2394" i="38"/>
  <c r="G2394" i="38" s="1"/>
  <c r="J2394" i="38" s="1"/>
  <c r="E2395" i="38"/>
  <c r="G2395" i="38" s="1"/>
  <c r="J2395" i="38" s="1"/>
  <c r="E2396" i="38"/>
  <c r="G2396" i="38" s="1"/>
  <c r="J2396" i="38" s="1"/>
  <c r="E2397" i="38"/>
  <c r="G2397" i="38" s="1"/>
  <c r="J2397" i="38" s="1"/>
  <c r="G2398" i="38"/>
  <c r="J2398" i="38" s="1"/>
  <c r="E2399" i="38"/>
  <c r="G2399" i="38" s="1"/>
  <c r="J2399" i="38" s="1"/>
  <c r="E2400" i="38"/>
  <c r="G2400" i="38" s="1"/>
  <c r="J2400" i="38" s="1"/>
  <c r="E2401" i="38"/>
  <c r="G2401" i="38" s="1"/>
  <c r="J2401" i="38" s="1"/>
  <c r="E2402" i="38"/>
  <c r="G2402" i="38" s="1"/>
  <c r="J2402" i="38" s="1"/>
  <c r="E2403" i="38"/>
  <c r="G2403" i="38" s="1"/>
  <c r="J2403" i="38" s="1"/>
  <c r="E2404" i="38"/>
  <c r="J2404" i="38"/>
  <c r="E2405" i="38"/>
  <c r="G2405" i="38" s="1"/>
  <c r="J2405" i="38" s="1"/>
  <c r="E2406" i="38"/>
  <c r="G2406" i="38" s="1"/>
  <c r="J2406" i="38" s="1"/>
  <c r="E2407" i="38"/>
  <c r="G2407" i="38" s="1"/>
  <c r="J2407" i="38" s="1"/>
  <c r="E2408" i="38"/>
  <c r="J2408" i="38"/>
  <c r="J2411" i="38"/>
  <c r="B2412" i="38"/>
  <c r="J2412" i="38"/>
  <c r="J2413" i="38"/>
  <c r="E2414" i="38"/>
  <c r="J2414" i="38"/>
  <c r="E2415" i="38"/>
  <c r="J2415" i="38"/>
  <c r="E2416" i="38"/>
  <c r="G2416" i="38" s="1"/>
  <c r="E2417" i="38"/>
  <c r="G2417" i="38" s="1"/>
  <c r="J2417" i="38" s="1"/>
  <c r="E2418" i="38"/>
  <c r="G2418" i="38" s="1"/>
  <c r="J2418" i="38" s="1"/>
  <c r="E2419" i="38"/>
  <c r="G2419" i="38" s="1"/>
  <c r="J2419" i="38" s="1"/>
  <c r="E2420" i="38"/>
  <c r="G2420" i="38" s="1"/>
  <c r="J2420" i="38" s="1"/>
  <c r="E2421" i="38"/>
  <c r="G2421" i="38" s="1"/>
  <c r="J2421" i="38" s="1"/>
  <c r="E2422" i="38"/>
  <c r="G2422" i="38" s="1"/>
  <c r="J2422" i="38" s="1"/>
  <c r="E2423" i="38"/>
  <c r="G2423" i="38" s="1"/>
  <c r="J2423" i="38" s="1"/>
  <c r="E2424" i="38"/>
  <c r="J2424" i="38"/>
  <c r="E2425" i="38"/>
  <c r="G2425" i="38" s="1"/>
  <c r="J2425" i="38" s="1"/>
  <c r="E2426" i="38"/>
  <c r="G2426" i="38" s="1"/>
  <c r="J2426" i="38" s="1"/>
  <c r="J2428" i="38"/>
  <c r="E2429" i="38"/>
  <c r="G2429" i="38" s="1"/>
  <c r="J2429" i="38" s="1"/>
  <c r="E2430" i="38"/>
  <c r="G2430" i="38" s="1"/>
  <c r="J2430" i="38" s="1"/>
  <c r="E2431" i="38"/>
  <c r="G2431" i="38" s="1"/>
  <c r="J2431" i="38" s="1"/>
  <c r="E2432" i="38"/>
  <c r="G2432" i="38" s="1"/>
  <c r="J2432" i="38" s="1"/>
  <c r="E2433" i="38"/>
  <c r="G2433" i="38" s="1"/>
  <c r="J2433" i="38" s="1"/>
  <c r="E2434" i="38"/>
  <c r="G2434" i="38" s="1"/>
  <c r="J2434" i="38" s="1"/>
  <c r="E2435" i="38"/>
  <c r="G2435" i="38" s="1"/>
  <c r="J2435" i="38" s="1"/>
  <c r="E2437" i="38"/>
  <c r="G2437" i="38" s="1"/>
  <c r="J2437" i="38" s="1"/>
  <c r="E2438" i="38"/>
  <c r="G2438" i="38" s="1"/>
  <c r="J2438" i="38" s="1"/>
  <c r="E2439" i="38"/>
  <c r="G2439" i="38" s="1"/>
  <c r="J2439" i="38" s="1"/>
  <c r="E2440" i="38"/>
  <c r="G2440" i="38" s="1"/>
  <c r="J2440" i="38" s="1"/>
  <c r="E2441" i="38"/>
  <c r="J2441" i="38"/>
  <c r="E2442" i="38"/>
  <c r="G2442" i="38" s="1"/>
  <c r="J2442" i="38" s="1"/>
  <c r="E2444" i="38"/>
  <c r="G2444" i="38" s="1"/>
  <c r="J2444" i="38" s="1"/>
  <c r="E2445" i="38"/>
  <c r="J2445" i="38"/>
  <c r="J2448" i="38"/>
  <c r="B2449" i="38"/>
  <c r="J2449" i="38"/>
  <c r="J2450" i="38"/>
  <c r="E2451" i="38"/>
  <c r="J2451" i="38"/>
  <c r="E2452" i="38"/>
  <c r="G2452" i="38" s="1"/>
  <c r="J2452" i="38" s="1"/>
  <c r="E2453" i="38"/>
  <c r="G2453" i="38" s="1"/>
  <c r="J2453" i="38" s="1"/>
  <c r="E2454" i="38"/>
  <c r="J2454" i="38"/>
  <c r="J2455" i="38"/>
  <c r="E2456" i="38"/>
  <c r="G2456" i="38" s="1"/>
  <c r="E2457" i="38"/>
  <c r="G2457" i="38" s="1"/>
  <c r="J2457" i="38" s="1"/>
  <c r="E2458" i="38"/>
  <c r="G2458" i="38" s="1"/>
  <c r="J2458" i="38" s="1"/>
  <c r="E2459" i="38"/>
  <c r="G2459" i="38" s="1"/>
  <c r="J2459" i="38" s="1"/>
  <c r="E2460" i="38"/>
  <c r="J2460" i="38"/>
  <c r="E2461" i="38"/>
  <c r="G2461" i="38" s="1"/>
  <c r="J2461" i="38" s="1"/>
  <c r="E2462" i="38"/>
  <c r="J2462" i="38"/>
  <c r="J2464" i="38"/>
  <c r="B2465" i="38"/>
  <c r="J2465" i="38"/>
  <c r="J2466" i="38"/>
  <c r="E2467" i="38"/>
  <c r="G2467" i="38" s="1"/>
  <c r="J2467" i="38" s="1"/>
  <c r="E2468" i="38"/>
  <c r="J2468" i="38"/>
  <c r="E2469" i="38"/>
  <c r="G2469" i="38" s="1"/>
  <c r="J2469" i="38" s="1"/>
  <c r="E2470" i="38"/>
  <c r="G2470" i="38" s="1"/>
  <c r="E2471" i="38"/>
  <c r="G2471" i="38" s="1"/>
  <c r="J2471" i="38" s="1"/>
  <c r="E2472" i="38"/>
  <c r="G2472" i="38" s="1"/>
  <c r="J2472" i="38" s="1"/>
  <c r="E2473" i="38"/>
  <c r="G2473" i="38" s="1"/>
  <c r="J2473" i="38" s="1"/>
  <c r="E2474" i="38"/>
  <c r="G2474" i="38" s="1"/>
  <c r="J2474" i="38" s="1"/>
  <c r="E2475" i="38"/>
  <c r="G2475" i="38" s="1"/>
  <c r="J2475" i="38" s="1"/>
  <c r="E2476" i="38"/>
  <c r="J2476" i="38"/>
  <c r="E2477" i="38"/>
  <c r="J2477" i="38"/>
  <c r="E2478" i="38"/>
  <c r="G2478" i="38" s="1"/>
  <c r="J2478" i="38" s="1"/>
  <c r="E2479" i="38"/>
  <c r="G2479" i="38" s="1"/>
  <c r="J2479" i="38" s="1"/>
  <c r="E2480" i="38"/>
  <c r="G2480" i="38" s="1"/>
  <c r="J2480" i="38" s="1"/>
  <c r="E2481" i="38"/>
  <c r="G2481" i="38" s="1"/>
  <c r="J2481" i="38" s="1"/>
  <c r="E2482" i="38"/>
  <c r="G2482" i="38" s="1"/>
  <c r="J2482" i="38" s="1"/>
  <c r="E2483" i="38"/>
  <c r="G2483" i="38" s="1"/>
  <c r="J2483" i="38" s="1"/>
  <c r="E2484" i="38"/>
  <c r="J2484" i="38"/>
  <c r="E2485" i="38"/>
  <c r="G2485" i="38" s="1"/>
  <c r="J2485" i="38" s="1"/>
  <c r="E2486" i="38"/>
  <c r="G2486" i="38" s="1"/>
  <c r="J2486" i="38" s="1"/>
  <c r="E2487" i="38"/>
  <c r="G2487" i="38" s="1"/>
  <c r="J2487" i="38" s="1"/>
  <c r="E2488" i="38"/>
  <c r="J2488" i="38"/>
  <c r="J2491" i="38"/>
  <c r="B2492" i="38"/>
  <c r="J2492" i="38"/>
  <c r="J2493" i="38"/>
  <c r="E2494" i="38"/>
  <c r="G2494" i="38" s="1"/>
  <c r="E2495" i="38"/>
  <c r="G2495" i="38" s="1"/>
  <c r="J2495" i="38" s="1"/>
  <c r="E2496" i="38"/>
  <c r="G2496" i="38" s="1"/>
  <c r="J2496" i="38" s="1"/>
  <c r="E2497" i="38"/>
  <c r="G2497" i="38" s="1"/>
  <c r="J2497" i="38" s="1"/>
  <c r="E2498" i="38"/>
  <c r="G2498" i="38" s="1"/>
  <c r="J2498" i="38" s="1"/>
  <c r="E2500" i="38"/>
  <c r="G2500" i="38" s="1"/>
  <c r="J2500" i="38" s="1"/>
  <c r="E2501" i="38"/>
  <c r="G2501" i="38" s="1"/>
  <c r="J2501" i="38" s="1"/>
  <c r="E2502" i="38"/>
  <c r="G2502" i="38" s="1"/>
  <c r="J2502" i="38" s="1"/>
  <c r="E2503" i="38"/>
  <c r="G2503" i="38" s="1"/>
  <c r="J2503" i="38" s="1"/>
  <c r="J2505" i="38"/>
  <c r="B2506" i="38"/>
  <c r="J2506" i="38"/>
  <c r="J2507" i="38"/>
  <c r="E2508" i="38"/>
  <c r="J2508" i="38"/>
  <c r="E2509" i="38"/>
  <c r="G2509" i="38" s="1"/>
  <c r="E2510" i="38"/>
  <c r="G2510" i="38" s="1"/>
  <c r="J2510" i="38" s="1"/>
  <c r="E2511" i="38"/>
  <c r="G2511" i="38" s="1"/>
  <c r="J2511" i="38" s="1"/>
  <c r="E2512" i="38"/>
  <c r="G2512" i="38" s="1"/>
  <c r="J2512" i="38" s="1"/>
  <c r="E2513" i="38"/>
  <c r="G2513" i="38" s="1"/>
  <c r="J2513" i="38" s="1"/>
  <c r="E2514" i="38"/>
  <c r="J2514" i="38"/>
  <c r="E2515" i="38"/>
  <c r="G2515" i="38" s="1"/>
  <c r="J2515" i="38" s="1"/>
  <c r="E2516" i="38"/>
  <c r="G2516" i="38" s="1"/>
  <c r="J2516" i="38" s="1"/>
  <c r="E2517" i="38"/>
  <c r="J2517" i="38"/>
  <c r="E2518" i="38"/>
  <c r="G2518" i="38" s="1"/>
  <c r="J2518" i="38" s="1"/>
  <c r="E2519" i="38"/>
  <c r="G2519" i="38" s="1"/>
  <c r="J2519" i="38" s="1"/>
  <c r="E2520" i="38"/>
  <c r="G2520" i="38" s="1"/>
  <c r="J2520" i="38" s="1"/>
  <c r="E2521" i="38"/>
  <c r="G2521" i="38" s="1"/>
  <c r="J2521" i="38" s="1"/>
  <c r="E2523" i="38"/>
  <c r="G2523" i="38" s="1"/>
  <c r="J2523" i="38" s="1"/>
  <c r="E2525" i="38"/>
  <c r="G2525" i="38" s="1"/>
  <c r="J2525" i="38" s="1"/>
  <c r="E2526" i="38"/>
  <c r="G2526" i="38" s="1"/>
  <c r="J2526" i="38" s="1"/>
  <c r="E2527" i="38"/>
  <c r="G2527" i="38" s="1"/>
  <c r="J2527" i="38" s="1"/>
  <c r="E2528" i="38"/>
  <c r="G2528" i="38" s="1"/>
  <c r="J2528" i="38" s="1"/>
  <c r="E2529" i="38"/>
  <c r="G2529" i="38" s="1"/>
  <c r="J2529" i="38" s="1"/>
  <c r="E2530" i="38"/>
  <c r="J2530" i="38"/>
  <c r="J2532" i="38"/>
  <c r="B2533" i="38"/>
  <c r="J2533" i="38"/>
  <c r="J2534" i="38"/>
  <c r="E2535" i="38"/>
  <c r="G2535" i="38" s="1"/>
  <c r="J2535" i="38" s="1"/>
  <c r="E2536" i="38"/>
  <c r="J2536" i="38"/>
  <c r="E2537" i="38"/>
  <c r="G2537" i="38" s="1"/>
  <c r="E2538" i="38"/>
  <c r="G2538" i="38" s="1"/>
  <c r="J2538" i="38" s="1"/>
  <c r="E2539" i="38"/>
  <c r="G2539" i="38" s="1"/>
  <c r="J2539" i="38" s="1"/>
  <c r="E2540" i="38"/>
  <c r="G2540" i="38" s="1"/>
  <c r="J2540" i="38" s="1"/>
  <c r="E2541" i="38"/>
  <c r="G2541" i="38" s="1"/>
  <c r="J2541" i="38" s="1"/>
  <c r="E2542" i="38"/>
  <c r="G2542" i="38" s="1"/>
  <c r="J2542" i="38" s="1"/>
  <c r="E2543" i="38"/>
  <c r="G2543" i="38" s="1"/>
  <c r="J2543" i="38" s="1"/>
  <c r="E2544" i="38"/>
  <c r="G2544" i="38" s="1"/>
  <c r="J2544" i="38" s="1"/>
  <c r="E2545" i="38"/>
  <c r="G2545" i="38" s="1"/>
  <c r="J2545" i="38" s="1"/>
  <c r="E2546" i="38"/>
  <c r="G2546" i="38" s="1"/>
  <c r="J2546" i="38" s="1"/>
  <c r="E2547" i="38"/>
  <c r="G2547" i="38" s="1"/>
  <c r="J2547" i="38" s="1"/>
  <c r="E2548" i="38"/>
  <c r="J2548" i="38"/>
  <c r="E2549" i="38"/>
  <c r="G2549" i="38" s="1"/>
  <c r="J2549" i="38" s="1"/>
  <c r="E2550" i="38"/>
  <c r="G2550" i="38" s="1"/>
  <c r="J2550" i="38" s="1"/>
  <c r="J2552" i="38"/>
  <c r="E2554" i="38"/>
  <c r="G2554" i="38" s="1"/>
  <c r="J2554" i="38" s="1"/>
  <c r="E2555" i="38"/>
  <c r="G2555" i="38" s="1"/>
  <c r="J2555" i="38" s="1"/>
  <c r="E2556" i="38"/>
  <c r="G2556" i="38" s="1"/>
  <c r="J2556" i="38" s="1"/>
  <c r="E2557" i="38"/>
  <c r="G2557" i="38" s="1"/>
  <c r="J2557" i="38" s="1"/>
  <c r="E2558" i="38"/>
  <c r="G2558" i="38" s="1"/>
  <c r="J2558" i="38" s="1"/>
  <c r="E2559" i="38"/>
  <c r="G2559" i="38" s="1"/>
  <c r="J2559" i="38" s="1"/>
  <c r="E2560" i="38"/>
  <c r="G2560" i="38" s="1"/>
  <c r="J2560" i="38" s="1"/>
  <c r="E2561" i="38"/>
  <c r="G2561" i="38" s="1"/>
  <c r="J2561" i="38" s="1"/>
  <c r="E2562" i="38"/>
  <c r="G2562" i="38" s="1"/>
  <c r="J2562" i="38" s="1"/>
  <c r="E2563" i="38"/>
  <c r="G2563" i="38" s="1"/>
  <c r="J2563" i="38" s="1"/>
  <c r="E2564" i="38"/>
  <c r="J2564" i="38"/>
  <c r="E2565" i="38"/>
  <c r="G2565" i="38" s="1"/>
  <c r="J2565" i="38" s="1"/>
  <c r="E2566" i="38"/>
  <c r="G2566" i="38" s="1"/>
  <c r="J2566" i="38" s="1"/>
  <c r="E2567" i="38"/>
  <c r="G2567" i="38" s="1"/>
  <c r="J2567" i="38" s="1"/>
  <c r="E2568" i="38"/>
  <c r="J2568" i="38"/>
  <c r="F12" i="59"/>
  <c r="E8" i="57"/>
  <c r="A9" i="57"/>
  <c r="A10" i="57" s="1"/>
  <c r="A11" i="57" s="1"/>
  <c r="A12" i="57" s="1"/>
  <c r="A13" i="57" s="1"/>
  <c r="A14" i="57" s="1"/>
  <c r="E9" i="57"/>
  <c r="E10" i="57"/>
  <c r="E11" i="57"/>
  <c r="E12" i="57"/>
  <c r="E13" i="57"/>
  <c r="E14" i="57"/>
  <c r="E19" i="57"/>
  <c r="A20" i="57"/>
  <c r="E20" i="57"/>
  <c r="E25" i="57"/>
  <c r="A26" i="57"/>
  <c r="E26" i="57"/>
  <c r="E33" i="57"/>
  <c r="A34" i="57"/>
  <c r="A35" i="57" s="1"/>
  <c r="A36" i="57" s="1"/>
  <c r="A37" i="57" s="1"/>
  <c r="E34" i="57"/>
  <c r="E35" i="57"/>
  <c r="E36" i="57"/>
  <c r="B5" i="22"/>
  <c r="B6" i="22"/>
  <c r="B7" i="22"/>
  <c r="B9" i="22"/>
  <c r="B17" i="22"/>
  <c r="B22" i="22"/>
  <c r="B29" i="22"/>
  <c r="B34" i="22"/>
  <c r="B36" i="22"/>
  <c r="B39" i="22"/>
  <c r="B44" i="22"/>
  <c r="N6" i="62"/>
  <c r="N7" i="62" s="1"/>
  <c r="E8" i="62"/>
  <c r="C8" i="62" s="1"/>
  <c r="O8" i="62" s="1"/>
  <c r="C9" i="62"/>
  <c r="O9" i="62" s="1"/>
  <c r="E9" i="62"/>
  <c r="G10" i="62"/>
  <c r="E10" i="62" s="1"/>
  <c r="O10" i="62"/>
  <c r="C11" i="62"/>
  <c r="O11" i="62" s="1"/>
  <c r="G11" i="62"/>
  <c r="E11" i="62" s="1"/>
  <c r="C12" i="62"/>
  <c r="O12" i="62" s="1"/>
  <c r="G12" i="62"/>
  <c r="E12" i="62" s="1"/>
  <c r="G13" i="62"/>
  <c r="E13" i="62" s="1"/>
  <c r="O14" i="62"/>
  <c r="C15" i="62"/>
  <c r="O15" i="62" s="1"/>
  <c r="G15" i="62"/>
  <c r="E15" i="62" s="1"/>
  <c r="C16" i="62"/>
  <c r="E10" i="54"/>
  <c r="V10" i="54" s="1"/>
  <c r="E11" i="54"/>
  <c r="V11" i="54" s="1"/>
  <c r="E13" i="54"/>
  <c r="V13" i="54" s="1"/>
  <c r="T13" i="54"/>
  <c r="B15" i="54"/>
  <c r="C15" i="54"/>
  <c r="D15" i="54" s="1"/>
  <c r="E15" i="54"/>
  <c r="B16" i="54"/>
  <c r="C16" i="54"/>
  <c r="D16" i="54" s="1"/>
  <c r="E16" i="54"/>
  <c r="B17" i="54"/>
  <c r="C17" i="54"/>
  <c r="D17" i="54" s="1"/>
  <c r="E17" i="54"/>
  <c r="E18" i="54"/>
  <c r="Q18" i="54"/>
  <c r="B19" i="54"/>
  <c r="B20" i="54" s="1"/>
  <c r="C19" i="54"/>
  <c r="C20" i="54" s="1"/>
  <c r="E19" i="54"/>
  <c r="E20" i="54"/>
  <c r="Q20" i="54"/>
  <c r="B22" i="54"/>
  <c r="C22" i="54"/>
  <c r="D22" i="54" s="1"/>
  <c r="E22" i="54"/>
  <c r="B25" i="54"/>
  <c r="R25" i="54" s="1"/>
  <c r="C25" i="54"/>
  <c r="D25" i="54" s="1"/>
  <c r="E25" i="54"/>
  <c r="B26" i="54"/>
  <c r="C26" i="54"/>
  <c r="D26" i="54" s="1"/>
  <c r="E26" i="54"/>
  <c r="B27" i="54"/>
  <c r="R27" i="54" s="1"/>
  <c r="C27" i="54"/>
  <c r="D27" i="54" s="1"/>
  <c r="E27" i="54"/>
  <c r="B28" i="54"/>
  <c r="R28" i="54" s="1"/>
  <c r="C28" i="54"/>
  <c r="D28" i="54" s="1"/>
  <c r="E28" i="54"/>
  <c r="B30" i="54"/>
  <c r="C30" i="54"/>
  <c r="D30" i="54" s="1"/>
  <c r="E30" i="54"/>
  <c r="B33" i="54"/>
  <c r="C33" i="54"/>
  <c r="D33" i="54" s="1"/>
  <c r="E33" i="54"/>
  <c r="B34" i="54"/>
  <c r="C34" i="54"/>
  <c r="D34" i="54" s="1"/>
  <c r="E34" i="54"/>
  <c r="B35" i="54"/>
  <c r="C35" i="54"/>
  <c r="D35" i="54" s="1"/>
  <c r="E35" i="54"/>
  <c r="B36" i="54"/>
  <c r="C36" i="54"/>
  <c r="D36" i="54" s="1"/>
  <c r="E36" i="54"/>
  <c r="B39" i="54"/>
  <c r="C39" i="54"/>
  <c r="D39" i="54" s="1"/>
  <c r="E39" i="54"/>
  <c r="B40" i="54"/>
  <c r="R40" i="54" s="1"/>
  <c r="C40" i="54"/>
  <c r="D40" i="54" s="1"/>
  <c r="E40" i="54"/>
  <c r="B41" i="54"/>
  <c r="R41" i="54" s="1"/>
  <c r="C41" i="54"/>
  <c r="D41" i="54" s="1"/>
  <c r="E41" i="54"/>
  <c r="B44" i="54"/>
  <c r="R44" i="54" s="1"/>
  <c r="C44" i="54"/>
  <c r="D44" i="54" s="1"/>
  <c r="E44" i="54"/>
  <c r="B45" i="54"/>
  <c r="R45" i="54" s="1"/>
  <c r="C45" i="54"/>
  <c r="D45" i="54" s="1"/>
  <c r="E45" i="54"/>
  <c r="B46" i="54"/>
  <c r="C46" i="54"/>
  <c r="D46" i="54" s="1"/>
  <c r="E46" i="54"/>
  <c r="C55" i="54"/>
  <c r="D55" i="54" s="1"/>
  <c r="E55" i="54"/>
  <c r="F55" i="54" s="1"/>
  <c r="C56" i="54"/>
  <c r="D56" i="54" s="1"/>
  <c r="E56" i="54"/>
  <c r="F56" i="54" s="1"/>
  <c r="H56" i="54" s="1"/>
  <c r="C57" i="54"/>
  <c r="D57" i="54" s="1"/>
  <c r="E57" i="54"/>
  <c r="F57" i="54" s="1"/>
  <c r="H57" i="54" s="1"/>
  <c r="B58" i="54"/>
  <c r="T58" i="54"/>
  <c r="C63" i="54"/>
  <c r="D63" i="54" s="1"/>
  <c r="E63" i="54"/>
  <c r="F63" i="54" s="1"/>
  <c r="H63" i="54" s="1"/>
  <c r="C64" i="54"/>
  <c r="D64" i="54" s="1"/>
  <c r="E64" i="54"/>
  <c r="F64" i="54" s="1"/>
  <c r="H64" i="54" s="1"/>
  <c r="C65" i="54"/>
  <c r="D65" i="54" s="1"/>
  <c r="E65" i="54"/>
  <c r="F65" i="54" s="1"/>
  <c r="H65" i="54" s="1"/>
  <c r="C66" i="54"/>
  <c r="D66" i="54" s="1"/>
  <c r="E66" i="54"/>
  <c r="F66" i="54" s="1"/>
  <c r="H66" i="54" s="1"/>
  <c r="C67" i="54"/>
  <c r="D67" i="54" s="1"/>
  <c r="E67" i="54"/>
  <c r="F67" i="54" s="1"/>
  <c r="H67" i="54" s="1"/>
  <c r="C68" i="54"/>
  <c r="D68" i="54" s="1"/>
  <c r="E68" i="54"/>
  <c r="F68" i="54" s="1"/>
  <c r="H68" i="54" s="1"/>
  <c r="C69" i="54"/>
  <c r="D69" i="54" s="1"/>
  <c r="E69" i="54"/>
  <c r="F69" i="54" s="1"/>
  <c r="H69" i="54" s="1"/>
  <c r="C70" i="54"/>
  <c r="D70" i="54" s="1"/>
  <c r="E70" i="54"/>
  <c r="F70" i="54" s="1"/>
  <c r="H70" i="54" s="1"/>
  <c r="C71" i="54"/>
  <c r="D71" i="54" s="1"/>
  <c r="E71" i="54"/>
  <c r="F71" i="54" s="1"/>
  <c r="H71" i="54" s="1"/>
  <c r="C72" i="54"/>
  <c r="D72" i="54" s="1"/>
  <c r="E72" i="54"/>
  <c r="F72" i="54" s="1"/>
  <c r="H72" i="54" s="1"/>
  <c r="B73" i="54"/>
  <c r="C74" i="54"/>
  <c r="D74" i="54" s="1"/>
  <c r="E74" i="54"/>
  <c r="F74" i="54" s="1"/>
  <c r="H74" i="54" s="1"/>
  <c r="C75" i="54"/>
  <c r="D75" i="54" s="1"/>
  <c r="E75" i="54"/>
  <c r="F75" i="54" s="1"/>
  <c r="H75" i="54" s="1"/>
  <c r="C76" i="54"/>
  <c r="D76" i="54" s="1"/>
  <c r="E76" i="54"/>
  <c r="F76" i="54" s="1"/>
  <c r="H76" i="54" s="1"/>
  <c r="C77" i="54"/>
  <c r="D77" i="54" s="1"/>
  <c r="E77" i="54"/>
  <c r="F77" i="54" s="1"/>
  <c r="H77" i="54" s="1"/>
  <c r="C78" i="54"/>
  <c r="D78" i="54" s="1"/>
  <c r="E78" i="54"/>
  <c r="F78" i="54" s="1"/>
  <c r="H78" i="54" s="1"/>
  <c r="C79" i="54"/>
  <c r="D79" i="54" s="1"/>
  <c r="E79" i="54"/>
  <c r="F79" i="54" s="1"/>
  <c r="H79" i="54" s="1"/>
  <c r="C80" i="54"/>
  <c r="D80" i="54" s="1"/>
  <c r="E80" i="54"/>
  <c r="F80" i="54" s="1"/>
  <c r="H80" i="54" s="1"/>
  <c r="C81" i="54"/>
  <c r="D81" i="54" s="1"/>
  <c r="E81" i="54"/>
  <c r="F81" i="54" s="1"/>
  <c r="H81" i="54" s="1"/>
  <c r="C82" i="54"/>
  <c r="D82" i="54" s="1"/>
  <c r="E82" i="54"/>
  <c r="F82" i="54" s="1"/>
  <c r="H82" i="54" s="1"/>
  <c r="C83" i="54"/>
  <c r="D83" i="54" s="1"/>
  <c r="E83" i="54"/>
  <c r="F83" i="54" s="1"/>
  <c r="H83" i="54" s="1"/>
  <c r="C84" i="54"/>
  <c r="D84" i="54" s="1"/>
  <c r="E84" i="54"/>
  <c r="F84" i="54" s="1"/>
  <c r="H84" i="54" s="1"/>
  <c r="C85" i="54"/>
  <c r="D85" i="54" s="1"/>
  <c r="E85" i="54"/>
  <c r="F85" i="54" s="1"/>
  <c r="H85" i="54" s="1"/>
  <c r="B86" i="54"/>
  <c r="C87" i="54"/>
  <c r="D87" i="54" s="1"/>
  <c r="E87" i="54"/>
  <c r="F87" i="54" s="1"/>
  <c r="H87" i="54" s="1"/>
  <c r="C88" i="54"/>
  <c r="D88" i="54" s="1"/>
  <c r="E88" i="54"/>
  <c r="F88" i="54" s="1"/>
  <c r="H88" i="54" s="1"/>
  <c r="C89" i="54"/>
  <c r="D89" i="54" s="1"/>
  <c r="E89" i="54"/>
  <c r="F89" i="54" s="1"/>
  <c r="H89" i="54" s="1"/>
  <c r="C90" i="54"/>
  <c r="D90" i="54" s="1"/>
  <c r="E90" i="54"/>
  <c r="F90" i="54" s="1"/>
  <c r="H90" i="54" s="1"/>
  <c r="C91" i="54"/>
  <c r="D91" i="54" s="1"/>
  <c r="E91" i="54"/>
  <c r="F91" i="54" s="1"/>
  <c r="H91" i="54" s="1"/>
  <c r="C92" i="54"/>
  <c r="D92" i="54" s="1"/>
  <c r="E92" i="54"/>
  <c r="F92" i="54" s="1"/>
  <c r="H92" i="54" s="1"/>
  <c r="C93" i="54"/>
  <c r="D93" i="54" s="1"/>
  <c r="E93" i="54"/>
  <c r="F93" i="54" s="1"/>
  <c r="H93" i="54" s="1"/>
  <c r="C94" i="54"/>
  <c r="D94" i="54" s="1"/>
  <c r="E94" i="54"/>
  <c r="F94" i="54" s="1"/>
  <c r="H94" i="54" s="1"/>
  <c r="B95" i="54"/>
  <c r="H14" i="55"/>
  <c r="H17" i="55"/>
  <c r="H18" i="55"/>
  <c r="H22" i="55"/>
  <c r="H25" i="55"/>
  <c r="H26" i="55"/>
  <c r="H27" i="55"/>
  <c r="H28" i="55"/>
  <c r="H31" i="55"/>
  <c r="H32" i="55"/>
  <c r="H35" i="55"/>
  <c r="E37" i="55"/>
  <c r="G37" i="55"/>
  <c r="H41" i="55"/>
  <c r="H42" i="55"/>
  <c r="H43" i="55"/>
  <c r="H44" i="55"/>
  <c r="H47" i="55"/>
  <c r="H48" i="55"/>
  <c r="H49" i="55"/>
  <c r="H50" i="55"/>
  <c r="H51" i="55"/>
  <c r="H53" i="55"/>
  <c r="H54" i="55"/>
  <c r="H55" i="55"/>
  <c r="H56" i="55"/>
  <c r="H57" i="55"/>
  <c r="H58" i="55"/>
  <c r="H61" i="55"/>
  <c r="H65" i="55"/>
  <c r="H68" i="55"/>
  <c r="H71" i="55"/>
  <c r="H72" i="55"/>
  <c r="M73" i="55"/>
  <c r="H77" i="55"/>
  <c r="F79" i="55"/>
  <c r="H79" i="55"/>
  <c r="H84" i="55"/>
  <c r="H85" i="55"/>
  <c r="H86" i="55"/>
  <c r="H87" i="55"/>
  <c r="H88" i="55"/>
  <c r="H89" i="55"/>
  <c r="H90" i="55"/>
  <c r="H91" i="55"/>
  <c r="H92" i="55"/>
  <c r="H93" i="55"/>
  <c r="I96" i="55"/>
  <c r="H97" i="55"/>
  <c r="H98" i="55"/>
  <c r="I98" i="55" s="1"/>
  <c r="H99" i="55"/>
  <c r="H100" i="55"/>
  <c r="H103" i="55"/>
  <c r="H106" i="55"/>
  <c r="H107" i="55"/>
  <c r="H108" i="55"/>
  <c r="H109" i="55"/>
  <c r="H113" i="55"/>
  <c r="H114" i="55"/>
  <c r="H115" i="55"/>
  <c r="H116" i="55"/>
  <c r="H117" i="55"/>
  <c r="F119" i="55"/>
  <c r="I119" i="55" s="1"/>
  <c r="H120" i="55"/>
  <c r="H121" i="55"/>
  <c r="H124" i="55"/>
  <c r="H125" i="55"/>
  <c r="I125" i="55" s="1"/>
  <c r="H126" i="55"/>
  <c r="H129" i="55"/>
  <c r="I129" i="55" s="1"/>
  <c r="I130" i="55"/>
  <c r="H131" i="55"/>
  <c r="I131" i="55" s="1"/>
  <c r="M132" i="55"/>
  <c r="A85" i="56"/>
  <c r="A86" i="56" s="1"/>
  <c r="A87" i="56" s="1"/>
  <c r="A88" i="56" s="1"/>
  <c r="A89" i="56" s="1"/>
  <c r="A90" i="56" s="1"/>
  <c r="A91" i="56" s="1"/>
  <c r="A93" i="56" s="1"/>
  <c r="A94" i="56" s="1"/>
  <c r="A95" i="56" s="1"/>
  <c r="A96" i="56" s="1"/>
  <c r="A97" i="56" s="1"/>
  <c r="A98" i="56" s="1"/>
  <c r="A99" i="56" s="1"/>
  <c r="A100" i="56" s="1"/>
  <c r="A101" i="56" s="1"/>
  <c r="A102" i="56" s="1"/>
  <c r="A103" i="56" s="1"/>
  <c r="A104" i="56" s="1"/>
  <c r="A105" i="56" s="1"/>
  <c r="A106" i="56" s="1"/>
  <c r="A107" i="56" s="1"/>
  <c r="A108" i="56" s="1"/>
  <c r="A109" i="56" s="1"/>
  <c r="A110" i="56" s="1"/>
  <c r="A111" i="56" s="1"/>
  <c r="A112" i="56" s="1"/>
  <c r="A113" i="56" s="1"/>
  <c r="A114" i="56" s="1"/>
  <c r="A115" i="56" s="1"/>
  <c r="A116" i="56" s="1"/>
  <c r="A117" i="56" s="1"/>
  <c r="A118" i="56" s="1"/>
  <c r="A119" i="56" s="1"/>
  <c r="A120" i="56" s="1"/>
  <c r="A121" i="56" s="1"/>
  <c r="A122" i="56" s="1"/>
  <c r="A123" i="56" s="1"/>
  <c r="A124" i="56" s="1"/>
  <c r="A125" i="56" s="1"/>
  <c r="A126" i="56" s="1"/>
  <c r="A127" i="56" s="1"/>
  <c r="A128" i="56" s="1"/>
  <c r="A129" i="56" s="1"/>
  <c r="A130" i="56" s="1"/>
  <c r="A131" i="56" s="1"/>
  <c r="A132" i="56" s="1"/>
  <c r="A133" i="56" s="1"/>
  <c r="A134" i="56" s="1"/>
  <c r="A135" i="56" s="1"/>
  <c r="A136" i="56" s="1"/>
  <c r="A137" i="56" s="1"/>
  <c r="A138" i="56" s="1"/>
  <c r="A139" i="56" s="1"/>
  <c r="A140" i="56" s="1"/>
  <c r="A141" i="56" s="1"/>
  <c r="A142" i="56" s="1"/>
  <c r="A143" i="56" s="1"/>
  <c r="A144" i="56" s="1"/>
  <c r="A145" i="56" s="1"/>
  <c r="A146" i="56" s="1"/>
  <c r="A147" i="56" s="1"/>
  <c r="A148" i="56" s="1"/>
  <c r="A149" i="56" s="1"/>
  <c r="A150" i="56" s="1"/>
  <c r="A151" i="56" s="1"/>
  <c r="A152" i="56" s="1"/>
  <c r="A153" i="56" s="1"/>
  <c r="A154" i="56" s="1"/>
  <c r="A155" i="56" s="1"/>
  <c r="A156" i="56" s="1"/>
  <c r="A157" i="56" s="1"/>
  <c r="A158" i="56" s="1"/>
  <c r="A159" i="56" s="1"/>
  <c r="A160" i="56" s="1"/>
  <c r="A161" i="56" s="1"/>
  <c r="A162" i="56" s="1"/>
  <c r="A163" i="56" s="1"/>
  <c r="A164" i="56" s="1"/>
  <c r="A165" i="56" s="1"/>
  <c r="A166" i="56" s="1"/>
  <c r="A168" i="56" s="1"/>
  <c r="A169" i="56" s="1"/>
  <c r="A170" i="56" s="1"/>
  <c r="A171" i="56" s="1"/>
  <c r="A172" i="56" s="1"/>
  <c r="A173" i="56" s="1"/>
  <c r="A174" i="56" s="1"/>
  <c r="A175" i="56" s="1"/>
  <c r="A176" i="56" s="1"/>
  <c r="A177" i="56" s="1"/>
  <c r="A178" i="56" s="1"/>
  <c r="A179" i="56" s="1"/>
  <c r="A180" i="56" s="1"/>
  <c r="A181" i="56" s="1"/>
  <c r="A182" i="56" s="1"/>
  <c r="A183" i="56" s="1"/>
  <c r="A184" i="56" s="1"/>
  <c r="A185" i="56" s="1"/>
  <c r="A186" i="56" s="1"/>
  <c r="A187" i="56" s="1"/>
  <c r="A188" i="56" s="1"/>
  <c r="A189" i="56" s="1"/>
  <c r="A190" i="56" s="1"/>
  <c r="A191" i="56" s="1"/>
  <c r="A192" i="56" s="1"/>
  <c r="A193" i="56" s="1"/>
  <c r="A194" i="56" s="1"/>
  <c r="A195" i="56" s="1"/>
  <c r="A196" i="56" s="1"/>
  <c r="A197" i="56" s="1"/>
  <c r="A198" i="56" s="1"/>
  <c r="A199" i="56" s="1"/>
  <c r="A200" i="56" s="1"/>
  <c r="A201" i="56" s="1"/>
  <c r="A202" i="56" s="1"/>
  <c r="A203" i="56" s="1"/>
  <c r="A204" i="56" s="1"/>
  <c r="A205" i="56" s="1"/>
  <c r="A206" i="56" s="1"/>
  <c r="A207" i="56" s="1"/>
  <c r="A208" i="56" s="1"/>
  <c r="A209" i="56" s="1"/>
  <c r="A210" i="56" s="1"/>
  <c r="A211" i="56" s="1"/>
  <c r="A212" i="56" s="1"/>
  <c r="A213" i="56" s="1"/>
  <c r="A214" i="56" s="1"/>
  <c r="A215" i="56" s="1"/>
  <c r="A216" i="56" s="1"/>
  <c r="A217" i="56" s="1"/>
  <c r="A218" i="56" s="1"/>
  <c r="A219" i="56" s="1"/>
  <c r="A220" i="56" s="1"/>
  <c r="A221" i="56" s="1"/>
  <c r="A222" i="56" s="1"/>
  <c r="A223" i="56" s="1"/>
  <c r="A224" i="56" s="1"/>
  <c r="A225" i="56" s="1"/>
  <c r="A226" i="56" s="1"/>
  <c r="A227" i="56" s="1"/>
  <c r="A228" i="56" s="1"/>
  <c r="A229" i="56" s="1"/>
  <c r="A230" i="56" s="1"/>
  <c r="A231" i="56" s="1"/>
  <c r="A232" i="56" s="1"/>
  <c r="A233" i="56" s="1"/>
  <c r="A234" i="56" s="1"/>
  <c r="A235" i="56" s="1"/>
  <c r="A236" i="56" s="1"/>
  <c r="A237" i="56" s="1"/>
  <c r="A238" i="56" s="1"/>
  <c r="A239" i="56" s="1"/>
  <c r="A240" i="56" s="1"/>
  <c r="A241" i="56" s="1"/>
  <c r="A242" i="56" s="1"/>
  <c r="A243" i="56" s="1"/>
  <c r="A244" i="56" s="1"/>
  <c r="A245" i="56" s="1"/>
  <c r="A246" i="56" s="1"/>
  <c r="A247" i="56" s="1"/>
  <c r="A248" i="56" s="1"/>
  <c r="A249" i="56" s="1"/>
  <c r="A250" i="56" s="1"/>
  <c r="A251" i="56" s="1"/>
  <c r="A252" i="56" s="1"/>
  <c r="A253" i="56" s="1"/>
  <c r="A254" i="56" s="1"/>
  <c r="A255" i="56" s="1"/>
  <c r="A256" i="56" s="1"/>
  <c r="A257" i="56" s="1"/>
  <c r="A258" i="56" s="1"/>
  <c r="A260" i="56" s="1"/>
  <c r="A261" i="56" s="1"/>
  <c r="A262" i="56" s="1"/>
  <c r="A263" i="56" s="1"/>
  <c r="A264" i="56" s="1"/>
  <c r="A265" i="56" s="1"/>
  <c r="A266" i="56" s="1"/>
  <c r="A267" i="56" s="1"/>
  <c r="A268" i="56" s="1"/>
  <c r="A269" i="56" s="1"/>
  <c r="A270" i="56" s="1"/>
  <c r="A271" i="56" s="1"/>
  <c r="A272" i="56" s="1"/>
  <c r="A273" i="56" s="1"/>
  <c r="A274" i="56" s="1"/>
  <c r="A275" i="56" s="1"/>
  <c r="A276" i="56" s="1"/>
  <c r="A277" i="56" s="1"/>
  <c r="A278" i="56" s="1"/>
  <c r="A279" i="56" s="1"/>
  <c r="A280" i="56" s="1"/>
  <c r="A281" i="56" s="1"/>
  <c r="A282" i="56" s="1"/>
  <c r="A283" i="56" s="1"/>
  <c r="A284" i="56" s="1"/>
  <c r="A285" i="56" s="1"/>
  <c r="A286" i="56" s="1"/>
  <c r="A287" i="56" s="1"/>
  <c r="A288" i="56" s="1"/>
  <c r="A289" i="56" s="1"/>
  <c r="A290" i="56" s="1"/>
  <c r="A291" i="56" s="1"/>
  <c r="A292" i="56" s="1"/>
  <c r="A293" i="56" s="1"/>
  <c r="A294" i="56" s="1"/>
  <c r="A295" i="56" s="1"/>
  <c r="A296" i="56" s="1"/>
  <c r="A297" i="56" s="1"/>
  <c r="A298" i="56" s="1"/>
  <c r="A299" i="56" s="1"/>
  <c r="A300" i="56" s="1"/>
  <c r="A301" i="56" s="1"/>
  <c r="A302" i="56" s="1"/>
  <c r="A303" i="56" s="1"/>
  <c r="A304" i="56" s="1"/>
  <c r="A305" i="56" s="1"/>
  <c r="A306" i="56" s="1"/>
  <c r="A307" i="56" s="1"/>
  <c r="A308" i="56" s="1"/>
  <c r="A309" i="56" s="1"/>
  <c r="A310" i="56" s="1"/>
  <c r="A311" i="56" s="1"/>
  <c r="A312" i="56" s="1"/>
  <c r="A313" i="56" s="1"/>
  <c r="A314" i="56" s="1"/>
  <c r="A315" i="56" s="1"/>
  <c r="A316" i="56" s="1"/>
  <c r="A317" i="56" s="1"/>
  <c r="A318" i="56" s="1"/>
  <c r="A319" i="56" s="1"/>
  <c r="A320" i="56" s="1"/>
  <c r="A321" i="56" s="1"/>
  <c r="A322" i="56" s="1"/>
  <c r="A323" i="56" s="1"/>
  <c r="A324" i="56" s="1"/>
  <c r="A325" i="56" s="1"/>
  <c r="A326" i="56" s="1"/>
  <c r="A327" i="56" s="1"/>
  <c r="A328" i="56" s="1"/>
  <c r="A329" i="56" s="1"/>
  <c r="A330" i="56" s="1"/>
  <c r="A331" i="56" s="1"/>
  <c r="A332" i="56" s="1"/>
  <c r="A333" i="56" s="1"/>
  <c r="A334" i="56" s="1"/>
  <c r="A335" i="56" s="1"/>
  <c r="A336" i="56" s="1"/>
  <c r="A337" i="56" s="1"/>
  <c r="A338" i="56" s="1"/>
  <c r="A339" i="56" s="1"/>
  <c r="A340" i="56" s="1"/>
  <c r="A341" i="56" s="1"/>
  <c r="A342" i="56" s="1"/>
  <c r="A343" i="56" s="1"/>
  <c r="A344" i="56" s="1"/>
  <c r="A345" i="56" s="1"/>
  <c r="A346" i="56" s="1"/>
  <c r="A347" i="56" s="1"/>
  <c r="A348" i="56" s="1"/>
  <c r="A349" i="56" s="1"/>
  <c r="A350" i="56" s="1"/>
  <c r="A351" i="56" s="1"/>
  <c r="A352" i="56" s="1"/>
  <c r="A353" i="56" s="1"/>
  <c r="A354" i="56" s="1"/>
  <c r="A355" i="56" s="1"/>
  <c r="A356" i="56" s="1"/>
  <c r="A357" i="56" s="1"/>
  <c r="A358" i="56" s="1"/>
  <c r="A359" i="56" s="1"/>
  <c r="A360" i="56" s="1"/>
  <c r="A361" i="56" s="1"/>
  <c r="A362" i="56" s="1"/>
  <c r="A363" i="56" s="1"/>
  <c r="A364" i="56" s="1"/>
  <c r="A365" i="56" s="1"/>
  <c r="A366" i="56" s="1"/>
  <c r="A367" i="56" s="1"/>
  <c r="A368" i="56" s="1"/>
  <c r="A369" i="56" s="1"/>
  <c r="A370" i="56" s="1"/>
  <c r="A371" i="56" s="1"/>
  <c r="A372" i="56" s="1"/>
  <c r="A373" i="56" s="1"/>
  <c r="A374" i="56" s="1"/>
  <c r="A375" i="56" s="1"/>
  <c r="A376" i="56" s="1"/>
  <c r="A377" i="56" s="1"/>
  <c r="A378" i="56" s="1"/>
  <c r="A379" i="56" s="1"/>
  <c r="A380" i="56" s="1"/>
  <c r="A381" i="56" s="1"/>
  <c r="A382" i="56" s="1"/>
  <c r="A383" i="56" s="1"/>
  <c r="A384" i="56" s="1"/>
  <c r="A385" i="56" s="1"/>
  <c r="A386" i="56" s="1"/>
  <c r="A387" i="56" s="1"/>
  <c r="A388" i="56" s="1"/>
  <c r="A389" i="56" s="1"/>
  <c r="A390" i="56" s="1"/>
  <c r="A391" i="56" s="1"/>
  <c r="A392" i="56" s="1"/>
  <c r="A393" i="56" s="1"/>
  <c r="A394" i="56" s="1"/>
  <c r="A395" i="56" s="1"/>
  <c r="A396" i="56" s="1"/>
  <c r="A397" i="56" s="1"/>
  <c r="A398" i="56" s="1"/>
  <c r="A399" i="56" s="1"/>
  <c r="A400" i="56" s="1"/>
  <c r="A401" i="56" s="1"/>
  <c r="A402" i="56" s="1"/>
  <c r="A403" i="56" s="1"/>
  <c r="A404" i="56" s="1"/>
  <c r="A405" i="56" s="1"/>
  <c r="A406" i="56" s="1"/>
  <c r="A407" i="56" s="1"/>
  <c r="A408" i="56" s="1"/>
  <c r="A409" i="56" s="1"/>
  <c r="A410" i="56" s="1"/>
  <c r="A411" i="56" s="1"/>
  <c r="A412" i="56" s="1"/>
  <c r="A413" i="56" s="1"/>
  <c r="A414" i="56" s="1"/>
  <c r="A416" i="56" s="1"/>
  <c r="A417" i="56" s="1"/>
  <c r="A418" i="56" s="1"/>
  <c r="A419" i="56" s="1"/>
  <c r="A420" i="56" s="1"/>
  <c r="A421" i="56" s="1"/>
  <c r="A422" i="56" s="1"/>
  <c r="A423" i="56" s="1"/>
  <c r="A424" i="56" s="1"/>
  <c r="A425" i="56" s="1"/>
  <c r="A426" i="56" s="1"/>
  <c r="A427" i="56" s="1"/>
  <c r="A428" i="56" s="1"/>
  <c r="A429" i="56" s="1"/>
  <c r="A430" i="56" s="1"/>
  <c r="A431" i="56" s="1"/>
  <c r="A432" i="56" s="1"/>
  <c r="A433" i="56" s="1"/>
  <c r="A434" i="56" s="1"/>
  <c r="A435" i="56" s="1"/>
  <c r="A436" i="56" s="1"/>
  <c r="A437" i="56" s="1"/>
  <c r="A438" i="56" s="1"/>
  <c r="A439" i="56" s="1"/>
  <c r="A440" i="56" s="1"/>
  <c r="A441" i="56" s="1"/>
  <c r="A442" i="56" s="1"/>
  <c r="A443" i="56" s="1"/>
  <c r="A444" i="56" s="1"/>
  <c r="A445" i="56" s="1"/>
  <c r="A446" i="56" s="1"/>
  <c r="A447" i="56" s="1"/>
  <c r="A448" i="56" s="1"/>
  <c r="A449" i="56" s="1"/>
  <c r="A450" i="56" s="1"/>
  <c r="A451" i="56" s="1"/>
  <c r="A452" i="56" s="1"/>
  <c r="A453" i="56" s="1"/>
  <c r="A454" i="56" s="1"/>
  <c r="A455" i="56" s="1"/>
  <c r="A456" i="56" s="1"/>
  <c r="A457" i="56" s="1"/>
  <c r="A458" i="56" s="1"/>
  <c r="A459" i="56" s="1"/>
  <c r="A460" i="56" s="1"/>
  <c r="A461" i="56" s="1"/>
  <c r="A462" i="56" s="1"/>
  <c r="A463" i="56" s="1"/>
  <c r="A464" i="56" s="1"/>
  <c r="A465" i="56" s="1"/>
  <c r="A466" i="56" s="1"/>
  <c r="A467" i="56" s="1"/>
  <c r="A468" i="56" s="1"/>
  <c r="A469" i="56" s="1"/>
  <c r="A470" i="56" s="1"/>
  <c r="A471" i="56" s="1"/>
  <c r="A472" i="56" s="1"/>
  <c r="A473" i="56" s="1"/>
  <c r="A474" i="56" s="1"/>
  <c r="A475" i="56" s="1"/>
  <c r="A476" i="56" s="1"/>
  <c r="A477" i="56" s="1"/>
  <c r="A478" i="56" s="1"/>
  <c r="A479" i="56" s="1"/>
  <c r="A480" i="56" s="1"/>
  <c r="A481" i="56" s="1"/>
  <c r="A482" i="56" s="1"/>
  <c r="A483" i="56" s="1"/>
  <c r="A484" i="56" s="1"/>
  <c r="A485" i="56" s="1"/>
  <c r="A486" i="56" s="1"/>
  <c r="A487" i="56" s="1"/>
  <c r="A488" i="56" s="1"/>
  <c r="A489" i="56" s="1"/>
  <c r="A490" i="56" s="1"/>
  <c r="A491" i="56" s="1"/>
  <c r="A492" i="56" s="1"/>
  <c r="A493" i="56" s="1"/>
  <c r="A494" i="56" s="1"/>
  <c r="A495" i="56" s="1"/>
  <c r="A496" i="56" s="1"/>
  <c r="A497" i="56" s="1"/>
  <c r="A498" i="56" s="1"/>
  <c r="A499" i="56" s="1"/>
  <c r="A500" i="56" s="1"/>
  <c r="A501" i="56" s="1"/>
  <c r="A502" i="56" s="1"/>
  <c r="A503" i="56" s="1"/>
  <c r="A504" i="56" s="1"/>
  <c r="A505" i="56" s="1"/>
  <c r="A506" i="56" s="1"/>
  <c r="A507" i="56" s="1"/>
  <c r="A508" i="56" s="1"/>
  <c r="A509" i="56" s="1"/>
  <c r="A510" i="56" s="1"/>
  <c r="A511" i="56" s="1"/>
  <c r="A512" i="56" s="1"/>
  <c r="A513" i="56" s="1"/>
  <c r="A514" i="56" s="1"/>
  <c r="A515" i="56" s="1"/>
  <c r="A516" i="56" s="1"/>
  <c r="A517" i="56" s="1"/>
  <c r="A518" i="56" s="1"/>
  <c r="A519" i="56" s="1"/>
  <c r="A520" i="56" s="1"/>
  <c r="A521" i="56" s="1"/>
  <c r="A522" i="56" s="1"/>
  <c r="A523" i="56" s="1"/>
  <c r="A524" i="56" s="1"/>
  <c r="A525" i="56" s="1"/>
  <c r="A526" i="56" s="1"/>
  <c r="A528" i="56" s="1"/>
  <c r="A529" i="56" s="1"/>
  <c r="A530" i="56" s="1"/>
  <c r="A531" i="56" s="1"/>
  <c r="A532" i="56" s="1"/>
  <c r="A533" i="56" s="1"/>
  <c r="A534" i="56" s="1"/>
  <c r="A535" i="56" s="1"/>
  <c r="A536" i="56" s="1"/>
  <c r="A537" i="56" s="1"/>
  <c r="A538" i="56" s="1"/>
  <c r="A539" i="56" s="1"/>
  <c r="A540" i="56" s="1"/>
  <c r="A542" i="56" s="1"/>
  <c r="A544" i="56" s="1"/>
  <c r="A545" i="56" s="1"/>
  <c r="A546" i="56" s="1"/>
  <c r="A547" i="56" s="1"/>
  <c r="A548" i="56" s="1"/>
  <c r="A549" i="56" s="1"/>
  <c r="A550" i="56" s="1"/>
  <c r="A551" i="56" s="1"/>
  <c r="A552" i="56" s="1"/>
  <c r="A553" i="56" s="1"/>
  <c r="Z21" i="56"/>
  <c r="Z22" i="56"/>
  <c r="Z23" i="56"/>
  <c r="Z24" i="56"/>
  <c r="Z25" i="56"/>
  <c r="Z26" i="56"/>
  <c r="Z27" i="56"/>
  <c r="Z28" i="56"/>
  <c r="Z29" i="56"/>
  <c r="Z30" i="56"/>
  <c r="Z31" i="56"/>
  <c r="Z32" i="56"/>
  <c r="Z33" i="56"/>
  <c r="Z34" i="56"/>
  <c r="Z35" i="56"/>
  <c r="Z36" i="56"/>
  <c r="Z37" i="56"/>
  <c r="Z39" i="56"/>
  <c r="Z40" i="56"/>
  <c r="Z41" i="56"/>
  <c r="Z42" i="56"/>
  <c r="Z43" i="56"/>
  <c r="Z44" i="56"/>
  <c r="Z45" i="56"/>
  <c r="Z46" i="56"/>
  <c r="Z47" i="56"/>
  <c r="Z48" i="56"/>
  <c r="Z49" i="56"/>
  <c r="Z50" i="56"/>
  <c r="Z51" i="56"/>
  <c r="Z52" i="56"/>
  <c r="Z53" i="56"/>
  <c r="Z54" i="56"/>
  <c r="Z55" i="56"/>
  <c r="U56" i="56"/>
  <c r="Z56" i="56"/>
  <c r="Z57" i="56"/>
  <c r="Z58" i="56"/>
  <c r="Z59" i="56"/>
  <c r="Z60" i="56"/>
  <c r="Z61" i="56"/>
  <c r="Z62" i="56"/>
  <c r="Z63" i="56"/>
  <c r="Z64" i="56"/>
  <c r="Z65" i="56"/>
  <c r="Z66" i="56"/>
  <c r="Z67" i="56"/>
  <c r="Z68" i="56"/>
  <c r="Z69" i="56"/>
  <c r="Z70" i="56"/>
  <c r="Z71" i="56"/>
  <c r="Z72" i="56"/>
  <c r="Z73" i="56"/>
  <c r="Z74" i="56"/>
  <c r="Z75" i="56"/>
  <c r="Z76" i="56"/>
  <c r="Z77" i="56"/>
  <c r="Z78" i="56"/>
  <c r="Z79" i="56"/>
  <c r="Z80" i="56"/>
  <c r="Z81" i="56"/>
  <c r="Z82" i="56"/>
  <c r="Z83" i="56"/>
  <c r="Z84" i="56"/>
  <c r="Z85" i="56"/>
  <c r="Z86" i="56"/>
  <c r="Z87" i="56"/>
  <c r="Z88" i="56"/>
  <c r="Z89" i="56"/>
  <c r="Z90" i="56"/>
  <c r="F91" i="56"/>
  <c r="L91" i="56" s="1"/>
  <c r="W92" i="56"/>
  <c r="X92" i="56"/>
  <c r="AK92" i="56" s="1"/>
  <c r="AL92" i="56" s="1"/>
  <c r="AM92" i="56" s="1"/>
  <c r="W167" i="56"/>
  <c r="X167" i="56"/>
  <c r="AK167" i="56" s="1"/>
  <c r="AL167" i="56" s="1"/>
  <c r="AM167" i="56" s="1"/>
  <c r="F222" i="56"/>
  <c r="L222" i="56" s="1"/>
  <c r="W259" i="56"/>
  <c r="X259" i="56"/>
  <c r="AK259" i="56" s="1"/>
  <c r="AL259" i="56" s="1"/>
  <c r="AM259" i="56" s="1"/>
  <c r="U263" i="56"/>
  <c r="U273" i="56"/>
  <c r="U332" i="56"/>
  <c r="F342" i="56"/>
  <c r="L342" i="56" s="1"/>
  <c r="U343" i="56"/>
  <c r="U353" i="56"/>
  <c r="U357" i="56"/>
  <c r="U358" i="56"/>
  <c r="U363" i="56"/>
  <c r="U364" i="56"/>
  <c r="F379" i="56"/>
  <c r="L379" i="56" s="1"/>
  <c r="U393" i="56"/>
  <c r="U394" i="56"/>
  <c r="U395" i="56"/>
  <c r="U397" i="56"/>
  <c r="U404" i="56"/>
  <c r="U405" i="56"/>
  <c r="U408" i="56"/>
  <c r="W415" i="56"/>
  <c r="X415" i="56"/>
  <c r="AK415" i="56" s="1"/>
  <c r="AL415" i="56" s="1"/>
  <c r="AM415" i="56" s="1"/>
  <c r="W527" i="56"/>
  <c r="X527" i="56"/>
  <c r="AK541" i="56"/>
  <c r="AL541" i="56" s="1"/>
  <c r="AM541" i="56" s="1"/>
  <c r="T542" i="56"/>
  <c r="T544" i="56"/>
  <c r="T545" i="56"/>
  <c r="T546" i="56"/>
  <c r="T547" i="56"/>
  <c r="T548" i="56"/>
  <c r="T549" i="56"/>
  <c r="T550" i="56"/>
  <c r="T551" i="56"/>
  <c r="T552" i="56"/>
  <c r="T553" i="56"/>
  <c r="C7" i="19"/>
  <c r="E7" i="19"/>
  <c r="C8" i="19"/>
  <c r="E8" i="19"/>
  <c r="C9" i="19"/>
  <c r="E9" i="19"/>
  <c r="C10" i="19"/>
  <c r="E10" i="19"/>
  <c r="C11" i="19"/>
  <c r="F11" i="19" s="1"/>
  <c r="C11" i="41" s="1"/>
  <c r="E11" i="41" s="1"/>
  <c r="C12" i="19"/>
  <c r="E12" i="19"/>
  <c r="C13" i="19"/>
  <c r="E13" i="19"/>
  <c r="C14" i="19"/>
  <c r="E14" i="19"/>
  <c r="C15" i="19"/>
  <c r="E15" i="19"/>
  <c r="C16" i="19"/>
  <c r="E16" i="19"/>
  <c r="C17" i="19"/>
  <c r="E17" i="19"/>
  <c r="D18" i="19"/>
  <c r="E8" i="41"/>
  <c r="E9" i="41" s="1"/>
  <c r="E16" i="41"/>
  <c r="E17" i="41"/>
  <c r="E19" i="41"/>
  <c r="J198" i="38"/>
  <c r="J560" i="38"/>
  <c r="J355" i="38"/>
  <c r="U78" i="56"/>
  <c r="J1289" i="38"/>
  <c r="O13" i="62"/>
  <c r="I113" i="55"/>
  <c r="L74" i="54"/>
  <c r="L86" i="54" s="1"/>
  <c r="E15" i="47"/>
  <c r="G15" i="47" s="1"/>
  <c r="E30" i="47"/>
  <c r="G30" i="47" s="1"/>
  <c r="E47" i="47"/>
  <c r="G47" i="47" s="1"/>
  <c r="E64" i="47"/>
  <c r="G64" i="47" s="1"/>
  <c r="E146" i="47"/>
  <c r="G146" i="47" s="1"/>
  <c r="E162" i="47"/>
  <c r="G162" i="47" s="1"/>
  <c r="E177" i="47"/>
  <c r="G177" i="47" s="1"/>
  <c r="E17" i="47"/>
  <c r="G17" i="47" s="1"/>
  <c r="E32" i="47"/>
  <c r="G32" i="47" s="1"/>
  <c r="E49" i="47"/>
  <c r="G49" i="47" s="1"/>
  <c r="E66" i="47"/>
  <c r="G66" i="47" s="1"/>
  <c r="E148" i="47"/>
  <c r="G148" i="47" s="1"/>
  <c r="E6" i="47"/>
  <c r="G6" i="47" s="1"/>
  <c r="E38" i="47"/>
  <c r="G38" i="47" s="1"/>
  <c r="E55" i="47"/>
  <c r="G55" i="47" s="1"/>
  <c r="E137" i="47"/>
  <c r="G137" i="47" s="1"/>
  <c r="E8" i="47"/>
  <c r="G8" i="47" s="1"/>
  <c r="E24" i="47"/>
  <c r="G24" i="47" s="1"/>
  <c r="E40" i="47"/>
  <c r="G40" i="47" s="1"/>
  <c r="E57" i="47"/>
  <c r="G57" i="47" s="1"/>
  <c r="E72" i="47"/>
  <c r="G72" i="47" s="1"/>
  <c r="E85" i="47"/>
  <c r="G85" i="47" s="1"/>
  <c r="E98" i="47"/>
  <c r="G98" i="47" s="1"/>
  <c r="E111" i="47"/>
  <c r="G111" i="47" s="1"/>
  <c r="E124" i="47"/>
  <c r="G124" i="47" s="1"/>
  <c r="E139" i="47"/>
  <c r="G139" i="47" s="1"/>
  <c r="E154" i="47"/>
  <c r="G154" i="47" s="1"/>
  <c r="E169" i="47"/>
  <c r="G169" i="47" s="1"/>
  <c r="S764" i="38"/>
  <c r="E10" i="47"/>
  <c r="G10" i="47" s="1"/>
  <c r="E26" i="47"/>
  <c r="G26" i="47" s="1"/>
  <c r="E42" i="47"/>
  <c r="G42" i="47" s="1"/>
  <c r="E59" i="47"/>
  <c r="G59" i="47" s="1"/>
  <c r="E113" i="47"/>
  <c r="G113" i="47" s="1"/>
  <c r="E126" i="47"/>
  <c r="G126" i="47" s="1"/>
  <c r="E141" i="47"/>
  <c r="G141" i="47" s="1"/>
  <c r="E156" i="47"/>
  <c r="G156" i="47" s="1"/>
  <c r="E171" i="47"/>
  <c r="G171" i="47" s="1"/>
  <c r="F17" i="46"/>
  <c r="G17" i="46" s="1"/>
  <c r="F35" i="46"/>
  <c r="G35" i="46" s="1"/>
  <c r="F73" i="46"/>
  <c r="G73" i="46" s="1"/>
  <c r="F96" i="46"/>
  <c r="G96" i="46" s="1"/>
  <c r="F125" i="46"/>
  <c r="G125" i="46" s="1"/>
  <c r="E157" i="47"/>
  <c r="G157" i="47" s="1"/>
  <c r="E172" i="47"/>
  <c r="G172" i="47" s="1"/>
  <c r="E1412" i="43"/>
  <c r="G1412" i="43" s="1"/>
  <c r="E1381" i="43"/>
  <c r="G1381" i="43" s="1"/>
  <c r="E1349" i="43"/>
  <c r="G1349" i="43" s="1"/>
  <c r="E526" i="43"/>
  <c r="G526" i="43" s="1"/>
  <c r="E325" i="43"/>
  <c r="G325" i="43" s="1"/>
  <c r="E116" i="43"/>
  <c r="G116" i="43" s="1"/>
  <c r="E84" i="43"/>
  <c r="G84" i="43" s="1"/>
  <c r="H100" i="43"/>
  <c r="F97" i="46"/>
  <c r="G97" i="46" s="1"/>
  <c r="F126" i="46"/>
  <c r="G126" i="46" s="1"/>
  <c r="H1407" i="43"/>
  <c r="I1407" i="43" s="1"/>
  <c r="H1391" i="43"/>
  <c r="I1391" i="43" s="1"/>
  <c r="H1376" i="43"/>
  <c r="I1376" i="43" s="1"/>
  <c r="H1238" i="43"/>
  <c r="I1238" i="43" s="1"/>
  <c r="H1233" i="43"/>
  <c r="I1233" i="43" s="1"/>
  <c r="H949" i="43"/>
  <c r="I949" i="43" s="1"/>
  <c r="H863" i="43"/>
  <c r="I863" i="43" s="1"/>
  <c r="H843" i="43"/>
  <c r="I843" i="43" s="1"/>
  <c r="H801" i="43"/>
  <c r="I801" i="43" s="1"/>
  <c r="H780" i="43"/>
  <c r="I780" i="43" s="1"/>
  <c r="H693" i="43"/>
  <c r="I693" i="43" s="1"/>
  <c r="H656" i="43"/>
  <c r="I656" i="43" s="1"/>
  <c r="H637" i="43"/>
  <c r="I637" i="43" s="1"/>
  <c r="H598" i="43"/>
  <c r="I598" i="43" s="1"/>
  <c r="H580" i="43"/>
  <c r="I580" i="43" s="1"/>
  <c r="H365" i="43"/>
  <c r="I365" i="43" s="1"/>
  <c r="H315" i="43"/>
  <c r="I315" i="43" s="1"/>
  <c r="H290" i="43"/>
  <c r="I290" i="43" s="1"/>
  <c r="H79" i="43"/>
  <c r="I79" i="43" s="1"/>
  <c r="H95" i="43"/>
  <c r="I95" i="43" s="1"/>
  <c r="S749" i="38"/>
  <c r="U749" i="38" s="1"/>
  <c r="F15" i="46"/>
  <c r="G15" i="46" s="1"/>
  <c r="F33" i="46"/>
  <c r="G33" i="46" s="1"/>
  <c r="F51" i="46"/>
  <c r="G51" i="46" s="1"/>
  <c r="F67" i="46"/>
  <c r="G67" i="46" s="1"/>
  <c r="F92" i="46"/>
  <c r="G92" i="46" s="1"/>
  <c r="F116" i="46"/>
  <c r="G116" i="46" s="1"/>
  <c r="F134" i="46"/>
  <c r="G134" i="46" s="1"/>
  <c r="H681" i="42"/>
  <c r="H130" i="43"/>
  <c r="I130" i="43" s="1"/>
  <c r="H149" i="43"/>
  <c r="I149" i="43" s="1"/>
  <c r="H165" i="43"/>
  <c r="I165" i="43" s="1"/>
  <c r="H618" i="43"/>
  <c r="I618" i="43" s="1"/>
  <c r="H1344" i="43"/>
  <c r="I1344" i="43" s="1"/>
  <c r="H1360" i="43"/>
  <c r="I1360" i="43" s="1"/>
  <c r="E135" i="43"/>
  <c r="G135" i="43" s="1"/>
  <c r="E1073" i="43"/>
  <c r="G1073" i="43" s="1"/>
  <c r="E1396" i="43"/>
  <c r="G1396" i="43" s="1"/>
  <c r="H848" i="43"/>
  <c r="H350" i="43"/>
  <c r="H504" i="43"/>
  <c r="I504" i="43" s="1"/>
  <c r="H586" i="43"/>
  <c r="H625" i="43"/>
  <c r="H662" i="43"/>
  <c r="H699" i="43"/>
  <c r="H807" i="43"/>
  <c r="H869" i="43"/>
  <c r="H1489" i="43"/>
  <c r="E83" i="43"/>
  <c r="G83" i="43" s="1"/>
  <c r="E115" i="43"/>
  <c r="G115" i="43" s="1"/>
  <c r="E295" i="43"/>
  <c r="G295" i="43" s="1"/>
  <c r="E369" i="43"/>
  <c r="G369" i="43" s="1"/>
  <c r="E722" i="43"/>
  <c r="G722" i="43" s="1"/>
  <c r="E806" i="43"/>
  <c r="G806" i="43" s="1"/>
  <c r="E848" i="43"/>
  <c r="G848" i="43" s="1"/>
  <c r="E954" i="43"/>
  <c r="G954" i="43" s="1"/>
  <c r="E1364" i="43"/>
  <c r="G1364" i="43" s="1"/>
  <c r="E155" i="43"/>
  <c r="G155" i="43" s="1"/>
  <c r="E323" i="43"/>
  <c r="G323" i="43" s="1"/>
  <c r="E370" i="43"/>
  <c r="G370" i="43" s="1"/>
  <c r="E504" i="43"/>
  <c r="G504" i="43" s="1"/>
  <c r="E586" i="43"/>
  <c r="E625" i="43"/>
  <c r="G625" i="43" s="1"/>
  <c r="E662" i="43"/>
  <c r="E699" i="43"/>
  <c r="G699" i="43" s="1"/>
  <c r="E807" i="43"/>
  <c r="E849" i="43"/>
  <c r="G849" i="43" s="1"/>
  <c r="F35" i="64"/>
  <c r="F549" i="56"/>
  <c r="F546" i="56"/>
  <c r="F547" i="56"/>
  <c r="J288" i="71"/>
  <c r="M288" i="71" s="1"/>
  <c r="J213" i="71"/>
  <c r="J77" i="71"/>
  <c r="M77" i="71" s="1"/>
  <c r="J52" i="71"/>
  <c r="U52" i="71" s="1"/>
  <c r="J105" i="71"/>
  <c r="M105" i="71" s="1"/>
  <c r="J127" i="71"/>
  <c r="R127" i="71" s="1"/>
  <c r="J159" i="71"/>
  <c r="M159" i="71" s="1"/>
  <c r="J187" i="71"/>
  <c r="U187" i="71" s="1"/>
  <c r="U188" i="71" s="1"/>
  <c r="J230" i="71"/>
  <c r="R230" i="71" s="1"/>
  <c r="J308" i="71"/>
  <c r="J36" i="71"/>
  <c r="U36" i="71" s="1"/>
  <c r="J56" i="71"/>
  <c r="R56" i="71" s="1"/>
  <c r="J72" i="71"/>
  <c r="R72" i="71" s="1"/>
  <c r="J111" i="71"/>
  <c r="M111" i="71" s="1"/>
  <c r="J180" i="71"/>
  <c r="R180" i="71" s="1"/>
  <c r="J136" i="71"/>
  <c r="R136" i="71" s="1"/>
  <c r="J183" i="71"/>
  <c r="M183" i="71" s="1"/>
  <c r="J258" i="71"/>
  <c r="J264" i="71"/>
  <c r="U264" i="71" s="1"/>
  <c r="J102" i="71"/>
  <c r="J18" i="71"/>
  <c r="M18" i="71" s="1"/>
  <c r="J25" i="71"/>
  <c r="R25" i="71" s="1"/>
  <c r="J63" i="71"/>
  <c r="U63" i="71" s="1"/>
  <c r="J79" i="71"/>
  <c r="R79" i="71" s="1"/>
  <c r="J80" i="71"/>
  <c r="U80" i="71" s="1"/>
  <c r="J33" i="71"/>
  <c r="J39" i="71"/>
  <c r="U39" i="71" s="1"/>
  <c r="J50" i="71"/>
  <c r="U50" i="71" s="1"/>
  <c r="J55" i="71"/>
  <c r="U55" i="71" s="1"/>
  <c r="J71" i="71"/>
  <c r="R71" i="71" s="1"/>
  <c r="J29" i="71"/>
  <c r="R29" i="71" s="1"/>
  <c r="J59" i="71"/>
  <c r="M59" i="71" s="1"/>
  <c r="J67" i="71"/>
  <c r="M67" i="71" s="1"/>
  <c r="J75" i="71"/>
  <c r="R75" i="71" s="1"/>
  <c r="J84" i="71"/>
  <c r="U84" i="71" s="1"/>
  <c r="J85" i="71"/>
  <c r="R85" i="71" s="1"/>
  <c r="J87" i="71"/>
  <c r="R87" i="71" s="1"/>
  <c r="J89" i="71"/>
  <c r="U89" i="71" s="1"/>
  <c r="J90" i="71"/>
  <c r="J95" i="71"/>
  <c r="J107" i="71"/>
  <c r="U107" i="71" s="1"/>
  <c r="J309" i="71"/>
  <c r="R309" i="71" s="1"/>
  <c r="J305" i="71"/>
  <c r="M305" i="71" s="1"/>
  <c r="J295" i="71"/>
  <c r="M295" i="71" s="1"/>
  <c r="J291" i="71"/>
  <c r="J284" i="71"/>
  <c r="R284" i="71" s="1"/>
  <c r="J306" i="71"/>
  <c r="J296" i="71"/>
  <c r="M296" i="71" s="1"/>
  <c r="J282" i="71"/>
  <c r="R282" i="71" s="1"/>
  <c r="J276" i="71"/>
  <c r="U276" i="71" s="1"/>
  <c r="J268" i="71"/>
  <c r="U268" i="71" s="1"/>
  <c r="J259" i="71"/>
  <c r="U259" i="71" s="1"/>
  <c r="J254" i="71"/>
  <c r="R254" i="71" s="1"/>
  <c r="J247" i="71"/>
  <c r="U247" i="71" s="1"/>
  <c r="J233" i="71"/>
  <c r="M233" i="71" s="1"/>
  <c r="J304" i="71"/>
  <c r="R304" i="71" s="1"/>
  <c r="J277" i="71"/>
  <c r="J267" i="71"/>
  <c r="M267" i="71" s="1"/>
  <c r="J265" i="71"/>
  <c r="U265" i="71" s="1"/>
  <c r="J255" i="71"/>
  <c r="M255" i="71" s="1"/>
  <c r="J232" i="71"/>
  <c r="M232" i="71" s="1"/>
  <c r="J227" i="71"/>
  <c r="J218" i="71"/>
  <c r="U218" i="71" s="1"/>
  <c r="J212" i="71"/>
  <c r="M212" i="71" s="1"/>
  <c r="J201" i="71"/>
  <c r="U201" i="71" s="1"/>
  <c r="J194" i="71"/>
  <c r="U194" i="71" s="1"/>
  <c r="J190" i="71"/>
  <c r="U190" i="71" s="1"/>
  <c r="J181" i="71"/>
  <c r="M181" i="71" s="1"/>
  <c r="J174" i="71"/>
  <c r="U174" i="71" s="1"/>
  <c r="J170" i="71"/>
  <c r="R170" i="71" s="1"/>
  <c r="J163" i="71"/>
  <c r="M163" i="71" s="1"/>
  <c r="J157" i="71"/>
  <c r="M157" i="71" s="1"/>
  <c r="J149" i="71"/>
  <c r="U149" i="71" s="1"/>
  <c r="J143" i="71"/>
  <c r="J138" i="71"/>
  <c r="J134" i="71"/>
  <c r="U134" i="71" s="1"/>
  <c r="J130" i="71"/>
  <c r="U130" i="71" s="1"/>
  <c r="J294" i="71"/>
  <c r="M294" i="71" s="1"/>
  <c r="J275" i="71"/>
  <c r="J248" i="71"/>
  <c r="J224" i="71"/>
  <c r="M224" i="71" s="1"/>
  <c r="J202" i="71"/>
  <c r="R202" i="71" s="1"/>
  <c r="J189" i="71"/>
  <c r="J179" i="71"/>
  <c r="R179" i="71" s="1"/>
  <c r="J171" i="71"/>
  <c r="M171" i="71" s="1"/>
  <c r="J162" i="71"/>
  <c r="M162" i="71" s="1"/>
  <c r="J148" i="71"/>
  <c r="J139" i="71"/>
  <c r="M139" i="71" s="1"/>
  <c r="J129" i="71"/>
  <c r="U129" i="71" s="1"/>
  <c r="J118" i="71"/>
  <c r="R118" i="71" s="1"/>
  <c r="J114" i="71"/>
  <c r="M114" i="71" s="1"/>
  <c r="J109" i="71"/>
  <c r="R109" i="71" s="1"/>
  <c r="J103" i="71"/>
  <c r="J98" i="71"/>
  <c r="U98" i="71" s="1"/>
  <c r="J94" i="71"/>
  <c r="R94" i="71" s="1"/>
  <c r="J91" i="71"/>
  <c r="U91" i="71" s="1"/>
  <c r="J81" i="71"/>
  <c r="J76" i="71"/>
  <c r="M76" i="71" s="1"/>
  <c r="J17" i="71"/>
  <c r="J27" i="71"/>
  <c r="U27" i="71" s="1"/>
  <c r="J307" i="71"/>
  <c r="U307" i="71" s="1"/>
  <c r="J293" i="71"/>
  <c r="R293" i="71" s="1"/>
  <c r="J310" i="71"/>
  <c r="U310" i="71" s="1"/>
  <c r="J292" i="71"/>
  <c r="R292" i="71" s="1"/>
  <c r="J274" i="71"/>
  <c r="M274" i="71" s="1"/>
  <c r="J256" i="71"/>
  <c r="M256" i="71" s="1"/>
  <c r="J235" i="71"/>
  <c r="M235" i="71" s="1"/>
  <c r="J290" i="71"/>
  <c r="M290" i="71" s="1"/>
  <c r="J243" i="71"/>
  <c r="U243" i="71" s="1"/>
  <c r="J223" i="71"/>
  <c r="U223" i="71" s="1"/>
  <c r="J205" i="71"/>
  <c r="U205" i="71" s="1"/>
  <c r="J192" i="71"/>
  <c r="M192" i="71" s="1"/>
  <c r="J176" i="71"/>
  <c r="M176" i="71" s="1"/>
  <c r="J165" i="71"/>
  <c r="U165" i="71" s="1"/>
  <c r="J154" i="71"/>
  <c r="J140" i="71"/>
  <c r="R140" i="71" s="1"/>
  <c r="J132" i="71"/>
  <c r="U132" i="71" s="1"/>
  <c r="J285" i="71"/>
  <c r="R285" i="71" s="1"/>
  <c r="J228" i="71"/>
  <c r="M228" i="71" s="1"/>
  <c r="J193" i="71"/>
  <c r="U193" i="71" s="1"/>
  <c r="J175" i="71"/>
  <c r="U175" i="71" s="1"/>
  <c r="J153" i="71"/>
  <c r="M153" i="71" s="1"/>
  <c r="J133" i="71"/>
  <c r="M133" i="71" s="1"/>
  <c r="J116" i="71"/>
  <c r="J106" i="71"/>
  <c r="U106" i="71" s="1"/>
  <c r="J96" i="71"/>
  <c r="U96" i="71" s="1"/>
  <c r="J83" i="71"/>
  <c r="U83" i="71" s="1"/>
  <c r="J74" i="71"/>
  <c r="R74" i="71" s="1"/>
  <c r="J70" i="71"/>
  <c r="M70" i="71" s="1"/>
  <c r="J66" i="71"/>
  <c r="U66" i="71" s="1"/>
  <c r="J62" i="71"/>
  <c r="M62" i="71" s="1"/>
  <c r="J58" i="71"/>
  <c r="R58" i="71" s="1"/>
  <c r="J54" i="71"/>
  <c r="R54" i="71" s="1"/>
  <c r="J49" i="71"/>
  <c r="J42" i="71"/>
  <c r="M42" i="71" s="1"/>
  <c r="J38" i="71"/>
  <c r="J34" i="71"/>
  <c r="R34" i="71" s="1"/>
  <c r="J30" i="71"/>
  <c r="U30" i="71" s="1"/>
  <c r="J26" i="71"/>
  <c r="R26" i="71" s="1"/>
  <c r="J19" i="71"/>
  <c r="M19" i="71" s="1"/>
  <c r="J303" i="71"/>
  <c r="M303" i="71" s="1"/>
  <c r="J260" i="71"/>
  <c r="M260" i="71" s="1"/>
  <c r="J234" i="71"/>
  <c r="U234" i="71" s="1"/>
  <c r="J226" i="71"/>
  <c r="R226" i="71" s="1"/>
  <c r="J214" i="71"/>
  <c r="R214" i="71" s="1"/>
  <c r="J204" i="71"/>
  <c r="M204" i="71" s="1"/>
  <c r="J191" i="71"/>
  <c r="R191" i="71" s="1"/>
  <c r="J182" i="71"/>
  <c r="J173" i="71"/>
  <c r="R173" i="71" s="1"/>
  <c r="J168" i="71"/>
  <c r="M168" i="71" s="1"/>
  <c r="J160" i="71"/>
  <c r="J156" i="71"/>
  <c r="R156" i="71" s="1"/>
  <c r="J146" i="71"/>
  <c r="U146" i="71" s="1"/>
  <c r="J141" i="71"/>
  <c r="M141" i="71" s="1"/>
  <c r="J131" i="71"/>
  <c r="M131" i="71" s="1"/>
  <c r="J120" i="71"/>
  <c r="U120" i="71" s="1"/>
  <c r="J117" i="71"/>
  <c r="R117" i="71" s="1"/>
  <c r="J108" i="71"/>
  <c r="R108" i="71" s="1"/>
  <c r="J23" i="71"/>
  <c r="R23" i="71" s="1"/>
  <c r="R24" i="71" s="1"/>
  <c r="J35" i="71"/>
  <c r="R35" i="71" s="1"/>
  <c r="J48" i="71"/>
  <c r="R48" i="71" s="1"/>
  <c r="J61" i="71"/>
  <c r="J73" i="71"/>
  <c r="M73" i="71" s="1"/>
  <c r="J82" i="71"/>
  <c r="R82" i="71" s="1"/>
  <c r="J88" i="71"/>
  <c r="U88" i="71" s="1"/>
  <c r="J97" i="71"/>
  <c r="J100" i="71"/>
  <c r="R100" i="71" s="1"/>
  <c r="J126" i="71"/>
  <c r="J158" i="71"/>
  <c r="R158" i="71" s="1"/>
  <c r="J216" i="71"/>
  <c r="U216" i="71" s="1"/>
  <c r="J242" i="71"/>
  <c r="M242" i="71" s="1"/>
  <c r="J241" i="71"/>
  <c r="U241" i="71" s="1"/>
  <c r="J286" i="71"/>
  <c r="J278" i="71"/>
  <c r="U278" i="71" s="1"/>
  <c r="J249" i="71"/>
  <c r="M249" i="71" s="1"/>
  <c r="J273" i="71"/>
  <c r="M273" i="71" s="1"/>
  <c r="J229" i="71"/>
  <c r="J196" i="71"/>
  <c r="R196" i="71" s="1"/>
  <c r="J172" i="71"/>
  <c r="U172" i="71" s="1"/>
  <c r="J145" i="71"/>
  <c r="R145" i="71" s="1"/>
  <c r="J128" i="71"/>
  <c r="R128" i="71" s="1"/>
  <c r="J206" i="71"/>
  <c r="J166" i="71"/>
  <c r="M166" i="71" s="1"/>
  <c r="J125" i="71"/>
  <c r="R125" i="71" s="1"/>
  <c r="J101" i="71"/>
  <c r="M101" i="71" s="1"/>
  <c r="J78" i="71"/>
  <c r="M78" i="71" s="1"/>
  <c r="J68" i="71"/>
  <c r="J60" i="71"/>
  <c r="U60" i="71" s="1"/>
  <c r="J51" i="71"/>
  <c r="M51" i="71" s="1"/>
  <c r="J40" i="71"/>
  <c r="U40" i="71" s="1"/>
  <c r="J32" i="71"/>
  <c r="U32" i="71" s="1"/>
  <c r="J21" i="71"/>
  <c r="U21" i="71" s="1"/>
  <c r="J281" i="71"/>
  <c r="M281" i="71" s="1"/>
  <c r="J253" i="71"/>
  <c r="J219" i="71"/>
  <c r="R219" i="71" s="1"/>
  <c r="J197" i="71"/>
  <c r="M197" i="71" s="1"/>
  <c r="J177" i="71"/>
  <c r="J164" i="71"/>
  <c r="U164" i="71" s="1"/>
  <c r="J155" i="71"/>
  <c r="J135" i="71"/>
  <c r="R135" i="71" s="1"/>
  <c r="J119" i="71"/>
  <c r="U119" i="71" s="1"/>
  <c r="J110" i="71"/>
  <c r="J20" i="71"/>
  <c r="R20" i="71" s="1"/>
  <c r="J41" i="71"/>
  <c r="J57" i="71"/>
  <c r="M57" i="71" s="1"/>
  <c r="J69" i="71"/>
  <c r="U69" i="71" s="1"/>
  <c r="J279" i="71"/>
  <c r="U279" i="71" s="1"/>
  <c r="J280" i="71"/>
  <c r="R280" i="71" s="1"/>
  <c r="J289" i="71"/>
  <c r="R289" i="71" s="1"/>
  <c r="R228" i="71"/>
  <c r="M33" i="71"/>
  <c r="R51" i="71"/>
  <c r="U140" i="71"/>
  <c r="U114" i="71"/>
  <c r="M174" i="71"/>
  <c r="R52" i="71"/>
  <c r="R164" i="71"/>
  <c r="R176" i="71"/>
  <c r="U176" i="71"/>
  <c r="G322" i="71"/>
  <c r="F18" i="64"/>
  <c r="H18" i="64" s="1"/>
  <c r="B19" i="64"/>
  <c r="H44" i="71"/>
  <c r="R194" i="71"/>
  <c r="R247" i="71"/>
  <c r="B36" i="64"/>
  <c r="J65" i="71"/>
  <c r="F22" i="64"/>
  <c r="H22" i="64" s="1"/>
  <c r="J24" i="64" s="1"/>
  <c r="B26" i="64"/>
  <c r="F29" i="64"/>
  <c r="H29" i="64" s="1"/>
  <c r="B30" i="64"/>
  <c r="B32" i="64" s="1"/>
  <c r="B17" i="64"/>
  <c r="B11" i="64" s="1"/>
  <c r="F11" i="64" s="1"/>
  <c r="H11" i="64" s="1"/>
  <c r="F14" i="64"/>
  <c r="H14" i="64" s="1"/>
  <c r="B40" i="64"/>
  <c r="F38" i="64"/>
  <c r="R279" i="71"/>
  <c r="U153" i="71"/>
  <c r="M285" i="71"/>
  <c r="U289" i="71"/>
  <c r="M164" i="71"/>
  <c r="R231" i="71"/>
  <c r="J144" i="71"/>
  <c r="U144" i="71" s="1"/>
  <c r="J64" i="71"/>
  <c r="U64" i="71" s="1"/>
  <c r="J28" i="71"/>
  <c r="R28" i="71" s="1"/>
  <c r="J208" i="71"/>
  <c r="U208" i="71" s="1"/>
  <c r="U209" i="71" s="1"/>
  <c r="J297" i="71"/>
  <c r="R297" i="71" s="1"/>
  <c r="J301" i="71"/>
  <c r="R301" i="71" s="1"/>
  <c r="Q302" i="71" s="1"/>
  <c r="J215" i="71"/>
  <c r="R215" i="71" s="1"/>
  <c r="J142" i="71"/>
  <c r="M142" i="71" s="1"/>
  <c r="J31" i="71"/>
  <c r="R31" i="71" s="1"/>
  <c r="H122" i="71"/>
  <c r="J885" i="38"/>
  <c r="J591" i="38"/>
  <c r="G1738" i="43"/>
  <c r="U411" i="56" s="1"/>
  <c r="G1720" i="43"/>
  <c r="U409" i="56" s="1"/>
  <c r="G1650" i="43"/>
  <c r="U400" i="56" s="1"/>
  <c r="G1666" i="43"/>
  <c r="U402" i="56" s="1"/>
  <c r="S1775" i="43"/>
  <c r="G1196" i="43"/>
  <c r="U355" i="56" s="1"/>
  <c r="R1781" i="43"/>
  <c r="G1240" i="43"/>
  <c r="U362" i="56" s="1"/>
  <c r="G1166" i="43"/>
  <c r="U350" i="56" s="1"/>
  <c r="G1555" i="43"/>
  <c r="U388" i="56" s="1"/>
  <c r="G1756" i="43"/>
  <c r="I1756" i="43"/>
  <c r="E1772" i="43"/>
  <c r="I1772" i="43" s="1"/>
  <c r="E1264" i="43"/>
  <c r="I1264" i="43" s="1"/>
  <c r="G1688" i="43"/>
  <c r="U406" i="56" s="1"/>
  <c r="G1575" i="43"/>
  <c r="U390" i="56" s="1"/>
  <c r="G1584" i="43"/>
  <c r="U391" i="56" s="1"/>
  <c r="F78" i="55"/>
  <c r="I78" i="55" s="1"/>
  <c r="F110" i="55"/>
  <c r="I110" i="55" s="1"/>
  <c r="F117" i="55"/>
  <c r="I117" i="55" s="1"/>
  <c r="F115" i="55"/>
  <c r="F95" i="55"/>
  <c r="I95" i="55" s="1"/>
  <c r="F107" i="55"/>
  <c r="I107" i="55" s="1"/>
  <c r="I295" i="44"/>
  <c r="G295" i="44"/>
  <c r="G121" i="44"/>
  <c r="U421" i="56" s="1"/>
  <c r="U28" i="71"/>
  <c r="U59" i="71"/>
  <c r="M304" i="71"/>
  <c r="G2875" i="50"/>
  <c r="U252" i="56" s="1"/>
  <c r="G769" i="50"/>
  <c r="U190" i="56" s="1"/>
  <c r="U82" i="56"/>
  <c r="U75" i="56"/>
  <c r="S762" i="38"/>
  <c r="H370" i="43"/>
  <c r="H680" i="43"/>
  <c r="E99" i="43"/>
  <c r="G99" i="43" s="1"/>
  <c r="E733" i="43"/>
  <c r="G733" i="43" s="1"/>
  <c r="E464" i="43"/>
  <c r="G464" i="43" s="1"/>
  <c r="E100" i="43"/>
  <c r="G100" i="43" s="1"/>
  <c r="J142" i="47"/>
  <c r="M759" i="43"/>
  <c r="N759" i="43" s="1"/>
  <c r="E1489" i="43"/>
  <c r="G1489" i="43" s="1"/>
  <c r="E822" i="43"/>
  <c r="G822" i="43" s="1"/>
  <c r="E644" i="43"/>
  <c r="G644" i="43" s="1"/>
  <c r="E605" i="43"/>
  <c r="G605" i="43" s="1"/>
  <c r="E350" i="43"/>
  <c r="G350" i="43" s="1"/>
  <c r="H955" i="43"/>
  <c r="H787" i="43"/>
  <c r="H644" i="43"/>
  <c r="H524" i="43"/>
  <c r="H323" i="43"/>
  <c r="H296" i="43"/>
  <c r="H155" i="43"/>
  <c r="E1411" i="43"/>
  <c r="G1411" i="43" s="1"/>
  <c r="E1348" i="43"/>
  <c r="G1348" i="43" s="1"/>
  <c r="E821" i="43"/>
  <c r="G821" i="43" s="1"/>
  <c r="E481" i="43"/>
  <c r="G481" i="43" s="1"/>
  <c r="E134" i="43"/>
  <c r="G134" i="43" s="1"/>
  <c r="H464" i="43"/>
  <c r="H460" i="43"/>
  <c r="I460" i="43" s="1"/>
  <c r="H518" i="43"/>
  <c r="I518" i="43" s="1"/>
  <c r="H675" i="43"/>
  <c r="I675" i="43" s="1"/>
  <c r="H818" i="43"/>
  <c r="I818" i="43" s="1"/>
  <c r="H605" i="43"/>
  <c r="H822" i="43"/>
  <c r="E322" i="43"/>
  <c r="G322" i="43" s="1"/>
  <c r="E868" i="43"/>
  <c r="G868" i="43" s="1"/>
  <c r="E296" i="43"/>
  <c r="I296" i="43" s="1"/>
  <c r="E524" i="43"/>
  <c r="G524" i="43" s="1"/>
  <c r="E680" i="43"/>
  <c r="E869" i="43"/>
  <c r="G869" i="43" s="1"/>
  <c r="E1365" i="43"/>
  <c r="G1365" i="43" s="1"/>
  <c r="H151" i="71"/>
  <c r="H210" i="71"/>
  <c r="E26" i="64"/>
  <c r="N331" i="56"/>
  <c r="N360" i="56"/>
  <c r="N271" i="56"/>
  <c r="N337" i="56"/>
  <c r="N326" i="56"/>
  <c r="N273" i="56"/>
  <c r="N380" i="56"/>
  <c r="N346" i="56"/>
  <c r="N298" i="56"/>
  <c r="N390" i="56"/>
  <c r="N394" i="56"/>
  <c r="N405" i="56"/>
  <c r="N317" i="56"/>
  <c r="N365" i="56"/>
  <c r="N267" i="56"/>
  <c r="N336" i="56"/>
  <c r="N263" i="56"/>
  <c r="N296" i="56"/>
  <c r="N340" i="56"/>
  <c r="N367" i="56"/>
  <c r="N262" i="56"/>
  <c r="N343" i="56"/>
  <c r="N328" i="56"/>
  <c r="N391" i="56"/>
  <c r="N301" i="56"/>
  <c r="N396" i="56"/>
  <c r="N311" i="56"/>
  <c r="N278" i="56"/>
  <c r="N372" i="56"/>
  <c r="N306" i="56"/>
  <c r="N274" i="56"/>
  <c r="N266" i="56"/>
  <c r="N366" i="56"/>
  <c r="N322" i="56"/>
  <c r="N297" i="56"/>
  <c r="N403" i="56"/>
  <c r="N324" i="56"/>
  <c r="N283" i="56"/>
  <c r="N305" i="56"/>
  <c r="N413" i="56"/>
  <c r="N354" i="56"/>
  <c r="N383" i="56"/>
  <c r="N384" i="56"/>
  <c r="N302" i="56"/>
  <c r="N291" i="56"/>
  <c r="N345" i="56"/>
  <c r="N385" i="56"/>
  <c r="N355" i="56"/>
  <c r="N275" i="56"/>
  <c r="N289" i="56"/>
  <c r="N379" i="56"/>
  <c r="N370" i="56"/>
  <c r="N335" i="56"/>
  <c r="N316" i="56"/>
  <c r="N368" i="56"/>
  <c r="N334" i="56"/>
  <c r="N288" i="56"/>
  <c r="N353" i="56"/>
  <c r="N270" i="56"/>
  <c r="N320" i="56"/>
  <c r="N260" i="56"/>
  <c r="N378" i="56"/>
  <c r="N285" i="56"/>
  <c r="N310" i="56"/>
  <c r="N351" i="56"/>
  <c r="N290" i="56"/>
  <c r="N410" i="56"/>
  <c r="N308" i="56"/>
  <c r="N414" i="56"/>
  <c r="N400" i="56"/>
  <c r="N364" i="56"/>
  <c r="N341" i="56"/>
  <c r="N276" i="56"/>
  <c r="N386" i="56"/>
  <c r="N392" i="56"/>
  <c r="N286" i="56"/>
  <c r="N303" i="56"/>
  <c r="N292" i="56"/>
  <c r="L332" i="56"/>
  <c r="L246" i="56"/>
  <c r="L220" i="56"/>
  <c r="L149" i="56"/>
  <c r="L172" i="56"/>
  <c r="L107" i="56"/>
  <c r="L130" i="56"/>
  <c r="L198" i="56"/>
  <c r="L102" i="56"/>
  <c r="L254" i="56"/>
  <c r="L169" i="56"/>
  <c r="L189" i="56"/>
  <c r="L212" i="56"/>
  <c r="L203" i="56"/>
  <c r="L243" i="56"/>
  <c r="L200" i="56"/>
  <c r="L168" i="56"/>
  <c r="L158" i="56"/>
  <c r="L175" i="56"/>
  <c r="L126" i="56"/>
  <c r="L154" i="56"/>
  <c r="L221" i="56"/>
  <c r="L106" i="56"/>
  <c r="L134" i="56"/>
  <c r="L144" i="56"/>
  <c r="L193" i="56"/>
  <c r="L100" i="56"/>
  <c r="L150" i="56"/>
  <c r="L199" i="56"/>
  <c r="L179" i="56"/>
  <c r="L164" i="56"/>
  <c r="L161" i="56"/>
  <c r="L230" i="56"/>
  <c r="L99" i="56"/>
  <c r="L255" i="56"/>
  <c r="L163" i="56"/>
  <c r="L196" i="56"/>
  <c r="L206" i="56"/>
  <c r="L237" i="56"/>
  <c r="L145" i="56"/>
  <c r="L197" i="56"/>
  <c r="L188" i="56"/>
  <c r="L273" i="56"/>
  <c r="L280" i="56"/>
  <c r="L289" i="56"/>
  <c r="L304" i="56"/>
  <c r="L410" i="56"/>
  <c r="L262" i="56"/>
  <c r="L340" i="56"/>
  <c r="L284" i="56"/>
  <c r="L290" i="56"/>
  <c r="L413" i="56"/>
  <c r="L407" i="56"/>
  <c r="L384" i="56"/>
  <c r="L335" i="56"/>
  <c r="L391" i="56"/>
  <c r="L334" i="56"/>
  <c r="L302" i="56"/>
  <c r="L303" i="56"/>
  <c r="L330" i="56"/>
  <c r="L296" i="56"/>
  <c r="L352" i="56"/>
  <c r="L360" i="56"/>
  <c r="L271" i="56"/>
  <c r="L349" i="56"/>
  <c r="L274" i="56"/>
  <c r="L322" i="56"/>
  <c r="L287" i="56"/>
  <c r="L277" i="56"/>
  <c r="L351" i="56"/>
  <c r="L406" i="56"/>
  <c r="L306" i="56"/>
  <c r="L371" i="56"/>
  <c r="L288" i="56"/>
  <c r="L317" i="56"/>
  <c r="L323" i="56"/>
  <c r="L354" i="56"/>
  <c r="L267" i="56"/>
  <c r="L350" i="56"/>
  <c r="L89" i="56"/>
  <c r="L507" i="56"/>
  <c r="L517" i="56"/>
  <c r="L443" i="56"/>
  <c r="F91" i="55"/>
  <c r="F101" i="55"/>
  <c r="I101" i="55" s="1"/>
  <c r="F81" i="55"/>
  <c r="I81" i="55" s="1"/>
  <c r="F88" i="55"/>
  <c r="I88" i="55" s="1"/>
  <c r="F109" i="55"/>
  <c r="F120" i="55"/>
  <c r="I120" i="55" s="1"/>
  <c r="F82" i="55"/>
  <c r="I82" i="55" s="1"/>
  <c r="F85" i="55"/>
  <c r="I85" i="55" s="1"/>
  <c r="L463" i="56"/>
  <c r="L456" i="56"/>
  <c r="L88" i="56"/>
  <c r="L327" i="56"/>
  <c r="L264" i="56"/>
  <c r="L321" i="56"/>
  <c r="L356" i="56"/>
  <c r="L260" i="56"/>
  <c r="L399" i="56"/>
  <c r="L372" i="56"/>
  <c r="L395" i="56"/>
  <c r="L270" i="56"/>
  <c r="L269" i="56"/>
  <c r="L380" i="56"/>
  <c r="L279" i="56"/>
  <c r="L353" i="56"/>
  <c r="L318" i="56"/>
  <c r="L336" i="56"/>
  <c r="L278" i="56"/>
  <c r="L286" i="56"/>
  <c r="L393" i="56"/>
  <c r="L265" i="56"/>
  <c r="L307" i="56"/>
  <c r="L300" i="56"/>
  <c r="L373" i="56"/>
  <c r="L368" i="56"/>
  <c r="L358" i="56"/>
  <c r="L383" i="56"/>
  <c r="L375" i="56"/>
  <c r="L293" i="56"/>
  <c r="L412" i="56"/>
  <c r="L367" i="56"/>
  <c r="L308" i="56"/>
  <c r="L285" i="56"/>
  <c r="L411" i="56"/>
  <c r="L347" i="56"/>
  <c r="L297" i="56"/>
  <c r="L414" i="56"/>
  <c r="L381" i="56"/>
  <c r="L319" i="56"/>
  <c r="L366" i="56"/>
  <c r="L291" i="56"/>
  <c r="L109" i="56"/>
  <c r="L104" i="56"/>
  <c r="L136" i="56"/>
  <c r="L213" i="56"/>
  <c r="L111" i="56"/>
  <c r="L122" i="56"/>
  <c r="L128" i="56"/>
  <c r="L235" i="56"/>
  <c r="L252" i="56"/>
  <c r="L241" i="56"/>
  <c r="L95" i="56"/>
  <c r="L234" i="56"/>
  <c r="L214" i="56"/>
  <c r="L170" i="56"/>
  <c r="L191" i="56"/>
  <c r="L94" i="56"/>
  <c r="L147" i="56"/>
  <c r="L195" i="56"/>
  <c r="L96" i="56"/>
  <c r="L101" i="56"/>
  <c r="L205" i="56"/>
  <c r="L208" i="56"/>
  <c r="L121" i="56"/>
  <c r="L228" i="56"/>
  <c r="L132" i="56"/>
  <c r="L178" i="56"/>
  <c r="L146" i="56"/>
  <c r="L176" i="56"/>
  <c r="L110" i="56"/>
  <c r="L249" i="56"/>
  <c r="L119" i="56"/>
  <c r="L177" i="56"/>
  <c r="L215" i="56"/>
  <c r="L217" i="56"/>
  <c r="L93" i="56"/>
  <c r="L185" i="56"/>
  <c r="L152" i="56"/>
  <c r="L211" i="56"/>
  <c r="L148" i="56"/>
  <c r="L112" i="56"/>
  <c r="L192" i="56"/>
  <c r="L137" i="56"/>
  <c r="L123" i="56"/>
  <c r="L223" i="56"/>
  <c r="L108" i="56"/>
  <c r="L133" i="56"/>
  <c r="L473" i="56"/>
  <c r="L471" i="56"/>
  <c r="L472" i="56"/>
  <c r="L90" i="56"/>
  <c r="L376" i="56"/>
  <c r="L398" i="56"/>
  <c r="L283" i="56"/>
  <c r="L305" i="56"/>
  <c r="L389" i="56"/>
  <c r="L359" i="56"/>
  <c r="L348" i="56"/>
  <c r="L357" i="56"/>
  <c r="L369" i="56"/>
  <c r="L397" i="56"/>
  <c r="L365" i="56"/>
  <c r="L388" i="56"/>
  <c r="L326" i="56"/>
  <c r="L333" i="56"/>
  <c r="L298" i="56"/>
  <c r="L401" i="56"/>
  <c r="L403" i="56"/>
  <c r="L396" i="56"/>
  <c r="L338" i="56"/>
  <c r="L341" i="56"/>
  <c r="L266" i="56"/>
  <c r="L402" i="56"/>
  <c r="L292" i="56"/>
  <c r="L390" i="56"/>
  <c r="L275" i="56"/>
  <c r="L394" i="56"/>
  <c r="L310" i="56"/>
  <c r="L268" i="56"/>
  <c r="L370" i="56"/>
  <c r="L312" i="56"/>
  <c r="L299" i="56"/>
  <c r="L374" i="56"/>
  <c r="L281" i="56"/>
  <c r="L346" i="56"/>
  <c r="L364" i="56"/>
  <c r="L301" i="56"/>
  <c r="L331" i="56"/>
  <c r="L339" i="56"/>
  <c r="L361" i="56"/>
  <c r="L316" i="56"/>
  <c r="L362" i="56"/>
  <c r="L386" i="56"/>
  <c r="L325" i="56"/>
  <c r="L355" i="56"/>
  <c r="L320" i="56"/>
  <c r="L409" i="56"/>
  <c r="L328" i="56"/>
  <c r="L272" i="56"/>
  <c r="L324" i="56"/>
  <c r="L400" i="56"/>
  <c r="L408" i="56"/>
  <c r="L276" i="56"/>
  <c r="L309" i="56"/>
  <c r="L337" i="56"/>
  <c r="L392" i="56"/>
  <c r="L382" i="56"/>
  <c r="L363" i="56"/>
  <c r="L345" i="56"/>
  <c r="L385" i="56"/>
  <c r="L261" i="56"/>
  <c r="L404" i="56"/>
  <c r="L313" i="56"/>
  <c r="L263" i="56"/>
  <c r="L314" i="56"/>
  <c r="L295" i="56"/>
  <c r="L311" i="56"/>
  <c r="L378" i="56"/>
  <c r="L315" i="56"/>
  <c r="L377" i="56"/>
  <c r="L329" i="56"/>
  <c r="L387" i="56"/>
  <c r="L294" i="56"/>
  <c r="L344" i="56"/>
  <c r="L282" i="56"/>
  <c r="L343" i="56"/>
  <c r="L405" i="56"/>
  <c r="L229" i="56"/>
  <c r="L105" i="56"/>
  <c r="L218" i="56"/>
  <c r="L138" i="56"/>
  <c r="L135" i="56"/>
  <c r="L225" i="56"/>
  <c r="L174" i="56"/>
  <c r="L124" i="56"/>
  <c r="L209" i="56"/>
  <c r="L182" i="56"/>
  <c r="L219" i="56"/>
  <c r="L257" i="56"/>
  <c r="L131" i="56"/>
  <c r="L166" i="56"/>
  <c r="L186" i="56"/>
  <c r="L142" i="56"/>
  <c r="L151" i="56"/>
  <c r="L244" i="56"/>
  <c r="L97" i="56"/>
  <c r="L180" i="56"/>
  <c r="L98" i="56"/>
  <c r="L224" i="56"/>
  <c r="L117" i="56"/>
  <c r="L125" i="56"/>
  <c r="L226" i="56"/>
  <c r="L187" i="56"/>
  <c r="L113" i="56"/>
  <c r="L194" i="56"/>
  <c r="L242" i="56"/>
  <c r="L248" i="56"/>
  <c r="L141" i="56"/>
  <c r="L183" i="56"/>
  <c r="L236" i="56"/>
  <c r="L143" i="56"/>
  <c r="L232" i="56"/>
  <c r="L239" i="56"/>
  <c r="L204" i="56"/>
  <c r="L120" i="56"/>
  <c r="L173" i="56"/>
  <c r="L202" i="56"/>
  <c r="L127" i="56"/>
  <c r="L245" i="56"/>
  <c r="L190" i="56"/>
  <c r="L139" i="56"/>
  <c r="L162" i="56"/>
  <c r="L116" i="56"/>
  <c r="L156" i="56"/>
  <c r="L231" i="56"/>
  <c r="L201" i="56"/>
  <c r="L216" i="56"/>
  <c r="L184" i="56"/>
  <c r="L140" i="56"/>
  <c r="L207" i="56"/>
  <c r="L233" i="56"/>
  <c r="L240" i="56"/>
  <c r="L159" i="56"/>
  <c r="L115" i="56"/>
  <c r="L247" i="56"/>
  <c r="L155" i="56"/>
  <c r="L238" i="56"/>
  <c r="L160" i="56"/>
  <c r="L171" i="56"/>
  <c r="L251" i="56"/>
  <c r="L153" i="56"/>
  <c r="L129" i="56"/>
  <c r="L114" i="56"/>
  <c r="L181" i="56"/>
  <c r="L227" i="56"/>
  <c r="L157" i="56"/>
  <c r="L250" i="56"/>
  <c r="L210" i="56"/>
  <c r="L165" i="56"/>
  <c r="L118" i="56"/>
  <c r="L253" i="56"/>
  <c r="L256" i="56"/>
  <c r="L103" i="56"/>
  <c r="L258" i="56"/>
  <c r="L520" i="56"/>
  <c r="L494" i="56"/>
  <c r="L458" i="56"/>
  <c r="L432" i="56"/>
  <c r="L495" i="56"/>
  <c r="L512" i="56"/>
  <c r="L514" i="56"/>
  <c r="L461" i="56"/>
  <c r="L491" i="56"/>
  <c r="L521" i="56"/>
  <c r="L434" i="56"/>
  <c r="L522" i="56"/>
  <c r="L445" i="56"/>
  <c r="L526" i="56"/>
  <c r="L509" i="56"/>
  <c r="L487" i="56"/>
  <c r="L438" i="56"/>
  <c r="L428" i="56"/>
  <c r="L516" i="56"/>
  <c r="F545" i="56"/>
  <c r="F552" i="56"/>
  <c r="F544" i="56"/>
  <c r="F550" i="56"/>
  <c r="F542" i="56"/>
  <c r="F553" i="56"/>
  <c r="F551" i="56"/>
  <c r="L444" i="56"/>
  <c r="L480" i="56"/>
  <c r="L489" i="56"/>
  <c r="L417" i="56"/>
  <c r="L506" i="56"/>
  <c r="L484" i="56"/>
  <c r="L464" i="56"/>
  <c r="L431" i="56"/>
  <c r="L467" i="56"/>
  <c r="L519" i="56"/>
  <c r="L523" i="56"/>
  <c r="L457" i="56"/>
  <c r="L498" i="56"/>
  <c r="L436" i="56"/>
  <c r="L477" i="56"/>
  <c r="L525" i="56"/>
  <c r="L452" i="56"/>
  <c r="L503" i="56"/>
  <c r="L492" i="56"/>
  <c r="L485" i="56"/>
  <c r="L439" i="56"/>
  <c r="L481" i="56"/>
  <c r="L474" i="56"/>
  <c r="L468" i="56"/>
  <c r="L466" i="56"/>
  <c r="L500" i="56"/>
  <c r="L435" i="56"/>
  <c r="L505" i="56"/>
  <c r="L422" i="56"/>
  <c r="L427" i="56"/>
  <c r="L433" i="56"/>
  <c r="L502" i="56"/>
  <c r="L448" i="56"/>
  <c r="L437" i="56"/>
  <c r="L424" i="56"/>
  <c r="L446" i="56"/>
  <c r="L478" i="56"/>
  <c r="L497" i="56"/>
  <c r="L451" i="56"/>
  <c r="L442" i="56"/>
  <c r="L425" i="56"/>
  <c r="L475" i="56"/>
  <c r="L510" i="56"/>
  <c r="L490" i="56"/>
  <c r="L496" i="56"/>
  <c r="L465" i="56"/>
  <c r="L423" i="56"/>
  <c r="L460" i="56"/>
  <c r="L449" i="56"/>
  <c r="L419" i="56"/>
  <c r="L469" i="56"/>
  <c r="L513" i="56"/>
  <c r="L482" i="56"/>
  <c r="L470" i="56"/>
  <c r="L430" i="56"/>
  <c r="L479" i="56"/>
  <c r="L493" i="56"/>
  <c r="L416" i="56"/>
  <c r="L499" i="56"/>
  <c r="L504" i="56"/>
  <c r="L420" i="56"/>
  <c r="L483" i="56"/>
  <c r="L462" i="56"/>
  <c r="L508" i="56"/>
  <c r="L440" i="56"/>
  <c r="L426" i="56"/>
  <c r="L418" i="56"/>
  <c r="L441" i="56"/>
  <c r="L453" i="56"/>
  <c r="L501" i="56"/>
  <c r="L421" i="56"/>
  <c r="L515" i="56"/>
  <c r="L476" i="56"/>
  <c r="L518" i="56"/>
  <c r="L455" i="56"/>
  <c r="L429" i="56"/>
  <c r="L454" i="56"/>
  <c r="L450" i="56"/>
  <c r="L524" i="56"/>
  <c r="L447" i="56"/>
  <c r="L488" i="56"/>
  <c r="L459" i="56"/>
  <c r="L486" i="56"/>
  <c r="L511" i="56"/>
  <c r="N382" i="56"/>
  <c r="N402" i="56"/>
  <c r="N295" i="56"/>
  <c r="N319" i="56"/>
  <c r="N299" i="56"/>
  <c r="N333" i="56"/>
  <c r="N300" i="56"/>
  <c r="N342" i="56"/>
  <c r="N261" i="56"/>
  <c r="N281" i="56"/>
  <c r="N362" i="56"/>
  <c r="N350" i="56"/>
  <c r="N397" i="56"/>
  <c r="N406" i="56"/>
  <c r="N398" i="56"/>
  <c r="N371" i="56"/>
  <c r="N269" i="56"/>
  <c r="N389" i="56"/>
  <c r="N312" i="56"/>
  <c r="N294" i="56"/>
  <c r="N264" i="56"/>
  <c r="N338" i="56"/>
  <c r="N358" i="56"/>
  <c r="N284" i="56"/>
  <c r="N387" i="56"/>
  <c r="N408" i="56"/>
  <c r="N293" i="56"/>
  <c r="N393" i="56"/>
  <c r="N282" i="56"/>
  <c r="N265" i="56"/>
  <c r="N280" i="56"/>
  <c r="N315" i="56"/>
  <c r="N404" i="56"/>
  <c r="N307" i="56"/>
  <c r="N321" i="56"/>
  <c r="N375" i="56"/>
  <c r="N287" i="56"/>
  <c r="N277" i="56"/>
  <c r="N313" i="56"/>
  <c r="N318" i="56"/>
  <c r="N357" i="56"/>
  <c r="N325" i="56"/>
  <c r="N348" i="56"/>
  <c r="N359" i="56"/>
  <c r="N329" i="56"/>
  <c r="N388" i="56"/>
  <c r="N373" i="56"/>
  <c r="N332" i="56"/>
  <c r="N356" i="56"/>
  <c r="N309" i="56"/>
  <c r="N407" i="56"/>
  <c r="N327" i="56"/>
  <c r="N411" i="56"/>
  <c r="N344" i="56"/>
  <c r="N381" i="56"/>
  <c r="N352" i="56"/>
  <c r="N304" i="56"/>
  <c r="N339" i="56"/>
  <c r="N395" i="56"/>
  <c r="N409" i="56"/>
  <c r="N314" i="56"/>
  <c r="N376" i="56"/>
  <c r="N361" i="56"/>
  <c r="N347" i="56"/>
  <c r="N369" i="56"/>
  <c r="N279" i="56"/>
  <c r="N323" i="56"/>
  <c r="N268" i="56"/>
  <c r="N363" i="56"/>
  <c r="N374" i="56"/>
  <c r="N399" i="56"/>
  <c r="N349" i="56"/>
  <c r="N330" i="56"/>
  <c r="N412" i="56"/>
  <c r="N377" i="56"/>
  <c r="N272" i="56"/>
  <c r="N401" i="56"/>
  <c r="F127" i="55"/>
  <c r="F77" i="55"/>
  <c r="F99" i="55"/>
  <c r="I99" i="55" s="1"/>
  <c r="F124" i="55"/>
  <c r="I124" i="55" s="1"/>
  <c r="F80" i="55"/>
  <c r="I80" i="55" s="1"/>
  <c r="F108" i="55"/>
  <c r="F118" i="55"/>
  <c r="I118" i="55" s="1"/>
  <c r="F106" i="55"/>
  <c r="I106" i="55" s="1"/>
  <c r="F100" i="55"/>
  <c r="F128" i="55"/>
  <c r="I128" i="55" s="1"/>
  <c r="F126" i="55"/>
  <c r="F83" i="55"/>
  <c r="I83" i="55" s="1"/>
  <c r="F122" i="55"/>
  <c r="I122" i="55" s="1"/>
  <c r="F86" i="55"/>
  <c r="I86" i="55" s="1"/>
  <c r="F92" i="55"/>
  <c r="F102" i="55"/>
  <c r="I102" i="55" s="1"/>
  <c r="F89" i="55"/>
  <c r="I89" i="55" s="1"/>
  <c r="F114" i="55"/>
  <c r="F87" i="55"/>
  <c r="F112" i="55"/>
  <c r="I112" i="55" s="1"/>
  <c r="F93" i="55"/>
  <c r="I93" i="55" s="1"/>
  <c r="F116" i="55"/>
  <c r="F84" i="55"/>
  <c r="F90" i="55"/>
  <c r="I90" i="55" s="1"/>
  <c r="F104" i="55"/>
  <c r="I104" i="55" s="1"/>
  <c r="F105" i="55"/>
  <c r="F123" i="55"/>
  <c r="I123" i="55" s="1"/>
  <c r="F121" i="55"/>
  <c r="F94" i="55"/>
  <c r="I94" i="55" s="1"/>
  <c r="F111" i="55"/>
  <c r="I111" i="55" s="1"/>
  <c r="F103" i="55"/>
  <c r="F97" i="55"/>
  <c r="I97" i="55" s="1"/>
  <c r="D32" i="72"/>
  <c r="D34" i="72" s="1"/>
  <c r="L85" i="56"/>
  <c r="E38" i="72"/>
  <c r="E42" i="72"/>
  <c r="F41" i="72"/>
  <c r="H41" i="72" s="1"/>
  <c r="L87" i="56"/>
  <c r="E28" i="72"/>
  <c r="C48" i="72"/>
  <c r="H48" i="72"/>
  <c r="D38" i="72"/>
  <c r="D48" i="72"/>
  <c r="C34" i="72"/>
  <c r="C32" i="72"/>
  <c r="H30" i="72"/>
  <c r="I30" i="72" s="1"/>
  <c r="D42" i="72"/>
  <c r="K47" i="72"/>
  <c r="I33" i="72"/>
  <c r="I37" i="72"/>
  <c r="H40" i="72"/>
  <c r="J40" i="72" s="1"/>
  <c r="C21" i="72"/>
  <c r="C12" i="72" s="1"/>
  <c r="F36" i="72"/>
  <c r="H36" i="72" s="1"/>
  <c r="J36" i="72" s="1"/>
  <c r="C38" i="72"/>
  <c r="C42" i="72"/>
  <c r="D21" i="72"/>
  <c r="C17" i="72"/>
  <c r="B21" i="72"/>
  <c r="B22" i="72" s="1"/>
  <c r="C28" i="72"/>
  <c r="D27" i="72"/>
  <c r="D28" i="72" s="1"/>
  <c r="F18" i="72"/>
  <c r="H18" i="72" s="1"/>
  <c r="I18" i="72" s="1"/>
  <c r="F26" i="72"/>
  <c r="H26" i="72" s="1"/>
  <c r="I26" i="72" s="1"/>
  <c r="F17" i="72"/>
  <c r="H17" i="72" s="1"/>
  <c r="D14" i="72"/>
  <c r="D17" i="72" s="1"/>
  <c r="F48" i="72"/>
  <c r="J47" i="72"/>
  <c r="Z91" i="56"/>
  <c r="I41" i="72"/>
  <c r="R273" i="71"/>
  <c r="U95" i="71"/>
  <c r="R153" i="71"/>
  <c r="M36" i="71"/>
  <c r="R264" i="71"/>
  <c r="M25" i="71"/>
  <c r="M130" i="71"/>
  <c r="M165" i="71"/>
  <c r="U284" i="71"/>
  <c r="M27" i="71"/>
  <c r="M292" i="71"/>
  <c r="R70" i="71"/>
  <c r="R168" i="71"/>
  <c r="R88" i="71"/>
  <c r="C11" i="72"/>
  <c r="U159" i="71"/>
  <c r="U25" i="71"/>
  <c r="R159" i="71"/>
  <c r="R36" i="71"/>
  <c r="M264" i="71"/>
  <c r="U168" i="71"/>
  <c r="U170" i="71"/>
  <c r="U202" i="71"/>
  <c r="U57" i="71"/>
  <c r="R95" i="71"/>
  <c r="M48" i="71"/>
  <c r="M95" i="71"/>
  <c r="R102" i="71"/>
  <c r="I625" i="43"/>
  <c r="L78" i="54"/>
  <c r="H342" i="43"/>
  <c r="I342" i="43" s="1"/>
  <c r="E1380" i="43"/>
  <c r="G1380" i="43" s="1"/>
  <c r="F28" i="64"/>
  <c r="H28" i="64" s="1"/>
  <c r="I24" i="72"/>
  <c r="D10" i="79"/>
  <c r="J283" i="71"/>
  <c r="R283" i="71" s="1"/>
  <c r="E11" i="65"/>
  <c r="E15" i="65"/>
  <c r="E10" i="65"/>
  <c r="J169" i="71"/>
  <c r="R169" i="71" s="1"/>
  <c r="J270" i="71"/>
  <c r="M270" i="71" s="1"/>
  <c r="J104" i="71"/>
  <c r="R104" i="71" s="1"/>
  <c r="J113" i="71"/>
  <c r="R113" i="71" s="1"/>
  <c r="J240" i="71"/>
  <c r="R240" i="71" s="1"/>
  <c r="J266" i="71"/>
  <c r="M266" i="71" s="1"/>
  <c r="E14" i="65"/>
  <c r="J269" i="71"/>
  <c r="R269" i="71" s="1"/>
  <c r="E13" i="65"/>
  <c r="F31" i="72"/>
  <c r="H31" i="72" s="1"/>
  <c r="I31" i="72" s="1"/>
  <c r="E32" i="72"/>
  <c r="E34" i="72" s="1"/>
  <c r="E40" i="75"/>
  <c r="F39" i="75"/>
  <c r="H39" i="75" s="1"/>
  <c r="E45" i="75"/>
  <c r="E36" i="75"/>
  <c r="E459" i="38" l="1"/>
  <c r="G459" i="38" s="1"/>
  <c r="E1613" i="43"/>
  <c r="G1613" i="43" s="1"/>
  <c r="E584" i="43"/>
  <c r="G584" i="43" s="1"/>
  <c r="E1228" i="43"/>
  <c r="G1228" i="43" s="1"/>
  <c r="G1229" i="43" s="1"/>
  <c r="U360" i="56" s="1"/>
  <c r="E1537" i="43"/>
  <c r="G1537" i="43" s="1"/>
  <c r="M240" i="71"/>
  <c r="U292" i="71"/>
  <c r="X292" i="71" s="1"/>
  <c r="E221" i="50"/>
  <c r="G221" i="50" s="1"/>
  <c r="G247" i="50" s="1"/>
  <c r="U174" i="56" s="1"/>
  <c r="E270" i="44"/>
  <c r="G270" i="44" s="1"/>
  <c r="U87" i="71"/>
  <c r="E929" i="38"/>
  <c r="G929" i="38" s="1"/>
  <c r="J929" i="38" s="1"/>
  <c r="E1513" i="44"/>
  <c r="G1513" i="44" s="1"/>
  <c r="E484" i="38"/>
  <c r="G484" i="38" s="1"/>
  <c r="J484" i="38" s="1"/>
  <c r="E233" i="44"/>
  <c r="G233" i="44" s="1"/>
  <c r="E595" i="44"/>
  <c r="G595" i="44" s="1"/>
  <c r="E1607" i="44"/>
  <c r="G1607" i="44" s="1"/>
  <c r="G1615" i="44" s="1"/>
  <c r="U524" i="56" s="1"/>
  <c r="E248" i="38"/>
  <c r="G248" i="38" s="1"/>
  <c r="J248" i="38" s="1"/>
  <c r="E556" i="44"/>
  <c r="G556" i="44" s="1"/>
  <c r="E1535" i="44"/>
  <c r="G1535" i="44" s="1"/>
  <c r="E731" i="50"/>
  <c r="G731" i="50" s="1"/>
  <c r="G746" i="50" s="1"/>
  <c r="U189" i="56" s="1"/>
  <c r="E110" i="38"/>
  <c r="G110" i="38" s="1"/>
  <c r="J110" i="38" s="1"/>
  <c r="E975" i="38"/>
  <c r="G975" i="38" s="1"/>
  <c r="J975" i="38" s="1"/>
  <c r="E973" i="44"/>
  <c r="G973" i="44" s="1"/>
  <c r="E1382" i="44"/>
  <c r="G1382" i="44" s="1"/>
  <c r="G1393" i="44" s="1"/>
  <c r="U506" i="56" s="1"/>
  <c r="H105" i="55"/>
  <c r="E1306" i="44"/>
  <c r="G1306" i="44" s="1"/>
  <c r="E450" i="50"/>
  <c r="G450" i="50" s="1"/>
  <c r="G466" i="50" s="1"/>
  <c r="U180" i="56" s="1"/>
  <c r="E85" i="38"/>
  <c r="G85" i="38" s="1"/>
  <c r="J85" i="38" s="1"/>
  <c r="E441" i="44"/>
  <c r="G441" i="44" s="1"/>
  <c r="E767" i="44"/>
  <c r="G767" i="44" s="1"/>
  <c r="E1082" i="44"/>
  <c r="G1082" i="44" s="1"/>
  <c r="E826" i="38"/>
  <c r="G826" i="38" s="1"/>
  <c r="J826" i="38" s="1"/>
  <c r="E951" i="38"/>
  <c r="G951" i="38" s="1"/>
  <c r="J951" i="38" s="1"/>
  <c r="E957" i="44"/>
  <c r="G957" i="44" s="1"/>
  <c r="E1023" i="44"/>
  <c r="G1023" i="44" s="1"/>
  <c r="E1559" i="44"/>
  <c r="G1559" i="44" s="1"/>
  <c r="E437" i="38"/>
  <c r="G437" i="38" s="1"/>
  <c r="J437" i="38" s="1"/>
  <c r="E1046" i="44"/>
  <c r="G1046" i="44" s="1"/>
  <c r="G1056" i="44" s="1"/>
  <c r="U488" i="56" s="1"/>
  <c r="E69" i="50"/>
  <c r="G69" i="50" s="1"/>
  <c r="G84" i="50" s="1"/>
  <c r="U169" i="56" s="1"/>
  <c r="E794" i="50"/>
  <c r="G794" i="50" s="1"/>
  <c r="G812" i="50" s="1"/>
  <c r="U192" i="56" s="1"/>
  <c r="E1132" i="38"/>
  <c r="G1132" i="38" s="1"/>
  <c r="J1132" i="38" s="1"/>
  <c r="E58" i="44"/>
  <c r="G58" i="44" s="1"/>
  <c r="E77" i="44"/>
  <c r="G77" i="44" s="1"/>
  <c r="E464" i="44"/>
  <c r="G464" i="44" s="1"/>
  <c r="E1330" i="44"/>
  <c r="G1330" i="44" s="1"/>
  <c r="E1446" i="44"/>
  <c r="G1446" i="44" s="1"/>
  <c r="E834" i="50"/>
  <c r="G834" i="50" s="1"/>
  <c r="E1212" i="50"/>
  <c r="G1212" i="50" s="1"/>
  <c r="E208" i="44"/>
  <c r="G208" i="44" s="1"/>
  <c r="E738" i="44"/>
  <c r="G738" i="44" s="1"/>
  <c r="E1201" i="44"/>
  <c r="G1201" i="44" s="1"/>
  <c r="E805" i="38"/>
  <c r="G805" i="38" s="1"/>
  <c r="J805" i="38" s="1"/>
  <c r="E630" i="44"/>
  <c r="G630" i="44" s="1"/>
  <c r="G638" i="44" s="1"/>
  <c r="U449" i="56" s="1"/>
  <c r="E668" i="44"/>
  <c r="G668" i="44" s="1"/>
  <c r="E1490" i="44"/>
  <c r="G1490" i="44" s="1"/>
  <c r="E1584" i="44"/>
  <c r="G1584" i="44" s="1"/>
  <c r="G1598" i="44" s="1"/>
  <c r="U519" i="56" s="1"/>
  <c r="E856" i="50"/>
  <c r="G856" i="50" s="1"/>
  <c r="E497" i="50"/>
  <c r="G497" i="50" s="1"/>
  <c r="E1235" i="50"/>
  <c r="G1235" i="50" s="1"/>
  <c r="E553" i="38"/>
  <c r="G553" i="38" s="1"/>
  <c r="E613" i="44"/>
  <c r="G613" i="44" s="1"/>
  <c r="G618" i="44" s="1"/>
  <c r="U446" i="56" s="1"/>
  <c r="E889" i="38"/>
  <c r="G889" i="38" s="1"/>
  <c r="J889" i="38" s="1"/>
  <c r="F94" i="46"/>
  <c r="G94" i="46" s="1"/>
  <c r="E299" i="38"/>
  <c r="G299" i="38" s="1"/>
  <c r="J299" i="38" s="1"/>
  <c r="E1347" i="44"/>
  <c r="G1347" i="44" s="1"/>
  <c r="E297" i="44"/>
  <c r="G297" i="44" s="1"/>
  <c r="E352" i="44"/>
  <c r="G352" i="44" s="1"/>
  <c r="E324" i="38"/>
  <c r="G324" i="38" s="1"/>
  <c r="J324" i="38" s="1"/>
  <c r="E337" i="50"/>
  <c r="G337" i="50" s="1"/>
  <c r="E1107" i="50"/>
  <c r="E2276" i="50"/>
  <c r="E2438" i="50"/>
  <c r="E2619" i="50"/>
  <c r="E526" i="38"/>
  <c r="E581" i="38"/>
  <c r="E933" i="38"/>
  <c r="E2428" i="38"/>
  <c r="E2455" i="38"/>
  <c r="E500" i="50"/>
  <c r="E1204" i="38"/>
  <c r="E1855" i="38"/>
  <c r="E2236" i="38"/>
  <c r="E1129" i="50"/>
  <c r="E2587" i="50"/>
  <c r="E2730" i="50"/>
  <c r="E892" i="38"/>
  <c r="E1152" i="38"/>
  <c r="E1739" i="38"/>
  <c r="E1948" i="38"/>
  <c r="E2071" i="38"/>
  <c r="E344" i="50"/>
  <c r="E662" i="50"/>
  <c r="E1604" i="50"/>
  <c r="E2480" i="50"/>
  <c r="E487" i="38"/>
  <c r="E380" i="50"/>
  <c r="E523" i="50"/>
  <c r="E883" i="50"/>
  <c r="E1299" i="50"/>
  <c r="E2462" i="50"/>
  <c r="E2500" i="50"/>
  <c r="E2786" i="50"/>
  <c r="E2916" i="50"/>
  <c r="E138" i="38"/>
  <c r="E407" i="38"/>
  <c r="E851" i="38"/>
  <c r="E1489" i="38"/>
  <c r="E74" i="47"/>
  <c r="G74" i="47" s="1"/>
  <c r="E734" i="50"/>
  <c r="E1281" i="50"/>
  <c r="E1657" i="50"/>
  <c r="E2199" i="50"/>
  <c r="E2390" i="50"/>
  <c r="E2822" i="50"/>
  <c r="E112" i="38"/>
  <c r="E209" i="38"/>
  <c r="E462" i="38"/>
  <c r="E771" i="38"/>
  <c r="E1238" i="38"/>
  <c r="E2392" i="38"/>
  <c r="E87" i="47"/>
  <c r="G87" i="47" s="1"/>
  <c r="E226" i="50"/>
  <c r="E452" i="50"/>
  <c r="E1190" i="50"/>
  <c r="E2079" i="50"/>
  <c r="E2556" i="50"/>
  <c r="E2680" i="50"/>
  <c r="E2956" i="50"/>
  <c r="E2991" i="50"/>
  <c r="E253" i="38"/>
  <c r="E978" i="38"/>
  <c r="E1091" i="38"/>
  <c r="E1582" i="38"/>
  <c r="E2129" i="38"/>
  <c r="E2269" i="38"/>
  <c r="H33" i="55"/>
  <c r="E100" i="47"/>
  <c r="G100" i="47" s="1"/>
  <c r="E1252" i="44"/>
  <c r="E142" i="50"/>
  <c r="E756" i="50"/>
  <c r="E960" i="50"/>
  <c r="E2863" i="50"/>
  <c r="E953" i="38"/>
  <c r="E1023" i="38"/>
  <c r="E1066" i="38"/>
  <c r="E1284" i="38"/>
  <c r="E1643" i="38"/>
  <c r="E1686" i="38"/>
  <c r="E264" i="50"/>
  <c r="E420" i="50"/>
  <c r="E1012" i="50"/>
  <c r="E1082" i="50"/>
  <c r="E1712" i="50"/>
  <c r="E2413" i="50"/>
  <c r="E89" i="38"/>
  <c r="E439" i="38"/>
  <c r="E829" i="38"/>
  <c r="E2105" i="38"/>
  <c r="E705" i="50"/>
  <c r="E797" i="50"/>
  <c r="E909" i="50"/>
  <c r="E1883" i="50"/>
  <c r="E2017" i="50"/>
  <c r="E2119" i="50"/>
  <c r="E523" i="42"/>
  <c r="E181" i="50"/>
  <c r="E929" i="50"/>
  <c r="E1215" i="50"/>
  <c r="E49" i="38"/>
  <c r="E1135" i="38"/>
  <c r="H69" i="55"/>
  <c r="E301" i="42"/>
  <c r="E543" i="42"/>
  <c r="E838" i="50"/>
  <c r="E1397" i="50"/>
  <c r="E1767" i="50"/>
  <c r="E2156" i="50"/>
  <c r="E666" i="38"/>
  <c r="E720" i="38"/>
  <c r="E2206" i="38"/>
  <c r="E2303" i="38"/>
  <c r="E2330" i="38"/>
  <c r="E2357" i="38"/>
  <c r="E705" i="44"/>
  <c r="E304" i="50"/>
  <c r="E858" i="50"/>
  <c r="E2653" i="50"/>
  <c r="E8" i="38"/>
  <c r="E331" i="38"/>
  <c r="E623" i="38"/>
  <c r="E807" i="38"/>
  <c r="E1110" i="38"/>
  <c r="E1175" i="38"/>
  <c r="E1408" i="38"/>
  <c r="E1794" i="38"/>
  <c r="E2552" i="38"/>
  <c r="F53" i="46"/>
  <c r="G53" i="46" s="1"/>
  <c r="S781" i="38"/>
  <c r="U781" i="38" s="1"/>
  <c r="E1035" i="50"/>
  <c r="G1035" i="50" s="1"/>
  <c r="E1046" i="38"/>
  <c r="G1046" i="38" s="1"/>
  <c r="J1046" i="38" s="1"/>
  <c r="E70" i="38"/>
  <c r="G70" i="38" s="1"/>
  <c r="J70" i="38" s="1"/>
  <c r="E718" i="50"/>
  <c r="G718" i="50" s="1"/>
  <c r="E977" i="50"/>
  <c r="G977" i="50" s="1"/>
  <c r="E55" i="50"/>
  <c r="G55" i="50" s="1"/>
  <c r="E679" i="38"/>
  <c r="G679" i="38" s="1"/>
  <c r="J679" i="38" s="1"/>
  <c r="E793" i="38"/>
  <c r="G793" i="38" s="1"/>
  <c r="J793" i="38" s="1"/>
  <c r="E1552" i="50"/>
  <c r="G1552" i="50" s="1"/>
  <c r="E1681" i="38"/>
  <c r="G1681" i="38" s="1"/>
  <c r="J1681" i="38" s="1"/>
  <c r="E2265" i="50"/>
  <c r="G2265" i="50" s="1"/>
  <c r="E1389" i="50"/>
  <c r="G1389" i="50" s="1"/>
  <c r="E1759" i="50"/>
  <c r="G1759" i="50" s="1"/>
  <c r="E1786" i="38"/>
  <c r="G1786" i="38" s="1"/>
  <c r="J1786" i="38" s="1"/>
  <c r="E1937" i="38"/>
  <c r="G1937" i="38" s="1"/>
  <c r="J1937" i="38" s="1"/>
  <c r="E1814" i="50"/>
  <c r="G1814" i="50" s="1"/>
  <c r="G1845" i="50" s="1"/>
  <c r="U222" i="56" s="1"/>
  <c r="E1731" i="38"/>
  <c r="G1731" i="38" s="1"/>
  <c r="J1731" i="38" s="1"/>
  <c r="E1481" i="38"/>
  <c r="G1481" i="38" s="1"/>
  <c r="J1481" i="38" s="1"/>
  <c r="E1479" i="50"/>
  <c r="G1479" i="50" s="1"/>
  <c r="E1649" i="50"/>
  <c r="G1649" i="50" s="1"/>
  <c r="E1599" i="50"/>
  <c r="G1599" i="50" s="1"/>
  <c r="E1297" i="50"/>
  <c r="G1297" i="50" s="1"/>
  <c r="G1310" i="50" s="1"/>
  <c r="U212" i="56" s="1"/>
  <c r="E1191" i="38"/>
  <c r="G1191" i="38" s="1"/>
  <c r="J1191" i="38" s="1"/>
  <c r="E1318" i="50"/>
  <c r="G1318" i="50" s="1"/>
  <c r="E1450" i="50"/>
  <c r="G1450" i="50" s="1"/>
  <c r="E1394" i="38"/>
  <c r="G1394" i="38" s="1"/>
  <c r="J1394" i="38" s="1"/>
  <c r="E1456" i="38"/>
  <c r="G1456" i="38" s="1"/>
  <c r="J1456" i="38" s="1"/>
  <c r="E1862" i="50"/>
  <c r="G1862" i="50" s="1"/>
  <c r="E1996" i="50"/>
  <c r="G1996" i="50" s="1"/>
  <c r="E1908" i="38"/>
  <c r="G1908" i="38" s="1"/>
  <c r="J1908" i="38" s="1"/>
  <c r="E1364" i="50"/>
  <c r="G1364" i="50" s="1"/>
  <c r="E1935" i="50"/>
  <c r="G1935" i="50" s="1"/>
  <c r="G1980" i="50" s="1"/>
  <c r="U224" i="56" s="1"/>
  <c r="E1542" i="38"/>
  <c r="G1542" i="38" s="1"/>
  <c r="J1542" i="38" s="1"/>
  <c r="E2292" i="50"/>
  <c r="G2292" i="50" s="1"/>
  <c r="G2317" i="50" s="1"/>
  <c r="U230" i="56" s="1"/>
  <c r="E1500" i="38"/>
  <c r="G1500" i="38" s="1"/>
  <c r="J1500" i="38" s="1"/>
  <c r="E1964" i="38"/>
  <c r="G1964" i="38" s="1"/>
  <c r="J1964" i="38" s="1"/>
  <c r="E1960" i="50"/>
  <c r="G1960" i="50" s="1"/>
  <c r="E1408" i="50"/>
  <c r="G1408" i="50" s="1"/>
  <c r="E1358" i="38"/>
  <c r="G1358" i="38" s="1"/>
  <c r="J1358" i="38" s="1"/>
  <c r="E1899" i="50"/>
  <c r="G1899" i="50" s="1"/>
  <c r="E2033" i="50"/>
  <c r="G2033" i="50" s="1"/>
  <c r="E1329" i="50"/>
  <c r="G1329" i="50" s="1"/>
  <c r="E1202" i="38"/>
  <c r="G1202" i="38" s="1"/>
  <c r="J1202" i="38" s="1"/>
  <c r="S745" i="38"/>
  <c r="U745" i="38" s="1"/>
  <c r="E2638" i="50"/>
  <c r="G2638" i="50" s="1"/>
  <c r="E1000" i="38"/>
  <c r="G1000" i="38" s="1"/>
  <c r="J1000" i="38" s="1"/>
  <c r="E989" i="50"/>
  <c r="G989" i="50" s="1"/>
  <c r="E2606" i="50"/>
  <c r="G2606" i="50" s="1"/>
  <c r="E682" i="50"/>
  <c r="G682" i="50" s="1"/>
  <c r="E2573" i="50"/>
  <c r="G2573" i="50" s="1"/>
  <c r="G2602" i="50" s="1"/>
  <c r="U242" i="56" s="1"/>
  <c r="E643" i="38"/>
  <c r="G643" i="38" s="1"/>
  <c r="J643" i="38" s="1"/>
  <c r="E941" i="50"/>
  <c r="G941" i="50" s="1"/>
  <c r="E2540" i="50"/>
  <c r="G2540" i="50" s="1"/>
  <c r="E2255" i="38"/>
  <c r="G2255" i="38" s="1"/>
  <c r="E701" i="38"/>
  <c r="G701" i="38" s="1"/>
  <c r="J701" i="38" s="1"/>
  <c r="E2190" i="38"/>
  <c r="G2190" i="38" s="1"/>
  <c r="J2190" i="38" s="1"/>
  <c r="E2288" i="38"/>
  <c r="G2288" i="38" s="1"/>
  <c r="J2288" i="38" s="1"/>
  <c r="E1970" i="50"/>
  <c r="G1970" i="50" s="1"/>
  <c r="E1975" i="38"/>
  <c r="G1975" i="38" s="1"/>
  <c r="J1975" i="38" s="1"/>
  <c r="E1517" i="50"/>
  <c r="G1517" i="50" s="1"/>
  <c r="E1419" i="50"/>
  <c r="G1419" i="50" s="1"/>
  <c r="E1368" i="38"/>
  <c r="G1368" i="38" s="1"/>
  <c r="J1368" i="38" s="1"/>
  <c r="E1609" i="38"/>
  <c r="G1609" i="38" s="1"/>
  <c r="J1609" i="38" s="1"/>
  <c r="E1909" i="50"/>
  <c r="G1909" i="50" s="1"/>
  <c r="E2043" i="50"/>
  <c r="G2043" i="50" s="1"/>
  <c r="E1429" i="38"/>
  <c r="G1429" i="38" s="1"/>
  <c r="J1429" i="38" s="1"/>
  <c r="E1511" i="38"/>
  <c r="G1511" i="38" s="1"/>
  <c r="J1511" i="38" s="1"/>
  <c r="E1881" i="38"/>
  <c r="G1881" i="38" s="1"/>
  <c r="J1881" i="38" s="1"/>
  <c r="E2209" i="50"/>
  <c r="G2209" i="50" s="1"/>
  <c r="E2089" i="50"/>
  <c r="G2089" i="50" s="1"/>
  <c r="E1248" i="38"/>
  <c r="G1248" i="38" s="1"/>
  <c r="J1248" i="38" s="1"/>
  <c r="E1501" i="50"/>
  <c r="G1501" i="50" s="1"/>
  <c r="E1593" i="38"/>
  <c r="G1593" i="38" s="1"/>
  <c r="J1593" i="38" s="1"/>
  <c r="E1294" i="38"/>
  <c r="G1294" i="38" s="1"/>
  <c r="J1294" i="38" s="1"/>
  <c r="E1353" i="38"/>
  <c r="G1353" i="38" s="1"/>
  <c r="J1353" i="38" s="1"/>
  <c r="E1894" i="50"/>
  <c r="G1894" i="50" s="1"/>
  <c r="E2028" i="50"/>
  <c r="G2028" i="50" s="1"/>
  <c r="E1866" i="38"/>
  <c r="G1866" i="38" s="1"/>
  <c r="J1866" i="38" s="1"/>
  <c r="E1959" i="38"/>
  <c r="G1959" i="38" s="1"/>
  <c r="J1959" i="38" s="1"/>
  <c r="E1314" i="50"/>
  <c r="G1314" i="50" s="1"/>
  <c r="G1339" i="50" s="1"/>
  <c r="U213" i="56" s="1"/>
  <c r="E5" i="50"/>
  <c r="G5" i="50" s="1"/>
  <c r="G59" i="50" s="1"/>
  <c r="U168" i="56" s="1"/>
  <c r="E20" i="38"/>
  <c r="G20" i="38" s="1"/>
  <c r="J20" i="38" s="1"/>
  <c r="E1187" i="38"/>
  <c r="G1187" i="38" s="1"/>
  <c r="J1187" i="38" s="1"/>
  <c r="E2928" i="50"/>
  <c r="G2928" i="50" s="1"/>
  <c r="E2489" i="38"/>
  <c r="G2489" i="38" s="1"/>
  <c r="J2489" i="38" s="1"/>
  <c r="E770" i="43"/>
  <c r="G770" i="43" s="1"/>
  <c r="E1306" i="50"/>
  <c r="G1306" i="50" s="1"/>
  <c r="E2397" i="50"/>
  <c r="G2397" i="50" s="1"/>
  <c r="U305" i="71"/>
  <c r="M284" i="71"/>
  <c r="E2329" i="50"/>
  <c r="G2329" i="50" s="1"/>
  <c r="G2337" i="50" s="1"/>
  <c r="U231" i="56" s="1"/>
  <c r="M190" i="71"/>
  <c r="M66" i="71"/>
  <c r="I662" i="43"/>
  <c r="F121" i="46"/>
  <c r="G121" i="46" s="1"/>
  <c r="G847" i="50"/>
  <c r="U194" i="56" s="1"/>
  <c r="E537" i="42"/>
  <c r="G537" i="42" s="1"/>
  <c r="E1172" i="44"/>
  <c r="G1172" i="44" s="1"/>
  <c r="G1184" i="44" s="1"/>
  <c r="U494" i="56" s="1"/>
  <c r="E906" i="44"/>
  <c r="G906" i="44" s="1"/>
  <c r="E66" i="44"/>
  <c r="G66" i="44" s="1"/>
  <c r="E1627" i="43"/>
  <c r="G1627" i="43" s="1"/>
  <c r="G1630" i="43" s="1"/>
  <c r="U398" i="56" s="1"/>
  <c r="E671" i="44"/>
  <c r="G671" i="44" s="1"/>
  <c r="E1224" i="44"/>
  <c r="G1224" i="44" s="1"/>
  <c r="E2524" i="38"/>
  <c r="G2524" i="38" s="1"/>
  <c r="J2524" i="38" s="1"/>
  <c r="E492" i="44"/>
  <c r="G492" i="44" s="1"/>
  <c r="E575" i="44"/>
  <c r="G575" i="44" s="1"/>
  <c r="E1283" i="44"/>
  <c r="G1283" i="44" s="1"/>
  <c r="E624" i="50"/>
  <c r="G624" i="50" s="1"/>
  <c r="E1821" i="50"/>
  <c r="G1821" i="50" s="1"/>
  <c r="E290" i="38"/>
  <c r="G290" i="38" s="1"/>
  <c r="J290" i="38" s="1"/>
  <c r="E235" i="44"/>
  <c r="G235" i="44" s="1"/>
  <c r="E514" i="44"/>
  <c r="G514" i="44" s="1"/>
  <c r="G523" i="44" s="1"/>
  <c r="U440" i="56" s="1"/>
  <c r="E597" i="44"/>
  <c r="G597" i="44" s="1"/>
  <c r="E343" i="50"/>
  <c r="G343" i="50" s="1"/>
  <c r="G363" i="50" s="1"/>
  <c r="U177" i="56" s="1"/>
  <c r="E661" i="50"/>
  <c r="G661" i="50" s="1"/>
  <c r="E1603" i="50"/>
  <c r="G1603" i="50" s="1"/>
  <c r="E1266" i="43"/>
  <c r="G1266" i="43" s="1"/>
  <c r="E399" i="44"/>
  <c r="G399" i="44" s="1"/>
  <c r="E935" i="44"/>
  <c r="G935" i="44" s="1"/>
  <c r="E1174" i="44"/>
  <c r="G1174" i="44" s="1"/>
  <c r="E1363" i="44"/>
  <c r="G1363" i="44" s="1"/>
  <c r="E379" i="50"/>
  <c r="G379" i="50" s="1"/>
  <c r="E2785" i="50"/>
  <c r="G2785" i="50" s="1"/>
  <c r="G2804" i="50" s="1"/>
  <c r="U249" i="56" s="1"/>
  <c r="E406" i="38"/>
  <c r="G406" i="38" s="1"/>
  <c r="J406" i="38" s="1"/>
  <c r="E278" i="43"/>
  <c r="G278" i="43" s="1"/>
  <c r="E1636" i="43"/>
  <c r="G1636" i="43" s="1"/>
  <c r="E1696" i="43"/>
  <c r="G1696" i="43" s="1"/>
  <c r="E558" i="44"/>
  <c r="G558" i="44" s="1"/>
  <c r="E822" i="44"/>
  <c r="G822" i="44" s="1"/>
  <c r="E880" i="44"/>
  <c r="G880" i="44" s="1"/>
  <c r="E1537" i="44"/>
  <c r="G1537" i="44" s="1"/>
  <c r="E1656" i="50"/>
  <c r="G1656" i="50" s="1"/>
  <c r="E2821" i="50"/>
  <c r="G2821" i="50" s="1"/>
  <c r="E208" i="38"/>
  <c r="G208" i="38" s="1"/>
  <c r="J208" i="38" s="1"/>
  <c r="E2391" i="38"/>
  <c r="G2391" i="38" s="1"/>
  <c r="J2391" i="38" s="1"/>
  <c r="E538" i="44"/>
  <c r="G538" i="44" s="1"/>
  <c r="E975" i="44"/>
  <c r="G975" i="44" s="1"/>
  <c r="E225" i="50"/>
  <c r="G225" i="50" s="1"/>
  <c r="E2990" i="50"/>
  <c r="G2990" i="50" s="1"/>
  <c r="E252" i="38"/>
  <c r="G252" i="38" s="1"/>
  <c r="J252" i="38" s="1"/>
  <c r="E205" i="43"/>
  <c r="G205" i="43" s="1"/>
  <c r="E1774" i="43"/>
  <c r="G1774" i="43" s="1"/>
  <c r="E1308" i="44"/>
  <c r="G1308" i="44" s="1"/>
  <c r="E1405" i="44"/>
  <c r="G1405" i="44" s="1"/>
  <c r="G1415" i="44" s="1"/>
  <c r="U507" i="56" s="1"/>
  <c r="E1556" i="50"/>
  <c r="G1556" i="50" s="1"/>
  <c r="E167" i="38"/>
  <c r="G167" i="38" s="1"/>
  <c r="J167" i="38" s="1"/>
  <c r="E366" i="38"/>
  <c r="G366" i="38" s="1"/>
  <c r="J366" i="38" s="1"/>
  <c r="E895" i="38"/>
  <c r="G895" i="38" s="1"/>
  <c r="J895" i="38" s="1"/>
  <c r="E1881" i="69"/>
  <c r="G1881" i="69" s="1"/>
  <c r="E97" i="44"/>
  <c r="G97" i="44" s="1"/>
  <c r="E165" i="44"/>
  <c r="G165" i="44" s="1"/>
  <c r="E959" i="44"/>
  <c r="G959" i="44" s="1"/>
  <c r="E1025" i="44"/>
  <c r="G1025" i="44" s="1"/>
  <c r="E1561" i="44"/>
  <c r="G1561" i="44" s="1"/>
  <c r="E263" i="50"/>
  <c r="G263" i="50" s="1"/>
  <c r="G283" i="50" s="1"/>
  <c r="U175" i="56" s="1"/>
  <c r="E419" i="50"/>
  <c r="G419" i="50" s="1"/>
  <c r="E1711" i="50"/>
  <c r="G1711" i="50" s="1"/>
  <c r="E1278" i="43"/>
  <c r="G1278" i="43" s="1"/>
  <c r="E37" i="44"/>
  <c r="G37" i="44" s="1"/>
  <c r="E186" i="44"/>
  <c r="G186" i="44" s="1"/>
  <c r="E1066" i="44"/>
  <c r="G1066" i="44" s="1"/>
  <c r="G1075" i="44" s="1"/>
  <c r="U489" i="56" s="1"/>
  <c r="E1126" i="44"/>
  <c r="G1126" i="44" s="1"/>
  <c r="E1349" i="44"/>
  <c r="G1349" i="44" s="1"/>
  <c r="E547" i="50"/>
  <c r="G547" i="50" s="1"/>
  <c r="E582" i="50"/>
  <c r="G582" i="50" s="1"/>
  <c r="E760" i="43"/>
  <c r="G760" i="43" s="1"/>
  <c r="E60" i="44"/>
  <c r="G60" i="44" s="1"/>
  <c r="E79" i="44"/>
  <c r="G79" i="44" s="1"/>
  <c r="E466" i="44"/>
  <c r="G466" i="44" s="1"/>
  <c r="E1332" i="44"/>
  <c r="G1332" i="44" s="1"/>
  <c r="E1448" i="44"/>
  <c r="G1448" i="44" s="1"/>
  <c r="E1470" i="44"/>
  <c r="G1470" i="44" s="1"/>
  <c r="E180" i="50"/>
  <c r="G180" i="50" s="1"/>
  <c r="E984" i="43"/>
  <c r="G984" i="43" s="1"/>
  <c r="E272" i="44"/>
  <c r="G272" i="44" s="1"/>
  <c r="E908" i="44"/>
  <c r="G908" i="44" s="1"/>
  <c r="E1430" i="44"/>
  <c r="G1430" i="44" s="1"/>
  <c r="E1766" i="50"/>
  <c r="G1766" i="50" s="1"/>
  <c r="E2155" i="50"/>
  <c r="G2155" i="50" s="1"/>
  <c r="E2356" i="38"/>
  <c r="G2356" i="38" s="1"/>
  <c r="J2356" i="38" s="1"/>
  <c r="E261" i="43"/>
  <c r="G261" i="43" s="1"/>
  <c r="E210" i="44"/>
  <c r="G210" i="44" s="1"/>
  <c r="E1203" i="44"/>
  <c r="G1203" i="44" s="1"/>
  <c r="E303" i="50"/>
  <c r="G303" i="50" s="1"/>
  <c r="E2963" i="50"/>
  <c r="G2963" i="50" s="1"/>
  <c r="E330" i="38"/>
  <c r="G330" i="38" s="1"/>
  <c r="J330" i="38" s="1"/>
  <c r="E622" i="38"/>
  <c r="G622" i="38" s="1"/>
  <c r="J622" i="38" s="1"/>
  <c r="E1793" i="38"/>
  <c r="G1793" i="38" s="1"/>
  <c r="J1793" i="38" s="1"/>
  <c r="E2551" i="38"/>
  <c r="G2551" i="38" s="1"/>
  <c r="J2551" i="38" s="1"/>
  <c r="E1492" i="44"/>
  <c r="G1492" i="44" s="1"/>
  <c r="E1586" i="44"/>
  <c r="G1586" i="44" s="1"/>
  <c r="E800" i="50"/>
  <c r="G800" i="50" s="1"/>
  <c r="E2761" i="50"/>
  <c r="G2761" i="50" s="1"/>
  <c r="G2770" i="50" s="1"/>
  <c r="U248" i="56" s="1"/>
  <c r="E580" i="38"/>
  <c r="G580" i="38" s="1"/>
  <c r="J580" i="38" s="1"/>
  <c r="E2427" i="38"/>
  <c r="G2427" i="38" s="1"/>
  <c r="J2427" i="38" s="1"/>
  <c r="F70" i="46"/>
  <c r="G70" i="46" s="1"/>
  <c r="F83" i="46"/>
  <c r="G83" i="46" s="1"/>
  <c r="E600" i="43"/>
  <c r="G600" i="43" s="1"/>
  <c r="E694" i="43"/>
  <c r="G694" i="43" s="1"/>
  <c r="E519" i="50"/>
  <c r="G519" i="50" s="1"/>
  <c r="E552" i="38"/>
  <c r="G552" i="38" s="1"/>
  <c r="J552" i="38" s="1"/>
  <c r="M223" i="71"/>
  <c r="G871" i="50"/>
  <c r="U195" i="56" s="1"/>
  <c r="E184" i="44"/>
  <c r="G184" i="44" s="1"/>
  <c r="E2499" i="38"/>
  <c r="G2499" i="38" s="1"/>
  <c r="J2499" i="38" s="1"/>
  <c r="E2961" i="50"/>
  <c r="G2961" i="50" s="1"/>
  <c r="E2522" i="38"/>
  <c r="G2522" i="38" s="1"/>
  <c r="J2522" i="38" s="1"/>
  <c r="E388" i="38"/>
  <c r="G388" i="38" s="1"/>
  <c r="J388" i="38" s="1"/>
  <c r="E322" i="50"/>
  <c r="G322" i="50" s="1"/>
  <c r="E675" i="50"/>
  <c r="G675" i="50" s="1"/>
  <c r="E190" i="38"/>
  <c r="G190" i="38" s="1"/>
  <c r="J190" i="38" s="1"/>
  <c r="E203" i="50"/>
  <c r="G203" i="50" s="1"/>
  <c r="E1788" i="50"/>
  <c r="G1788" i="50" s="1"/>
  <c r="E2311" i="50"/>
  <c r="G2311" i="50" s="1"/>
  <c r="E2375" i="38"/>
  <c r="G2375" i="38" s="1"/>
  <c r="J2375" i="38" s="1"/>
  <c r="E2569" i="38"/>
  <c r="G2569" i="38" s="1"/>
  <c r="J2569" i="38" s="1"/>
  <c r="E1974" i="50"/>
  <c r="G1974" i="50" s="1"/>
  <c r="E349" i="38"/>
  <c r="G349" i="38" s="1"/>
  <c r="J349" i="38" s="1"/>
  <c r="E2748" i="50"/>
  <c r="G2748" i="50" s="1"/>
  <c r="G2749" i="50" s="1"/>
  <c r="U247" i="56" s="1"/>
  <c r="E2446" i="38"/>
  <c r="G2446" i="38" s="1"/>
  <c r="J2446" i="38" s="1"/>
  <c r="E362" i="50"/>
  <c r="G362" i="50" s="1"/>
  <c r="E2803" i="50"/>
  <c r="G2803" i="50" s="1"/>
  <c r="E600" i="38"/>
  <c r="G600" i="38" s="1"/>
  <c r="J600" i="38" s="1"/>
  <c r="E1519" i="38"/>
  <c r="G1519" i="38" s="1"/>
  <c r="J1519" i="38" s="1"/>
  <c r="E1623" i="50"/>
  <c r="G1623" i="50" s="1"/>
  <c r="G1625" i="50" s="1"/>
  <c r="U218" i="56" s="1"/>
  <c r="E1843" i="50"/>
  <c r="G1843" i="50" s="1"/>
  <c r="E309" i="38"/>
  <c r="G309" i="38" s="1"/>
  <c r="J309" i="38" s="1"/>
  <c r="E1815" i="38"/>
  <c r="G1815" i="38" s="1"/>
  <c r="J1815" i="38" s="1"/>
  <c r="E2097" i="50"/>
  <c r="G2097" i="50" s="1"/>
  <c r="E1372" i="38"/>
  <c r="G1372" i="38" s="1"/>
  <c r="J1372" i="38" s="1"/>
  <c r="E1983" i="38"/>
  <c r="G1983" i="38" s="1"/>
  <c r="J1983" i="38" s="1"/>
  <c r="E401" i="50"/>
  <c r="G401" i="50" s="1"/>
  <c r="E1913" i="50"/>
  <c r="G1913" i="50" s="1"/>
  <c r="E2047" i="50"/>
  <c r="G2047" i="50" s="1"/>
  <c r="E2409" i="38"/>
  <c r="G2409" i="38" s="1"/>
  <c r="J2409" i="38" s="1"/>
  <c r="E282" i="50"/>
  <c r="G282" i="50" s="1"/>
  <c r="E1427" i="50"/>
  <c r="G1427" i="50" s="1"/>
  <c r="E439" i="50"/>
  <c r="G439" i="50" s="1"/>
  <c r="E2171" i="50"/>
  <c r="G2171" i="50" s="1"/>
  <c r="E1617" i="38"/>
  <c r="G1617" i="38" s="1"/>
  <c r="J1617" i="38" s="1"/>
  <c r="E163" i="50"/>
  <c r="G163" i="50" s="1"/>
  <c r="E567" i="50"/>
  <c r="G567" i="50" s="1"/>
  <c r="E602" i="50"/>
  <c r="G602" i="50" s="1"/>
  <c r="E230" i="38"/>
  <c r="G230" i="38" s="1"/>
  <c r="J230" i="38" s="1"/>
  <c r="E273" i="38"/>
  <c r="G273" i="38" s="1"/>
  <c r="J273" i="38" s="1"/>
  <c r="E636" i="38"/>
  <c r="G636" i="38" s="1"/>
  <c r="J636" i="38" s="1"/>
  <c r="E1302" i="38"/>
  <c r="G1302" i="38" s="1"/>
  <c r="J1302" i="38" s="1"/>
  <c r="E638" i="50"/>
  <c r="G638" i="50" s="1"/>
  <c r="E1733" i="50"/>
  <c r="G1733" i="50" s="1"/>
  <c r="E1705" i="38"/>
  <c r="G1705" i="38" s="1"/>
  <c r="J1705" i="38" s="1"/>
  <c r="E305" i="50"/>
  <c r="G305" i="50" s="1"/>
  <c r="E2358" i="38"/>
  <c r="G2358" i="38" s="1"/>
  <c r="J2358" i="38" s="1"/>
  <c r="E2277" i="50"/>
  <c r="G2277" i="50" s="1"/>
  <c r="E332" i="38"/>
  <c r="G332" i="38" s="1"/>
  <c r="J332" i="38" s="1"/>
  <c r="E1795" i="38"/>
  <c r="G1795" i="38" s="1"/>
  <c r="J1795" i="38" s="1"/>
  <c r="E2553" i="38"/>
  <c r="G2553" i="38" s="1"/>
  <c r="J2553" i="38" s="1"/>
  <c r="E1823" i="50"/>
  <c r="G1823" i="50" s="1"/>
  <c r="E2349" i="50"/>
  <c r="G2349" i="50" s="1"/>
  <c r="G2362" i="50" s="1"/>
  <c r="U232" i="56" s="1"/>
  <c r="E1856" i="38"/>
  <c r="G1856" i="38" s="1"/>
  <c r="J1856" i="38" s="1"/>
  <c r="E2731" i="50"/>
  <c r="G2731" i="50" s="1"/>
  <c r="E2152" i="38"/>
  <c r="G2152" i="38" s="1"/>
  <c r="J2152" i="38" s="1"/>
  <c r="E345" i="50"/>
  <c r="G345" i="50" s="1"/>
  <c r="E1740" i="38"/>
  <c r="G1740" i="38" s="1"/>
  <c r="J1740" i="38" s="1"/>
  <c r="E1949" i="38"/>
  <c r="G1949" i="38" s="1"/>
  <c r="J1949" i="38" s="1"/>
  <c r="E381" i="50"/>
  <c r="G381" i="50" s="1"/>
  <c r="E1658" i="50"/>
  <c r="G1658" i="50" s="1"/>
  <c r="E2200" i="50"/>
  <c r="G2200" i="50" s="1"/>
  <c r="E2823" i="50"/>
  <c r="G2823" i="50" s="1"/>
  <c r="E408" i="38"/>
  <c r="G408" i="38" s="1"/>
  <c r="J408" i="38" s="1"/>
  <c r="E1491" i="50"/>
  <c r="G1491" i="50" s="1"/>
  <c r="E254" i="38"/>
  <c r="G254" i="38" s="1"/>
  <c r="J254" i="38" s="1"/>
  <c r="E1583" i="38"/>
  <c r="G1583" i="38" s="1"/>
  <c r="J1583" i="38" s="1"/>
  <c r="E143" i="50"/>
  <c r="G143" i="50" s="1"/>
  <c r="G164" i="50" s="1"/>
  <c r="U172" i="56" s="1"/>
  <c r="E169" i="38"/>
  <c r="G169" i="38" s="1"/>
  <c r="J169" i="38" s="1"/>
  <c r="E368" i="38"/>
  <c r="G368" i="38" s="1"/>
  <c r="J368" i="38" s="1"/>
  <c r="E1343" i="38"/>
  <c r="G1343" i="38" s="1"/>
  <c r="J1343" i="38" s="1"/>
  <c r="E1884" i="50"/>
  <c r="G1884" i="50" s="1"/>
  <c r="E2018" i="50"/>
  <c r="G2018" i="50" s="1"/>
  <c r="E182" i="50"/>
  <c r="G182" i="50" s="1"/>
  <c r="E1768" i="50"/>
  <c r="G1768" i="50" s="1"/>
  <c r="E1195" i="38"/>
  <c r="G1195" i="38" s="1"/>
  <c r="J1195" i="38" s="1"/>
  <c r="E1322" i="50"/>
  <c r="G1322" i="50" s="1"/>
  <c r="E17" i="50"/>
  <c r="G17" i="50" s="1"/>
  <c r="E1323" i="50"/>
  <c r="G1323" i="50" s="1"/>
  <c r="S747" i="38"/>
  <c r="U747" i="38" s="1"/>
  <c r="E8" i="50"/>
  <c r="G8" i="50" s="1"/>
  <c r="E1002" i="38"/>
  <c r="G1002" i="38" s="1"/>
  <c r="J1002" i="38" s="1"/>
  <c r="E991" i="50"/>
  <c r="G991" i="50" s="1"/>
  <c r="E684" i="50"/>
  <c r="G684" i="50" s="1"/>
  <c r="E703" i="38"/>
  <c r="G703" i="38" s="1"/>
  <c r="J703" i="38" s="1"/>
  <c r="E748" i="38"/>
  <c r="G748" i="38" s="1"/>
  <c r="J748" i="38" s="1"/>
  <c r="E770" i="38"/>
  <c r="G770" i="38" s="1"/>
  <c r="J770" i="38" s="1"/>
  <c r="E1011" i="50"/>
  <c r="G1011" i="50" s="1"/>
  <c r="E33" i="50"/>
  <c r="G33" i="50" s="1"/>
  <c r="E48" i="38"/>
  <c r="G48" i="38" s="1"/>
  <c r="J48" i="38" s="1"/>
  <c r="E665" i="38"/>
  <c r="G665" i="38" s="1"/>
  <c r="J665" i="38" s="1"/>
  <c r="E525" i="38"/>
  <c r="G525" i="38" s="1"/>
  <c r="J525" i="38" s="1"/>
  <c r="E55" i="38"/>
  <c r="G55" i="38" s="1"/>
  <c r="J55" i="38" s="1"/>
  <c r="E40" i="50"/>
  <c r="G40" i="50" s="1"/>
  <c r="E52" i="38"/>
  <c r="G52" i="38" s="1"/>
  <c r="J52" i="38" s="1"/>
  <c r="E37" i="50"/>
  <c r="G37" i="50" s="1"/>
  <c r="E1003" i="50"/>
  <c r="G1003" i="50" s="1"/>
  <c r="E516" i="38"/>
  <c r="G516" i="38" s="1"/>
  <c r="J516" i="38" s="1"/>
  <c r="E2059" i="38"/>
  <c r="G2059" i="38" s="1"/>
  <c r="J2059" i="38" s="1"/>
  <c r="E759" i="38"/>
  <c r="G759" i="38" s="1"/>
  <c r="J759" i="38" s="1"/>
  <c r="E1014" i="38"/>
  <c r="G1014" i="38" s="1"/>
  <c r="J1014" i="38" s="1"/>
  <c r="E639" i="50"/>
  <c r="G639" i="50" s="1"/>
  <c r="E2218" i="50"/>
  <c r="G2218" i="50" s="1"/>
  <c r="E2098" i="50"/>
  <c r="G2098" i="50" s="1"/>
  <c r="E2135" i="50"/>
  <c r="G2135" i="50" s="1"/>
  <c r="E1257" i="38"/>
  <c r="G1257" i="38" s="1"/>
  <c r="J1257" i="38" s="1"/>
  <c r="E1659" i="38"/>
  <c r="G1659" i="38" s="1"/>
  <c r="J1659" i="38" s="1"/>
  <c r="E2172" i="50"/>
  <c r="G2172" i="50" s="1"/>
  <c r="E637" i="38"/>
  <c r="G637" i="38" s="1"/>
  <c r="J637" i="38" s="1"/>
  <c r="E1303" i="38"/>
  <c r="G1303" i="38" s="1"/>
  <c r="J1303" i="38" s="1"/>
  <c r="E23" i="50"/>
  <c r="G23" i="50" s="1"/>
  <c r="E38" i="38"/>
  <c r="G38" i="38" s="1"/>
  <c r="J38" i="38" s="1"/>
  <c r="E608" i="50"/>
  <c r="G608" i="50" s="1"/>
  <c r="E2178" i="50"/>
  <c r="G2178" i="50" s="1"/>
  <c r="E645" i="50"/>
  <c r="G645" i="50" s="1"/>
  <c r="G677" i="50" s="1"/>
  <c r="U187" i="56" s="1"/>
  <c r="E606" i="38"/>
  <c r="G606" i="38" s="1"/>
  <c r="J606" i="38" s="1"/>
  <c r="E2104" i="50"/>
  <c r="G2104" i="50" s="1"/>
  <c r="G2136" i="50" s="1"/>
  <c r="U227" i="56" s="1"/>
  <c r="E2141" i="50"/>
  <c r="G2141" i="50" s="1"/>
  <c r="E1217" i="38"/>
  <c r="G1217" i="38" s="1"/>
  <c r="J1217" i="38" s="1"/>
  <c r="S775" i="38"/>
  <c r="U775" i="38" s="1"/>
  <c r="E1180" i="50"/>
  <c r="G1180" i="50" s="1"/>
  <c r="E2248" i="38"/>
  <c r="G2248" i="38" s="1"/>
  <c r="J2248" i="38" s="1"/>
  <c r="E895" i="44"/>
  <c r="G895" i="44" s="1"/>
  <c r="E971" i="50"/>
  <c r="G971" i="50" s="1"/>
  <c r="E1094" i="50"/>
  <c r="G1094" i="50" s="1"/>
  <c r="G1095" i="50" s="1"/>
  <c r="U202" i="56" s="1"/>
  <c r="E2281" i="38"/>
  <c r="G2281" i="38" s="1"/>
  <c r="J2281" i="38" s="1"/>
  <c r="E99" i="38"/>
  <c r="G99" i="38" s="1"/>
  <c r="J99" i="38" s="1"/>
  <c r="E991" i="38"/>
  <c r="G991" i="38" s="1"/>
  <c r="J991" i="38" s="1"/>
  <c r="E2185" i="38"/>
  <c r="G2185" i="38" s="1"/>
  <c r="J2185" i="38" s="1"/>
  <c r="E1027" i="50"/>
  <c r="G1027" i="50" s="1"/>
  <c r="E754" i="44"/>
  <c r="G754" i="44" s="1"/>
  <c r="E1249" i="50"/>
  <c r="G1249" i="50" s="1"/>
  <c r="E2631" i="50"/>
  <c r="G2631" i="50" s="1"/>
  <c r="E731" i="38"/>
  <c r="G731" i="38" s="1"/>
  <c r="J731" i="38" s="1"/>
  <c r="E2217" i="38"/>
  <c r="G2217" i="38" s="1"/>
  <c r="J2217" i="38" s="1"/>
  <c r="E531" i="50"/>
  <c r="G531" i="50" s="1"/>
  <c r="E564" i="38"/>
  <c r="G564" i="38" s="1"/>
  <c r="J564" i="38" s="1"/>
  <c r="E2315" i="38"/>
  <c r="G2315" i="38" s="1"/>
  <c r="J2315" i="38" s="1"/>
  <c r="E1067" i="50"/>
  <c r="G1067" i="50" s="1"/>
  <c r="G1068" i="50" s="1"/>
  <c r="U201" i="56" s="1"/>
  <c r="E1159" i="50"/>
  <c r="G1159" i="50" s="1"/>
  <c r="G1160" i="50" s="1"/>
  <c r="U205" i="56" s="1"/>
  <c r="E2599" i="50"/>
  <c r="G2599" i="50" s="1"/>
  <c r="E466" i="43"/>
  <c r="G466" i="43" s="1"/>
  <c r="E823" i="43"/>
  <c r="G823" i="43" s="1"/>
  <c r="E870" i="43"/>
  <c r="G870" i="43" s="1"/>
  <c r="I586" i="43"/>
  <c r="E579" i="43"/>
  <c r="G579" i="43" s="1"/>
  <c r="E617" i="43"/>
  <c r="G617" i="43" s="1"/>
  <c r="E674" i="43"/>
  <c r="G674" i="43" s="1"/>
  <c r="E779" i="43"/>
  <c r="G779" i="43" s="1"/>
  <c r="E692" i="43"/>
  <c r="G692" i="43" s="1"/>
  <c r="E341" i="43"/>
  <c r="G341" i="43" s="1"/>
  <c r="E346" i="38"/>
  <c r="G346" i="38" s="1"/>
  <c r="J346" i="38" s="1"/>
  <c r="E2443" i="38"/>
  <c r="G2443" i="38" s="1"/>
  <c r="J2443" i="38" s="1"/>
  <c r="E359" i="50"/>
  <c r="G359" i="50" s="1"/>
  <c r="E2837" i="50"/>
  <c r="G2837" i="50" s="1"/>
  <c r="E398" i="50"/>
  <c r="G398" i="50" s="1"/>
  <c r="E423" i="38"/>
  <c r="G423" i="38" s="1"/>
  <c r="J423" i="38" s="1"/>
  <c r="E436" i="50"/>
  <c r="G436" i="50" s="1"/>
  <c r="E385" i="38"/>
  <c r="G385" i="38" s="1"/>
  <c r="J385" i="38" s="1"/>
  <c r="E319" i="50"/>
  <c r="G319" i="50" s="1"/>
  <c r="E2372" i="38"/>
  <c r="G2372" i="38" s="1"/>
  <c r="J2372" i="38" s="1"/>
  <c r="R76" i="71"/>
  <c r="E1428" i="44"/>
  <c r="G1428" i="44" s="1"/>
  <c r="E233" i="43"/>
  <c r="G233" i="43" s="1"/>
  <c r="M194" i="71"/>
  <c r="E472" i="50"/>
  <c r="G472" i="50" s="1"/>
  <c r="G485" i="50" s="1"/>
  <c r="U181" i="56" s="1"/>
  <c r="E2745" i="50"/>
  <c r="G2745" i="50" s="1"/>
  <c r="E597" i="43"/>
  <c r="G597" i="43" s="1"/>
  <c r="E1280" i="50"/>
  <c r="G1280" i="50" s="1"/>
  <c r="G1289" i="50" s="1"/>
  <c r="U211" i="56" s="1"/>
  <c r="E928" i="50"/>
  <c r="G928" i="50" s="1"/>
  <c r="E1214" i="50"/>
  <c r="G1214" i="50" s="1"/>
  <c r="E1134" i="38"/>
  <c r="G1134" i="38" s="1"/>
  <c r="J1134" i="38" s="1"/>
  <c r="E837" i="50"/>
  <c r="G837" i="50" s="1"/>
  <c r="E1174" i="38"/>
  <c r="G1174" i="38" s="1"/>
  <c r="J1174" i="38" s="1"/>
  <c r="E932" i="38"/>
  <c r="G932" i="38" s="1"/>
  <c r="J932" i="38" s="1"/>
  <c r="E83" i="38"/>
  <c r="G83" i="38" s="1"/>
  <c r="J83" i="38" s="1"/>
  <c r="E833" i="50"/>
  <c r="G833" i="50" s="1"/>
  <c r="E925" i="50"/>
  <c r="G925" i="50" s="1"/>
  <c r="G937" i="50" s="1"/>
  <c r="U198" i="56" s="1"/>
  <c r="E1211" i="50"/>
  <c r="G1211" i="50" s="1"/>
  <c r="G1224" i="50" s="1"/>
  <c r="U208" i="56" s="1"/>
  <c r="E928" i="38"/>
  <c r="G928" i="38" s="1"/>
  <c r="J928" i="38" s="1"/>
  <c r="E1171" i="38"/>
  <c r="G1171" i="38" s="1"/>
  <c r="J1171" i="38" s="1"/>
  <c r="E1233" i="50"/>
  <c r="G1233" i="50" s="1"/>
  <c r="E298" i="50"/>
  <c r="G298" i="50" s="1"/>
  <c r="E338" i="50"/>
  <c r="G338" i="50" s="1"/>
  <c r="E1129" i="38"/>
  <c r="G1129" i="38" s="1"/>
  <c r="J1129" i="38" s="1"/>
  <c r="E1209" i="50"/>
  <c r="G1209" i="50" s="1"/>
  <c r="E1255" i="50"/>
  <c r="G1255" i="50" s="1"/>
  <c r="G1269" i="50" s="1"/>
  <c r="U210" i="56" s="1"/>
  <c r="E1149" i="38"/>
  <c r="G1149" i="38" s="1"/>
  <c r="J1149" i="38" s="1"/>
  <c r="E1124" i="44"/>
  <c r="G1124" i="44" s="1"/>
  <c r="G1133" i="44" s="1"/>
  <c r="U492" i="56" s="1"/>
  <c r="E2936" i="50"/>
  <c r="G2936" i="50" s="1"/>
  <c r="E2958" i="50"/>
  <c r="G2958" i="50" s="1"/>
  <c r="E301" i="44"/>
  <c r="G301" i="44" s="1"/>
  <c r="E843" i="44"/>
  <c r="G843" i="44" s="1"/>
  <c r="E358" i="44"/>
  <c r="G358" i="44" s="1"/>
  <c r="E303" i="44"/>
  <c r="G303" i="44" s="1"/>
  <c r="E1250" i="44"/>
  <c r="G1250" i="44" s="1"/>
  <c r="E1238" i="50"/>
  <c r="G1238" i="50" s="1"/>
  <c r="E88" i="38"/>
  <c r="G88" i="38" s="1"/>
  <c r="J88" i="38" s="1"/>
  <c r="E43" i="44"/>
  <c r="G43" i="44" s="1"/>
  <c r="E192" i="44"/>
  <c r="G192" i="44" s="1"/>
  <c r="E891" i="44"/>
  <c r="G891" i="44" s="1"/>
  <c r="E1568" i="44"/>
  <c r="G1568" i="44" s="1"/>
  <c r="E277" i="44"/>
  <c r="G277" i="44" s="1"/>
  <c r="E1152" i="44"/>
  <c r="G1152" i="44" s="1"/>
  <c r="G1155" i="44" s="1"/>
  <c r="U493" i="56" s="1"/>
  <c r="E1337" i="44"/>
  <c r="G1337" i="44" s="1"/>
  <c r="E257" i="44"/>
  <c r="G257" i="44" s="1"/>
  <c r="E1455" i="44"/>
  <c r="G1455" i="44" s="1"/>
  <c r="E1477" i="44"/>
  <c r="G1477" i="44" s="1"/>
  <c r="E216" i="44"/>
  <c r="G216" i="44" s="1"/>
  <c r="E379" i="44"/>
  <c r="G379" i="44" s="1"/>
  <c r="E676" i="44"/>
  <c r="G676" i="44" s="1"/>
  <c r="E916" i="44"/>
  <c r="G916" i="44" s="1"/>
  <c r="E1210" i="44"/>
  <c r="G1210" i="44" s="1"/>
  <c r="E1498" i="44"/>
  <c r="G1498" i="44" s="1"/>
  <c r="E802" i="44"/>
  <c r="G802" i="44" s="1"/>
  <c r="G808" i="44" s="1"/>
  <c r="U465" i="56" s="1"/>
  <c r="E1267" i="44"/>
  <c r="G1267" i="44" s="1"/>
  <c r="E498" i="44"/>
  <c r="G498" i="44" s="1"/>
  <c r="E863" i="44"/>
  <c r="G863" i="44" s="1"/>
  <c r="E1231" i="44"/>
  <c r="G1231" i="44" s="1"/>
  <c r="E1289" i="44"/>
  <c r="G1289" i="44" s="1"/>
  <c r="E1594" i="44"/>
  <c r="G1594" i="44" s="1"/>
  <c r="E1633" i="44"/>
  <c r="G1633" i="44" s="1"/>
  <c r="E603" i="44"/>
  <c r="G603" i="44" s="1"/>
  <c r="E940" i="44"/>
  <c r="G940" i="44" s="1"/>
  <c r="E1368" i="44"/>
  <c r="G1368" i="44" s="1"/>
  <c r="E1522" i="44"/>
  <c r="G1522" i="44" s="1"/>
  <c r="G1524" i="44" s="1"/>
  <c r="U513" i="56" s="1"/>
  <c r="E242" i="44"/>
  <c r="G242" i="44" s="1"/>
  <c r="E324" i="44"/>
  <c r="G324" i="44" s="1"/>
  <c r="E405" i="44"/>
  <c r="G405" i="44" s="1"/>
  <c r="E521" i="44"/>
  <c r="G521" i="44" s="1"/>
  <c r="E545" i="44"/>
  <c r="G545" i="44" s="1"/>
  <c r="E829" i="44"/>
  <c r="G829" i="44" s="1"/>
  <c r="E1088" i="44"/>
  <c r="G1088" i="44" s="1"/>
  <c r="E1109" i="44"/>
  <c r="G1109" i="44" s="1"/>
  <c r="E1313" i="44"/>
  <c r="G1313" i="44" s="1"/>
  <c r="E1390" i="44"/>
  <c r="G1390" i="44" s="1"/>
  <c r="E1544" i="44"/>
  <c r="G1544" i="44" s="1"/>
  <c r="E429" i="44"/>
  <c r="G429" i="44" s="1"/>
  <c r="E720" i="44"/>
  <c r="G720" i="44" s="1"/>
  <c r="E983" i="44"/>
  <c r="G983" i="44" s="1"/>
  <c r="E21" i="44"/>
  <c r="G21" i="44" s="1"/>
  <c r="E171" i="44"/>
  <c r="G171" i="44" s="1"/>
  <c r="E449" i="44"/>
  <c r="G449" i="44" s="1"/>
  <c r="E964" i="44"/>
  <c r="G964" i="44" s="1"/>
  <c r="E1412" i="44"/>
  <c r="G1412" i="44" s="1"/>
  <c r="E776" i="44"/>
  <c r="G776" i="44" s="1"/>
  <c r="E1031" i="44"/>
  <c r="G1031" i="44" s="1"/>
  <c r="E1736" i="38"/>
  <c r="G1736" i="38" s="1"/>
  <c r="J1736" i="38" s="1"/>
  <c r="E1946" i="38"/>
  <c r="G1946" i="38" s="1"/>
  <c r="J1946" i="38" s="1"/>
  <c r="E1654" i="50"/>
  <c r="G1654" i="50" s="1"/>
  <c r="E2197" i="50"/>
  <c r="G2197" i="50" s="1"/>
  <c r="E1236" i="38"/>
  <c r="G1236" i="38" s="1"/>
  <c r="J1236" i="38" s="1"/>
  <c r="E2077" i="50"/>
  <c r="G2077" i="50" s="1"/>
  <c r="E1580" i="38"/>
  <c r="G1580" i="38" s="1"/>
  <c r="J1580" i="38" s="1"/>
  <c r="E1488" i="50"/>
  <c r="G1488" i="50" s="1"/>
  <c r="E1340" i="38"/>
  <c r="G1340" i="38" s="1"/>
  <c r="J1340" i="38" s="1"/>
  <c r="E1709" i="50"/>
  <c r="G1709" i="50" s="1"/>
  <c r="E1282" i="38"/>
  <c r="G1282" i="38" s="1"/>
  <c r="J1282" i="38" s="1"/>
  <c r="E1881" i="50"/>
  <c r="G1881" i="50" s="1"/>
  <c r="E2015" i="50"/>
  <c r="G2015" i="50" s="1"/>
  <c r="G2053" i="50" s="1"/>
  <c r="U225" i="56" s="1"/>
  <c r="E1791" i="38"/>
  <c r="G1791" i="38" s="1"/>
  <c r="J1791" i="38" s="1"/>
  <c r="E2274" i="50"/>
  <c r="G2274" i="50" s="1"/>
  <c r="E1819" i="50"/>
  <c r="G1819" i="50" s="1"/>
  <c r="E1853" i="38"/>
  <c r="G1853" i="38" s="1"/>
  <c r="J1853" i="38" s="1"/>
  <c r="E1840" i="38"/>
  <c r="G1840" i="38" s="1"/>
  <c r="J1840" i="38" s="1"/>
  <c r="E1941" i="50"/>
  <c r="G1941" i="50" s="1"/>
  <c r="E1400" i="38"/>
  <c r="G1400" i="38" s="1"/>
  <c r="J1400" i="38" s="1"/>
  <c r="E2251" i="50"/>
  <c r="G2251" i="50" s="1"/>
  <c r="E1923" i="38"/>
  <c r="G1923" i="38" s="1"/>
  <c r="J1923" i="38" s="1"/>
  <c r="E1379" i="50"/>
  <c r="G1379" i="50" s="1"/>
  <c r="E1868" i="50"/>
  <c r="G1868" i="50" s="1"/>
  <c r="E2002" i="50"/>
  <c r="G2002" i="50" s="1"/>
  <c r="E1557" i="38"/>
  <c r="G1557" i="38" s="1"/>
  <c r="J1557" i="38" s="1"/>
  <c r="E1465" i="50"/>
  <c r="G1465" i="50" s="1"/>
  <c r="E987" i="50"/>
  <c r="G987" i="50" s="1"/>
  <c r="G1041" i="50" s="1"/>
  <c r="U200" i="56" s="1"/>
  <c r="E2368" i="50"/>
  <c r="G2368" i="50" s="1"/>
  <c r="G2380" i="50" s="1"/>
  <c r="U233" i="56" s="1"/>
  <c r="E1995" i="38"/>
  <c r="G1995" i="38" s="1"/>
  <c r="J1995" i="38" s="1"/>
  <c r="E2013" i="38"/>
  <c r="G2013" i="38" s="1"/>
  <c r="J2013" i="38" s="1"/>
  <c r="E998" i="38"/>
  <c r="G998" i="38" s="1"/>
  <c r="J998" i="38" s="1"/>
  <c r="E1514" i="50"/>
  <c r="G1514" i="50" s="1"/>
  <c r="E1416" i="50"/>
  <c r="G1416" i="50" s="1"/>
  <c r="E1365" i="38"/>
  <c r="G1365" i="38" s="1"/>
  <c r="J1365" i="38" s="1"/>
  <c r="E1606" i="38"/>
  <c r="G1606" i="38" s="1"/>
  <c r="J1606" i="38" s="1"/>
  <c r="E1906" i="50"/>
  <c r="G1906" i="50" s="1"/>
  <c r="E2040" i="50"/>
  <c r="G2040" i="50" s="1"/>
  <c r="E1426" i="38"/>
  <c r="G1426" i="38" s="1"/>
  <c r="J1426" i="38" s="1"/>
  <c r="E1508" i="38"/>
  <c r="G1508" i="38" s="1"/>
  <c r="J1508" i="38" s="1"/>
  <c r="E1878" i="38"/>
  <c r="G1878" i="38" s="1"/>
  <c r="J1878" i="38" s="1"/>
  <c r="E1967" i="50"/>
  <c r="G1967" i="50" s="1"/>
  <c r="E1972" i="38"/>
  <c r="G1972" i="38" s="1"/>
  <c r="J1972" i="38" s="1"/>
  <c r="E681" i="50"/>
  <c r="G681" i="50" s="1"/>
  <c r="E642" i="38"/>
  <c r="G642" i="38" s="1"/>
  <c r="J642" i="38" s="1"/>
  <c r="E2045" i="38"/>
  <c r="G2045" i="38" s="1"/>
  <c r="J2045" i="38" s="1"/>
  <c r="E745" i="38"/>
  <c r="G745" i="38" s="1"/>
  <c r="J745" i="38" s="1"/>
  <c r="E6" i="50"/>
  <c r="G6" i="50" s="1"/>
  <c r="E21" i="38"/>
  <c r="G21" i="38" s="1"/>
  <c r="J21" i="38" s="1"/>
  <c r="S763" i="38"/>
  <c r="U763" i="38" s="1"/>
  <c r="E1019" i="38"/>
  <c r="G1019" i="38" s="1"/>
  <c r="J1019" i="38" s="1"/>
  <c r="E1008" i="50"/>
  <c r="G1008" i="50" s="1"/>
  <c r="E30" i="50"/>
  <c r="G30" i="50" s="1"/>
  <c r="E45" i="38"/>
  <c r="G45" i="38" s="1"/>
  <c r="J45" i="38" s="1"/>
  <c r="E719" i="38"/>
  <c r="G719" i="38" s="1"/>
  <c r="J719" i="38" s="1"/>
  <c r="E524" i="38"/>
  <c r="G524" i="38" s="1"/>
  <c r="J524" i="38" s="1"/>
  <c r="E2067" i="38"/>
  <c r="G2067" i="38" s="1"/>
  <c r="J2067" i="38" s="1"/>
  <c r="E1549" i="50"/>
  <c r="G1549" i="50" s="1"/>
  <c r="E1753" i="50"/>
  <c r="G1753" i="50" s="1"/>
  <c r="G1790" i="50" s="1"/>
  <c r="U221" i="56" s="1"/>
  <c r="E1678" i="38"/>
  <c r="G1678" i="38" s="1"/>
  <c r="J1678" i="38" s="1"/>
  <c r="E1780" i="38"/>
  <c r="G1780" i="38" s="1"/>
  <c r="J1780" i="38" s="1"/>
  <c r="E1563" i="38"/>
  <c r="G1563" i="38" s="1"/>
  <c r="J1563" i="38" s="1"/>
  <c r="E1808" i="50"/>
  <c r="G1808" i="50" s="1"/>
  <c r="E1725" i="38"/>
  <c r="G1725" i="38" s="1"/>
  <c r="J1725" i="38" s="1"/>
  <c r="E1471" i="50"/>
  <c r="G1471" i="50" s="1"/>
  <c r="E1596" i="50"/>
  <c r="G1596" i="50" s="1"/>
  <c r="E1698" i="50"/>
  <c r="G1698" i="50" s="1"/>
  <c r="E2257" i="50"/>
  <c r="G2257" i="50" s="1"/>
  <c r="E1929" i="38"/>
  <c r="G1929" i="38" s="1"/>
  <c r="J1929" i="38" s="1"/>
  <c r="E1515" i="38"/>
  <c r="G1515" i="38" s="1"/>
  <c r="J1515" i="38" s="1"/>
  <c r="E1619" i="50"/>
  <c r="G1619" i="50" s="1"/>
  <c r="E1839" i="50"/>
  <c r="G1839" i="50" s="1"/>
  <c r="E1979" i="38"/>
  <c r="G1979" i="38" s="1"/>
  <c r="J1979" i="38" s="1"/>
  <c r="E1756" i="38"/>
  <c r="G1756" i="38" s="1"/>
  <c r="J1756" i="38" s="1"/>
  <c r="E1521" i="50"/>
  <c r="G1521" i="50" s="1"/>
  <c r="E1572" i="50"/>
  <c r="G1572" i="50" s="1"/>
  <c r="E1674" i="50"/>
  <c r="G1674" i="50" s="1"/>
  <c r="G1680" i="50" s="1"/>
  <c r="U219" i="56" s="1"/>
  <c r="E1701" i="38"/>
  <c r="G1701" i="38" s="1"/>
  <c r="J1701" i="38" s="1"/>
  <c r="E1784" i="50"/>
  <c r="G1784" i="50" s="1"/>
  <c r="E2307" i="50"/>
  <c r="G2307" i="50" s="1"/>
  <c r="E1620" i="38"/>
  <c r="G1620" i="38" s="1"/>
  <c r="J1620" i="38" s="1"/>
  <c r="E1888" i="38"/>
  <c r="G1888" i="38" s="1"/>
  <c r="J1888" i="38" s="1"/>
  <c r="E2314" i="50"/>
  <c r="G2314" i="50" s="1"/>
  <c r="E1977" i="50"/>
  <c r="G1977" i="50" s="1"/>
  <c r="E1522" i="38"/>
  <c r="G1522" i="38" s="1"/>
  <c r="J1522" i="38" s="1"/>
  <c r="E1375" i="38"/>
  <c r="G1375" i="38" s="1"/>
  <c r="J1375" i="38" s="1"/>
  <c r="E1986" i="38"/>
  <c r="G1986" i="38" s="1"/>
  <c r="J1986" i="38" s="1"/>
  <c r="E1916" i="50"/>
  <c r="G1916" i="50" s="1"/>
  <c r="E2050" i="50"/>
  <c r="G2050" i="50" s="1"/>
  <c r="E1528" i="50"/>
  <c r="G1528" i="50" s="1"/>
  <c r="E1436" i="38"/>
  <c r="G1436" i="38" s="1"/>
  <c r="J1436" i="38" s="1"/>
  <c r="E1430" i="50"/>
  <c r="G1430" i="50" s="1"/>
  <c r="E1351" i="50"/>
  <c r="G1351" i="50" s="1"/>
  <c r="E1529" i="38"/>
  <c r="G1529" i="38" s="1"/>
  <c r="J1529" i="38" s="1"/>
  <c r="E1923" i="50"/>
  <c r="G1923" i="50" s="1"/>
  <c r="E1437" i="50"/>
  <c r="G1437" i="50" s="1"/>
  <c r="E1382" i="38"/>
  <c r="G1382" i="38" s="1"/>
  <c r="E1308" i="38"/>
  <c r="G1308" i="38" s="1"/>
  <c r="J1308" i="38" s="1"/>
  <c r="E1443" i="38"/>
  <c r="G1443" i="38" s="1"/>
  <c r="E1849" i="50"/>
  <c r="G1849" i="50" s="1"/>
  <c r="E1895" i="38"/>
  <c r="G1895" i="38" s="1"/>
  <c r="E1822" i="38"/>
  <c r="G1822" i="38" s="1"/>
  <c r="J1822" i="38" s="1"/>
  <c r="E312" i="50"/>
  <c r="G312" i="50" s="1"/>
  <c r="E2365" i="38"/>
  <c r="G2365" i="38" s="1"/>
  <c r="J2365" i="38" s="1"/>
  <c r="E2436" i="38"/>
  <c r="G2436" i="38" s="1"/>
  <c r="J2436" i="38" s="1"/>
  <c r="E352" i="50"/>
  <c r="G352" i="50" s="1"/>
  <c r="E389" i="50"/>
  <c r="G389" i="50" s="1"/>
  <c r="E2830" i="50"/>
  <c r="G2830" i="50" s="1"/>
  <c r="G2841" i="50" s="1"/>
  <c r="U250" i="56" s="1"/>
  <c r="E415" i="38"/>
  <c r="G415" i="38" s="1"/>
  <c r="J415" i="38" s="1"/>
  <c r="U157" i="71"/>
  <c r="E1181" i="44"/>
  <c r="G1181" i="44" s="1"/>
  <c r="E21" i="57"/>
  <c r="E489" i="44"/>
  <c r="G489" i="44" s="1"/>
  <c r="E231" i="44"/>
  <c r="G231" i="44" s="1"/>
  <c r="E81" i="44"/>
  <c r="G81" i="44" s="1"/>
  <c r="E1782" i="43"/>
  <c r="G1782" i="43" s="1"/>
  <c r="E1540" i="43"/>
  <c r="G1540" i="43" s="1"/>
  <c r="E1463" i="43"/>
  <c r="G1463" i="43" s="1"/>
  <c r="G1464" i="43" s="1"/>
  <c r="U381" i="56" s="1"/>
  <c r="E1443" i="43"/>
  <c r="G1443" i="43" s="1"/>
  <c r="G1449" i="43" s="1"/>
  <c r="U380" i="56" s="1"/>
  <c r="E1319" i="43"/>
  <c r="G1319" i="43" s="1"/>
  <c r="G1321" i="43" s="1"/>
  <c r="U370" i="56" s="1"/>
  <c r="E1289" i="43"/>
  <c r="G1289" i="43" s="1"/>
  <c r="E732" i="43"/>
  <c r="G732" i="43" s="1"/>
  <c r="E696" i="43"/>
  <c r="G696" i="43" s="1"/>
  <c r="E655" i="43"/>
  <c r="G655" i="43" s="1"/>
  <c r="E570" i="43"/>
  <c r="G570" i="43" s="1"/>
  <c r="E489" i="43"/>
  <c r="G489" i="43" s="1"/>
  <c r="E145" i="43"/>
  <c r="G145" i="43" s="1"/>
  <c r="E467" i="44"/>
  <c r="G467" i="44" s="1"/>
  <c r="E189" i="44"/>
  <c r="G189" i="44" s="1"/>
  <c r="E80" i="44"/>
  <c r="G80" i="44" s="1"/>
  <c r="E61" i="44"/>
  <c r="G61" i="44" s="1"/>
  <c r="E40" i="44"/>
  <c r="G40" i="44" s="1"/>
  <c r="E1760" i="43"/>
  <c r="G1760" i="43" s="1"/>
  <c r="E1484" i="43"/>
  <c r="G1484" i="43" s="1"/>
  <c r="E1383" i="43"/>
  <c r="G1383" i="43" s="1"/>
  <c r="E1350" i="43"/>
  <c r="G1350" i="43" s="1"/>
  <c r="E1254" i="43"/>
  <c r="G1254" i="43" s="1"/>
  <c r="G1257" i="43" s="1"/>
  <c r="U365" i="56" s="1"/>
  <c r="E866" i="43"/>
  <c r="G866" i="43" s="1"/>
  <c r="E834" i="43"/>
  <c r="G834" i="43" s="1"/>
  <c r="E569" i="43"/>
  <c r="G569" i="43" s="1"/>
  <c r="E527" i="43"/>
  <c r="G527" i="43" s="1"/>
  <c r="E299" i="43"/>
  <c r="G299" i="43" s="1"/>
  <c r="E1085" i="43"/>
  <c r="G1085" i="43" s="1"/>
  <c r="E608" i="43"/>
  <c r="G608" i="43" s="1"/>
  <c r="E522" i="43"/>
  <c r="G522" i="43" s="1"/>
  <c r="E221" i="43"/>
  <c r="G221" i="43" s="1"/>
  <c r="E138" i="43"/>
  <c r="G138" i="43" s="1"/>
  <c r="E86" i="43"/>
  <c r="G86" i="43" s="1"/>
  <c r="E1427" i="44"/>
  <c r="G1427" i="44" s="1"/>
  <c r="E1199" i="44"/>
  <c r="G1199" i="44" s="1"/>
  <c r="E1466" i="44"/>
  <c r="G1466" i="44" s="1"/>
  <c r="E1329" i="44"/>
  <c r="G1329" i="44" s="1"/>
  <c r="E429" i="43"/>
  <c r="G429" i="43" s="1"/>
  <c r="E1040" i="43"/>
  <c r="G1040" i="43" s="1"/>
  <c r="E853" i="43"/>
  <c r="G853" i="43" s="1"/>
  <c r="E683" i="43"/>
  <c r="G683" i="43" s="1"/>
  <c r="E470" i="43"/>
  <c r="G470" i="43" s="1"/>
  <c r="E374" i="43"/>
  <c r="G374" i="43" s="1"/>
  <c r="E327" i="43"/>
  <c r="G327" i="43" s="1"/>
  <c r="E120" i="43"/>
  <c r="G120" i="43" s="1"/>
  <c r="E682" i="43"/>
  <c r="G682" i="43" s="1"/>
  <c r="E419" i="43"/>
  <c r="G419" i="43" s="1"/>
  <c r="E319" i="43"/>
  <c r="G319" i="43" s="1"/>
  <c r="E280" i="43"/>
  <c r="G280" i="43" s="1"/>
  <c r="E955" i="44"/>
  <c r="G955" i="44" s="1"/>
  <c r="G966" i="44" s="1"/>
  <c r="U483" i="56" s="1"/>
  <c r="E588" i="43"/>
  <c r="G588" i="43" s="1"/>
  <c r="I74" i="54"/>
  <c r="E1304" i="44"/>
  <c r="G1304" i="44" s="1"/>
  <c r="G1315" i="44" s="1"/>
  <c r="U502" i="56" s="1"/>
  <c r="E1596" i="43"/>
  <c r="G1596" i="43" s="1"/>
  <c r="E1521" i="43"/>
  <c r="G1521" i="43" s="1"/>
  <c r="E1496" i="43"/>
  <c r="G1496" i="43" s="1"/>
  <c r="E1131" i="43"/>
  <c r="G1131" i="43" s="1"/>
  <c r="E919" i="43"/>
  <c r="G919" i="43" s="1"/>
  <c r="E744" i="43"/>
  <c r="G744" i="43" s="1"/>
  <c r="G747" i="43" s="1"/>
  <c r="U312" i="56" s="1"/>
  <c r="E539" i="43"/>
  <c r="G539" i="43" s="1"/>
  <c r="U171" i="71"/>
  <c r="R62" i="71"/>
  <c r="U240" i="71"/>
  <c r="M108" i="71"/>
  <c r="R190" i="71"/>
  <c r="F120" i="46"/>
  <c r="G120" i="46" s="1"/>
  <c r="M307" i="71"/>
  <c r="F38" i="72"/>
  <c r="R171" i="71"/>
  <c r="X171" i="71" s="1"/>
  <c r="X153" i="71"/>
  <c r="M140" i="71"/>
  <c r="F15" i="64"/>
  <c r="H15" i="64" s="1"/>
  <c r="R131" i="71"/>
  <c r="I76" i="54"/>
  <c r="U108" i="71"/>
  <c r="R243" i="71"/>
  <c r="U255" i="71"/>
  <c r="R255" i="71"/>
  <c r="I807" i="43"/>
  <c r="U135" i="71"/>
  <c r="R69" i="71"/>
  <c r="R276" i="71"/>
  <c r="F34" i="64"/>
  <c r="H34" i="64" s="1"/>
  <c r="J35" i="64" s="1"/>
  <c r="M276" i="71"/>
  <c r="R260" i="71"/>
  <c r="G951" i="69"/>
  <c r="U466" i="56" s="1"/>
  <c r="F30" i="54"/>
  <c r="H30" i="54" s="1"/>
  <c r="B12" i="22"/>
  <c r="X264" i="71"/>
  <c r="I103" i="55"/>
  <c r="U77" i="71"/>
  <c r="R175" i="71"/>
  <c r="U111" i="71"/>
  <c r="U127" i="71"/>
  <c r="M60" i="71"/>
  <c r="U212" i="71"/>
  <c r="M280" i="71"/>
  <c r="I87" i="55"/>
  <c r="I91" i="55"/>
  <c r="R270" i="71"/>
  <c r="J244" i="71"/>
  <c r="J245" i="71" s="1"/>
  <c r="U70" i="71"/>
  <c r="X70" i="71" s="1"/>
  <c r="U67" i="71"/>
  <c r="R67" i="71"/>
  <c r="M85" i="71"/>
  <c r="X85" i="71" s="1"/>
  <c r="U192" i="71"/>
  <c r="U195" i="71" s="1"/>
  <c r="Y195" i="71" s="1"/>
  <c r="C39" i="64" s="1"/>
  <c r="U31" i="71"/>
  <c r="G1772" i="43"/>
  <c r="U285" i="71"/>
  <c r="R73" i="71"/>
  <c r="U162" i="71"/>
  <c r="U76" i="71"/>
  <c r="M226" i="71"/>
  <c r="R303" i="71"/>
  <c r="M127" i="71"/>
  <c r="R55" i="71"/>
  <c r="R163" i="71"/>
  <c r="R192" i="71"/>
  <c r="X192" i="71" s="1"/>
  <c r="F20" i="54"/>
  <c r="E366" i="44"/>
  <c r="G366" i="44" s="1"/>
  <c r="E708" i="44"/>
  <c r="G708" i="44" s="1"/>
  <c r="G727" i="44" s="1"/>
  <c r="U453" i="56" s="1"/>
  <c r="E851" i="44"/>
  <c r="G851" i="44" s="1"/>
  <c r="E1254" i="44"/>
  <c r="G1254" i="44" s="1"/>
  <c r="E329" i="44"/>
  <c r="G329" i="44" s="1"/>
  <c r="E1270" i="44"/>
  <c r="G1270" i="44" s="1"/>
  <c r="E308" i="44"/>
  <c r="E72" i="43"/>
  <c r="G72" i="43" s="1"/>
  <c r="G73" i="43" s="1"/>
  <c r="U266" i="56" s="1"/>
  <c r="E34" i="50"/>
  <c r="E140" i="43"/>
  <c r="G140" i="43" s="1"/>
  <c r="E159" i="43"/>
  <c r="G159" i="43" s="1"/>
  <c r="E306" i="43"/>
  <c r="G306" i="43" s="1"/>
  <c r="E510" i="43"/>
  <c r="G510" i="43" s="1"/>
  <c r="E533" i="43"/>
  <c r="G533" i="43" s="1"/>
  <c r="E649" i="43"/>
  <c r="G649" i="43" s="1"/>
  <c r="E704" i="43"/>
  <c r="G704" i="43" s="1"/>
  <c r="E1355" i="43"/>
  <c r="G1355" i="43" s="1"/>
  <c r="G1356" i="43" s="1"/>
  <c r="U373" i="56" s="1"/>
  <c r="E122" i="43"/>
  <c r="G122" i="43" s="1"/>
  <c r="E333" i="43"/>
  <c r="G333" i="43" s="1"/>
  <c r="E376" i="43"/>
  <c r="G376" i="43" s="1"/>
  <c r="E631" i="43"/>
  <c r="G631" i="43" s="1"/>
  <c r="E668" i="43"/>
  <c r="G668" i="43" s="1"/>
  <c r="E738" i="43"/>
  <c r="G738" i="43" s="1"/>
  <c r="E874" i="43"/>
  <c r="G874" i="43" s="1"/>
  <c r="E1386" i="43"/>
  <c r="G1386" i="43" s="1"/>
  <c r="E473" i="43"/>
  <c r="G473" i="43" s="1"/>
  <c r="E591" i="43"/>
  <c r="G591" i="43" s="1"/>
  <c r="E685" i="43"/>
  <c r="G685" i="43" s="1"/>
  <c r="E961" i="43"/>
  <c r="G961" i="43" s="1"/>
  <c r="E1418" i="43"/>
  <c r="G1418" i="43" s="1"/>
  <c r="E332" i="43"/>
  <c r="G332" i="43" s="1"/>
  <c r="E1385" i="43"/>
  <c r="G1385" i="43" s="1"/>
  <c r="E472" i="43"/>
  <c r="G472" i="43" s="1"/>
  <c r="E1417" i="43"/>
  <c r="G1417" i="43" s="1"/>
  <c r="G1419" i="43" s="1"/>
  <c r="U377" i="56" s="1"/>
  <c r="E358" i="43"/>
  <c r="G358" i="43" s="1"/>
  <c r="E1370" i="43"/>
  <c r="G1370" i="43" s="1"/>
  <c r="E1400" i="43"/>
  <c r="G1400" i="43" s="1"/>
  <c r="E1498" i="43"/>
  <c r="G1498" i="43" s="1"/>
  <c r="E474" i="44"/>
  <c r="G474" i="44" s="1"/>
  <c r="E44" i="44"/>
  <c r="G44" i="44" s="1"/>
  <c r="E894" i="44"/>
  <c r="G894" i="44" s="1"/>
  <c r="E1032" i="44"/>
  <c r="G1032" i="44" s="1"/>
  <c r="G1034" i="44" s="1"/>
  <c r="U487" i="56" s="1"/>
  <c r="E1457" i="44"/>
  <c r="G1457" i="44" s="1"/>
  <c r="G1458" i="44" s="1"/>
  <c r="U509" i="56" s="1"/>
  <c r="E1499" i="44"/>
  <c r="G1499" i="44" s="1"/>
  <c r="E1545" i="44"/>
  <c r="G1545" i="44" s="1"/>
  <c r="E378" i="44"/>
  <c r="G378" i="44" s="1"/>
  <c r="E428" i="44"/>
  <c r="G428" i="44" s="1"/>
  <c r="E581" i="44"/>
  <c r="G581" i="44" s="1"/>
  <c r="E544" i="44"/>
  <c r="G544" i="44" s="1"/>
  <c r="E982" i="44"/>
  <c r="G982" i="44" s="1"/>
  <c r="G985" i="44" s="1"/>
  <c r="U485" i="56" s="1"/>
  <c r="E1108" i="44"/>
  <c r="G1108" i="44" s="1"/>
  <c r="E1266" i="44"/>
  <c r="G1266" i="44" s="1"/>
  <c r="E103" i="44"/>
  <c r="G103" i="44" s="1"/>
  <c r="E562" i="44"/>
  <c r="G562" i="44" s="1"/>
  <c r="E880" i="43"/>
  <c r="G880" i="43" s="1"/>
  <c r="G881" i="43" s="1"/>
  <c r="U320" i="56" s="1"/>
  <c r="E394" i="43"/>
  <c r="G394" i="43" s="1"/>
  <c r="G395" i="43" s="1"/>
  <c r="U287" i="56" s="1"/>
  <c r="E1493" i="43"/>
  <c r="G1493" i="43" s="1"/>
  <c r="E766" i="43"/>
  <c r="G766" i="43" s="1"/>
  <c r="E76" i="47"/>
  <c r="G76" i="47" s="1"/>
  <c r="E88" i="47"/>
  <c r="G88" i="47" s="1"/>
  <c r="E158" i="47"/>
  <c r="G158" i="47" s="1"/>
  <c r="E115" i="47"/>
  <c r="G115" i="47" s="1"/>
  <c r="E85" i="43"/>
  <c r="G85" i="43" s="1"/>
  <c r="E101" i="43"/>
  <c r="G101" i="43" s="1"/>
  <c r="E505" i="43"/>
  <c r="G505" i="43" s="1"/>
  <c r="E851" i="43"/>
  <c r="G851" i="43" s="1"/>
  <c r="G856" i="43" s="1"/>
  <c r="U318" i="56" s="1"/>
  <c r="E1303" i="43"/>
  <c r="G1303" i="43" s="1"/>
  <c r="E1492" i="43"/>
  <c r="G1492" i="43" s="1"/>
  <c r="E136" i="43"/>
  <c r="G136" i="43" s="1"/>
  <c r="E724" i="43"/>
  <c r="G724" i="43" s="1"/>
  <c r="E809" i="43"/>
  <c r="G809" i="43" s="1"/>
  <c r="E1074" i="43"/>
  <c r="G1074" i="43" s="1"/>
  <c r="E1382" i="43"/>
  <c r="G1382" i="43" s="1"/>
  <c r="E1413" i="43"/>
  <c r="G1413" i="43" s="1"/>
  <c r="E1591" i="43"/>
  <c r="G1591" i="43" s="1"/>
  <c r="E117" i="43"/>
  <c r="G117" i="43" s="1"/>
  <c r="E352" i="43"/>
  <c r="G352" i="43" s="1"/>
  <c r="E372" i="43"/>
  <c r="G372" i="43" s="1"/>
  <c r="E467" i="43"/>
  <c r="G467" i="43" s="1"/>
  <c r="E484" i="43"/>
  <c r="G484" i="43" s="1"/>
  <c r="E664" i="43"/>
  <c r="G664" i="43" s="1"/>
  <c r="E957" i="43"/>
  <c r="G957" i="43" s="1"/>
  <c r="E1366" i="43"/>
  <c r="G1366" i="43" s="1"/>
  <c r="E361" i="44"/>
  <c r="G361" i="44" s="1"/>
  <c r="E847" i="44"/>
  <c r="G847" i="44" s="1"/>
  <c r="F141" i="46"/>
  <c r="G141" i="46" s="1"/>
  <c r="E35" i="44"/>
  <c r="G35" i="44" s="1"/>
  <c r="E251" i="44"/>
  <c r="G251" i="44" s="1"/>
  <c r="E397" i="44"/>
  <c r="G397" i="44" s="1"/>
  <c r="E512" i="44"/>
  <c r="G512" i="44" s="1"/>
  <c r="E573" i="44"/>
  <c r="G573" i="44" s="1"/>
  <c r="E13" i="44"/>
  <c r="G13" i="44" s="1"/>
  <c r="G23" i="44" s="1"/>
  <c r="U416" i="56" s="1"/>
  <c r="E95" i="44"/>
  <c r="G95" i="44" s="1"/>
  <c r="E148" i="44"/>
  <c r="G148" i="44" s="1"/>
  <c r="E163" i="44"/>
  <c r="G163" i="44" s="1"/>
  <c r="E421" i="44"/>
  <c r="G421" i="44" s="1"/>
  <c r="E490" i="44"/>
  <c r="G490" i="44" s="1"/>
  <c r="G500" i="44" s="1"/>
  <c r="U439" i="56" s="1"/>
  <c r="E536" i="44"/>
  <c r="G536" i="44" s="1"/>
  <c r="E820" i="44"/>
  <c r="G820" i="44" s="1"/>
  <c r="E1100" i="44"/>
  <c r="G1100" i="44" s="1"/>
  <c r="E1281" i="44"/>
  <c r="G1281" i="44" s="1"/>
  <c r="E1361" i="44"/>
  <c r="G1361" i="44" s="1"/>
  <c r="G1369" i="44" s="1"/>
  <c r="U505" i="56" s="1"/>
  <c r="E1403" i="44"/>
  <c r="G1403" i="44" s="1"/>
  <c r="E1468" i="44"/>
  <c r="G1468" i="44" s="1"/>
  <c r="E1625" i="44"/>
  <c r="G1625" i="44" s="1"/>
  <c r="F106" i="46"/>
  <c r="G106" i="46" s="1"/>
  <c r="E463" i="43"/>
  <c r="G463" i="43" s="1"/>
  <c r="E1071" i="43"/>
  <c r="G1071" i="43" s="1"/>
  <c r="E1379" i="43"/>
  <c r="G1379" i="43" s="1"/>
  <c r="G1387" i="43" s="1"/>
  <c r="U375" i="56" s="1"/>
  <c r="E1410" i="43"/>
  <c r="G1410" i="43" s="1"/>
  <c r="E348" i="43"/>
  <c r="G348" i="43" s="1"/>
  <c r="E1363" i="43"/>
  <c r="G1363" i="43" s="1"/>
  <c r="G1372" i="43" s="1"/>
  <c r="U374" i="56" s="1"/>
  <c r="E293" i="43"/>
  <c r="G293" i="43" s="1"/>
  <c r="G307" i="43" s="1"/>
  <c r="U282" i="56" s="1"/>
  <c r="E320" i="43"/>
  <c r="G320" i="43" s="1"/>
  <c r="E523" i="43"/>
  <c r="G523" i="43" s="1"/>
  <c r="E1347" i="43"/>
  <c r="G1347" i="43" s="1"/>
  <c r="E1394" i="43"/>
  <c r="G1394" i="43" s="1"/>
  <c r="E1487" i="43"/>
  <c r="G1487" i="43" s="1"/>
  <c r="E151" i="43"/>
  <c r="G151" i="43" s="1"/>
  <c r="E620" i="43"/>
  <c r="G620" i="43" s="1"/>
  <c r="E639" i="43"/>
  <c r="G639" i="43" s="1"/>
  <c r="E581" i="43"/>
  <c r="G581" i="43" s="1"/>
  <c r="E782" i="43"/>
  <c r="G782" i="43" s="1"/>
  <c r="E349" i="44"/>
  <c r="G349" i="44" s="1"/>
  <c r="E839" i="44"/>
  <c r="G839" i="44" s="1"/>
  <c r="E1043" i="44"/>
  <c r="G1043" i="44" s="1"/>
  <c r="E1464" i="44"/>
  <c r="G1464" i="44" s="1"/>
  <c r="E150" i="43"/>
  <c r="G150" i="43" s="1"/>
  <c r="E345" i="43"/>
  <c r="G345" i="43" s="1"/>
  <c r="E531" i="44"/>
  <c r="G531" i="44" s="1"/>
  <c r="G548" i="44" s="1"/>
  <c r="U441" i="56" s="1"/>
  <c r="E159" i="44"/>
  <c r="G159" i="44" s="1"/>
  <c r="E289" i="43"/>
  <c r="G289" i="43" s="1"/>
  <c r="E340" i="43"/>
  <c r="G340" i="43" s="1"/>
  <c r="E911" i="43"/>
  <c r="G911" i="43" s="1"/>
  <c r="E111" i="43"/>
  <c r="G111" i="43" s="1"/>
  <c r="E408" i="43"/>
  <c r="G408" i="43" s="1"/>
  <c r="E459" i="43"/>
  <c r="G459" i="43" s="1"/>
  <c r="E311" i="43"/>
  <c r="G311" i="43" s="1"/>
  <c r="E798" i="43"/>
  <c r="G798" i="43" s="1"/>
  <c r="E840" i="43"/>
  <c r="G840" i="43" s="1"/>
  <c r="E860" i="43"/>
  <c r="G860" i="43" s="1"/>
  <c r="E335" i="44"/>
  <c r="G335" i="44" s="1"/>
  <c r="E924" i="44"/>
  <c r="G924" i="44" s="1"/>
  <c r="E260" i="43"/>
  <c r="G260" i="43" s="1"/>
  <c r="E277" i="43"/>
  <c r="G277" i="43" s="1"/>
  <c r="E888" i="43"/>
  <c r="G888" i="43" s="1"/>
  <c r="E900" i="43"/>
  <c r="G900" i="43" s="1"/>
  <c r="U273" i="71"/>
  <c r="M135" i="71"/>
  <c r="X135" i="71" s="1"/>
  <c r="R165" i="71"/>
  <c r="X165" i="71" s="1"/>
  <c r="F27" i="54"/>
  <c r="H27" i="54" s="1"/>
  <c r="B25" i="22" s="1"/>
  <c r="I108" i="55"/>
  <c r="R64" i="71"/>
  <c r="U219" i="71"/>
  <c r="S220" i="71" s="1"/>
  <c r="U118" i="71"/>
  <c r="J24" i="71"/>
  <c r="M55" i="71"/>
  <c r="U18" i="71"/>
  <c r="U296" i="71"/>
  <c r="R77" i="71"/>
  <c r="X77" i="71" s="1"/>
  <c r="E58" i="54"/>
  <c r="AN1363" i="76"/>
  <c r="AP1363" i="76" s="1"/>
  <c r="G1616" i="43"/>
  <c r="U396" i="56" s="1"/>
  <c r="H262" i="71"/>
  <c r="E22" i="72"/>
  <c r="G178" i="69"/>
  <c r="U433" i="56" s="1"/>
  <c r="F41" i="54"/>
  <c r="H41" i="54" s="1"/>
  <c r="U266" i="71"/>
  <c r="X273" i="71"/>
  <c r="I36" i="72"/>
  <c r="U145" i="71"/>
  <c r="F17" i="64"/>
  <c r="H17" i="64" s="1"/>
  <c r="R268" i="71"/>
  <c r="R166" i="71"/>
  <c r="R267" i="71"/>
  <c r="X267" i="71" s="1"/>
  <c r="B20" i="64"/>
  <c r="M54" i="71"/>
  <c r="U20" i="71"/>
  <c r="M268" i="71"/>
  <c r="U224" i="71"/>
  <c r="M145" i="71"/>
  <c r="R89" i="71"/>
  <c r="U139" i="71"/>
  <c r="U85" i="71"/>
  <c r="G603" i="50"/>
  <c r="U185" i="56" s="1"/>
  <c r="G440" i="50"/>
  <c r="U179" i="56" s="1"/>
  <c r="G110" i="50"/>
  <c r="U170" i="56" s="1"/>
  <c r="F19" i="72"/>
  <c r="H19" i="72" s="1"/>
  <c r="I19" i="72" s="1"/>
  <c r="F11" i="72"/>
  <c r="H11" i="72" s="1"/>
  <c r="AP377" i="77"/>
  <c r="AR378" i="77" s="1"/>
  <c r="J22" i="71"/>
  <c r="M94" i="71"/>
  <c r="G2513" i="50"/>
  <c r="U239" i="56" s="1"/>
  <c r="G2451" i="50"/>
  <c r="U236" i="56" s="1"/>
  <c r="G2219" i="50"/>
  <c r="U229" i="56" s="1"/>
  <c r="G1735" i="50"/>
  <c r="U220" i="56" s="1"/>
  <c r="G1531" i="50"/>
  <c r="U216" i="56" s="1"/>
  <c r="G1433" i="50"/>
  <c r="U215" i="56" s="1"/>
  <c r="G1200" i="50"/>
  <c r="U207" i="56" s="1"/>
  <c r="G1181" i="50"/>
  <c r="U206" i="56" s="1"/>
  <c r="G1139" i="50"/>
  <c r="U204" i="56" s="1"/>
  <c r="G1117" i="50"/>
  <c r="U203" i="56" s="1"/>
  <c r="G917" i="50"/>
  <c r="U197" i="56" s="1"/>
  <c r="E47" i="54"/>
  <c r="E37" i="54"/>
  <c r="M283" i="71"/>
  <c r="X25" i="71"/>
  <c r="R21" i="71"/>
  <c r="X164" i="71"/>
  <c r="R305" i="71"/>
  <c r="X305" i="71" s="1"/>
  <c r="U94" i="71"/>
  <c r="X94" i="71" s="1"/>
  <c r="M172" i="71"/>
  <c r="M247" i="71"/>
  <c r="M175" i="71"/>
  <c r="U56" i="71"/>
  <c r="M149" i="71"/>
  <c r="M193" i="71"/>
  <c r="U230" i="71"/>
  <c r="U179" i="71"/>
  <c r="F36" i="54"/>
  <c r="H36" i="54" s="1"/>
  <c r="E27" i="57"/>
  <c r="G141" i="44"/>
  <c r="U422" i="56" s="1"/>
  <c r="G1004" i="43"/>
  <c r="U333" i="56" s="1"/>
  <c r="G46" i="44"/>
  <c r="U417" i="56" s="1"/>
  <c r="G1659" i="43"/>
  <c r="U401" i="56" s="1"/>
  <c r="G1673" i="43"/>
  <c r="U403" i="56" s="1"/>
  <c r="G386" i="44"/>
  <c r="U432" i="56" s="1"/>
  <c r="W403" i="56"/>
  <c r="W358" i="56"/>
  <c r="W378" i="56"/>
  <c r="W355" i="56"/>
  <c r="J195" i="71"/>
  <c r="I121" i="55"/>
  <c r="I127" i="55"/>
  <c r="U131" i="71"/>
  <c r="M289" i="71"/>
  <c r="X289" i="71" s="1"/>
  <c r="U163" i="71"/>
  <c r="X163" i="71" s="1"/>
  <c r="R249" i="71"/>
  <c r="U166" i="71"/>
  <c r="U23" i="71"/>
  <c r="U24" i="71" s="1"/>
  <c r="M52" i="71"/>
  <c r="M56" i="71"/>
  <c r="M254" i="71"/>
  <c r="R281" i="71"/>
  <c r="R133" i="71"/>
  <c r="U42" i="71"/>
  <c r="W357" i="56"/>
  <c r="W332" i="56"/>
  <c r="E821" i="50"/>
  <c r="G821" i="50" s="1"/>
  <c r="G825" i="50" s="1"/>
  <c r="U193" i="56" s="1"/>
  <c r="S772" i="38"/>
  <c r="U772" i="38" s="1"/>
  <c r="E1060" i="43"/>
  <c r="G1060" i="43" s="1"/>
  <c r="E1150" i="43"/>
  <c r="G1150" i="43" s="1"/>
  <c r="E1157" i="43"/>
  <c r="G1157" i="43" s="1"/>
  <c r="G1158" i="43" s="1"/>
  <c r="U349" i="56" s="1"/>
  <c r="E627" i="43"/>
  <c r="G627" i="43" s="1"/>
  <c r="E355" i="43"/>
  <c r="G355" i="43" s="1"/>
  <c r="E789" i="43"/>
  <c r="G789" i="43" s="1"/>
  <c r="E1109" i="43"/>
  <c r="G1109" i="43" s="1"/>
  <c r="G1110" i="43" s="1"/>
  <c r="U344" i="56" s="1"/>
  <c r="E1269" i="43"/>
  <c r="G1269" i="43" s="1"/>
  <c r="E1146" i="43"/>
  <c r="G1146" i="43" s="1"/>
  <c r="E206" i="43"/>
  <c r="G206" i="43" s="1"/>
  <c r="E1035" i="43"/>
  <c r="G1035" i="43" s="1"/>
  <c r="G1041" i="43" s="1"/>
  <c r="U337" i="56" s="1"/>
  <c r="E1084" i="43"/>
  <c r="G1084" i="43" s="1"/>
  <c r="G1089" i="43" s="1"/>
  <c r="U341" i="56" s="1"/>
  <c r="E1095" i="43"/>
  <c r="G1095" i="43" s="1"/>
  <c r="G1100" i="43" s="1"/>
  <c r="U342" i="56" s="1"/>
  <c r="E1206" i="43"/>
  <c r="G1206" i="43" s="1"/>
  <c r="G1211" i="43" s="1"/>
  <c r="U356" i="56" s="1"/>
  <c r="E248" i="43"/>
  <c r="G248" i="43" s="1"/>
  <c r="E262" i="43"/>
  <c r="G262" i="43" s="1"/>
  <c r="E1011" i="43"/>
  <c r="G1011" i="43" s="1"/>
  <c r="E1056" i="43"/>
  <c r="G1056" i="43" s="1"/>
  <c r="E1119" i="43"/>
  <c r="G1119" i="43" s="1"/>
  <c r="E1268" i="43"/>
  <c r="G1268" i="43" s="1"/>
  <c r="E786" i="43"/>
  <c r="G786" i="43" s="1"/>
  <c r="E698" i="43"/>
  <c r="G698" i="43" s="1"/>
  <c r="E820" i="43"/>
  <c r="G820" i="43" s="1"/>
  <c r="E98" i="43"/>
  <c r="G98" i="43" s="1"/>
  <c r="E867" i="43"/>
  <c r="G867" i="43" s="1"/>
  <c r="G875" i="43" s="1"/>
  <c r="U319" i="56" s="1"/>
  <c r="E294" i="43"/>
  <c r="G294" i="43" s="1"/>
  <c r="E805" i="43"/>
  <c r="G805" i="43" s="1"/>
  <c r="E679" i="43"/>
  <c r="G679" i="43" s="1"/>
  <c r="E642" i="43"/>
  <c r="G642" i="43" s="1"/>
  <c r="E659" i="43"/>
  <c r="G659" i="43" s="1"/>
  <c r="E572" i="43"/>
  <c r="G572" i="43" s="1"/>
  <c r="E601" i="43"/>
  <c r="G601" i="43" s="1"/>
  <c r="E621" i="43"/>
  <c r="G621" i="43" s="1"/>
  <c r="E783" i="43"/>
  <c r="G783" i="43" s="1"/>
  <c r="E921" i="43"/>
  <c r="G921" i="43" s="1"/>
  <c r="E928" i="43"/>
  <c r="G928" i="43" s="1"/>
  <c r="G930" i="43" s="1"/>
  <c r="U325" i="56" s="1"/>
  <c r="E411" i="43"/>
  <c r="G411" i="43" s="1"/>
  <c r="E913" i="43"/>
  <c r="G913" i="43" s="1"/>
  <c r="G915" i="43" s="1"/>
  <c r="U323" i="56" s="1"/>
  <c r="E177" i="43"/>
  <c r="G177" i="43" s="1"/>
  <c r="G183" i="43" s="1"/>
  <c r="U274" i="56" s="1"/>
  <c r="E203" i="43"/>
  <c r="G203" i="43" s="1"/>
  <c r="E1116" i="43"/>
  <c r="G1116" i="43" s="1"/>
  <c r="E968" i="43"/>
  <c r="G968" i="43" s="1"/>
  <c r="E982" i="43"/>
  <c r="G982" i="43" s="1"/>
  <c r="U51" i="71"/>
  <c r="R57" i="71"/>
  <c r="F32" i="72"/>
  <c r="X240" i="71"/>
  <c r="R266" i="71"/>
  <c r="X266" i="71" s="1"/>
  <c r="U71" i="71"/>
  <c r="R132" i="71"/>
  <c r="U254" i="71"/>
  <c r="X36" i="71"/>
  <c r="X276" i="71"/>
  <c r="B12" i="72"/>
  <c r="F12" i="72" s="1"/>
  <c r="H12" i="72" s="1"/>
  <c r="I84" i="55"/>
  <c r="I92" i="55"/>
  <c r="J207" i="71"/>
  <c r="U242" i="71"/>
  <c r="S244" i="71" s="1"/>
  <c r="S245" i="71" s="1"/>
  <c r="U78" i="71"/>
  <c r="U29" i="71"/>
  <c r="R218" i="71"/>
  <c r="Q220" i="71" s="1"/>
  <c r="R189" i="71"/>
  <c r="R96" i="71"/>
  <c r="U249" i="71"/>
  <c r="M75" i="71"/>
  <c r="U267" i="71"/>
  <c r="R120" i="71"/>
  <c r="M40" i="71"/>
  <c r="M136" i="71"/>
  <c r="M87" i="71"/>
  <c r="M282" i="71"/>
  <c r="U232" i="71"/>
  <c r="M191" i="71"/>
  <c r="X191" i="71" s="1"/>
  <c r="M170" i="71"/>
  <c r="X170" i="71" s="1"/>
  <c r="M109" i="71"/>
  <c r="R83" i="71"/>
  <c r="R141" i="71"/>
  <c r="D19" i="54"/>
  <c r="D20" i="54" s="1"/>
  <c r="W364" i="56"/>
  <c r="E1699" i="43"/>
  <c r="G1699" i="43" s="1"/>
  <c r="E1590" i="43"/>
  <c r="G1590" i="43" s="1"/>
  <c r="E1335" i="43"/>
  <c r="G1335" i="43" s="1"/>
  <c r="G1340" i="43" s="1"/>
  <c r="U372" i="56" s="1"/>
  <c r="E1302" i="43"/>
  <c r="G1302" i="43" s="1"/>
  <c r="E1293" i="43"/>
  <c r="G1293" i="43" s="1"/>
  <c r="E1009" i="43"/>
  <c r="G1009" i="43" s="1"/>
  <c r="E981" i="43"/>
  <c r="G981" i="43" s="1"/>
  <c r="E973" i="43"/>
  <c r="G973" i="43" s="1"/>
  <c r="E952" i="43"/>
  <c r="G952" i="43" s="1"/>
  <c r="E695" i="43"/>
  <c r="G695" i="43" s="1"/>
  <c r="E562" i="43"/>
  <c r="G562" i="43" s="1"/>
  <c r="E500" i="43"/>
  <c r="G500" i="43" s="1"/>
  <c r="E349" i="43"/>
  <c r="G349" i="43" s="1"/>
  <c r="F8" i="46"/>
  <c r="G8" i="46" s="1"/>
  <c r="F85" i="46"/>
  <c r="G85" i="46" s="1"/>
  <c r="F108" i="46"/>
  <c r="G108" i="46" s="1"/>
  <c r="E762" i="43"/>
  <c r="G762" i="43" s="1"/>
  <c r="E1279" i="43"/>
  <c r="G1279" i="43" s="1"/>
  <c r="G1280" i="43" s="1"/>
  <c r="U367" i="56" s="1"/>
  <c r="E1294" i="43"/>
  <c r="G1294" i="43" s="1"/>
  <c r="E87" i="43"/>
  <c r="G87" i="43" s="1"/>
  <c r="E105" i="43"/>
  <c r="G105" i="43" s="1"/>
  <c r="E589" i="43"/>
  <c r="G589" i="43" s="1"/>
  <c r="E609" i="43"/>
  <c r="G609" i="43" s="1"/>
  <c r="E873" i="43"/>
  <c r="G873" i="43" s="1"/>
  <c r="E892" i="43"/>
  <c r="G892" i="43" s="1"/>
  <c r="E240" i="43"/>
  <c r="G240" i="43" s="1"/>
  <c r="E714" i="43"/>
  <c r="G714" i="43" s="1"/>
  <c r="E811" i="43"/>
  <c r="G811" i="43" s="1"/>
  <c r="E906" i="43"/>
  <c r="G906" i="43" s="1"/>
  <c r="E1123" i="43"/>
  <c r="G1123" i="43" s="1"/>
  <c r="E1309" i="43"/>
  <c r="G1309" i="43" s="1"/>
  <c r="E249" i="43"/>
  <c r="G249" i="43" s="1"/>
  <c r="E263" i="43"/>
  <c r="G263" i="43" s="1"/>
  <c r="E384" i="43"/>
  <c r="G384" i="43" s="1"/>
  <c r="E468" i="43"/>
  <c r="G468" i="43" s="1"/>
  <c r="E529" i="43"/>
  <c r="G529" i="43" s="1"/>
  <c r="E1012" i="43"/>
  <c r="G1012" i="43" s="1"/>
  <c r="E1046" i="43"/>
  <c r="G1046" i="43" s="1"/>
  <c r="G1049" i="43" s="1"/>
  <c r="U338" i="56" s="1"/>
  <c r="E1120" i="43"/>
  <c r="G1120" i="43" s="1"/>
  <c r="E1147" i="43"/>
  <c r="G1147" i="43" s="1"/>
  <c r="E207" i="43"/>
  <c r="G207" i="43" s="1"/>
  <c r="E236" i="43"/>
  <c r="G236" i="43" s="1"/>
  <c r="E301" i="43"/>
  <c r="G301" i="43" s="1"/>
  <c r="E485" i="43"/>
  <c r="G485" i="43" s="1"/>
  <c r="E902" i="43"/>
  <c r="G902" i="43" s="1"/>
  <c r="E1134" i="43"/>
  <c r="G1134" i="43" s="1"/>
  <c r="E1171" i="43"/>
  <c r="G1171" i="43" s="1"/>
  <c r="G1172" i="43" s="1"/>
  <c r="U351" i="56" s="1"/>
  <c r="E298" i="43"/>
  <c r="G298" i="43" s="1"/>
  <c r="E326" i="43"/>
  <c r="G326" i="43" s="1"/>
  <c r="E371" i="43"/>
  <c r="G371" i="43" s="1"/>
  <c r="E723" i="43"/>
  <c r="G723" i="43" s="1"/>
  <c r="G727" i="43" s="1"/>
  <c r="U310" i="56" s="1"/>
  <c r="E808" i="43"/>
  <c r="G808" i="43" s="1"/>
  <c r="E734" i="43"/>
  <c r="G734" i="43" s="1"/>
  <c r="E850" i="43"/>
  <c r="G850" i="43" s="1"/>
  <c r="E956" i="43"/>
  <c r="G956" i="43" s="1"/>
  <c r="E218" i="43"/>
  <c r="G218" i="43" s="1"/>
  <c r="E1287" i="43"/>
  <c r="G1287" i="43" s="1"/>
  <c r="E25" i="47"/>
  <c r="G25" i="47" s="1"/>
  <c r="E112" i="47"/>
  <c r="G112" i="47" s="1"/>
  <c r="F25" i="46"/>
  <c r="G25" i="46" s="1"/>
  <c r="F34" i="46"/>
  <c r="G34" i="46" s="1"/>
  <c r="F95" i="46"/>
  <c r="G95" i="46" s="1"/>
  <c r="F122" i="46"/>
  <c r="G122" i="46" s="1"/>
  <c r="E71" i="43"/>
  <c r="E189" i="43"/>
  <c r="E232" i="43"/>
  <c r="E480" i="43"/>
  <c r="E503" i="43"/>
  <c r="E758" i="43"/>
  <c r="E1072" i="43"/>
  <c r="E1185" i="43"/>
  <c r="E1253" i="43"/>
  <c r="E1265" i="43"/>
  <c r="F84" i="46"/>
  <c r="G84" i="46" s="1"/>
  <c r="E217" i="43"/>
  <c r="E276" i="43"/>
  <c r="E383" i="43"/>
  <c r="E1028" i="43"/>
  <c r="E1083" i="43"/>
  <c r="E1094" i="43"/>
  <c r="E1205" i="43"/>
  <c r="E1286" i="43"/>
  <c r="E1301" i="43"/>
  <c r="E1316" i="43"/>
  <c r="E1334" i="43"/>
  <c r="E886" i="43"/>
  <c r="G886" i="43" s="1"/>
  <c r="E898" i="43"/>
  <c r="G898" i="43" s="1"/>
  <c r="E967" i="43"/>
  <c r="G967" i="43" s="1"/>
  <c r="E317" i="43"/>
  <c r="G317" i="43" s="1"/>
  <c r="E520" i="43"/>
  <c r="G520" i="43" s="1"/>
  <c r="E112" i="43"/>
  <c r="G112" i="43" s="1"/>
  <c r="E131" i="43"/>
  <c r="G131" i="43" s="1"/>
  <c r="E440" i="43"/>
  <c r="G440" i="43" s="1"/>
  <c r="E551" i="43"/>
  <c r="G551" i="43" s="1"/>
  <c r="E711" i="43"/>
  <c r="G711" i="43" s="1"/>
  <c r="E802" i="43"/>
  <c r="G802" i="43" s="1"/>
  <c r="E979" i="43"/>
  <c r="G979" i="43" s="1"/>
  <c r="E316" i="43"/>
  <c r="G316" i="43" s="1"/>
  <c r="E366" i="43"/>
  <c r="G366" i="43" s="1"/>
  <c r="E420" i="43"/>
  <c r="G420" i="43" s="1"/>
  <c r="E430" i="43"/>
  <c r="G430" i="43" s="1"/>
  <c r="E461" i="43"/>
  <c r="G461" i="43" s="1"/>
  <c r="E497" i="43"/>
  <c r="G497" i="43" s="1"/>
  <c r="E540" i="43"/>
  <c r="G540" i="43" s="1"/>
  <c r="E571" i="43"/>
  <c r="G571" i="43" s="1"/>
  <c r="E657" i="43"/>
  <c r="G657" i="43" s="1"/>
  <c r="E844" i="43"/>
  <c r="G844" i="43" s="1"/>
  <c r="E950" i="43"/>
  <c r="G950" i="43" s="1"/>
  <c r="E1327" i="43"/>
  <c r="G1327" i="43" s="1"/>
  <c r="G1329" i="43" s="1"/>
  <c r="U371" i="56" s="1"/>
  <c r="E129" i="43"/>
  <c r="G129" i="43" s="1"/>
  <c r="E400" i="43"/>
  <c r="G400" i="43" s="1"/>
  <c r="E449" i="43"/>
  <c r="G449" i="43" s="1"/>
  <c r="E517" i="43"/>
  <c r="G517" i="43" s="1"/>
  <c r="E560" i="43"/>
  <c r="G560" i="43" s="1"/>
  <c r="E935" i="43"/>
  <c r="G935" i="43" s="1"/>
  <c r="E164" i="43"/>
  <c r="G164" i="43" s="1"/>
  <c r="E439" i="43"/>
  <c r="G439" i="43" s="1"/>
  <c r="E550" i="43"/>
  <c r="G550" i="43" s="1"/>
  <c r="E636" i="43"/>
  <c r="G636" i="43" s="1"/>
  <c r="E673" i="43"/>
  <c r="G673" i="43" s="1"/>
  <c r="E710" i="43"/>
  <c r="G710" i="43" s="1"/>
  <c r="E800" i="43"/>
  <c r="G800" i="43" s="1"/>
  <c r="E833" i="43"/>
  <c r="G833" i="43" s="1"/>
  <c r="E862" i="43"/>
  <c r="G862" i="43" s="1"/>
  <c r="E920" i="43"/>
  <c r="G920" i="43" s="1"/>
  <c r="E942" i="43"/>
  <c r="G942" i="43" s="1"/>
  <c r="E1067" i="43"/>
  <c r="G1067" i="43" s="1"/>
  <c r="X57" i="71"/>
  <c r="M71" i="71"/>
  <c r="X71" i="71" s="1"/>
  <c r="J137" i="71"/>
  <c r="F30" i="64"/>
  <c r="H30" i="64" s="1"/>
  <c r="D12" i="72"/>
  <c r="I116" i="55"/>
  <c r="I109" i="55"/>
  <c r="R63" i="71"/>
  <c r="X108" i="71"/>
  <c r="W406" i="56"/>
  <c r="G310" i="38"/>
  <c r="U101" i="56" s="1"/>
  <c r="M28" i="71"/>
  <c r="M187" i="71"/>
  <c r="M188" i="71" s="1"/>
  <c r="U136" i="71"/>
  <c r="M189" i="71"/>
  <c r="R193" i="71"/>
  <c r="X193" i="71" s="1"/>
  <c r="U191" i="71"/>
  <c r="R101" i="71"/>
  <c r="M63" i="71"/>
  <c r="X63" i="71" s="1"/>
  <c r="U62" i="71"/>
  <c r="M216" i="71"/>
  <c r="U189" i="71"/>
  <c r="G1078" i="43"/>
  <c r="U340" i="56" s="1"/>
  <c r="L87" i="54"/>
  <c r="E23" i="54"/>
  <c r="E916" i="38"/>
  <c r="G916" i="38" s="1"/>
  <c r="J916" i="38" s="1"/>
  <c r="E273" i="44"/>
  <c r="G273" i="44" s="1"/>
  <c r="E269" i="44"/>
  <c r="G269" i="44" s="1"/>
  <c r="E258" i="44"/>
  <c r="G258" i="44" s="1"/>
  <c r="E250" i="44"/>
  <c r="G250" i="44" s="1"/>
  <c r="E243" i="44"/>
  <c r="G243" i="44" s="1"/>
  <c r="E193" i="44"/>
  <c r="G193" i="44" s="1"/>
  <c r="E166" i="44"/>
  <c r="G166" i="44" s="1"/>
  <c r="E147" i="44"/>
  <c r="G147" i="44" s="1"/>
  <c r="G152" i="44" s="1"/>
  <c r="U423" i="56" s="1"/>
  <c r="E94" i="44"/>
  <c r="G94" i="44" s="1"/>
  <c r="G105" i="44" s="1"/>
  <c r="U420" i="56" s="1"/>
  <c r="E1776" i="43"/>
  <c r="G1776" i="43" s="1"/>
  <c r="G1783" i="43" s="1"/>
  <c r="U414" i="56" s="1"/>
  <c r="E1765" i="43"/>
  <c r="G1765" i="43" s="1"/>
  <c r="G1766" i="43" s="1"/>
  <c r="U413" i="56" s="1"/>
  <c r="E1749" i="43"/>
  <c r="G1749" i="43" s="1"/>
  <c r="G1751" i="43" s="1"/>
  <c r="U412" i="56" s="1"/>
  <c r="E1731" i="43"/>
  <c r="G1731" i="43" s="1"/>
  <c r="G1732" i="43" s="1"/>
  <c r="U410" i="56" s="1"/>
  <c r="E1698" i="43"/>
  <c r="G1698" i="43" s="1"/>
  <c r="G1705" i="43" s="1"/>
  <c r="U407" i="56" s="1"/>
  <c r="E1642" i="43"/>
  <c r="G1642" i="43" s="1"/>
  <c r="G1644" i="43" s="1"/>
  <c r="U399" i="56" s="1"/>
  <c r="E1560" i="43"/>
  <c r="G1560" i="43" s="1"/>
  <c r="G1564" i="43" s="1"/>
  <c r="U389" i="56" s="1"/>
  <c r="E1546" i="43"/>
  <c r="G1546" i="43" s="1"/>
  <c r="E1527" i="43"/>
  <c r="G1527" i="43" s="1"/>
  <c r="G1533" i="43" s="1"/>
  <c r="U386" i="56" s="1"/>
  <c r="E1516" i="43"/>
  <c r="G1516" i="43" s="1"/>
  <c r="G1522" i="43" s="1"/>
  <c r="U385" i="56" s="1"/>
  <c r="E1505" i="43"/>
  <c r="G1505" i="43" s="1"/>
  <c r="G1511" i="43" s="1"/>
  <c r="U384" i="56" s="1"/>
  <c r="E1490" i="43"/>
  <c r="G1490" i="43" s="1"/>
  <c r="E1288" i="43"/>
  <c r="G1288" i="43" s="1"/>
  <c r="E1054" i="43"/>
  <c r="G1054" i="43" s="1"/>
  <c r="G1061" i="43" s="1"/>
  <c r="U339" i="56" s="1"/>
  <c r="E985" i="43"/>
  <c r="G985" i="43" s="1"/>
  <c r="E769" i="43"/>
  <c r="G769" i="43" s="1"/>
  <c r="E701" i="43"/>
  <c r="G701" i="43" s="1"/>
  <c r="E604" i="43"/>
  <c r="G604" i="43" s="1"/>
  <c r="E499" i="43"/>
  <c r="G499" i="43" s="1"/>
  <c r="E478" i="43"/>
  <c r="G478" i="43" s="1"/>
  <c r="E196" i="43"/>
  <c r="G196" i="43" s="1"/>
  <c r="E65" i="43"/>
  <c r="G65" i="43" s="1"/>
  <c r="G67" i="43" s="1"/>
  <c r="U265" i="56" s="1"/>
  <c r="E54" i="43"/>
  <c r="G54" i="43" s="1"/>
  <c r="E36" i="64"/>
  <c r="W359" i="56"/>
  <c r="W331" i="56"/>
  <c r="E9" i="80"/>
  <c r="G9" i="80" s="1"/>
  <c r="E8" i="80"/>
  <c r="G8" i="80" s="1"/>
  <c r="E10" i="80"/>
  <c r="G10" i="80" s="1"/>
  <c r="D22" i="72"/>
  <c r="D11" i="72"/>
  <c r="X190" i="71"/>
  <c r="R65" i="71"/>
  <c r="M65" i="71"/>
  <c r="M32" i="71"/>
  <c r="X55" i="71"/>
  <c r="M195" i="71"/>
  <c r="U34" i="71"/>
  <c r="R19" i="71"/>
  <c r="U19" i="71"/>
  <c r="J43" i="71"/>
  <c r="X176" i="71"/>
  <c r="M310" i="71"/>
  <c r="R310" i="71"/>
  <c r="U17" i="71"/>
  <c r="U22" i="71" s="1"/>
  <c r="R17" i="71"/>
  <c r="R129" i="71"/>
  <c r="U248" i="71"/>
  <c r="R248" i="71"/>
  <c r="Q250" i="71" s="1"/>
  <c r="Q251" i="71" s="1"/>
  <c r="M50" i="71"/>
  <c r="R50" i="71"/>
  <c r="R308" i="71"/>
  <c r="M308" i="71"/>
  <c r="C22" i="72"/>
  <c r="J46" i="72"/>
  <c r="I40" i="72"/>
  <c r="H42" i="72"/>
  <c r="R142" i="71"/>
  <c r="U142" i="71"/>
  <c r="R208" i="71"/>
  <c r="R209" i="71" s="1"/>
  <c r="J209" i="71"/>
  <c r="R144" i="71"/>
  <c r="M144" i="71"/>
  <c r="X87" i="71"/>
  <c r="R177" i="71"/>
  <c r="U177" i="71"/>
  <c r="R206" i="71"/>
  <c r="U206" i="71"/>
  <c r="U207" i="71" s="1"/>
  <c r="S210" i="71" s="1"/>
  <c r="M97" i="71"/>
  <c r="U97" i="71"/>
  <c r="M160" i="71"/>
  <c r="R160" i="71"/>
  <c r="U160" i="71"/>
  <c r="U275" i="71"/>
  <c r="R275" i="71"/>
  <c r="M275" i="71"/>
  <c r="R277" i="71"/>
  <c r="U277" i="71"/>
  <c r="M102" i="71"/>
  <c r="U102" i="71"/>
  <c r="X95" i="71"/>
  <c r="M104" i="71"/>
  <c r="F143" i="93"/>
  <c r="F144" i="93" s="1"/>
  <c r="F135" i="93"/>
  <c r="F136" i="93" s="1"/>
  <c r="E143" i="93"/>
  <c r="E144" i="93" s="1"/>
  <c r="E135" i="93"/>
  <c r="E136" i="93" s="1"/>
  <c r="F128" i="93"/>
  <c r="F129" i="93" s="1"/>
  <c r="B48" i="79"/>
  <c r="B49" i="79" s="1"/>
  <c r="AA17" i="56" s="1"/>
  <c r="AA543" i="56" s="1"/>
  <c r="E128" i="93"/>
  <c r="E129" i="93" s="1"/>
  <c r="U104" i="71"/>
  <c r="U270" i="71"/>
  <c r="X270" i="71" s="1"/>
  <c r="X51" i="71"/>
  <c r="I27" i="72"/>
  <c r="M64" i="71"/>
  <c r="X64" i="71" s="1"/>
  <c r="X28" i="71"/>
  <c r="M69" i="71"/>
  <c r="M29" i="71"/>
  <c r="X29" i="71" s="1"/>
  <c r="L225" i="71"/>
  <c r="U73" i="71"/>
  <c r="X73" i="71" s="1"/>
  <c r="R162" i="71"/>
  <c r="X162" i="71" s="1"/>
  <c r="U226" i="71"/>
  <c r="X226" i="71" s="1"/>
  <c r="M106" i="71"/>
  <c r="R111" i="71"/>
  <c r="M23" i="71"/>
  <c r="M24" i="71" s="1"/>
  <c r="M39" i="71"/>
  <c r="U282" i="71"/>
  <c r="R149" i="71"/>
  <c r="M129" i="71"/>
  <c r="X129" i="71" s="1"/>
  <c r="U235" i="71"/>
  <c r="U280" i="71"/>
  <c r="X280" i="71" s="1"/>
  <c r="R91" i="71"/>
  <c r="R106" i="71"/>
  <c r="U54" i="71"/>
  <c r="U82" i="71"/>
  <c r="M20" i="71"/>
  <c r="X20" i="71" s="1"/>
  <c r="R197" i="71"/>
  <c r="U197" i="71"/>
  <c r="M229" i="71"/>
  <c r="R229" i="71"/>
  <c r="R49" i="71"/>
  <c r="M49" i="71"/>
  <c r="U228" i="71"/>
  <c r="X228" i="71" s="1"/>
  <c r="M132" i="71"/>
  <c r="R98" i="71"/>
  <c r="M98" i="71"/>
  <c r="X98" i="71" s="1"/>
  <c r="R224" i="71"/>
  <c r="X224" i="71" s="1"/>
  <c r="U143" i="71"/>
  <c r="M143" i="71"/>
  <c r="R296" i="71"/>
  <c r="X296" i="71" s="1"/>
  <c r="R107" i="71"/>
  <c r="M107" i="71"/>
  <c r="X107" i="71" s="1"/>
  <c r="R33" i="71"/>
  <c r="X33" i="71" s="1"/>
  <c r="U33" i="71"/>
  <c r="U68" i="71"/>
  <c r="M68" i="71"/>
  <c r="M117" i="71"/>
  <c r="U117" i="71"/>
  <c r="R295" i="71"/>
  <c r="U295" i="71"/>
  <c r="E31" i="54"/>
  <c r="F143" i="46"/>
  <c r="G143" i="46" s="1"/>
  <c r="F61" i="46"/>
  <c r="G61" i="46" s="1"/>
  <c r="F26" i="46"/>
  <c r="G26" i="46" s="1"/>
  <c r="G28" i="46" s="1"/>
  <c r="U530" i="56" s="1"/>
  <c r="H312" i="71"/>
  <c r="F104" i="93"/>
  <c r="F105" i="93" s="1"/>
  <c r="Z14" i="56" s="1"/>
  <c r="E104" i="93"/>
  <c r="E105" i="93" s="1"/>
  <c r="B26" i="79"/>
  <c r="B28" i="79" s="1"/>
  <c r="AA14" i="56" s="1"/>
  <c r="L89" i="54"/>
  <c r="E42" i="54"/>
  <c r="F44" i="46"/>
  <c r="G44" i="46" s="1"/>
  <c r="E1882" i="69"/>
  <c r="J115" i="71"/>
  <c r="G1232" i="69"/>
  <c r="U498" i="56" s="1"/>
  <c r="G1288" i="69"/>
  <c r="U499" i="56" s="1"/>
  <c r="G1382" i="69"/>
  <c r="U514" i="56" s="1"/>
  <c r="G1423" i="69"/>
  <c r="U515" i="56" s="1"/>
  <c r="G1743" i="69"/>
  <c r="U523" i="56" s="1"/>
  <c r="G1779" i="69"/>
  <c r="U431" i="56" s="1"/>
  <c r="K8" i="79"/>
  <c r="B43" i="79"/>
  <c r="B44" i="79" s="1"/>
  <c r="AA16" i="56" s="1"/>
  <c r="E116" i="93"/>
  <c r="E117" i="93" s="1"/>
  <c r="F116" i="93"/>
  <c r="F117" i="93" s="1"/>
  <c r="Z16" i="56" s="1"/>
  <c r="I17" i="72"/>
  <c r="X52" i="71"/>
  <c r="S250" i="71"/>
  <c r="S251" i="71" s="1"/>
  <c r="F144" i="46"/>
  <c r="G144" i="46" s="1"/>
  <c r="F16" i="64"/>
  <c r="H16" i="64" s="1"/>
  <c r="F39" i="64"/>
  <c r="H39" i="64" s="1"/>
  <c r="AQ1356" i="76"/>
  <c r="E32" i="75"/>
  <c r="G1465" i="69"/>
  <c r="U516" i="56" s="1"/>
  <c r="E21" i="74"/>
  <c r="G1012" i="44"/>
  <c r="U486" i="56" s="1"/>
  <c r="G1514" i="69"/>
  <c r="U473" i="56" s="1"/>
  <c r="G1632" i="69"/>
  <c r="U475" i="56" s="1"/>
  <c r="G291" i="69"/>
  <c r="U469" i="56" s="1"/>
  <c r="G380" i="69"/>
  <c r="U511" i="56" s="1"/>
  <c r="G1345" i="69"/>
  <c r="U500" i="56" s="1"/>
  <c r="H40" i="75"/>
  <c r="J38" i="75"/>
  <c r="I17" i="56" s="1"/>
  <c r="M110" i="71"/>
  <c r="U110" i="71"/>
  <c r="U116" i="71"/>
  <c r="R116" i="71"/>
  <c r="R291" i="71"/>
  <c r="U291" i="71"/>
  <c r="F32" i="64"/>
  <c r="U113" i="71"/>
  <c r="U169" i="71"/>
  <c r="U269" i="71"/>
  <c r="R157" i="71"/>
  <c r="X157" i="71" s="1"/>
  <c r="U180" i="71"/>
  <c r="I12" i="72"/>
  <c r="X23" i="71"/>
  <c r="U74" i="71"/>
  <c r="R205" i="71"/>
  <c r="R294" i="71"/>
  <c r="M116" i="71"/>
  <c r="U297" i="71"/>
  <c r="M297" i="71"/>
  <c r="R195" i="71"/>
  <c r="B12" i="64"/>
  <c r="F12" i="64" s="1"/>
  <c r="H12" i="64" s="1"/>
  <c r="J12" i="64" s="1"/>
  <c r="F19" i="64"/>
  <c r="H19" i="64" s="1"/>
  <c r="J19" i="64" s="1"/>
  <c r="J188" i="71"/>
  <c r="R265" i="71"/>
  <c r="X140" i="71"/>
  <c r="U128" i="71"/>
  <c r="M125" i="71"/>
  <c r="M80" i="71"/>
  <c r="R59" i="71"/>
  <c r="X59" i="71" s="1"/>
  <c r="U181" i="71"/>
  <c r="U290" i="71"/>
  <c r="M26" i="71"/>
  <c r="M126" i="71"/>
  <c r="R61" i="71"/>
  <c r="M61" i="71"/>
  <c r="M182" i="71"/>
  <c r="R182" i="71"/>
  <c r="U154" i="71"/>
  <c r="M154" i="71"/>
  <c r="U256" i="71"/>
  <c r="M103" i="71"/>
  <c r="U103" i="71"/>
  <c r="M218" i="71"/>
  <c r="X218" i="71" s="1"/>
  <c r="J220" i="71"/>
  <c r="M306" i="71"/>
  <c r="L311" i="71" s="1"/>
  <c r="U306" i="71"/>
  <c r="R183" i="71"/>
  <c r="U183" i="71"/>
  <c r="M155" i="71"/>
  <c r="R155" i="71"/>
  <c r="R286" i="71"/>
  <c r="M286" i="71"/>
  <c r="R227" i="71"/>
  <c r="J236" i="71"/>
  <c r="R213" i="71"/>
  <c r="M213" i="71"/>
  <c r="X168" i="71"/>
  <c r="M113" i="71"/>
  <c r="X113" i="71" s="1"/>
  <c r="M169" i="71"/>
  <c r="M269" i="71"/>
  <c r="J178" i="71"/>
  <c r="M58" i="71"/>
  <c r="M205" i="71"/>
  <c r="U203" i="71"/>
  <c r="M180" i="71"/>
  <c r="F21" i="72"/>
  <c r="H21" i="72" s="1"/>
  <c r="F42" i="72"/>
  <c r="M100" i="71"/>
  <c r="X255" i="71"/>
  <c r="U35" i="71"/>
  <c r="M215" i="71"/>
  <c r="X142" i="71"/>
  <c r="J311" i="71"/>
  <c r="H38" i="64"/>
  <c r="U65" i="71"/>
  <c r="M156" i="71"/>
  <c r="U303" i="71"/>
  <c r="X303" i="71" s="1"/>
  <c r="R32" i="71"/>
  <c r="R187" i="71"/>
  <c r="R188" i="71" s="1"/>
  <c r="X149" i="71"/>
  <c r="M96" i="71"/>
  <c r="X96" i="71" s="1"/>
  <c r="R234" i="71"/>
  <c r="R242" i="71"/>
  <c r="R119" i="71"/>
  <c r="U125" i="71"/>
  <c r="R27" i="71"/>
  <c r="X27" i="71" s="1"/>
  <c r="M243" i="71"/>
  <c r="X243" i="71" s="1"/>
  <c r="U156" i="71"/>
  <c r="U126" i="71"/>
  <c r="R198" i="71"/>
  <c r="Q199" i="71" s="1"/>
  <c r="R216" i="71"/>
  <c r="U100" i="71"/>
  <c r="R290" i="71"/>
  <c r="R256" i="71"/>
  <c r="M134" i="71"/>
  <c r="R134" i="71"/>
  <c r="M227" i="71"/>
  <c r="U304" i="71"/>
  <c r="X304" i="71" s="1"/>
  <c r="X284" i="71"/>
  <c r="U90" i="71"/>
  <c r="M90" i="71"/>
  <c r="R90" i="71"/>
  <c r="X136" i="71"/>
  <c r="F40" i="75"/>
  <c r="X247" i="71"/>
  <c r="R60" i="71"/>
  <c r="X60" i="71" s="1"/>
  <c r="M38" i="71"/>
  <c r="U38" i="71"/>
  <c r="U138" i="71"/>
  <c r="R138" i="71"/>
  <c r="M201" i="71"/>
  <c r="J203" i="71"/>
  <c r="R201" i="71"/>
  <c r="R203" i="71" s="1"/>
  <c r="M309" i="71"/>
  <c r="U309" i="71"/>
  <c r="X159" i="71"/>
  <c r="J217" i="71"/>
  <c r="M74" i="71"/>
  <c r="X67" i="71"/>
  <c r="U215" i="71"/>
  <c r="X215" i="71" s="1"/>
  <c r="R259" i="71"/>
  <c r="U286" i="71"/>
  <c r="U155" i="71"/>
  <c r="M31" i="71"/>
  <c r="M208" i="71"/>
  <c r="X268" i="71"/>
  <c r="X285" i="71"/>
  <c r="R30" i="71"/>
  <c r="R126" i="71"/>
  <c r="R110" i="71"/>
  <c r="X175" i="71"/>
  <c r="M277" i="71"/>
  <c r="X277" i="71" s="1"/>
  <c r="R130" i="71"/>
  <c r="X130" i="71" s="1"/>
  <c r="U58" i="71"/>
  <c r="M128" i="71"/>
  <c r="X128" i="71" s="1"/>
  <c r="R80" i="71"/>
  <c r="X80" i="71" s="1"/>
  <c r="U227" i="71"/>
  <c r="R181" i="71"/>
  <c r="X181" i="71" s="1"/>
  <c r="U294" i="71"/>
  <c r="M91" i="71"/>
  <c r="M120" i="71"/>
  <c r="M279" i="71"/>
  <c r="X279" i="71" s="1"/>
  <c r="R41" i="71"/>
  <c r="M41" i="71"/>
  <c r="M119" i="71"/>
  <c r="R253" i="71"/>
  <c r="U253" i="71"/>
  <c r="J257" i="71"/>
  <c r="X166" i="71"/>
  <c r="X145" i="71"/>
  <c r="M241" i="71"/>
  <c r="M244" i="71" s="1"/>
  <c r="R241" i="71"/>
  <c r="U158" i="71"/>
  <c r="M158" i="71"/>
  <c r="R146" i="71"/>
  <c r="X146" i="71" s="1"/>
  <c r="M146" i="71"/>
  <c r="U204" i="71"/>
  <c r="R204" i="71"/>
  <c r="M30" i="71"/>
  <c r="U274" i="71"/>
  <c r="R274" i="71"/>
  <c r="U81" i="71"/>
  <c r="R81" i="71"/>
  <c r="M118" i="71"/>
  <c r="X118" i="71" s="1"/>
  <c r="R148" i="71"/>
  <c r="J150" i="71"/>
  <c r="M179" i="71"/>
  <c r="X179" i="71" s="1"/>
  <c r="M202" i="71"/>
  <c r="X202" i="71" s="1"/>
  <c r="R212" i="71"/>
  <c r="M79" i="71"/>
  <c r="U79" i="71"/>
  <c r="M258" i="71"/>
  <c r="J261" i="71"/>
  <c r="H35" i="64"/>
  <c r="F36" i="64"/>
  <c r="I85" i="54"/>
  <c r="I67" i="54"/>
  <c r="F33" i="54"/>
  <c r="H33" i="54" s="1"/>
  <c r="E22" i="57" s="1"/>
  <c r="E23" i="57" s="1"/>
  <c r="F25" i="54"/>
  <c r="H25" i="54" s="1"/>
  <c r="F22" i="54"/>
  <c r="H22" i="54" s="1"/>
  <c r="I22" i="54" s="1"/>
  <c r="T22" i="54" s="1"/>
  <c r="F15" i="54"/>
  <c r="H15" i="54" s="1"/>
  <c r="I323" i="43"/>
  <c r="X131" i="71"/>
  <c r="S225" i="71"/>
  <c r="X127" i="71"/>
  <c r="F28" i="54"/>
  <c r="H28" i="54" s="1"/>
  <c r="F19" i="54"/>
  <c r="H19" i="54" s="1"/>
  <c r="H20" i="54" s="1"/>
  <c r="F16" i="54"/>
  <c r="H16" i="54" s="1"/>
  <c r="E375" i="43"/>
  <c r="G375" i="43" s="1"/>
  <c r="E438" i="43"/>
  <c r="G438" i="43" s="1"/>
  <c r="E516" i="43"/>
  <c r="G516" i="43" s="1"/>
  <c r="E147" i="43"/>
  <c r="G147" i="43" s="1"/>
  <c r="E364" i="43"/>
  <c r="G364" i="43" s="1"/>
  <c r="E399" i="43"/>
  <c r="G399" i="43" s="1"/>
  <c r="E428" i="43"/>
  <c r="G428" i="43" s="1"/>
  <c r="E538" i="43"/>
  <c r="G538" i="43" s="1"/>
  <c r="E549" i="43"/>
  <c r="G549" i="43" s="1"/>
  <c r="I88" i="54"/>
  <c r="E15" i="57"/>
  <c r="E1137" i="43"/>
  <c r="G1137" i="43" s="1"/>
  <c r="E986" i="43"/>
  <c r="G986" i="43" s="1"/>
  <c r="E943" i="43"/>
  <c r="G943" i="43" s="1"/>
  <c r="G945" i="43" s="1"/>
  <c r="U327" i="56" s="1"/>
  <c r="E936" i="43"/>
  <c r="G936" i="43" s="1"/>
  <c r="E889" i="43"/>
  <c r="G889" i="43" s="1"/>
  <c r="E854" i="43"/>
  <c r="G854" i="43" s="1"/>
  <c r="E826" i="43"/>
  <c r="G826" i="43" s="1"/>
  <c r="E791" i="43"/>
  <c r="G791" i="43" s="1"/>
  <c r="E763" i="43"/>
  <c r="G763" i="43" s="1"/>
  <c r="G774" i="43" s="1"/>
  <c r="E737" i="43"/>
  <c r="G737" i="43" s="1"/>
  <c r="G739" i="43" s="1"/>
  <c r="U311" i="56" s="1"/>
  <c r="E697" i="43"/>
  <c r="G697" i="43" s="1"/>
  <c r="E448" i="43"/>
  <c r="G448" i="43" s="1"/>
  <c r="E423" i="43"/>
  <c r="G423" i="43" s="1"/>
  <c r="E418" i="43"/>
  <c r="G418" i="43" s="1"/>
  <c r="E324" i="43"/>
  <c r="G324" i="43" s="1"/>
  <c r="E211" i="43"/>
  <c r="G211" i="43" s="1"/>
  <c r="E188" i="43"/>
  <c r="G188" i="43" s="1"/>
  <c r="E94" i="43"/>
  <c r="G94" i="43" s="1"/>
  <c r="E78" i="43"/>
  <c r="G78" i="43" s="1"/>
  <c r="E28" i="47"/>
  <c r="G28" i="47" s="1"/>
  <c r="E193" i="43"/>
  <c r="G193" i="43" s="1"/>
  <c r="E208" i="43"/>
  <c r="G208" i="43" s="1"/>
  <c r="E223" i="43"/>
  <c r="G223" i="43" s="1"/>
  <c r="E264" i="43"/>
  <c r="G264" i="43" s="1"/>
  <c r="E469" i="43"/>
  <c r="G469" i="43" s="1"/>
  <c r="F110" i="46"/>
  <c r="G110" i="46" s="1"/>
  <c r="E42" i="43"/>
  <c r="G42" i="43" s="1"/>
  <c r="E250" i="43"/>
  <c r="G250" i="43" s="1"/>
  <c r="E302" i="43"/>
  <c r="G302" i="43" s="1"/>
  <c r="E385" i="43"/>
  <c r="G385" i="43" s="1"/>
  <c r="E486" i="43"/>
  <c r="G486" i="43" s="1"/>
  <c r="E156" i="43"/>
  <c r="G156" i="43" s="1"/>
  <c r="G160" i="43" s="1"/>
  <c r="U271" i="56" s="1"/>
  <c r="E353" i="43"/>
  <c r="G353" i="43" s="1"/>
  <c r="F93" i="46"/>
  <c r="G93" i="46" s="1"/>
  <c r="F105" i="46"/>
  <c r="G105" i="46" s="1"/>
  <c r="E8" i="43"/>
  <c r="G8" i="43" s="1"/>
  <c r="E23" i="43"/>
  <c r="G23" i="43" s="1"/>
  <c r="E113" i="43"/>
  <c r="G113" i="43" s="1"/>
  <c r="E367" i="43"/>
  <c r="G367" i="43" s="1"/>
  <c r="E602" i="43"/>
  <c r="G602" i="43" s="1"/>
  <c r="E660" i="43"/>
  <c r="G660" i="43" s="1"/>
  <c r="E81" i="43"/>
  <c r="G81" i="43" s="1"/>
  <c r="E292" i="43"/>
  <c r="G292" i="43" s="1"/>
  <c r="E347" i="43"/>
  <c r="G347" i="43" s="1"/>
  <c r="E501" i="43"/>
  <c r="G501" i="43" s="1"/>
  <c r="E583" i="43"/>
  <c r="G583" i="43" s="1"/>
  <c r="E128" i="43"/>
  <c r="G128" i="43" s="1"/>
  <c r="G141" i="43" s="1"/>
  <c r="U270" i="56" s="1"/>
  <c r="E559" i="43"/>
  <c r="G559" i="43" s="1"/>
  <c r="E313" i="43"/>
  <c r="G313" i="43" s="1"/>
  <c r="F42" i="46"/>
  <c r="G42" i="46" s="1"/>
  <c r="F104" i="46"/>
  <c r="G104" i="46" s="1"/>
  <c r="E245" i="43"/>
  <c r="G245" i="43" s="1"/>
  <c r="F6" i="46"/>
  <c r="G6" i="46" s="1"/>
  <c r="F80" i="46"/>
  <c r="G80" i="46" s="1"/>
  <c r="E201" i="43"/>
  <c r="G201" i="43" s="1"/>
  <c r="E381" i="43"/>
  <c r="G381" i="43" s="1"/>
  <c r="E312" i="43"/>
  <c r="G312" i="43" s="1"/>
  <c r="E338" i="43"/>
  <c r="G338" i="43" s="1"/>
  <c r="B96" i="54"/>
  <c r="I93" i="54"/>
  <c r="E647" i="43"/>
  <c r="G647" i="43" s="1"/>
  <c r="E139" i="43"/>
  <c r="G139" i="43" s="1"/>
  <c r="E413" i="43"/>
  <c r="G413" i="43" s="1"/>
  <c r="G414" i="43" s="1"/>
  <c r="U289" i="56" s="1"/>
  <c r="E453" i="43"/>
  <c r="G453" i="43" s="1"/>
  <c r="E574" i="43"/>
  <c r="G574" i="43" s="1"/>
  <c r="E121" i="43"/>
  <c r="G121" i="43" s="1"/>
  <c r="E443" i="43"/>
  <c r="G443" i="43" s="1"/>
  <c r="E564" i="43"/>
  <c r="G564" i="43" s="1"/>
  <c r="E629" i="43"/>
  <c r="G629" i="43" s="1"/>
  <c r="E666" i="43"/>
  <c r="G666" i="43" s="1"/>
  <c r="E92" i="47"/>
  <c r="G92" i="47" s="1"/>
  <c r="E176" i="47"/>
  <c r="G176" i="47" s="1"/>
  <c r="E587" i="43"/>
  <c r="G587" i="43" s="1"/>
  <c r="E607" i="43"/>
  <c r="G607" i="43" s="1"/>
  <c r="E681" i="43"/>
  <c r="G681" i="43" s="1"/>
  <c r="E645" i="43"/>
  <c r="G645" i="43" s="1"/>
  <c r="E40" i="43"/>
  <c r="G40" i="43" s="1"/>
  <c r="E219" i="43"/>
  <c r="G219" i="43" s="1"/>
  <c r="E279" i="43"/>
  <c r="G279" i="43" s="1"/>
  <c r="E297" i="43"/>
  <c r="G297" i="43" s="1"/>
  <c r="E465" i="43"/>
  <c r="G465" i="43" s="1"/>
  <c r="E525" i="43"/>
  <c r="G525" i="43" s="1"/>
  <c r="E10" i="43"/>
  <c r="G10" i="43" s="1"/>
  <c r="E25" i="43"/>
  <c r="G25" i="43" s="1"/>
  <c r="E190" i="43"/>
  <c r="G190" i="43" s="1"/>
  <c r="E235" i="43"/>
  <c r="G235" i="43" s="1"/>
  <c r="E482" i="43"/>
  <c r="G482" i="43" s="1"/>
  <c r="E542" i="43"/>
  <c r="G542" i="43" s="1"/>
  <c r="E643" i="43"/>
  <c r="G643" i="43" s="1"/>
  <c r="E624" i="43"/>
  <c r="G624" i="43" s="1"/>
  <c r="E82" i="43"/>
  <c r="G82" i="43" s="1"/>
  <c r="E133" i="43"/>
  <c r="G133" i="43" s="1"/>
  <c r="E402" i="43"/>
  <c r="G402" i="43" s="1"/>
  <c r="E114" i="43"/>
  <c r="G114" i="43" s="1"/>
  <c r="E321" i="43"/>
  <c r="G321" i="43" s="1"/>
  <c r="E368" i="43"/>
  <c r="G368" i="43" s="1"/>
  <c r="E154" i="43"/>
  <c r="G154" i="43" s="1"/>
  <c r="E623" i="43"/>
  <c r="G623" i="43" s="1"/>
  <c r="E603" i="43"/>
  <c r="G603" i="43" s="1"/>
  <c r="E661" i="43"/>
  <c r="G661" i="43" s="1"/>
  <c r="E152" i="43"/>
  <c r="G152" i="43" s="1"/>
  <c r="E346" i="43"/>
  <c r="G346" i="43" s="1"/>
  <c r="E431" i="43"/>
  <c r="G431" i="43" s="1"/>
  <c r="E541" i="43"/>
  <c r="G541" i="43" s="1"/>
  <c r="E552" i="43"/>
  <c r="G552" i="43" s="1"/>
  <c r="E582" i="43"/>
  <c r="G582" i="43" s="1"/>
  <c r="E421" i="43"/>
  <c r="G421" i="43" s="1"/>
  <c r="E521" i="43"/>
  <c r="G521" i="43" s="1"/>
  <c r="E640" i="43"/>
  <c r="G640" i="43" s="1"/>
  <c r="E677" i="43"/>
  <c r="G677" i="43" s="1"/>
  <c r="E1870" i="69"/>
  <c r="G1870" i="69" s="1"/>
  <c r="G1897" i="69" s="1"/>
  <c r="E216" i="43"/>
  <c r="G216" i="43" s="1"/>
  <c r="E231" i="43"/>
  <c r="G231" i="43" s="1"/>
  <c r="E272" i="43"/>
  <c r="G272" i="43" s="1"/>
  <c r="C42" i="75"/>
  <c r="C45" i="75" s="1"/>
  <c r="AS360" i="82"/>
  <c r="H299" i="71"/>
  <c r="C10" i="65"/>
  <c r="I35" i="75"/>
  <c r="G137" i="69"/>
  <c r="U520" i="56" s="1"/>
  <c r="G657" i="69"/>
  <c r="U456" i="56" s="1"/>
  <c r="G801" i="69"/>
  <c r="U458" i="56" s="1"/>
  <c r="G857" i="69"/>
  <c r="U463" i="56" s="1"/>
  <c r="G1039" i="69"/>
  <c r="U468" i="56" s="1"/>
  <c r="C14" i="65"/>
  <c r="AN1359" i="76"/>
  <c r="C19" i="75"/>
  <c r="C10" i="75" s="1"/>
  <c r="D17" i="75"/>
  <c r="I17" i="75" s="1"/>
  <c r="M11" i="56" s="1"/>
  <c r="M65" i="56" s="1"/>
  <c r="D13" i="75"/>
  <c r="F133" i="55"/>
  <c r="I133" i="55"/>
  <c r="M133" i="55" s="1"/>
  <c r="M134" i="55" s="1"/>
  <c r="F29" i="75"/>
  <c r="H29" i="75" s="1"/>
  <c r="I29" i="75" s="1"/>
  <c r="C13" i="65"/>
  <c r="C11" i="65"/>
  <c r="I126" i="55"/>
  <c r="E18" i="19"/>
  <c r="C18" i="54"/>
  <c r="C23" i="54" s="1"/>
  <c r="D35" i="55"/>
  <c r="F35" i="55" s="1"/>
  <c r="D33" i="55"/>
  <c r="F33" i="55" s="1"/>
  <c r="D30" i="55"/>
  <c r="D28" i="55"/>
  <c r="D26" i="55"/>
  <c r="D24" i="55"/>
  <c r="D22" i="55"/>
  <c r="D20" i="55"/>
  <c r="D18" i="55"/>
  <c r="D16" i="55"/>
  <c r="D14" i="55"/>
  <c r="D12" i="55"/>
  <c r="F12" i="55" s="1"/>
  <c r="D10" i="55"/>
  <c r="F10" i="55" s="1"/>
  <c r="I10" i="55" s="1"/>
  <c r="D34" i="55"/>
  <c r="D31" i="55"/>
  <c r="D27" i="55"/>
  <c r="D23" i="55"/>
  <c r="F23" i="55" s="1"/>
  <c r="I23" i="55" s="1"/>
  <c r="D19" i="55"/>
  <c r="D15" i="55"/>
  <c r="D11" i="55"/>
  <c r="D36" i="55"/>
  <c r="D32" i="55"/>
  <c r="D29" i="55"/>
  <c r="F29" i="55" s="1"/>
  <c r="I29" i="55" s="1"/>
  <c r="D25" i="55"/>
  <c r="D21" i="55"/>
  <c r="F21" i="55" s="1"/>
  <c r="I21" i="55" s="1"/>
  <c r="D17" i="55"/>
  <c r="D13" i="55"/>
  <c r="D9" i="55"/>
  <c r="E131" i="55"/>
  <c r="E129" i="55"/>
  <c r="E127" i="55"/>
  <c r="G127" i="55" s="1"/>
  <c r="J127" i="55" s="1"/>
  <c r="E125" i="55"/>
  <c r="G125" i="55" s="1"/>
  <c r="J125" i="55" s="1"/>
  <c r="E123" i="55"/>
  <c r="G123" i="55" s="1"/>
  <c r="J123" i="55" s="1"/>
  <c r="E121" i="55"/>
  <c r="G121" i="55" s="1"/>
  <c r="J121" i="55" s="1"/>
  <c r="E119" i="55"/>
  <c r="G119" i="55" s="1"/>
  <c r="J119" i="55" s="1"/>
  <c r="E117" i="55"/>
  <c r="G117" i="55" s="1"/>
  <c r="J117" i="55" s="1"/>
  <c r="E115" i="55"/>
  <c r="G115" i="55" s="1"/>
  <c r="J115" i="55" s="1"/>
  <c r="E113" i="55"/>
  <c r="G113" i="55" s="1"/>
  <c r="J113" i="55" s="1"/>
  <c r="E111" i="55"/>
  <c r="G111" i="55" s="1"/>
  <c r="J111" i="55" s="1"/>
  <c r="E109" i="55"/>
  <c r="G109" i="55" s="1"/>
  <c r="J109" i="55" s="1"/>
  <c r="E107" i="55"/>
  <c r="G107" i="55" s="1"/>
  <c r="J107" i="55" s="1"/>
  <c r="E105" i="55"/>
  <c r="G105" i="55" s="1"/>
  <c r="J105" i="55" s="1"/>
  <c r="E103" i="55"/>
  <c r="G103" i="55" s="1"/>
  <c r="E101" i="55"/>
  <c r="G101" i="55" s="1"/>
  <c r="J101" i="55" s="1"/>
  <c r="E99" i="55"/>
  <c r="G99" i="55" s="1"/>
  <c r="J99" i="55" s="1"/>
  <c r="E97" i="55"/>
  <c r="G97" i="55" s="1"/>
  <c r="J97" i="55" s="1"/>
  <c r="E95" i="55"/>
  <c r="G95" i="55" s="1"/>
  <c r="J95" i="55" s="1"/>
  <c r="E93" i="55"/>
  <c r="G93" i="55" s="1"/>
  <c r="E91" i="55"/>
  <c r="G91" i="55" s="1"/>
  <c r="E89" i="55"/>
  <c r="G89" i="55" s="1"/>
  <c r="E87" i="55"/>
  <c r="G87" i="55" s="1"/>
  <c r="E85" i="55"/>
  <c r="G85" i="55" s="1"/>
  <c r="E83" i="55"/>
  <c r="G83" i="55" s="1"/>
  <c r="J83" i="55" s="1"/>
  <c r="E81" i="55"/>
  <c r="G81" i="55" s="1"/>
  <c r="J81" i="55" s="1"/>
  <c r="E79" i="55"/>
  <c r="G79" i="55" s="1"/>
  <c r="J79" i="55" s="1"/>
  <c r="E77" i="55"/>
  <c r="G77" i="55" s="1"/>
  <c r="J77" i="55" s="1"/>
  <c r="E130" i="55"/>
  <c r="E128" i="55"/>
  <c r="G128" i="55" s="1"/>
  <c r="J128" i="55" s="1"/>
  <c r="E126" i="55"/>
  <c r="G126" i="55" s="1"/>
  <c r="J126" i="55" s="1"/>
  <c r="E124" i="55"/>
  <c r="G124" i="55" s="1"/>
  <c r="J124" i="55" s="1"/>
  <c r="E122" i="55"/>
  <c r="G122" i="55" s="1"/>
  <c r="J122" i="55" s="1"/>
  <c r="E120" i="55"/>
  <c r="G120" i="55" s="1"/>
  <c r="J120" i="55" s="1"/>
  <c r="E118" i="55"/>
  <c r="G118" i="55" s="1"/>
  <c r="J118" i="55" s="1"/>
  <c r="E116" i="55"/>
  <c r="G116" i="55" s="1"/>
  <c r="J116" i="55" s="1"/>
  <c r="E114" i="55"/>
  <c r="G114" i="55" s="1"/>
  <c r="J114" i="55" s="1"/>
  <c r="E112" i="55"/>
  <c r="G112" i="55" s="1"/>
  <c r="J112" i="55" s="1"/>
  <c r="E110" i="55"/>
  <c r="G110" i="55" s="1"/>
  <c r="J110" i="55" s="1"/>
  <c r="E108" i="55"/>
  <c r="G108" i="55" s="1"/>
  <c r="J108" i="55" s="1"/>
  <c r="E106" i="55"/>
  <c r="G106" i="55" s="1"/>
  <c r="J106" i="55" s="1"/>
  <c r="E104" i="55"/>
  <c r="G104" i="55" s="1"/>
  <c r="J104" i="55" s="1"/>
  <c r="E102" i="55"/>
  <c r="G102" i="55" s="1"/>
  <c r="J102" i="55" s="1"/>
  <c r="E100" i="55"/>
  <c r="G100" i="55" s="1"/>
  <c r="J100" i="55" s="1"/>
  <c r="E98" i="55"/>
  <c r="G98" i="55" s="1"/>
  <c r="J98" i="55" s="1"/>
  <c r="E96" i="55"/>
  <c r="G96" i="55" s="1"/>
  <c r="J96" i="55" s="1"/>
  <c r="E94" i="55"/>
  <c r="G94" i="55" s="1"/>
  <c r="J94" i="55" s="1"/>
  <c r="E90" i="55"/>
  <c r="G90" i="55" s="1"/>
  <c r="E86" i="55"/>
  <c r="G86" i="55" s="1"/>
  <c r="E82" i="55"/>
  <c r="G82" i="55" s="1"/>
  <c r="J82" i="55" s="1"/>
  <c r="E78" i="55"/>
  <c r="G78" i="55" s="1"/>
  <c r="J78" i="55" s="1"/>
  <c r="E92" i="55"/>
  <c r="G92" i="55" s="1"/>
  <c r="E88" i="55"/>
  <c r="G88" i="55" s="1"/>
  <c r="E84" i="55"/>
  <c r="G84" i="55" s="1"/>
  <c r="E80" i="55"/>
  <c r="G80" i="55" s="1"/>
  <c r="J80" i="55" s="1"/>
  <c r="M80" i="56"/>
  <c r="G669" i="42"/>
  <c r="U83" i="56" s="1"/>
  <c r="G641" i="42"/>
  <c r="G495" i="42"/>
  <c r="U66" i="56" s="1"/>
  <c r="G423" i="42"/>
  <c r="U62" i="56" s="1"/>
  <c r="G189" i="42"/>
  <c r="G166" i="42"/>
  <c r="U43" i="56" s="1"/>
  <c r="G696" i="42"/>
  <c r="F34" i="54"/>
  <c r="H34" i="54" s="1"/>
  <c r="I34" i="54" s="1"/>
  <c r="J27" i="54"/>
  <c r="G48" i="68"/>
  <c r="U165" i="56" s="1"/>
  <c r="G255" i="69"/>
  <c r="U477" i="56" s="1"/>
  <c r="G526" i="69"/>
  <c r="U454" i="56" s="1"/>
  <c r="G216" i="69"/>
  <c r="U476" i="56" s="1"/>
  <c r="D30" i="75"/>
  <c r="D32" i="75" s="1"/>
  <c r="G105" i="42"/>
  <c r="U25" i="56" s="1"/>
  <c r="G914" i="69"/>
  <c r="U464" i="56" s="1"/>
  <c r="C11" i="54"/>
  <c r="D11" i="54" s="1"/>
  <c r="G26" i="69"/>
  <c r="U447" i="56" s="1"/>
  <c r="C18" i="19"/>
  <c r="C42" i="54"/>
  <c r="G594" i="69"/>
  <c r="U455" i="56" s="1"/>
  <c r="G728" i="69"/>
  <c r="U457" i="56" s="1"/>
  <c r="G1130" i="69"/>
  <c r="U471" i="56" s="1"/>
  <c r="G24" i="68"/>
  <c r="U164" i="56" s="1"/>
  <c r="C95" i="54"/>
  <c r="C86" i="54"/>
  <c r="C13" i="54"/>
  <c r="D13" i="54" s="1"/>
  <c r="B11" i="54"/>
  <c r="F11" i="54" s="1"/>
  <c r="H11" i="54" s="1"/>
  <c r="C73" i="54"/>
  <c r="G1402" i="43"/>
  <c r="U376" i="56" s="1"/>
  <c r="I680" i="43"/>
  <c r="G1264" i="43"/>
  <c r="I115" i="55"/>
  <c r="J261" i="38"/>
  <c r="G274" i="38"/>
  <c r="J274" i="38" s="1"/>
  <c r="G680" i="43"/>
  <c r="I699" i="43"/>
  <c r="G2401" i="50"/>
  <c r="U234" i="56" s="1"/>
  <c r="J310" i="38"/>
  <c r="G2902" i="50"/>
  <c r="U254" i="56" s="1"/>
  <c r="G2852" i="50"/>
  <c r="U251" i="56" s="1"/>
  <c r="G2713" i="50"/>
  <c r="U246" i="56" s="1"/>
  <c r="G1547" i="43"/>
  <c r="U387" i="56" s="1"/>
  <c r="J315" i="38"/>
  <c r="G350" i="38"/>
  <c r="J350" i="38" s="1"/>
  <c r="G2634" i="50"/>
  <c r="U243" i="56" s="1"/>
  <c r="G3009" i="50"/>
  <c r="U258" i="56" s="1"/>
  <c r="G2970" i="50"/>
  <c r="U257" i="56" s="1"/>
  <c r="G2943" i="50"/>
  <c r="U256" i="56" s="1"/>
  <c r="G2929" i="50"/>
  <c r="U255" i="56" s="1"/>
  <c r="G2690" i="50"/>
  <c r="U245" i="56" s="1"/>
  <c r="G2667" i="50"/>
  <c r="U244" i="56" s="1"/>
  <c r="G2536" i="50"/>
  <c r="U240" i="56" s="1"/>
  <c r="G2491" i="50"/>
  <c r="U238" i="56" s="1"/>
  <c r="G2473" i="50"/>
  <c r="U237" i="56" s="1"/>
  <c r="G2099" i="50"/>
  <c r="U226" i="56" s="1"/>
  <c r="G1919" i="50"/>
  <c r="U223" i="56" s="1"/>
  <c r="J131" i="38"/>
  <c r="G151" i="38"/>
  <c r="J151" i="38" s="1"/>
  <c r="I524" i="43"/>
  <c r="I464" i="43"/>
  <c r="I644" i="43"/>
  <c r="P1772" i="43"/>
  <c r="G16" i="38"/>
  <c r="J16" i="38" s="1"/>
  <c r="J79" i="38"/>
  <c r="G100" i="38"/>
  <c r="J100" i="38" s="1"/>
  <c r="J181" i="38"/>
  <c r="J803" i="38"/>
  <c r="G816" i="38"/>
  <c r="U116" i="56" s="1"/>
  <c r="I822" i="43"/>
  <c r="G296" i="43"/>
  <c r="I155" i="43"/>
  <c r="I1489" i="43"/>
  <c r="I370" i="43"/>
  <c r="P1264" i="43"/>
  <c r="G662" i="43"/>
  <c r="J1126" i="38"/>
  <c r="G1144" i="38"/>
  <c r="J1107" i="38"/>
  <c r="G1120" i="38"/>
  <c r="U128" i="56" s="1"/>
  <c r="J949" i="38"/>
  <c r="G966" i="38"/>
  <c r="J966" i="38" s="1"/>
  <c r="J927" i="38"/>
  <c r="J914" i="38"/>
  <c r="G920" i="38"/>
  <c r="J850" i="38"/>
  <c r="G864" i="38"/>
  <c r="J707" i="38"/>
  <c r="J646" i="38"/>
  <c r="J575" i="38"/>
  <c r="J459" i="38"/>
  <c r="G472" i="38"/>
  <c r="J434" i="38"/>
  <c r="G453" i="38"/>
  <c r="J397" i="38"/>
  <c r="J372" i="38"/>
  <c r="G389" i="38"/>
  <c r="J1168" i="38"/>
  <c r="G1183" i="38"/>
  <c r="J1083" i="38"/>
  <c r="G1101" i="38"/>
  <c r="J1057" i="38"/>
  <c r="G1079" i="38"/>
  <c r="J971" i="38"/>
  <c r="J884" i="38"/>
  <c r="G907" i="38"/>
  <c r="U120" i="56" s="1"/>
  <c r="J869" i="38"/>
  <c r="G878" i="38"/>
  <c r="J830" i="38"/>
  <c r="G841" i="38"/>
  <c r="G697" i="38"/>
  <c r="J687" i="38"/>
  <c r="J608" i="38"/>
  <c r="J553" i="38"/>
  <c r="G566" i="38"/>
  <c r="J507" i="38"/>
  <c r="G546" i="38"/>
  <c r="I105" i="55"/>
  <c r="I605" i="43"/>
  <c r="I869" i="43"/>
  <c r="I350" i="43"/>
  <c r="I100" i="43"/>
  <c r="N1772" i="43"/>
  <c r="U97" i="56"/>
  <c r="G1163" i="38"/>
  <c r="I848" i="43"/>
  <c r="G586" i="43"/>
  <c r="G1347" i="50"/>
  <c r="U214" i="56" s="1"/>
  <c r="G513" i="50"/>
  <c r="U182" i="56" s="1"/>
  <c r="G1213" i="44"/>
  <c r="U495" i="56" s="1"/>
  <c r="G1571" i="44"/>
  <c r="U518" i="56" s="1"/>
  <c r="G943" i="44"/>
  <c r="U482" i="56" s="1"/>
  <c r="G476" i="44"/>
  <c r="U438" i="56" s="1"/>
  <c r="E12" i="47"/>
  <c r="G12" i="47" s="1"/>
  <c r="E27" i="47"/>
  <c r="G27" i="47" s="1"/>
  <c r="E44" i="47"/>
  <c r="G44" i="47" s="1"/>
  <c r="E143" i="47"/>
  <c r="G143" i="47" s="1"/>
  <c r="E7" i="47"/>
  <c r="G7" i="47" s="1"/>
  <c r="E39" i="47"/>
  <c r="G39" i="47" s="1"/>
  <c r="E56" i="47"/>
  <c r="G56" i="47" s="1"/>
  <c r="E138" i="47"/>
  <c r="G138" i="47" s="1"/>
  <c r="E79" i="47"/>
  <c r="G79" i="47" s="1"/>
  <c r="E118" i="47"/>
  <c r="G118" i="47" s="1"/>
  <c r="E131" i="47"/>
  <c r="G131" i="47" s="1"/>
  <c r="E161" i="47"/>
  <c r="G161" i="47" s="1"/>
  <c r="E1879" i="69"/>
  <c r="E9" i="47"/>
  <c r="G9" i="47" s="1"/>
  <c r="E41" i="47"/>
  <c r="G41" i="47" s="1"/>
  <c r="E73" i="47"/>
  <c r="G73" i="47" s="1"/>
  <c r="E86" i="47"/>
  <c r="G86" i="47" s="1"/>
  <c r="E125" i="47"/>
  <c r="G125" i="47" s="1"/>
  <c r="E155" i="47"/>
  <c r="G155" i="47" s="1"/>
  <c r="F7" i="46"/>
  <c r="G7" i="46" s="1"/>
  <c r="F16" i="46"/>
  <c r="G16" i="46" s="1"/>
  <c r="F43" i="46"/>
  <c r="G43" i="46" s="1"/>
  <c r="F52" i="46"/>
  <c r="G52" i="46" s="1"/>
  <c r="F60" i="46"/>
  <c r="G60" i="46" s="1"/>
  <c r="G62" i="46" s="1"/>
  <c r="U534" i="56" s="1"/>
  <c r="F107" i="46"/>
  <c r="G107" i="46" s="1"/>
  <c r="F142" i="46"/>
  <c r="G142" i="46" s="1"/>
  <c r="E9" i="43"/>
  <c r="E24" i="43"/>
  <c r="E39" i="43"/>
  <c r="E55" i="43"/>
  <c r="E64" i="43"/>
  <c r="F119" i="46"/>
  <c r="G119" i="46" s="1"/>
  <c r="F138" i="46"/>
  <c r="G138" i="46" s="1"/>
  <c r="E787" i="43"/>
  <c r="G787" i="43" s="1"/>
  <c r="E955" i="43"/>
  <c r="G955" i="43" s="1"/>
  <c r="E15" i="43"/>
  <c r="G15" i="43" s="1"/>
  <c r="E30" i="43"/>
  <c r="G30" i="43" s="1"/>
  <c r="F128" i="46"/>
  <c r="G128" i="46" s="1"/>
  <c r="F147" i="46"/>
  <c r="G147" i="46" s="1"/>
  <c r="S769" i="38"/>
  <c r="U769" i="38" s="1"/>
  <c r="E62" i="47"/>
  <c r="G62" i="47" s="1"/>
  <c r="E116" i="47"/>
  <c r="G116" i="47" s="1"/>
  <c r="G119" i="47" s="1"/>
  <c r="U549" i="56" s="1"/>
  <c r="W549" i="56" s="1"/>
  <c r="E159" i="47"/>
  <c r="G159" i="47" s="1"/>
  <c r="F9" i="46"/>
  <c r="G9" i="46" s="1"/>
  <c r="F45" i="46"/>
  <c r="G45" i="46" s="1"/>
  <c r="S767" i="38"/>
  <c r="U767" i="38" s="1"/>
  <c r="E11" i="43"/>
  <c r="G11" i="43" s="1"/>
  <c r="E26" i="43"/>
  <c r="G26" i="43" s="1"/>
  <c r="E41" i="43"/>
  <c r="G41" i="43" s="1"/>
  <c r="F81" i="46"/>
  <c r="G81" i="46" s="1"/>
  <c r="I1068" i="43"/>
  <c r="G2569" i="50"/>
  <c r="U241" i="56" s="1"/>
  <c r="G2426" i="50"/>
  <c r="U235" i="56" s="1"/>
  <c r="G2173" i="50"/>
  <c r="U228" i="56" s="1"/>
  <c r="G2886" i="50"/>
  <c r="U253" i="56" s="1"/>
  <c r="G204" i="50"/>
  <c r="U173" i="56" s="1"/>
  <c r="G721" i="50"/>
  <c r="U188" i="56" s="1"/>
  <c r="J1006" i="38"/>
  <c r="J755" i="38"/>
  <c r="J203" i="38"/>
  <c r="G231" i="38"/>
  <c r="G640" i="50"/>
  <c r="U186" i="56" s="1"/>
  <c r="G1480" i="44"/>
  <c r="U510" i="56" s="1"/>
  <c r="G1234" i="44"/>
  <c r="U496" i="56" s="1"/>
  <c r="J498" i="38"/>
  <c r="G500" i="38"/>
  <c r="J122" i="38"/>
  <c r="G125" i="38"/>
  <c r="I79" i="55"/>
  <c r="I114" i="55"/>
  <c r="I100" i="55"/>
  <c r="G354" i="42"/>
  <c r="U58" i="56" s="1"/>
  <c r="U46" i="56"/>
  <c r="G145" i="42"/>
  <c r="U42" i="56" s="1"/>
  <c r="G60" i="42"/>
  <c r="U21" i="56" s="1"/>
  <c r="D42" i="54"/>
  <c r="F45" i="54"/>
  <c r="H45" i="54" s="1"/>
  <c r="B46" i="22" s="1"/>
  <c r="F14" i="19"/>
  <c r="C14" i="41" s="1"/>
  <c r="E14" i="41" s="1"/>
  <c r="F9" i="19"/>
  <c r="F7" i="19"/>
  <c r="I92" i="54"/>
  <c r="G111" i="69"/>
  <c r="U526" i="56" s="1"/>
  <c r="U90" i="56"/>
  <c r="U79" i="56"/>
  <c r="G575" i="42"/>
  <c r="U70" i="56" s="1"/>
  <c r="G553" i="42"/>
  <c r="U69" i="56" s="1"/>
  <c r="G477" i="42"/>
  <c r="U65" i="56" s="1"/>
  <c r="G435" i="42"/>
  <c r="U63" i="56" s="1"/>
  <c r="G411" i="42"/>
  <c r="U61" i="56" s="1"/>
  <c r="G376" i="42"/>
  <c r="U59" i="56" s="1"/>
  <c r="G291" i="42"/>
  <c r="U54" i="56" s="1"/>
  <c r="G619" i="42"/>
  <c r="U72" i="56" s="1"/>
  <c r="G398" i="42"/>
  <c r="U60" i="56" s="1"/>
  <c r="G253" i="42"/>
  <c r="U52" i="56" s="1"/>
  <c r="U47" i="56"/>
  <c r="U44" i="56"/>
  <c r="U41" i="56"/>
  <c r="G83" i="42"/>
  <c r="U24" i="56" s="1"/>
  <c r="U77" i="56"/>
  <c r="U74" i="56"/>
  <c r="U50" i="56"/>
  <c r="U29" i="56"/>
  <c r="U73" i="56"/>
  <c r="G597" i="42"/>
  <c r="U71" i="56" s="1"/>
  <c r="G533" i="42"/>
  <c r="U68" i="56" s="1"/>
  <c r="G513" i="42"/>
  <c r="U67" i="56" s="1"/>
  <c r="G456" i="42"/>
  <c r="U64" i="56" s="1"/>
  <c r="G272" i="42"/>
  <c r="U53" i="56" s="1"/>
  <c r="U51" i="56"/>
  <c r="G212" i="42"/>
  <c r="U45" i="56" s="1"/>
  <c r="U39" i="56"/>
  <c r="U35" i="56"/>
  <c r="U32" i="56"/>
  <c r="U30" i="56"/>
  <c r="G31" i="42"/>
  <c r="U20" i="56" s="1"/>
  <c r="I28" i="75"/>
  <c r="D22" i="75"/>
  <c r="D26" i="75" s="1"/>
  <c r="F24" i="75"/>
  <c r="H24" i="75" s="1"/>
  <c r="B26" i="75"/>
  <c r="F45" i="75"/>
  <c r="H42" i="75"/>
  <c r="J43" i="75" s="1"/>
  <c r="D34" i="75"/>
  <c r="I34" i="75" s="1"/>
  <c r="M67" i="56"/>
  <c r="J34" i="75"/>
  <c r="J35" i="75"/>
  <c r="H36" i="75"/>
  <c r="I38" i="75"/>
  <c r="L17" i="56" s="1"/>
  <c r="F543" i="56" s="1"/>
  <c r="D40" i="75"/>
  <c r="I39" i="75"/>
  <c r="O17" i="56" s="1"/>
  <c r="F15" i="75"/>
  <c r="B9" i="75"/>
  <c r="F9" i="75" s="1"/>
  <c r="H9" i="75" s="1"/>
  <c r="G12" i="80" s="1"/>
  <c r="B20" i="75"/>
  <c r="D16" i="75"/>
  <c r="I25" i="75"/>
  <c r="E26" i="75"/>
  <c r="F36" i="75"/>
  <c r="I43" i="75"/>
  <c r="B10" i="75"/>
  <c r="F10" i="75" s="1"/>
  <c r="H10" i="75" s="1"/>
  <c r="D15" i="75"/>
  <c r="U91" i="56"/>
  <c r="U89" i="56"/>
  <c r="U88" i="56"/>
  <c r="U87" i="56"/>
  <c r="U85" i="56"/>
  <c r="U80" i="56"/>
  <c r="U76" i="56"/>
  <c r="G334" i="42"/>
  <c r="U57" i="56" s="1"/>
  <c r="G310" i="42"/>
  <c r="U55" i="56" s="1"/>
  <c r="U49" i="56"/>
  <c r="U48" i="56"/>
  <c r="U37" i="56"/>
  <c r="U36" i="56"/>
  <c r="U33" i="56"/>
  <c r="U31" i="56"/>
  <c r="U28" i="56"/>
  <c r="U26" i="56"/>
  <c r="U23" i="56"/>
  <c r="U22" i="56"/>
  <c r="U34" i="56"/>
  <c r="B30" i="75"/>
  <c r="D42" i="75"/>
  <c r="D45" i="75" s="1"/>
  <c r="F14" i="75"/>
  <c r="H14" i="75" s="1"/>
  <c r="J31" i="64"/>
  <c r="H32" i="64"/>
  <c r="U283" i="71"/>
  <c r="X283" i="71" s="1"/>
  <c r="H28" i="72"/>
  <c r="J27" i="72"/>
  <c r="J26" i="72"/>
  <c r="K27" i="72"/>
  <c r="AA542" i="56"/>
  <c r="AA549" i="56"/>
  <c r="AA552" i="56"/>
  <c r="AA545" i="56"/>
  <c r="AA544" i="56"/>
  <c r="AA551" i="56"/>
  <c r="AA553" i="56"/>
  <c r="AA547" i="56"/>
  <c r="AA550" i="56"/>
  <c r="AA546" i="56"/>
  <c r="X204" i="71"/>
  <c r="H36" i="64"/>
  <c r="I90" i="54"/>
  <c r="I77" i="54"/>
  <c r="I72" i="54"/>
  <c r="I71" i="54"/>
  <c r="I56" i="54"/>
  <c r="T56" i="54" s="1"/>
  <c r="G2570" i="38"/>
  <c r="J2537" i="38"/>
  <c r="J2509" i="38"/>
  <c r="G2531" i="38"/>
  <c r="J2531" i="38" s="1"/>
  <c r="J2456" i="38"/>
  <c r="G2463" i="38"/>
  <c r="J2290" i="38"/>
  <c r="G2317" i="38"/>
  <c r="J2123" i="38"/>
  <c r="G2140" i="38"/>
  <c r="J2048" i="38"/>
  <c r="J2028" i="38"/>
  <c r="G2041" i="38"/>
  <c r="J1531" i="38"/>
  <c r="J1443" i="38"/>
  <c r="G1525" i="38"/>
  <c r="J1382" i="38"/>
  <c r="J1219" i="38"/>
  <c r="G1258" i="38"/>
  <c r="J1199" i="38"/>
  <c r="G1212" i="38"/>
  <c r="X194" i="71"/>
  <c r="H95" i="54"/>
  <c r="H86" i="54"/>
  <c r="H73" i="54"/>
  <c r="H55" i="54"/>
  <c r="H58" i="54" s="1"/>
  <c r="F58" i="54"/>
  <c r="J2494" i="38"/>
  <c r="G2504" i="38"/>
  <c r="J2470" i="38"/>
  <c r="G2490" i="38"/>
  <c r="J2416" i="38"/>
  <c r="G2447" i="38"/>
  <c r="J2381" i="38"/>
  <c r="G2410" i="38"/>
  <c r="J2347" i="38"/>
  <c r="G2376" i="38"/>
  <c r="G2340" i="38"/>
  <c r="J2322" i="38"/>
  <c r="J2255" i="38"/>
  <c r="G2284" i="38"/>
  <c r="J2225" i="38"/>
  <c r="G2251" i="38"/>
  <c r="G2219" i="38"/>
  <c r="J2192" i="38"/>
  <c r="J2169" i="38"/>
  <c r="G2186" i="38"/>
  <c r="G2165" i="38"/>
  <c r="J2146" i="38"/>
  <c r="J2098" i="38"/>
  <c r="G2118" i="38"/>
  <c r="G2024" i="38"/>
  <c r="J2011" i="38"/>
  <c r="J1993" i="38"/>
  <c r="G2007" i="38"/>
  <c r="J1895" i="38"/>
  <c r="J1824" i="38"/>
  <c r="G1891" i="38"/>
  <c r="J1769" i="38"/>
  <c r="J1713" i="38"/>
  <c r="G1762" i="38"/>
  <c r="J1665" i="38"/>
  <c r="J1627" i="38"/>
  <c r="G1660" i="38"/>
  <c r="J1309" i="38"/>
  <c r="G1378" i="38"/>
  <c r="J1263" i="38"/>
  <c r="J37" i="72"/>
  <c r="F28" i="72"/>
  <c r="E28" i="57"/>
  <c r="E29" i="57" s="1"/>
  <c r="G29" i="57" s="1"/>
  <c r="R20" i="54"/>
  <c r="X31" i="71"/>
  <c r="J1120" i="38"/>
  <c r="U123" i="56"/>
  <c r="J37" i="71"/>
  <c r="J302" i="71"/>
  <c r="M301" i="71"/>
  <c r="U301" i="71"/>
  <c r="S302" i="71" s="1"/>
  <c r="J147" i="71"/>
  <c r="M196" i="71"/>
  <c r="U196" i="71"/>
  <c r="M206" i="71"/>
  <c r="R40" i="71"/>
  <c r="X40" i="71" s="1"/>
  <c r="M253" i="71"/>
  <c r="X69" i="71"/>
  <c r="R39" i="71"/>
  <c r="X39" i="71" s="1"/>
  <c r="M84" i="71"/>
  <c r="R84" i="71"/>
  <c r="R306" i="71"/>
  <c r="R233" i="71"/>
  <c r="U233" i="71"/>
  <c r="M265" i="71"/>
  <c r="M138" i="71"/>
  <c r="M148" i="71"/>
  <c r="U148" i="71"/>
  <c r="U150" i="71" s="1"/>
  <c r="R114" i="71"/>
  <c r="M17" i="71"/>
  <c r="R235" i="71"/>
  <c r="X235" i="71" s="1"/>
  <c r="R223" i="71"/>
  <c r="U49" i="71"/>
  <c r="X49" i="71" s="1"/>
  <c r="U214" i="71"/>
  <c r="M173" i="71"/>
  <c r="M35" i="71"/>
  <c r="X35" i="71" s="1"/>
  <c r="R97" i="71"/>
  <c r="R172" i="71"/>
  <c r="R68" i="71"/>
  <c r="X68" i="71" s="1"/>
  <c r="M219" i="71"/>
  <c r="U75" i="71"/>
  <c r="X75" i="71" s="1"/>
  <c r="M89" i="71"/>
  <c r="X89" i="71" s="1"/>
  <c r="R143" i="71"/>
  <c r="X143" i="71" s="1"/>
  <c r="X76" i="71"/>
  <c r="U293" i="71"/>
  <c r="M293" i="71"/>
  <c r="U61" i="71"/>
  <c r="X61" i="71" s="1"/>
  <c r="J184" i="71"/>
  <c r="X120" i="71"/>
  <c r="J198" i="71"/>
  <c r="R278" i="71"/>
  <c r="M278" i="71"/>
  <c r="X106" i="71"/>
  <c r="M34" i="71"/>
  <c r="X34" i="71" s="1"/>
  <c r="X111" i="71"/>
  <c r="U213" i="71"/>
  <c r="U308" i="71"/>
  <c r="R258" i="71"/>
  <c r="Q261" i="71" s="1"/>
  <c r="U258" i="71"/>
  <c r="J250" i="71"/>
  <c r="M291" i="71"/>
  <c r="R232" i="71"/>
  <c r="R174" i="71"/>
  <c r="X174" i="71" s="1"/>
  <c r="R103" i="71"/>
  <c r="M81" i="71"/>
  <c r="X81" i="71" s="1"/>
  <c r="R307" i="71"/>
  <c r="X307" i="71" s="1"/>
  <c r="J225" i="71"/>
  <c r="R66" i="71"/>
  <c r="X66" i="71" s="1"/>
  <c r="R38" i="71"/>
  <c r="M234" i="71"/>
  <c r="X234" i="71" s="1"/>
  <c r="M214" i="71"/>
  <c r="U173" i="71"/>
  <c r="U229" i="71"/>
  <c r="X229" i="71" s="1"/>
  <c r="U101" i="71"/>
  <c r="U281" i="71"/>
  <c r="M177" i="71"/>
  <c r="M21" i="71"/>
  <c r="X21" i="71" s="1"/>
  <c r="U41" i="71"/>
  <c r="U43" i="71" s="1"/>
  <c r="U288" i="71"/>
  <c r="R288" i="71"/>
  <c r="R105" i="71"/>
  <c r="U105" i="71"/>
  <c r="M230" i="71"/>
  <c r="U72" i="71"/>
  <c r="M72" i="71"/>
  <c r="R18" i="71"/>
  <c r="R22" i="71" s="1"/>
  <c r="M259" i="71"/>
  <c r="M248" i="71"/>
  <c r="R139" i="71"/>
  <c r="U109" i="71"/>
  <c r="X109" i="71" s="1"/>
  <c r="R154" i="71"/>
  <c r="U133" i="71"/>
  <c r="M83" i="71"/>
  <c r="X83" i="71" s="1"/>
  <c r="X62" i="71"/>
  <c r="R42" i="71"/>
  <c r="X42" i="71" s="1"/>
  <c r="U26" i="71"/>
  <c r="U37" i="71" s="1"/>
  <c r="U260" i="71"/>
  <c r="X260" i="71" s="1"/>
  <c r="U182" i="71"/>
  <c r="U141" i="71"/>
  <c r="U147" i="71" s="1"/>
  <c r="U48" i="71"/>
  <c r="X48" i="71" s="1"/>
  <c r="M82" i="71"/>
  <c r="M88" i="71"/>
  <c r="X88" i="71" s="1"/>
  <c r="R78" i="71"/>
  <c r="G807" i="43"/>
  <c r="I91" i="54"/>
  <c r="I84" i="54"/>
  <c r="I83" i="54"/>
  <c r="I82" i="54"/>
  <c r="I81" i="54"/>
  <c r="I80" i="54"/>
  <c r="I79" i="54"/>
  <c r="I78" i="54"/>
  <c r="I68" i="54"/>
  <c r="I63" i="54"/>
  <c r="I57" i="54"/>
  <c r="T57" i="54" s="1"/>
  <c r="F46" i="54"/>
  <c r="H46" i="54" s="1"/>
  <c r="B8" i="22"/>
  <c r="B10" i="22" s="1"/>
  <c r="B18" i="22" s="1"/>
  <c r="I94" i="54"/>
  <c r="I89" i="54"/>
  <c r="I75" i="54"/>
  <c r="I70" i="54"/>
  <c r="I69" i="54"/>
  <c r="I66" i="54"/>
  <c r="I65" i="54"/>
  <c r="F35" i="54"/>
  <c r="H35" i="54" s="1"/>
  <c r="I35" i="54" s="1"/>
  <c r="T35" i="54" s="1"/>
  <c r="D37" i="54"/>
  <c r="F26" i="54"/>
  <c r="H26" i="54" s="1"/>
  <c r="I26" i="54" s="1"/>
  <c r="F17" i="54"/>
  <c r="H17" i="54" s="1"/>
  <c r="U81" i="56"/>
  <c r="U40" i="56"/>
  <c r="U84" i="56"/>
  <c r="G337" i="69"/>
  <c r="U437" i="56" s="1"/>
  <c r="E166" i="43"/>
  <c r="G166" i="43" s="1"/>
  <c r="G168" i="43" s="1"/>
  <c r="U272" i="56" s="1"/>
  <c r="E119" i="43"/>
  <c r="G119" i="43" s="1"/>
  <c r="E103" i="43"/>
  <c r="G103" i="43" s="1"/>
  <c r="E57" i="43"/>
  <c r="G57" i="43" s="1"/>
  <c r="E56" i="43"/>
  <c r="G56" i="43" s="1"/>
  <c r="E37" i="43"/>
  <c r="G37" i="43" s="1"/>
  <c r="G45" i="43" s="1"/>
  <c r="U262" i="56" s="1"/>
  <c r="E22" i="43"/>
  <c r="G22" i="43" s="1"/>
  <c r="E7" i="43"/>
  <c r="G7" i="43" s="1"/>
  <c r="F146" i="46"/>
  <c r="G146" i="46" s="1"/>
  <c r="F140" i="46"/>
  <c r="G140" i="46" s="1"/>
  <c r="F137" i="46"/>
  <c r="G137" i="46" s="1"/>
  <c r="F135" i="46"/>
  <c r="G135" i="46" s="1"/>
  <c r="F127" i="46"/>
  <c r="G127" i="46" s="1"/>
  <c r="F98" i="46"/>
  <c r="G98" i="46" s="1"/>
  <c r="F74" i="46"/>
  <c r="G74" i="46" s="1"/>
  <c r="G75" i="46" s="1"/>
  <c r="U535" i="56" s="1"/>
  <c r="F54" i="46"/>
  <c r="G54" i="46" s="1"/>
  <c r="G55" i="46" s="1"/>
  <c r="U533" i="56" s="1"/>
  <c r="F36" i="46"/>
  <c r="G36" i="46" s="1"/>
  <c r="G37" i="46" s="1"/>
  <c r="U531" i="56" s="1"/>
  <c r="F18" i="46"/>
  <c r="G18" i="46" s="1"/>
  <c r="E174" i="47"/>
  <c r="G174" i="47" s="1"/>
  <c r="E173" i="47"/>
  <c r="G173" i="47" s="1"/>
  <c r="E144" i="47"/>
  <c r="G144" i="47" s="1"/>
  <c r="E129" i="47"/>
  <c r="G129" i="47" s="1"/>
  <c r="E127" i="47"/>
  <c r="G127" i="47" s="1"/>
  <c r="E103" i="47"/>
  <c r="G103" i="47" s="1"/>
  <c r="E102" i="47"/>
  <c r="G102" i="47" s="1"/>
  <c r="E77" i="47"/>
  <c r="G77" i="47" s="1"/>
  <c r="E45" i="47"/>
  <c r="G45" i="47" s="1"/>
  <c r="E13" i="47"/>
  <c r="G13" i="47" s="1"/>
  <c r="G17" i="66"/>
  <c r="U38" i="56" s="1"/>
  <c r="G87" i="69"/>
  <c r="U484" i="56" s="1"/>
  <c r="G425" i="69"/>
  <c r="U460" i="56" s="1"/>
  <c r="G1178" i="69"/>
  <c r="U472" i="56" s="1"/>
  <c r="G1666" i="69"/>
  <c r="U521" i="56" s="1"/>
  <c r="J161" i="71"/>
  <c r="J47" i="71"/>
  <c r="J92" i="71"/>
  <c r="J53" i="71"/>
  <c r="J86" i="71"/>
  <c r="H185" i="71"/>
  <c r="J287" i="71"/>
  <c r="M231" i="71"/>
  <c r="U231" i="71"/>
  <c r="K44" i="75"/>
  <c r="J99" i="71"/>
  <c r="H199" i="71"/>
  <c r="J271" i="71"/>
  <c r="F25" i="64"/>
  <c r="F20" i="72"/>
  <c r="H20" i="72" s="1"/>
  <c r="I20" i="72" s="1"/>
  <c r="AP381" i="77"/>
  <c r="AR381" i="77" s="1"/>
  <c r="I31" i="75"/>
  <c r="C15" i="65"/>
  <c r="N17" i="62"/>
  <c r="N19" i="62" s="1"/>
  <c r="B47" i="54"/>
  <c r="I41" i="54"/>
  <c r="T41" i="54" s="1"/>
  <c r="B42" i="54"/>
  <c r="B18" i="54"/>
  <c r="E10" i="59" s="1"/>
  <c r="G10" i="59" s="1"/>
  <c r="B31" i="22"/>
  <c r="D47" i="54"/>
  <c r="B24" i="22"/>
  <c r="R39" i="54"/>
  <c r="F40" i="54"/>
  <c r="H40" i="54" s="1"/>
  <c r="B41" i="22" s="1"/>
  <c r="F44" i="54"/>
  <c r="B13" i="54"/>
  <c r="F13" i="54" s="1"/>
  <c r="H13" i="54" s="1"/>
  <c r="C37" i="54"/>
  <c r="F17" i="19"/>
  <c r="C17" i="41" s="1"/>
  <c r="F16" i="19"/>
  <c r="C16" i="41" s="1"/>
  <c r="F15" i="19"/>
  <c r="C15" i="41" s="1"/>
  <c r="E15" i="41" s="1"/>
  <c r="F13" i="19"/>
  <c r="C13" i="41" s="1"/>
  <c r="E13" i="41" s="1"/>
  <c r="F12" i="19"/>
  <c r="C12" i="41" s="1"/>
  <c r="F10" i="19"/>
  <c r="C10" i="41" s="1"/>
  <c r="F8" i="19"/>
  <c r="C47" i="54"/>
  <c r="B37" i="54"/>
  <c r="G461" i="69"/>
  <c r="U459" i="56" s="1"/>
  <c r="G1859" i="69"/>
  <c r="U450" i="56" s="1"/>
  <c r="L30" i="54"/>
  <c r="I30" i="54"/>
  <c r="T30" i="54" s="1"/>
  <c r="I87" i="54"/>
  <c r="D95" i="54"/>
  <c r="I95" i="54" s="1"/>
  <c r="D58" i="54"/>
  <c r="I55" i="54"/>
  <c r="T55" i="54" s="1"/>
  <c r="I25" i="54"/>
  <c r="T25" i="54" s="1"/>
  <c r="D31" i="54"/>
  <c r="I27" i="54"/>
  <c r="T27" i="54" s="1"/>
  <c r="E30" i="57"/>
  <c r="D86" i="54"/>
  <c r="I64" i="54"/>
  <c r="D73" i="54"/>
  <c r="D18" i="54"/>
  <c r="G33" i="66"/>
  <c r="U348" i="56" s="1"/>
  <c r="F39" i="54"/>
  <c r="C58" i="54"/>
  <c r="C31" i="54"/>
  <c r="R46" i="54"/>
  <c r="B31" i="54"/>
  <c r="G53" i="69"/>
  <c r="U448" i="56" s="1"/>
  <c r="G994" i="69"/>
  <c r="U467" i="56" s="1"/>
  <c r="G1083" i="69"/>
  <c r="U470" i="56" s="1"/>
  <c r="G1573" i="69"/>
  <c r="U474" i="56" s="1"/>
  <c r="G1706" i="69"/>
  <c r="U522" i="56" s="1"/>
  <c r="G1820" i="69"/>
  <c r="U442" i="56" s="1"/>
  <c r="I44" i="75"/>
  <c r="C32" i="75"/>
  <c r="AA279" i="56" l="1"/>
  <c r="AA363" i="56"/>
  <c r="AA354" i="56"/>
  <c r="AA260" i="56"/>
  <c r="AA353" i="56"/>
  <c r="AA366" i="56"/>
  <c r="AA351" i="56"/>
  <c r="AA357" i="56"/>
  <c r="AA406" i="56"/>
  <c r="AA362" i="56"/>
  <c r="AA391" i="56"/>
  <c r="AA344" i="56"/>
  <c r="AA350" i="56"/>
  <c r="AA414" i="56"/>
  <c r="G975" i="43"/>
  <c r="U329" i="56" s="1"/>
  <c r="G1439" i="38"/>
  <c r="G284" i="43"/>
  <c r="U281" i="56" s="1"/>
  <c r="G988" i="43"/>
  <c r="U330" i="56" s="1"/>
  <c r="G1113" i="44"/>
  <c r="U491" i="56" s="1"/>
  <c r="G1250" i="50"/>
  <c r="U209" i="56" s="1"/>
  <c r="G568" i="50"/>
  <c r="U184" i="56" s="1"/>
  <c r="G981" i="50"/>
  <c r="U199" i="56" s="1"/>
  <c r="G67" i="44"/>
  <c r="U418" i="56" s="1"/>
  <c r="G1707" i="38"/>
  <c r="G1052" i="38"/>
  <c r="G1272" i="43"/>
  <c r="U366" i="56" s="1"/>
  <c r="G474" i="43"/>
  <c r="U294" i="56" s="1"/>
  <c r="G575" i="43"/>
  <c r="U301" i="56" s="1"/>
  <c r="G1138" i="43"/>
  <c r="U346" i="56" s="1"/>
  <c r="G836" i="43"/>
  <c r="U317" i="56" s="1"/>
  <c r="G830" i="44"/>
  <c r="U478" i="56" s="1"/>
  <c r="G920" i="44"/>
  <c r="U481" i="56" s="1"/>
  <c r="G427" i="38"/>
  <c r="G678" i="44"/>
  <c r="U452" i="56" s="1"/>
  <c r="X54" i="71"/>
  <c r="G50" i="47"/>
  <c r="U544" i="56" s="1"/>
  <c r="W544" i="56" s="1"/>
  <c r="X103" i="71"/>
  <c r="G191" i="38"/>
  <c r="R150" i="71"/>
  <c r="X50" i="71"/>
  <c r="G907" i="43"/>
  <c r="U322" i="56" s="1"/>
  <c r="G1578" i="50"/>
  <c r="U217" i="56" s="1"/>
  <c r="G1623" i="38"/>
  <c r="G111" i="46"/>
  <c r="U538" i="56" s="1"/>
  <c r="J12" i="72"/>
  <c r="B35" i="22"/>
  <c r="B37" i="22" s="1"/>
  <c r="X232" i="71"/>
  <c r="G705" i="43"/>
  <c r="U308" i="56" s="1"/>
  <c r="S257" i="71"/>
  <c r="X242" i="71"/>
  <c r="G868" i="44"/>
  <c r="U479" i="56" s="1"/>
  <c r="G1547" i="44"/>
  <c r="U517" i="56" s="1"/>
  <c r="G1338" i="44"/>
  <c r="U503" i="56" s="1"/>
  <c r="U137" i="71"/>
  <c r="G1989" i="38"/>
  <c r="G2093" i="38"/>
  <c r="M83" i="56"/>
  <c r="Q257" i="71"/>
  <c r="Q262" i="71" s="1"/>
  <c r="G1501" i="44"/>
  <c r="U512" i="56" s="1"/>
  <c r="G755" i="44"/>
  <c r="U461" i="56" s="1"/>
  <c r="G1354" i="44"/>
  <c r="U504" i="56" s="1"/>
  <c r="G218" i="44"/>
  <c r="U426" i="56" s="1"/>
  <c r="G992" i="38"/>
  <c r="J992" i="38" s="1"/>
  <c r="I11" i="72"/>
  <c r="G1304" i="38"/>
  <c r="G267" i="43"/>
  <c r="U280" i="56" s="1"/>
  <c r="G173" i="44"/>
  <c r="U424" i="56" s="1"/>
  <c r="G334" i="43"/>
  <c r="U283" i="56" s="1"/>
  <c r="G1597" i="43"/>
  <c r="U392" i="56" s="1"/>
  <c r="G1151" i="43"/>
  <c r="U347" i="56" s="1"/>
  <c r="G1436" i="44"/>
  <c r="U508" i="56" s="1"/>
  <c r="G402" i="50"/>
  <c r="U178" i="56" s="1"/>
  <c r="X254" i="71"/>
  <c r="M75" i="56"/>
  <c r="G601" i="38"/>
  <c r="G74" i="38"/>
  <c r="G149" i="47"/>
  <c r="U551" i="56" s="1"/>
  <c r="W551" i="56" s="1"/>
  <c r="X101" i="71"/>
  <c r="U198" i="71"/>
  <c r="M26" i="56"/>
  <c r="U95" i="56"/>
  <c r="I35" i="55"/>
  <c r="G492" i="43"/>
  <c r="U295" i="56" s="1"/>
  <c r="G828" i="43"/>
  <c r="U316" i="56" s="1"/>
  <c r="J34" i="64"/>
  <c r="J36" i="64" s="1"/>
  <c r="X295" i="71"/>
  <c r="X282" i="71"/>
  <c r="G194" i="44"/>
  <c r="U425" i="56" s="1"/>
  <c r="G1635" i="44"/>
  <c r="U525" i="56" s="1"/>
  <c r="G409" i="44"/>
  <c r="U434" i="56" s="1"/>
  <c r="G896" i="44"/>
  <c r="U480" i="56" s="1"/>
  <c r="G1090" i="44"/>
  <c r="U490" i="56" s="1"/>
  <c r="G605" i="44"/>
  <c r="U445" i="56" s="1"/>
  <c r="G813" i="43"/>
  <c r="U315" i="56" s="1"/>
  <c r="G962" i="43"/>
  <c r="U328" i="56" s="1"/>
  <c r="X32" i="71"/>
  <c r="G1500" i="43"/>
  <c r="U383" i="56" s="1"/>
  <c r="G244" i="44"/>
  <c r="U427" i="56" s="1"/>
  <c r="G533" i="50"/>
  <c r="U183" i="56" s="1"/>
  <c r="G782" i="44"/>
  <c r="U462" i="56" s="1"/>
  <c r="X177" i="71"/>
  <c r="G682" i="38"/>
  <c r="J682" i="38" s="1"/>
  <c r="G107" i="43"/>
  <c r="U268" i="56" s="1"/>
  <c r="X78" i="71"/>
  <c r="X259" i="71"/>
  <c r="U178" i="71"/>
  <c r="S311" i="71"/>
  <c r="M58" i="56"/>
  <c r="G33" i="47"/>
  <c r="W543" i="56" s="1"/>
  <c r="G323" i="71"/>
  <c r="G324" i="71" s="1"/>
  <c r="G893" i="43"/>
  <c r="U321" i="56" s="1"/>
  <c r="X205" i="71"/>
  <c r="G452" i="44"/>
  <c r="U436" i="56" s="1"/>
  <c r="G1817" i="38"/>
  <c r="G942" i="38"/>
  <c r="J942" i="38" s="1"/>
  <c r="E12" i="59"/>
  <c r="G12" i="59" s="1"/>
  <c r="M184" i="71"/>
  <c r="M42" i="56"/>
  <c r="G19" i="46"/>
  <c r="U529" i="56" s="1"/>
  <c r="I36" i="75"/>
  <c r="G741" i="38"/>
  <c r="U114" i="56" s="1"/>
  <c r="G252" i="43"/>
  <c r="U279" i="56" s="1"/>
  <c r="G938" i="43"/>
  <c r="U326" i="56" s="1"/>
  <c r="X183" i="71"/>
  <c r="G566" i="44"/>
  <c r="U443" i="56" s="1"/>
  <c r="AR384" i="77"/>
  <c r="X82" i="71"/>
  <c r="F26" i="75"/>
  <c r="G797" i="38"/>
  <c r="G638" i="38"/>
  <c r="M43" i="71"/>
  <c r="X216" i="71"/>
  <c r="X65" i="71"/>
  <c r="G923" i="43"/>
  <c r="U324" i="56" s="1"/>
  <c r="G1291" i="44"/>
  <c r="U501" i="56" s="1"/>
  <c r="G331" i="44"/>
  <c r="G323" i="50"/>
  <c r="U176" i="56" s="1"/>
  <c r="G87" i="44"/>
  <c r="U419" i="56" s="1"/>
  <c r="G129" i="46"/>
  <c r="U539" i="56" s="1"/>
  <c r="U184" i="71"/>
  <c r="G99" i="46"/>
  <c r="U537" i="56" s="1"/>
  <c r="G794" i="43"/>
  <c r="U314" i="56" s="1"/>
  <c r="G93" i="47"/>
  <c r="U547" i="56" s="1"/>
  <c r="W547" i="56" s="1"/>
  <c r="U93" i="56"/>
  <c r="G431" i="44"/>
  <c r="U435" i="56" s="1"/>
  <c r="I86" i="54"/>
  <c r="X291" i="71"/>
  <c r="J44" i="75"/>
  <c r="U785" i="38"/>
  <c r="X256" i="71"/>
  <c r="X180" i="71"/>
  <c r="H45" i="75"/>
  <c r="X91" i="71"/>
  <c r="X132" i="71"/>
  <c r="G583" i="44"/>
  <c r="U444" i="56" s="1"/>
  <c r="G123" i="43"/>
  <c r="U269" i="56" s="1"/>
  <c r="Q217" i="71"/>
  <c r="Q221" i="71" s="1"/>
  <c r="X116" i="71"/>
  <c r="S199" i="71"/>
  <c r="G565" i="43"/>
  <c r="U300" i="56" s="1"/>
  <c r="Q244" i="71"/>
  <c r="Q245" i="71" s="1"/>
  <c r="X169" i="71"/>
  <c r="G650" i="43"/>
  <c r="U305" i="56" s="1"/>
  <c r="G511" i="43"/>
  <c r="U296" i="56" s="1"/>
  <c r="S217" i="71"/>
  <c r="S221" i="71" s="1"/>
  <c r="X102" i="71"/>
  <c r="X275" i="71"/>
  <c r="X160" i="71"/>
  <c r="G1272" i="44"/>
  <c r="U497" i="56" s="1"/>
  <c r="J36" i="54"/>
  <c r="X119" i="71"/>
  <c r="X290" i="71"/>
  <c r="X269" i="71"/>
  <c r="G715" i="43"/>
  <c r="U309" i="56" s="1"/>
  <c r="E39" i="57"/>
  <c r="I36" i="54"/>
  <c r="T36" i="54" s="1"/>
  <c r="I33" i="54"/>
  <c r="T33" i="54" s="1"/>
  <c r="I13" i="54"/>
  <c r="I20" i="54"/>
  <c r="P21" i="54" s="1"/>
  <c r="I40" i="54"/>
  <c r="T40" i="54" s="1"/>
  <c r="X104" i="71"/>
  <c r="X310" i="71"/>
  <c r="X19" i="71"/>
  <c r="X293" i="71"/>
  <c r="X158" i="71"/>
  <c r="X189" i="71"/>
  <c r="X195" i="71" s="1"/>
  <c r="X56" i="71"/>
  <c r="X249" i="71"/>
  <c r="G11" i="80"/>
  <c r="G13" i="80" s="1"/>
  <c r="Y11" i="56" s="1"/>
  <c r="J56" i="54"/>
  <c r="X233" i="71"/>
  <c r="C9" i="75"/>
  <c r="X125" i="71"/>
  <c r="G1295" i="43"/>
  <c r="U368" i="56" s="1"/>
  <c r="G1124" i="43"/>
  <c r="U345" i="56" s="1"/>
  <c r="W342" i="56"/>
  <c r="G632" i="43"/>
  <c r="U304" i="56" s="1"/>
  <c r="G534" i="43"/>
  <c r="U297" i="56" s="1"/>
  <c r="G89" i="43"/>
  <c r="G377" i="43"/>
  <c r="U285" i="56" s="1"/>
  <c r="X187" i="71"/>
  <c r="X188" i="71" s="1"/>
  <c r="X117" i="71"/>
  <c r="G259" i="44"/>
  <c r="U428" i="56" s="1"/>
  <c r="W341" i="56"/>
  <c r="X201" i="71"/>
  <c r="X203" i="71" s="1"/>
  <c r="X90" i="71"/>
  <c r="X134" i="71"/>
  <c r="F40" i="64"/>
  <c r="G1310" i="43"/>
  <c r="U369" i="56" s="1"/>
  <c r="F34" i="72"/>
  <c r="H32" i="72"/>
  <c r="X58" i="71"/>
  <c r="G279" i="44"/>
  <c r="U429" i="56" s="1"/>
  <c r="G1016" i="43"/>
  <c r="U334" i="56" s="1"/>
  <c r="R178" i="71"/>
  <c r="M25" i="56"/>
  <c r="H96" i="54"/>
  <c r="H26" i="75"/>
  <c r="F106" i="93"/>
  <c r="F107" i="93" s="1"/>
  <c r="Z13" i="56" s="1"/>
  <c r="Z327" i="56" s="1"/>
  <c r="E106" i="93"/>
  <c r="E107" i="93" s="1"/>
  <c r="B27" i="79"/>
  <c r="B29" i="79" s="1"/>
  <c r="AA13" i="56" s="1"/>
  <c r="J30" i="54"/>
  <c r="J28" i="54"/>
  <c r="M35" i="56"/>
  <c r="M79" i="56"/>
  <c r="M61" i="56"/>
  <c r="M60" i="56"/>
  <c r="M29" i="56"/>
  <c r="M50" i="56"/>
  <c r="M46" i="56"/>
  <c r="M44" i="56"/>
  <c r="M24" i="56"/>
  <c r="M53" i="56"/>
  <c r="M84" i="56"/>
  <c r="M78" i="56"/>
  <c r="M66" i="56"/>
  <c r="M34" i="56"/>
  <c r="M72" i="56"/>
  <c r="M82" i="56"/>
  <c r="M36" i="56"/>
  <c r="M22" i="56"/>
  <c r="M68" i="56"/>
  <c r="M62" i="56"/>
  <c r="M47" i="56"/>
  <c r="M52" i="56"/>
  <c r="M64" i="56"/>
  <c r="M69" i="56"/>
  <c r="M27" i="56"/>
  <c r="M37" i="56"/>
  <c r="M56" i="56"/>
  <c r="M81" i="56"/>
  <c r="M21" i="56"/>
  <c r="M55" i="56"/>
  <c r="M41" i="56"/>
  <c r="M70" i="56"/>
  <c r="M74" i="56"/>
  <c r="M76" i="56"/>
  <c r="M38" i="56"/>
  <c r="M28" i="56"/>
  <c r="G360" i="43"/>
  <c r="U284" i="56" s="1"/>
  <c r="H313" i="71"/>
  <c r="X72" i="71"/>
  <c r="X105" i="71"/>
  <c r="S312" i="71"/>
  <c r="M54" i="56"/>
  <c r="M63" i="56"/>
  <c r="M33" i="56"/>
  <c r="M115" i="71"/>
  <c r="U115" i="71"/>
  <c r="U121" i="71" s="1"/>
  <c r="R115" i="71"/>
  <c r="R121" i="71" s="1"/>
  <c r="E233" i="93"/>
  <c r="B54" i="79"/>
  <c r="B56" i="79" s="1"/>
  <c r="I11" i="54"/>
  <c r="T11" i="54" s="1"/>
  <c r="G241" i="43"/>
  <c r="U278" i="56" s="1"/>
  <c r="R137" i="71"/>
  <c r="X309" i="71"/>
  <c r="AA548" i="56"/>
  <c r="M8" i="79"/>
  <c r="M10" i="79" s="1"/>
  <c r="K10" i="79"/>
  <c r="X197" i="71"/>
  <c r="I133" i="93"/>
  <c r="Z17" i="56" s="1"/>
  <c r="Z543" i="56" s="1"/>
  <c r="D19" i="75"/>
  <c r="D20" i="75" s="1"/>
  <c r="G669" i="43"/>
  <c r="U306" i="56" s="1"/>
  <c r="G686" i="43"/>
  <c r="U307" i="56" s="1"/>
  <c r="G227" i="43"/>
  <c r="U277" i="56" s="1"/>
  <c r="G389" i="43"/>
  <c r="U286" i="56" s="1"/>
  <c r="G612" i="43"/>
  <c r="U303" i="56" s="1"/>
  <c r="X212" i="71"/>
  <c r="X74" i="71"/>
  <c r="X100" i="71"/>
  <c r="X294" i="71"/>
  <c r="F20" i="64"/>
  <c r="J121" i="71"/>
  <c r="G87" i="46"/>
  <c r="U536" i="56" s="1"/>
  <c r="G592" i="43"/>
  <c r="U302" i="56" s="1"/>
  <c r="G212" i="43"/>
  <c r="U276" i="56" s="1"/>
  <c r="J210" i="71"/>
  <c r="F22" i="72"/>
  <c r="X227" i="71"/>
  <c r="Y188" i="71"/>
  <c r="C38" i="64" s="1"/>
  <c r="D38" i="64" s="1"/>
  <c r="I38" i="64" s="1"/>
  <c r="X156" i="71"/>
  <c r="X144" i="71"/>
  <c r="Y143" i="71" s="1"/>
  <c r="C25" i="64" s="1"/>
  <c r="D25" i="64" s="1"/>
  <c r="B12" i="79"/>
  <c r="B37" i="79" s="1"/>
  <c r="B39" i="79" s="1"/>
  <c r="AA280" i="56"/>
  <c r="AA346" i="56"/>
  <c r="AA405" i="56"/>
  <c r="AA389" i="56"/>
  <c r="AA380" i="56"/>
  <c r="AA320" i="56"/>
  <c r="AA370" i="56"/>
  <c r="AA372" i="56"/>
  <c r="AA367" i="56"/>
  <c r="AA410" i="56"/>
  <c r="AA393" i="56"/>
  <c r="AA340" i="56"/>
  <c r="AA343" i="56"/>
  <c r="AA378" i="56"/>
  <c r="AA348" i="56"/>
  <c r="AA339" i="56"/>
  <c r="AA264" i="56"/>
  <c r="AA263" i="56"/>
  <c r="AA332" i="56"/>
  <c r="AA390" i="56"/>
  <c r="AA381" i="56"/>
  <c r="AA409" i="56"/>
  <c r="AA262" i="56"/>
  <c r="AA356" i="56"/>
  <c r="G38" i="55"/>
  <c r="G39" i="55" s="1"/>
  <c r="T13" i="56" s="1"/>
  <c r="J46" i="54"/>
  <c r="AA337" i="56"/>
  <c r="AA403" i="56"/>
  <c r="AA266" i="56"/>
  <c r="AA358" i="56"/>
  <c r="AA347" i="56"/>
  <c r="AA359" i="56"/>
  <c r="AA286" i="56"/>
  <c r="AA407" i="56"/>
  <c r="AA411" i="56"/>
  <c r="AA275" i="56"/>
  <c r="AA379" i="56"/>
  <c r="AA355" i="56"/>
  <c r="AA365" i="56"/>
  <c r="AA384" i="56"/>
  <c r="AA335" i="56"/>
  <c r="AA277" i="56"/>
  <c r="AA364" i="56"/>
  <c r="AA412" i="56"/>
  <c r="AA398" i="56"/>
  <c r="AA341" i="56"/>
  <c r="AA402" i="56"/>
  <c r="AA331" i="56"/>
  <c r="AA287" i="56"/>
  <c r="AA388" i="56"/>
  <c r="AA338" i="56"/>
  <c r="AA401" i="56"/>
  <c r="AA342" i="56"/>
  <c r="AA278" i="56"/>
  <c r="AA276" i="56"/>
  <c r="AA329" i="56"/>
  <c r="AA387" i="56"/>
  <c r="AA265" i="56"/>
  <c r="AA336" i="56"/>
  <c r="AA330" i="56"/>
  <c r="AA321" i="56"/>
  <c r="AA261" i="56"/>
  <c r="AA386" i="56"/>
  <c r="AA369" i="56"/>
  <c r="AA399" i="56"/>
  <c r="B40" i="22"/>
  <c r="B42" i="22" s="1"/>
  <c r="I45" i="54"/>
  <c r="T45" i="54" s="1"/>
  <c r="C10" i="54"/>
  <c r="D10" i="54" s="1"/>
  <c r="K35" i="54"/>
  <c r="B30" i="22"/>
  <c r="B32" i="22" s="1"/>
  <c r="AA400" i="56"/>
  <c r="AA345" i="56"/>
  <c r="AA361" i="56"/>
  <c r="AA394" i="56"/>
  <c r="AA360" i="56"/>
  <c r="AA413" i="56"/>
  <c r="AA385" i="56"/>
  <c r="AA396" i="56"/>
  <c r="AA404" i="56"/>
  <c r="AA333" i="56"/>
  <c r="AA395" i="56"/>
  <c r="AA294" i="56"/>
  <c r="AA349" i="56"/>
  <c r="AA334" i="56"/>
  <c r="AA274" i="56"/>
  <c r="AA397" i="56"/>
  <c r="AA408" i="56"/>
  <c r="AA371" i="56"/>
  <c r="AA281" i="56"/>
  <c r="AA295" i="56"/>
  <c r="AA382" i="56"/>
  <c r="AA392" i="56"/>
  <c r="AA273" i="56"/>
  <c r="AA368" i="56"/>
  <c r="J41" i="54"/>
  <c r="F18" i="19"/>
  <c r="G18" i="19" s="1"/>
  <c r="C37" i="57" s="1"/>
  <c r="E37" i="57" s="1"/>
  <c r="E38" i="57" s="1"/>
  <c r="E40" i="57" s="1"/>
  <c r="G40" i="57" s="1"/>
  <c r="H31" i="54"/>
  <c r="I28" i="54"/>
  <c r="T28" i="54" s="1"/>
  <c r="B23" i="54"/>
  <c r="C96" i="54"/>
  <c r="F31" i="54"/>
  <c r="L28" i="54"/>
  <c r="E9" i="59"/>
  <c r="G9" i="59" s="1"/>
  <c r="M48" i="56"/>
  <c r="M45" i="56"/>
  <c r="M51" i="56"/>
  <c r="M32" i="56"/>
  <c r="M40" i="56"/>
  <c r="M71" i="56"/>
  <c r="M57" i="56"/>
  <c r="M77" i="56"/>
  <c r="M59" i="56"/>
  <c r="M73" i="56"/>
  <c r="M43" i="56"/>
  <c r="M23" i="56"/>
  <c r="M39" i="56"/>
  <c r="M49" i="56"/>
  <c r="M20" i="56"/>
  <c r="M30" i="56"/>
  <c r="M31" i="56"/>
  <c r="C20" i="75"/>
  <c r="G404" i="43"/>
  <c r="U288" i="56" s="1"/>
  <c r="G444" i="43"/>
  <c r="U292" i="56" s="1"/>
  <c r="J262" i="71"/>
  <c r="X155" i="71"/>
  <c r="R37" i="71"/>
  <c r="R184" i="71"/>
  <c r="Y184" i="71" s="1"/>
  <c r="X126" i="71"/>
  <c r="M137" i="71"/>
  <c r="X231" i="71"/>
  <c r="X288" i="71"/>
  <c r="X84" i="71"/>
  <c r="AT360" i="82"/>
  <c r="AS362" i="82"/>
  <c r="AS364" i="82" s="1"/>
  <c r="G424" i="43"/>
  <c r="U290" i="56" s="1"/>
  <c r="G555" i="43"/>
  <c r="U299" i="56" s="1"/>
  <c r="X241" i="71"/>
  <c r="X244" i="71" s="1"/>
  <c r="X245" i="71" s="1"/>
  <c r="X208" i="71"/>
  <c r="X209" i="71" s="1"/>
  <c r="M209" i="71"/>
  <c r="Y209" i="71" s="1"/>
  <c r="M203" i="71"/>
  <c r="Y203" i="71" s="1"/>
  <c r="C34" i="64" s="1"/>
  <c r="D34" i="64" s="1"/>
  <c r="I34" i="64" s="1"/>
  <c r="J221" i="71"/>
  <c r="X24" i="71"/>
  <c r="Y24" i="71"/>
  <c r="X110" i="71"/>
  <c r="AO1366" i="76"/>
  <c r="AP1359" i="76"/>
  <c r="AP1366" i="76" s="1"/>
  <c r="AR1362" i="76" s="1"/>
  <c r="AA322" i="56"/>
  <c r="AA352" i="56"/>
  <c r="G197" i="43"/>
  <c r="U275" i="56" s="1"/>
  <c r="N774" i="43"/>
  <c r="U313" i="56"/>
  <c r="G545" i="43"/>
  <c r="U298" i="56" s="1"/>
  <c r="X79" i="71"/>
  <c r="X274" i="71"/>
  <c r="X30" i="71"/>
  <c r="H40" i="64"/>
  <c r="J38" i="64"/>
  <c r="J21" i="72"/>
  <c r="I21" i="72"/>
  <c r="X286" i="71"/>
  <c r="X297" i="71"/>
  <c r="Q311" i="71"/>
  <c r="Q312" i="71" s="1"/>
  <c r="H37" i="54"/>
  <c r="G454" i="43"/>
  <c r="U293" i="56" s="1"/>
  <c r="G434" i="43"/>
  <c r="U291" i="56" s="1"/>
  <c r="M121" i="71"/>
  <c r="R207" i="71"/>
  <c r="Q210" i="71" s="1"/>
  <c r="L543" i="56"/>
  <c r="L548" i="56"/>
  <c r="L549" i="56"/>
  <c r="L542" i="56"/>
  <c r="L547" i="56"/>
  <c r="L544" i="56"/>
  <c r="L546" i="56"/>
  <c r="L550" i="56"/>
  <c r="L545" i="56"/>
  <c r="L551" i="56"/>
  <c r="L552" i="56"/>
  <c r="L553" i="56"/>
  <c r="I22" i="75"/>
  <c r="O543" i="56"/>
  <c r="O547" i="56"/>
  <c r="O548" i="56"/>
  <c r="O549" i="56"/>
  <c r="O552" i="56"/>
  <c r="O545" i="56"/>
  <c r="O551" i="56"/>
  <c r="O544" i="56"/>
  <c r="O546" i="56"/>
  <c r="O553" i="56"/>
  <c r="O542" i="56"/>
  <c r="O550" i="56"/>
  <c r="R11" i="54"/>
  <c r="E11" i="59"/>
  <c r="G11" i="59" s="1"/>
  <c r="F18" i="54"/>
  <c r="H18" i="54" s="1"/>
  <c r="M38" i="55" s="1"/>
  <c r="M39" i="55" s="1"/>
  <c r="F37" i="54"/>
  <c r="B32" i="75"/>
  <c r="D71" i="55"/>
  <c r="D69" i="55"/>
  <c r="D67" i="55"/>
  <c r="F67" i="55" s="1"/>
  <c r="I67" i="55" s="1"/>
  <c r="D65" i="55"/>
  <c r="F65" i="55" s="1"/>
  <c r="I65" i="55" s="1"/>
  <c r="D63" i="55"/>
  <c r="F63" i="55" s="1"/>
  <c r="I63" i="55" s="1"/>
  <c r="D61" i="55"/>
  <c r="F61" i="55" s="1"/>
  <c r="D59" i="55"/>
  <c r="F59" i="55" s="1"/>
  <c r="I59" i="55" s="1"/>
  <c r="D57" i="55"/>
  <c r="F57" i="55" s="1"/>
  <c r="I57" i="55" s="1"/>
  <c r="D55" i="55"/>
  <c r="F55" i="55" s="1"/>
  <c r="I55" i="55" s="1"/>
  <c r="D53" i="55"/>
  <c r="F53" i="55" s="1"/>
  <c r="I53" i="55" s="1"/>
  <c r="D51" i="55"/>
  <c r="F51" i="55" s="1"/>
  <c r="I51" i="55" s="1"/>
  <c r="D49" i="55"/>
  <c r="F49" i="55" s="1"/>
  <c r="I49" i="55" s="1"/>
  <c r="D47" i="55"/>
  <c r="F47" i="55" s="1"/>
  <c r="I47" i="55" s="1"/>
  <c r="D45" i="55"/>
  <c r="F45" i="55" s="1"/>
  <c r="I45" i="55" s="1"/>
  <c r="D43" i="55"/>
  <c r="F43" i="55" s="1"/>
  <c r="I43" i="55" s="1"/>
  <c r="D41" i="55"/>
  <c r="F41" i="55" s="1"/>
  <c r="D70" i="55"/>
  <c r="D66" i="55"/>
  <c r="F66" i="55" s="1"/>
  <c r="I66" i="55" s="1"/>
  <c r="D62" i="55"/>
  <c r="F62" i="55" s="1"/>
  <c r="I62" i="55" s="1"/>
  <c r="D58" i="55"/>
  <c r="F58" i="55" s="1"/>
  <c r="I58" i="55" s="1"/>
  <c r="D54" i="55"/>
  <c r="F54" i="55" s="1"/>
  <c r="I54" i="55" s="1"/>
  <c r="D50" i="55"/>
  <c r="F50" i="55" s="1"/>
  <c r="I50" i="55" s="1"/>
  <c r="D46" i="55"/>
  <c r="F46" i="55" s="1"/>
  <c r="I46" i="55" s="1"/>
  <c r="D42" i="55"/>
  <c r="F42" i="55" s="1"/>
  <c r="D72" i="55"/>
  <c r="C38" i="55" s="1"/>
  <c r="D68" i="55"/>
  <c r="D64" i="55"/>
  <c r="F64" i="55" s="1"/>
  <c r="I64" i="55" s="1"/>
  <c r="D60" i="55"/>
  <c r="F60" i="55" s="1"/>
  <c r="I60" i="55" s="1"/>
  <c r="D56" i="55"/>
  <c r="F56" i="55" s="1"/>
  <c r="I56" i="55" s="1"/>
  <c r="D52" i="55"/>
  <c r="F52" i="55" s="1"/>
  <c r="I52" i="55" s="1"/>
  <c r="D48" i="55"/>
  <c r="F48" i="55" s="1"/>
  <c r="I48" i="55" s="1"/>
  <c r="D44" i="55"/>
  <c r="F44" i="55" s="1"/>
  <c r="I44" i="55" s="1"/>
  <c r="J132" i="55"/>
  <c r="F32" i="55"/>
  <c r="I32" i="55"/>
  <c r="F34" i="55"/>
  <c r="I34" i="55"/>
  <c r="J24" i="75"/>
  <c r="J133" i="55"/>
  <c r="H133" i="55"/>
  <c r="H134" i="55" s="1"/>
  <c r="T15" i="56" s="1"/>
  <c r="G133" i="55"/>
  <c r="I33" i="55"/>
  <c r="F36" i="55"/>
  <c r="I36" i="55"/>
  <c r="J25" i="75"/>
  <c r="I42" i="75"/>
  <c r="F30" i="75"/>
  <c r="F32" i="75" s="1"/>
  <c r="J35" i="54"/>
  <c r="B45" i="22"/>
  <c r="B47" i="22" s="1"/>
  <c r="B23" i="22"/>
  <c r="B27" i="22" s="1"/>
  <c r="B13" i="22"/>
  <c r="E8" i="59"/>
  <c r="G8" i="59" s="1"/>
  <c r="F14" i="55"/>
  <c r="I14" i="55" s="1"/>
  <c r="B10" i="54"/>
  <c r="F10" i="54" s="1"/>
  <c r="H10" i="54" s="1"/>
  <c r="F19" i="55"/>
  <c r="I19" i="55" s="1"/>
  <c r="F11" i="55"/>
  <c r="I11" i="55" s="1"/>
  <c r="F26" i="55"/>
  <c r="I26" i="55" s="1"/>
  <c r="F22" i="55"/>
  <c r="I22" i="55" s="1"/>
  <c r="F30" i="55"/>
  <c r="I30" i="55" s="1"/>
  <c r="K28" i="54"/>
  <c r="K25" i="75"/>
  <c r="I24" i="75"/>
  <c r="I132" i="55"/>
  <c r="I134" i="55" s="1"/>
  <c r="U102" i="56"/>
  <c r="U100" i="56"/>
  <c r="G164" i="47"/>
  <c r="U552" i="56" s="1"/>
  <c r="W552" i="56" s="1"/>
  <c r="J74" i="38"/>
  <c r="U94" i="56"/>
  <c r="G18" i="47"/>
  <c r="U542" i="56" s="1"/>
  <c r="G80" i="47"/>
  <c r="U546" i="56" s="1"/>
  <c r="W546" i="56" s="1"/>
  <c r="G16" i="43"/>
  <c r="U260" i="56" s="1"/>
  <c r="J816" i="38"/>
  <c r="J191" i="38"/>
  <c r="U98" i="56"/>
  <c r="U112" i="56"/>
  <c r="J741" i="38"/>
  <c r="G179" i="47"/>
  <c r="U553" i="56" s="1"/>
  <c r="W553" i="56" s="1"/>
  <c r="G148" i="46"/>
  <c r="U540" i="56" s="1"/>
  <c r="G67" i="47"/>
  <c r="U545" i="56" s="1"/>
  <c r="W545" i="56" s="1"/>
  <c r="I89" i="43"/>
  <c r="U267" i="56"/>
  <c r="J1163" i="38"/>
  <c r="U130" i="56"/>
  <c r="I787" i="43"/>
  <c r="J546" i="38"/>
  <c r="U108" i="56"/>
  <c r="J566" i="38"/>
  <c r="U109" i="56"/>
  <c r="J638" i="38"/>
  <c r="U111" i="56"/>
  <c r="J841" i="38"/>
  <c r="U117" i="56"/>
  <c r="J878" i="38"/>
  <c r="U119" i="56"/>
  <c r="O878" i="38"/>
  <c r="J907" i="38"/>
  <c r="O907" i="38"/>
  <c r="U126" i="56"/>
  <c r="J1079" i="38"/>
  <c r="J1101" i="38"/>
  <c r="U127" i="56"/>
  <c r="J1183" i="38"/>
  <c r="U131" i="56"/>
  <c r="G106" i="47"/>
  <c r="U548" i="56" s="1"/>
  <c r="W548" i="56" s="1"/>
  <c r="G132" i="47"/>
  <c r="U550" i="56" s="1"/>
  <c r="W550" i="56" s="1"/>
  <c r="G31" i="43"/>
  <c r="U261" i="56" s="1"/>
  <c r="G46" i="46"/>
  <c r="U532" i="56" s="1"/>
  <c r="G10" i="46"/>
  <c r="U528" i="56" s="1"/>
  <c r="I955" i="43"/>
  <c r="J697" i="38"/>
  <c r="U113" i="56"/>
  <c r="J389" i="38"/>
  <c r="U103" i="56"/>
  <c r="J427" i="38"/>
  <c r="U104" i="56"/>
  <c r="J453" i="38"/>
  <c r="U105" i="56"/>
  <c r="J472" i="38"/>
  <c r="U106" i="56"/>
  <c r="J864" i="38"/>
  <c r="U118" i="56"/>
  <c r="U121" i="56"/>
  <c r="O920" i="38"/>
  <c r="J920" i="38"/>
  <c r="U122" i="56"/>
  <c r="U129" i="56"/>
  <c r="J1144" i="38"/>
  <c r="U96" i="56"/>
  <c r="J125" i="38"/>
  <c r="J500" i="38"/>
  <c r="U107" i="56"/>
  <c r="U99" i="56"/>
  <c r="J231" i="38"/>
  <c r="U115" i="56"/>
  <c r="J797" i="38"/>
  <c r="J1052" i="38"/>
  <c r="U125" i="56"/>
  <c r="D36" i="75"/>
  <c r="F20" i="75"/>
  <c r="H15" i="75"/>
  <c r="J36" i="75"/>
  <c r="J10" i="75"/>
  <c r="J11" i="56" s="1"/>
  <c r="J320" i="56" s="1"/>
  <c r="D9" i="75"/>
  <c r="I9" i="75" s="1"/>
  <c r="D39" i="64"/>
  <c r="C40" i="64"/>
  <c r="V44" i="71"/>
  <c r="C18" i="41"/>
  <c r="M271" i="71"/>
  <c r="L272" i="71" s="1"/>
  <c r="R271" i="71"/>
  <c r="Q272" i="71" s="1"/>
  <c r="U271" i="71"/>
  <c r="S272" i="71" s="1"/>
  <c r="J272" i="71"/>
  <c r="U99" i="71"/>
  <c r="U112" i="71" s="1"/>
  <c r="M99" i="71"/>
  <c r="M112" i="71" s="1"/>
  <c r="R99" i="71"/>
  <c r="R112" i="71" s="1"/>
  <c r="J112" i="71"/>
  <c r="R53" i="71"/>
  <c r="U53" i="71"/>
  <c r="M53" i="71"/>
  <c r="M47" i="71"/>
  <c r="R47" i="71"/>
  <c r="U47" i="71"/>
  <c r="J93" i="71"/>
  <c r="G59" i="43"/>
  <c r="U264" i="56" s="1"/>
  <c r="X141" i="71"/>
  <c r="X133" i="71"/>
  <c r="R147" i="71"/>
  <c r="X214" i="71"/>
  <c r="R43" i="71"/>
  <c r="R44" i="71" s="1"/>
  <c r="S261" i="71"/>
  <c r="S262" i="71" s="1"/>
  <c r="X172" i="71"/>
  <c r="X173" i="71"/>
  <c r="M178" i="71"/>
  <c r="X148" i="71"/>
  <c r="X150" i="71" s="1"/>
  <c r="M150" i="71"/>
  <c r="X265" i="71"/>
  <c r="J151" i="71"/>
  <c r="X258" i="71"/>
  <c r="X261" i="71" s="1"/>
  <c r="L302" i="71"/>
  <c r="Y302" i="71" s="1"/>
  <c r="X301" i="71"/>
  <c r="X302" i="71" s="1"/>
  <c r="J44" i="71"/>
  <c r="J1707" i="38"/>
  <c r="U140" i="56"/>
  <c r="U146" i="56"/>
  <c r="J2024" i="38"/>
  <c r="J2165" i="38"/>
  <c r="U151" i="56"/>
  <c r="U153" i="56"/>
  <c r="J2219" i="38"/>
  <c r="J2340" i="38"/>
  <c r="U157" i="56"/>
  <c r="J57" i="54"/>
  <c r="J86" i="54"/>
  <c r="X308" i="71"/>
  <c r="X18" i="71"/>
  <c r="X306" i="71"/>
  <c r="X38" i="71"/>
  <c r="X41" i="71"/>
  <c r="Q236" i="71"/>
  <c r="U166" i="56"/>
  <c r="J2570" i="38"/>
  <c r="X139" i="71"/>
  <c r="L217" i="71"/>
  <c r="Y217" i="71" s="1"/>
  <c r="Z545" i="56"/>
  <c r="Z551" i="56"/>
  <c r="Z552" i="56"/>
  <c r="Z546" i="56"/>
  <c r="Z544" i="56"/>
  <c r="Z553" i="56"/>
  <c r="Z547" i="56"/>
  <c r="Z548" i="56"/>
  <c r="M37" i="71"/>
  <c r="Y37" i="71" s="1"/>
  <c r="Z347" i="56"/>
  <c r="Z336" i="56"/>
  <c r="Z339" i="56"/>
  <c r="Z384" i="56"/>
  <c r="Z357" i="56"/>
  <c r="Z366" i="56"/>
  <c r="Z399" i="56"/>
  <c r="Z385" i="56"/>
  <c r="Z330" i="56"/>
  <c r="Z407" i="56"/>
  <c r="Z371" i="56"/>
  <c r="Z352" i="56"/>
  <c r="Z402" i="56"/>
  <c r="Z273" i="56"/>
  <c r="Z356" i="56"/>
  <c r="Z344" i="56"/>
  <c r="Z411" i="56"/>
  <c r="Z286" i="56"/>
  <c r="Z345" i="56"/>
  <c r="Z365" i="56"/>
  <c r="Z320" i="56"/>
  <c r="Z265" i="56"/>
  <c r="Z390" i="56"/>
  <c r="Z331" i="56"/>
  <c r="Z360" i="56"/>
  <c r="Z370" i="56"/>
  <c r="Z414" i="56"/>
  <c r="Z355" i="56"/>
  <c r="Z363" i="56"/>
  <c r="Z354" i="56"/>
  <c r="Z332" i="56"/>
  <c r="Z358" i="56"/>
  <c r="Z280" i="56"/>
  <c r="Z378" i="56"/>
  <c r="Z361" i="56"/>
  <c r="Z346" i="56"/>
  <c r="Z279" i="56"/>
  <c r="Z329" i="56"/>
  <c r="Z281" i="56"/>
  <c r="Z389" i="56"/>
  <c r="Z364" i="56"/>
  <c r="Z321" i="56"/>
  <c r="Z400" i="56"/>
  <c r="Z394" i="56"/>
  <c r="Z348" i="56"/>
  <c r="Z380" i="56"/>
  <c r="Z369" i="56"/>
  <c r="Z333" i="56"/>
  <c r="Z403" i="56"/>
  <c r="Z381" i="56"/>
  <c r="Z334" i="56"/>
  <c r="Z337" i="56"/>
  <c r="Z367" i="56"/>
  <c r="Z263" i="56"/>
  <c r="Z264" i="56"/>
  <c r="Z294" i="56"/>
  <c r="Z266" i="56"/>
  <c r="Z391" i="56"/>
  <c r="Z262" i="56"/>
  <c r="Z349" i="56"/>
  <c r="Z410" i="56"/>
  <c r="Z379" i="56"/>
  <c r="Z341" i="56"/>
  <c r="Z397" i="56"/>
  <c r="Z382" i="56"/>
  <c r="Z343" i="56"/>
  <c r="Z287" i="56"/>
  <c r="Z359" i="56"/>
  <c r="Z405" i="56"/>
  <c r="Z338" i="56"/>
  <c r="Z368" i="56"/>
  <c r="Z362" i="56"/>
  <c r="Z340" i="56"/>
  <c r="Z388" i="56"/>
  <c r="Z260" i="56"/>
  <c r="Z274" i="56"/>
  <c r="Z351" i="56"/>
  <c r="Z353" i="56"/>
  <c r="Z404" i="56"/>
  <c r="Z401" i="56"/>
  <c r="Z342" i="56"/>
  <c r="Z398" i="56"/>
  <c r="Z350" i="56"/>
  <c r="Z295" i="56"/>
  <c r="Z261" i="56"/>
  <c r="Z277" i="56"/>
  <c r="Z372" i="56"/>
  <c r="Z275" i="56"/>
  <c r="Z278" i="56"/>
  <c r="Z387" i="56"/>
  <c r="Z393" i="56"/>
  <c r="Z395" i="56"/>
  <c r="Z335" i="56"/>
  <c r="Z406" i="56"/>
  <c r="Z322" i="56"/>
  <c r="Z392" i="56"/>
  <c r="Z396" i="56"/>
  <c r="Z276" i="56"/>
  <c r="Z412" i="56"/>
  <c r="Z386" i="56"/>
  <c r="Z413" i="56"/>
  <c r="Z408" i="56"/>
  <c r="Z409" i="56"/>
  <c r="C97" i="54"/>
  <c r="H25" i="64"/>
  <c r="F26" i="64"/>
  <c r="M287" i="71"/>
  <c r="R287" i="71"/>
  <c r="Q298" i="71" s="1"/>
  <c r="Q299" i="71" s="1"/>
  <c r="U287" i="71"/>
  <c r="J298" i="71"/>
  <c r="R86" i="71"/>
  <c r="U86" i="71"/>
  <c r="M86" i="71"/>
  <c r="U92" i="71"/>
  <c r="M92" i="71"/>
  <c r="R92" i="71"/>
  <c r="U161" i="71"/>
  <c r="U167" i="71" s="1"/>
  <c r="S185" i="71" s="1"/>
  <c r="M161" i="71"/>
  <c r="M167" i="71" s="1"/>
  <c r="R161" i="71"/>
  <c r="R167" i="71" s="1"/>
  <c r="J167" i="71"/>
  <c r="X154" i="71"/>
  <c r="X248" i="71"/>
  <c r="X250" i="71" s="1"/>
  <c r="X251" i="71" s="1"/>
  <c r="L250" i="71"/>
  <c r="L251" i="71" s="1"/>
  <c r="X230" i="71"/>
  <c r="L236" i="71"/>
  <c r="S298" i="71"/>
  <c r="S299" i="71" s="1"/>
  <c r="S236" i="71"/>
  <c r="S237" i="71" s="1"/>
  <c r="J237" i="71"/>
  <c r="J251" i="71"/>
  <c r="X278" i="71"/>
  <c r="L298" i="71"/>
  <c r="J199" i="71"/>
  <c r="J185" i="71"/>
  <c r="X219" i="71"/>
  <c r="X220" i="71" s="1"/>
  <c r="L220" i="71"/>
  <c r="X223" i="71"/>
  <c r="X225" i="71" s="1"/>
  <c r="Q225" i="71"/>
  <c r="Y225" i="71" s="1"/>
  <c r="X17" i="71"/>
  <c r="M22" i="71"/>
  <c r="U151" i="71"/>
  <c r="X138" i="71"/>
  <c r="M147" i="71"/>
  <c r="Y147" i="71" s="1"/>
  <c r="X253" i="71"/>
  <c r="L257" i="71"/>
  <c r="X206" i="71"/>
  <c r="X207" i="71" s="1"/>
  <c r="M207" i="71"/>
  <c r="M198" i="71"/>
  <c r="L199" i="71" s="1"/>
  <c r="X196" i="71"/>
  <c r="X198" i="71" s="1"/>
  <c r="X213" i="71"/>
  <c r="X217" i="71" s="1"/>
  <c r="J312" i="71"/>
  <c r="U134" i="56"/>
  <c r="J1304" i="38"/>
  <c r="U135" i="56"/>
  <c r="J1378" i="38"/>
  <c r="U139" i="56"/>
  <c r="J1660" i="38"/>
  <c r="J1762" i="38"/>
  <c r="U141" i="56"/>
  <c r="U142" i="56"/>
  <c r="J1817" i="38"/>
  <c r="J1891" i="38"/>
  <c r="U143" i="56"/>
  <c r="U144" i="56"/>
  <c r="J1989" i="38"/>
  <c r="J2007" i="38"/>
  <c r="U145" i="56"/>
  <c r="J2118" i="38"/>
  <c r="U149" i="56"/>
  <c r="U152" i="56"/>
  <c r="J2186" i="38"/>
  <c r="U154" i="56"/>
  <c r="J2251" i="38"/>
  <c r="U155" i="56"/>
  <c r="J2284" i="38"/>
  <c r="J2376" i="38"/>
  <c r="U158" i="56"/>
  <c r="U159" i="56"/>
  <c r="J2410" i="38"/>
  <c r="U160" i="56"/>
  <c r="J2447" i="38"/>
  <c r="J2490" i="38"/>
  <c r="U162" i="56"/>
  <c r="J2504" i="38"/>
  <c r="U163" i="56"/>
  <c r="J95" i="54"/>
  <c r="L261" i="71"/>
  <c r="L312" i="71"/>
  <c r="Y311" i="71"/>
  <c r="X182" i="71"/>
  <c r="X184" i="71" s="1"/>
  <c r="U132" i="56"/>
  <c r="J1212" i="38"/>
  <c r="J1258" i="38"/>
  <c r="U133" i="56"/>
  <c r="J1439" i="38"/>
  <c r="U136" i="56"/>
  <c r="U137" i="56"/>
  <c r="J1525" i="38"/>
  <c r="J1623" i="38"/>
  <c r="U138" i="56"/>
  <c r="J2041" i="38"/>
  <c r="U147" i="56"/>
  <c r="U148" i="56"/>
  <c r="J2093" i="38"/>
  <c r="U150" i="56"/>
  <c r="J2140" i="38"/>
  <c r="U156" i="56"/>
  <c r="J2317" i="38"/>
  <c r="U161" i="56"/>
  <c r="J2463" i="38"/>
  <c r="I46" i="54"/>
  <c r="T46" i="54" s="1"/>
  <c r="X114" i="71"/>
  <c r="X26" i="71"/>
  <c r="X37" i="71" s="1"/>
  <c r="X97" i="71"/>
  <c r="X281" i="71"/>
  <c r="L245" i="71"/>
  <c r="Y245" i="71" s="1"/>
  <c r="Y244" i="71"/>
  <c r="Z312" i="56"/>
  <c r="Z269" i="56"/>
  <c r="Z328" i="56"/>
  <c r="H44" i="54"/>
  <c r="F47" i="54"/>
  <c r="F17" i="55"/>
  <c r="I17" i="55" s="1"/>
  <c r="F20" i="55"/>
  <c r="I20" i="55" s="1"/>
  <c r="F28" i="55"/>
  <c r="I28" i="55" s="1"/>
  <c r="F15" i="55"/>
  <c r="I15" i="55" s="1"/>
  <c r="F16" i="55"/>
  <c r="I16" i="55" s="1"/>
  <c r="F9" i="55"/>
  <c r="I9" i="55" s="1"/>
  <c r="I12" i="55"/>
  <c r="F13" i="55"/>
  <c r="I13" i="55" s="1"/>
  <c r="F25" i="55"/>
  <c r="I25" i="55" s="1"/>
  <c r="F27" i="55"/>
  <c r="I27" i="55" s="1"/>
  <c r="R18" i="54"/>
  <c r="F18" i="55"/>
  <c r="I18" i="55" s="1"/>
  <c r="F31" i="55"/>
  <c r="I31" i="55" s="1"/>
  <c r="F24" i="55"/>
  <c r="I24" i="55" s="1"/>
  <c r="F42" i="54"/>
  <c r="H39" i="54"/>
  <c r="D23" i="54"/>
  <c r="D97" i="54" s="1"/>
  <c r="D96" i="54"/>
  <c r="I73" i="54"/>
  <c r="F23" i="54"/>
  <c r="E31" i="57"/>
  <c r="G31" i="57" s="1"/>
  <c r="F30" i="57"/>
  <c r="J436" i="56"/>
  <c r="H30" i="75"/>
  <c r="X22" i="71" l="1"/>
  <c r="X236" i="71"/>
  <c r="J601" i="38"/>
  <c r="U110" i="56"/>
  <c r="Q331" i="44"/>
  <c r="U430" i="56"/>
  <c r="U124" i="56"/>
  <c r="Y178" i="71"/>
  <c r="C31" i="64" s="1"/>
  <c r="D31" i="64" s="1"/>
  <c r="I31" i="64" s="1"/>
  <c r="Q185" i="71"/>
  <c r="T20" i="54"/>
  <c r="X210" i="71"/>
  <c r="Y250" i="71"/>
  <c r="R151" i="71"/>
  <c r="X257" i="71"/>
  <c r="X262" i="71" s="1"/>
  <c r="X137" i="71"/>
  <c r="Y137" i="71"/>
  <c r="C22" i="64" s="1"/>
  <c r="D22" i="64" s="1"/>
  <c r="I22" i="64" s="1"/>
  <c r="Y261" i="71"/>
  <c r="P12" i="54"/>
  <c r="B26" i="22"/>
  <c r="R10" i="54"/>
  <c r="Z326" i="56"/>
  <c r="Z311" i="56"/>
  <c r="Z299" i="56"/>
  <c r="Z301" i="56"/>
  <c r="Z290" i="56"/>
  <c r="Z319" i="56"/>
  <c r="Z323" i="56"/>
  <c r="Z373" i="56"/>
  <c r="Z272" i="56"/>
  <c r="Z297" i="56"/>
  <c r="Z285" i="56"/>
  <c r="Z289" i="56"/>
  <c r="Z305" i="56"/>
  <c r="Z315" i="56"/>
  <c r="Z325" i="56"/>
  <c r="Z296" i="56"/>
  <c r="Z302" i="56"/>
  <c r="Z375" i="56"/>
  <c r="Z300" i="56"/>
  <c r="Z288" i="56"/>
  <c r="Z293" i="56"/>
  <c r="Z292" i="56"/>
  <c r="Z307" i="56"/>
  <c r="Z308" i="56"/>
  <c r="Z291" i="56"/>
  <c r="Z317" i="56"/>
  <c r="Z383" i="56"/>
  <c r="Z282" i="56"/>
  <c r="Z306" i="56"/>
  <c r="Z376" i="56"/>
  <c r="Z314" i="56"/>
  <c r="Z316" i="56"/>
  <c r="Z374" i="56"/>
  <c r="Z267" i="56"/>
  <c r="Z268" i="56"/>
  <c r="Z271" i="56"/>
  <c r="Z270" i="56"/>
  <c r="Z283" i="56"/>
  <c r="Z310" i="56"/>
  <c r="Z324" i="56"/>
  <c r="Z318" i="56"/>
  <c r="Z313" i="56"/>
  <c r="Z304" i="56"/>
  <c r="Z298" i="56"/>
  <c r="Z309" i="56"/>
  <c r="Z303" i="56"/>
  <c r="Z377" i="56"/>
  <c r="Z284" i="56"/>
  <c r="Y121" i="71"/>
  <c r="X199" i="71"/>
  <c r="W542" i="56"/>
  <c r="X311" i="71"/>
  <c r="X312" i="71" s="1"/>
  <c r="X47" i="71"/>
  <c r="J33" i="72"/>
  <c r="I32" i="72"/>
  <c r="J414" i="56"/>
  <c r="Y22" i="71"/>
  <c r="L44" i="71"/>
  <c r="B21" i="79"/>
  <c r="F54" i="93"/>
  <c r="F55" i="93" s="1"/>
  <c r="Z12" i="56" s="1"/>
  <c r="E54" i="93"/>
  <c r="E55" i="93" s="1"/>
  <c r="B33" i="79"/>
  <c r="B34" i="79" s="1"/>
  <c r="AA15" i="56" s="1"/>
  <c r="F80" i="93"/>
  <c r="F81" i="93" s="1"/>
  <c r="Z15" i="56" s="1"/>
  <c r="E80" i="93"/>
  <c r="E81" i="93" s="1"/>
  <c r="F233" i="93"/>
  <c r="F234" i="93" s="1"/>
  <c r="E234" i="93"/>
  <c r="L299" i="71"/>
  <c r="L185" i="71"/>
  <c r="I19" i="75"/>
  <c r="P11" i="56" s="1"/>
  <c r="D10" i="75"/>
  <c r="I10" i="75" s="1"/>
  <c r="AA306" i="56"/>
  <c r="AA296" i="56"/>
  <c r="AA283" i="56"/>
  <c r="AA313" i="56"/>
  <c r="AA310" i="56"/>
  <c r="AA327" i="56"/>
  <c r="AA299" i="56"/>
  <c r="AA319" i="56"/>
  <c r="AA270" i="56"/>
  <c r="AA314" i="56"/>
  <c r="AA284" i="56"/>
  <c r="AA315" i="56"/>
  <c r="AA293" i="56"/>
  <c r="AA323" i="56"/>
  <c r="AA373" i="56"/>
  <c r="AA297" i="56"/>
  <c r="AA375" i="56"/>
  <c r="AA282" i="56"/>
  <c r="AA312" i="56"/>
  <c r="AA317" i="56"/>
  <c r="AA316" i="56"/>
  <c r="AA326" i="56"/>
  <c r="AA300" i="56"/>
  <c r="AA383" i="56"/>
  <c r="AA309" i="56"/>
  <c r="AA298" i="56"/>
  <c r="AA289" i="56"/>
  <c r="AA325" i="56"/>
  <c r="AA308" i="56"/>
  <c r="AA267" i="56"/>
  <c r="AA328" i="56"/>
  <c r="AA292" i="56"/>
  <c r="AA304" i="56"/>
  <c r="AA302" i="56"/>
  <c r="AA285" i="56"/>
  <c r="AA376" i="56"/>
  <c r="AA272" i="56"/>
  <c r="AA303" i="56"/>
  <c r="AA269" i="56"/>
  <c r="AA305" i="56"/>
  <c r="AA318" i="56"/>
  <c r="AA288" i="56"/>
  <c r="AA291" i="56"/>
  <c r="AA324" i="56"/>
  <c r="AA290" i="56"/>
  <c r="AA377" i="56"/>
  <c r="AA301" i="56"/>
  <c r="AA311" i="56"/>
  <c r="AA374" i="56"/>
  <c r="AA271" i="56"/>
  <c r="AA268" i="56"/>
  <c r="AA307" i="56"/>
  <c r="X86" i="71"/>
  <c r="Y87" i="71" s="1"/>
  <c r="C15" i="64" s="1"/>
  <c r="D15" i="64" s="1"/>
  <c r="X115" i="71"/>
  <c r="X121" i="71" s="1"/>
  <c r="D10" i="41"/>
  <c r="D12" i="41"/>
  <c r="E12" i="41" s="1"/>
  <c r="Z550" i="56"/>
  <c r="Z549" i="56"/>
  <c r="Z542" i="56"/>
  <c r="G13" i="59"/>
  <c r="T360" i="56"/>
  <c r="T408" i="56"/>
  <c r="T392" i="56"/>
  <c r="T280" i="56"/>
  <c r="T369" i="56"/>
  <c r="W369" i="56" s="1"/>
  <c r="T338" i="56"/>
  <c r="T384" i="56"/>
  <c r="Y167" i="71"/>
  <c r="X92" i="71"/>
  <c r="Y91" i="71" s="1"/>
  <c r="C16" i="64" s="1"/>
  <c r="D16" i="64" s="1"/>
  <c r="X287" i="71"/>
  <c r="X298" i="71" s="1"/>
  <c r="X53" i="71"/>
  <c r="X271" i="71"/>
  <c r="X272" i="71" s="1"/>
  <c r="Y199" i="71"/>
  <c r="Y251" i="71"/>
  <c r="X221" i="71"/>
  <c r="X237" i="71"/>
  <c r="AT362" i="82"/>
  <c r="C8" i="74" s="1"/>
  <c r="C22" i="74"/>
  <c r="D22" i="74" s="1"/>
  <c r="T348" i="56"/>
  <c r="T321" i="56"/>
  <c r="T365" i="56"/>
  <c r="T362" i="56"/>
  <c r="T407" i="56"/>
  <c r="T396" i="56"/>
  <c r="K132" i="55"/>
  <c r="I135" i="55" s="1"/>
  <c r="F132" i="55" s="1"/>
  <c r="F134" i="55" s="1"/>
  <c r="T222" i="56"/>
  <c r="T258" i="56"/>
  <c r="T229" i="56"/>
  <c r="T235" i="56"/>
  <c r="T226" i="56"/>
  <c r="T187" i="56"/>
  <c r="T211" i="56"/>
  <c r="T241" i="56"/>
  <c r="T243" i="56"/>
  <c r="T219" i="56"/>
  <c r="T200" i="56"/>
  <c r="T189" i="56"/>
  <c r="T205" i="56"/>
  <c r="T224" i="56"/>
  <c r="T248" i="56"/>
  <c r="T227" i="56"/>
  <c r="T240" i="56"/>
  <c r="T231" i="56"/>
  <c r="T178" i="56"/>
  <c r="T207" i="56"/>
  <c r="T239" i="56"/>
  <c r="T232" i="56"/>
  <c r="T181" i="56"/>
  <c r="T246" i="56"/>
  <c r="T254" i="56"/>
  <c r="T198" i="56"/>
  <c r="T215" i="56"/>
  <c r="T257" i="56"/>
  <c r="T177" i="56"/>
  <c r="T171" i="56"/>
  <c r="T174" i="56"/>
  <c r="T179" i="56"/>
  <c r="T194" i="56"/>
  <c r="T169" i="56"/>
  <c r="T195" i="56"/>
  <c r="T256" i="56"/>
  <c r="T196" i="56"/>
  <c r="T185" i="56"/>
  <c r="T249" i="56"/>
  <c r="T202" i="56"/>
  <c r="T188" i="56"/>
  <c r="T193" i="56"/>
  <c r="T203" i="56"/>
  <c r="T209" i="56"/>
  <c r="T201" i="56"/>
  <c r="T208" i="56"/>
  <c r="T245" i="56"/>
  <c r="T250" i="56"/>
  <c r="T210" i="56"/>
  <c r="T253" i="56"/>
  <c r="T251" i="56"/>
  <c r="T228" i="56"/>
  <c r="T236" i="56"/>
  <c r="T184" i="56"/>
  <c r="T247" i="56"/>
  <c r="T218" i="56"/>
  <c r="T214" i="56"/>
  <c r="T252" i="56"/>
  <c r="T172" i="56"/>
  <c r="T230" i="56"/>
  <c r="T221" i="56"/>
  <c r="T180" i="56"/>
  <c r="T233" i="56"/>
  <c r="T176" i="56"/>
  <c r="T186" i="56"/>
  <c r="T220" i="56"/>
  <c r="T223" i="56"/>
  <c r="T238" i="56"/>
  <c r="T197" i="56"/>
  <c r="T244" i="56"/>
  <c r="T206" i="56"/>
  <c r="T168" i="56"/>
  <c r="T212" i="56"/>
  <c r="T213" i="56"/>
  <c r="T199" i="56"/>
  <c r="T255" i="56"/>
  <c r="T204" i="56"/>
  <c r="T217" i="56"/>
  <c r="T216" i="56"/>
  <c r="T225" i="56"/>
  <c r="T170" i="56"/>
  <c r="T242" i="56"/>
  <c r="T237" i="56"/>
  <c r="T183" i="56"/>
  <c r="T234" i="56"/>
  <c r="T192" i="56"/>
  <c r="T190" i="56"/>
  <c r="T173" i="56"/>
  <c r="T191" i="56"/>
  <c r="T175" i="56"/>
  <c r="T182" i="56"/>
  <c r="J102" i="56"/>
  <c r="P102" i="56" s="1"/>
  <c r="Q102" i="56" s="1"/>
  <c r="J149" i="56"/>
  <c r="K149" i="56" s="1"/>
  <c r="Y149" i="56" s="1"/>
  <c r="T349" i="56"/>
  <c r="T366" i="56"/>
  <c r="T361" i="56"/>
  <c r="T382" i="56"/>
  <c r="T367" i="56"/>
  <c r="T404" i="56"/>
  <c r="T330" i="56"/>
  <c r="T385" i="56"/>
  <c r="T371" i="56"/>
  <c r="T335" i="56"/>
  <c r="T410" i="56"/>
  <c r="J28" i="56"/>
  <c r="J423" i="56"/>
  <c r="K423" i="56" s="1"/>
  <c r="Y423" i="56" s="1"/>
  <c r="J358" i="56"/>
  <c r="P358" i="56" s="1"/>
  <c r="Q358" i="56" s="1"/>
  <c r="J546" i="56"/>
  <c r="K546" i="56" s="1"/>
  <c r="Y546" i="56" s="1"/>
  <c r="T350" i="56"/>
  <c r="T399" i="56"/>
  <c r="T352" i="56"/>
  <c r="T336" i="56"/>
  <c r="T363" i="56"/>
  <c r="T391" i="56"/>
  <c r="T390" i="56"/>
  <c r="T409" i="56"/>
  <c r="T322" i="56"/>
  <c r="T294" i="56"/>
  <c r="T281" i="56"/>
  <c r="T370" i="56"/>
  <c r="T387" i="56"/>
  <c r="T402" i="56"/>
  <c r="T334" i="56"/>
  <c r="W334" i="56" s="1"/>
  <c r="T329" i="56"/>
  <c r="T395" i="56"/>
  <c r="T401" i="56"/>
  <c r="T393" i="56"/>
  <c r="T414" i="56"/>
  <c r="T275" i="56"/>
  <c r="W275" i="56" s="1"/>
  <c r="T278" i="56"/>
  <c r="W278" i="56" s="1"/>
  <c r="H74" i="55"/>
  <c r="I74" i="55"/>
  <c r="M74" i="55" s="1"/>
  <c r="M75" i="55" s="1"/>
  <c r="J134" i="55"/>
  <c r="F72" i="55"/>
  <c r="I72" i="55"/>
  <c r="F70" i="55"/>
  <c r="I70" i="55"/>
  <c r="F71" i="55"/>
  <c r="I71" i="55"/>
  <c r="I37" i="55"/>
  <c r="J19" i="75"/>
  <c r="H38" i="55"/>
  <c r="I38" i="55"/>
  <c r="J32" i="55"/>
  <c r="J36" i="55"/>
  <c r="J35" i="55"/>
  <c r="J34" i="55"/>
  <c r="J33" i="55"/>
  <c r="F68" i="55"/>
  <c r="I68" i="55"/>
  <c r="F69" i="55"/>
  <c r="I69" i="55"/>
  <c r="T262" i="56"/>
  <c r="T260" i="56"/>
  <c r="W260" i="56" s="1"/>
  <c r="T412" i="56"/>
  <c r="T337" i="56"/>
  <c r="T286" i="56"/>
  <c r="W286" i="56" s="1"/>
  <c r="T398" i="56"/>
  <c r="T346" i="56"/>
  <c r="T279" i="56"/>
  <c r="T380" i="56"/>
  <c r="T273" i="56"/>
  <c r="T339" i="56"/>
  <c r="T345" i="56"/>
  <c r="W345" i="56" s="1"/>
  <c r="T372" i="56"/>
  <c r="T388" i="56"/>
  <c r="T394" i="56"/>
  <c r="T287" i="56"/>
  <c r="T266" i="56"/>
  <c r="T265" i="56"/>
  <c r="T274" i="56"/>
  <c r="T264" i="56"/>
  <c r="W264" i="56" s="1"/>
  <c r="T276" i="56"/>
  <c r="W276" i="56" s="1"/>
  <c r="T379" i="56"/>
  <c r="T295" i="56"/>
  <c r="T353" i="56"/>
  <c r="T261" i="56"/>
  <c r="W261" i="56" s="1"/>
  <c r="T386" i="56"/>
  <c r="T347" i="56"/>
  <c r="T263" i="56"/>
  <c r="T400" i="56"/>
  <c r="T340" i="56"/>
  <c r="T320" i="56"/>
  <c r="T354" i="56"/>
  <c r="T381" i="56"/>
  <c r="T405" i="56"/>
  <c r="T344" i="56"/>
  <c r="T343" i="56"/>
  <c r="T351" i="56"/>
  <c r="T333" i="56"/>
  <c r="T397" i="56"/>
  <c r="T356" i="56"/>
  <c r="T413" i="56"/>
  <c r="T389" i="56"/>
  <c r="T368" i="56"/>
  <c r="W368" i="56" s="1"/>
  <c r="T277" i="56"/>
  <c r="W277" i="56" s="1"/>
  <c r="J120" i="56"/>
  <c r="P120" i="56" s="1"/>
  <c r="Q120" i="56" s="1"/>
  <c r="J451" i="56"/>
  <c r="K451" i="56" s="1"/>
  <c r="Y451" i="56" s="1"/>
  <c r="J336" i="56"/>
  <c r="K336" i="56" s="1"/>
  <c r="Y336" i="56" s="1"/>
  <c r="J234" i="56"/>
  <c r="K234" i="56" s="1"/>
  <c r="Y234" i="56" s="1"/>
  <c r="J165" i="56"/>
  <c r="P165" i="56" s="1"/>
  <c r="Q165" i="56" s="1"/>
  <c r="J300" i="56"/>
  <c r="K300" i="56" s="1"/>
  <c r="Y300" i="56" s="1"/>
  <c r="J324" i="56"/>
  <c r="P324" i="56" s="1"/>
  <c r="Q324" i="56" s="1"/>
  <c r="J439" i="56"/>
  <c r="P439" i="56" s="1"/>
  <c r="Q439" i="56" s="1"/>
  <c r="J404" i="56"/>
  <c r="P404" i="56" s="1"/>
  <c r="Q404" i="56" s="1"/>
  <c r="J506" i="56"/>
  <c r="K506" i="56" s="1"/>
  <c r="Y506" i="56" s="1"/>
  <c r="J113" i="56"/>
  <c r="P113" i="56" s="1"/>
  <c r="Q113" i="56" s="1"/>
  <c r="J119" i="56"/>
  <c r="K119" i="56" s="1"/>
  <c r="Y119" i="56" s="1"/>
  <c r="J386" i="56"/>
  <c r="P386" i="56" s="1"/>
  <c r="Q386" i="56" s="1"/>
  <c r="J413" i="56"/>
  <c r="K413" i="56" s="1"/>
  <c r="Y413" i="56" s="1"/>
  <c r="J22" i="56"/>
  <c r="K22" i="56" s="1"/>
  <c r="Y22" i="56" s="1"/>
  <c r="J75" i="56"/>
  <c r="P75" i="56" s="1"/>
  <c r="Q75" i="56" s="1"/>
  <c r="J147" i="56"/>
  <c r="K147" i="56" s="1"/>
  <c r="Y147" i="56" s="1"/>
  <c r="J89" i="56"/>
  <c r="P89" i="56" s="1"/>
  <c r="Q89" i="56" s="1"/>
  <c r="J465" i="56"/>
  <c r="K465" i="56" s="1"/>
  <c r="Y465" i="56" s="1"/>
  <c r="J343" i="56"/>
  <c r="P343" i="56" s="1"/>
  <c r="Q343" i="56" s="1"/>
  <c r="J378" i="56"/>
  <c r="K378" i="56" s="1"/>
  <c r="Y378" i="56" s="1"/>
  <c r="J163" i="56"/>
  <c r="K163" i="56" s="1"/>
  <c r="Y163" i="56" s="1"/>
  <c r="J457" i="56"/>
  <c r="K457" i="56" s="1"/>
  <c r="Y457" i="56" s="1"/>
  <c r="J500" i="56"/>
  <c r="P500" i="56" s="1"/>
  <c r="Q500" i="56" s="1"/>
  <c r="J41" i="56"/>
  <c r="P41" i="56" s="1"/>
  <c r="Q41" i="56" s="1"/>
  <c r="J345" i="56"/>
  <c r="K345" i="56" s="1"/>
  <c r="Y345" i="56" s="1"/>
  <c r="J335" i="56"/>
  <c r="K335" i="56" s="1"/>
  <c r="Y335" i="56" s="1"/>
  <c r="J253" i="56"/>
  <c r="P253" i="56" s="1"/>
  <c r="Q253" i="56" s="1"/>
  <c r="J23" i="56"/>
  <c r="P23" i="56" s="1"/>
  <c r="Q23" i="56" s="1"/>
  <c r="J32" i="56"/>
  <c r="K32" i="56" s="1"/>
  <c r="Y32" i="56" s="1"/>
  <c r="J459" i="56"/>
  <c r="K459" i="56" s="1"/>
  <c r="Y459" i="56" s="1"/>
  <c r="J216" i="56"/>
  <c r="K216" i="56" s="1"/>
  <c r="Y216" i="56" s="1"/>
  <c r="J415" i="56"/>
  <c r="K415" i="56" s="1"/>
  <c r="J511" i="56"/>
  <c r="P511" i="56" s="1"/>
  <c r="Q511" i="56" s="1"/>
  <c r="J88" i="56"/>
  <c r="K88" i="56" s="1"/>
  <c r="Y88" i="56" s="1"/>
  <c r="J225" i="56"/>
  <c r="P225" i="56" s="1"/>
  <c r="Q225" i="56" s="1"/>
  <c r="J319" i="56"/>
  <c r="P319" i="56" s="1"/>
  <c r="Q319" i="56" s="1"/>
  <c r="J464" i="56"/>
  <c r="P464" i="56" s="1"/>
  <c r="Q464" i="56" s="1"/>
  <c r="J342" i="56"/>
  <c r="K342" i="56" s="1"/>
  <c r="Y342" i="56" s="1"/>
  <c r="J305" i="56"/>
  <c r="P305" i="56" s="1"/>
  <c r="Q305" i="56" s="1"/>
  <c r="J69" i="56"/>
  <c r="K69" i="56" s="1"/>
  <c r="Y69" i="56" s="1"/>
  <c r="J419" i="56"/>
  <c r="K419" i="56" s="1"/>
  <c r="Y419" i="56" s="1"/>
  <c r="J318" i="56"/>
  <c r="K318" i="56" s="1"/>
  <c r="Y318" i="56" s="1"/>
  <c r="J139" i="56"/>
  <c r="K139" i="56" s="1"/>
  <c r="Y139" i="56" s="1"/>
  <c r="J154" i="56"/>
  <c r="K154" i="56" s="1"/>
  <c r="Y154" i="56" s="1"/>
  <c r="J470" i="56"/>
  <c r="P470" i="56" s="1"/>
  <c r="Q470" i="56" s="1"/>
  <c r="J259" i="56"/>
  <c r="K259" i="56" s="1"/>
  <c r="J373" i="56"/>
  <c r="K373" i="56" s="1"/>
  <c r="Y373" i="56" s="1"/>
  <c r="J214" i="56"/>
  <c r="P214" i="56" s="1"/>
  <c r="Q214" i="56" s="1"/>
  <c r="J43" i="56"/>
  <c r="P43" i="56" s="1"/>
  <c r="Q43" i="56" s="1"/>
  <c r="J97" i="56"/>
  <c r="P97" i="56" s="1"/>
  <c r="Q97" i="56" s="1"/>
  <c r="J188" i="56"/>
  <c r="K188" i="56" s="1"/>
  <c r="Y188" i="56" s="1"/>
  <c r="J109" i="56"/>
  <c r="K109" i="56" s="1"/>
  <c r="Y109" i="56" s="1"/>
  <c r="J518" i="56"/>
  <c r="P518" i="56" s="1"/>
  <c r="Q518" i="56" s="1"/>
  <c r="J155" i="56"/>
  <c r="K155" i="56" s="1"/>
  <c r="Y155" i="56" s="1"/>
  <c r="J353" i="56"/>
  <c r="P353" i="56" s="1"/>
  <c r="Q353" i="56" s="1"/>
  <c r="J313" i="56"/>
  <c r="K313" i="56" s="1"/>
  <c r="Y313" i="56" s="1"/>
  <c r="J359" i="56"/>
  <c r="P359" i="56" s="1"/>
  <c r="Q359" i="56" s="1"/>
  <c r="J456" i="56"/>
  <c r="P456" i="56" s="1"/>
  <c r="Q456" i="56" s="1"/>
  <c r="J488" i="56"/>
  <c r="P488" i="56" s="1"/>
  <c r="Q488" i="56" s="1"/>
  <c r="J162" i="56"/>
  <c r="P162" i="56" s="1"/>
  <c r="Q162" i="56" s="1"/>
  <c r="J142" i="56"/>
  <c r="P142" i="56" s="1"/>
  <c r="Q142" i="56" s="1"/>
  <c r="J443" i="56"/>
  <c r="P443" i="56" s="1"/>
  <c r="Q443" i="56" s="1"/>
  <c r="J532" i="56"/>
  <c r="Z532" i="56" s="1"/>
  <c r="J490" i="56"/>
  <c r="P490" i="56" s="1"/>
  <c r="Q490" i="56" s="1"/>
  <c r="J367" i="56"/>
  <c r="K367" i="56" s="1"/>
  <c r="Y367" i="56" s="1"/>
  <c r="J193" i="56"/>
  <c r="K193" i="56" s="1"/>
  <c r="Y193" i="56" s="1"/>
  <c r="J493" i="56"/>
  <c r="P493" i="56" s="1"/>
  <c r="Q493" i="56" s="1"/>
  <c r="J341" i="56"/>
  <c r="P341" i="56" s="1"/>
  <c r="Q341" i="56" s="1"/>
  <c r="J356" i="56"/>
  <c r="K356" i="56" s="1"/>
  <c r="Y356" i="56" s="1"/>
  <c r="J498" i="56"/>
  <c r="J463" i="56"/>
  <c r="P463" i="56" s="1"/>
  <c r="Q463" i="56" s="1"/>
  <c r="J486" i="56"/>
  <c r="K486" i="56" s="1"/>
  <c r="Y486" i="56" s="1"/>
  <c r="J222" i="56"/>
  <c r="K222" i="56" s="1"/>
  <c r="Y222" i="56" s="1"/>
  <c r="J334" i="56"/>
  <c r="K334" i="56" s="1"/>
  <c r="Y334" i="56" s="1"/>
  <c r="J392" i="56"/>
  <c r="K392" i="56" s="1"/>
  <c r="Y392" i="56" s="1"/>
  <c r="J397" i="56"/>
  <c r="K397" i="56" s="1"/>
  <c r="Y397" i="56" s="1"/>
  <c r="J409" i="56"/>
  <c r="K409" i="56" s="1"/>
  <c r="Y409" i="56" s="1"/>
  <c r="J332" i="56"/>
  <c r="P332" i="56" s="1"/>
  <c r="Q332" i="56" s="1"/>
  <c r="J352" i="56"/>
  <c r="P352" i="56" s="1"/>
  <c r="Q352" i="56" s="1"/>
  <c r="J526" i="56"/>
  <c r="K526" i="56" s="1"/>
  <c r="Y526" i="56" s="1"/>
  <c r="J231" i="56"/>
  <c r="K231" i="56" s="1"/>
  <c r="Y231" i="56" s="1"/>
  <c r="J504" i="56"/>
  <c r="K504" i="56" s="1"/>
  <c r="Y504" i="56" s="1"/>
  <c r="J472" i="56"/>
  <c r="K472" i="56" s="1"/>
  <c r="Y472" i="56" s="1"/>
  <c r="J220" i="56"/>
  <c r="K220" i="56" s="1"/>
  <c r="Y220" i="56" s="1"/>
  <c r="J192" i="56"/>
  <c r="P192" i="56" s="1"/>
  <c r="Q192" i="56" s="1"/>
  <c r="J376" i="56"/>
  <c r="K376" i="56" s="1"/>
  <c r="Y376" i="56" s="1"/>
  <c r="J446" i="56"/>
  <c r="K446" i="56" s="1"/>
  <c r="Y446" i="56" s="1"/>
  <c r="J185" i="56"/>
  <c r="P185" i="56" s="1"/>
  <c r="Q185" i="56" s="1"/>
  <c r="J202" i="56"/>
  <c r="P202" i="56" s="1"/>
  <c r="Q202" i="56" s="1"/>
  <c r="J517" i="56"/>
  <c r="P517" i="56" s="1"/>
  <c r="Q517" i="56" s="1"/>
  <c r="J217" i="56"/>
  <c r="P217" i="56" s="1"/>
  <c r="Q217" i="56" s="1"/>
  <c r="J304" i="56"/>
  <c r="K304" i="56" s="1"/>
  <c r="Y304" i="56" s="1"/>
  <c r="J551" i="56"/>
  <c r="P551" i="56" s="1"/>
  <c r="Q551" i="56" s="1"/>
  <c r="J370" i="56"/>
  <c r="K370" i="56" s="1"/>
  <c r="Y370" i="56" s="1"/>
  <c r="J331" i="56"/>
  <c r="P331" i="56" s="1"/>
  <c r="Q331" i="56" s="1"/>
  <c r="J271" i="56"/>
  <c r="P271" i="56" s="1"/>
  <c r="Q271" i="56" s="1"/>
  <c r="J396" i="56"/>
  <c r="K396" i="56" s="1"/>
  <c r="Y396" i="56" s="1"/>
  <c r="J314" i="56"/>
  <c r="K314" i="56" s="1"/>
  <c r="Y314" i="56" s="1"/>
  <c r="J125" i="56"/>
  <c r="P125" i="56" s="1"/>
  <c r="Q125" i="56" s="1"/>
  <c r="J92" i="56"/>
  <c r="K92" i="56" s="1"/>
  <c r="J327" i="56"/>
  <c r="K327" i="56" s="1"/>
  <c r="Y327" i="56" s="1"/>
  <c r="J509" i="56"/>
  <c r="K509" i="56" s="1"/>
  <c r="Y509" i="56" s="1"/>
  <c r="J266" i="56"/>
  <c r="P266" i="56" s="1"/>
  <c r="Q266" i="56" s="1"/>
  <c r="J115" i="56"/>
  <c r="P115" i="56" s="1"/>
  <c r="Q115" i="56" s="1"/>
  <c r="J161" i="56"/>
  <c r="K161" i="56" s="1"/>
  <c r="Y161" i="56" s="1"/>
  <c r="J93" i="56"/>
  <c r="K93" i="56" s="1"/>
  <c r="Y93" i="56" s="1"/>
  <c r="J401" i="56"/>
  <c r="P401" i="56" s="1"/>
  <c r="Q401" i="56" s="1"/>
  <c r="J418" i="56"/>
  <c r="P418" i="56" s="1"/>
  <c r="Q418" i="56" s="1"/>
  <c r="J158" i="56"/>
  <c r="P158" i="56" s="1"/>
  <c r="J117" i="56"/>
  <c r="K117" i="56" s="1"/>
  <c r="Y117" i="56" s="1"/>
  <c r="J243" i="56"/>
  <c r="K243" i="56" s="1"/>
  <c r="Y243" i="56" s="1"/>
  <c r="J177" i="56"/>
  <c r="P177" i="56" s="1"/>
  <c r="Q177" i="56" s="1"/>
  <c r="J448" i="56"/>
  <c r="K448" i="56" s="1"/>
  <c r="Y448" i="56" s="1"/>
  <c r="J351" i="56"/>
  <c r="K351" i="56" s="1"/>
  <c r="Y351" i="56" s="1"/>
  <c r="J269" i="56"/>
  <c r="P269" i="56" s="1"/>
  <c r="Q269" i="56" s="1"/>
  <c r="J104" i="56"/>
  <c r="P104" i="56" s="1"/>
  <c r="Q104" i="56" s="1"/>
  <c r="J218" i="56"/>
  <c r="P218" i="56" s="1"/>
  <c r="Q218" i="56" s="1"/>
  <c r="J442" i="56"/>
  <c r="P442" i="56" s="1"/>
  <c r="Q442" i="56" s="1"/>
  <c r="J329" i="56"/>
  <c r="K329" i="56" s="1"/>
  <c r="Y329" i="56" s="1"/>
  <c r="J58" i="56"/>
  <c r="P58" i="56" s="1"/>
  <c r="Q58" i="56" s="1"/>
  <c r="J237" i="56"/>
  <c r="K237" i="56" s="1"/>
  <c r="Y237" i="56" s="1"/>
  <c r="J531" i="56"/>
  <c r="Z531" i="56" s="1"/>
  <c r="J533" i="56"/>
  <c r="Z533" i="56" s="1"/>
  <c r="J232" i="56"/>
  <c r="P232" i="56" s="1"/>
  <c r="Q232" i="56" s="1"/>
  <c r="J240" i="56"/>
  <c r="K240" i="56" s="1"/>
  <c r="Y240" i="56" s="1"/>
  <c r="J166" i="56"/>
  <c r="K166" i="56" s="1"/>
  <c r="Y166" i="56" s="1"/>
  <c r="J50" i="56"/>
  <c r="K50" i="56" s="1"/>
  <c r="Y50" i="56" s="1"/>
  <c r="J137" i="56"/>
  <c r="K137" i="56" s="1"/>
  <c r="Y137" i="56" s="1"/>
  <c r="J527" i="56"/>
  <c r="K527" i="56" s="1"/>
  <c r="J333" i="56"/>
  <c r="P333" i="56" s="1"/>
  <c r="Q333" i="56" s="1"/>
  <c r="J476" i="56"/>
  <c r="P476" i="56" s="1"/>
  <c r="Q476" i="56" s="1"/>
  <c r="J340" i="56"/>
  <c r="K340" i="56" s="1"/>
  <c r="Y340" i="56" s="1"/>
  <c r="J421" i="56"/>
  <c r="P421" i="56" s="1"/>
  <c r="Q421" i="56" s="1"/>
  <c r="J197" i="56"/>
  <c r="P197" i="56" s="1"/>
  <c r="Q197" i="56" s="1"/>
  <c r="J311" i="56"/>
  <c r="K311" i="56" s="1"/>
  <c r="Y311" i="56" s="1"/>
  <c r="J290" i="56"/>
  <c r="K290" i="56" s="1"/>
  <c r="Y290" i="56" s="1"/>
  <c r="J181" i="56"/>
  <c r="K181" i="56" s="1"/>
  <c r="Y181" i="56" s="1"/>
  <c r="J375" i="56"/>
  <c r="K375" i="56" s="1"/>
  <c r="Y375" i="56" s="1"/>
  <c r="J326" i="56"/>
  <c r="P326" i="56" s="1"/>
  <c r="Q326" i="56" s="1"/>
  <c r="J317" i="56"/>
  <c r="P317" i="56" s="1"/>
  <c r="Q317" i="56" s="1"/>
  <c r="J298" i="56"/>
  <c r="K298" i="56" s="1"/>
  <c r="Y298" i="56" s="1"/>
  <c r="J522" i="56"/>
  <c r="K522" i="56" s="1"/>
  <c r="Y522" i="56" s="1"/>
  <c r="J344" i="56"/>
  <c r="P344" i="56" s="1"/>
  <c r="Q344" i="56" s="1"/>
  <c r="J412" i="56"/>
  <c r="P412" i="56" s="1"/>
  <c r="Q412" i="56" s="1"/>
  <c r="J427" i="56"/>
  <c r="P427" i="56" s="1"/>
  <c r="Q427" i="56" s="1"/>
  <c r="J405" i="56"/>
  <c r="K405" i="56" s="1"/>
  <c r="Y405" i="56" s="1"/>
  <c r="J429" i="56"/>
  <c r="P429" i="56" s="1"/>
  <c r="Q429" i="56" s="1"/>
  <c r="J494" i="56"/>
  <c r="P494" i="56" s="1"/>
  <c r="Q494" i="56" s="1"/>
  <c r="J296" i="56"/>
  <c r="P296" i="56" s="1"/>
  <c r="Q296" i="56" s="1"/>
  <c r="J538" i="56"/>
  <c r="K538" i="56" s="1"/>
  <c r="Y538" i="56" s="1"/>
  <c r="J265" i="56"/>
  <c r="K265" i="56" s="1"/>
  <c r="Y265" i="56" s="1"/>
  <c r="J46" i="56"/>
  <c r="P46" i="56" s="1"/>
  <c r="Q46" i="56" s="1"/>
  <c r="J452" i="56"/>
  <c r="K452" i="56" s="1"/>
  <c r="Y452" i="56" s="1"/>
  <c r="J330" i="56"/>
  <c r="K330" i="56" s="1"/>
  <c r="Y330" i="56" s="1"/>
  <c r="J207" i="56"/>
  <c r="K207" i="56" s="1"/>
  <c r="Y207" i="56" s="1"/>
  <c r="J348" i="56"/>
  <c r="K348" i="56" s="1"/>
  <c r="Y348" i="56" s="1"/>
  <c r="J228" i="56"/>
  <c r="K228" i="56" s="1"/>
  <c r="Y228" i="56" s="1"/>
  <c r="J491" i="56"/>
  <c r="K491" i="56" s="1"/>
  <c r="Y491" i="56" s="1"/>
  <c r="J176" i="56"/>
  <c r="P176" i="56" s="1"/>
  <c r="Q176" i="56" s="1"/>
  <c r="J91" i="56"/>
  <c r="P91" i="56" s="1"/>
  <c r="Q91" i="56" s="1"/>
  <c r="J428" i="56"/>
  <c r="P428" i="56" s="1"/>
  <c r="Q428" i="56" s="1"/>
  <c r="J206" i="56"/>
  <c r="P206" i="56" s="1"/>
  <c r="Q206" i="56" s="1"/>
  <c r="J281" i="56"/>
  <c r="P281" i="56" s="1"/>
  <c r="Q281" i="56" s="1"/>
  <c r="J85" i="56"/>
  <c r="K85" i="56" s="1"/>
  <c r="Y85" i="56" s="1"/>
  <c r="J55" i="56"/>
  <c r="P55" i="56" s="1"/>
  <c r="Q55" i="56" s="1"/>
  <c r="J347" i="56"/>
  <c r="K347" i="56" s="1"/>
  <c r="Y347" i="56" s="1"/>
  <c r="J74" i="56"/>
  <c r="K74" i="56" s="1"/>
  <c r="Y74" i="56" s="1"/>
  <c r="J350" i="56"/>
  <c r="K350" i="56" s="1"/>
  <c r="Y350" i="56" s="1"/>
  <c r="J387" i="56"/>
  <c r="P387" i="56" s="1"/>
  <c r="Q387" i="56" s="1"/>
  <c r="J467" i="56"/>
  <c r="P467" i="56" s="1"/>
  <c r="Q467" i="56" s="1"/>
  <c r="J221" i="56"/>
  <c r="P221" i="56" s="1"/>
  <c r="Q221" i="56" s="1"/>
  <c r="J544" i="56"/>
  <c r="K544" i="56" s="1"/>
  <c r="Y544" i="56" s="1"/>
  <c r="J107" i="56"/>
  <c r="K107" i="56" s="1"/>
  <c r="Y107" i="56" s="1"/>
  <c r="J127" i="56"/>
  <c r="P127" i="56" s="1"/>
  <c r="Q127" i="56" s="1"/>
  <c r="J431" i="56"/>
  <c r="K431" i="56" s="1"/>
  <c r="Y431" i="56" s="1"/>
  <c r="J410" i="56"/>
  <c r="K410" i="56" s="1"/>
  <c r="Y410" i="56" s="1"/>
  <c r="J291" i="56"/>
  <c r="K291" i="56" s="1"/>
  <c r="Y291" i="56" s="1"/>
  <c r="J245" i="56"/>
  <c r="K245" i="56" s="1"/>
  <c r="Y245" i="56" s="1"/>
  <c r="J219" i="56"/>
  <c r="P219" i="56" s="1"/>
  <c r="Q219" i="56" s="1"/>
  <c r="J278" i="56"/>
  <c r="K278" i="56" s="1"/>
  <c r="Y278" i="56" s="1"/>
  <c r="J321" i="56"/>
  <c r="P321" i="56" s="1"/>
  <c r="Q321" i="56" s="1"/>
  <c r="J169" i="56"/>
  <c r="K169" i="56" s="1"/>
  <c r="Y169" i="56" s="1"/>
  <c r="J525" i="56"/>
  <c r="K525" i="56" s="1"/>
  <c r="Y525" i="56" s="1"/>
  <c r="J145" i="56"/>
  <c r="K145" i="56" s="1"/>
  <c r="Y145" i="56" s="1"/>
  <c r="J52" i="56"/>
  <c r="P52" i="56" s="1"/>
  <c r="Q52" i="56" s="1"/>
  <c r="J508" i="56"/>
  <c r="P508" i="56" s="1"/>
  <c r="Q508" i="56" s="1"/>
  <c r="J101" i="56"/>
  <c r="P101" i="56" s="1"/>
  <c r="Q101" i="56" s="1"/>
  <c r="J385" i="56"/>
  <c r="P385" i="56" s="1"/>
  <c r="Q385" i="56" s="1"/>
  <c r="J100" i="56"/>
  <c r="K100" i="56" s="1"/>
  <c r="Y100" i="56" s="1"/>
  <c r="J537" i="56"/>
  <c r="K537" i="56" s="1"/>
  <c r="Y537" i="56" s="1"/>
  <c r="J310" i="56"/>
  <c r="K310" i="56" s="1"/>
  <c r="Y310" i="56" s="1"/>
  <c r="J293" i="56"/>
  <c r="P293" i="56" s="1"/>
  <c r="Q293" i="56" s="1"/>
  <c r="J447" i="56"/>
  <c r="K447" i="56" s="1"/>
  <c r="Y447" i="56" s="1"/>
  <c r="J167" i="56"/>
  <c r="K167" i="56" s="1"/>
  <c r="J496" i="56"/>
  <c r="K496" i="56" s="1"/>
  <c r="Y496" i="56" s="1"/>
  <c r="J267" i="56"/>
  <c r="P267" i="56" s="1"/>
  <c r="Q267" i="56" s="1"/>
  <c r="J106" i="56"/>
  <c r="K106" i="56" s="1"/>
  <c r="Y106" i="56" s="1"/>
  <c r="J110" i="56"/>
  <c r="P110" i="56" s="1"/>
  <c r="Q110" i="56" s="1"/>
  <c r="J61" i="56"/>
  <c r="K61" i="56" s="1"/>
  <c r="Y61" i="56" s="1"/>
  <c r="J360" i="56"/>
  <c r="P360" i="56" s="1"/>
  <c r="Q360" i="56" s="1"/>
  <c r="J70" i="56"/>
  <c r="P70" i="56" s="1"/>
  <c r="Q70" i="56" s="1"/>
  <c r="J257" i="56"/>
  <c r="P257" i="56" s="1"/>
  <c r="Q257" i="56" s="1"/>
  <c r="J402" i="56"/>
  <c r="K402" i="56" s="1"/>
  <c r="Y402" i="56" s="1"/>
  <c r="J264" i="56"/>
  <c r="P264" i="56" s="1"/>
  <c r="Q264" i="56" s="1"/>
  <c r="J133" i="56"/>
  <c r="K133" i="56" s="1"/>
  <c r="Y133" i="56" s="1"/>
  <c r="J503" i="56"/>
  <c r="P503" i="56" s="1"/>
  <c r="Q503" i="56" s="1"/>
  <c r="J275" i="56"/>
  <c r="P275" i="56" s="1"/>
  <c r="Q275" i="56" s="1"/>
  <c r="J477" i="56"/>
  <c r="P477" i="56" s="1"/>
  <c r="Q477" i="56" s="1"/>
  <c r="J445" i="56"/>
  <c r="K445" i="56" s="1"/>
  <c r="Y445" i="56" s="1"/>
  <c r="J297" i="56"/>
  <c r="P297" i="56" s="1"/>
  <c r="Q297" i="56" s="1"/>
  <c r="J153" i="56"/>
  <c r="K153" i="56" s="1"/>
  <c r="Y153" i="56" s="1"/>
  <c r="J420" i="56"/>
  <c r="P420" i="56" s="1"/>
  <c r="Q420" i="56" s="1"/>
  <c r="J273" i="56"/>
  <c r="P273" i="56" s="1"/>
  <c r="Q273" i="56" s="1"/>
  <c r="J294" i="56"/>
  <c r="K294" i="56" s="1"/>
  <c r="Y294" i="56" s="1"/>
  <c r="J40" i="56"/>
  <c r="P40" i="56" s="1"/>
  <c r="Q40" i="56" s="1"/>
  <c r="J134" i="56"/>
  <c r="K134" i="56" s="1"/>
  <c r="Y134" i="56" s="1"/>
  <c r="J382" i="56"/>
  <c r="P382" i="56" s="1"/>
  <c r="Q382" i="56" s="1"/>
  <c r="J20" i="56"/>
  <c r="P20" i="56" s="1"/>
  <c r="Q20" i="56" s="1"/>
  <c r="J81" i="56"/>
  <c r="K81" i="56" s="1"/>
  <c r="Y81" i="56" s="1"/>
  <c r="J487" i="56"/>
  <c r="K487" i="56" s="1"/>
  <c r="Y487" i="56" s="1"/>
  <c r="J513" i="56"/>
  <c r="P513" i="56" s="1"/>
  <c r="Q513" i="56" s="1"/>
  <c r="J462" i="56"/>
  <c r="P462" i="56" s="1"/>
  <c r="Q462" i="56" s="1"/>
  <c r="J210" i="56"/>
  <c r="K210" i="56" s="1"/>
  <c r="Y210" i="56" s="1"/>
  <c r="J260" i="56"/>
  <c r="K260" i="56" s="1"/>
  <c r="Y260" i="56" s="1"/>
  <c r="J82" i="56"/>
  <c r="K82" i="56" s="1"/>
  <c r="Y82" i="56" s="1"/>
  <c r="J284" i="56"/>
  <c r="K284" i="56" s="1"/>
  <c r="Y284" i="56" s="1"/>
  <c r="J224" i="56"/>
  <c r="K224" i="56" s="1"/>
  <c r="Y224" i="56" s="1"/>
  <c r="J543" i="56"/>
  <c r="K543" i="56" s="1"/>
  <c r="J190" i="56"/>
  <c r="K190" i="56" s="1"/>
  <c r="Y190" i="56" s="1"/>
  <c r="J258" i="56"/>
  <c r="K258" i="56" s="1"/>
  <c r="Y258" i="56" s="1"/>
  <c r="J78" i="56"/>
  <c r="K78" i="56" s="1"/>
  <c r="Y78" i="56" s="1"/>
  <c r="J357" i="56"/>
  <c r="P357" i="56" s="1"/>
  <c r="Q357" i="56" s="1"/>
  <c r="J323" i="56"/>
  <c r="P323" i="56" s="1"/>
  <c r="Q323" i="56" s="1"/>
  <c r="J450" i="56"/>
  <c r="P450" i="56" s="1"/>
  <c r="Q450" i="56" s="1"/>
  <c r="J365" i="56"/>
  <c r="P365" i="56" s="1"/>
  <c r="Q365" i="56" s="1"/>
  <c r="J388" i="56"/>
  <c r="P388" i="56" s="1"/>
  <c r="Q388" i="56" s="1"/>
  <c r="J466" i="56"/>
  <c r="P466" i="56" s="1"/>
  <c r="Q466" i="56" s="1"/>
  <c r="J229" i="56"/>
  <c r="K229" i="56" s="1"/>
  <c r="Y229" i="56" s="1"/>
  <c r="J435" i="56"/>
  <c r="K435" i="56" s="1"/>
  <c r="Y435" i="56" s="1"/>
  <c r="J274" i="56"/>
  <c r="K274" i="56" s="1"/>
  <c r="Y274" i="56" s="1"/>
  <c r="J433" i="56"/>
  <c r="P433" i="56" s="1"/>
  <c r="Q433" i="56" s="1"/>
  <c r="J519" i="56"/>
  <c r="K519" i="56" s="1"/>
  <c r="Y519" i="56" s="1"/>
  <c r="J77" i="56"/>
  <c r="P77" i="56" s="1"/>
  <c r="Q77" i="56" s="1"/>
  <c r="J369" i="56"/>
  <c r="P369" i="56" s="1"/>
  <c r="Q369" i="56" s="1"/>
  <c r="J539" i="56"/>
  <c r="K539" i="56" s="1"/>
  <c r="Y539" i="56" s="1"/>
  <c r="J444" i="56"/>
  <c r="P444" i="56" s="1"/>
  <c r="Q444" i="56" s="1"/>
  <c r="J159" i="56"/>
  <c r="K159" i="56" s="1"/>
  <c r="Y159" i="56" s="1"/>
  <c r="J195" i="56"/>
  <c r="K195" i="56" s="1"/>
  <c r="Y195" i="56" s="1"/>
  <c r="J242" i="56"/>
  <c r="K242" i="56" s="1"/>
  <c r="Y242" i="56" s="1"/>
  <c r="J47" i="56"/>
  <c r="K47" i="56" s="1"/>
  <c r="Y47" i="56" s="1"/>
  <c r="J362" i="56"/>
  <c r="K362" i="56" s="1"/>
  <c r="Y362" i="56" s="1"/>
  <c r="J354" i="56"/>
  <c r="P354" i="56" s="1"/>
  <c r="Q354" i="56" s="1"/>
  <c r="J479" i="56"/>
  <c r="K479" i="56" s="1"/>
  <c r="Y479" i="56" s="1"/>
  <c r="J475" i="56"/>
  <c r="K475" i="56" s="1"/>
  <c r="Y475" i="56" s="1"/>
  <c r="J140" i="56"/>
  <c r="K140" i="56" s="1"/>
  <c r="Y140" i="56" s="1"/>
  <c r="J63" i="56"/>
  <c r="K63" i="56" s="1"/>
  <c r="Y63" i="56" s="1"/>
  <c r="J235" i="56"/>
  <c r="P235" i="56" s="1"/>
  <c r="Q235" i="56" s="1"/>
  <c r="J249" i="56"/>
  <c r="P249" i="56" s="1"/>
  <c r="Q249" i="56" s="1"/>
  <c r="J438" i="56"/>
  <c r="P438" i="56" s="1"/>
  <c r="Q438" i="56" s="1"/>
  <c r="J338" i="56"/>
  <c r="K338" i="56" s="1"/>
  <c r="Y338" i="56" s="1"/>
  <c r="J528" i="56"/>
  <c r="F528" i="56" s="1"/>
  <c r="J371" i="56"/>
  <c r="P371" i="56" s="1"/>
  <c r="Q371" i="56" s="1"/>
  <c r="J183" i="56"/>
  <c r="P183" i="56" s="1"/>
  <c r="Q183" i="56" s="1"/>
  <c r="J478" i="56"/>
  <c r="P478" i="56" s="1"/>
  <c r="Q478" i="56" s="1"/>
  <c r="J111" i="56"/>
  <c r="P111" i="56" s="1"/>
  <c r="Q111" i="56" s="1"/>
  <c r="J187" i="56"/>
  <c r="P187" i="56" s="1"/>
  <c r="Q187" i="56" s="1"/>
  <c r="J549" i="56"/>
  <c r="K549" i="56" s="1"/>
  <c r="Y549" i="56" s="1"/>
  <c r="J328" i="56"/>
  <c r="P328" i="56" s="1"/>
  <c r="Q328" i="56" s="1"/>
  <c r="J502" i="56"/>
  <c r="P502" i="56" s="1"/>
  <c r="Q502" i="56" s="1"/>
  <c r="J24" i="56"/>
  <c r="K24" i="56" s="1"/>
  <c r="Y24" i="56" s="1"/>
  <c r="J288" i="56"/>
  <c r="P288" i="56" s="1"/>
  <c r="Q288" i="56" s="1"/>
  <c r="J292" i="56"/>
  <c r="P292" i="56" s="1"/>
  <c r="Q292" i="56" s="1"/>
  <c r="J516" i="56"/>
  <c r="P516" i="56" s="1"/>
  <c r="Q516" i="56" s="1"/>
  <c r="J441" i="56"/>
  <c r="K441" i="56" s="1"/>
  <c r="Y441" i="56" s="1"/>
  <c r="J407" i="56"/>
  <c r="P407" i="56" s="1"/>
  <c r="Q407" i="56" s="1"/>
  <c r="J118" i="56"/>
  <c r="K118" i="56" s="1"/>
  <c r="Y118" i="56" s="1"/>
  <c r="J103" i="56"/>
  <c r="K103" i="56" s="1"/>
  <c r="Y103" i="56" s="1"/>
  <c r="J186" i="56"/>
  <c r="P186" i="56" s="1"/>
  <c r="Q186" i="56" s="1"/>
  <c r="J152" i="56"/>
  <c r="K152" i="56" s="1"/>
  <c r="Y152" i="56" s="1"/>
  <c r="J497" i="56"/>
  <c r="P497" i="56" s="1"/>
  <c r="Q497" i="56" s="1"/>
  <c r="J200" i="56"/>
  <c r="P200" i="56" s="1"/>
  <c r="Q200" i="56" s="1"/>
  <c r="J552" i="56"/>
  <c r="J49" i="56"/>
  <c r="P49" i="56" s="1"/>
  <c r="Q49" i="56" s="1"/>
  <c r="J174" i="56"/>
  <c r="P174" i="56" s="1"/>
  <c r="Q174" i="56" s="1"/>
  <c r="J383" i="56"/>
  <c r="P383" i="56" s="1"/>
  <c r="Q383" i="56" s="1"/>
  <c r="J250" i="56"/>
  <c r="P250" i="56" s="1"/>
  <c r="Q250" i="56" s="1"/>
  <c r="J39" i="56"/>
  <c r="P39" i="56" s="1"/>
  <c r="Q39" i="56" s="1"/>
  <c r="J287" i="56"/>
  <c r="J59" i="56"/>
  <c r="P59" i="56" s="1"/>
  <c r="Q59" i="56" s="1"/>
  <c r="J524" i="56"/>
  <c r="J33" i="56"/>
  <c r="P33" i="56" s="1"/>
  <c r="Q33" i="56" s="1"/>
  <c r="J289" i="56"/>
  <c r="K289" i="56" s="1"/>
  <c r="Y289" i="56" s="1"/>
  <c r="J471" i="56"/>
  <c r="K471" i="56" s="1"/>
  <c r="Y471" i="56" s="1"/>
  <c r="J105" i="56"/>
  <c r="K105" i="56" s="1"/>
  <c r="Y105" i="56" s="1"/>
  <c r="J481" i="56"/>
  <c r="P481" i="56" s="1"/>
  <c r="Q481" i="56" s="1"/>
  <c r="J124" i="56"/>
  <c r="J391" i="56"/>
  <c r="P391" i="56" s="1"/>
  <c r="Q391" i="56" s="1"/>
  <c r="J550" i="56"/>
  <c r="J160" i="56"/>
  <c r="K160" i="56" s="1"/>
  <c r="Y160" i="56" s="1"/>
  <c r="J108" i="56"/>
  <c r="P108" i="56" s="1"/>
  <c r="Q108" i="56" s="1"/>
  <c r="J99" i="56"/>
  <c r="P99" i="56" s="1"/>
  <c r="Q99" i="56" s="1"/>
  <c r="J366" i="56"/>
  <c r="K366" i="56" s="1"/>
  <c r="Y366" i="56" s="1"/>
  <c r="J168" i="56"/>
  <c r="K168" i="56" s="1"/>
  <c r="Y168" i="56" s="1"/>
  <c r="J406" i="56"/>
  <c r="J246" i="56"/>
  <c r="P246" i="56" s="1"/>
  <c r="Q246" i="56" s="1"/>
  <c r="J25" i="56"/>
  <c r="P45" i="56"/>
  <c r="Q45" i="56" s="1"/>
  <c r="J501" i="56"/>
  <c r="P501" i="56" s="1"/>
  <c r="Q501" i="56" s="1"/>
  <c r="J394" i="56"/>
  <c r="P394" i="56" s="1"/>
  <c r="Q394" i="56" s="1"/>
  <c r="J205" i="56"/>
  <c r="K205" i="56" s="1"/>
  <c r="Y205" i="56" s="1"/>
  <c r="J241" i="56"/>
  <c r="P241" i="56" s="1"/>
  <c r="Q241" i="56" s="1"/>
  <c r="J164" i="56"/>
  <c r="J180" i="56"/>
  <c r="P180" i="56" s="1"/>
  <c r="Q180" i="56" s="1"/>
  <c r="J239" i="56"/>
  <c r="J499" i="56"/>
  <c r="K499" i="56" s="1"/>
  <c r="Y499" i="56" s="1"/>
  <c r="J473" i="56"/>
  <c r="P473" i="56" s="1"/>
  <c r="Q473" i="56" s="1"/>
  <c r="J236" i="56"/>
  <c r="K236" i="56" s="1"/>
  <c r="Y236" i="56" s="1"/>
  <c r="J132" i="56"/>
  <c r="K132" i="56" s="1"/>
  <c r="Y132" i="56" s="1"/>
  <c r="J460" i="56"/>
  <c r="P460" i="56" s="1"/>
  <c r="Q460" i="56" s="1"/>
  <c r="J535" i="56"/>
  <c r="J302" i="56"/>
  <c r="P302" i="56" s="1"/>
  <c r="Q302" i="56" s="1"/>
  <c r="J482" i="56"/>
  <c r="P482" i="56" s="1"/>
  <c r="Q482" i="56" s="1"/>
  <c r="J307" i="56"/>
  <c r="P307" i="56" s="1"/>
  <c r="Q307" i="56" s="1"/>
  <c r="J547" i="56"/>
  <c r="P547" i="56" s="1"/>
  <c r="Q547" i="56" s="1"/>
  <c r="J399" i="56"/>
  <c r="P399" i="56" s="1"/>
  <c r="Q399" i="56" s="1"/>
  <c r="J520" i="56"/>
  <c r="P520" i="56" s="1"/>
  <c r="Q520" i="56" s="1"/>
  <c r="J346" i="56"/>
  <c r="J368" i="56"/>
  <c r="P368" i="56" s="1"/>
  <c r="Q368" i="56" s="1"/>
  <c r="J505" i="56"/>
  <c r="J42" i="56"/>
  <c r="P42" i="56" s="1"/>
  <c r="Q42" i="56" s="1"/>
  <c r="J553" i="56"/>
  <c r="P553" i="56" s="1"/>
  <c r="Q553" i="56" s="1"/>
  <c r="J34" i="56"/>
  <c r="P34" i="56" s="1"/>
  <c r="Q34" i="56" s="1"/>
  <c r="J398" i="56"/>
  <c r="J198" i="56"/>
  <c r="J80" i="56"/>
  <c r="P80" i="56" s="1"/>
  <c r="Q80" i="56" s="1"/>
  <c r="J510" i="56"/>
  <c r="K510" i="56" s="1"/>
  <c r="Y510" i="56" s="1"/>
  <c r="J268" i="56"/>
  <c r="J363" i="56"/>
  <c r="J112" i="56"/>
  <c r="P112" i="56" s="1"/>
  <c r="Q112" i="56" s="1"/>
  <c r="J548" i="56"/>
  <c r="K548" i="56" s="1"/>
  <c r="Y548" i="56" s="1"/>
  <c r="J430" i="56"/>
  <c r="K430" i="56" s="1"/>
  <c r="Y430" i="56" s="1"/>
  <c r="J209" i="56"/>
  <c r="J182" i="56"/>
  <c r="J31" i="56"/>
  <c r="K31" i="56" s="1"/>
  <c r="Y31" i="56" s="1"/>
  <c r="J416" i="56"/>
  <c r="P416" i="56" s="1"/>
  <c r="Q416" i="56" s="1"/>
  <c r="J283" i="56"/>
  <c r="J285" i="56"/>
  <c r="J426" i="56"/>
  <c r="P426" i="56" s="1"/>
  <c r="Q426" i="56" s="1"/>
  <c r="J194" i="56"/>
  <c r="P194" i="56" s="1"/>
  <c r="Q194" i="56" s="1"/>
  <c r="J483" i="56"/>
  <c r="J536" i="56"/>
  <c r="K536" i="56" s="1"/>
  <c r="Y536" i="56" s="1"/>
  <c r="J84" i="56"/>
  <c r="K84" i="56" s="1"/>
  <c r="Y84" i="56" s="1"/>
  <c r="J129" i="56"/>
  <c r="J67" i="56"/>
  <c r="J309" i="56"/>
  <c r="K309" i="56" s="1"/>
  <c r="Y309" i="56" s="1"/>
  <c r="J485" i="56"/>
  <c r="P485" i="56" s="1"/>
  <c r="Q485" i="56" s="1"/>
  <c r="J189" i="56"/>
  <c r="K189" i="56" s="1"/>
  <c r="Y189" i="56" s="1"/>
  <c r="J76" i="56"/>
  <c r="J26" i="56"/>
  <c r="J282" i="56"/>
  <c r="P282" i="56" s="1"/>
  <c r="Q282" i="56" s="1"/>
  <c r="J248" i="56"/>
  <c r="P248" i="56" s="1"/>
  <c r="Q248" i="56" s="1"/>
  <c r="J540" i="56"/>
  <c r="K540" i="56" s="1"/>
  <c r="Y540" i="56" s="1"/>
  <c r="J449" i="56"/>
  <c r="J523" i="56"/>
  <c r="J68" i="56"/>
  <c r="K68" i="56" s="1"/>
  <c r="Y68" i="56" s="1"/>
  <c r="J514" i="56"/>
  <c r="J474" i="56"/>
  <c r="J233" i="56"/>
  <c r="J199" i="56"/>
  <c r="K199" i="56" s="1"/>
  <c r="Y199" i="56" s="1"/>
  <c r="J315" i="56"/>
  <c r="K315" i="56" s="1"/>
  <c r="Y315" i="56" s="1"/>
  <c r="J38" i="56"/>
  <c r="J227" i="56"/>
  <c r="J316" i="56"/>
  <c r="K316" i="56" s="1"/>
  <c r="Y316" i="56" s="1"/>
  <c r="J361" i="56"/>
  <c r="J27" i="56"/>
  <c r="J48" i="56"/>
  <c r="J453" i="56"/>
  <c r="P453" i="56" s="1"/>
  <c r="Q453" i="56" s="1"/>
  <c r="J79" i="56"/>
  <c r="P79" i="56" s="1"/>
  <c r="Q79" i="56" s="1"/>
  <c r="J143" i="56"/>
  <c r="K143" i="56" s="1"/>
  <c r="Y143" i="56" s="1"/>
  <c r="J489" i="56"/>
  <c r="J62" i="56"/>
  <c r="J191" i="56"/>
  <c r="J390" i="56"/>
  <c r="K390" i="56" s="1"/>
  <c r="Y390" i="56" s="1"/>
  <c r="J170" i="56"/>
  <c r="J175" i="56"/>
  <c r="J349" i="56"/>
  <c r="K349" i="56" s="1"/>
  <c r="Y349" i="56" s="1"/>
  <c r="J403" i="56"/>
  <c r="P403" i="56" s="1"/>
  <c r="Q403" i="56" s="1"/>
  <c r="J374" i="56"/>
  <c r="J270" i="56"/>
  <c r="J83" i="56"/>
  <c r="J372" i="56"/>
  <c r="P372" i="56" s="1"/>
  <c r="Q372" i="56" s="1"/>
  <c r="J492" i="56"/>
  <c r="J322" i="56"/>
  <c r="J196" i="56"/>
  <c r="P196" i="56" s="1"/>
  <c r="Q196" i="56" s="1"/>
  <c r="J261" i="56"/>
  <c r="K261" i="56" s="1"/>
  <c r="Y261" i="56" s="1"/>
  <c r="J377" i="56"/>
  <c r="J437" i="56"/>
  <c r="J57" i="56"/>
  <c r="J156" i="56"/>
  <c r="K156" i="56" s="1"/>
  <c r="Y156" i="56" s="1"/>
  <c r="J87" i="56"/>
  <c r="J128" i="56"/>
  <c r="J301" i="56"/>
  <c r="K301" i="56" s="1"/>
  <c r="Y301" i="56" s="1"/>
  <c r="J56" i="56"/>
  <c r="K56" i="56" s="1"/>
  <c r="Y56" i="56" s="1"/>
  <c r="J440" i="56"/>
  <c r="J144" i="56"/>
  <c r="J60" i="56"/>
  <c r="J65" i="56"/>
  <c r="K65" i="56" s="1"/>
  <c r="Y65" i="56" s="1"/>
  <c r="J37" i="56"/>
  <c r="J86" i="56"/>
  <c r="J425" i="56"/>
  <c r="P425" i="56" s="1"/>
  <c r="Q425" i="56" s="1"/>
  <c r="J262" i="56"/>
  <c r="J135" i="56"/>
  <c r="J30" i="56"/>
  <c r="P30" i="56" s="1"/>
  <c r="Q30" i="56" s="1"/>
  <c r="J184" i="56"/>
  <c r="J244" i="56"/>
  <c r="J380" i="56"/>
  <c r="J73" i="56"/>
  <c r="K73" i="56" s="1"/>
  <c r="Y73" i="56" s="1"/>
  <c r="J424" i="56"/>
  <c r="K424" i="56" s="1"/>
  <c r="Y424" i="56" s="1"/>
  <c r="J512" i="56"/>
  <c r="J422" i="56"/>
  <c r="J98" i="56"/>
  <c r="P98" i="56" s="1"/>
  <c r="Q98" i="56" s="1"/>
  <c r="J151" i="56"/>
  <c r="J130" i="56"/>
  <c r="J131" i="56"/>
  <c r="J213" i="56"/>
  <c r="K213" i="56" s="1"/>
  <c r="Y213" i="56" s="1"/>
  <c r="J434" i="56"/>
  <c r="P434" i="56" s="1"/>
  <c r="Q434" i="56" s="1"/>
  <c r="J29" i="56"/>
  <c r="J393" i="56"/>
  <c r="J172" i="56"/>
  <c r="K172" i="56" s="1"/>
  <c r="Y172" i="56" s="1"/>
  <c r="J312" i="56"/>
  <c r="J21" i="56"/>
  <c r="J381" i="56"/>
  <c r="J276" i="56"/>
  <c r="K276" i="56" s="1"/>
  <c r="Y276" i="56" s="1"/>
  <c r="J35" i="56"/>
  <c r="K35" i="56" s="1"/>
  <c r="Y35" i="56" s="1"/>
  <c r="J238" i="56"/>
  <c r="J211" i="56"/>
  <c r="J94" i="56"/>
  <c r="P94" i="56" s="1"/>
  <c r="Q94" i="56" s="1"/>
  <c r="J484" i="56"/>
  <c r="K484" i="56" s="1"/>
  <c r="Y484" i="56" s="1"/>
  <c r="J178" i="56"/>
  <c r="K178" i="56" s="1"/>
  <c r="Y178" i="56" s="1"/>
  <c r="J51" i="56"/>
  <c r="P51" i="56" s="1"/>
  <c r="Q51" i="56" s="1"/>
  <c r="J141" i="56"/>
  <c r="P141" i="56" s="1"/>
  <c r="Q141" i="56" s="1"/>
  <c r="J121" i="56"/>
  <c r="K121" i="56" s="1"/>
  <c r="Y121" i="56" s="1"/>
  <c r="J337" i="56"/>
  <c r="K337" i="56" s="1"/>
  <c r="Y337" i="56" s="1"/>
  <c r="J255" i="56"/>
  <c r="P255" i="56" s="1"/>
  <c r="Q255" i="56" s="1"/>
  <c r="J306" i="56"/>
  <c r="P306" i="56" s="1"/>
  <c r="Q306" i="56" s="1"/>
  <c r="J247" i="56"/>
  <c r="K247" i="56" s="1"/>
  <c r="Y247" i="56" s="1"/>
  <c r="J495" i="56"/>
  <c r="K495" i="56" s="1"/>
  <c r="Y495" i="56" s="1"/>
  <c r="J90" i="56"/>
  <c r="K90" i="56" s="1"/>
  <c r="Y90" i="56" s="1"/>
  <c r="J542" i="56"/>
  <c r="K542" i="56" s="1"/>
  <c r="Y542" i="56" s="1"/>
  <c r="J468" i="56"/>
  <c r="P468" i="56" s="1"/>
  <c r="Q468" i="56" s="1"/>
  <c r="J230" i="56"/>
  <c r="K230" i="56" s="1"/>
  <c r="Y230" i="56" s="1"/>
  <c r="J126" i="56"/>
  <c r="P126" i="56" s="1"/>
  <c r="Q126" i="56" s="1"/>
  <c r="J455" i="56"/>
  <c r="K455" i="56" s="1"/>
  <c r="Y455" i="56" s="1"/>
  <c r="J36" i="56"/>
  <c r="P36" i="56" s="1"/>
  <c r="Q36" i="56" s="1"/>
  <c r="J417" i="56"/>
  <c r="K417" i="56" s="1"/>
  <c r="Y417" i="56" s="1"/>
  <c r="J534" i="56"/>
  <c r="F534" i="56" s="1"/>
  <c r="J507" i="56"/>
  <c r="K507" i="56" s="1"/>
  <c r="Y507" i="56" s="1"/>
  <c r="J203" i="56"/>
  <c r="K203" i="56" s="1"/>
  <c r="Y203" i="56" s="1"/>
  <c r="J226" i="56"/>
  <c r="P226" i="56" s="1"/>
  <c r="Q226" i="56" s="1"/>
  <c r="J204" i="56"/>
  <c r="K204" i="56" s="1"/>
  <c r="Y204" i="56" s="1"/>
  <c r="J364" i="56"/>
  <c r="K364" i="56" s="1"/>
  <c r="Y364" i="56" s="1"/>
  <c r="J254" i="56"/>
  <c r="P254" i="56" s="1"/>
  <c r="Q254" i="56" s="1"/>
  <c r="J458" i="56"/>
  <c r="K458" i="56" s="1"/>
  <c r="Y458" i="56" s="1"/>
  <c r="J150" i="56"/>
  <c r="K150" i="56" s="1"/>
  <c r="Y150" i="56" s="1"/>
  <c r="J116" i="56"/>
  <c r="P116" i="56" s="1"/>
  <c r="Q116" i="56" s="1"/>
  <c r="J400" i="56"/>
  <c r="K400" i="56" s="1"/>
  <c r="Y400" i="56" s="1"/>
  <c r="J469" i="56"/>
  <c r="P469" i="56" s="1"/>
  <c r="Q469" i="56" s="1"/>
  <c r="J303" i="56"/>
  <c r="K303" i="56" s="1"/>
  <c r="Y303" i="56" s="1"/>
  <c r="J408" i="56"/>
  <c r="K408" i="56" s="1"/>
  <c r="Y408" i="56" s="1"/>
  <c r="J54" i="56"/>
  <c r="P54" i="56" s="1"/>
  <c r="Q54" i="56" s="1"/>
  <c r="J530" i="56"/>
  <c r="Z530" i="56" s="1"/>
  <c r="J480" i="56"/>
  <c r="K480" i="56" s="1"/>
  <c r="Y480" i="56" s="1"/>
  <c r="J215" i="56"/>
  <c r="K215" i="56" s="1"/>
  <c r="Y215" i="56" s="1"/>
  <c r="J461" i="56"/>
  <c r="K461" i="56" s="1"/>
  <c r="Y461" i="56" s="1"/>
  <c r="J71" i="56"/>
  <c r="K71" i="56" s="1"/>
  <c r="Y71" i="56" s="1"/>
  <c r="J208" i="56"/>
  <c r="P208" i="56" s="1"/>
  <c r="Q208" i="56" s="1"/>
  <c r="J389" i="56"/>
  <c r="K389" i="56" s="1"/>
  <c r="Y389" i="56" s="1"/>
  <c r="J251" i="56"/>
  <c r="K251" i="56" s="1"/>
  <c r="Y251" i="56" s="1"/>
  <c r="J122" i="56"/>
  <c r="P122" i="56" s="1"/>
  <c r="Q122" i="56" s="1"/>
  <c r="J286" i="56"/>
  <c r="P286" i="56" s="1"/>
  <c r="Q286" i="56" s="1"/>
  <c r="J515" i="56"/>
  <c r="P515" i="56" s="1"/>
  <c r="Q515" i="56" s="1"/>
  <c r="J223" i="56"/>
  <c r="K223" i="56" s="1"/>
  <c r="Y223" i="56" s="1"/>
  <c r="J308" i="56"/>
  <c r="P308" i="56" s="1"/>
  <c r="Q308" i="56" s="1"/>
  <c r="J277" i="56"/>
  <c r="K277" i="56" s="1"/>
  <c r="Y277" i="56" s="1"/>
  <c r="J299" i="56"/>
  <c r="K299" i="56" s="1"/>
  <c r="Y299" i="56" s="1"/>
  <c r="J339" i="56"/>
  <c r="P339" i="56" s="1"/>
  <c r="Q339" i="56" s="1"/>
  <c r="J252" i="56"/>
  <c r="P252" i="56" s="1"/>
  <c r="Q252" i="56" s="1"/>
  <c r="J157" i="56"/>
  <c r="K157" i="56" s="1"/>
  <c r="Y157" i="56" s="1"/>
  <c r="J432" i="56"/>
  <c r="P432" i="56" s="1"/>
  <c r="Q432" i="56" s="1"/>
  <c r="J411" i="56"/>
  <c r="P411" i="56" s="1"/>
  <c r="Q411" i="56" s="1"/>
  <c r="J64" i="56"/>
  <c r="P64" i="56" s="1"/>
  <c r="Q64" i="56" s="1"/>
  <c r="J279" i="56"/>
  <c r="K279" i="56" s="1"/>
  <c r="Y279" i="56" s="1"/>
  <c r="J529" i="56"/>
  <c r="F529" i="56" s="1"/>
  <c r="J256" i="56"/>
  <c r="K256" i="56" s="1"/>
  <c r="Y256" i="56" s="1"/>
  <c r="J545" i="56"/>
  <c r="P545" i="56" s="1"/>
  <c r="Q545" i="56" s="1"/>
  <c r="J66" i="56"/>
  <c r="K66" i="56" s="1"/>
  <c r="Y66" i="56" s="1"/>
  <c r="J201" i="56"/>
  <c r="K201" i="56" s="1"/>
  <c r="Y201" i="56" s="1"/>
  <c r="J138" i="56"/>
  <c r="K138" i="56" s="1"/>
  <c r="Y138" i="56" s="1"/>
  <c r="J171" i="56"/>
  <c r="K171" i="56" s="1"/>
  <c r="Y171" i="56" s="1"/>
  <c r="J263" i="56"/>
  <c r="K263" i="56" s="1"/>
  <c r="Y263" i="56" s="1"/>
  <c r="J95" i="56"/>
  <c r="K95" i="56" s="1"/>
  <c r="Y95" i="56" s="1"/>
  <c r="J96" i="56"/>
  <c r="P96" i="56" s="1"/>
  <c r="Q96" i="56" s="1"/>
  <c r="J454" i="56"/>
  <c r="K454" i="56" s="1"/>
  <c r="Y454" i="56" s="1"/>
  <c r="J325" i="56"/>
  <c r="J295" i="56"/>
  <c r="K295" i="56" s="1"/>
  <c r="Y295" i="56" s="1"/>
  <c r="J355" i="56"/>
  <c r="J272" i="56"/>
  <c r="K272" i="56" s="1"/>
  <c r="Y272" i="56" s="1"/>
  <c r="J212" i="56"/>
  <c r="J384" i="56"/>
  <c r="K384" i="56" s="1"/>
  <c r="Y384" i="56" s="1"/>
  <c r="J173" i="56"/>
  <c r="K173" i="56" s="1"/>
  <c r="Y173" i="56" s="1"/>
  <c r="J395" i="56"/>
  <c r="P395" i="56" s="1"/>
  <c r="Q395" i="56" s="1"/>
  <c r="J136" i="56"/>
  <c r="P136" i="56" s="1"/>
  <c r="Q136" i="56" s="1"/>
  <c r="J146" i="56"/>
  <c r="P146" i="56" s="1"/>
  <c r="Q146" i="56" s="1"/>
  <c r="J521" i="56"/>
  <c r="P521" i="56" s="1"/>
  <c r="Q521" i="56" s="1"/>
  <c r="J280" i="56"/>
  <c r="K280" i="56" s="1"/>
  <c r="Y280" i="56" s="1"/>
  <c r="J72" i="56"/>
  <c r="P72" i="56" s="1"/>
  <c r="Q72" i="56" s="1"/>
  <c r="J123" i="56"/>
  <c r="K123" i="56" s="1"/>
  <c r="Y123" i="56" s="1"/>
  <c r="J114" i="56"/>
  <c r="K114" i="56" s="1"/>
  <c r="Y114" i="56" s="1"/>
  <c r="J379" i="56"/>
  <c r="K379" i="56" s="1"/>
  <c r="Y379" i="56" s="1"/>
  <c r="J148" i="56"/>
  <c r="P148" i="56" s="1"/>
  <c r="Q148" i="56" s="1"/>
  <c r="J179" i="56"/>
  <c r="P179" i="56" s="1"/>
  <c r="Q179" i="56" s="1"/>
  <c r="J53" i="56"/>
  <c r="P53" i="56" s="1"/>
  <c r="Q53" i="56" s="1"/>
  <c r="I15" i="75"/>
  <c r="Y220" i="71"/>
  <c r="L221" i="71"/>
  <c r="Y221" i="71" s="1"/>
  <c r="Y198" i="71"/>
  <c r="L237" i="71"/>
  <c r="Y236" i="71"/>
  <c r="J299" i="71"/>
  <c r="Y298" i="71"/>
  <c r="Q237" i="71"/>
  <c r="X43" i="71"/>
  <c r="X44" i="71" s="1"/>
  <c r="X178" i="71"/>
  <c r="U93" i="71"/>
  <c r="U122" i="71" s="1"/>
  <c r="S313" i="71" s="1"/>
  <c r="M93" i="71"/>
  <c r="M122" i="71" s="1"/>
  <c r="Y272" i="71"/>
  <c r="Y312" i="71"/>
  <c r="L210" i="71"/>
  <c r="Y210" i="71" s="1"/>
  <c r="Y207" i="71"/>
  <c r="C35" i="64" s="1"/>
  <c r="Y257" i="71"/>
  <c r="L262" i="71"/>
  <c r="Y262" i="71" s="1"/>
  <c r="Y140" i="71"/>
  <c r="C24" i="64" s="1"/>
  <c r="X147" i="71"/>
  <c r="X151" i="71" s="1"/>
  <c r="Y185" i="71"/>
  <c r="C29" i="64"/>
  <c r="D29" i="64" s="1"/>
  <c r="I29" i="64" s="1"/>
  <c r="Y158" i="71"/>
  <c r="C28" i="64" s="1"/>
  <c r="X161" i="71"/>
  <c r="X167" i="71" s="1"/>
  <c r="K25" i="64"/>
  <c r="J25" i="64"/>
  <c r="H26" i="64"/>
  <c r="Y44" i="71"/>
  <c r="M151" i="71"/>
  <c r="Y151" i="71" s="1"/>
  <c r="Y150" i="71"/>
  <c r="R93" i="71"/>
  <c r="R122" i="71" s="1"/>
  <c r="J122" i="71"/>
  <c r="Y112" i="71"/>
  <c r="X99" i="71"/>
  <c r="X112" i="71" s="1"/>
  <c r="I39" i="64"/>
  <c r="D40" i="64"/>
  <c r="I25" i="64"/>
  <c r="H47" i="54"/>
  <c r="K44" i="54"/>
  <c r="I44" i="54"/>
  <c r="T44" i="54" s="1"/>
  <c r="J44" i="54"/>
  <c r="K45" i="54"/>
  <c r="B19" i="22"/>
  <c r="J22" i="54"/>
  <c r="J20" i="54"/>
  <c r="K20" i="54"/>
  <c r="G14" i="59"/>
  <c r="G15" i="59" s="1"/>
  <c r="E16" i="57"/>
  <c r="E17" i="57" s="1"/>
  <c r="I18" i="54"/>
  <c r="T18" i="54" s="1"/>
  <c r="H42" i="54"/>
  <c r="K39" i="54"/>
  <c r="J39" i="54"/>
  <c r="K40" i="54"/>
  <c r="I39" i="54"/>
  <c r="T39" i="54" s="1"/>
  <c r="J40" i="54"/>
  <c r="J13" i="54"/>
  <c r="J11" i="54"/>
  <c r="K11" i="54"/>
  <c r="E10" i="41"/>
  <c r="E18" i="41" s="1"/>
  <c r="E20" i="41" s="1"/>
  <c r="I10" i="54"/>
  <c r="T10" i="54" s="1"/>
  <c r="K414" i="56"/>
  <c r="Y414" i="56" s="1"/>
  <c r="P414" i="56"/>
  <c r="Q414" i="56" s="1"/>
  <c r="P320" i="56"/>
  <c r="Q320" i="56" s="1"/>
  <c r="K320" i="56"/>
  <c r="Y320" i="56" s="1"/>
  <c r="H32" i="75"/>
  <c r="J31" i="75"/>
  <c r="I30" i="75"/>
  <c r="K44" i="56"/>
  <c r="Y44" i="56" s="1"/>
  <c r="P44" i="56"/>
  <c r="Q44" i="56" s="1"/>
  <c r="K436" i="56"/>
  <c r="Y436" i="56" s="1"/>
  <c r="P436" i="56"/>
  <c r="Q436" i="56" s="1"/>
  <c r="K358" i="56"/>
  <c r="Y358" i="56" s="1"/>
  <c r="P28" i="56" l="1"/>
  <c r="Q28" i="56" s="1"/>
  <c r="Y85" i="71"/>
  <c r="C14" i="64" s="1"/>
  <c r="D18" i="41"/>
  <c r="P107" i="56"/>
  <c r="Q107" i="56" s="1"/>
  <c r="P423" i="56"/>
  <c r="Q423" i="56" s="1"/>
  <c r="P452" i="56"/>
  <c r="Q452" i="56" s="1"/>
  <c r="K52" i="56"/>
  <c r="Y52" i="56" s="1"/>
  <c r="P228" i="56"/>
  <c r="Q228" i="56" s="1"/>
  <c r="P100" i="56"/>
  <c r="Q100" i="56" s="1"/>
  <c r="R100" i="56" s="1"/>
  <c r="P345" i="56"/>
  <c r="Q345" i="56" s="1"/>
  <c r="P32" i="56"/>
  <c r="Q32" i="56" s="1"/>
  <c r="R32" i="56" s="1"/>
  <c r="K387" i="56"/>
  <c r="Y387" i="56" s="1"/>
  <c r="P190" i="56"/>
  <c r="Q190" i="56" s="1"/>
  <c r="R190" i="56" s="1"/>
  <c r="P546" i="56"/>
  <c r="Q546" i="56" s="1"/>
  <c r="R546" i="56" s="1"/>
  <c r="AB546" i="56" s="1"/>
  <c r="K305" i="56"/>
  <c r="Y305" i="56" s="1"/>
  <c r="P22" i="56"/>
  <c r="Q22" i="56" s="1"/>
  <c r="K443" i="56"/>
  <c r="Y443" i="56" s="1"/>
  <c r="Y237" i="71"/>
  <c r="W413" i="56"/>
  <c r="W351" i="56"/>
  <c r="W381" i="56"/>
  <c r="W400" i="56"/>
  <c r="W266" i="56"/>
  <c r="W372" i="56"/>
  <c r="W380" i="56"/>
  <c r="W262" i="56"/>
  <c r="W395" i="56"/>
  <c r="W387" i="56"/>
  <c r="W322" i="56"/>
  <c r="W363" i="56"/>
  <c r="W350" i="56"/>
  <c r="W385" i="56"/>
  <c r="W382" i="56"/>
  <c r="W191" i="56"/>
  <c r="W234" i="56"/>
  <c r="W170" i="56"/>
  <c r="W204" i="56"/>
  <c r="W212" i="56"/>
  <c r="W197" i="56"/>
  <c r="W186" i="56"/>
  <c r="W221" i="56"/>
  <c r="W214" i="56"/>
  <c r="W236" i="56"/>
  <c r="W210" i="56"/>
  <c r="W201" i="56"/>
  <c r="W188" i="56"/>
  <c r="W196" i="56"/>
  <c r="W194" i="56"/>
  <c r="W177" i="56"/>
  <c r="W254" i="56"/>
  <c r="W239" i="56"/>
  <c r="W240" i="56"/>
  <c r="W205" i="56"/>
  <c r="W243" i="56"/>
  <c r="W226" i="56"/>
  <c r="W222" i="56"/>
  <c r="W362" i="56"/>
  <c r="W360" i="56"/>
  <c r="W356" i="56"/>
  <c r="W343" i="56"/>
  <c r="W354" i="56"/>
  <c r="W263" i="56"/>
  <c r="W353" i="56"/>
  <c r="W287" i="56"/>
  <c r="W279" i="56"/>
  <c r="W337" i="56"/>
  <c r="W414" i="56"/>
  <c r="W329" i="56"/>
  <c r="W370" i="56"/>
  <c r="W409" i="56"/>
  <c r="W336" i="56"/>
  <c r="W410" i="56"/>
  <c r="W330" i="56"/>
  <c r="W361" i="56"/>
  <c r="W173" i="56"/>
  <c r="W183" i="56"/>
  <c r="W225" i="56"/>
  <c r="W255" i="56"/>
  <c r="W168" i="56"/>
  <c r="W238" i="56"/>
  <c r="W176" i="56"/>
  <c r="W230" i="56"/>
  <c r="W218" i="56"/>
  <c r="W228" i="56"/>
  <c r="W250" i="56"/>
  <c r="W209" i="56"/>
  <c r="W202" i="56"/>
  <c r="W256" i="56"/>
  <c r="W179" i="56"/>
  <c r="W257" i="56"/>
  <c r="W246" i="56"/>
  <c r="W207" i="56"/>
  <c r="W227" i="56"/>
  <c r="W189" i="56"/>
  <c r="W241" i="56"/>
  <c r="W235" i="56"/>
  <c r="W365" i="56"/>
  <c r="W280" i="56"/>
  <c r="W397" i="56"/>
  <c r="W344" i="56"/>
  <c r="W320" i="56"/>
  <c r="W347" i="56"/>
  <c r="W295" i="56"/>
  <c r="W274" i="56"/>
  <c r="W394" i="56"/>
  <c r="W339" i="56"/>
  <c r="W346" i="56"/>
  <c r="W412" i="56"/>
  <c r="W393" i="56"/>
  <c r="W281" i="56"/>
  <c r="W390" i="56"/>
  <c r="W352" i="56"/>
  <c r="W335" i="56"/>
  <c r="W404" i="56"/>
  <c r="W366" i="56"/>
  <c r="W182" i="56"/>
  <c r="W190" i="56"/>
  <c r="W237" i="56"/>
  <c r="W216" i="56"/>
  <c r="W199" i="56"/>
  <c r="W206" i="56"/>
  <c r="W223" i="56"/>
  <c r="W233" i="56"/>
  <c r="W172" i="56"/>
  <c r="W247" i="56"/>
  <c r="W251" i="56"/>
  <c r="W245" i="56"/>
  <c r="W203" i="56"/>
  <c r="W249" i="56"/>
  <c r="W195" i="56"/>
  <c r="W174" i="56"/>
  <c r="W215" i="56"/>
  <c r="W181" i="56"/>
  <c r="W178" i="56"/>
  <c r="W248" i="56"/>
  <c r="W200" i="56"/>
  <c r="W211" i="56"/>
  <c r="W229" i="56"/>
  <c r="W396" i="56"/>
  <c r="W321" i="56"/>
  <c r="W384" i="56"/>
  <c r="W392" i="56"/>
  <c r="X299" i="71"/>
  <c r="W389" i="56"/>
  <c r="W333" i="56"/>
  <c r="W405" i="56"/>
  <c r="W340" i="56"/>
  <c r="W386" i="56"/>
  <c r="W379" i="56"/>
  <c r="W265" i="56"/>
  <c r="W388" i="56"/>
  <c r="W273" i="56"/>
  <c r="W398" i="56"/>
  <c r="W401" i="56"/>
  <c r="W402" i="56"/>
  <c r="W294" i="56"/>
  <c r="W391" i="56"/>
  <c r="W399" i="56"/>
  <c r="W371" i="56"/>
  <c r="W367" i="56"/>
  <c r="W349" i="56"/>
  <c r="W175" i="56"/>
  <c r="W192" i="56"/>
  <c r="W242" i="56"/>
  <c r="W217" i="56"/>
  <c r="W213" i="56"/>
  <c r="W244" i="56"/>
  <c r="W220" i="56"/>
  <c r="W180" i="56"/>
  <c r="W252" i="56"/>
  <c r="W184" i="56"/>
  <c r="W253" i="56"/>
  <c r="W208" i="56"/>
  <c r="W193" i="56"/>
  <c r="W185" i="56"/>
  <c r="W169" i="56"/>
  <c r="W171" i="56"/>
  <c r="W198" i="56"/>
  <c r="W232" i="56"/>
  <c r="W231" i="56"/>
  <c r="W224" i="56"/>
  <c r="W219" i="56"/>
  <c r="W187" i="56"/>
  <c r="W258" i="56"/>
  <c r="W407" i="56"/>
  <c r="W348" i="56"/>
  <c r="W338" i="56"/>
  <c r="W408" i="56"/>
  <c r="K490" i="56"/>
  <c r="Y490" i="56" s="1"/>
  <c r="P234" i="56"/>
  <c r="Q234" i="56" s="1"/>
  <c r="R234" i="56" s="1"/>
  <c r="Z478" i="56"/>
  <c r="Z468" i="56"/>
  <c r="Z455" i="56"/>
  <c r="Z436" i="56"/>
  <c r="Z525" i="56"/>
  <c r="Z459" i="56"/>
  <c r="Z504" i="56"/>
  <c r="Z483" i="56"/>
  <c r="Z442" i="56"/>
  <c r="Z513" i="56"/>
  <c r="Z485" i="56"/>
  <c r="Z472" i="56"/>
  <c r="Z490" i="56"/>
  <c r="Z492" i="56"/>
  <c r="Z450" i="56"/>
  <c r="Z443" i="56"/>
  <c r="Z467" i="56"/>
  <c r="Z422" i="56"/>
  <c r="Z426" i="56"/>
  <c r="Z440" i="56"/>
  <c r="Z502" i="56"/>
  <c r="Z452" i="56"/>
  <c r="Z420" i="56"/>
  <c r="Z427" i="56"/>
  <c r="Z444" i="56"/>
  <c r="Z487" i="56"/>
  <c r="Z481" i="56"/>
  <c r="Z448" i="56"/>
  <c r="Z523" i="56"/>
  <c r="Z433" i="56"/>
  <c r="Z470" i="56"/>
  <c r="Z432" i="56"/>
  <c r="Z460" i="56"/>
  <c r="Z500" i="56"/>
  <c r="Z522" i="56"/>
  <c r="Z515" i="56"/>
  <c r="Z439" i="56"/>
  <c r="Z430" i="56"/>
  <c r="Z514" i="56"/>
  <c r="Z477" i="56"/>
  <c r="Z454" i="56"/>
  <c r="Z437" i="56"/>
  <c r="Z503" i="56"/>
  <c r="Z449" i="56"/>
  <c r="Z505" i="56"/>
  <c r="Z482" i="56"/>
  <c r="Z512" i="56"/>
  <c r="Z438" i="56"/>
  <c r="Z511" i="56"/>
  <c r="Z480" i="56"/>
  <c r="Z462" i="56"/>
  <c r="Z498" i="56"/>
  <c r="Z435" i="56"/>
  <c r="Z486" i="56"/>
  <c r="Z526" i="56"/>
  <c r="Z416" i="56"/>
  <c r="Z447" i="56"/>
  <c r="Z475" i="56"/>
  <c r="Z508" i="56"/>
  <c r="Z489" i="56"/>
  <c r="Z495" i="56"/>
  <c r="Z425" i="56"/>
  <c r="Z506" i="56"/>
  <c r="Z431" i="56"/>
  <c r="Z428" i="56"/>
  <c r="Z418" i="56"/>
  <c r="Z466" i="56"/>
  <c r="Z520" i="56"/>
  <c r="Z424" i="56"/>
  <c r="Z423" i="56"/>
  <c r="Z463" i="56"/>
  <c r="Z494" i="56"/>
  <c r="Z429" i="56"/>
  <c r="Z519" i="56"/>
  <c r="Z445" i="56"/>
  <c r="Z517" i="56"/>
  <c r="Z458" i="56"/>
  <c r="Z521" i="56"/>
  <c r="Z510" i="56"/>
  <c r="Z434" i="56"/>
  <c r="Z441" i="56"/>
  <c r="Z524" i="56"/>
  <c r="Z479" i="56"/>
  <c r="Z493" i="56"/>
  <c r="Z471" i="56"/>
  <c r="Z484" i="56"/>
  <c r="Z457" i="56"/>
  <c r="Z421" i="56"/>
  <c r="Z496" i="56"/>
  <c r="Z474" i="56"/>
  <c r="Z497" i="56"/>
  <c r="Z491" i="56"/>
  <c r="Z469" i="56"/>
  <c r="Z488" i="56"/>
  <c r="Z419" i="56"/>
  <c r="Z451" i="56"/>
  <c r="Z476" i="56"/>
  <c r="Z501" i="56"/>
  <c r="Z499" i="56"/>
  <c r="Z464" i="56"/>
  <c r="Z446" i="56"/>
  <c r="Z518" i="56"/>
  <c r="Z507" i="56"/>
  <c r="Z509" i="56"/>
  <c r="Z417" i="56"/>
  <c r="Z453" i="56"/>
  <c r="Z473" i="56"/>
  <c r="Z465" i="56"/>
  <c r="Z461" i="56"/>
  <c r="Z456" i="56"/>
  <c r="Z516" i="56"/>
  <c r="B16" i="79"/>
  <c r="B17" i="79" s="1"/>
  <c r="AA11" i="56" s="1"/>
  <c r="B22" i="79"/>
  <c r="AA12" i="56" s="1"/>
  <c r="K102" i="56"/>
  <c r="Y102" i="56" s="1"/>
  <c r="X93" i="71"/>
  <c r="X122" i="71" s="1"/>
  <c r="Y299" i="71"/>
  <c r="AA421" i="56"/>
  <c r="AA493" i="56"/>
  <c r="AA451" i="56"/>
  <c r="AA523" i="56"/>
  <c r="AA516" i="56"/>
  <c r="AA511" i="56"/>
  <c r="AA521" i="56"/>
  <c r="AA483" i="56"/>
  <c r="AA416" i="56"/>
  <c r="AA481" i="56"/>
  <c r="AA449" i="56"/>
  <c r="AA425" i="56"/>
  <c r="AA477" i="56"/>
  <c r="AA458" i="56"/>
  <c r="AA460" i="56"/>
  <c r="AA434" i="56"/>
  <c r="AA417" i="56"/>
  <c r="AA482" i="56"/>
  <c r="AA466" i="56"/>
  <c r="AA518" i="56"/>
  <c r="AA507" i="56"/>
  <c r="AA476" i="56"/>
  <c r="AA470" i="56"/>
  <c r="AA497" i="56"/>
  <c r="AA514" i="56"/>
  <c r="AA433" i="56"/>
  <c r="AA498" i="56"/>
  <c r="AA454" i="56"/>
  <c r="AA520" i="56"/>
  <c r="AA438" i="56"/>
  <c r="AA448" i="56"/>
  <c r="AA424" i="56"/>
  <c r="AA419" i="56"/>
  <c r="AA456" i="56"/>
  <c r="AA509" i="56"/>
  <c r="AA435" i="56"/>
  <c r="AA490" i="56"/>
  <c r="AA440" i="56"/>
  <c r="AA474" i="56"/>
  <c r="AA502" i="56"/>
  <c r="AA427" i="56"/>
  <c r="AA469" i="56"/>
  <c r="AA524" i="56"/>
  <c r="AA503" i="56"/>
  <c r="AA471" i="56"/>
  <c r="AA505" i="56"/>
  <c r="AA508" i="56"/>
  <c r="AA512" i="56"/>
  <c r="AA496" i="56"/>
  <c r="AA479" i="56"/>
  <c r="AA515" i="56"/>
  <c r="AA480" i="56"/>
  <c r="AA464" i="56"/>
  <c r="AA504" i="56"/>
  <c r="AA463" i="56"/>
  <c r="AA422" i="56"/>
  <c r="AA426" i="56"/>
  <c r="AA485" i="56"/>
  <c r="AA447" i="56"/>
  <c r="AA487" i="56"/>
  <c r="AA475" i="56"/>
  <c r="AA457" i="56"/>
  <c r="AA431" i="56"/>
  <c r="AA420" i="56"/>
  <c r="AA465" i="56"/>
  <c r="AA455" i="56"/>
  <c r="AA526" i="56"/>
  <c r="AA432" i="56"/>
  <c r="AA436" i="56"/>
  <c r="AA478" i="56"/>
  <c r="AA442" i="56"/>
  <c r="AA499" i="56"/>
  <c r="AA441" i="56"/>
  <c r="AA462" i="56"/>
  <c r="AA486" i="56"/>
  <c r="AA501" i="56"/>
  <c r="AA473" i="56"/>
  <c r="AA488" i="56"/>
  <c r="AA459" i="56"/>
  <c r="AA468" i="56"/>
  <c r="AA522" i="56"/>
  <c r="AA443" i="56"/>
  <c r="AA484" i="56"/>
  <c r="AA439" i="56"/>
  <c r="AA489" i="56"/>
  <c r="AA428" i="56"/>
  <c r="AA513" i="56"/>
  <c r="AA492" i="56"/>
  <c r="AA500" i="56"/>
  <c r="AA510" i="56"/>
  <c r="AA452" i="56"/>
  <c r="AA437" i="56"/>
  <c r="AA450" i="56"/>
  <c r="AA461" i="56"/>
  <c r="AA418" i="56"/>
  <c r="AA453" i="56"/>
  <c r="AA495" i="56"/>
  <c r="AA444" i="56"/>
  <c r="AA525" i="56"/>
  <c r="AA445" i="56"/>
  <c r="AA506" i="56"/>
  <c r="AA423" i="56"/>
  <c r="AA446" i="56"/>
  <c r="AA429" i="56"/>
  <c r="AA494" i="56"/>
  <c r="AA517" i="56"/>
  <c r="AA430" i="56"/>
  <c r="AA467" i="56"/>
  <c r="AA472" i="56"/>
  <c r="AA519" i="56"/>
  <c r="AA491" i="56"/>
  <c r="Z231" i="56"/>
  <c r="Z196" i="56"/>
  <c r="Z179" i="56"/>
  <c r="Z174" i="56"/>
  <c r="Z127" i="56"/>
  <c r="Z138" i="56"/>
  <c r="Z113" i="56"/>
  <c r="Z197" i="56"/>
  <c r="Z193" i="56"/>
  <c r="Z166" i="56"/>
  <c r="Z187" i="56"/>
  <c r="Z143" i="56"/>
  <c r="Z223" i="56"/>
  <c r="Z229" i="56"/>
  <c r="Z183" i="56"/>
  <c r="Z220" i="56"/>
  <c r="Z239" i="56"/>
  <c r="Z99" i="56"/>
  <c r="Z233" i="56"/>
  <c r="Z258" i="56"/>
  <c r="Z142" i="56"/>
  <c r="Z178" i="56"/>
  <c r="Z116" i="56"/>
  <c r="Z139" i="56"/>
  <c r="Z95" i="56"/>
  <c r="Z153" i="56"/>
  <c r="Z168" i="56"/>
  <c r="Z165" i="56"/>
  <c r="Z123" i="56"/>
  <c r="Z202" i="56"/>
  <c r="Z219" i="56"/>
  <c r="Z212" i="56"/>
  <c r="Z232" i="56"/>
  <c r="Z169" i="56"/>
  <c r="Z208" i="56"/>
  <c r="Z170" i="56"/>
  <c r="Z114" i="56"/>
  <c r="Z112" i="56"/>
  <c r="Z257" i="56"/>
  <c r="Z115" i="56"/>
  <c r="Z163" i="56"/>
  <c r="Z150" i="56"/>
  <c r="Z255" i="56"/>
  <c r="Z210" i="56"/>
  <c r="Z185" i="56"/>
  <c r="Z184" i="56"/>
  <c r="Z189" i="56"/>
  <c r="Z211" i="56"/>
  <c r="Z195" i="56"/>
  <c r="Z238" i="56"/>
  <c r="Z198" i="56"/>
  <c r="Z245" i="56"/>
  <c r="Z240" i="56"/>
  <c r="Z102" i="56"/>
  <c r="Z226" i="56"/>
  <c r="Z100" i="56"/>
  <c r="Z144" i="56"/>
  <c r="Z120" i="56"/>
  <c r="Z186" i="56"/>
  <c r="Z188" i="56"/>
  <c r="Z145" i="56"/>
  <c r="Z207" i="56"/>
  <c r="Z125" i="56"/>
  <c r="Z154" i="56"/>
  <c r="Z96" i="56"/>
  <c r="Z201" i="56"/>
  <c r="Z181" i="56"/>
  <c r="Z155" i="56"/>
  <c r="Z119" i="56"/>
  <c r="Z200" i="56"/>
  <c r="Z164" i="56"/>
  <c r="Z106" i="56"/>
  <c r="Z132" i="56"/>
  <c r="Z146" i="56"/>
  <c r="Z175" i="56"/>
  <c r="Z117" i="56"/>
  <c r="Z250" i="56"/>
  <c r="Z234" i="56"/>
  <c r="Z248" i="56"/>
  <c r="Z204" i="56"/>
  <c r="Z215" i="56"/>
  <c r="Z130" i="56"/>
  <c r="Z118" i="56"/>
  <c r="Z222" i="56"/>
  <c r="Z172" i="56"/>
  <c r="Z104" i="56"/>
  <c r="Z236" i="56"/>
  <c r="Z254" i="56"/>
  <c r="Z158" i="56"/>
  <c r="Z134" i="56"/>
  <c r="Z247" i="56"/>
  <c r="Z105" i="56"/>
  <c r="Z151" i="56"/>
  <c r="Z136" i="56"/>
  <c r="Z140" i="56"/>
  <c r="Z217" i="56"/>
  <c r="Z135" i="56"/>
  <c r="Z213" i="56"/>
  <c r="Z171" i="56"/>
  <c r="Z192" i="56"/>
  <c r="Z160" i="56"/>
  <c r="Z246" i="56"/>
  <c r="Z128" i="56"/>
  <c r="Z209" i="56"/>
  <c r="Z107" i="56"/>
  <c r="Z173" i="56"/>
  <c r="Z121" i="56"/>
  <c r="Z129" i="56"/>
  <c r="Z214" i="56"/>
  <c r="Z244" i="56"/>
  <c r="Z190" i="56"/>
  <c r="Z237" i="56"/>
  <c r="Z108" i="56"/>
  <c r="Z176" i="56"/>
  <c r="Z242" i="56"/>
  <c r="Z227" i="56"/>
  <c r="Z252" i="56"/>
  <c r="Z194" i="56"/>
  <c r="Z98" i="56"/>
  <c r="Z147" i="56"/>
  <c r="Z218" i="56"/>
  <c r="Z230" i="56"/>
  <c r="Z241" i="56"/>
  <c r="Z148" i="56"/>
  <c r="Z103" i="56"/>
  <c r="Z182" i="56"/>
  <c r="Z191" i="56"/>
  <c r="Z225" i="56"/>
  <c r="Z235" i="56"/>
  <c r="Z97" i="56"/>
  <c r="Z109" i="56"/>
  <c r="Z124" i="56"/>
  <c r="Z111" i="56"/>
  <c r="Z251" i="56"/>
  <c r="Z180" i="56"/>
  <c r="Z249" i="56"/>
  <c r="Z177" i="56"/>
  <c r="Z161" i="56"/>
  <c r="Z137" i="56"/>
  <c r="Z94" i="56"/>
  <c r="Z205" i="56"/>
  <c r="Z126" i="56"/>
  <c r="Z224" i="56"/>
  <c r="Z156" i="56"/>
  <c r="Z122" i="56"/>
  <c r="Z206" i="56"/>
  <c r="Z162" i="56"/>
  <c r="Z157" i="56"/>
  <c r="Z133" i="56"/>
  <c r="Z93" i="56"/>
  <c r="Z228" i="56"/>
  <c r="Z159" i="56"/>
  <c r="Z216" i="56"/>
  <c r="Z243" i="56"/>
  <c r="Z149" i="56"/>
  <c r="Z141" i="56"/>
  <c r="Z199" i="56"/>
  <c r="Z203" i="56"/>
  <c r="Z152" i="56"/>
  <c r="Z256" i="56"/>
  <c r="Z131" i="56"/>
  <c r="Z101" i="56"/>
  <c r="Z110" i="56"/>
  <c r="Z253" i="56"/>
  <c r="Z221" i="56"/>
  <c r="K439" i="56"/>
  <c r="Y439" i="56" s="1"/>
  <c r="K253" i="56"/>
  <c r="Y253" i="56" s="1"/>
  <c r="J135" i="55"/>
  <c r="G132" i="55" s="1"/>
  <c r="G134" i="55" s="1"/>
  <c r="T16" i="56" s="1"/>
  <c r="K545" i="56"/>
  <c r="Y545" i="56" s="1"/>
  <c r="K165" i="56"/>
  <c r="Y165" i="56" s="1"/>
  <c r="P119" i="56"/>
  <c r="Q119" i="56" s="1"/>
  <c r="R119" i="56" s="1"/>
  <c r="K120" i="56"/>
  <c r="Y120" i="56" s="1"/>
  <c r="P149" i="56"/>
  <c r="Q149" i="56" s="1"/>
  <c r="R149" i="56" s="1"/>
  <c r="P147" i="56"/>
  <c r="Q147" i="56" s="1"/>
  <c r="R147" i="56" s="1"/>
  <c r="K28" i="56"/>
  <c r="Y28" i="56" s="1"/>
  <c r="K404" i="56"/>
  <c r="Y404" i="56" s="1"/>
  <c r="K478" i="56"/>
  <c r="Y478" i="56" s="1"/>
  <c r="K386" i="56"/>
  <c r="Y386" i="56" s="1"/>
  <c r="P134" i="56"/>
  <c r="Q134" i="56" s="1"/>
  <c r="R134" i="56" s="1"/>
  <c r="K41" i="56"/>
  <c r="Y41" i="56" s="1"/>
  <c r="K368" i="56"/>
  <c r="Y368" i="56" s="1"/>
  <c r="P378" i="56"/>
  <c r="Q378" i="56" s="1"/>
  <c r="Z534" i="56"/>
  <c r="P457" i="56"/>
  <c r="Q457" i="56" s="1"/>
  <c r="R457" i="56" s="1"/>
  <c r="P88" i="56"/>
  <c r="Q88" i="56" s="1"/>
  <c r="R88" i="56" s="1"/>
  <c r="K421" i="56"/>
  <c r="Y421" i="56" s="1"/>
  <c r="K428" i="56"/>
  <c r="Y428" i="56" s="1"/>
  <c r="P291" i="56"/>
  <c r="Q291" i="56" s="1"/>
  <c r="R291" i="56" s="1"/>
  <c r="K110" i="56"/>
  <c r="Y110" i="56" s="1"/>
  <c r="K296" i="56"/>
  <c r="Y296" i="56" s="1"/>
  <c r="K55" i="56"/>
  <c r="Y55" i="56" s="1"/>
  <c r="K321" i="56"/>
  <c r="Y321" i="56" s="1"/>
  <c r="K324" i="56"/>
  <c r="Y324" i="56" s="1"/>
  <c r="P509" i="56"/>
  <c r="Q509" i="56" s="1"/>
  <c r="R509" i="56" s="1"/>
  <c r="P231" i="56"/>
  <c r="Q231" i="56" s="1"/>
  <c r="R231" i="56" s="1"/>
  <c r="P334" i="56"/>
  <c r="Q334" i="56" s="1"/>
  <c r="R334" i="56" s="1"/>
  <c r="AB334" i="56" s="1"/>
  <c r="K359" i="56"/>
  <c r="Y359" i="56" s="1"/>
  <c r="K503" i="56"/>
  <c r="Y503" i="56" s="1"/>
  <c r="P71" i="56"/>
  <c r="Q71" i="56" s="1"/>
  <c r="R71" i="56" s="1"/>
  <c r="P336" i="56"/>
  <c r="Q336" i="56" s="1"/>
  <c r="R336" i="56" s="1"/>
  <c r="AB336" i="56" s="1"/>
  <c r="P435" i="56"/>
  <c r="Q435" i="56" s="1"/>
  <c r="R435" i="56" s="1"/>
  <c r="K113" i="56"/>
  <c r="Y113" i="56" s="1"/>
  <c r="P465" i="56"/>
  <c r="Q465" i="56" s="1"/>
  <c r="R465" i="56" s="1"/>
  <c r="K97" i="56"/>
  <c r="Y97" i="56" s="1"/>
  <c r="P314" i="56"/>
  <c r="Q314" i="56" s="1"/>
  <c r="R314" i="56" s="1"/>
  <c r="P105" i="56"/>
  <c r="Q105" i="56" s="1"/>
  <c r="R105" i="56" s="1"/>
  <c r="D8" i="74"/>
  <c r="C9" i="74"/>
  <c r="Y93" i="71"/>
  <c r="H322" i="71" s="1"/>
  <c r="AT364" i="82"/>
  <c r="H323" i="71"/>
  <c r="J323" i="71" s="1"/>
  <c r="P95" i="56"/>
  <c r="Q95" i="56" s="1"/>
  <c r="R95" i="56" s="1"/>
  <c r="X185" i="71"/>
  <c r="K126" i="56"/>
  <c r="Y126" i="56" s="1"/>
  <c r="K468" i="56"/>
  <c r="Y468" i="56" s="1"/>
  <c r="K255" i="56"/>
  <c r="Y255" i="56" s="1"/>
  <c r="K497" i="56"/>
  <c r="Y497" i="56" s="1"/>
  <c r="P205" i="56"/>
  <c r="Q205" i="56" s="1"/>
  <c r="R205" i="56" s="1"/>
  <c r="K485" i="56"/>
  <c r="Y485" i="56" s="1"/>
  <c r="P543" i="56"/>
  <c r="Q543" i="56" s="1"/>
  <c r="K257" i="56"/>
  <c r="Y257" i="56" s="1"/>
  <c r="K297" i="56"/>
  <c r="Y297" i="56" s="1"/>
  <c r="K252" i="56"/>
  <c r="Y252" i="56" s="1"/>
  <c r="K418" i="56"/>
  <c r="Y418" i="56" s="1"/>
  <c r="K116" i="56"/>
  <c r="Y116" i="56" s="1"/>
  <c r="P318" i="56"/>
  <c r="Q318" i="56" s="1"/>
  <c r="R318" i="56" s="1"/>
  <c r="P397" i="56"/>
  <c r="Q397" i="56" s="1"/>
  <c r="R397" i="56" s="1"/>
  <c r="AB397" i="56" s="1"/>
  <c r="P486" i="56"/>
  <c r="Q486" i="56" s="1"/>
  <c r="R486" i="56" s="1"/>
  <c r="P459" i="56"/>
  <c r="Q459" i="56" s="1"/>
  <c r="R459" i="56" s="1"/>
  <c r="P313" i="56"/>
  <c r="Q313" i="56" s="1"/>
  <c r="R313" i="56" s="1"/>
  <c r="K354" i="56"/>
  <c r="Y354" i="56" s="1"/>
  <c r="K292" i="56"/>
  <c r="Y292" i="56" s="1"/>
  <c r="K250" i="56"/>
  <c r="Y250" i="56" s="1"/>
  <c r="P366" i="56"/>
  <c r="Q366" i="56" s="1"/>
  <c r="R366" i="56" s="1"/>
  <c r="P261" i="56"/>
  <c r="Q261" i="56" s="1"/>
  <c r="R261" i="56" s="1"/>
  <c r="AB261" i="56" s="1"/>
  <c r="K23" i="56"/>
  <c r="Y23" i="56" s="1"/>
  <c r="K162" i="56"/>
  <c r="Y162" i="56" s="1"/>
  <c r="P298" i="56"/>
  <c r="Q298" i="56" s="1"/>
  <c r="R298" i="56" s="1"/>
  <c r="P265" i="56"/>
  <c r="Q265" i="56" s="1"/>
  <c r="R265" i="56" s="1"/>
  <c r="AB265" i="56" s="1"/>
  <c r="P207" i="56"/>
  <c r="Q207" i="56" s="1"/>
  <c r="K176" i="56"/>
  <c r="Y176" i="56" s="1"/>
  <c r="K281" i="56"/>
  <c r="Y281" i="56" s="1"/>
  <c r="P74" i="56"/>
  <c r="Q74" i="56" s="1"/>
  <c r="R74" i="56" s="1"/>
  <c r="K221" i="56"/>
  <c r="Y221" i="56" s="1"/>
  <c r="P431" i="56"/>
  <c r="Q431" i="56" s="1"/>
  <c r="K219" i="56"/>
  <c r="Y219" i="56" s="1"/>
  <c r="P525" i="56"/>
  <c r="Q525" i="56" s="1"/>
  <c r="K101" i="56"/>
  <c r="Y101" i="56" s="1"/>
  <c r="P310" i="56"/>
  <c r="Q310" i="56" s="1"/>
  <c r="R310" i="56" s="1"/>
  <c r="P117" i="56"/>
  <c r="Q117" i="56" s="1"/>
  <c r="R117" i="56" s="1"/>
  <c r="K54" i="56"/>
  <c r="Y54" i="56" s="1"/>
  <c r="P370" i="56"/>
  <c r="Q370" i="56" s="1"/>
  <c r="P90" i="56"/>
  <c r="Q90" i="56" s="1"/>
  <c r="R90" i="56" s="1"/>
  <c r="P81" i="56"/>
  <c r="Q81" i="56" s="1"/>
  <c r="R81" i="56" s="1"/>
  <c r="P210" i="56"/>
  <c r="Q210" i="56" s="1"/>
  <c r="R210" i="56" s="1"/>
  <c r="K433" i="56"/>
  <c r="Y433" i="56" s="1"/>
  <c r="K77" i="56"/>
  <c r="Y77" i="56" s="1"/>
  <c r="P548" i="56"/>
  <c r="Q548" i="56" s="1"/>
  <c r="R548" i="56" s="1"/>
  <c r="K79" i="56"/>
  <c r="Y79" i="56" s="1"/>
  <c r="J38" i="55"/>
  <c r="H75" i="55"/>
  <c r="T14" i="56" s="1"/>
  <c r="Z538" i="56"/>
  <c r="K46" i="56"/>
  <c r="Y46" i="56" s="1"/>
  <c r="P330" i="56"/>
  <c r="Q330" i="56" s="1"/>
  <c r="P348" i="56"/>
  <c r="Q348" i="56" s="1"/>
  <c r="R348" i="56" s="1"/>
  <c r="P491" i="56"/>
  <c r="Q491" i="56" s="1"/>
  <c r="R491" i="56" s="1"/>
  <c r="K91" i="56"/>
  <c r="Y91" i="56" s="1"/>
  <c r="K206" i="56"/>
  <c r="Y206" i="56" s="1"/>
  <c r="P85" i="56"/>
  <c r="Q85" i="56" s="1"/>
  <c r="R85" i="56" s="1"/>
  <c r="P347" i="56"/>
  <c r="Q347" i="56" s="1"/>
  <c r="P350" i="56"/>
  <c r="Q350" i="56" s="1"/>
  <c r="R350" i="56" s="1"/>
  <c r="AB350" i="56" s="1"/>
  <c r="K467" i="56"/>
  <c r="Y467" i="56" s="1"/>
  <c r="P544" i="56"/>
  <c r="Q544" i="56" s="1"/>
  <c r="R544" i="56" s="1"/>
  <c r="AB544" i="56" s="1"/>
  <c r="K127" i="56"/>
  <c r="Y127" i="56" s="1"/>
  <c r="P410" i="56"/>
  <c r="Q410" i="56" s="1"/>
  <c r="R410" i="56" s="1"/>
  <c r="AB410" i="56" s="1"/>
  <c r="P245" i="56"/>
  <c r="Q245" i="56" s="1"/>
  <c r="R245" i="56" s="1"/>
  <c r="P278" i="56"/>
  <c r="Q278" i="56" s="1"/>
  <c r="R278" i="56" s="1"/>
  <c r="AB278" i="56" s="1"/>
  <c r="P169" i="56"/>
  <c r="Q169" i="56" s="1"/>
  <c r="P145" i="56"/>
  <c r="Q145" i="56" s="1"/>
  <c r="R145" i="56" s="1"/>
  <c r="K508" i="56"/>
  <c r="Y508" i="56" s="1"/>
  <c r="K385" i="56"/>
  <c r="Y385" i="56" s="1"/>
  <c r="F537" i="56"/>
  <c r="K267" i="56"/>
  <c r="Y267" i="56" s="1"/>
  <c r="K360" i="56"/>
  <c r="Y360" i="56" s="1"/>
  <c r="K264" i="56"/>
  <c r="Y264" i="56" s="1"/>
  <c r="K477" i="56"/>
  <c r="Y477" i="56" s="1"/>
  <c r="K420" i="56"/>
  <c r="Y420" i="56" s="1"/>
  <c r="P171" i="56"/>
  <c r="Q171" i="56" s="1"/>
  <c r="K518" i="56"/>
  <c r="Y518" i="56" s="1"/>
  <c r="K64" i="56"/>
  <c r="Y64" i="56" s="1"/>
  <c r="K158" i="56"/>
  <c r="Y158" i="56" s="1"/>
  <c r="P389" i="56"/>
  <c r="Q389" i="56" s="1"/>
  <c r="P373" i="56"/>
  <c r="Q373" i="56" s="1"/>
  <c r="R373" i="56" s="1"/>
  <c r="P300" i="56"/>
  <c r="Q300" i="56" s="1"/>
  <c r="R300" i="56" s="1"/>
  <c r="P458" i="56"/>
  <c r="Q458" i="56" s="1"/>
  <c r="R458" i="56" s="1"/>
  <c r="P507" i="56"/>
  <c r="Q507" i="56" s="1"/>
  <c r="K331" i="56"/>
  <c r="Y331" i="56" s="1"/>
  <c r="K75" i="56"/>
  <c r="Y75" i="56" s="1"/>
  <c r="K192" i="56"/>
  <c r="Y192" i="56" s="1"/>
  <c r="P413" i="56"/>
  <c r="Q413" i="56" s="1"/>
  <c r="P294" i="56"/>
  <c r="Q294" i="56" s="1"/>
  <c r="R294" i="56" s="1"/>
  <c r="AB294" i="56" s="1"/>
  <c r="K462" i="56"/>
  <c r="Y462" i="56" s="1"/>
  <c r="K353" i="56"/>
  <c r="Y353" i="56" s="1"/>
  <c r="K500" i="56"/>
  <c r="Y500" i="56" s="1"/>
  <c r="K187" i="56"/>
  <c r="Y187" i="56" s="1"/>
  <c r="P441" i="56"/>
  <c r="Q441" i="56" s="1"/>
  <c r="R441" i="56" s="1"/>
  <c r="K174" i="56"/>
  <c r="Y174" i="56" s="1"/>
  <c r="P289" i="56"/>
  <c r="Q289" i="56" s="1"/>
  <c r="K108" i="56"/>
  <c r="Y108" i="56" s="1"/>
  <c r="K501" i="56"/>
  <c r="Y501" i="56" s="1"/>
  <c r="P132" i="56"/>
  <c r="Q132" i="56" s="1"/>
  <c r="R132" i="56" s="1"/>
  <c r="K80" i="56"/>
  <c r="Y80" i="56" s="1"/>
  <c r="K416" i="56"/>
  <c r="Y416" i="56" s="1"/>
  <c r="P199" i="56"/>
  <c r="Q199" i="56" s="1"/>
  <c r="R199" i="56" s="1"/>
  <c r="P276" i="56"/>
  <c r="Q276" i="56" s="1"/>
  <c r="R276" i="56" s="1"/>
  <c r="AB276" i="56" s="1"/>
  <c r="P451" i="56"/>
  <c r="Q451" i="56" s="1"/>
  <c r="I73" i="55"/>
  <c r="I75" i="55" s="1"/>
  <c r="J37" i="55"/>
  <c r="H39" i="55"/>
  <c r="T12" i="56" s="1"/>
  <c r="E38" i="55"/>
  <c r="E39" i="55" s="1"/>
  <c r="T11" i="56" s="1"/>
  <c r="I39" i="55"/>
  <c r="P181" i="56"/>
  <c r="Q181" i="56" s="1"/>
  <c r="K427" i="56"/>
  <c r="Y427" i="56" s="1"/>
  <c r="P496" i="56"/>
  <c r="Q496" i="56" s="1"/>
  <c r="P106" i="56"/>
  <c r="Q106" i="56" s="1"/>
  <c r="R106" i="56" s="1"/>
  <c r="P61" i="56"/>
  <c r="Q61" i="56" s="1"/>
  <c r="K70" i="56"/>
  <c r="Y70" i="56" s="1"/>
  <c r="P402" i="56"/>
  <c r="Q402" i="56" s="1"/>
  <c r="P133" i="56"/>
  <c r="Q133" i="56" s="1"/>
  <c r="R133" i="56" s="1"/>
  <c r="K275" i="56"/>
  <c r="Y275" i="56" s="1"/>
  <c r="P445" i="56"/>
  <c r="Q445" i="56" s="1"/>
  <c r="R445" i="56" s="1"/>
  <c r="P153" i="56"/>
  <c r="Q153" i="56" s="1"/>
  <c r="K273" i="56"/>
  <c r="Y273" i="56" s="1"/>
  <c r="P263" i="56"/>
  <c r="Q263" i="56" s="1"/>
  <c r="R263" i="56" s="1"/>
  <c r="AB263" i="56" s="1"/>
  <c r="P138" i="56"/>
  <c r="Q138" i="56" s="1"/>
  <c r="R138" i="56" s="1"/>
  <c r="P66" i="56"/>
  <c r="Q66" i="56" s="1"/>
  <c r="R66" i="56" s="1"/>
  <c r="P256" i="56"/>
  <c r="Q256" i="56" s="1"/>
  <c r="R256" i="56" s="1"/>
  <c r="P188" i="56"/>
  <c r="Q188" i="56" s="1"/>
  <c r="P163" i="56"/>
  <c r="Q163" i="56" s="1"/>
  <c r="R163" i="56" s="1"/>
  <c r="K43" i="56"/>
  <c r="Y43" i="56" s="1"/>
  <c r="K401" i="56"/>
  <c r="Y401" i="56" s="1"/>
  <c r="K208" i="56"/>
  <c r="Y208" i="56" s="1"/>
  <c r="P461" i="56"/>
  <c r="Q461" i="56" s="1"/>
  <c r="R461" i="56" s="1"/>
  <c r="P480" i="56"/>
  <c r="Q480" i="56" s="1"/>
  <c r="K343" i="56"/>
  <c r="Y343" i="56" s="1"/>
  <c r="K470" i="56"/>
  <c r="Y470" i="56" s="1"/>
  <c r="K125" i="56"/>
  <c r="Y125" i="56" s="1"/>
  <c r="P396" i="56"/>
  <c r="Q396" i="56" s="1"/>
  <c r="R396" i="56" s="1"/>
  <c r="AB396" i="56" s="1"/>
  <c r="P139" i="56"/>
  <c r="Q139" i="56" s="1"/>
  <c r="R139" i="56" s="1"/>
  <c r="K89" i="56"/>
  <c r="Y89" i="56" s="1"/>
  <c r="P419" i="56"/>
  <c r="Q419" i="56" s="1"/>
  <c r="R419" i="56" s="1"/>
  <c r="K217" i="56"/>
  <c r="Y217" i="56" s="1"/>
  <c r="P121" i="56"/>
  <c r="Q121" i="56" s="1"/>
  <c r="R121" i="56" s="1"/>
  <c r="K51" i="56"/>
  <c r="Y51" i="56" s="1"/>
  <c r="P484" i="56"/>
  <c r="Q484" i="56" s="1"/>
  <c r="R484" i="56" s="1"/>
  <c r="K464" i="56"/>
  <c r="Y464" i="56" s="1"/>
  <c r="K225" i="56"/>
  <c r="Y225" i="56" s="1"/>
  <c r="K511" i="56"/>
  <c r="Y511" i="56" s="1"/>
  <c r="K488" i="56"/>
  <c r="Y488" i="56" s="1"/>
  <c r="K513" i="56"/>
  <c r="Y513" i="56" s="1"/>
  <c r="P82" i="56"/>
  <c r="Q82" i="56" s="1"/>
  <c r="R82" i="56" s="1"/>
  <c r="P240" i="56"/>
  <c r="Q240" i="56" s="1"/>
  <c r="R240" i="56" s="1"/>
  <c r="K365" i="56"/>
  <c r="Y365" i="56" s="1"/>
  <c r="K533" i="56"/>
  <c r="Y533" i="56" s="1"/>
  <c r="P242" i="56"/>
  <c r="Q242" i="56" s="1"/>
  <c r="R242" i="56" s="1"/>
  <c r="K438" i="56"/>
  <c r="Y438" i="56" s="1"/>
  <c r="P216" i="56"/>
  <c r="Q216" i="56" s="1"/>
  <c r="R216" i="56" s="1"/>
  <c r="P506" i="56"/>
  <c r="Q506" i="56" s="1"/>
  <c r="R506" i="56" s="1"/>
  <c r="P417" i="56"/>
  <c r="Q417" i="56" s="1"/>
  <c r="K306" i="56"/>
  <c r="Y306" i="56" s="1"/>
  <c r="P337" i="56"/>
  <c r="Q337" i="56" s="1"/>
  <c r="R337" i="56" s="1"/>
  <c r="AB337" i="56" s="1"/>
  <c r="P178" i="56"/>
  <c r="Q178" i="56" s="1"/>
  <c r="R178" i="56" s="1"/>
  <c r="P379" i="56"/>
  <c r="Q379" i="56" s="1"/>
  <c r="R379" i="56" s="1"/>
  <c r="AB379" i="56" s="1"/>
  <c r="P384" i="56"/>
  <c r="Q384" i="56" s="1"/>
  <c r="R384" i="56" s="1"/>
  <c r="AB384" i="56" s="1"/>
  <c r="K473" i="56"/>
  <c r="Y473" i="56" s="1"/>
  <c r="P73" i="56"/>
  <c r="Q73" i="56" s="1"/>
  <c r="R73" i="56" s="1"/>
  <c r="K476" i="56"/>
  <c r="Y476" i="56" s="1"/>
  <c r="P311" i="56"/>
  <c r="Q311" i="56" s="1"/>
  <c r="R311" i="56" s="1"/>
  <c r="K326" i="56"/>
  <c r="Y326" i="56" s="1"/>
  <c r="K344" i="56"/>
  <c r="Y344" i="56" s="1"/>
  <c r="K429" i="56"/>
  <c r="Y429" i="56" s="1"/>
  <c r="P447" i="56"/>
  <c r="Q447" i="56" s="1"/>
  <c r="R447" i="56" s="1"/>
  <c r="K218" i="56"/>
  <c r="Y218" i="56" s="1"/>
  <c r="K269" i="56"/>
  <c r="Y269" i="56" s="1"/>
  <c r="P448" i="56"/>
  <c r="Q448" i="56" s="1"/>
  <c r="P243" i="56"/>
  <c r="Q243" i="56" s="1"/>
  <c r="R243" i="56" s="1"/>
  <c r="P277" i="56"/>
  <c r="Q277" i="56" s="1"/>
  <c r="R277" i="56" s="1"/>
  <c r="AB277" i="56" s="1"/>
  <c r="P223" i="56"/>
  <c r="Q223" i="56" s="1"/>
  <c r="R223" i="56" s="1"/>
  <c r="P161" i="56"/>
  <c r="Q161" i="56" s="1"/>
  <c r="R161" i="56" s="1"/>
  <c r="K266" i="56"/>
  <c r="Y266" i="56" s="1"/>
  <c r="P327" i="56"/>
  <c r="Q327" i="56" s="1"/>
  <c r="R327" i="56" s="1"/>
  <c r="P150" i="56"/>
  <c r="Q150" i="56" s="1"/>
  <c r="R150" i="56" s="1"/>
  <c r="K254" i="56"/>
  <c r="Y254" i="56" s="1"/>
  <c r="K551" i="56"/>
  <c r="Y551" i="56" s="1"/>
  <c r="P247" i="56"/>
  <c r="Q247" i="56" s="1"/>
  <c r="R247" i="56" s="1"/>
  <c r="K202" i="56"/>
  <c r="Y202" i="56" s="1"/>
  <c r="P446" i="56"/>
  <c r="Q446" i="56" s="1"/>
  <c r="P472" i="56"/>
  <c r="Q472" i="56" s="1"/>
  <c r="R472" i="56" s="1"/>
  <c r="K352" i="56"/>
  <c r="Y352" i="56" s="1"/>
  <c r="P409" i="56"/>
  <c r="Q409" i="56" s="1"/>
  <c r="R409" i="56" s="1"/>
  <c r="AB409" i="56" s="1"/>
  <c r="P392" i="56"/>
  <c r="Q392" i="56" s="1"/>
  <c r="P222" i="56"/>
  <c r="Q222" i="56" s="1"/>
  <c r="R222" i="56" s="1"/>
  <c r="K463" i="56"/>
  <c r="Y463" i="56" s="1"/>
  <c r="K493" i="56"/>
  <c r="Y493" i="56" s="1"/>
  <c r="K40" i="56"/>
  <c r="Y40" i="56" s="1"/>
  <c r="K382" i="56"/>
  <c r="Y382" i="56" s="1"/>
  <c r="P50" i="56"/>
  <c r="Q50" i="56" s="1"/>
  <c r="R50" i="56" s="1"/>
  <c r="P224" i="56"/>
  <c r="Q224" i="56" s="1"/>
  <c r="P78" i="56"/>
  <c r="Q78" i="56" s="1"/>
  <c r="R78" i="56" s="1"/>
  <c r="K323" i="56"/>
  <c r="Y323" i="56" s="1"/>
  <c r="K466" i="56"/>
  <c r="Y466" i="56" s="1"/>
  <c r="P533" i="56"/>
  <c r="P159" i="56"/>
  <c r="Q159" i="56" s="1"/>
  <c r="R159" i="56" s="1"/>
  <c r="P362" i="56"/>
  <c r="Q362" i="56" s="1"/>
  <c r="R362" i="56" s="1"/>
  <c r="P329" i="56"/>
  <c r="Q329" i="56" s="1"/>
  <c r="R329" i="56" s="1"/>
  <c r="AB329" i="56" s="1"/>
  <c r="K111" i="56"/>
  <c r="Y111" i="56" s="1"/>
  <c r="K502" i="56"/>
  <c r="Y502" i="56" s="1"/>
  <c r="K516" i="56"/>
  <c r="Y516" i="56" s="1"/>
  <c r="P103" i="56"/>
  <c r="Q103" i="56" s="1"/>
  <c r="K200" i="56"/>
  <c r="Y200" i="56" s="1"/>
  <c r="K383" i="56"/>
  <c r="Y383" i="56" s="1"/>
  <c r="K59" i="56"/>
  <c r="Y59" i="56" s="1"/>
  <c r="P471" i="56"/>
  <c r="Q471" i="56" s="1"/>
  <c r="R471" i="56" s="1"/>
  <c r="K391" i="56"/>
  <c r="Y391" i="56" s="1"/>
  <c r="K99" i="56"/>
  <c r="Y99" i="56" s="1"/>
  <c r="K246" i="56"/>
  <c r="Y246" i="56" s="1"/>
  <c r="K394" i="56"/>
  <c r="Y394" i="56" s="1"/>
  <c r="K180" i="56"/>
  <c r="Y180" i="56" s="1"/>
  <c r="P236" i="56"/>
  <c r="Q236" i="56" s="1"/>
  <c r="K302" i="56"/>
  <c r="Y302" i="56" s="1"/>
  <c r="P367" i="56"/>
  <c r="Q367" i="56" s="1"/>
  <c r="R367" i="56" s="1"/>
  <c r="AB367" i="56" s="1"/>
  <c r="K547" i="56"/>
  <c r="Y547" i="56" s="1"/>
  <c r="K333" i="56"/>
  <c r="Y333" i="56" s="1"/>
  <c r="P340" i="56"/>
  <c r="Q340" i="56" s="1"/>
  <c r="R340" i="56" s="1"/>
  <c r="AB340" i="56" s="1"/>
  <c r="K197" i="56"/>
  <c r="Y197" i="56" s="1"/>
  <c r="P290" i="56"/>
  <c r="Q290" i="56" s="1"/>
  <c r="P375" i="56"/>
  <c r="Q375" i="56" s="1"/>
  <c r="K317" i="56"/>
  <c r="Y317" i="56" s="1"/>
  <c r="P522" i="56"/>
  <c r="Q522" i="56" s="1"/>
  <c r="K412" i="56"/>
  <c r="Y412" i="56" s="1"/>
  <c r="P405" i="56"/>
  <c r="Q405" i="56" s="1"/>
  <c r="R405" i="56" s="1"/>
  <c r="K494" i="56"/>
  <c r="Y494" i="56" s="1"/>
  <c r="F538" i="56"/>
  <c r="L538" i="56" s="1"/>
  <c r="P537" i="56"/>
  <c r="K293" i="56"/>
  <c r="Y293" i="56" s="1"/>
  <c r="K515" i="56"/>
  <c r="Y515" i="56" s="1"/>
  <c r="P408" i="56"/>
  <c r="Q408" i="56" s="1"/>
  <c r="P154" i="56"/>
  <c r="Q154" i="56" s="1"/>
  <c r="P542" i="56"/>
  <c r="Q542" i="56" s="1"/>
  <c r="P304" i="56"/>
  <c r="Q304" i="56" s="1"/>
  <c r="R304" i="56" s="1"/>
  <c r="P376" i="56"/>
  <c r="Q376" i="56" s="1"/>
  <c r="R376" i="56" s="1"/>
  <c r="P220" i="56"/>
  <c r="Q220" i="56" s="1"/>
  <c r="R220" i="56" s="1"/>
  <c r="K319" i="56"/>
  <c r="Y319" i="56" s="1"/>
  <c r="P137" i="56"/>
  <c r="Q137" i="56" s="1"/>
  <c r="R137" i="56" s="1"/>
  <c r="P123" i="56"/>
  <c r="Q123" i="56" s="1"/>
  <c r="K456" i="56"/>
  <c r="Y456" i="56" s="1"/>
  <c r="Y543" i="56"/>
  <c r="K146" i="56"/>
  <c r="Y146" i="56" s="1"/>
  <c r="K450" i="56"/>
  <c r="Y450" i="56" s="1"/>
  <c r="K388" i="56"/>
  <c r="Y388" i="56" s="1"/>
  <c r="P272" i="56"/>
  <c r="Q272" i="56" s="1"/>
  <c r="R272" i="56" s="1"/>
  <c r="K444" i="56"/>
  <c r="Y444" i="56" s="1"/>
  <c r="P195" i="56"/>
  <c r="Q195" i="56" s="1"/>
  <c r="R195" i="56" s="1"/>
  <c r="P475" i="56"/>
  <c r="Q475" i="56" s="1"/>
  <c r="P63" i="56"/>
  <c r="Q63" i="56" s="1"/>
  <c r="K248" i="56"/>
  <c r="Y248" i="56" s="1"/>
  <c r="K453" i="56"/>
  <c r="Y453" i="56" s="1"/>
  <c r="P143" i="56"/>
  <c r="Q143" i="56" s="1"/>
  <c r="R143" i="56" s="1"/>
  <c r="P213" i="56"/>
  <c r="Q213" i="56" s="1"/>
  <c r="R213" i="56" s="1"/>
  <c r="P56" i="56"/>
  <c r="Q56" i="56" s="1"/>
  <c r="K403" i="56"/>
  <c r="Y403" i="56" s="1"/>
  <c r="P335" i="56"/>
  <c r="Q335" i="56" s="1"/>
  <c r="R335" i="56" s="1"/>
  <c r="AB335" i="56" s="1"/>
  <c r="K425" i="56"/>
  <c r="Y425" i="56" s="1"/>
  <c r="P279" i="56"/>
  <c r="Q279" i="56" s="1"/>
  <c r="R279" i="56" s="1"/>
  <c r="AB279" i="56" s="1"/>
  <c r="K411" i="56"/>
  <c r="Y411" i="56" s="1"/>
  <c r="P157" i="56"/>
  <c r="Q157" i="56" s="1"/>
  <c r="R157" i="56" s="1"/>
  <c r="K339" i="56"/>
  <c r="Y339" i="56" s="1"/>
  <c r="K286" i="56"/>
  <c r="Y286" i="56" s="1"/>
  <c r="P251" i="56"/>
  <c r="Q251" i="56" s="1"/>
  <c r="P303" i="56"/>
  <c r="Q303" i="56" s="1"/>
  <c r="R303" i="56" s="1"/>
  <c r="P400" i="56"/>
  <c r="Q400" i="56" s="1"/>
  <c r="P204" i="56"/>
  <c r="Q204" i="56" s="1"/>
  <c r="R204" i="56" s="1"/>
  <c r="P203" i="56"/>
  <c r="Q203" i="56" s="1"/>
  <c r="R203" i="56" s="1"/>
  <c r="K36" i="56"/>
  <c r="Y36" i="56" s="1"/>
  <c r="K148" i="56"/>
  <c r="Y148" i="56" s="1"/>
  <c r="K521" i="56"/>
  <c r="Y521" i="56" s="1"/>
  <c r="K136" i="56"/>
  <c r="Y136" i="56" s="1"/>
  <c r="P529" i="56"/>
  <c r="Z529" i="56"/>
  <c r="P530" i="56"/>
  <c r="F530" i="56"/>
  <c r="T530" i="56" s="1"/>
  <c r="K238" i="56"/>
  <c r="Y238" i="56" s="1"/>
  <c r="P238" i="56"/>
  <c r="Q238" i="56" s="1"/>
  <c r="R238" i="56" s="1"/>
  <c r="K21" i="56"/>
  <c r="Y21" i="56" s="1"/>
  <c r="P21" i="56"/>
  <c r="Q21" i="56" s="1"/>
  <c r="R21" i="56" s="1"/>
  <c r="P29" i="56"/>
  <c r="Q29" i="56" s="1"/>
  <c r="R29" i="56" s="1"/>
  <c r="K29" i="56"/>
  <c r="Y29" i="56" s="1"/>
  <c r="P130" i="56"/>
  <c r="Q130" i="56" s="1"/>
  <c r="K130" i="56"/>
  <c r="Y130" i="56" s="1"/>
  <c r="K512" i="56"/>
  <c r="Y512" i="56" s="1"/>
  <c r="P512" i="56"/>
  <c r="Q512" i="56" s="1"/>
  <c r="R512" i="56" s="1"/>
  <c r="K244" i="56"/>
  <c r="Y244" i="56" s="1"/>
  <c r="P244" i="56"/>
  <c r="Q244" i="56" s="1"/>
  <c r="K262" i="56"/>
  <c r="Y262" i="56" s="1"/>
  <c r="P262" i="56"/>
  <c r="Q262" i="56" s="1"/>
  <c r="R262" i="56" s="1"/>
  <c r="K86" i="56"/>
  <c r="Y86" i="56" s="1"/>
  <c r="P86" i="56"/>
  <c r="Q86" i="56" s="1"/>
  <c r="P144" i="56"/>
  <c r="Q144" i="56" s="1"/>
  <c r="R144" i="56" s="1"/>
  <c r="K144" i="56"/>
  <c r="Y144" i="56" s="1"/>
  <c r="P128" i="56"/>
  <c r="Q128" i="56" s="1"/>
  <c r="K128" i="56"/>
  <c r="Y128" i="56" s="1"/>
  <c r="P437" i="56"/>
  <c r="Q437" i="56" s="1"/>
  <c r="R437" i="56" s="1"/>
  <c r="K437" i="56"/>
  <c r="Y437" i="56" s="1"/>
  <c r="K322" i="56"/>
  <c r="Y322" i="56" s="1"/>
  <c r="P322" i="56"/>
  <c r="Q322" i="56" s="1"/>
  <c r="K270" i="56"/>
  <c r="Y270" i="56" s="1"/>
  <c r="P270" i="56"/>
  <c r="Q270" i="56" s="1"/>
  <c r="R270" i="56" s="1"/>
  <c r="K175" i="56"/>
  <c r="Y175" i="56" s="1"/>
  <c r="P175" i="56"/>
  <c r="Q175" i="56" s="1"/>
  <c r="P62" i="56"/>
  <c r="Q62" i="56" s="1"/>
  <c r="K62" i="56"/>
  <c r="Y62" i="56" s="1"/>
  <c r="P27" i="56"/>
  <c r="Q27" i="56" s="1"/>
  <c r="R27" i="56" s="1"/>
  <c r="K27" i="56"/>
  <c r="Y27" i="56" s="1"/>
  <c r="K38" i="56"/>
  <c r="Y38" i="56" s="1"/>
  <c r="P38" i="56"/>
  <c r="Q38" i="56" s="1"/>
  <c r="K474" i="56"/>
  <c r="Y474" i="56" s="1"/>
  <c r="P474" i="56"/>
  <c r="Q474" i="56" s="1"/>
  <c r="P449" i="56"/>
  <c r="Q449" i="56" s="1"/>
  <c r="R449" i="56" s="1"/>
  <c r="K449" i="56"/>
  <c r="Y449" i="56" s="1"/>
  <c r="K26" i="56"/>
  <c r="Y26" i="56" s="1"/>
  <c r="P26" i="56"/>
  <c r="Q26" i="56" s="1"/>
  <c r="P129" i="56"/>
  <c r="Q129" i="56" s="1"/>
  <c r="K129" i="56"/>
  <c r="Y129" i="56" s="1"/>
  <c r="Z536" i="56"/>
  <c r="P536" i="56"/>
  <c r="F536" i="56"/>
  <c r="L536" i="56" s="1"/>
  <c r="P285" i="56"/>
  <c r="Q285" i="56" s="1"/>
  <c r="R285" i="56" s="1"/>
  <c r="K285" i="56"/>
  <c r="Y285" i="56" s="1"/>
  <c r="K182" i="56"/>
  <c r="Y182" i="56" s="1"/>
  <c r="P182" i="56"/>
  <c r="Q182" i="56" s="1"/>
  <c r="P268" i="56"/>
  <c r="Q268" i="56" s="1"/>
  <c r="K268" i="56"/>
  <c r="Y268" i="56" s="1"/>
  <c r="P398" i="56"/>
  <c r="Q398" i="56" s="1"/>
  <c r="K398" i="56"/>
  <c r="Y398" i="56" s="1"/>
  <c r="P505" i="56"/>
  <c r="Q505" i="56" s="1"/>
  <c r="R505" i="56" s="1"/>
  <c r="K505" i="56"/>
  <c r="Y505" i="56" s="1"/>
  <c r="P346" i="56"/>
  <c r="Q346" i="56" s="1"/>
  <c r="K346" i="56"/>
  <c r="Y346" i="56" s="1"/>
  <c r="Z535" i="56"/>
  <c r="K535" i="56"/>
  <c r="Y535" i="56" s="1"/>
  <c r="P535" i="56"/>
  <c r="K239" i="56"/>
  <c r="Y239" i="56" s="1"/>
  <c r="P239" i="56"/>
  <c r="Q239" i="56" s="1"/>
  <c r="R239" i="56" s="1"/>
  <c r="K164" i="56"/>
  <c r="Y164" i="56" s="1"/>
  <c r="P164" i="56"/>
  <c r="Q164" i="56" s="1"/>
  <c r="R164" i="56" s="1"/>
  <c r="P25" i="56"/>
  <c r="Q25" i="56" s="1"/>
  <c r="R25" i="56" s="1"/>
  <c r="K25" i="56"/>
  <c r="Y25" i="56" s="1"/>
  <c r="P406" i="56"/>
  <c r="Q406" i="56" s="1"/>
  <c r="R406" i="56" s="1"/>
  <c r="K406" i="56"/>
  <c r="Y406" i="56" s="1"/>
  <c r="K550" i="56"/>
  <c r="Y550" i="56" s="1"/>
  <c r="P550" i="56"/>
  <c r="Q550" i="56" s="1"/>
  <c r="R550" i="56" s="1"/>
  <c r="K124" i="56"/>
  <c r="Y124" i="56" s="1"/>
  <c r="P124" i="56"/>
  <c r="Q124" i="56" s="1"/>
  <c r="R124" i="56" s="1"/>
  <c r="P524" i="56"/>
  <c r="Q524" i="56" s="1"/>
  <c r="R524" i="56" s="1"/>
  <c r="K524" i="56"/>
  <c r="Y524" i="56" s="1"/>
  <c r="P287" i="56"/>
  <c r="Q287" i="56" s="1"/>
  <c r="R287" i="56" s="1"/>
  <c r="K287" i="56"/>
  <c r="Y287" i="56" s="1"/>
  <c r="K552" i="56"/>
  <c r="Y552" i="56" s="1"/>
  <c r="P552" i="56"/>
  <c r="Q552" i="56" s="1"/>
  <c r="K531" i="56"/>
  <c r="Y531" i="56" s="1"/>
  <c r="F531" i="56"/>
  <c r="K498" i="56"/>
  <c r="Y498" i="56" s="1"/>
  <c r="P498" i="56"/>
  <c r="Q498" i="56" s="1"/>
  <c r="P538" i="56"/>
  <c r="Z537" i="56"/>
  <c r="P155" i="56"/>
  <c r="Q155" i="56" s="1"/>
  <c r="R155" i="56" s="1"/>
  <c r="K442" i="56"/>
  <c r="Y442" i="56" s="1"/>
  <c r="P201" i="56"/>
  <c r="Q201" i="56" s="1"/>
  <c r="R201" i="56" s="1"/>
  <c r="K104" i="56"/>
  <c r="Y104" i="56" s="1"/>
  <c r="K529" i="56"/>
  <c r="Y529" i="56" s="1"/>
  <c r="P109" i="56"/>
  <c r="Q109" i="56" s="1"/>
  <c r="R109" i="56" s="1"/>
  <c r="P351" i="56"/>
  <c r="Q351" i="56" s="1"/>
  <c r="R351" i="56" s="1"/>
  <c r="AB351" i="56" s="1"/>
  <c r="K432" i="56"/>
  <c r="Y432" i="56" s="1"/>
  <c r="K177" i="56"/>
  <c r="Y177" i="56" s="1"/>
  <c r="P299" i="56"/>
  <c r="Q299" i="56" s="1"/>
  <c r="K308" i="56"/>
  <c r="Y308" i="56" s="1"/>
  <c r="K122" i="56"/>
  <c r="Y122" i="56" s="1"/>
  <c r="K214" i="56"/>
  <c r="Y214" i="56" s="1"/>
  <c r="P93" i="56"/>
  <c r="Q93" i="56" s="1"/>
  <c r="R93" i="56" s="1"/>
  <c r="P215" i="56"/>
  <c r="Q215" i="56" s="1"/>
  <c r="R215" i="56" s="1"/>
  <c r="K115" i="56"/>
  <c r="Y115" i="56" s="1"/>
  <c r="K530" i="56"/>
  <c r="Y530" i="56" s="1"/>
  <c r="K469" i="56"/>
  <c r="Y469" i="56" s="1"/>
  <c r="P364" i="56"/>
  <c r="Q364" i="56" s="1"/>
  <c r="R364" i="56" s="1"/>
  <c r="K226" i="56"/>
  <c r="Y226" i="56" s="1"/>
  <c r="K271" i="56"/>
  <c r="Y271" i="56" s="1"/>
  <c r="P455" i="56"/>
  <c r="Q455" i="56" s="1"/>
  <c r="R455" i="56" s="1"/>
  <c r="P230" i="56"/>
  <c r="Q230" i="56" s="1"/>
  <c r="R230" i="56" s="1"/>
  <c r="P495" i="56"/>
  <c r="Q495" i="56" s="1"/>
  <c r="P69" i="56"/>
  <c r="Q69" i="56" s="1"/>
  <c r="K517" i="56"/>
  <c r="Y517" i="56" s="1"/>
  <c r="K141" i="56"/>
  <c r="Y141" i="56" s="1"/>
  <c r="K185" i="56"/>
  <c r="Y185" i="56" s="1"/>
  <c r="P342" i="56"/>
  <c r="Q342" i="56" s="1"/>
  <c r="P504" i="56"/>
  <c r="Q504" i="56" s="1"/>
  <c r="P526" i="56"/>
  <c r="Q526" i="56" s="1"/>
  <c r="R526" i="56" s="1"/>
  <c r="K332" i="56"/>
  <c r="Y332" i="56" s="1"/>
  <c r="K341" i="56"/>
  <c r="Y341" i="56" s="1"/>
  <c r="P193" i="56"/>
  <c r="Q193" i="56" s="1"/>
  <c r="K179" i="56"/>
  <c r="Y179" i="56" s="1"/>
  <c r="K20" i="56"/>
  <c r="Y20" i="56" s="1"/>
  <c r="P487" i="56"/>
  <c r="Q487" i="56" s="1"/>
  <c r="P260" i="56"/>
  <c r="Q260" i="56" s="1"/>
  <c r="R260" i="56" s="1"/>
  <c r="AB260" i="56" s="1"/>
  <c r="P284" i="56"/>
  <c r="Q284" i="56" s="1"/>
  <c r="P166" i="56"/>
  <c r="Q166" i="56" s="1"/>
  <c r="R166" i="56" s="1"/>
  <c r="P280" i="56"/>
  <c r="Q280" i="56" s="1"/>
  <c r="P258" i="56"/>
  <c r="Q258" i="56" s="1"/>
  <c r="K357" i="56"/>
  <c r="Y357" i="56" s="1"/>
  <c r="K232" i="56"/>
  <c r="Y232" i="56" s="1"/>
  <c r="K395" i="56"/>
  <c r="Y395" i="56" s="1"/>
  <c r="P229" i="56"/>
  <c r="Q229" i="56" s="1"/>
  <c r="R229" i="56" s="1"/>
  <c r="P274" i="56"/>
  <c r="Q274" i="56" s="1"/>
  <c r="P519" i="56"/>
  <c r="Q519" i="56" s="1"/>
  <c r="P531" i="56"/>
  <c r="K369" i="56"/>
  <c r="Y369" i="56" s="1"/>
  <c r="P295" i="56"/>
  <c r="Q295" i="56" s="1"/>
  <c r="R295" i="56" s="1"/>
  <c r="AB295" i="56" s="1"/>
  <c r="P47" i="56"/>
  <c r="Q47" i="56" s="1"/>
  <c r="K58" i="56"/>
  <c r="Y58" i="56" s="1"/>
  <c r="P454" i="56"/>
  <c r="Q454" i="56" s="1"/>
  <c r="R454" i="56" s="1"/>
  <c r="K249" i="56"/>
  <c r="Y249" i="56" s="1"/>
  <c r="P338" i="56"/>
  <c r="Q338" i="56" s="1"/>
  <c r="R338" i="56" s="1"/>
  <c r="AB338" i="56" s="1"/>
  <c r="K371" i="56"/>
  <c r="Y371" i="56" s="1"/>
  <c r="K328" i="56"/>
  <c r="Y328" i="56" s="1"/>
  <c r="P24" i="56"/>
  <c r="Q24" i="56" s="1"/>
  <c r="R24" i="56" s="1"/>
  <c r="P118" i="56"/>
  <c r="Q118" i="56" s="1"/>
  <c r="R118" i="56" s="1"/>
  <c r="K186" i="56"/>
  <c r="Y186" i="56" s="1"/>
  <c r="F535" i="56"/>
  <c r="T535" i="56" s="1"/>
  <c r="K307" i="56"/>
  <c r="Y307" i="56" s="1"/>
  <c r="K399" i="56"/>
  <c r="Y399" i="56" s="1"/>
  <c r="K553" i="56"/>
  <c r="Y553" i="56" s="1"/>
  <c r="K112" i="56"/>
  <c r="Y112" i="56" s="1"/>
  <c r="P430" i="56"/>
  <c r="Q430" i="56" s="1"/>
  <c r="R430" i="56" s="1"/>
  <c r="K194" i="56"/>
  <c r="Y194" i="56" s="1"/>
  <c r="P309" i="56"/>
  <c r="Q309" i="56" s="1"/>
  <c r="P189" i="56"/>
  <c r="Q189" i="56" s="1"/>
  <c r="P68" i="56"/>
  <c r="Q68" i="56" s="1"/>
  <c r="R68" i="56" s="1"/>
  <c r="P316" i="56"/>
  <c r="Q316" i="56" s="1"/>
  <c r="R316" i="56" s="1"/>
  <c r="K94" i="56"/>
  <c r="Y94" i="56" s="1"/>
  <c r="P172" i="56"/>
  <c r="Q172" i="56" s="1"/>
  <c r="K98" i="56"/>
  <c r="Y98" i="56" s="1"/>
  <c r="K30" i="56"/>
  <c r="Y30" i="56" s="1"/>
  <c r="P65" i="56"/>
  <c r="Q65" i="56" s="1"/>
  <c r="R65" i="56" s="1"/>
  <c r="P156" i="56"/>
  <c r="Q156" i="56" s="1"/>
  <c r="K372" i="56"/>
  <c r="Y372" i="56" s="1"/>
  <c r="P390" i="56"/>
  <c r="Q390" i="56" s="1"/>
  <c r="R390" i="56" s="1"/>
  <c r="K34" i="56"/>
  <c r="Y34" i="56" s="1"/>
  <c r="K426" i="56"/>
  <c r="Y426" i="56" s="1"/>
  <c r="K434" i="56"/>
  <c r="Y434" i="56" s="1"/>
  <c r="K196" i="56"/>
  <c r="Y196" i="56" s="1"/>
  <c r="K212" i="56"/>
  <c r="Y212" i="56" s="1"/>
  <c r="P212" i="56"/>
  <c r="Q212" i="56" s="1"/>
  <c r="R212" i="56" s="1"/>
  <c r="P355" i="56"/>
  <c r="Q355" i="56" s="1"/>
  <c r="K355" i="56"/>
  <c r="Y355" i="56" s="1"/>
  <c r="K325" i="56"/>
  <c r="Y325" i="56" s="1"/>
  <c r="P325" i="56"/>
  <c r="Q325" i="56" s="1"/>
  <c r="K534" i="56"/>
  <c r="Y534" i="56" s="1"/>
  <c r="P534" i="56"/>
  <c r="K211" i="56"/>
  <c r="Y211" i="56" s="1"/>
  <c r="P211" i="56"/>
  <c r="Q211" i="56" s="1"/>
  <c r="P381" i="56"/>
  <c r="Q381" i="56" s="1"/>
  <c r="K381" i="56"/>
  <c r="Y381" i="56" s="1"/>
  <c r="P312" i="56"/>
  <c r="Q312" i="56" s="1"/>
  <c r="K312" i="56"/>
  <c r="Y312" i="56" s="1"/>
  <c r="P393" i="56"/>
  <c r="Q393" i="56" s="1"/>
  <c r="R393" i="56" s="1"/>
  <c r="K393" i="56"/>
  <c r="Y393" i="56" s="1"/>
  <c r="P131" i="56"/>
  <c r="Q131" i="56" s="1"/>
  <c r="K131" i="56"/>
  <c r="Y131" i="56" s="1"/>
  <c r="K151" i="56"/>
  <c r="Y151" i="56" s="1"/>
  <c r="P151" i="56"/>
  <c r="Q151" i="56" s="1"/>
  <c r="K422" i="56"/>
  <c r="Y422" i="56" s="1"/>
  <c r="P422" i="56"/>
  <c r="Q422" i="56" s="1"/>
  <c r="R422" i="56" s="1"/>
  <c r="K380" i="56"/>
  <c r="Y380" i="56" s="1"/>
  <c r="P380" i="56"/>
  <c r="Q380" i="56" s="1"/>
  <c r="R380" i="56" s="1"/>
  <c r="P184" i="56"/>
  <c r="Q184" i="56" s="1"/>
  <c r="K184" i="56"/>
  <c r="Y184" i="56" s="1"/>
  <c r="P135" i="56"/>
  <c r="Q135" i="56" s="1"/>
  <c r="K135" i="56"/>
  <c r="Y135" i="56" s="1"/>
  <c r="K37" i="56"/>
  <c r="Y37" i="56" s="1"/>
  <c r="P37" i="56"/>
  <c r="Q37" i="56" s="1"/>
  <c r="K60" i="56"/>
  <c r="Y60" i="56" s="1"/>
  <c r="P60" i="56"/>
  <c r="Q60" i="56" s="1"/>
  <c r="P440" i="56"/>
  <c r="Q440" i="56" s="1"/>
  <c r="R440" i="56" s="1"/>
  <c r="K440" i="56"/>
  <c r="Y440" i="56" s="1"/>
  <c r="K87" i="56"/>
  <c r="Y87" i="56" s="1"/>
  <c r="P87" i="56"/>
  <c r="Q87" i="56" s="1"/>
  <c r="K57" i="56"/>
  <c r="Y57" i="56" s="1"/>
  <c r="P57" i="56"/>
  <c r="Q57" i="56" s="1"/>
  <c r="R57" i="56" s="1"/>
  <c r="K377" i="56"/>
  <c r="Y377" i="56" s="1"/>
  <c r="P377" i="56"/>
  <c r="Q377" i="56" s="1"/>
  <c r="P492" i="56"/>
  <c r="Q492" i="56" s="1"/>
  <c r="R492" i="56" s="1"/>
  <c r="K492" i="56"/>
  <c r="Y492" i="56" s="1"/>
  <c r="P83" i="56"/>
  <c r="Q83" i="56" s="1"/>
  <c r="R83" i="56" s="1"/>
  <c r="K83" i="56"/>
  <c r="Y83" i="56" s="1"/>
  <c r="K374" i="56"/>
  <c r="Y374" i="56" s="1"/>
  <c r="P374" i="56"/>
  <c r="Q374" i="56" s="1"/>
  <c r="R374" i="56" s="1"/>
  <c r="K170" i="56"/>
  <c r="Y170" i="56" s="1"/>
  <c r="P170" i="56"/>
  <c r="Q170" i="56" s="1"/>
  <c r="R170" i="56" s="1"/>
  <c r="P191" i="56"/>
  <c r="Q191" i="56" s="1"/>
  <c r="K191" i="56"/>
  <c r="Y191" i="56" s="1"/>
  <c r="K489" i="56"/>
  <c r="Y489" i="56" s="1"/>
  <c r="P489" i="56"/>
  <c r="Q489" i="56" s="1"/>
  <c r="K48" i="56"/>
  <c r="Y48" i="56" s="1"/>
  <c r="P48" i="56"/>
  <c r="Q48" i="56" s="1"/>
  <c r="K361" i="56"/>
  <c r="Y361" i="56" s="1"/>
  <c r="P361" i="56"/>
  <c r="Q361" i="56" s="1"/>
  <c r="R361" i="56" s="1"/>
  <c r="P227" i="56"/>
  <c r="Q227" i="56" s="1"/>
  <c r="K227" i="56"/>
  <c r="Y227" i="56" s="1"/>
  <c r="K233" i="56"/>
  <c r="Y233" i="56" s="1"/>
  <c r="P233" i="56"/>
  <c r="Q233" i="56" s="1"/>
  <c r="R233" i="56" s="1"/>
  <c r="K514" i="56"/>
  <c r="Y514" i="56" s="1"/>
  <c r="P514" i="56"/>
  <c r="Q514" i="56" s="1"/>
  <c r="R514" i="56" s="1"/>
  <c r="K53" i="56"/>
  <c r="Y53" i="56" s="1"/>
  <c r="P114" i="56"/>
  <c r="Q114" i="56" s="1"/>
  <c r="K72" i="56"/>
  <c r="Y72" i="56" s="1"/>
  <c r="P173" i="56"/>
  <c r="Q173" i="56" s="1"/>
  <c r="R173" i="56" s="1"/>
  <c r="K96" i="56"/>
  <c r="Y96" i="56" s="1"/>
  <c r="P315" i="56"/>
  <c r="Q315" i="56" s="1"/>
  <c r="P35" i="56"/>
  <c r="Q35" i="56" s="1"/>
  <c r="P424" i="56"/>
  <c r="Q424" i="56" s="1"/>
  <c r="R424" i="56" s="1"/>
  <c r="P301" i="56"/>
  <c r="Q301" i="56" s="1"/>
  <c r="P349" i="56"/>
  <c r="Q349" i="56" s="1"/>
  <c r="P76" i="56"/>
  <c r="Q76" i="56" s="1"/>
  <c r="R76" i="56" s="1"/>
  <c r="K76" i="56"/>
  <c r="Y76" i="56" s="1"/>
  <c r="P483" i="56"/>
  <c r="Q483" i="56" s="1"/>
  <c r="R483" i="56" s="1"/>
  <c r="K483" i="56"/>
  <c r="Y483" i="56" s="1"/>
  <c r="P209" i="56"/>
  <c r="Q209" i="56" s="1"/>
  <c r="R209" i="56" s="1"/>
  <c r="K209" i="56"/>
  <c r="Y209" i="56" s="1"/>
  <c r="K363" i="56"/>
  <c r="Y363" i="56" s="1"/>
  <c r="P363" i="56"/>
  <c r="Q363" i="56" s="1"/>
  <c r="P539" i="56"/>
  <c r="Z539" i="56"/>
  <c r="F532" i="56"/>
  <c r="L532" i="56" s="1"/>
  <c r="P532" i="56"/>
  <c r="K523" i="56"/>
  <c r="Y523" i="56" s="1"/>
  <c r="P523" i="56"/>
  <c r="Q523" i="56" s="1"/>
  <c r="R523" i="56" s="1"/>
  <c r="F540" i="56"/>
  <c r="AA540" i="56" s="1"/>
  <c r="P540" i="56"/>
  <c r="K67" i="56"/>
  <c r="Y67" i="56" s="1"/>
  <c r="P67" i="56"/>
  <c r="Q67" i="56" s="1"/>
  <c r="R67" i="56" s="1"/>
  <c r="K283" i="56"/>
  <c r="Y283" i="56" s="1"/>
  <c r="P283" i="56"/>
  <c r="Q283" i="56" s="1"/>
  <c r="R283" i="56" s="1"/>
  <c r="P198" i="56"/>
  <c r="Q198" i="56" s="1"/>
  <c r="R198" i="56" s="1"/>
  <c r="K198" i="56"/>
  <c r="Y198" i="56" s="1"/>
  <c r="K528" i="56"/>
  <c r="Y528" i="56" s="1"/>
  <c r="Z528" i="56"/>
  <c r="F533" i="56"/>
  <c r="L533" i="56" s="1"/>
  <c r="Q533" i="56" s="1"/>
  <c r="F539" i="56"/>
  <c r="P237" i="56"/>
  <c r="Q237" i="56" s="1"/>
  <c r="R237" i="56" s="1"/>
  <c r="P479" i="56"/>
  <c r="Q479" i="56" s="1"/>
  <c r="R479" i="56" s="1"/>
  <c r="P140" i="56"/>
  <c r="Q140" i="56" s="1"/>
  <c r="R140" i="56" s="1"/>
  <c r="K235" i="56"/>
  <c r="Y235" i="56" s="1"/>
  <c r="P528" i="56"/>
  <c r="K183" i="56"/>
  <c r="Y183" i="56" s="1"/>
  <c r="P549" i="56"/>
  <c r="Q549" i="56" s="1"/>
  <c r="K288" i="56"/>
  <c r="Y288" i="56" s="1"/>
  <c r="K407" i="56"/>
  <c r="Y407" i="56" s="1"/>
  <c r="P152" i="56"/>
  <c r="Q152" i="56" s="1"/>
  <c r="K49" i="56"/>
  <c r="Y49" i="56" s="1"/>
  <c r="K39" i="56"/>
  <c r="Y39" i="56" s="1"/>
  <c r="K33" i="56"/>
  <c r="Y33" i="56" s="1"/>
  <c r="K481" i="56"/>
  <c r="Y481" i="56" s="1"/>
  <c r="P160" i="56"/>
  <c r="Q160" i="56" s="1"/>
  <c r="P168" i="56"/>
  <c r="Q168" i="56" s="1"/>
  <c r="R168" i="56" s="1"/>
  <c r="Y45" i="56"/>
  <c r="K241" i="56"/>
  <c r="Y241" i="56" s="1"/>
  <c r="P499" i="56"/>
  <c r="Q499" i="56" s="1"/>
  <c r="R499" i="56" s="1"/>
  <c r="K460" i="56"/>
  <c r="Y460" i="56" s="1"/>
  <c r="K482" i="56"/>
  <c r="Y482" i="56" s="1"/>
  <c r="K520" i="56"/>
  <c r="Y520" i="56" s="1"/>
  <c r="K42" i="56"/>
  <c r="Y42" i="56" s="1"/>
  <c r="P510" i="56"/>
  <c r="Q510" i="56" s="1"/>
  <c r="P31" i="56"/>
  <c r="Q31" i="56" s="1"/>
  <c r="P84" i="56"/>
  <c r="Q84" i="56" s="1"/>
  <c r="K282" i="56"/>
  <c r="Y282" i="56" s="1"/>
  <c r="P356" i="56"/>
  <c r="Q356" i="56" s="1"/>
  <c r="R356" i="56" s="1"/>
  <c r="AB356" i="56" s="1"/>
  <c r="K532" i="56"/>
  <c r="Y532" i="56" s="1"/>
  <c r="K142" i="56"/>
  <c r="Y142" i="56" s="1"/>
  <c r="Z540" i="56"/>
  <c r="J322" i="71"/>
  <c r="Q313" i="71"/>
  <c r="Y122" i="71"/>
  <c r="AA313" i="71" s="1"/>
  <c r="D35" i="64"/>
  <c r="C36" i="64"/>
  <c r="L313" i="71"/>
  <c r="Y97" i="71"/>
  <c r="C18" i="64" s="1"/>
  <c r="D14" i="64"/>
  <c r="D17" i="64" s="1"/>
  <c r="C17" i="64"/>
  <c r="C30" i="64"/>
  <c r="D28" i="64"/>
  <c r="C32" i="64"/>
  <c r="D24" i="64"/>
  <c r="C26" i="64"/>
  <c r="J313" i="71"/>
  <c r="X316" i="71"/>
  <c r="X326" i="71" s="1"/>
  <c r="Y326" i="71" s="1"/>
  <c r="C6" i="62" s="1"/>
  <c r="B14" i="22"/>
  <c r="B15" i="22" s="1"/>
  <c r="B20" i="22"/>
  <c r="R333" i="56"/>
  <c r="R476" i="56"/>
  <c r="R421" i="56"/>
  <c r="R197" i="56"/>
  <c r="R326" i="56"/>
  <c r="R344" i="56"/>
  <c r="R427" i="56"/>
  <c r="R429" i="56"/>
  <c r="R296" i="56"/>
  <c r="R176" i="56"/>
  <c r="R428" i="56"/>
  <c r="R206" i="56"/>
  <c r="R281" i="56"/>
  <c r="R55" i="56"/>
  <c r="R387" i="56"/>
  <c r="AB387" i="56" s="1"/>
  <c r="R467" i="56"/>
  <c r="R221" i="56"/>
  <c r="R127" i="56"/>
  <c r="R219" i="56"/>
  <c r="R321" i="56"/>
  <c r="R52" i="56"/>
  <c r="R508" i="56"/>
  <c r="R101" i="56"/>
  <c r="R110" i="56"/>
  <c r="R70" i="56"/>
  <c r="R257" i="56"/>
  <c r="R503" i="56"/>
  <c r="R275" i="56"/>
  <c r="R297" i="56"/>
  <c r="R273" i="56"/>
  <c r="R218" i="56"/>
  <c r="R518" i="56"/>
  <c r="R104" i="56"/>
  <c r="R545" i="56"/>
  <c r="AB545" i="56" s="1"/>
  <c r="R269" i="56"/>
  <c r="R411" i="56"/>
  <c r="R177" i="56"/>
  <c r="R252" i="56"/>
  <c r="R339" i="56"/>
  <c r="R97" i="56"/>
  <c r="Q158" i="56"/>
  <c r="P743" i="38"/>
  <c r="R286" i="56"/>
  <c r="R418" i="56"/>
  <c r="R122" i="56"/>
  <c r="R401" i="56"/>
  <c r="R214" i="56"/>
  <c r="R208" i="56"/>
  <c r="R115" i="56"/>
  <c r="R343" i="56"/>
  <c r="R54" i="56"/>
  <c r="R266" i="56"/>
  <c r="R254" i="56"/>
  <c r="R125" i="56"/>
  <c r="R89" i="56"/>
  <c r="R36" i="56"/>
  <c r="R331" i="56"/>
  <c r="R126" i="56"/>
  <c r="R468" i="56"/>
  <c r="R551" i="56"/>
  <c r="R217" i="56"/>
  <c r="R255" i="56"/>
  <c r="R517" i="56"/>
  <c r="R202" i="56"/>
  <c r="R141" i="56"/>
  <c r="R305" i="56"/>
  <c r="R51" i="56"/>
  <c r="R75" i="56"/>
  <c r="R192" i="56"/>
  <c r="R22" i="56"/>
  <c r="R352" i="56"/>
  <c r="R386" i="56"/>
  <c r="R463" i="56"/>
  <c r="R493" i="56"/>
  <c r="R28" i="56"/>
  <c r="R253" i="56"/>
  <c r="R443" i="56"/>
  <c r="R53" i="56"/>
  <c r="R40" i="56"/>
  <c r="R382" i="56"/>
  <c r="R20" i="56"/>
  <c r="R148" i="56"/>
  <c r="R513" i="56"/>
  <c r="R456" i="56"/>
  <c r="R72" i="56"/>
  <c r="R404" i="56"/>
  <c r="R521" i="56"/>
  <c r="R323" i="56"/>
  <c r="R450" i="56"/>
  <c r="R136" i="56"/>
  <c r="R365" i="56"/>
  <c r="R232" i="56"/>
  <c r="R388" i="56"/>
  <c r="R395" i="56"/>
  <c r="R466" i="56"/>
  <c r="R433" i="56"/>
  <c r="R369" i="56"/>
  <c r="R414" i="56"/>
  <c r="AB414" i="56" s="1"/>
  <c r="R353" i="56"/>
  <c r="R58" i="56"/>
  <c r="R354" i="56"/>
  <c r="R500" i="56"/>
  <c r="AA528" i="56"/>
  <c r="L528" i="56"/>
  <c r="T528" i="56"/>
  <c r="R187" i="56"/>
  <c r="R328" i="56"/>
  <c r="R250" i="56"/>
  <c r="R399" i="56"/>
  <c r="R34" i="56"/>
  <c r="R416" i="56"/>
  <c r="R426" i="56"/>
  <c r="R194" i="56"/>
  <c r="R485" i="56"/>
  <c r="R282" i="56"/>
  <c r="R79" i="56"/>
  <c r="R94" i="56"/>
  <c r="R434" i="56"/>
  <c r="R98" i="56"/>
  <c r="R30" i="56"/>
  <c r="R425" i="56"/>
  <c r="R196" i="56"/>
  <c r="R113" i="56"/>
  <c r="R490" i="56"/>
  <c r="R162" i="56"/>
  <c r="R317" i="56"/>
  <c r="R412" i="56"/>
  <c r="R494" i="56"/>
  <c r="R46" i="56"/>
  <c r="R452" i="56"/>
  <c r="R207" i="56"/>
  <c r="R228" i="56"/>
  <c r="R91" i="56"/>
  <c r="R107" i="56"/>
  <c r="R385" i="56"/>
  <c r="R293" i="56"/>
  <c r="R267" i="56"/>
  <c r="R360" i="56"/>
  <c r="R264" i="56"/>
  <c r="R477" i="56"/>
  <c r="R420" i="56"/>
  <c r="R442" i="56"/>
  <c r="R439" i="56"/>
  <c r="T529" i="56"/>
  <c r="L529" i="56"/>
  <c r="AA529" i="56"/>
  <c r="R64" i="56"/>
  <c r="R432" i="56"/>
  <c r="R308" i="56"/>
  <c r="R324" i="56"/>
  <c r="R515" i="56"/>
  <c r="R43" i="56"/>
  <c r="R378" i="56"/>
  <c r="AB378" i="56" s="1"/>
  <c r="R469" i="56"/>
  <c r="R116" i="56"/>
  <c r="R470" i="56"/>
  <c r="R226" i="56"/>
  <c r="R358" i="56"/>
  <c r="AB358" i="56" s="1"/>
  <c r="L534" i="56"/>
  <c r="AA534" i="56"/>
  <c r="T534" i="56"/>
  <c r="R271" i="56"/>
  <c r="R370" i="56"/>
  <c r="AB370" i="56" s="1"/>
  <c r="R165" i="56"/>
  <c r="R306" i="56"/>
  <c r="R436" i="56"/>
  <c r="R185" i="56"/>
  <c r="R464" i="56"/>
  <c r="R319" i="56"/>
  <c r="R44" i="56"/>
  <c r="R423" i="56"/>
  <c r="R225" i="56"/>
  <c r="R332" i="56"/>
  <c r="R511" i="56"/>
  <c r="R102" i="56"/>
  <c r="R341" i="56"/>
  <c r="R120" i="56"/>
  <c r="R320" i="56"/>
  <c r="AB320" i="56" s="1"/>
  <c r="R179" i="56"/>
  <c r="R488" i="56"/>
  <c r="R345" i="56"/>
  <c r="AB345" i="56" s="1"/>
  <c r="R462" i="56"/>
  <c r="R357" i="56"/>
  <c r="R146" i="56"/>
  <c r="R359" i="56"/>
  <c r="R41" i="56"/>
  <c r="R77" i="56"/>
  <c r="R444" i="56"/>
  <c r="R96" i="56"/>
  <c r="R235" i="56"/>
  <c r="R249" i="56"/>
  <c r="R438" i="56"/>
  <c r="R371" i="56"/>
  <c r="R183" i="56"/>
  <c r="R478" i="56"/>
  <c r="R111" i="56"/>
  <c r="R502" i="56"/>
  <c r="R288" i="56"/>
  <c r="R292" i="56"/>
  <c r="R516" i="56"/>
  <c r="R407" i="56"/>
  <c r="R186" i="56"/>
  <c r="R497" i="56"/>
  <c r="R200" i="56"/>
  <c r="R49" i="56"/>
  <c r="R174" i="56"/>
  <c r="R383" i="56"/>
  <c r="R39" i="56"/>
  <c r="R59" i="56"/>
  <c r="R33" i="56"/>
  <c r="R481" i="56"/>
  <c r="R391" i="56"/>
  <c r="R108" i="56"/>
  <c r="R99" i="56"/>
  <c r="R246" i="56"/>
  <c r="R45" i="56"/>
  <c r="R501" i="56"/>
  <c r="R394" i="56"/>
  <c r="R241" i="56"/>
  <c r="R180" i="56"/>
  <c r="R473" i="56"/>
  <c r="R460" i="56"/>
  <c r="R302" i="56"/>
  <c r="R482" i="56"/>
  <c r="R307" i="56"/>
  <c r="R547" i="56"/>
  <c r="R520" i="56"/>
  <c r="R368" i="56"/>
  <c r="R42" i="56"/>
  <c r="R553" i="56"/>
  <c r="R80" i="56"/>
  <c r="R112" i="56"/>
  <c r="R248" i="56"/>
  <c r="R453" i="56"/>
  <c r="R372" i="56"/>
  <c r="R403" i="56"/>
  <c r="R23" i="56"/>
  <c r="R142" i="56"/>
  <c r="AB266" i="56" l="1"/>
  <c r="AB353" i="56"/>
  <c r="AB365" i="56"/>
  <c r="T22" i="56"/>
  <c r="T26" i="56"/>
  <c r="T30" i="56"/>
  <c r="T34" i="56"/>
  <c r="T38" i="56"/>
  <c r="T42" i="56"/>
  <c r="T46" i="56"/>
  <c r="T50" i="56"/>
  <c r="T54" i="56"/>
  <c r="T58" i="56"/>
  <c r="T62" i="56"/>
  <c r="T66" i="56"/>
  <c r="T71" i="56"/>
  <c r="T75" i="56"/>
  <c r="T79" i="56"/>
  <c r="T83" i="56"/>
  <c r="T24" i="56"/>
  <c r="T28" i="56"/>
  <c r="T32" i="56"/>
  <c r="T36" i="56"/>
  <c r="T40" i="56"/>
  <c r="T44" i="56"/>
  <c r="T48" i="56"/>
  <c r="T52" i="56"/>
  <c r="T60" i="56"/>
  <c r="T64" i="56"/>
  <c r="T68" i="56"/>
  <c r="T77" i="56"/>
  <c r="T20" i="56"/>
  <c r="T33" i="56"/>
  <c r="T45" i="56"/>
  <c r="T57" i="56"/>
  <c r="T61" i="56"/>
  <c r="T82" i="56"/>
  <c r="T70" i="56"/>
  <c r="T23" i="56"/>
  <c r="T27" i="56"/>
  <c r="T31" i="56"/>
  <c r="T35" i="56"/>
  <c r="T39" i="56"/>
  <c r="T43" i="56"/>
  <c r="T47" i="56"/>
  <c r="T51" i="56"/>
  <c r="T55" i="56"/>
  <c r="T59" i="56"/>
  <c r="T63" i="56"/>
  <c r="T67" i="56"/>
  <c r="T72" i="56"/>
  <c r="T76" i="56"/>
  <c r="T80" i="56"/>
  <c r="T84" i="56"/>
  <c r="T56" i="56"/>
  <c r="W56" i="56" s="1"/>
  <c r="T73" i="56"/>
  <c r="T81" i="56"/>
  <c r="T29" i="56"/>
  <c r="T37" i="56"/>
  <c r="T49" i="56"/>
  <c r="T53" i="56"/>
  <c r="T65" i="56"/>
  <c r="T74" i="56"/>
  <c r="T78" i="56"/>
  <c r="T21" i="56"/>
  <c r="T25" i="56"/>
  <c r="T41" i="56"/>
  <c r="T69" i="56"/>
  <c r="AB386" i="56"/>
  <c r="T540" i="56"/>
  <c r="AB333" i="56"/>
  <c r="AB404" i="56"/>
  <c r="X313" i="71"/>
  <c r="AB264" i="56"/>
  <c r="AB551" i="56"/>
  <c r="R543" i="56"/>
  <c r="AB543" i="56" s="1"/>
  <c r="AA104" i="56"/>
  <c r="AA249" i="56"/>
  <c r="AB249" i="56" s="1"/>
  <c r="AA163" i="56"/>
  <c r="AA133" i="56"/>
  <c r="AA98" i="56"/>
  <c r="AA248" i="56"/>
  <c r="AB248" i="56" s="1"/>
  <c r="AA99" i="56"/>
  <c r="AA251" i="56"/>
  <c r="AA143" i="56"/>
  <c r="AA100" i="56"/>
  <c r="AA147" i="56"/>
  <c r="AA130" i="56"/>
  <c r="AA113" i="56"/>
  <c r="AA119" i="56"/>
  <c r="AA97" i="56"/>
  <c r="AA253" i="56"/>
  <c r="AB253" i="56" s="1"/>
  <c r="AA229" i="56"/>
  <c r="AB229" i="56" s="1"/>
  <c r="AA178" i="56"/>
  <c r="AB178" i="56" s="1"/>
  <c r="AA196" i="56"/>
  <c r="AB196" i="56" s="1"/>
  <c r="AA246" i="56"/>
  <c r="AB246" i="56" s="1"/>
  <c r="AA137" i="56"/>
  <c r="AA219" i="56"/>
  <c r="AB219" i="56" s="1"/>
  <c r="AA217" i="56"/>
  <c r="AA101" i="56"/>
  <c r="AA216" i="56"/>
  <c r="AB216" i="56" s="1"/>
  <c r="AA129" i="56"/>
  <c r="AA222" i="56"/>
  <c r="AB222" i="56" s="1"/>
  <c r="AA242" i="56"/>
  <c r="AB242" i="56" s="1"/>
  <c r="AA234" i="56"/>
  <c r="AB234" i="56" s="1"/>
  <c r="AA150" i="56"/>
  <c r="AA117" i="56"/>
  <c r="AA200" i="56"/>
  <c r="AB200" i="56" s="1"/>
  <c r="AA153" i="56"/>
  <c r="AA201" i="56"/>
  <c r="AB201" i="56" s="1"/>
  <c r="AA124" i="56"/>
  <c r="AA247" i="56"/>
  <c r="AB247" i="56" s="1"/>
  <c r="AA106" i="56"/>
  <c r="AA235" i="56"/>
  <c r="AA209" i="56"/>
  <c r="AB209" i="56" s="1"/>
  <c r="AA250" i="56"/>
  <c r="AB250" i="56" s="1"/>
  <c r="AA252" i="56"/>
  <c r="AB252" i="56" s="1"/>
  <c r="AA114" i="56"/>
  <c r="AA215" i="56"/>
  <c r="AB215" i="56" s="1"/>
  <c r="AA156" i="56"/>
  <c r="AA255" i="56"/>
  <c r="AB255" i="56" s="1"/>
  <c r="AA237" i="56"/>
  <c r="AB237" i="56" s="1"/>
  <c r="AA169" i="56"/>
  <c r="AA171" i="56"/>
  <c r="AA142" i="56"/>
  <c r="AA181" i="56"/>
  <c r="AA185" i="56"/>
  <c r="AB185" i="56" s="1"/>
  <c r="AA184" i="56"/>
  <c r="AA257" i="56"/>
  <c r="AB257" i="56" s="1"/>
  <c r="AA146" i="56"/>
  <c r="AA148" i="56"/>
  <c r="AA95" i="56"/>
  <c r="AA132" i="56"/>
  <c r="AA118" i="56"/>
  <c r="AA110" i="56"/>
  <c r="AA149" i="56"/>
  <c r="AA172" i="56"/>
  <c r="AA205" i="56"/>
  <c r="AB205" i="56" s="1"/>
  <c r="AA121" i="56"/>
  <c r="AA162" i="56"/>
  <c r="AA126" i="56"/>
  <c r="AA238" i="56"/>
  <c r="AB238" i="56" s="1"/>
  <c r="AA245" i="56"/>
  <c r="AB245" i="56" s="1"/>
  <c r="AA161" i="56"/>
  <c r="AA109" i="56"/>
  <c r="AA154" i="56"/>
  <c r="AA131" i="56"/>
  <c r="AA240" i="56"/>
  <c r="AB240" i="56" s="1"/>
  <c r="AA208" i="56"/>
  <c r="AB208" i="56" s="1"/>
  <c r="AA191" i="56"/>
  <c r="AA206" i="56"/>
  <c r="AB206" i="56" s="1"/>
  <c r="AA123" i="56"/>
  <c r="AA194" i="56"/>
  <c r="AB194" i="56" s="1"/>
  <c r="AA138" i="56"/>
  <c r="AA93" i="56"/>
  <c r="AA239" i="56"/>
  <c r="AB239" i="56" s="1"/>
  <c r="AA152" i="56"/>
  <c r="AA202" i="56"/>
  <c r="AB202" i="56" s="1"/>
  <c r="AA258" i="56"/>
  <c r="AA103" i="56"/>
  <c r="AA204" i="56"/>
  <c r="AB204" i="56" s="1"/>
  <c r="AA164" i="56"/>
  <c r="AA190" i="56"/>
  <c r="AB190" i="56" s="1"/>
  <c r="AA135" i="56"/>
  <c r="AA111" i="56"/>
  <c r="AA174" i="56"/>
  <c r="AB174" i="56" s="1"/>
  <c r="AA230" i="56"/>
  <c r="AB230" i="56" s="1"/>
  <c r="AA127" i="56"/>
  <c r="AA116" i="56"/>
  <c r="AA168" i="56"/>
  <c r="AA225" i="56"/>
  <c r="AB225" i="56" s="1"/>
  <c r="AA192" i="56"/>
  <c r="AB192" i="56" s="1"/>
  <c r="AA210" i="56"/>
  <c r="AB210" i="56" s="1"/>
  <c r="AA241" i="56"/>
  <c r="AA120" i="56"/>
  <c r="AA175" i="56"/>
  <c r="AA122" i="56"/>
  <c r="AA176" i="56"/>
  <c r="AB176" i="56" s="1"/>
  <c r="AA107" i="56"/>
  <c r="AA102" i="56"/>
  <c r="AA177" i="56"/>
  <c r="AB177" i="56" s="1"/>
  <c r="AA197" i="56"/>
  <c r="AB197" i="56" s="1"/>
  <c r="AA233" i="56"/>
  <c r="AB233" i="56" s="1"/>
  <c r="AA193" i="56"/>
  <c r="AA213" i="56"/>
  <c r="AB213" i="56" s="1"/>
  <c r="AA227" i="56"/>
  <c r="AA195" i="56"/>
  <c r="AB195" i="56" s="1"/>
  <c r="AA112" i="56"/>
  <c r="AA125" i="56"/>
  <c r="AA203" i="56"/>
  <c r="AB203" i="56" s="1"/>
  <c r="AA220" i="56"/>
  <c r="AB220" i="56" s="1"/>
  <c r="AA96" i="56"/>
  <c r="AA139" i="56"/>
  <c r="AA94" i="56"/>
  <c r="AA145" i="56"/>
  <c r="AA159" i="56"/>
  <c r="AA199" i="56"/>
  <c r="AB199" i="56" s="1"/>
  <c r="AA151" i="56"/>
  <c r="AA224" i="56"/>
  <c r="AA157" i="56"/>
  <c r="AA141" i="56"/>
  <c r="AA115" i="56"/>
  <c r="AA158" i="56"/>
  <c r="AA180" i="56"/>
  <c r="AB180" i="56" s="1"/>
  <c r="AA108" i="56"/>
  <c r="AA183" i="56"/>
  <c r="AB183" i="56" s="1"/>
  <c r="AA186" i="56"/>
  <c r="AB186" i="56" s="1"/>
  <c r="AA211" i="56"/>
  <c r="AA228" i="56"/>
  <c r="AB228" i="56" s="1"/>
  <c r="AA231" i="56"/>
  <c r="AB231" i="56" s="1"/>
  <c r="AA243" i="56"/>
  <c r="AB243" i="56" s="1"/>
  <c r="AA236" i="56"/>
  <c r="AA160" i="56"/>
  <c r="AA218" i="56"/>
  <c r="AB218" i="56" s="1"/>
  <c r="AA144" i="56"/>
  <c r="AA256" i="56"/>
  <c r="AB256" i="56" s="1"/>
  <c r="AA155" i="56"/>
  <c r="AA198" i="56"/>
  <c r="AA136" i="56"/>
  <c r="AA254" i="56"/>
  <c r="AB254" i="56" s="1"/>
  <c r="AA244" i="56"/>
  <c r="AA221" i="56"/>
  <c r="AB221" i="56" s="1"/>
  <c r="AA212" i="56"/>
  <c r="AB212" i="56" s="1"/>
  <c r="AA166" i="56"/>
  <c r="AA182" i="56"/>
  <c r="AA232" i="56"/>
  <c r="AB232" i="56" s="1"/>
  <c r="AA173" i="56"/>
  <c r="AB173" i="56" s="1"/>
  <c r="AA188" i="56"/>
  <c r="AA187" i="56"/>
  <c r="AA207" i="56"/>
  <c r="AB207" i="56" s="1"/>
  <c r="AA140" i="56"/>
  <c r="AA165" i="56"/>
  <c r="AA223" i="56"/>
  <c r="AB223" i="56" s="1"/>
  <c r="AA214" i="56"/>
  <c r="AB214" i="56" s="1"/>
  <c r="AA105" i="56"/>
  <c r="AA179" i="56"/>
  <c r="AB179" i="56" s="1"/>
  <c r="AA134" i="56"/>
  <c r="AA226" i="56"/>
  <c r="AB226" i="56" s="1"/>
  <c r="AA189" i="56"/>
  <c r="AA128" i="56"/>
  <c r="AA170" i="56"/>
  <c r="AB170" i="56" s="1"/>
  <c r="AA29" i="56"/>
  <c r="AA58" i="56"/>
  <c r="AA70" i="56"/>
  <c r="AA68" i="56"/>
  <c r="AA53" i="56"/>
  <c r="AA49" i="56"/>
  <c r="AA61" i="56"/>
  <c r="AA73" i="56"/>
  <c r="AA56" i="56"/>
  <c r="AA20" i="56"/>
  <c r="AA91" i="56"/>
  <c r="AA31" i="56"/>
  <c r="AA82" i="56"/>
  <c r="AA52" i="56"/>
  <c r="AA81" i="56"/>
  <c r="AA32" i="56"/>
  <c r="AA42" i="56"/>
  <c r="AA55" i="56"/>
  <c r="AA72" i="56"/>
  <c r="AA26" i="56"/>
  <c r="AA75" i="56"/>
  <c r="AA47" i="56"/>
  <c r="AA89" i="56"/>
  <c r="AA63" i="56"/>
  <c r="AA36" i="56"/>
  <c r="AA88" i="56"/>
  <c r="AA40" i="56"/>
  <c r="AA24" i="56"/>
  <c r="AA30" i="56"/>
  <c r="AA33" i="56"/>
  <c r="AA51" i="56"/>
  <c r="AA87" i="56"/>
  <c r="AA74" i="56"/>
  <c r="AA50" i="56"/>
  <c r="AA83" i="56"/>
  <c r="AA44" i="56"/>
  <c r="AA46" i="56"/>
  <c r="AA21" i="56"/>
  <c r="AA27" i="56"/>
  <c r="AA43" i="56"/>
  <c r="AA38" i="56"/>
  <c r="AA65" i="56"/>
  <c r="AA90" i="56"/>
  <c r="AA48" i="56"/>
  <c r="AA39" i="56"/>
  <c r="AA86" i="56"/>
  <c r="AA37" i="56"/>
  <c r="AA41" i="56"/>
  <c r="AA59" i="56"/>
  <c r="AA69" i="56"/>
  <c r="AA77" i="56"/>
  <c r="AA54" i="56"/>
  <c r="AA67" i="56"/>
  <c r="AA71" i="56"/>
  <c r="AA34" i="56"/>
  <c r="AA25" i="56"/>
  <c r="AA76" i="56"/>
  <c r="AA28" i="56"/>
  <c r="AA84" i="56"/>
  <c r="AA62" i="56"/>
  <c r="AA64" i="56"/>
  <c r="AA22" i="56"/>
  <c r="AA66" i="56"/>
  <c r="AA78" i="56"/>
  <c r="AA45" i="56"/>
  <c r="AA23" i="56"/>
  <c r="AA35" i="56"/>
  <c r="AA57" i="56"/>
  <c r="AA60" i="56"/>
  <c r="AA79" i="56"/>
  <c r="AA80" i="56"/>
  <c r="AA85" i="56"/>
  <c r="H324" i="71"/>
  <c r="Y313" i="71"/>
  <c r="J324" i="71"/>
  <c r="AB168" i="56"/>
  <c r="D9" i="74"/>
  <c r="D21" i="74" s="1"/>
  <c r="D23" i="74" s="1"/>
  <c r="C21" i="74"/>
  <c r="D18" i="74" s="1"/>
  <c r="AB368" i="56"/>
  <c r="AB359" i="56"/>
  <c r="J39" i="55"/>
  <c r="AB385" i="56"/>
  <c r="T532" i="56"/>
  <c r="W532" i="56" s="1"/>
  <c r="AB187" i="56"/>
  <c r="AB343" i="56"/>
  <c r="AB273" i="56"/>
  <c r="AB281" i="56"/>
  <c r="AB401" i="56"/>
  <c r="R349" i="56"/>
  <c r="AB349" i="56" s="1"/>
  <c r="R35" i="56"/>
  <c r="R31" i="56"/>
  <c r="AB547" i="56"/>
  <c r="AB391" i="56"/>
  <c r="R355" i="56"/>
  <c r="AB355" i="56" s="1"/>
  <c r="R224" i="56"/>
  <c r="R413" i="56"/>
  <c r="AB413" i="56" s="1"/>
  <c r="R154" i="56"/>
  <c r="R56" i="56"/>
  <c r="R160" i="56"/>
  <c r="R280" i="56"/>
  <c r="AB280" i="56" s="1"/>
  <c r="R69" i="56"/>
  <c r="AB344" i="56"/>
  <c r="R290" i="56"/>
  <c r="R128" i="56"/>
  <c r="T536" i="56"/>
  <c r="AB553" i="56"/>
  <c r="R475" i="56"/>
  <c r="R487" i="56"/>
  <c r="R130" i="56"/>
  <c r="R381" i="56"/>
  <c r="AB381" i="56" s="1"/>
  <c r="AB286" i="56"/>
  <c r="T464" i="56"/>
  <c r="T451" i="56"/>
  <c r="T485" i="56"/>
  <c r="T435" i="56"/>
  <c r="T467" i="56"/>
  <c r="T428" i="56"/>
  <c r="T483" i="56"/>
  <c r="T506" i="56"/>
  <c r="AB506" i="56" s="1"/>
  <c r="T510" i="56"/>
  <c r="T518" i="56"/>
  <c r="T425" i="56"/>
  <c r="T429" i="56"/>
  <c r="T496" i="56"/>
  <c r="T417" i="56"/>
  <c r="T479" i="56"/>
  <c r="T466" i="56"/>
  <c r="T426" i="56"/>
  <c r="T489" i="56"/>
  <c r="T497" i="56"/>
  <c r="T454" i="56"/>
  <c r="AB454" i="56" s="1"/>
  <c r="T449" i="56"/>
  <c r="T523" i="56"/>
  <c r="T440" i="56"/>
  <c r="T455" i="56"/>
  <c r="AB455" i="56" s="1"/>
  <c r="T493" i="56"/>
  <c r="T436" i="56"/>
  <c r="T478" i="56"/>
  <c r="R301" i="56"/>
  <c r="R309" i="56"/>
  <c r="AA536" i="56"/>
  <c r="R182" i="56"/>
  <c r="R274" i="56"/>
  <c r="AB274" i="56" s="1"/>
  <c r="AB357" i="56"/>
  <c r="R284" i="56"/>
  <c r="R184" i="56"/>
  <c r="R131" i="56"/>
  <c r="R62" i="56"/>
  <c r="R129" i="56"/>
  <c r="AB362" i="56"/>
  <c r="AA533" i="56"/>
  <c r="AB382" i="56"/>
  <c r="Q538" i="56"/>
  <c r="R538" i="56" s="1"/>
  <c r="AB360" i="56"/>
  <c r="R375" i="56"/>
  <c r="R153" i="56"/>
  <c r="T531" i="56"/>
  <c r="W531" i="56" s="1"/>
  <c r="L531" i="56"/>
  <c r="Q531" i="56" s="1"/>
  <c r="R103" i="56"/>
  <c r="R480" i="56"/>
  <c r="R496" i="56"/>
  <c r="R451" i="56"/>
  <c r="R289" i="56"/>
  <c r="R507" i="56"/>
  <c r="R171" i="56"/>
  <c r="L537" i="56"/>
  <c r="Q537" i="56" s="1"/>
  <c r="R537" i="56" s="1"/>
  <c r="AA537" i="56"/>
  <c r="R169" i="56"/>
  <c r="R347" i="56"/>
  <c r="AB347" i="56" s="1"/>
  <c r="R330" i="56"/>
  <c r="AB330" i="56" s="1"/>
  <c r="T517" i="56"/>
  <c r="AB517" i="56" s="1"/>
  <c r="T491" i="56"/>
  <c r="T446" i="56"/>
  <c r="T430" i="56"/>
  <c r="T472" i="56"/>
  <c r="T513" i="56"/>
  <c r="T482" i="56"/>
  <c r="T507" i="56"/>
  <c r="T457" i="56"/>
  <c r="T480" i="56"/>
  <c r="T473" i="56"/>
  <c r="T443" i="56"/>
  <c r="T522" i="56"/>
  <c r="T498" i="56"/>
  <c r="T444" i="56"/>
  <c r="T475" i="56"/>
  <c r="T470" i="56"/>
  <c r="AB470" i="56" s="1"/>
  <c r="T477" i="56"/>
  <c r="T494" i="56"/>
  <c r="T525" i="56"/>
  <c r="T465" i="56"/>
  <c r="T487" i="56"/>
  <c r="T502" i="56"/>
  <c r="T521" i="56"/>
  <c r="T486" i="56"/>
  <c r="AB486" i="56" s="1"/>
  <c r="T481" i="56"/>
  <c r="T434" i="56"/>
  <c r="T438" i="56"/>
  <c r="T504" i="56"/>
  <c r="T456" i="56"/>
  <c r="T418" i="56"/>
  <c r="T427" i="56"/>
  <c r="T492" i="56"/>
  <c r="AB492" i="56" s="1"/>
  <c r="T461" i="56"/>
  <c r="T450" i="56"/>
  <c r="T463" i="56"/>
  <c r="T420" i="56"/>
  <c r="T488" i="56"/>
  <c r="T453" i="56"/>
  <c r="T495" i="56"/>
  <c r="T526" i="56"/>
  <c r="T484" i="56"/>
  <c r="T490" i="56"/>
  <c r="T476" i="56"/>
  <c r="T445" i="56"/>
  <c r="AB445" i="56" s="1"/>
  <c r="T505" i="56"/>
  <c r="T501" i="56"/>
  <c r="T462" i="56"/>
  <c r="T441" i="56"/>
  <c r="T419" i="56"/>
  <c r="T520" i="56"/>
  <c r="T508" i="56"/>
  <c r="T422" i="56"/>
  <c r="AB422" i="56" s="1"/>
  <c r="T448" i="56"/>
  <c r="T447" i="56"/>
  <c r="T509" i="56"/>
  <c r="R489" i="56"/>
  <c r="R315" i="56"/>
  <c r="R268" i="56"/>
  <c r="R542" i="56"/>
  <c r="AB542" i="56" s="1"/>
  <c r="R389" i="56"/>
  <c r="AB389" i="56" s="1"/>
  <c r="R402" i="56"/>
  <c r="AB402" i="56" s="1"/>
  <c r="T537" i="56"/>
  <c r="R525" i="56"/>
  <c r="R431" i="56"/>
  <c r="R498" i="56"/>
  <c r="R189" i="56"/>
  <c r="R346" i="56"/>
  <c r="AB346" i="56" s="1"/>
  <c r="AA530" i="56"/>
  <c r="T500" i="56"/>
  <c r="T503" i="56"/>
  <c r="T468" i="56"/>
  <c r="T431" i="56"/>
  <c r="T458" i="56"/>
  <c r="T452" i="56"/>
  <c r="T442" i="56"/>
  <c r="T459" i="56"/>
  <c r="T516" i="56"/>
  <c r="T469" i="56"/>
  <c r="T514" i="56"/>
  <c r="T474" i="56"/>
  <c r="T439" i="56"/>
  <c r="T423" i="56"/>
  <c r="T416" i="56"/>
  <c r="T499" i="56"/>
  <c r="T421" i="56"/>
  <c r="T519" i="56"/>
  <c r="T460" i="56"/>
  <c r="T433" i="56"/>
  <c r="T524" i="56"/>
  <c r="T471" i="56"/>
  <c r="T515" i="56"/>
  <c r="T424" i="56"/>
  <c r="T512" i="56"/>
  <c r="T432" i="56"/>
  <c r="T437" i="56"/>
  <c r="T511" i="56"/>
  <c r="R47" i="56"/>
  <c r="R193" i="56"/>
  <c r="R299" i="56"/>
  <c r="R26" i="56"/>
  <c r="R86" i="56"/>
  <c r="R251" i="56"/>
  <c r="R63" i="56"/>
  <c r="AB403" i="56"/>
  <c r="R87" i="56"/>
  <c r="R60" i="56"/>
  <c r="R244" i="56"/>
  <c r="R172" i="56"/>
  <c r="R211" i="56"/>
  <c r="R398" i="56"/>
  <c r="AB398" i="56" s="1"/>
  <c r="AB394" i="56"/>
  <c r="R258" i="56"/>
  <c r="R392" i="56"/>
  <c r="AB392" i="56" s="1"/>
  <c r="R408" i="56"/>
  <c r="AB408" i="56" s="1"/>
  <c r="R188" i="56"/>
  <c r="R448" i="56"/>
  <c r="R61" i="56"/>
  <c r="R522" i="56"/>
  <c r="R181" i="56"/>
  <c r="R236" i="56"/>
  <c r="R552" i="56"/>
  <c r="AB552" i="56" s="1"/>
  <c r="AB352" i="56"/>
  <c r="AB275" i="56"/>
  <c r="T539" i="56"/>
  <c r="AA539" i="56"/>
  <c r="R519" i="56"/>
  <c r="R474" i="56"/>
  <c r="R175" i="56"/>
  <c r="R322" i="56"/>
  <c r="AB322" i="56" s="1"/>
  <c r="R123" i="56"/>
  <c r="T538" i="56"/>
  <c r="AA538" i="56"/>
  <c r="R446" i="56"/>
  <c r="R417" i="56"/>
  <c r="AB217" i="56"/>
  <c r="AB339" i="56"/>
  <c r="T91" i="56"/>
  <c r="T85" i="56"/>
  <c r="T86" i="56"/>
  <c r="T88" i="56"/>
  <c r="T89" i="56"/>
  <c r="T90" i="56"/>
  <c r="T87" i="56"/>
  <c r="S44" i="55"/>
  <c r="S46" i="55" s="1"/>
  <c r="T131" i="56"/>
  <c r="T103" i="56"/>
  <c r="T139" i="56"/>
  <c r="T112" i="56"/>
  <c r="T147" i="56"/>
  <c r="T123" i="56"/>
  <c r="T122" i="56"/>
  <c r="T128" i="56"/>
  <c r="T148" i="56"/>
  <c r="T158" i="56"/>
  <c r="T96" i="56"/>
  <c r="T116" i="56"/>
  <c r="T121" i="56"/>
  <c r="T107" i="56"/>
  <c r="T136" i="56"/>
  <c r="T126" i="56"/>
  <c r="T152" i="56"/>
  <c r="T132" i="56"/>
  <c r="T144" i="56"/>
  <c r="T113" i="56"/>
  <c r="T135" i="56"/>
  <c r="T110" i="56"/>
  <c r="T143" i="56"/>
  <c r="T109" i="56"/>
  <c r="T162" i="56"/>
  <c r="T150" i="56"/>
  <c r="T127" i="56"/>
  <c r="T101" i="56"/>
  <c r="T129" i="56"/>
  <c r="T104" i="56"/>
  <c r="T99" i="56"/>
  <c r="T141" i="56"/>
  <c r="T157" i="56"/>
  <c r="T100" i="56"/>
  <c r="T134" i="56"/>
  <c r="T108" i="56"/>
  <c r="T125" i="56"/>
  <c r="T160" i="56"/>
  <c r="T154" i="56"/>
  <c r="T130" i="56"/>
  <c r="T124" i="56"/>
  <c r="T102" i="56"/>
  <c r="T120" i="56"/>
  <c r="T146" i="56"/>
  <c r="T98" i="56"/>
  <c r="T138" i="56"/>
  <c r="T140" i="56"/>
  <c r="T105" i="56"/>
  <c r="T151" i="56"/>
  <c r="T95" i="56"/>
  <c r="T166" i="56"/>
  <c r="T133" i="56"/>
  <c r="T142" i="56"/>
  <c r="T153" i="56"/>
  <c r="T163" i="56"/>
  <c r="T119" i="56"/>
  <c r="T156" i="56"/>
  <c r="T165" i="56"/>
  <c r="T93" i="56"/>
  <c r="T106" i="56"/>
  <c r="T149" i="56"/>
  <c r="T118" i="56"/>
  <c r="T114" i="56"/>
  <c r="T164" i="56"/>
  <c r="T94" i="56"/>
  <c r="T155" i="56"/>
  <c r="T111" i="56"/>
  <c r="T117" i="56"/>
  <c r="T137" i="56"/>
  <c r="T161" i="56"/>
  <c r="T115" i="56"/>
  <c r="T159" i="56"/>
  <c r="T97" i="56"/>
  <c r="T145" i="56"/>
  <c r="T325" i="56"/>
  <c r="T289" i="56"/>
  <c r="T323" i="56"/>
  <c r="T268" i="56"/>
  <c r="T377" i="56"/>
  <c r="T291" i="56"/>
  <c r="T303" i="56"/>
  <c r="T311" i="56"/>
  <c r="T271" i="56"/>
  <c r="T299" i="56"/>
  <c r="T292" i="56"/>
  <c r="T374" i="56"/>
  <c r="T285" i="56"/>
  <c r="T324" i="56"/>
  <c r="T270" i="56"/>
  <c r="T284" i="56"/>
  <c r="T312" i="56"/>
  <c r="T375" i="56"/>
  <c r="T282" i="56"/>
  <c r="T296" i="56"/>
  <c r="T298" i="56"/>
  <c r="T328" i="56"/>
  <c r="T313" i="56"/>
  <c r="T383" i="56"/>
  <c r="T327" i="56"/>
  <c r="T308" i="56"/>
  <c r="T316" i="56"/>
  <c r="T304" i="56"/>
  <c r="T318" i="56"/>
  <c r="T269" i="56"/>
  <c r="T376" i="56"/>
  <c r="T293" i="56"/>
  <c r="T373" i="56"/>
  <c r="T326" i="56"/>
  <c r="T306" i="56"/>
  <c r="T319" i="56"/>
  <c r="T288" i="56"/>
  <c r="T317" i="56"/>
  <c r="T297" i="56"/>
  <c r="T305" i="56"/>
  <c r="T314" i="56"/>
  <c r="T272" i="56"/>
  <c r="T411" i="56"/>
  <c r="T283" i="56"/>
  <c r="T315" i="56"/>
  <c r="T290" i="56"/>
  <c r="T309" i="56"/>
  <c r="T302" i="56"/>
  <c r="T310" i="56"/>
  <c r="T307" i="56"/>
  <c r="T301" i="56"/>
  <c r="T300" i="56"/>
  <c r="T267" i="56"/>
  <c r="AB269" i="56"/>
  <c r="AB292" i="56"/>
  <c r="R135" i="56"/>
  <c r="R312" i="56"/>
  <c r="R191" i="56"/>
  <c r="R227" i="56"/>
  <c r="L540" i="56"/>
  <c r="Q540" i="56" s="1"/>
  <c r="R549" i="56"/>
  <c r="AB549" i="56" s="1"/>
  <c r="Q528" i="56"/>
  <c r="R528" i="56" s="1"/>
  <c r="AB528" i="56" s="1"/>
  <c r="T533" i="56"/>
  <c r="R377" i="56"/>
  <c r="R37" i="56"/>
  <c r="R151" i="56"/>
  <c r="R48" i="56"/>
  <c r="R84" i="56"/>
  <c r="R363" i="56"/>
  <c r="AB363" i="56" s="1"/>
  <c r="R510" i="56"/>
  <c r="L535" i="56"/>
  <c r="Q535" i="56" s="1"/>
  <c r="AB241" i="56"/>
  <c r="AB235" i="56"/>
  <c r="R114" i="56"/>
  <c r="Q534" i="56"/>
  <c r="R400" i="56"/>
  <c r="AB400" i="56" s="1"/>
  <c r="R156" i="56"/>
  <c r="R38" i="56"/>
  <c r="AB399" i="56"/>
  <c r="R152" i="56"/>
  <c r="R325" i="56"/>
  <c r="L539" i="56"/>
  <c r="Q539" i="56" s="1"/>
  <c r="AB369" i="56"/>
  <c r="R504" i="56"/>
  <c r="R495" i="56"/>
  <c r="L530" i="56"/>
  <c r="Q530" i="56" s="1"/>
  <c r="R530" i="56" s="1"/>
  <c r="AB380" i="56"/>
  <c r="AB361" i="56"/>
  <c r="AA535" i="56"/>
  <c r="AB332" i="56"/>
  <c r="AB390" i="56"/>
  <c r="AA531" i="56"/>
  <c r="AB198" i="56"/>
  <c r="Q532" i="56"/>
  <c r="AB393" i="56"/>
  <c r="AB287" i="56"/>
  <c r="AB406" i="56"/>
  <c r="Q536" i="56"/>
  <c r="R536" i="56" s="1"/>
  <c r="R342" i="56"/>
  <c r="AB342" i="56" s="1"/>
  <c r="AA532" i="56"/>
  <c r="AB372" i="56"/>
  <c r="AB262" i="56"/>
  <c r="AB371" i="56"/>
  <c r="AB364" i="56"/>
  <c r="Q529" i="56"/>
  <c r="AB550" i="56"/>
  <c r="AB395" i="56"/>
  <c r="AB412" i="56"/>
  <c r="AB405" i="56"/>
  <c r="AB434" i="56"/>
  <c r="AB321" i="56"/>
  <c r="I24" i="64"/>
  <c r="D26" i="64"/>
  <c r="I28" i="64"/>
  <c r="D30" i="64"/>
  <c r="C11" i="64"/>
  <c r="C19" i="64"/>
  <c r="C12" i="64" s="1"/>
  <c r="D18" i="64"/>
  <c r="D19" i="64" s="1"/>
  <c r="D20" i="64" s="1"/>
  <c r="I35" i="64"/>
  <c r="I36" i="64" s="1"/>
  <c r="D36" i="64"/>
  <c r="C7" i="62"/>
  <c r="C17" i="62" s="1"/>
  <c r="O6" i="62"/>
  <c r="I17" i="64"/>
  <c r="D11" i="64"/>
  <c r="I11" i="64" s="1"/>
  <c r="X317" i="71"/>
  <c r="X327" i="71" s="1"/>
  <c r="Y327" i="71" s="1"/>
  <c r="C18" i="62" s="1"/>
  <c r="AB548" i="56"/>
  <c r="AB366" i="56"/>
  <c r="W535" i="56"/>
  <c r="AB407" i="56"/>
  <c r="AB341" i="56"/>
  <c r="W540" i="56"/>
  <c r="AB354" i="56"/>
  <c r="AB388" i="56"/>
  <c r="AB331" i="56"/>
  <c r="W530" i="56"/>
  <c r="AB348" i="56"/>
  <c r="W534" i="56"/>
  <c r="W529" i="56"/>
  <c r="W528" i="56"/>
  <c r="R533" i="56"/>
  <c r="R158" i="56"/>
  <c r="AB73" i="56" l="1"/>
  <c r="AB227" i="56"/>
  <c r="AB522" i="56"/>
  <c r="AB56" i="56"/>
  <c r="AB504" i="56"/>
  <c r="W20" i="56"/>
  <c r="AB191" i="56"/>
  <c r="AB172" i="56"/>
  <c r="AB182" i="56"/>
  <c r="AB244" i="56"/>
  <c r="W307" i="56"/>
  <c r="W290" i="56"/>
  <c r="W272" i="56"/>
  <c r="W317" i="56"/>
  <c r="W326" i="56"/>
  <c r="W269" i="56"/>
  <c r="W308" i="56"/>
  <c r="W328" i="56"/>
  <c r="W375" i="56"/>
  <c r="W324" i="56"/>
  <c r="W299" i="56"/>
  <c r="W291" i="56"/>
  <c r="W289" i="56"/>
  <c r="W117" i="56"/>
  <c r="W164" i="56"/>
  <c r="W106" i="56"/>
  <c r="W119" i="56"/>
  <c r="W133" i="56"/>
  <c r="W105" i="56"/>
  <c r="W146" i="56"/>
  <c r="W130" i="56"/>
  <c r="W108" i="56"/>
  <c r="W141" i="56"/>
  <c r="W101" i="56"/>
  <c r="W109" i="56"/>
  <c r="W113" i="56"/>
  <c r="W116" i="56"/>
  <c r="W128" i="56"/>
  <c r="W112" i="56"/>
  <c r="W48" i="56"/>
  <c r="W38" i="56"/>
  <c r="W49" i="56"/>
  <c r="W33" i="56"/>
  <c r="W25" i="56"/>
  <c r="W47" i="56"/>
  <c r="W55" i="56"/>
  <c r="W84" i="56"/>
  <c r="W43" i="56"/>
  <c r="W91" i="56"/>
  <c r="W77" i="56"/>
  <c r="W50" i="56"/>
  <c r="W460" i="56"/>
  <c r="W442" i="56"/>
  <c r="W422" i="56"/>
  <c r="W441" i="56"/>
  <c r="W445" i="56"/>
  <c r="W526" i="56"/>
  <c r="W492" i="56"/>
  <c r="W504" i="56"/>
  <c r="W486" i="56"/>
  <c r="W465" i="56"/>
  <c r="W470" i="56"/>
  <c r="W522" i="56"/>
  <c r="W457" i="56"/>
  <c r="W472" i="56"/>
  <c r="W517" i="56"/>
  <c r="W478" i="56"/>
  <c r="W440" i="56"/>
  <c r="W479" i="56"/>
  <c r="W425" i="56"/>
  <c r="W483" i="56"/>
  <c r="W485" i="56"/>
  <c r="AC11" i="56"/>
  <c r="AC294" i="56" s="1"/>
  <c r="W267" i="56"/>
  <c r="W315" i="56"/>
  <c r="W314" i="56"/>
  <c r="W288" i="56"/>
  <c r="W373" i="56"/>
  <c r="W298" i="56"/>
  <c r="W312" i="56"/>
  <c r="W285" i="56"/>
  <c r="W271" i="56"/>
  <c r="W377" i="56"/>
  <c r="W325" i="56"/>
  <c r="W111" i="56"/>
  <c r="W114" i="56"/>
  <c r="W93" i="56"/>
  <c r="W163" i="56"/>
  <c r="W166" i="56"/>
  <c r="W140" i="56"/>
  <c r="W120" i="56"/>
  <c r="W154" i="56"/>
  <c r="W134" i="56"/>
  <c r="W99" i="56"/>
  <c r="W127" i="56"/>
  <c r="W143" i="56"/>
  <c r="W144" i="56"/>
  <c r="W136" i="56"/>
  <c r="W96" i="56"/>
  <c r="W122" i="56"/>
  <c r="W139" i="56"/>
  <c r="W75" i="56"/>
  <c r="W62" i="56"/>
  <c r="W87" i="56"/>
  <c r="W82" i="56"/>
  <c r="W42" i="56"/>
  <c r="W24" i="56"/>
  <c r="W61" i="56"/>
  <c r="W79" i="56"/>
  <c r="W53" i="56"/>
  <c r="W64" i="56"/>
  <c r="W44" i="56"/>
  <c r="W65" i="56"/>
  <c r="W46" i="56"/>
  <c r="W23" i="56"/>
  <c r="W74" i="56"/>
  <c r="W31" i="56"/>
  <c r="W52" i="56"/>
  <c r="W70" i="56"/>
  <c r="W432" i="56"/>
  <c r="W471" i="56"/>
  <c r="W519" i="56"/>
  <c r="W423" i="56"/>
  <c r="W469" i="56"/>
  <c r="W452" i="56"/>
  <c r="W503" i="56"/>
  <c r="W537" i="56"/>
  <c r="W462" i="56"/>
  <c r="W495" i="56"/>
  <c r="W463" i="56"/>
  <c r="W427" i="56"/>
  <c r="W438" i="56"/>
  <c r="W521" i="56"/>
  <c r="W525" i="56"/>
  <c r="W443" i="56"/>
  <c r="W507" i="56"/>
  <c r="W430" i="56"/>
  <c r="W436" i="56"/>
  <c r="W523" i="56"/>
  <c r="W489" i="56"/>
  <c r="W417" i="56"/>
  <c r="W518" i="56"/>
  <c r="W428" i="56"/>
  <c r="W451" i="56"/>
  <c r="W300" i="56"/>
  <c r="W302" i="56"/>
  <c r="W283" i="56"/>
  <c r="W305" i="56"/>
  <c r="W319" i="56"/>
  <c r="W293" i="56"/>
  <c r="W304" i="56"/>
  <c r="W383" i="56"/>
  <c r="W296" i="56"/>
  <c r="W284" i="56"/>
  <c r="W374" i="56"/>
  <c r="W311" i="56"/>
  <c r="W268" i="56"/>
  <c r="W161" i="56"/>
  <c r="W155" i="56"/>
  <c r="W118" i="56"/>
  <c r="W165" i="56"/>
  <c r="W153" i="56"/>
  <c r="W95" i="56"/>
  <c r="W138" i="56"/>
  <c r="W102" i="56"/>
  <c r="W160" i="56"/>
  <c r="W100" i="56"/>
  <c r="W104" i="56"/>
  <c r="W150" i="56"/>
  <c r="W110" i="56"/>
  <c r="W132" i="56"/>
  <c r="W107" i="56"/>
  <c r="W158" i="56"/>
  <c r="W123" i="56"/>
  <c r="W103" i="56"/>
  <c r="W41" i="56"/>
  <c r="W45" i="56"/>
  <c r="W83" i="56"/>
  <c r="W66" i="56"/>
  <c r="W90" i="56"/>
  <c r="W69" i="56"/>
  <c r="W40" i="56"/>
  <c r="W37" i="56"/>
  <c r="W27" i="56"/>
  <c r="W80" i="56"/>
  <c r="W57" i="56"/>
  <c r="W73" i="56"/>
  <c r="W68" i="56"/>
  <c r="W539" i="56"/>
  <c r="W512" i="56"/>
  <c r="W524" i="56"/>
  <c r="W421" i="56"/>
  <c r="W516" i="56"/>
  <c r="W500" i="56"/>
  <c r="W447" i="56"/>
  <c r="W520" i="56"/>
  <c r="W501" i="56"/>
  <c r="W490" i="56"/>
  <c r="W453" i="56"/>
  <c r="W450" i="56"/>
  <c r="W418" i="56"/>
  <c r="W434" i="56"/>
  <c r="W502" i="56"/>
  <c r="W494" i="56"/>
  <c r="W444" i="56"/>
  <c r="W473" i="56"/>
  <c r="W482" i="56"/>
  <c r="W446" i="56"/>
  <c r="W449" i="56"/>
  <c r="W426" i="56"/>
  <c r="W496" i="56"/>
  <c r="W510" i="56"/>
  <c r="W467" i="56"/>
  <c r="W464" i="56"/>
  <c r="W536" i="56"/>
  <c r="AB211" i="56"/>
  <c r="W533" i="56"/>
  <c r="W411" i="56"/>
  <c r="W376" i="56"/>
  <c r="W316" i="56"/>
  <c r="W313" i="56"/>
  <c r="W270" i="56"/>
  <c r="W292" i="56"/>
  <c r="W303" i="56"/>
  <c r="W97" i="56"/>
  <c r="W137" i="56"/>
  <c r="W94" i="56"/>
  <c r="W149" i="56"/>
  <c r="W156" i="56"/>
  <c r="W142" i="56"/>
  <c r="W151" i="56"/>
  <c r="W98" i="56"/>
  <c r="W124" i="56"/>
  <c r="W125" i="56"/>
  <c r="W157" i="56"/>
  <c r="W162" i="56"/>
  <c r="W135" i="56"/>
  <c r="W152" i="56"/>
  <c r="W121" i="56"/>
  <c r="W148" i="56"/>
  <c r="W147" i="56"/>
  <c r="W63" i="56"/>
  <c r="W51" i="56"/>
  <c r="W30" i="56"/>
  <c r="W67" i="56"/>
  <c r="W39" i="56"/>
  <c r="W78" i="56"/>
  <c r="W54" i="56"/>
  <c r="W35" i="56"/>
  <c r="W34" i="56"/>
  <c r="W28" i="56"/>
  <c r="W60" i="56"/>
  <c r="W85" i="56"/>
  <c r="W81" i="56"/>
  <c r="W29" i="56"/>
  <c r="W59" i="56"/>
  <c r="W21" i="56"/>
  <c r="W71" i="56"/>
  <c r="W538" i="56"/>
  <c r="W511" i="56"/>
  <c r="W424" i="56"/>
  <c r="W433" i="56"/>
  <c r="W499" i="56"/>
  <c r="W474" i="56"/>
  <c r="W459" i="56"/>
  <c r="W431" i="56"/>
  <c r="W448" i="56"/>
  <c r="W505" i="56"/>
  <c r="W484" i="56"/>
  <c r="W488" i="56"/>
  <c r="W461" i="56"/>
  <c r="W456" i="56"/>
  <c r="W481" i="56"/>
  <c r="W477" i="56"/>
  <c r="W498" i="56"/>
  <c r="W480" i="56"/>
  <c r="W513" i="56"/>
  <c r="W491" i="56"/>
  <c r="W455" i="56"/>
  <c r="W454" i="56"/>
  <c r="W466" i="56"/>
  <c r="W429" i="56"/>
  <c r="W506" i="56"/>
  <c r="W435" i="56"/>
  <c r="AB291" i="56"/>
  <c r="AB469" i="56"/>
  <c r="AB181" i="56"/>
  <c r="AB188" i="56"/>
  <c r="AB465" i="56"/>
  <c r="AB31" i="56"/>
  <c r="AB326" i="56"/>
  <c r="AB80" i="56"/>
  <c r="AB444" i="56"/>
  <c r="AB453" i="56"/>
  <c r="AB251" i="56"/>
  <c r="AB193" i="56"/>
  <c r="AB184" i="56"/>
  <c r="AB171" i="56"/>
  <c r="AB74" i="56"/>
  <c r="AB450" i="56"/>
  <c r="AB175" i="56"/>
  <c r="AB236" i="56"/>
  <c r="AB511" i="56"/>
  <c r="AB258" i="56"/>
  <c r="AB224" i="56"/>
  <c r="AB158" i="56"/>
  <c r="AB189" i="56"/>
  <c r="AB169" i="56"/>
  <c r="AB433" i="56"/>
  <c r="AB473" i="56"/>
  <c r="AB499" i="56"/>
  <c r="AB459" i="56"/>
  <c r="AB474" i="56"/>
  <c r="AB503" i="56"/>
  <c r="AB443" i="56"/>
  <c r="AB525" i="56"/>
  <c r="AB283" i="56"/>
  <c r="AB42" i="56"/>
  <c r="AB70" i="56"/>
  <c r="AB53" i="56"/>
  <c r="AB29" i="56"/>
  <c r="AB39" i="56"/>
  <c r="AB164" i="56"/>
  <c r="AB34" i="56"/>
  <c r="AB54" i="56"/>
  <c r="AB112" i="56"/>
  <c r="AB59" i="56"/>
  <c r="AB429" i="56"/>
  <c r="AB466" i="56"/>
  <c r="AB446" i="56"/>
  <c r="AB457" i="56"/>
  <c r="AB67" i="56"/>
  <c r="AB432" i="56"/>
  <c r="AB519" i="56"/>
  <c r="AB300" i="56"/>
  <c r="AB375" i="56"/>
  <c r="AB130" i="56"/>
  <c r="AB489" i="56"/>
  <c r="AB436" i="56"/>
  <c r="AB451" i="56"/>
  <c r="AB523" i="56"/>
  <c r="AB417" i="56"/>
  <c r="AB46" i="56"/>
  <c r="AB61" i="56"/>
  <c r="AB431" i="56"/>
  <c r="AB24" i="56"/>
  <c r="AB75" i="56"/>
  <c r="AB44" i="56"/>
  <c r="AB23" i="56"/>
  <c r="AB65" i="56"/>
  <c r="AB79" i="56"/>
  <c r="AB526" i="56"/>
  <c r="AB69" i="56"/>
  <c r="R532" i="56"/>
  <c r="AB532" i="56" s="1"/>
  <c r="AB317" i="56"/>
  <c r="AB30" i="56"/>
  <c r="AB40" i="56"/>
  <c r="AB423" i="56"/>
  <c r="AB502" i="56"/>
  <c r="AB418" i="56"/>
  <c r="AB518" i="56"/>
  <c r="AB494" i="56"/>
  <c r="AB501" i="56"/>
  <c r="AB71" i="56"/>
  <c r="AB21" i="56"/>
  <c r="AB428" i="56"/>
  <c r="R540" i="56"/>
  <c r="AB540" i="56" s="1"/>
  <c r="AB533" i="56"/>
  <c r="AB77" i="56"/>
  <c r="AB512" i="56"/>
  <c r="AB151" i="56"/>
  <c r="AB377" i="56"/>
  <c r="AC364" i="56"/>
  <c r="AC518" i="56"/>
  <c r="AC417" i="56"/>
  <c r="AF417" i="56" s="1"/>
  <c r="AC352" i="56"/>
  <c r="AF352" i="56" s="1"/>
  <c r="AC404" i="56"/>
  <c r="AC24" i="56"/>
  <c r="AF24" i="56" s="1"/>
  <c r="AC32" i="56"/>
  <c r="AC256" i="56"/>
  <c r="AC476" i="56"/>
  <c r="AF476" i="56" s="1"/>
  <c r="AC278" i="56"/>
  <c r="AC418" i="56"/>
  <c r="AC331" i="56"/>
  <c r="AF331" i="56" s="1"/>
  <c r="AC382" i="56"/>
  <c r="AC395" i="56"/>
  <c r="AF395" i="56" s="1"/>
  <c r="AC250" i="56"/>
  <c r="AC490" i="56"/>
  <c r="AF490" i="56" s="1"/>
  <c r="AC470" i="56"/>
  <c r="AC119" i="56"/>
  <c r="AF119" i="56" s="1"/>
  <c r="AC249" i="56"/>
  <c r="AF249" i="56" s="1"/>
  <c r="AC105" i="56"/>
  <c r="AF105" i="56" s="1"/>
  <c r="AC520" i="56"/>
  <c r="AF520" i="56" s="1"/>
  <c r="AC27" i="56"/>
  <c r="AF27" i="56" s="1"/>
  <c r="AC515" i="56"/>
  <c r="AF515" i="56" s="1"/>
  <c r="AC436" i="56"/>
  <c r="AF436" i="56" s="1"/>
  <c r="AC462" i="56"/>
  <c r="AF462" i="56" s="1"/>
  <c r="AC516" i="56"/>
  <c r="AF516" i="56" s="1"/>
  <c r="AC59" i="56"/>
  <c r="AC473" i="56"/>
  <c r="AC276" i="56"/>
  <c r="AC484" i="56"/>
  <c r="AF484" i="56" s="1"/>
  <c r="AC210" i="56"/>
  <c r="AC288" i="56"/>
  <c r="AF288" i="56" s="1"/>
  <c r="AC33" i="56"/>
  <c r="AF33" i="56" s="1"/>
  <c r="AC482" i="56"/>
  <c r="AF482" i="56" s="1"/>
  <c r="AC112" i="56"/>
  <c r="AF112" i="56" s="1"/>
  <c r="AC477" i="56"/>
  <c r="AF477" i="56" s="1"/>
  <c r="AC231" i="56"/>
  <c r="AC190" i="56"/>
  <c r="AC235" i="56"/>
  <c r="AC108" i="56"/>
  <c r="AF108" i="56" s="1"/>
  <c r="AC553" i="56"/>
  <c r="AC340" i="56"/>
  <c r="AC277" i="56"/>
  <c r="AC349" i="56"/>
  <c r="AC290" i="56"/>
  <c r="AF290" i="56" s="1"/>
  <c r="AC184" i="56"/>
  <c r="AF184" i="56" s="1"/>
  <c r="AC392" i="56"/>
  <c r="AF392" i="56" s="1"/>
  <c r="AC325" i="56"/>
  <c r="AF325" i="56" s="1"/>
  <c r="AB480" i="56"/>
  <c r="AB516" i="56"/>
  <c r="AB442" i="56"/>
  <c r="AB481" i="56"/>
  <c r="AB20" i="56"/>
  <c r="R535" i="56"/>
  <c r="AB535" i="56" s="1"/>
  <c r="AC528" i="56"/>
  <c r="AF528" i="56" s="1"/>
  <c r="AB373" i="56"/>
  <c r="AB144" i="56"/>
  <c r="AB538" i="56"/>
  <c r="R534" i="56"/>
  <c r="AB534" i="56" s="1"/>
  <c r="AB449" i="56"/>
  <c r="AB270" i="56"/>
  <c r="AB376" i="56"/>
  <c r="AB267" i="56"/>
  <c r="AB530" i="56"/>
  <c r="AB462" i="56"/>
  <c r="AB500" i="56"/>
  <c r="AB513" i="56"/>
  <c r="AB62" i="56"/>
  <c r="AB268" i="56"/>
  <c r="AB315" i="56"/>
  <c r="AB289" i="56"/>
  <c r="R531" i="56"/>
  <c r="AB531" i="56" s="1"/>
  <c r="AB427" i="56"/>
  <c r="AB498" i="56"/>
  <c r="AB313" i="56"/>
  <c r="AB298" i="56"/>
  <c r="AB303" i="56"/>
  <c r="AB314" i="56"/>
  <c r="AB288" i="56"/>
  <c r="AB483" i="56"/>
  <c r="AB96" i="56"/>
  <c r="AB124" i="56"/>
  <c r="AB98" i="56"/>
  <c r="AB148" i="56"/>
  <c r="AB495" i="56"/>
  <c r="AB312" i="56"/>
  <c r="AB463" i="56"/>
  <c r="AB448" i="56"/>
  <c r="AB87" i="56"/>
  <c r="AB430" i="56"/>
  <c r="W86" i="56"/>
  <c r="AB86" i="56"/>
  <c r="W36" i="56"/>
  <c r="AB36" i="56"/>
  <c r="W76" i="56"/>
  <c r="AB76" i="56"/>
  <c r="W72" i="56"/>
  <c r="AB72" i="56"/>
  <c r="W437" i="56"/>
  <c r="AB437" i="56"/>
  <c r="W416" i="56"/>
  <c r="AB416" i="56"/>
  <c r="W439" i="56"/>
  <c r="AB439" i="56"/>
  <c r="W514" i="56"/>
  <c r="AB514" i="56"/>
  <c r="W468" i="56"/>
  <c r="AB468" i="56"/>
  <c r="W493" i="56"/>
  <c r="AB493" i="56"/>
  <c r="W497" i="56"/>
  <c r="AB497" i="56"/>
  <c r="AB27" i="56"/>
  <c r="AB25" i="56"/>
  <c r="AB524" i="56"/>
  <c r="AB83" i="56"/>
  <c r="AB426" i="56"/>
  <c r="AB57" i="56"/>
  <c r="AB38" i="56"/>
  <c r="AB425" i="56"/>
  <c r="AB84" i="56"/>
  <c r="AB37" i="56"/>
  <c r="W301" i="56"/>
  <c r="AB301" i="56"/>
  <c r="W310" i="56"/>
  <c r="AB310" i="56"/>
  <c r="W309" i="56"/>
  <c r="AB309" i="56"/>
  <c r="W297" i="56"/>
  <c r="AB297" i="56"/>
  <c r="W306" i="56"/>
  <c r="AB306" i="56"/>
  <c r="W318" i="56"/>
  <c r="AB318" i="56"/>
  <c r="W327" i="56"/>
  <c r="AB327" i="56"/>
  <c r="W282" i="56"/>
  <c r="AB282" i="56"/>
  <c r="W323" i="56"/>
  <c r="AB323" i="56"/>
  <c r="W115" i="56"/>
  <c r="AB115" i="56"/>
  <c r="W129" i="56"/>
  <c r="AB129" i="56"/>
  <c r="W131" i="56"/>
  <c r="AB131" i="56"/>
  <c r="AB68" i="56"/>
  <c r="AB485" i="56"/>
  <c r="AB467" i="56"/>
  <c r="AB440" i="56"/>
  <c r="AB464" i="56"/>
  <c r="AB478" i="56"/>
  <c r="W509" i="56"/>
  <c r="AB509" i="56"/>
  <c r="W508" i="56"/>
  <c r="AB508" i="56"/>
  <c r="W476" i="56"/>
  <c r="AB476" i="56"/>
  <c r="W487" i="56"/>
  <c r="AB487" i="56"/>
  <c r="W475" i="56"/>
  <c r="AB475" i="56"/>
  <c r="AB479" i="56"/>
  <c r="AB536" i="56"/>
  <c r="AB152" i="56"/>
  <c r="AB510" i="56"/>
  <c r="AB48" i="56"/>
  <c r="AB135" i="56"/>
  <c r="AB496" i="56"/>
  <c r="R539" i="56"/>
  <c r="AB539" i="56" s="1"/>
  <c r="AB285" i="56"/>
  <c r="AB316" i="56"/>
  <c r="AB411" i="56"/>
  <c r="AB325" i="56"/>
  <c r="AB156" i="56"/>
  <c r="AB114" i="56"/>
  <c r="AB142" i="56"/>
  <c r="AB271" i="56"/>
  <c r="AB452" i="56"/>
  <c r="AB461" i="56"/>
  <c r="AB435" i="56"/>
  <c r="W419" i="56"/>
  <c r="AB419" i="56"/>
  <c r="AB491" i="56"/>
  <c r="AB507" i="56"/>
  <c r="AB471" i="56"/>
  <c r="AB456" i="56"/>
  <c r="AB490" i="56"/>
  <c r="AB441" i="56"/>
  <c r="AB520" i="56"/>
  <c r="AB460" i="56"/>
  <c r="AB472" i="56"/>
  <c r="AB438" i="56"/>
  <c r="W515" i="56"/>
  <c r="AB515" i="56"/>
  <c r="W458" i="56"/>
  <c r="AB458" i="56"/>
  <c r="W420" i="56"/>
  <c r="AB420" i="56"/>
  <c r="AB477" i="56"/>
  <c r="AB421" i="56"/>
  <c r="AB521" i="56"/>
  <c r="AB484" i="56"/>
  <c r="AB482" i="56"/>
  <c r="AB424" i="56"/>
  <c r="AB447" i="56"/>
  <c r="AB488" i="56"/>
  <c r="AB505" i="56"/>
  <c r="AB127" i="56"/>
  <c r="AB97" i="56"/>
  <c r="AB125" i="56"/>
  <c r="AB123" i="56"/>
  <c r="AB160" i="56"/>
  <c r="AB94" i="56"/>
  <c r="AB106" i="56"/>
  <c r="AB138" i="56"/>
  <c r="AB150" i="56"/>
  <c r="AB119" i="56"/>
  <c r="AB146" i="56"/>
  <c r="AB108" i="56"/>
  <c r="W89" i="56"/>
  <c r="AB89" i="56"/>
  <c r="AB109" i="56"/>
  <c r="AB166" i="56"/>
  <c r="AB118" i="56"/>
  <c r="AB55" i="56"/>
  <c r="AB101" i="56"/>
  <c r="AB122" i="56"/>
  <c r="AB28" i="56"/>
  <c r="AB136" i="56"/>
  <c r="AB162" i="56"/>
  <c r="AB100" i="56"/>
  <c r="AB153" i="56"/>
  <c r="AB66" i="56"/>
  <c r="AB157" i="56"/>
  <c r="AB161" i="56"/>
  <c r="AB154" i="56"/>
  <c r="AB165" i="56"/>
  <c r="AB147" i="56"/>
  <c r="AB137" i="56"/>
  <c r="AB82" i="56"/>
  <c r="AB45" i="56"/>
  <c r="AB78" i="56"/>
  <c r="AB49" i="56"/>
  <c r="AB99" i="56"/>
  <c r="W145" i="56"/>
  <c r="AB145" i="56"/>
  <c r="W159" i="56"/>
  <c r="AB159" i="56"/>
  <c r="W126" i="56"/>
  <c r="AB126" i="56"/>
  <c r="AB155" i="56"/>
  <c r="AB140" i="56"/>
  <c r="AB110" i="56"/>
  <c r="AB163" i="56"/>
  <c r="AB117" i="56"/>
  <c r="AB141" i="56"/>
  <c r="AB103" i="56"/>
  <c r="AB107" i="56"/>
  <c r="AB149" i="56"/>
  <c r="AB121" i="56"/>
  <c r="AB102" i="56"/>
  <c r="AB120" i="56"/>
  <c r="AB105" i="56"/>
  <c r="AB132" i="56"/>
  <c r="AB128" i="56"/>
  <c r="W22" i="56"/>
  <c r="AB22" i="56"/>
  <c r="W26" i="56"/>
  <c r="AB26" i="56"/>
  <c r="W58" i="56"/>
  <c r="AB58" i="56"/>
  <c r="W88" i="56"/>
  <c r="AB88" i="56"/>
  <c r="W32" i="56"/>
  <c r="AB32" i="56"/>
  <c r="AB63" i="56"/>
  <c r="AB93" i="56"/>
  <c r="AB47" i="56"/>
  <c r="AB85" i="56"/>
  <c r="AB52" i="56"/>
  <c r="AB104" i="56"/>
  <c r="AB51" i="56"/>
  <c r="AB134" i="56"/>
  <c r="AB113" i="56"/>
  <c r="AB91" i="56"/>
  <c r="AB133" i="56"/>
  <c r="AB95" i="56"/>
  <c r="AB64" i="56"/>
  <c r="AB43" i="56"/>
  <c r="AB116" i="56"/>
  <c r="AB139" i="56"/>
  <c r="AB90" i="56"/>
  <c r="AB81" i="56"/>
  <c r="AB50" i="56"/>
  <c r="AB41" i="56"/>
  <c r="AB35" i="56"/>
  <c r="AB60" i="56"/>
  <c r="AB111" i="56"/>
  <c r="AB33" i="56"/>
  <c r="AB143" i="56"/>
  <c r="AB324" i="56"/>
  <c r="AB307" i="56"/>
  <c r="AB319" i="56"/>
  <c r="AB311" i="56"/>
  <c r="AB383" i="56"/>
  <c r="AB296" i="56"/>
  <c r="AB299" i="56"/>
  <c r="AB284" i="56"/>
  <c r="AB305" i="56"/>
  <c r="AB293" i="56"/>
  <c r="AB302" i="56"/>
  <c r="AB290" i="56"/>
  <c r="AB304" i="56"/>
  <c r="AB272" i="56"/>
  <c r="AB374" i="56"/>
  <c r="AB308" i="56"/>
  <c r="AB328" i="56"/>
  <c r="R529" i="56"/>
  <c r="AB529" i="56" s="1"/>
  <c r="AC529" i="56"/>
  <c r="D10" i="62"/>
  <c r="D12" i="62"/>
  <c r="C19" i="62"/>
  <c r="D11" i="62"/>
  <c r="D15" i="62"/>
  <c r="D8" i="62"/>
  <c r="D9" i="62"/>
  <c r="D17" i="62"/>
  <c r="O17" i="62"/>
  <c r="D13" i="62"/>
  <c r="D16" i="62"/>
  <c r="D14" i="62"/>
  <c r="D6" i="62"/>
  <c r="D12" i="64"/>
  <c r="I12" i="64" s="1"/>
  <c r="I19" i="64"/>
  <c r="I30" i="64"/>
  <c r="D32" i="64"/>
  <c r="AB537" i="56"/>
  <c r="D18" i="62"/>
  <c r="O18" i="62"/>
  <c r="P38" i="55"/>
  <c r="O7" i="62"/>
  <c r="D7" i="62"/>
  <c r="C20" i="64"/>
  <c r="AC531" i="56" l="1"/>
  <c r="AF531" i="56" s="1"/>
  <c r="AC258" i="56"/>
  <c r="AF258" i="56" s="1"/>
  <c r="AC188" i="56"/>
  <c r="AF188" i="56" s="1"/>
  <c r="AC280" i="56"/>
  <c r="AG280" i="56" s="1"/>
  <c r="AC223" i="56"/>
  <c r="AC377" i="56"/>
  <c r="AF377" i="56" s="1"/>
  <c r="AC431" i="56"/>
  <c r="AF431" i="56" s="1"/>
  <c r="AC389" i="56"/>
  <c r="AG389" i="56" s="1"/>
  <c r="AR389" i="56" s="1"/>
  <c r="AC302" i="56"/>
  <c r="AF302" i="56" s="1"/>
  <c r="AC481" i="56"/>
  <c r="AF481" i="56" s="1"/>
  <c r="AC435" i="56"/>
  <c r="AF435" i="56" s="1"/>
  <c r="AC488" i="56"/>
  <c r="AF488" i="56" s="1"/>
  <c r="AC465" i="56"/>
  <c r="AF465" i="56" s="1"/>
  <c r="AC107" i="56"/>
  <c r="AF107" i="56" s="1"/>
  <c r="AC307" i="56"/>
  <c r="AF307" i="56" s="1"/>
  <c r="AC460" i="56"/>
  <c r="AF460" i="56" s="1"/>
  <c r="AC39" i="56"/>
  <c r="AF39" i="56" s="1"/>
  <c r="AC183" i="56"/>
  <c r="AF183" i="56" s="1"/>
  <c r="AC179" i="56"/>
  <c r="AF179" i="56" s="1"/>
  <c r="AC373" i="56"/>
  <c r="AF373" i="56" s="1"/>
  <c r="AC453" i="56"/>
  <c r="AF453" i="56" s="1"/>
  <c r="AC394" i="56"/>
  <c r="AF394" i="56" s="1"/>
  <c r="AC49" i="56"/>
  <c r="AF49" i="56" s="1"/>
  <c r="AC111" i="56"/>
  <c r="AF111" i="56" s="1"/>
  <c r="AC137" i="56"/>
  <c r="AF137" i="56" s="1"/>
  <c r="AC147" i="56"/>
  <c r="AG147" i="56" s="1"/>
  <c r="AR147" i="56" s="1"/>
  <c r="AC267" i="56"/>
  <c r="AC548" i="56"/>
  <c r="AF548" i="56" s="1"/>
  <c r="AC132" i="56"/>
  <c r="AF132" i="56" s="1"/>
  <c r="AC383" i="56"/>
  <c r="AF383" i="56" s="1"/>
  <c r="AC96" i="56"/>
  <c r="AF96" i="56" s="1"/>
  <c r="AC511" i="56"/>
  <c r="AF511" i="56" s="1"/>
  <c r="AC378" i="56"/>
  <c r="AC98" i="56"/>
  <c r="AF98" i="56" s="1"/>
  <c r="AC187" i="56"/>
  <c r="AC232" i="56"/>
  <c r="AF232" i="56" s="1"/>
  <c r="AC459" i="56"/>
  <c r="AC89" i="56"/>
  <c r="AF89" i="56" s="1"/>
  <c r="AC252" i="56"/>
  <c r="AC55" i="56"/>
  <c r="AF55" i="56" s="1"/>
  <c r="AC204" i="56"/>
  <c r="AC442" i="56"/>
  <c r="AG442" i="56" s="1"/>
  <c r="AC425" i="56"/>
  <c r="AF425" i="56" s="1"/>
  <c r="AC500" i="56"/>
  <c r="AF500" i="56" s="1"/>
  <c r="AC443" i="56"/>
  <c r="AF443" i="56" s="1"/>
  <c r="AC51" i="56"/>
  <c r="AF51" i="56" s="1"/>
  <c r="AC115" i="56"/>
  <c r="AC110" i="56"/>
  <c r="AF110" i="56" s="1"/>
  <c r="AC539" i="56"/>
  <c r="AF539" i="56" s="1"/>
  <c r="AC505" i="56"/>
  <c r="AF505" i="56" s="1"/>
  <c r="AC74" i="56"/>
  <c r="AC182" i="56"/>
  <c r="AF182" i="56" s="1"/>
  <c r="AC106" i="56"/>
  <c r="AC495" i="56"/>
  <c r="AF495" i="56" s="1"/>
  <c r="AC381" i="56"/>
  <c r="AF381" i="56" s="1"/>
  <c r="AC142" i="56"/>
  <c r="AF142" i="56" s="1"/>
  <c r="AC180" i="56"/>
  <c r="AC186" i="56"/>
  <c r="AF186" i="56" s="1"/>
  <c r="AC359" i="56"/>
  <c r="AC320" i="56"/>
  <c r="AG320" i="56" s="1"/>
  <c r="AR320" i="56" s="1"/>
  <c r="AC243" i="56"/>
  <c r="AC91" i="56"/>
  <c r="AF91" i="56" s="1"/>
  <c r="AC335" i="56"/>
  <c r="AC241" i="56"/>
  <c r="AF241" i="56" s="1"/>
  <c r="AC174" i="56"/>
  <c r="AC438" i="56"/>
  <c r="AF438" i="56" s="1"/>
  <c r="AC397" i="56"/>
  <c r="AC385" i="56"/>
  <c r="AF385" i="56" s="1"/>
  <c r="AC368" i="56"/>
  <c r="AC99" i="56"/>
  <c r="AF99" i="56" s="1"/>
  <c r="AC497" i="56"/>
  <c r="AF497" i="56" s="1"/>
  <c r="AC41" i="56"/>
  <c r="AF41" i="56" s="1"/>
  <c r="AC120" i="56"/>
  <c r="AF120" i="56" s="1"/>
  <c r="AC226" i="56"/>
  <c r="AF226" i="56" s="1"/>
  <c r="AC293" i="56"/>
  <c r="AF293" i="56" s="1"/>
  <c r="AC80" i="56"/>
  <c r="AF80" i="56" s="1"/>
  <c r="AC205" i="56"/>
  <c r="AC292" i="56"/>
  <c r="AF292" i="56" s="1"/>
  <c r="AC384" i="56"/>
  <c r="AC319" i="56"/>
  <c r="AF319" i="56" s="1"/>
  <c r="AC452" i="56"/>
  <c r="AF452" i="56" s="1"/>
  <c r="AC94" i="56"/>
  <c r="AF94" i="56" s="1"/>
  <c r="AC354" i="56"/>
  <c r="AF354" i="56" s="1"/>
  <c r="AC456" i="56"/>
  <c r="AF456" i="56" s="1"/>
  <c r="AC178" i="56"/>
  <c r="AC125" i="56"/>
  <c r="AF125" i="56" s="1"/>
  <c r="AC257" i="56"/>
  <c r="AC428" i="56"/>
  <c r="AF428" i="56" s="1"/>
  <c r="AC458" i="56"/>
  <c r="AF458" i="56" s="1"/>
  <c r="AC360" i="56"/>
  <c r="AF360" i="56" s="1"/>
  <c r="AC282" i="56"/>
  <c r="AF282" i="56" s="1"/>
  <c r="AC58" i="56"/>
  <c r="AF58" i="56" s="1"/>
  <c r="AC334" i="56"/>
  <c r="AC517" i="56"/>
  <c r="AF517" i="56" s="1"/>
  <c r="AC339" i="56"/>
  <c r="AC206" i="56"/>
  <c r="AF206" i="56" s="1"/>
  <c r="AC536" i="56"/>
  <c r="AC510" i="56"/>
  <c r="AF510" i="56" s="1"/>
  <c r="AC238" i="56"/>
  <c r="AF238" i="56" s="1"/>
  <c r="AC35" i="56"/>
  <c r="AF35" i="56" s="1"/>
  <c r="AC157" i="56"/>
  <c r="AC313" i="56"/>
  <c r="AF313" i="56" s="1"/>
  <c r="AC21" i="56"/>
  <c r="AF21" i="56" s="1"/>
  <c r="AC526" i="56"/>
  <c r="AF526" i="56" s="1"/>
  <c r="AC372" i="56"/>
  <c r="AF372" i="56" s="1"/>
  <c r="AC246" i="56"/>
  <c r="AG246" i="56" s="1"/>
  <c r="AR246" i="56" s="1"/>
  <c r="AC502" i="56"/>
  <c r="AF502" i="56" s="1"/>
  <c r="AC357" i="56"/>
  <c r="AG357" i="56" s="1"/>
  <c r="AR357" i="56" s="1"/>
  <c r="AC341" i="56"/>
  <c r="AF341" i="56" s="1"/>
  <c r="AC439" i="56"/>
  <c r="AF439" i="56" s="1"/>
  <c r="AC23" i="56"/>
  <c r="AC248" i="56"/>
  <c r="AG248" i="56" s="1"/>
  <c r="AR248" i="56" s="1"/>
  <c r="AC45" i="56"/>
  <c r="AF45" i="56" s="1"/>
  <c r="AC200" i="56"/>
  <c r="AC444" i="56"/>
  <c r="AF444" i="56" s="1"/>
  <c r="AC225" i="56"/>
  <c r="AG225" i="56" s="1"/>
  <c r="AR225" i="56" s="1"/>
  <c r="AC506" i="56"/>
  <c r="AF506" i="56" s="1"/>
  <c r="AC547" i="56"/>
  <c r="AF547" i="56" s="1"/>
  <c r="AC391" i="56"/>
  <c r="AC407" i="56"/>
  <c r="AF407" i="56" s="1"/>
  <c r="AC78" i="56"/>
  <c r="AF78" i="56" s="1"/>
  <c r="AC464" i="56"/>
  <c r="AF464" i="56" s="1"/>
  <c r="AC469" i="56"/>
  <c r="AF469" i="56" s="1"/>
  <c r="AC403" i="56"/>
  <c r="AF403" i="56" s="1"/>
  <c r="AC42" i="56"/>
  <c r="AF42" i="56" s="1"/>
  <c r="AC501" i="56"/>
  <c r="AF501" i="56" s="1"/>
  <c r="AC478" i="56"/>
  <c r="AF478" i="56" s="1"/>
  <c r="AC146" i="56"/>
  <c r="AF146" i="56" s="1"/>
  <c r="AC306" i="56"/>
  <c r="AF306" i="56" s="1"/>
  <c r="AC412" i="56"/>
  <c r="AF412" i="56" s="1"/>
  <c r="AC485" i="56"/>
  <c r="AF485" i="56" s="1"/>
  <c r="AC433" i="56"/>
  <c r="AG433" i="56" s="1"/>
  <c r="AR433" i="56" s="1"/>
  <c r="AC148" i="56"/>
  <c r="AC305" i="56"/>
  <c r="AF305" i="56" s="1"/>
  <c r="AC208" i="56"/>
  <c r="AF208" i="56" s="1"/>
  <c r="AC508" i="56"/>
  <c r="AF508" i="56" s="1"/>
  <c r="AC344" i="56"/>
  <c r="AC64" i="56"/>
  <c r="AF64" i="56" s="1"/>
  <c r="AC367" i="56"/>
  <c r="AC194" i="56"/>
  <c r="AF194" i="56" s="1"/>
  <c r="AC323" i="56"/>
  <c r="AF323" i="56" s="1"/>
  <c r="AC336" i="56"/>
  <c r="AG336" i="56" s="1"/>
  <c r="AR336" i="56" s="1"/>
  <c r="AC217" i="56"/>
  <c r="AC269" i="56"/>
  <c r="AF269" i="56" s="1"/>
  <c r="AC44" i="56"/>
  <c r="AC77" i="56"/>
  <c r="AF77" i="56" s="1"/>
  <c r="AC543" i="56"/>
  <c r="AC287" i="56"/>
  <c r="AF287" i="56" s="1"/>
  <c r="AC496" i="56"/>
  <c r="AF496" i="56" s="1"/>
  <c r="AC193" i="56"/>
  <c r="AF193" i="56" s="1"/>
  <c r="AC233" i="56"/>
  <c r="AF233" i="56" s="1"/>
  <c r="AC263" i="56"/>
  <c r="AG263" i="56" s="1"/>
  <c r="V263" i="56" s="1"/>
  <c r="AC351" i="56"/>
  <c r="AF351" i="56" s="1"/>
  <c r="AC533" i="56"/>
  <c r="AF533" i="56" s="1"/>
  <c r="AC300" i="56"/>
  <c r="AF300" i="56" s="1"/>
  <c r="AC507" i="56"/>
  <c r="AF507" i="56" s="1"/>
  <c r="AC199" i="56"/>
  <c r="AG199" i="56" s="1"/>
  <c r="AR199" i="56" s="1"/>
  <c r="AC329" i="56"/>
  <c r="AF329" i="56" s="1"/>
  <c r="AC57" i="56"/>
  <c r="AF57" i="56" s="1"/>
  <c r="AC93" i="56"/>
  <c r="AF93" i="56" s="1"/>
  <c r="AC289" i="56"/>
  <c r="AF289" i="56" s="1"/>
  <c r="AC299" i="56"/>
  <c r="AF299" i="56" s="1"/>
  <c r="AC479" i="56"/>
  <c r="AC230" i="56"/>
  <c r="AG230" i="56" s="1"/>
  <c r="AR230" i="56" s="1"/>
  <c r="AC213" i="56"/>
  <c r="AG213" i="56" s="1"/>
  <c r="AI213" i="56" s="1"/>
  <c r="AJ213" i="56" s="1"/>
  <c r="AC327" i="56"/>
  <c r="AF327" i="56" s="1"/>
  <c r="AC474" i="56"/>
  <c r="AF474" i="56" s="1"/>
  <c r="AC170" i="56"/>
  <c r="AF170" i="56" s="1"/>
  <c r="AC316" i="56"/>
  <c r="AF316" i="56" s="1"/>
  <c r="AC171" i="56"/>
  <c r="AF171" i="56" s="1"/>
  <c r="AC86" i="56"/>
  <c r="AF86" i="56" s="1"/>
  <c r="AC514" i="56"/>
  <c r="AF514" i="56" s="1"/>
  <c r="AC535" i="56"/>
  <c r="AF535" i="56" s="1"/>
  <c r="AC430" i="56"/>
  <c r="AF430" i="56" s="1"/>
  <c r="AC25" i="56"/>
  <c r="AF25" i="56" s="1"/>
  <c r="AC245" i="56"/>
  <c r="AG245" i="56" s="1"/>
  <c r="AR245" i="56" s="1"/>
  <c r="AC29" i="56"/>
  <c r="AF29" i="56" s="1"/>
  <c r="AC413" i="56"/>
  <c r="AG413" i="56" s="1"/>
  <c r="X413" i="56" s="1"/>
  <c r="AK413" i="56" s="1"/>
  <c r="AL413" i="56" s="1"/>
  <c r="AC540" i="56"/>
  <c r="AC522" i="56"/>
  <c r="AF522" i="56" s="1"/>
  <c r="AC363" i="56"/>
  <c r="AF363" i="56" s="1"/>
  <c r="AC154" i="56"/>
  <c r="AF154" i="56" s="1"/>
  <c r="AC440" i="56"/>
  <c r="AF440" i="56" s="1"/>
  <c r="AC236" i="56"/>
  <c r="AF236" i="56" s="1"/>
  <c r="AC211" i="56"/>
  <c r="AF211" i="56" s="1"/>
  <c r="AC130" i="56"/>
  <c r="AF130" i="56" s="1"/>
  <c r="AC408" i="56"/>
  <c r="AF408" i="56" s="1"/>
  <c r="AC152" i="56"/>
  <c r="AF152" i="56" s="1"/>
  <c r="AC220" i="56"/>
  <c r="AG220" i="56" s="1"/>
  <c r="AR220" i="56" s="1"/>
  <c r="AC191" i="56"/>
  <c r="AF191" i="56" s="1"/>
  <c r="AC542" i="56"/>
  <c r="AC37" i="56"/>
  <c r="AG37" i="56" s="1"/>
  <c r="AC128" i="56"/>
  <c r="AF128" i="56" s="1"/>
  <c r="AC203" i="56"/>
  <c r="AG203" i="56" s="1"/>
  <c r="AR203" i="56" s="1"/>
  <c r="AC84" i="56"/>
  <c r="AF84" i="56" s="1"/>
  <c r="AC475" i="56"/>
  <c r="AF475" i="56" s="1"/>
  <c r="AC227" i="56"/>
  <c r="AG227" i="56" s="1"/>
  <c r="AR227" i="56" s="1"/>
  <c r="AC400" i="56"/>
  <c r="AF400" i="56" s="1"/>
  <c r="AC333" i="56"/>
  <c r="AC387" i="56"/>
  <c r="AG387" i="56" s="1"/>
  <c r="AR387" i="56" s="1"/>
  <c r="AC218" i="56"/>
  <c r="AG218" i="56" s="1"/>
  <c r="AR218" i="56" s="1"/>
  <c r="AC163" i="56"/>
  <c r="AF163" i="56" s="1"/>
  <c r="AC343" i="56"/>
  <c r="AC255" i="56"/>
  <c r="AG255" i="56" s="1"/>
  <c r="AR255" i="56" s="1"/>
  <c r="AC253" i="56"/>
  <c r="AG253" i="56" s="1"/>
  <c r="AR253" i="56" s="1"/>
  <c r="AC513" i="56"/>
  <c r="AF513" i="56" s="1"/>
  <c r="AC426" i="56"/>
  <c r="AF426" i="56" s="1"/>
  <c r="AC46" i="56"/>
  <c r="AF46" i="56" s="1"/>
  <c r="AC324" i="56"/>
  <c r="AF324" i="56" s="1"/>
  <c r="AC421" i="56"/>
  <c r="AF421" i="56" s="1"/>
  <c r="AC350" i="56"/>
  <c r="AC101" i="56"/>
  <c r="AF101" i="56" s="1"/>
  <c r="AC117" i="56"/>
  <c r="AF117" i="56" s="1"/>
  <c r="AC314" i="56"/>
  <c r="AF314" i="56" s="1"/>
  <c r="AC22" i="56"/>
  <c r="AF22" i="56" s="1"/>
  <c r="AC72" i="56"/>
  <c r="AF72" i="56" s="1"/>
  <c r="AC466" i="56"/>
  <c r="AF466" i="56" s="1"/>
  <c r="AC434" i="56"/>
  <c r="AF434" i="56" s="1"/>
  <c r="AC494" i="56"/>
  <c r="AC138" i="56"/>
  <c r="AF138" i="56" s="1"/>
  <c r="AC149" i="56"/>
  <c r="AF149" i="56" s="1"/>
  <c r="AC419" i="56"/>
  <c r="AF419" i="56" s="1"/>
  <c r="AC332" i="56"/>
  <c r="AC345" i="56"/>
  <c r="AG345" i="56" s="1"/>
  <c r="AR345" i="56" s="1"/>
  <c r="AC427" i="56"/>
  <c r="AF427" i="56" s="1"/>
  <c r="AC544" i="56"/>
  <c r="AF544" i="56" s="1"/>
  <c r="AC201" i="56"/>
  <c r="AC164" i="56"/>
  <c r="AG164" i="56" s="1"/>
  <c r="AC26" i="56"/>
  <c r="AF26" i="56" s="1"/>
  <c r="AC454" i="56"/>
  <c r="AG454" i="56" s="1"/>
  <c r="AR454" i="56" s="1"/>
  <c r="AC229" i="56"/>
  <c r="AC173" i="56"/>
  <c r="AF173" i="56" s="1"/>
  <c r="AC374" i="56"/>
  <c r="AF374" i="56" s="1"/>
  <c r="AC499" i="56"/>
  <c r="AF499" i="56" s="1"/>
  <c r="AC424" i="56"/>
  <c r="AF424" i="56" s="1"/>
  <c r="AC67" i="56"/>
  <c r="AF67" i="56" s="1"/>
  <c r="AC175" i="56"/>
  <c r="AF175" i="56" s="1"/>
  <c r="AC283" i="56"/>
  <c r="AF283" i="56" s="1"/>
  <c r="AC538" i="56"/>
  <c r="AF538" i="56" s="1"/>
  <c r="AC169" i="56"/>
  <c r="AG169" i="56" s="1"/>
  <c r="AC63" i="56"/>
  <c r="AF63" i="56" s="1"/>
  <c r="AC158" i="56"/>
  <c r="AF158" i="56" s="1"/>
  <c r="AC198" i="56"/>
  <c r="AC118" i="56"/>
  <c r="AF118" i="56" s="1"/>
  <c r="AC168" i="56"/>
  <c r="AF168" i="56" s="1"/>
  <c r="AC322" i="56"/>
  <c r="AF322" i="56" s="1"/>
  <c r="AC361" i="56"/>
  <c r="AC537" i="56"/>
  <c r="AF537" i="56" s="1"/>
  <c r="AC330" i="56"/>
  <c r="AF330" i="56" s="1"/>
  <c r="AC66" i="56"/>
  <c r="AF66" i="56" s="1"/>
  <c r="AC143" i="56"/>
  <c r="AF143" i="56" s="1"/>
  <c r="AC56" i="56"/>
  <c r="AF56" i="56" s="1"/>
  <c r="AC166" i="56"/>
  <c r="AF166" i="56" s="1"/>
  <c r="AC472" i="56"/>
  <c r="AF472" i="56" s="1"/>
  <c r="AC530" i="56"/>
  <c r="AF530" i="56" s="1"/>
  <c r="AC244" i="56"/>
  <c r="AF244" i="56" s="1"/>
  <c r="AC366" i="56"/>
  <c r="AF366" i="56" s="1"/>
  <c r="AC62" i="56"/>
  <c r="AF62" i="56" s="1"/>
  <c r="AC549" i="56"/>
  <c r="AC262" i="56"/>
  <c r="AF262" i="56" s="1"/>
  <c r="AC422" i="56"/>
  <c r="AF422" i="56" s="1"/>
  <c r="AC274" i="56"/>
  <c r="AF274" i="56" s="1"/>
  <c r="AC398" i="56"/>
  <c r="AC298" i="56"/>
  <c r="AF298" i="56" s="1"/>
  <c r="AC449" i="56"/>
  <c r="AF449" i="56" s="1"/>
  <c r="AC160" i="56"/>
  <c r="AF160" i="56" s="1"/>
  <c r="AC38" i="56"/>
  <c r="AF38" i="56" s="1"/>
  <c r="AC355" i="56"/>
  <c r="AF355" i="56" s="1"/>
  <c r="AC346" i="56"/>
  <c r="AG346" i="56" s="1"/>
  <c r="AR346" i="56" s="1"/>
  <c r="AC441" i="56"/>
  <c r="AF441" i="56" s="1"/>
  <c r="AC129" i="56"/>
  <c r="AF129" i="56" s="1"/>
  <c r="AC265" i="56"/>
  <c r="AF265" i="56" s="1"/>
  <c r="AC268" i="56"/>
  <c r="AF268" i="56" s="1"/>
  <c r="AC429" i="56"/>
  <c r="AG429" i="56" s="1"/>
  <c r="AR429" i="56" s="1"/>
  <c r="AC221" i="56"/>
  <c r="AC104" i="56"/>
  <c r="AF104" i="56" s="1"/>
  <c r="AC97" i="56"/>
  <c r="AF97" i="56" s="1"/>
  <c r="AC266" i="56"/>
  <c r="AF266" i="56" s="1"/>
  <c r="AC202" i="56"/>
  <c r="AC53" i="56"/>
  <c r="AF53" i="56" s="1"/>
  <c r="AC450" i="56"/>
  <c r="AF450" i="56" s="1"/>
  <c r="AC79" i="56"/>
  <c r="AF79" i="56" s="1"/>
  <c r="AC100" i="56"/>
  <c r="AF100" i="56" s="1"/>
  <c r="AC116" i="56"/>
  <c r="AF116" i="56" s="1"/>
  <c r="AC326" i="56"/>
  <c r="AF326" i="56" s="1"/>
  <c r="AC127" i="56"/>
  <c r="AF127" i="56" s="1"/>
  <c r="AC503" i="56"/>
  <c r="AF503" i="56" s="1"/>
  <c r="AC286" i="56"/>
  <c r="AG286" i="56" s="1"/>
  <c r="AR286" i="56" s="1"/>
  <c r="AC36" i="56"/>
  <c r="AF36" i="56" s="1"/>
  <c r="AC88" i="56"/>
  <c r="AF88" i="56" s="1"/>
  <c r="AC521" i="56"/>
  <c r="AF521" i="56" s="1"/>
  <c r="AC242" i="56"/>
  <c r="AG242" i="56" s="1"/>
  <c r="AR242" i="56" s="1"/>
  <c r="AC30" i="56"/>
  <c r="AF30" i="56" s="1"/>
  <c r="AC228" i="56"/>
  <c r="AG228" i="56" s="1"/>
  <c r="AR228" i="56" s="1"/>
  <c r="AC432" i="56"/>
  <c r="AF432" i="56" s="1"/>
  <c r="AC303" i="56"/>
  <c r="AF303" i="56" s="1"/>
  <c r="AC234" i="56"/>
  <c r="AF234" i="56" s="1"/>
  <c r="AC102" i="56"/>
  <c r="AF102" i="56" s="1"/>
  <c r="AC82" i="56"/>
  <c r="AF82" i="56" s="1"/>
  <c r="AC296" i="56"/>
  <c r="AF296" i="56" s="1"/>
  <c r="AC145" i="56"/>
  <c r="AF145" i="56" s="1"/>
  <c r="AC545" i="56"/>
  <c r="AG545" i="56" s="1"/>
  <c r="AC401" i="56"/>
  <c r="AC126" i="56"/>
  <c r="AF126" i="56" s="1"/>
  <c r="AC192" i="56"/>
  <c r="AF192" i="56" s="1"/>
  <c r="AC28" i="56"/>
  <c r="AF28" i="56" s="1"/>
  <c r="AC369" i="56"/>
  <c r="AF369" i="56" s="1"/>
  <c r="AC416" i="56"/>
  <c r="AF416" i="56" s="1"/>
  <c r="AC261" i="56"/>
  <c r="AG261" i="56" s="1"/>
  <c r="AR261" i="56" s="1"/>
  <c r="AC420" i="56"/>
  <c r="AF420" i="56" s="1"/>
  <c r="AC461" i="56"/>
  <c r="AF461" i="56" s="1"/>
  <c r="AC197" i="56"/>
  <c r="AG197" i="56" s="1"/>
  <c r="AR197" i="56" s="1"/>
  <c r="AC410" i="56"/>
  <c r="AG410" i="56" s="1"/>
  <c r="AR410" i="56" s="1"/>
  <c r="AC275" i="56"/>
  <c r="AF275" i="56" s="1"/>
  <c r="AC54" i="56"/>
  <c r="AC551" i="56"/>
  <c r="AG551" i="56" s="1"/>
  <c r="AC40" i="56"/>
  <c r="AF40" i="56" s="1"/>
  <c r="AC136" i="56"/>
  <c r="AF136" i="56" s="1"/>
  <c r="AC353" i="56"/>
  <c r="AC34" i="56"/>
  <c r="AF34" i="56" s="1"/>
  <c r="AC196" i="56"/>
  <c r="AF196" i="56" s="1"/>
  <c r="AC264" i="56"/>
  <c r="AF264" i="56" s="1"/>
  <c r="AC185" i="56"/>
  <c r="AF185" i="56" s="1"/>
  <c r="AC48" i="56"/>
  <c r="AF48" i="56" s="1"/>
  <c r="AC153" i="56"/>
  <c r="AF153" i="56" s="1"/>
  <c r="AC272" i="56"/>
  <c r="AF272" i="56" s="1"/>
  <c r="AC251" i="56"/>
  <c r="AF251" i="56" s="1"/>
  <c r="AC337" i="56"/>
  <c r="AG337" i="56" s="1"/>
  <c r="AI337" i="56" s="1"/>
  <c r="AJ337" i="56" s="1"/>
  <c r="AC519" i="56"/>
  <c r="AF519" i="56" s="1"/>
  <c r="AC109" i="56"/>
  <c r="AF109" i="56" s="1"/>
  <c r="AC270" i="56"/>
  <c r="AF270" i="56" s="1"/>
  <c r="AC480" i="56"/>
  <c r="AF480" i="56" s="1"/>
  <c r="AC124" i="56"/>
  <c r="AF124" i="56" s="1"/>
  <c r="AC396" i="56"/>
  <c r="AG396" i="56" s="1"/>
  <c r="AR396" i="56" s="1"/>
  <c r="AC83" i="56"/>
  <c r="AF83" i="56" s="1"/>
  <c r="AC356" i="56"/>
  <c r="AF356" i="56" s="1"/>
  <c r="AC524" i="56"/>
  <c r="AF524" i="56" s="1"/>
  <c r="AC247" i="56"/>
  <c r="AG247" i="56" s="1"/>
  <c r="AR247" i="56" s="1"/>
  <c r="AC550" i="56"/>
  <c r="AF550" i="56" s="1"/>
  <c r="AC437" i="56"/>
  <c r="AF437" i="56" s="1"/>
  <c r="AC375" i="56"/>
  <c r="AF375" i="56" s="1"/>
  <c r="AC491" i="56"/>
  <c r="AF491" i="56" s="1"/>
  <c r="AC159" i="56"/>
  <c r="AF159" i="56" s="1"/>
  <c r="AC65" i="56"/>
  <c r="AF65" i="56" s="1"/>
  <c r="AC338" i="56"/>
  <c r="AG338" i="56" s="1"/>
  <c r="AI338" i="56" s="1"/>
  <c r="AJ338" i="56" s="1"/>
  <c r="AQ338" i="56" s="1"/>
  <c r="AC155" i="56"/>
  <c r="AF155" i="56" s="1"/>
  <c r="AC195" i="56"/>
  <c r="AG195" i="56" s="1"/>
  <c r="AR195" i="56" s="1"/>
  <c r="AC455" i="56"/>
  <c r="AF455" i="56" s="1"/>
  <c r="AC534" i="56"/>
  <c r="AF534" i="56" s="1"/>
  <c r="AC237" i="56"/>
  <c r="AG237" i="56" s="1"/>
  <c r="AR237" i="56" s="1"/>
  <c r="AC140" i="56"/>
  <c r="AF140" i="56" s="1"/>
  <c r="AC284" i="56"/>
  <c r="AF284" i="56" s="1"/>
  <c r="AC486" i="56"/>
  <c r="AG486" i="56" s="1"/>
  <c r="AR486" i="56" s="1"/>
  <c r="AC144" i="56"/>
  <c r="AF144" i="56" s="1"/>
  <c r="AC151" i="56"/>
  <c r="AF151" i="56" s="1"/>
  <c r="AC139" i="56"/>
  <c r="AF139" i="56" s="1"/>
  <c r="AC69" i="56"/>
  <c r="AF69" i="56" s="1"/>
  <c r="AC525" i="56"/>
  <c r="AF525" i="56" s="1"/>
  <c r="AC552" i="56"/>
  <c r="AF552" i="56" s="1"/>
  <c r="AC207" i="56"/>
  <c r="AG207" i="56" s="1"/>
  <c r="AR207" i="56" s="1"/>
  <c r="AC301" i="56"/>
  <c r="AF301" i="56" s="1"/>
  <c r="AC60" i="56"/>
  <c r="AF60" i="56" s="1"/>
  <c r="AC121" i="56"/>
  <c r="AF121" i="56" s="1"/>
  <c r="AC342" i="56"/>
  <c r="AF342" i="56" s="1"/>
  <c r="AC181" i="56"/>
  <c r="AF181" i="56" s="1"/>
  <c r="AC498" i="56"/>
  <c r="AF498" i="56" s="1"/>
  <c r="AC370" i="56"/>
  <c r="AC31" i="56"/>
  <c r="AG31" i="56" s="1"/>
  <c r="AR31" i="56" s="1"/>
  <c r="AC87" i="56"/>
  <c r="AF87" i="56" s="1"/>
  <c r="AC73" i="56"/>
  <c r="AC487" i="56"/>
  <c r="AF487" i="56" s="1"/>
  <c r="AC61" i="56"/>
  <c r="AF61" i="56" s="1"/>
  <c r="AC504" i="56"/>
  <c r="AF504" i="56" s="1"/>
  <c r="AC348" i="56"/>
  <c r="AF348" i="56" s="1"/>
  <c r="AC321" i="56"/>
  <c r="AF321" i="56" s="1"/>
  <c r="AC546" i="56"/>
  <c r="AG546" i="56" s="1"/>
  <c r="AC122" i="56"/>
  <c r="AF122" i="56" s="1"/>
  <c r="AC468" i="56"/>
  <c r="AF468" i="56" s="1"/>
  <c r="AC75" i="56"/>
  <c r="AC134" i="56"/>
  <c r="AG134" i="56" s="1"/>
  <c r="AC414" i="56"/>
  <c r="AF414" i="56" s="1"/>
  <c r="AC113" i="56"/>
  <c r="AF113" i="56" s="1"/>
  <c r="AC445" i="56"/>
  <c r="AF445" i="56" s="1"/>
  <c r="AC271" i="56"/>
  <c r="AF271" i="56" s="1"/>
  <c r="AC176" i="56"/>
  <c r="AG176" i="56" s="1"/>
  <c r="AR176" i="56" s="1"/>
  <c r="AC219" i="56"/>
  <c r="AF219" i="56" s="1"/>
  <c r="AC297" i="56"/>
  <c r="AF297" i="56" s="1"/>
  <c r="AC71" i="56"/>
  <c r="AF71" i="56" s="1"/>
  <c r="AC318" i="56"/>
  <c r="AF318" i="56" s="1"/>
  <c r="AC463" i="56"/>
  <c r="AF463" i="56" s="1"/>
  <c r="AC365" i="56"/>
  <c r="AC328" i="56"/>
  <c r="AF328" i="56" s="1"/>
  <c r="AC216" i="56"/>
  <c r="AF216" i="56" s="1"/>
  <c r="AC291" i="56"/>
  <c r="AF291" i="56" s="1"/>
  <c r="AC308" i="56"/>
  <c r="AF308" i="56" s="1"/>
  <c r="AC492" i="56"/>
  <c r="AF492" i="56" s="1"/>
  <c r="AC103" i="56"/>
  <c r="AF103" i="56" s="1"/>
  <c r="AC471" i="56"/>
  <c r="AF471" i="56" s="1"/>
  <c r="AC512" i="56"/>
  <c r="AF512" i="56" s="1"/>
  <c r="AC161" i="56"/>
  <c r="AF161" i="56" s="1"/>
  <c r="AC123" i="56"/>
  <c r="AF123" i="56" s="1"/>
  <c r="AC285" i="56"/>
  <c r="AF285" i="56" s="1"/>
  <c r="AC212" i="56"/>
  <c r="AF212" i="56" s="1"/>
  <c r="AC451" i="56"/>
  <c r="AF451" i="56" s="1"/>
  <c r="AC240" i="56"/>
  <c r="AF240" i="56" s="1"/>
  <c r="AC239" i="56"/>
  <c r="AF239" i="56" s="1"/>
  <c r="AC76" i="56"/>
  <c r="AF76" i="56" s="1"/>
  <c r="AC260" i="56"/>
  <c r="AF260" i="56" s="1"/>
  <c r="AC393" i="56"/>
  <c r="AC405" i="56"/>
  <c r="AF405" i="56" s="1"/>
  <c r="AC380" i="56"/>
  <c r="AF380" i="56" s="1"/>
  <c r="AC295" i="56"/>
  <c r="AG295" i="56" s="1"/>
  <c r="AR295" i="56" s="1"/>
  <c r="AC347" i="56"/>
  <c r="AF347" i="56" s="1"/>
  <c r="AC50" i="56"/>
  <c r="AF50" i="56" s="1"/>
  <c r="AC376" i="56"/>
  <c r="AF376" i="56" s="1"/>
  <c r="AC209" i="56"/>
  <c r="AF209" i="56" s="1"/>
  <c r="AC390" i="56"/>
  <c r="AF390" i="56" s="1"/>
  <c r="AC406" i="56"/>
  <c r="AF406" i="56" s="1"/>
  <c r="AC47" i="56"/>
  <c r="AF47" i="56" s="1"/>
  <c r="AC68" i="56"/>
  <c r="AF68" i="56" s="1"/>
  <c r="AC532" i="56"/>
  <c r="AF532" i="56" s="1"/>
  <c r="AC279" i="56"/>
  <c r="AG279" i="56" s="1"/>
  <c r="V279" i="56" s="1"/>
  <c r="AC222" i="56"/>
  <c r="AG222" i="56" s="1"/>
  <c r="AR222" i="56" s="1"/>
  <c r="AC483" i="56"/>
  <c r="AF483" i="56" s="1"/>
  <c r="AC135" i="56"/>
  <c r="AF135" i="56" s="1"/>
  <c r="AC215" i="56"/>
  <c r="AF215" i="56" s="1"/>
  <c r="AC523" i="56"/>
  <c r="AF523" i="56" s="1"/>
  <c r="AC310" i="56"/>
  <c r="AG310" i="56" s="1"/>
  <c r="AR310" i="56" s="1"/>
  <c r="AC489" i="56"/>
  <c r="AG489" i="56" s="1"/>
  <c r="AR489" i="56" s="1"/>
  <c r="AC150" i="56"/>
  <c r="AF150" i="56" s="1"/>
  <c r="AC309" i="56"/>
  <c r="AF309" i="56" s="1"/>
  <c r="AC379" i="56"/>
  <c r="AF379" i="56" s="1"/>
  <c r="AC189" i="56"/>
  <c r="AF189" i="56" s="1"/>
  <c r="AC311" i="56"/>
  <c r="AF311" i="56" s="1"/>
  <c r="AC90" i="56"/>
  <c r="AF90" i="56" s="1"/>
  <c r="AC114" i="56"/>
  <c r="AF114" i="56" s="1"/>
  <c r="AC409" i="56"/>
  <c r="AG409" i="56" s="1"/>
  <c r="AR409" i="56" s="1"/>
  <c r="AC312" i="56"/>
  <c r="AF312" i="56" s="1"/>
  <c r="AC448" i="56"/>
  <c r="AF448" i="56" s="1"/>
  <c r="AC172" i="56"/>
  <c r="AG172" i="56" s="1"/>
  <c r="AR172" i="56" s="1"/>
  <c r="AC447" i="56"/>
  <c r="AF447" i="56" s="1"/>
  <c r="AC402" i="56"/>
  <c r="AF402" i="56" s="1"/>
  <c r="AC315" i="56"/>
  <c r="AF315" i="56" s="1"/>
  <c r="AC224" i="56"/>
  <c r="AG224" i="56" s="1"/>
  <c r="AR224" i="56" s="1"/>
  <c r="AC131" i="56"/>
  <c r="AF131" i="56" s="1"/>
  <c r="AC446" i="56"/>
  <c r="AF446" i="56" s="1"/>
  <c r="AC156" i="56"/>
  <c r="AF156" i="56" s="1"/>
  <c r="AC281" i="56"/>
  <c r="AG281" i="56" s="1"/>
  <c r="AR281" i="56" s="1"/>
  <c r="AC70" i="56"/>
  <c r="AC177" i="56"/>
  <c r="AF177" i="56" s="1"/>
  <c r="AC214" i="56"/>
  <c r="AF214" i="56" s="1"/>
  <c r="AC304" i="56"/>
  <c r="AF304" i="56" s="1"/>
  <c r="AC386" i="56"/>
  <c r="AG386" i="56" s="1"/>
  <c r="AR386" i="56" s="1"/>
  <c r="AC20" i="56"/>
  <c r="AF20" i="56" s="1"/>
  <c r="AC362" i="56"/>
  <c r="AF362" i="56" s="1"/>
  <c r="AC317" i="56"/>
  <c r="AF317" i="56" s="1"/>
  <c r="AC95" i="56"/>
  <c r="AF95" i="56" s="1"/>
  <c r="AC165" i="56"/>
  <c r="AF165" i="56" s="1"/>
  <c r="AC85" i="56"/>
  <c r="AF85" i="56" s="1"/>
  <c r="AC52" i="56"/>
  <c r="AF52" i="56" s="1"/>
  <c r="AC457" i="56"/>
  <c r="AF457" i="56" s="1"/>
  <c r="AC254" i="56"/>
  <c r="AF254" i="56" s="1"/>
  <c r="AC141" i="56"/>
  <c r="AF141" i="56" s="1"/>
  <c r="AC493" i="56"/>
  <c r="AG493" i="56" s="1"/>
  <c r="AC388" i="56"/>
  <c r="AF388" i="56" s="1"/>
  <c r="AC399" i="56"/>
  <c r="AF399" i="56" s="1"/>
  <c r="AC162" i="56"/>
  <c r="AF162" i="56" s="1"/>
  <c r="AC133" i="56"/>
  <c r="AF133" i="56" s="1"/>
  <c r="AC43" i="56"/>
  <c r="AG43" i="56" s="1"/>
  <c r="AC358" i="56"/>
  <c r="AG358" i="56" s="1"/>
  <c r="AR358" i="56" s="1"/>
  <c r="AC423" i="56"/>
  <c r="AC81" i="56"/>
  <c r="AF81" i="56" s="1"/>
  <c r="AC371" i="56"/>
  <c r="AF371" i="56" s="1"/>
  <c r="AC467" i="56"/>
  <c r="AF467" i="56" s="1"/>
  <c r="AC273" i="56"/>
  <c r="AC411" i="56"/>
  <c r="AF411" i="56" s="1"/>
  <c r="AC509" i="56"/>
  <c r="AG509" i="56" s="1"/>
  <c r="AG155" i="56"/>
  <c r="AI155" i="56" s="1"/>
  <c r="AJ155" i="56" s="1"/>
  <c r="AQ155" i="56" s="1"/>
  <c r="AG540" i="56"/>
  <c r="X540" i="56" s="1"/>
  <c r="AK540" i="56" s="1"/>
  <c r="AL540" i="56" s="1"/>
  <c r="AG48" i="56"/>
  <c r="AG462" i="56"/>
  <c r="AG22" i="56"/>
  <c r="AG117" i="56"/>
  <c r="AG325" i="56"/>
  <c r="AG98" i="56"/>
  <c r="AG520" i="56"/>
  <c r="AG476" i="56"/>
  <c r="AG55" i="56"/>
  <c r="AG426" i="56"/>
  <c r="AG27" i="56"/>
  <c r="AG251" i="56"/>
  <c r="AG65" i="56"/>
  <c r="AR65" i="56" s="1"/>
  <c r="AG290" i="56"/>
  <c r="AG119" i="56"/>
  <c r="AG528" i="56"/>
  <c r="AG33" i="56"/>
  <c r="AG105" i="56"/>
  <c r="AG49" i="56"/>
  <c r="AG482" i="56"/>
  <c r="AG477" i="56"/>
  <c r="AG84" i="56"/>
  <c r="AR84" i="56" s="1"/>
  <c r="AG86" i="56"/>
  <c r="AG233" i="56"/>
  <c r="AG474" i="56"/>
  <c r="AG51" i="56"/>
  <c r="AG108" i="56"/>
  <c r="AG138" i="56"/>
  <c r="AG484" i="56"/>
  <c r="AG515" i="56"/>
  <c r="AG452" i="56"/>
  <c r="AG323" i="56"/>
  <c r="AG306" i="56"/>
  <c r="AG425" i="56"/>
  <c r="AG288" i="56"/>
  <c r="AG270" i="56"/>
  <c r="AG300" i="56"/>
  <c r="AF479" i="56"/>
  <c r="AG479" i="56"/>
  <c r="AG57" i="56"/>
  <c r="AG530" i="56"/>
  <c r="AF263" i="56"/>
  <c r="AG287" i="56"/>
  <c r="AG143" i="56"/>
  <c r="AG45" i="56"/>
  <c r="AG307" i="56"/>
  <c r="AR307" i="56" s="1"/>
  <c r="AG521" i="56"/>
  <c r="AG487" i="56"/>
  <c r="AG531" i="56"/>
  <c r="AF229" i="56"/>
  <c r="AG229" i="56"/>
  <c r="AF164" i="56"/>
  <c r="AF542" i="56"/>
  <c r="AG542" i="56"/>
  <c r="AF361" i="56"/>
  <c r="AG361" i="56"/>
  <c r="AG201" i="56"/>
  <c r="AR201" i="56" s="1"/>
  <c r="AF201" i="56"/>
  <c r="AG536" i="56"/>
  <c r="AF536" i="56"/>
  <c r="AF157" i="56"/>
  <c r="AG82" i="56"/>
  <c r="AG424" i="56"/>
  <c r="V424" i="56" s="1"/>
  <c r="AG510" i="56"/>
  <c r="AG478" i="56"/>
  <c r="AG25" i="56"/>
  <c r="AG538" i="56"/>
  <c r="AG78" i="56"/>
  <c r="AG100" i="56"/>
  <c r="AG461" i="56"/>
  <c r="AG152" i="56"/>
  <c r="AG313" i="56"/>
  <c r="AG157" i="56"/>
  <c r="AR157" i="56" s="1"/>
  <c r="AG440" i="56"/>
  <c r="AG552" i="56"/>
  <c r="X552" i="56" s="1"/>
  <c r="AK552" i="56" s="1"/>
  <c r="AL552" i="56" s="1"/>
  <c r="AF195" i="56"/>
  <c r="AF540" i="56"/>
  <c r="AG448" i="56"/>
  <c r="AG262" i="56"/>
  <c r="AR262" i="56" s="1"/>
  <c r="AG151" i="56"/>
  <c r="AG523" i="56"/>
  <c r="AR523" i="56" s="1"/>
  <c r="AF267" i="56"/>
  <c r="AF148" i="56"/>
  <c r="AF529" i="56"/>
  <c r="AG529" i="56"/>
  <c r="AG302" i="56"/>
  <c r="AG111" i="56"/>
  <c r="AG107" i="56"/>
  <c r="AG137" i="56"/>
  <c r="AG460" i="56"/>
  <c r="AR460" i="56" s="1"/>
  <c r="AG282" i="56"/>
  <c r="AG148" i="56"/>
  <c r="AG96" i="56"/>
  <c r="AG267" i="56"/>
  <c r="AG500" i="56"/>
  <c r="AR500" i="56" s="1"/>
  <c r="AG132" i="56"/>
  <c r="AG89" i="56"/>
  <c r="AG94" i="56"/>
  <c r="AG435" i="56"/>
  <c r="AG508" i="56"/>
  <c r="AG129" i="56"/>
  <c r="AG309" i="56"/>
  <c r="AF32" i="56"/>
  <c r="AG497" i="56"/>
  <c r="AG458" i="56"/>
  <c r="AR458" i="56" s="1"/>
  <c r="AG438" i="56"/>
  <c r="AG485" i="56"/>
  <c r="AF106" i="56"/>
  <c r="AF115" i="56"/>
  <c r="AG308" i="56"/>
  <c r="AG139" i="56"/>
  <c r="AR139" i="56" s="1"/>
  <c r="AG32" i="56"/>
  <c r="AR32" i="56" s="1"/>
  <c r="AG120" i="56"/>
  <c r="AG505" i="56"/>
  <c r="AG490" i="56"/>
  <c r="AG293" i="56"/>
  <c r="AG91" i="56"/>
  <c r="AG106" i="56"/>
  <c r="AR106" i="56" s="1"/>
  <c r="AG125" i="56"/>
  <c r="AG115" i="56"/>
  <c r="AG297" i="56"/>
  <c r="AG495" i="56"/>
  <c r="AR495" i="56" s="1"/>
  <c r="AG305" i="56"/>
  <c r="AG121" i="56"/>
  <c r="AG99" i="56"/>
  <c r="AG516" i="56"/>
  <c r="AR516" i="56" s="1"/>
  <c r="AG236" i="56"/>
  <c r="AR236" i="56" s="1"/>
  <c r="AF357" i="56"/>
  <c r="AG23" i="56"/>
  <c r="AR23" i="56" s="1"/>
  <c r="AF23" i="56"/>
  <c r="AF248" i="56"/>
  <c r="AG200" i="56"/>
  <c r="AR200" i="56" s="1"/>
  <c r="AF200" i="56"/>
  <c r="AF225" i="56"/>
  <c r="AF391" i="56"/>
  <c r="AG391" i="56"/>
  <c r="AR391" i="56" s="1"/>
  <c r="AG403" i="56"/>
  <c r="AR403" i="56" s="1"/>
  <c r="AF353" i="56"/>
  <c r="AG353" i="56"/>
  <c r="AR353" i="56" s="1"/>
  <c r="AG54" i="56"/>
  <c r="AR54" i="56" s="1"/>
  <c r="AF54" i="56"/>
  <c r="AG401" i="56"/>
  <c r="AR401" i="56" s="1"/>
  <c r="AF401" i="56"/>
  <c r="AG202" i="56"/>
  <c r="AR202" i="56" s="1"/>
  <c r="AF202" i="56"/>
  <c r="AG221" i="56"/>
  <c r="AR221" i="56" s="1"/>
  <c r="AF221" i="56"/>
  <c r="AG381" i="56"/>
  <c r="AR381" i="56" s="1"/>
  <c r="AG208" i="56"/>
  <c r="AR208" i="56" s="1"/>
  <c r="AG370" i="56"/>
  <c r="AR370" i="56" s="1"/>
  <c r="AF370" i="56"/>
  <c r="AG352" i="56"/>
  <c r="AR352" i="56" s="1"/>
  <c r="AG412" i="56"/>
  <c r="AR412" i="56" s="1"/>
  <c r="AG362" i="56"/>
  <c r="AR362" i="56" s="1"/>
  <c r="AG394" i="56"/>
  <c r="AR394" i="56" s="1"/>
  <c r="AG77" i="56"/>
  <c r="AR77" i="56" s="1"/>
  <c r="AG112" i="56"/>
  <c r="AR112" i="56" s="1"/>
  <c r="AG214" i="56"/>
  <c r="AR214" i="56" s="1"/>
  <c r="AG444" i="56"/>
  <c r="AR444" i="56" s="1"/>
  <c r="AG502" i="56"/>
  <c r="AR502" i="56" s="1"/>
  <c r="AG431" i="56"/>
  <c r="AR431" i="56" s="1"/>
  <c r="AG432" i="56"/>
  <c r="AR432" i="56" s="1"/>
  <c r="AG372" i="56"/>
  <c r="AR372" i="56" s="1"/>
  <c r="AG506" i="56"/>
  <c r="AR506" i="56" s="1"/>
  <c r="AG341" i="56"/>
  <c r="AR341" i="56" s="1"/>
  <c r="AG445" i="56"/>
  <c r="AR445" i="56" s="1"/>
  <c r="AF349" i="56"/>
  <c r="AG349" i="56"/>
  <c r="AR349" i="56" s="1"/>
  <c r="AG277" i="56"/>
  <c r="AR277" i="56" s="1"/>
  <c r="AF277" i="56"/>
  <c r="AG340" i="56"/>
  <c r="AR340" i="56" s="1"/>
  <c r="AF340" i="56"/>
  <c r="AG553" i="56"/>
  <c r="AF553" i="56"/>
  <c r="AF235" i="56"/>
  <c r="AG235" i="56"/>
  <c r="AR235" i="56" s="1"/>
  <c r="AG190" i="56"/>
  <c r="AR190" i="56" s="1"/>
  <c r="AF190" i="56"/>
  <c r="AG231" i="56"/>
  <c r="AR231" i="56" s="1"/>
  <c r="AF231" i="56"/>
  <c r="AG210" i="56"/>
  <c r="AR210" i="56" s="1"/>
  <c r="AF210" i="56"/>
  <c r="AG276" i="56"/>
  <c r="AR276" i="56" s="1"/>
  <c r="AF276" i="56"/>
  <c r="AG473" i="56"/>
  <c r="AR473" i="56" s="1"/>
  <c r="AF473" i="56"/>
  <c r="AG59" i="56"/>
  <c r="AR59" i="56" s="1"/>
  <c r="AF59" i="56"/>
  <c r="AG250" i="56"/>
  <c r="AR250" i="56" s="1"/>
  <c r="AF250" i="56"/>
  <c r="AG459" i="56"/>
  <c r="AR459" i="56" s="1"/>
  <c r="AF459" i="56"/>
  <c r="AG257" i="56"/>
  <c r="AR257" i="56" s="1"/>
  <c r="AF257" i="56"/>
  <c r="AG334" i="56"/>
  <c r="AR334" i="56" s="1"/>
  <c r="AF334" i="56"/>
  <c r="AG339" i="56"/>
  <c r="AR339" i="56" s="1"/>
  <c r="AF339" i="56"/>
  <c r="AG518" i="56"/>
  <c r="AR518" i="56" s="1"/>
  <c r="AF518" i="56"/>
  <c r="AG332" i="56"/>
  <c r="AR332" i="56" s="1"/>
  <c r="AF332" i="56"/>
  <c r="AG494" i="56"/>
  <c r="AR494" i="56" s="1"/>
  <c r="AF494" i="56"/>
  <c r="AG350" i="56"/>
  <c r="AR350" i="56" s="1"/>
  <c r="AF350" i="56"/>
  <c r="AG343" i="56"/>
  <c r="AR343" i="56" s="1"/>
  <c r="AF343" i="56"/>
  <c r="AG333" i="56"/>
  <c r="AR333" i="56" s="1"/>
  <c r="AF333" i="56"/>
  <c r="AG465" i="56"/>
  <c r="AR465" i="56" s="1"/>
  <c r="AG503" i="56"/>
  <c r="AR503" i="56" s="1"/>
  <c r="AG238" i="56"/>
  <c r="AR238" i="56" s="1"/>
  <c r="AG321" i="56"/>
  <c r="AR321" i="56" s="1"/>
  <c r="AG398" i="56"/>
  <c r="AR398" i="56" s="1"/>
  <c r="AF398" i="56"/>
  <c r="AG428" i="56"/>
  <c r="AR428" i="56" s="1"/>
  <c r="AG443" i="56"/>
  <c r="AR443" i="56" s="1"/>
  <c r="AG377" i="56"/>
  <c r="AR377" i="56" s="1"/>
  <c r="AG392" i="56"/>
  <c r="AR392" i="56" s="1"/>
  <c r="AG179" i="56"/>
  <c r="AR179" i="56" s="1"/>
  <c r="AG183" i="56"/>
  <c r="AR183" i="56" s="1"/>
  <c r="AG354" i="56"/>
  <c r="AR354" i="56" s="1"/>
  <c r="AG223" i="56"/>
  <c r="AR223" i="56" s="1"/>
  <c r="AF223" i="56"/>
  <c r="AG470" i="56"/>
  <c r="AR470" i="56" s="1"/>
  <c r="AF470" i="56"/>
  <c r="AG187" i="56"/>
  <c r="AR187" i="56" s="1"/>
  <c r="AF187" i="56"/>
  <c r="AG178" i="56"/>
  <c r="AR178" i="56" s="1"/>
  <c r="AF178" i="56"/>
  <c r="AG418" i="56"/>
  <c r="AR418" i="56" s="1"/>
  <c r="AF418" i="56"/>
  <c r="AG204" i="56"/>
  <c r="AR204" i="56" s="1"/>
  <c r="AF204" i="56"/>
  <c r="AG256" i="56"/>
  <c r="AR256" i="56" s="1"/>
  <c r="AF256" i="56"/>
  <c r="AG367" i="56"/>
  <c r="AR367" i="56" s="1"/>
  <c r="AF367" i="56"/>
  <c r="AG404" i="56"/>
  <c r="AR404" i="56" s="1"/>
  <c r="AF404" i="56"/>
  <c r="AG273" i="56"/>
  <c r="AR273" i="56" s="1"/>
  <c r="AF273" i="56"/>
  <c r="AG423" i="56"/>
  <c r="AR423" i="56" s="1"/>
  <c r="AF423" i="56"/>
  <c r="AG547" i="56"/>
  <c r="AG469" i="56"/>
  <c r="AR469" i="56" s="1"/>
  <c r="AG258" i="56"/>
  <c r="AR258" i="56" s="1"/>
  <c r="AG417" i="56"/>
  <c r="AR417" i="56" s="1"/>
  <c r="AG369" i="56"/>
  <c r="AR369" i="56" s="1"/>
  <c r="AG42" i="56"/>
  <c r="AR42" i="56" s="1"/>
  <c r="AG249" i="56"/>
  <c r="AR249" i="56" s="1"/>
  <c r="AG408" i="56"/>
  <c r="AR408" i="56" s="1"/>
  <c r="AG24" i="56"/>
  <c r="AR24" i="56" s="1"/>
  <c r="AG395" i="56"/>
  <c r="AR395" i="56" s="1"/>
  <c r="AG548" i="56"/>
  <c r="AG74" i="56"/>
  <c r="AR74" i="56" s="1"/>
  <c r="AF74" i="56"/>
  <c r="AG182" i="56"/>
  <c r="AR182" i="56" s="1"/>
  <c r="AG180" i="56"/>
  <c r="AR180" i="56" s="1"/>
  <c r="AF180" i="56"/>
  <c r="AG359" i="56"/>
  <c r="AR359" i="56" s="1"/>
  <c r="AF359" i="56"/>
  <c r="AG243" i="56"/>
  <c r="AR243" i="56" s="1"/>
  <c r="AF243" i="56"/>
  <c r="AG335" i="56"/>
  <c r="AR335" i="56" s="1"/>
  <c r="AF335" i="56"/>
  <c r="AG174" i="56"/>
  <c r="AR174" i="56" s="1"/>
  <c r="AF174" i="56"/>
  <c r="AG397" i="56"/>
  <c r="AR397" i="56" s="1"/>
  <c r="AF397" i="56"/>
  <c r="AF368" i="56"/>
  <c r="AG368" i="56"/>
  <c r="AR368" i="56" s="1"/>
  <c r="AF205" i="56"/>
  <c r="AG205" i="56"/>
  <c r="AR205" i="56" s="1"/>
  <c r="AG384" i="56"/>
  <c r="AR384" i="56" s="1"/>
  <c r="AF384" i="56"/>
  <c r="AG378" i="56"/>
  <c r="AR378" i="56" s="1"/>
  <c r="AF378" i="56"/>
  <c r="AG382" i="56"/>
  <c r="AR382" i="56" s="1"/>
  <c r="AF382" i="56"/>
  <c r="AG252" i="56"/>
  <c r="AR252" i="56" s="1"/>
  <c r="AF252" i="56"/>
  <c r="AG278" i="56"/>
  <c r="AR278" i="56" s="1"/>
  <c r="AF278" i="56"/>
  <c r="AG344" i="56"/>
  <c r="AR344" i="56" s="1"/>
  <c r="AF344" i="56"/>
  <c r="AG194" i="56"/>
  <c r="AR194" i="56" s="1"/>
  <c r="AG217" i="56"/>
  <c r="AR217" i="56" s="1"/>
  <c r="AF217" i="56"/>
  <c r="AG294" i="56"/>
  <c r="AR294" i="56" s="1"/>
  <c r="AF294" i="56"/>
  <c r="AG44" i="56"/>
  <c r="AR44" i="56" s="1"/>
  <c r="AF44" i="56"/>
  <c r="AG364" i="56"/>
  <c r="AR364" i="56" s="1"/>
  <c r="AF364" i="56"/>
  <c r="AG365" i="56"/>
  <c r="AR365" i="56" s="1"/>
  <c r="AF365" i="56"/>
  <c r="AG71" i="56"/>
  <c r="AR71" i="56" s="1"/>
  <c r="AF176" i="56"/>
  <c r="AG75" i="56"/>
  <c r="AR75" i="56" s="1"/>
  <c r="AF75" i="56"/>
  <c r="AG436" i="56"/>
  <c r="AR436" i="56" s="1"/>
  <c r="AG39" i="56"/>
  <c r="AR39" i="56" s="1"/>
  <c r="AG188" i="56"/>
  <c r="AR188" i="56" s="1"/>
  <c r="AG184" i="56"/>
  <c r="AR184" i="56" s="1"/>
  <c r="AG453" i="56"/>
  <c r="AR453" i="56" s="1"/>
  <c r="AG21" i="56"/>
  <c r="AR21" i="56" s="1"/>
  <c r="AG185" i="56"/>
  <c r="AR185" i="56" s="1"/>
  <c r="AG331" i="56"/>
  <c r="AR331" i="56" s="1"/>
  <c r="AG539" i="56"/>
  <c r="D19" i="62"/>
  <c r="O19" i="62"/>
  <c r="AG269" i="56" l="1"/>
  <c r="AR269" i="56" s="1"/>
  <c r="AF286" i="56"/>
  <c r="AF246" i="56"/>
  <c r="AG383" i="56"/>
  <c r="AG439" i="56"/>
  <c r="AG464" i="56"/>
  <c r="AG64" i="56"/>
  <c r="AR64" i="56" s="1"/>
  <c r="AF336" i="56"/>
  <c r="AG186" i="56"/>
  <c r="AR186" i="56" s="1"/>
  <c r="AG226" i="56"/>
  <c r="AR226" i="56" s="1"/>
  <c r="AG501" i="56"/>
  <c r="AR501" i="56" s="1"/>
  <c r="AG517" i="56"/>
  <c r="AR517" i="56" s="1"/>
  <c r="AG265" i="56"/>
  <c r="AR265" i="56" s="1"/>
  <c r="AG292" i="56"/>
  <c r="AR292" i="56" s="1"/>
  <c r="AF147" i="56"/>
  <c r="AG126" i="56"/>
  <c r="V126" i="56" s="1"/>
  <c r="AG241" i="56"/>
  <c r="AR241" i="56" s="1"/>
  <c r="AG244" i="56"/>
  <c r="AR244" i="56" s="1"/>
  <c r="AF442" i="56"/>
  <c r="AG360" i="56"/>
  <c r="AR360" i="56" s="1"/>
  <c r="AF169" i="56"/>
  <c r="AG481" i="56"/>
  <c r="AR481" i="56" s="1"/>
  <c r="AG315" i="56"/>
  <c r="AG260" i="56"/>
  <c r="AF295" i="56"/>
  <c r="AG407" i="56"/>
  <c r="AR407" i="56" s="1"/>
  <c r="AG385" i="56"/>
  <c r="AR385" i="56" s="1"/>
  <c r="AF320" i="56"/>
  <c r="AG379" i="56"/>
  <c r="AR379" i="56" s="1"/>
  <c r="AF281" i="56"/>
  <c r="AF389" i="56"/>
  <c r="AF280" i="56"/>
  <c r="AG46" i="56"/>
  <c r="AR46" i="56" s="1"/>
  <c r="AG34" i="56"/>
  <c r="AR34" i="56" s="1"/>
  <c r="AF207" i="56"/>
  <c r="AG319" i="56"/>
  <c r="AG58" i="56"/>
  <c r="X58" i="56" s="1"/>
  <c r="AK58" i="56" s="1"/>
  <c r="AL58" i="56" s="1"/>
  <c r="AG41" i="56"/>
  <c r="AF134" i="56"/>
  <c r="AG298" i="56"/>
  <c r="AG52" i="56"/>
  <c r="AR52" i="56" s="1"/>
  <c r="AG488" i="56"/>
  <c r="V488" i="56" s="1"/>
  <c r="AG483" i="56"/>
  <c r="AG146" i="56"/>
  <c r="S146" i="56" s="1"/>
  <c r="AG116" i="56"/>
  <c r="V116" i="56" s="1"/>
  <c r="AG296" i="56"/>
  <c r="V296" i="56" s="1"/>
  <c r="AG507" i="56"/>
  <c r="AG170" i="56"/>
  <c r="S170" i="56" s="1"/>
  <c r="AG456" i="56"/>
  <c r="AR456" i="56" s="1"/>
  <c r="AG161" i="56"/>
  <c r="AF172" i="56"/>
  <c r="AF224" i="56"/>
  <c r="AG355" i="56"/>
  <c r="AR355" i="56" s="1"/>
  <c r="AF546" i="56"/>
  <c r="AG53" i="56"/>
  <c r="AR53" i="56" s="1"/>
  <c r="AG511" i="56"/>
  <c r="AR511" i="56" s="1"/>
  <c r="AG80" i="56"/>
  <c r="AR80" i="56" s="1"/>
  <c r="AF387" i="56"/>
  <c r="AF255" i="56"/>
  <c r="AF345" i="56"/>
  <c r="AF433" i="56"/>
  <c r="AF31" i="56"/>
  <c r="AF242" i="56"/>
  <c r="AF197" i="56"/>
  <c r="AF551" i="56"/>
  <c r="AG271" i="56"/>
  <c r="AG142" i="56"/>
  <c r="AG304" i="56"/>
  <c r="AG81" i="56"/>
  <c r="AR81" i="56" s="1"/>
  <c r="AF493" i="56"/>
  <c r="AF245" i="56"/>
  <c r="AG416" i="56"/>
  <c r="AF230" i="56"/>
  <c r="AG67" i="56"/>
  <c r="X67" i="56" s="1"/>
  <c r="AK67" i="56" s="1"/>
  <c r="AL67" i="56" s="1"/>
  <c r="AF37" i="56"/>
  <c r="AG35" i="56"/>
  <c r="V35" i="56" s="1"/>
  <c r="AG93" i="56"/>
  <c r="AI93" i="56" s="1"/>
  <c r="AJ93" i="56" s="1"/>
  <c r="AG284" i="56"/>
  <c r="AI284" i="56" s="1"/>
  <c r="AJ284" i="56" s="1"/>
  <c r="V337" i="56"/>
  <c r="S337" i="56"/>
  <c r="AG526" i="56"/>
  <c r="AR526" i="56" s="1"/>
  <c r="AG317" i="56"/>
  <c r="AR317" i="56" s="1"/>
  <c r="AG206" i="56"/>
  <c r="AR206" i="56" s="1"/>
  <c r="AG232" i="56"/>
  <c r="AR232" i="56" s="1"/>
  <c r="AG328" i="56"/>
  <c r="AR328" i="56" s="1"/>
  <c r="AG110" i="56"/>
  <c r="AG522" i="56"/>
  <c r="AR522" i="56" s="1"/>
  <c r="AG373" i="56"/>
  <c r="AG56" i="56"/>
  <c r="AR56" i="56" s="1"/>
  <c r="AG104" i="56"/>
  <c r="AR104" i="56" s="1"/>
  <c r="AG173" i="56"/>
  <c r="AR173" i="56" s="1"/>
  <c r="AI263" i="56"/>
  <c r="AJ263" i="56" s="1"/>
  <c r="AQ263" i="56" s="1"/>
  <c r="AD263" i="56"/>
  <c r="AG437" i="56"/>
  <c r="AD437" i="56" s="1"/>
  <c r="AG101" i="56"/>
  <c r="AG342" i="56"/>
  <c r="AR342" i="56" s="1"/>
  <c r="AG133" i="56"/>
  <c r="S133" i="56" s="1"/>
  <c r="AF310" i="56"/>
  <c r="AG61" i="56"/>
  <c r="AR61" i="56" s="1"/>
  <c r="AG475" i="56"/>
  <c r="AG537" i="56"/>
  <c r="V537" i="56" s="1"/>
  <c r="AG303" i="56"/>
  <c r="AG514" i="56"/>
  <c r="AD514" i="56" s="1"/>
  <c r="S263" i="56"/>
  <c r="AG68" i="56"/>
  <c r="AI68" i="56" s="1"/>
  <c r="AJ68" i="56" s="1"/>
  <c r="AN68" i="56" s="1"/>
  <c r="AG216" i="56"/>
  <c r="AR216" i="56" s="1"/>
  <c r="AF218" i="56"/>
  <c r="AG192" i="56"/>
  <c r="AR192" i="56" s="1"/>
  <c r="AF199" i="56"/>
  <c r="AG189" i="56"/>
  <c r="AR189" i="56" s="1"/>
  <c r="AG326" i="56"/>
  <c r="AR326" i="56" s="1"/>
  <c r="AF409" i="56"/>
  <c r="AG211" i="56"/>
  <c r="AR211" i="56" s="1"/>
  <c r="AF220" i="56"/>
  <c r="AG268" i="56"/>
  <c r="AR268" i="56" s="1"/>
  <c r="V213" i="56"/>
  <c r="AF429" i="56"/>
  <c r="AG144" i="56"/>
  <c r="AG191" i="56"/>
  <c r="AR191" i="56" s="1"/>
  <c r="AG219" i="56"/>
  <c r="AR219" i="56" s="1"/>
  <c r="AF358" i="56"/>
  <c r="AG158" i="56"/>
  <c r="AD158" i="56" s="1"/>
  <c r="AG234" i="56"/>
  <c r="AR234" i="56" s="1"/>
  <c r="AF346" i="56"/>
  <c r="AG69" i="56"/>
  <c r="AR69" i="56" s="1"/>
  <c r="AG162" i="56"/>
  <c r="AR162" i="56" s="1"/>
  <c r="AF222" i="56"/>
  <c r="AG156" i="56"/>
  <c r="AR156" i="56" s="1"/>
  <c r="AG168" i="56"/>
  <c r="AR168" i="56" s="1"/>
  <c r="AG95" i="56"/>
  <c r="S95" i="56" s="1"/>
  <c r="AG140" i="56"/>
  <c r="X140" i="56" s="1"/>
  <c r="AK140" i="56" s="1"/>
  <c r="AL140" i="56" s="1"/>
  <c r="AF338" i="56"/>
  <c r="AG374" i="56"/>
  <c r="V374" i="56" s="1"/>
  <c r="S213" i="56"/>
  <c r="AG534" i="56"/>
  <c r="AR534" i="56" s="1"/>
  <c r="X338" i="56"/>
  <c r="AK338" i="56" s="1"/>
  <c r="AL338" i="56" s="1"/>
  <c r="AF489" i="56"/>
  <c r="AG318" i="56"/>
  <c r="AR318" i="56" s="1"/>
  <c r="AG36" i="56"/>
  <c r="AD36" i="56" s="1"/>
  <c r="AG347" i="56"/>
  <c r="V347" i="56" s="1"/>
  <c r="AG76" i="56"/>
  <c r="S76" i="56" s="1"/>
  <c r="AG390" i="56"/>
  <c r="AR390" i="56" s="1"/>
  <c r="AG504" i="56"/>
  <c r="AR504" i="56" s="1"/>
  <c r="AG450" i="56"/>
  <c r="AR450" i="56" s="1"/>
  <c r="AF261" i="56"/>
  <c r="AF410" i="56"/>
  <c r="AG122" i="56"/>
  <c r="AR122" i="56" s="1"/>
  <c r="AF43" i="56"/>
  <c r="AG131" i="56"/>
  <c r="V131" i="56" s="1"/>
  <c r="AG128" i="56"/>
  <c r="X128" i="56" s="1"/>
  <c r="AK128" i="56" s="1"/>
  <c r="AL128" i="56" s="1"/>
  <c r="AG330" i="56"/>
  <c r="AR330" i="56" s="1"/>
  <c r="AG97" i="56"/>
  <c r="AG316" i="56"/>
  <c r="AD316" i="56" s="1"/>
  <c r="AG496" i="56"/>
  <c r="AI496" i="56" s="1"/>
  <c r="AJ496" i="56" s="1"/>
  <c r="AD213" i="56"/>
  <c r="AD338" i="56"/>
  <c r="AG123" i="56"/>
  <c r="S123" i="56" s="1"/>
  <c r="AG149" i="56"/>
  <c r="S149" i="56" s="1"/>
  <c r="AG324" i="56"/>
  <c r="V324" i="56" s="1"/>
  <c r="AG427" i="56"/>
  <c r="X427" i="56" s="1"/>
  <c r="AK427" i="56" s="1"/>
  <c r="AL427" i="56" s="1"/>
  <c r="AG371" i="56"/>
  <c r="AR371" i="56" s="1"/>
  <c r="AG196" i="56"/>
  <c r="AR196" i="56" s="1"/>
  <c r="AG466" i="56"/>
  <c r="AR466" i="56" s="1"/>
  <c r="AG414" i="56"/>
  <c r="AR414" i="56" s="1"/>
  <c r="AF227" i="56"/>
  <c r="AG457" i="56"/>
  <c r="AR457" i="56" s="1"/>
  <c r="AF386" i="56"/>
  <c r="AF253" i="56"/>
  <c r="AG30" i="56"/>
  <c r="AR30" i="56" s="1"/>
  <c r="AG449" i="56"/>
  <c r="AR449" i="56" s="1"/>
  <c r="AF509" i="56"/>
  <c r="AF486" i="56"/>
  <c r="AG447" i="56"/>
  <c r="AR447" i="56" s="1"/>
  <c r="AG135" i="56"/>
  <c r="AI135" i="56" s="1"/>
  <c r="AJ135" i="56" s="1"/>
  <c r="AQ135" i="56" s="1"/>
  <c r="AG26" i="56"/>
  <c r="S26" i="56" s="1"/>
  <c r="AG535" i="56"/>
  <c r="AR535" i="56" s="1"/>
  <c r="AG351" i="56"/>
  <c r="AR351" i="56" s="1"/>
  <c r="AG175" i="56"/>
  <c r="V175" i="56" s="1"/>
  <c r="AG87" i="56"/>
  <c r="X87" i="56" s="1"/>
  <c r="AK87" i="56" s="1"/>
  <c r="AL87" i="56" s="1"/>
  <c r="AG289" i="56"/>
  <c r="V289" i="56" s="1"/>
  <c r="AF213" i="56"/>
  <c r="AG519" i="56"/>
  <c r="AI519" i="56" s="1"/>
  <c r="AJ519" i="56" s="1"/>
  <c r="AQ519" i="56" s="1"/>
  <c r="AG532" i="56"/>
  <c r="AR532" i="56" s="1"/>
  <c r="AG240" i="56"/>
  <c r="AG153" i="56"/>
  <c r="AR153" i="56" s="1"/>
  <c r="AG422" i="56"/>
  <c r="AR422" i="56" s="1"/>
  <c r="AG181" i="56"/>
  <c r="AR181" i="56" s="1"/>
  <c r="AG40" i="56"/>
  <c r="AR40" i="56" s="1"/>
  <c r="AG388" i="56"/>
  <c r="AR388" i="56" s="1"/>
  <c r="AG366" i="56"/>
  <c r="AR366" i="56" s="1"/>
  <c r="AG363" i="56"/>
  <c r="AR363" i="56" s="1"/>
  <c r="AG145" i="56"/>
  <c r="V145" i="56" s="1"/>
  <c r="AG63" i="56"/>
  <c r="AR63" i="56" s="1"/>
  <c r="AG301" i="56"/>
  <c r="S301" i="56" s="1"/>
  <c r="AG29" i="56"/>
  <c r="AR29" i="56" s="1"/>
  <c r="AG166" i="56"/>
  <c r="AG124" i="56"/>
  <c r="V124" i="56" s="1"/>
  <c r="AG375" i="56"/>
  <c r="S375" i="56" s="1"/>
  <c r="AG524" i="56"/>
  <c r="X524" i="56" s="1"/>
  <c r="AK524" i="56" s="1"/>
  <c r="AL524" i="56" s="1"/>
  <c r="AG399" i="56"/>
  <c r="AR399" i="56" s="1"/>
  <c r="AG264" i="56"/>
  <c r="AR264" i="56" s="1"/>
  <c r="AG141" i="56"/>
  <c r="AI141" i="56" s="1"/>
  <c r="AJ141" i="56" s="1"/>
  <c r="AG90" i="56"/>
  <c r="AR90" i="56" s="1"/>
  <c r="AG118" i="56"/>
  <c r="AD118" i="56" s="1"/>
  <c r="AG66" i="56"/>
  <c r="AI66" i="56" s="1"/>
  <c r="AJ66" i="56" s="1"/>
  <c r="AG499" i="56"/>
  <c r="AR499" i="56" s="1"/>
  <c r="AG451" i="56"/>
  <c r="X451" i="56" s="1"/>
  <c r="AI451" i="56" s="1"/>
  <c r="AJ451" i="56" s="1"/>
  <c r="AG85" i="56"/>
  <c r="AI85" i="56" s="1"/>
  <c r="AJ85" i="56" s="1"/>
  <c r="AG83" i="56"/>
  <c r="AR83" i="56" s="1"/>
  <c r="AG376" i="56"/>
  <c r="X376" i="56" s="1"/>
  <c r="AK376" i="56" s="1"/>
  <c r="AL376" i="56" s="1"/>
  <c r="AG512" i="56"/>
  <c r="S512" i="56" s="1"/>
  <c r="AG550" i="56"/>
  <c r="AD550" i="56" s="1"/>
  <c r="AD279" i="56"/>
  <c r="AG38" i="56"/>
  <c r="AR38" i="56" s="1"/>
  <c r="AG402" i="56"/>
  <c r="AR402" i="56" s="1"/>
  <c r="AG79" i="56"/>
  <c r="AR79" i="56" s="1"/>
  <c r="AF454" i="56"/>
  <c r="AG150" i="56"/>
  <c r="V150" i="56" s="1"/>
  <c r="AI279" i="56"/>
  <c r="AJ279" i="56" s="1"/>
  <c r="AN279" i="56" s="1"/>
  <c r="AG266" i="56"/>
  <c r="AR266" i="56" s="1"/>
  <c r="AG60" i="56"/>
  <c r="AR60" i="56" s="1"/>
  <c r="AG468" i="56"/>
  <c r="AI468" i="56" s="1"/>
  <c r="AJ468" i="56" s="1"/>
  <c r="AF413" i="56"/>
  <c r="AF396" i="56"/>
  <c r="AG327" i="56"/>
  <c r="S327" i="56" s="1"/>
  <c r="AF73" i="56"/>
  <c r="AG73" i="56"/>
  <c r="X73" i="56" s="1"/>
  <c r="AK73" i="56" s="1"/>
  <c r="AL73" i="56" s="1"/>
  <c r="AG312" i="56"/>
  <c r="S312" i="56" s="1"/>
  <c r="AF70" i="56"/>
  <c r="AG70" i="56"/>
  <c r="AR70" i="56" s="1"/>
  <c r="AG405" i="56"/>
  <c r="AD405" i="56" s="1"/>
  <c r="AG109" i="56"/>
  <c r="AR109" i="56" s="1"/>
  <c r="AG434" i="56"/>
  <c r="AR434" i="56" s="1"/>
  <c r="AF203" i="56"/>
  <c r="AG400" i="56"/>
  <c r="AR400" i="56" s="1"/>
  <c r="AG177" i="56"/>
  <c r="AR177" i="56" s="1"/>
  <c r="AG291" i="56"/>
  <c r="AR291" i="56" s="1"/>
  <c r="AG544" i="56"/>
  <c r="V544" i="56" s="1"/>
  <c r="AF228" i="56"/>
  <c r="AF545" i="56"/>
  <c r="AG274" i="56"/>
  <c r="AR274" i="56" s="1"/>
  <c r="AG525" i="56"/>
  <c r="AD525" i="56" s="1"/>
  <c r="AG411" i="56"/>
  <c r="AD411" i="56" s="1"/>
  <c r="AG446" i="56"/>
  <c r="AR446" i="56" s="1"/>
  <c r="AG114" i="56"/>
  <c r="V114" i="56" s="1"/>
  <c r="AG88" i="56"/>
  <c r="AR88" i="56" s="1"/>
  <c r="AG329" i="56"/>
  <c r="AR329" i="56" s="1"/>
  <c r="AG28" i="56"/>
  <c r="AR28" i="56" s="1"/>
  <c r="AG322" i="56"/>
  <c r="AI322" i="56" s="1"/>
  <c r="AJ322" i="56" s="1"/>
  <c r="AD413" i="56"/>
  <c r="AG171" i="56"/>
  <c r="S171" i="56" s="1"/>
  <c r="AI413" i="56"/>
  <c r="AJ413" i="56" s="1"/>
  <c r="AN413" i="56" s="1"/>
  <c r="AG299" i="56"/>
  <c r="AD299" i="56" s="1"/>
  <c r="AG356" i="56"/>
  <c r="X356" i="56" s="1"/>
  <c r="AK356" i="56" s="1"/>
  <c r="AL356" i="56" s="1"/>
  <c r="AG480" i="56"/>
  <c r="AD480" i="56" s="1"/>
  <c r="AG159" i="56"/>
  <c r="AI159" i="56" s="1"/>
  <c r="AJ159" i="56" s="1"/>
  <c r="AQ159" i="56" s="1"/>
  <c r="AG380" i="56"/>
  <c r="AI380" i="56" s="1"/>
  <c r="AJ380" i="56" s="1"/>
  <c r="S279" i="56"/>
  <c r="AG209" i="56"/>
  <c r="X209" i="56" s="1"/>
  <c r="AK209" i="56" s="1"/>
  <c r="AL209" i="56" s="1"/>
  <c r="AG492" i="56"/>
  <c r="AG212" i="56"/>
  <c r="S212" i="56" s="1"/>
  <c r="AG471" i="56"/>
  <c r="AD471" i="56" s="1"/>
  <c r="AG47" i="56"/>
  <c r="AR47" i="56" s="1"/>
  <c r="AG455" i="56"/>
  <c r="AF337" i="56"/>
  <c r="AG491" i="56"/>
  <c r="AR491" i="56" s="1"/>
  <c r="AG72" i="56"/>
  <c r="AD337" i="56"/>
  <c r="AG472" i="56"/>
  <c r="AD472" i="56" s="1"/>
  <c r="AG348" i="56"/>
  <c r="AR348" i="56" s="1"/>
  <c r="AG113" i="56"/>
  <c r="X113" i="56" s="1"/>
  <c r="AK113" i="56" s="1"/>
  <c r="AL113" i="56" s="1"/>
  <c r="AG498" i="56"/>
  <c r="AR498" i="56" s="1"/>
  <c r="S155" i="56"/>
  <c r="AG165" i="56"/>
  <c r="S165" i="56" s="1"/>
  <c r="AG467" i="56"/>
  <c r="AR467" i="56" s="1"/>
  <c r="X155" i="56"/>
  <c r="AK155" i="56" s="1"/>
  <c r="AL155" i="56" s="1"/>
  <c r="AF237" i="56"/>
  <c r="AG215" i="56"/>
  <c r="S215" i="56" s="1"/>
  <c r="AG311" i="56"/>
  <c r="AR311" i="56" s="1"/>
  <c r="AF247" i="56"/>
  <c r="AG406" i="56"/>
  <c r="AR406" i="56" s="1"/>
  <c r="AG102" i="56"/>
  <c r="AR102" i="56" s="1"/>
  <c r="AG154" i="56"/>
  <c r="X154" i="56" s="1"/>
  <c r="AK154" i="56" s="1"/>
  <c r="AL154" i="56" s="1"/>
  <c r="AG283" i="56"/>
  <c r="S283" i="56" s="1"/>
  <c r="AG419" i="56"/>
  <c r="AR419" i="56" s="1"/>
  <c r="AG533" i="56"/>
  <c r="S533" i="56" s="1"/>
  <c r="V413" i="56"/>
  <c r="AG285" i="56"/>
  <c r="X285" i="56" s="1"/>
  <c r="AK285" i="56" s="1"/>
  <c r="AL285" i="56" s="1"/>
  <c r="AG239" i="56"/>
  <c r="X239" i="56" s="1"/>
  <c r="AK239" i="56" s="1"/>
  <c r="AL239" i="56" s="1"/>
  <c r="AG50" i="56"/>
  <c r="V50" i="56" s="1"/>
  <c r="AG513" i="56"/>
  <c r="X513" i="56" s="1"/>
  <c r="AK513" i="56" s="1"/>
  <c r="AL513" i="56" s="1"/>
  <c r="AG421" i="56"/>
  <c r="X421" i="56" s="1"/>
  <c r="AK421" i="56" s="1"/>
  <c r="AL421" i="56" s="1"/>
  <c r="AG163" i="56"/>
  <c r="AD163" i="56" s="1"/>
  <c r="AG254" i="56"/>
  <c r="AR254" i="56" s="1"/>
  <c r="AG275" i="56"/>
  <c r="AR275" i="56" s="1"/>
  <c r="AG463" i="56"/>
  <c r="AI463" i="56" s="1"/>
  <c r="AJ463" i="56" s="1"/>
  <c r="AG441" i="56"/>
  <c r="S441" i="56" s="1"/>
  <c r="AG20" i="56"/>
  <c r="AR20" i="56" s="1"/>
  <c r="AD155" i="56"/>
  <c r="AG430" i="56"/>
  <c r="V430" i="56" s="1"/>
  <c r="AG420" i="56"/>
  <c r="AR420" i="56" s="1"/>
  <c r="AG127" i="56"/>
  <c r="AI127" i="56" s="1"/>
  <c r="AJ127" i="56" s="1"/>
  <c r="AQ127" i="56" s="1"/>
  <c r="AG136" i="56"/>
  <c r="S136" i="56" s="1"/>
  <c r="AG62" i="56"/>
  <c r="AR62" i="56" s="1"/>
  <c r="AG193" i="56"/>
  <c r="S193" i="56" s="1"/>
  <c r="AF279" i="56"/>
  <c r="AG272" i="56"/>
  <c r="AI272" i="56" s="1"/>
  <c r="AJ272" i="56" s="1"/>
  <c r="AG314" i="56"/>
  <c r="AG160" i="56"/>
  <c r="S160" i="56" s="1"/>
  <c r="AG130" i="56"/>
  <c r="S130" i="56" s="1"/>
  <c r="V271" i="56"/>
  <c r="AR271" i="56"/>
  <c r="X319" i="56"/>
  <c r="AK319" i="56" s="1"/>
  <c r="AL319" i="56" s="1"/>
  <c r="AR319" i="56"/>
  <c r="S442" i="56"/>
  <c r="AR442" i="56"/>
  <c r="AI115" i="56"/>
  <c r="AJ115" i="56" s="1"/>
  <c r="AQ115" i="56" s="1"/>
  <c r="AR115" i="56"/>
  <c r="AD91" i="56"/>
  <c r="AR91" i="56"/>
  <c r="AI490" i="56"/>
  <c r="AJ490" i="56" s="1"/>
  <c r="AR490" i="56"/>
  <c r="AD41" i="56"/>
  <c r="AR41" i="56"/>
  <c r="AI438" i="56"/>
  <c r="AJ438" i="56" s="1"/>
  <c r="AN438" i="56" s="1"/>
  <c r="AR438" i="56"/>
  <c r="AI508" i="56"/>
  <c r="AJ508" i="56" s="1"/>
  <c r="AR508" i="56"/>
  <c r="S94" i="56"/>
  <c r="AR94" i="56"/>
  <c r="V132" i="56"/>
  <c r="AR132" i="56"/>
  <c r="X96" i="56"/>
  <c r="AK96" i="56" s="1"/>
  <c r="AL96" i="56" s="1"/>
  <c r="AR96" i="56"/>
  <c r="X509" i="56"/>
  <c r="AK509" i="56" s="1"/>
  <c r="AL509" i="56" s="1"/>
  <c r="AR509" i="56"/>
  <c r="AI107" i="56"/>
  <c r="AJ107" i="56" s="1"/>
  <c r="AN107" i="56" s="1"/>
  <c r="AR107" i="56"/>
  <c r="AD302" i="56"/>
  <c r="AR302" i="56"/>
  <c r="X483" i="56"/>
  <c r="AK483" i="56" s="1"/>
  <c r="AL483" i="56" s="1"/>
  <c r="AR483" i="56"/>
  <c r="AR36" i="56"/>
  <c r="V461" i="56"/>
  <c r="AR461" i="56"/>
  <c r="AR126" i="56"/>
  <c r="X25" i="56"/>
  <c r="AK25" i="56" s="1"/>
  <c r="AL25" i="56" s="1"/>
  <c r="AR25" i="56"/>
  <c r="X82" i="56"/>
  <c r="AK82" i="56" s="1"/>
  <c r="AL82" i="56" s="1"/>
  <c r="AR82" i="56"/>
  <c r="AD229" i="56"/>
  <c r="AR229" i="56"/>
  <c r="S487" i="56"/>
  <c r="AR487" i="56"/>
  <c r="V507" i="56"/>
  <c r="AR507" i="56"/>
  <c r="S479" i="56"/>
  <c r="AR479" i="56"/>
  <c r="AD534" i="56"/>
  <c r="S452" i="56"/>
  <c r="AR452" i="56"/>
  <c r="AD484" i="56"/>
  <c r="AR484" i="56"/>
  <c r="AI233" i="56"/>
  <c r="AJ233" i="56" s="1"/>
  <c r="AR233" i="56"/>
  <c r="X49" i="56"/>
  <c r="AK49" i="56" s="1"/>
  <c r="AL49" i="56" s="1"/>
  <c r="AR49" i="56"/>
  <c r="AI33" i="56"/>
  <c r="AJ33" i="56" s="1"/>
  <c r="AR33" i="56"/>
  <c r="V27" i="56"/>
  <c r="AR27" i="56"/>
  <c r="AR68" i="56"/>
  <c r="S520" i="56"/>
  <c r="AR520" i="56"/>
  <c r="S22" i="56"/>
  <c r="AR22" i="56"/>
  <c r="AD324" i="56"/>
  <c r="AF393" i="56"/>
  <c r="AG393" i="56"/>
  <c r="S338" i="56"/>
  <c r="AR338" i="56"/>
  <c r="V338" i="56"/>
  <c r="X213" i="56"/>
  <c r="AK213" i="56" s="1"/>
  <c r="AL213" i="56" s="1"/>
  <c r="AM213" i="56" s="1"/>
  <c r="AR213" i="56"/>
  <c r="V539" i="56"/>
  <c r="AR539" i="56"/>
  <c r="S99" i="56"/>
  <c r="AR99" i="56"/>
  <c r="AD305" i="56"/>
  <c r="AR305" i="56"/>
  <c r="X125" i="56"/>
  <c r="AK125" i="56" s="1"/>
  <c r="AL125" i="56" s="1"/>
  <c r="AR125" i="56"/>
  <c r="V505" i="56"/>
  <c r="AR505" i="56"/>
  <c r="AD308" i="56"/>
  <c r="AR308" i="56"/>
  <c r="X497" i="56"/>
  <c r="AK497" i="56" s="1"/>
  <c r="AL497" i="56" s="1"/>
  <c r="AR497" i="56"/>
  <c r="AD298" i="56"/>
  <c r="AR298" i="56"/>
  <c r="S89" i="56"/>
  <c r="AR89" i="56"/>
  <c r="X52" i="56"/>
  <c r="AK52" i="56" s="1"/>
  <c r="AL52" i="56" s="1"/>
  <c r="V373" i="56"/>
  <c r="AR373" i="56"/>
  <c r="S148" i="56"/>
  <c r="AR148" i="56"/>
  <c r="AD529" i="56"/>
  <c r="AR529" i="56"/>
  <c r="AD315" i="56"/>
  <c r="AR315" i="56"/>
  <c r="X493" i="56"/>
  <c r="AK493" i="56" s="1"/>
  <c r="AL493" i="56" s="1"/>
  <c r="AR493" i="56"/>
  <c r="AD37" i="56"/>
  <c r="AR37" i="56"/>
  <c r="X416" i="56"/>
  <c r="AK416" i="56" s="1"/>
  <c r="AL416" i="56" s="1"/>
  <c r="AR416" i="56"/>
  <c r="AI100" i="56"/>
  <c r="AJ100" i="56" s="1"/>
  <c r="AN100" i="56" s="1"/>
  <c r="AR100" i="56"/>
  <c r="AR116" i="56"/>
  <c r="AI478" i="56"/>
  <c r="AJ478" i="56" s="1"/>
  <c r="AR478" i="56"/>
  <c r="X296" i="56"/>
  <c r="AI296" i="56" s="1"/>
  <c r="AJ296" i="56" s="1"/>
  <c r="AN296" i="56" s="1"/>
  <c r="AD536" i="56"/>
  <c r="AR536" i="56"/>
  <c r="AI439" i="56"/>
  <c r="AJ439" i="56" s="1"/>
  <c r="AR439" i="56"/>
  <c r="AI531" i="56"/>
  <c r="AJ531" i="56" s="1"/>
  <c r="AQ531" i="56" s="1"/>
  <c r="AR531" i="56"/>
  <c r="AI521" i="56"/>
  <c r="AJ521" i="56" s="1"/>
  <c r="AR521" i="56"/>
  <c r="AI45" i="56"/>
  <c r="AJ45" i="56" s="1"/>
  <c r="AN45" i="56" s="1"/>
  <c r="AR45" i="56"/>
  <c r="AR289" i="56"/>
  <c r="AR73" i="56"/>
  <c r="V530" i="56"/>
  <c r="AR530" i="56"/>
  <c r="AD270" i="56"/>
  <c r="AR270" i="56"/>
  <c r="V425" i="56"/>
  <c r="AR425" i="56"/>
  <c r="S138" i="56"/>
  <c r="AR138" i="56"/>
  <c r="X86" i="56"/>
  <c r="AK86" i="56" s="1"/>
  <c r="AL86" i="56" s="1"/>
  <c r="AR86" i="56"/>
  <c r="S105" i="56"/>
  <c r="AR105" i="56"/>
  <c r="X528" i="56"/>
  <c r="AK528" i="56" s="1"/>
  <c r="AL528" i="56" s="1"/>
  <c r="AR528" i="56"/>
  <c r="AD159" i="56"/>
  <c r="V260" i="56"/>
  <c r="AR260" i="56"/>
  <c r="S240" i="56"/>
  <c r="AR240" i="56"/>
  <c r="X161" i="56"/>
  <c r="AK161" i="56" s="1"/>
  <c r="AL161" i="56" s="1"/>
  <c r="AR161" i="56"/>
  <c r="AD314" i="56"/>
  <c r="AR314" i="56"/>
  <c r="X98" i="56"/>
  <c r="AK98" i="56" s="1"/>
  <c r="AL98" i="56" s="1"/>
  <c r="AR98" i="56"/>
  <c r="S462" i="56"/>
  <c r="AR462" i="56"/>
  <c r="AI540" i="56"/>
  <c r="AJ540" i="56" s="1"/>
  <c r="AR540" i="56"/>
  <c r="X337" i="56"/>
  <c r="AK337" i="56" s="1"/>
  <c r="AL337" i="56" s="1"/>
  <c r="AM337" i="56" s="1"/>
  <c r="AR337" i="56"/>
  <c r="X263" i="56"/>
  <c r="AK263" i="56" s="1"/>
  <c r="AL263" i="56" s="1"/>
  <c r="AM263" i="56" s="1"/>
  <c r="AR263" i="56"/>
  <c r="AD280" i="56"/>
  <c r="AR280" i="56"/>
  <c r="S121" i="56"/>
  <c r="AR121" i="56"/>
  <c r="AI328" i="56"/>
  <c r="AJ328" i="56" s="1"/>
  <c r="AQ328" i="56" s="1"/>
  <c r="AI297" i="56"/>
  <c r="AJ297" i="56" s="1"/>
  <c r="AQ297" i="56" s="1"/>
  <c r="AR297" i="56"/>
  <c r="AD293" i="56"/>
  <c r="AR293" i="56"/>
  <c r="AI122" i="56"/>
  <c r="AJ122" i="56" s="1"/>
  <c r="AD134" i="56"/>
  <c r="AR134" i="56"/>
  <c r="AD485" i="56"/>
  <c r="AR485" i="56"/>
  <c r="X309" i="56"/>
  <c r="AK309" i="56" s="1"/>
  <c r="AL309" i="56" s="1"/>
  <c r="AR309" i="56"/>
  <c r="V435" i="56"/>
  <c r="AR435" i="56"/>
  <c r="AD304" i="56"/>
  <c r="AR304" i="56"/>
  <c r="S268" i="56"/>
  <c r="AD43" i="56"/>
  <c r="AR43" i="56"/>
  <c r="AR488" i="56"/>
  <c r="X111" i="56"/>
  <c r="AK111" i="56" s="1"/>
  <c r="AL111" i="56" s="1"/>
  <c r="AR111" i="56"/>
  <c r="AI90" i="56"/>
  <c r="AJ90" i="56" s="1"/>
  <c r="AD440" i="56"/>
  <c r="AR440" i="56"/>
  <c r="AD535" i="56"/>
  <c r="X464" i="56"/>
  <c r="AK464" i="56" s="1"/>
  <c r="AL464" i="56" s="1"/>
  <c r="AR464" i="56"/>
  <c r="AI78" i="56"/>
  <c r="AJ78" i="56" s="1"/>
  <c r="AR78" i="56"/>
  <c r="AI510" i="56"/>
  <c r="AJ510" i="56" s="1"/>
  <c r="AQ510" i="56" s="1"/>
  <c r="AR510" i="56"/>
  <c r="AR66" i="56"/>
  <c r="AI542" i="56"/>
  <c r="AJ542" i="56" s="1"/>
  <c r="AN542" i="56" s="1"/>
  <c r="AR542" i="56"/>
  <c r="X169" i="56"/>
  <c r="AK169" i="56" s="1"/>
  <c r="AL169" i="56" s="1"/>
  <c r="AR169" i="56"/>
  <c r="X303" i="56"/>
  <c r="AK303" i="56" s="1"/>
  <c r="AL303" i="56" s="1"/>
  <c r="AR303" i="56"/>
  <c r="AR514" i="56"/>
  <c r="AD57" i="56"/>
  <c r="AR57" i="56"/>
  <c r="X300" i="56"/>
  <c r="AK300" i="56" s="1"/>
  <c r="AL300" i="56" s="1"/>
  <c r="AR300" i="56"/>
  <c r="AD306" i="56"/>
  <c r="AR306" i="56"/>
  <c r="AD456" i="56"/>
  <c r="AD108" i="56"/>
  <c r="AR108" i="56"/>
  <c r="AI477" i="56"/>
  <c r="AJ477" i="56" s="1"/>
  <c r="AN477" i="56" s="1"/>
  <c r="AR477" i="56"/>
  <c r="AD119" i="56"/>
  <c r="AR119" i="56"/>
  <c r="AR519" i="56"/>
  <c r="AD532" i="56"/>
  <c r="AI492" i="56"/>
  <c r="AJ492" i="56" s="1"/>
  <c r="AN492" i="56" s="1"/>
  <c r="AR492" i="56"/>
  <c r="X47" i="56"/>
  <c r="AK47" i="56" s="1"/>
  <c r="AL47" i="56" s="1"/>
  <c r="AI426" i="56"/>
  <c r="AJ426" i="56" s="1"/>
  <c r="AQ426" i="56" s="1"/>
  <c r="AR426" i="56"/>
  <c r="S325" i="56"/>
  <c r="AR325" i="56"/>
  <c r="AD109" i="56"/>
  <c r="AI117" i="56"/>
  <c r="AJ117" i="56" s="1"/>
  <c r="AN117" i="56" s="1"/>
  <c r="AR117" i="56"/>
  <c r="AD101" i="56"/>
  <c r="AR101" i="56"/>
  <c r="AI153" i="56"/>
  <c r="AJ153" i="56" s="1"/>
  <c r="AF549" i="56"/>
  <c r="AG549" i="56"/>
  <c r="AF198" i="56"/>
  <c r="AG198" i="56"/>
  <c r="AF543" i="56"/>
  <c r="AG543" i="56"/>
  <c r="V543" i="56" s="1"/>
  <c r="AD110" i="56"/>
  <c r="AR110" i="56"/>
  <c r="S120" i="56"/>
  <c r="AR120" i="56"/>
  <c r="AD142" i="56"/>
  <c r="AR142" i="56"/>
  <c r="AI129" i="56"/>
  <c r="AJ129" i="56" s="1"/>
  <c r="AR129" i="56"/>
  <c r="AI267" i="56"/>
  <c r="AJ267" i="56" s="1"/>
  <c r="AN267" i="56" s="1"/>
  <c r="AR267" i="56"/>
  <c r="AI282" i="56"/>
  <c r="AJ282" i="56" s="1"/>
  <c r="AQ282" i="56" s="1"/>
  <c r="AR282" i="56"/>
  <c r="AD137" i="56"/>
  <c r="AR137" i="56"/>
  <c r="X383" i="56"/>
  <c r="AK383" i="56" s="1"/>
  <c r="AL383" i="56" s="1"/>
  <c r="AR383" i="56"/>
  <c r="S151" i="56"/>
  <c r="AR151" i="56"/>
  <c r="AD448" i="56"/>
  <c r="AR448" i="56"/>
  <c r="AI475" i="56"/>
  <c r="AJ475" i="56" s="1"/>
  <c r="AQ475" i="56" s="1"/>
  <c r="AR475" i="56"/>
  <c r="AD104" i="56"/>
  <c r="AI313" i="56"/>
  <c r="AJ313" i="56" s="1"/>
  <c r="AN313" i="56" s="1"/>
  <c r="AR313" i="56"/>
  <c r="AI152" i="56"/>
  <c r="AJ152" i="56" s="1"/>
  <c r="AR152" i="56"/>
  <c r="AD538" i="56"/>
  <c r="AR538" i="56"/>
  <c r="X424" i="56"/>
  <c r="AK424" i="56" s="1"/>
  <c r="AL424" i="56" s="1"/>
  <c r="AR424" i="56"/>
  <c r="S361" i="56"/>
  <c r="AR361" i="56"/>
  <c r="X164" i="56"/>
  <c r="AI164" i="56" s="1"/>
  <c r="AL164" i="56" s="1"/>
  <c r="AR164" i="56"/>
  <c r="X97" i="56"/>
  <c r="AK97" i="56" s="1"/>
  <c r="AL97" i="56" s="1"/>
  <c r="AR97" i="56"/>
  <c r="X143" i="56"/>
  <c r="AK143" i="56" s="1"/>
  <c r="AL143" i="56" s="1"/>
  <c r="AR143" i="56"/>
  <c r="X287" i="56"/>
  <c r="AK287" i="56" s="1"/>
  <c r="AL287" i="56" s="1"/>
  <c r="AR287" i="56"/>
  <c r="AD166" i="56"/>
  <c r="AR166" i="56"/>
  <c r="S144" i="56"/>
  <c r="AR144" i="56"/>
  <c r="V288" i="56"/>
  <c r="AR288" i="56"/>
  <c r="AI323" i="56"/>
  <c r="AJ323" i="56" s="1"/>
  <c r="AN323" i="56" s="1"/>
  <c r="AR323" i="56"/>
  <c r="AD515" i="56"/>
  <c r="AR515" i="56"/>
  <c r="S51" i="56"/>
  <c r="AR51" i="56"/>
  <c r="AD474" i="56"/>
  <c r="AR474" i="56"/>
  <c r="S482" i="56"/>
  <c r="AR482" i="56"/>
  <c r="S290" i="56"/>
  <c r="AR290" i="56"/>
  <c r="V251" i="56"/>
  <c r="AR251" i="56"/>
  <c r="X284" i="56"/>
  <c r="AK284" i="56" s="1"/>
  <c r="AL284" i="56" s="1"/>
  <c r="AD390" i="56"/>
  <c r="S455" i="56"/>
  <c r="AR455" i="56"/>
  <c r="AI55" i="56"/>
  <c r="AJ55" i="56" s="1"/>
  <c r="AN55" i="56" s="1"/>
  <c r="AR55" i="56"/>
  <c r="AI476" i="56"/>
  <c r="AJ476" i="56" s="1"/>
  <c r="AN476" i="56" s="1"/>
  <c r="AR476" i="56"/>
  <c r="V48" i="56"/>
  <c r="AR48" i="56"/>
  <c r="V155" i="56"/>
  <c r="AR155" i="56"/>
  <c r="X279" i="56"/>
  <c r="AK279" i="56" s="1"/>
  <c r="AL279" i="56" s="1"/>
  <c r="AR279" i="56"/>
  <c r="S413" i="56"/>
  <c r="AR413" i="56"/>
  <c r="AG103" i="56"/>
  <c r="X84" i="56"/>
  <c r="AK84" i="56" s="1"/>
  <c r="AL84" i="56" s="1"/>
  <c r="S65" i="56"/>
  <c r="V64" i="56"/>
  <c r="AI324" i="56"/>
  <c r="AJ324" i="56" s="1"/>
  <c r="AQ324" i="56" s="1"/>
  <c r="V22" i="56"/>
  <c r="AD540" i="56"/>
  <c r="S540" i="56"/>
  <c r="S98" i="56"/>
  <c r="AD462" i="56"/>
  <c r="V540" i="56"/>
  <c r="AD48" i="56"/>
  <c r="AI437" i="56"/>
  <c r="AJ437" i="56" s="1"/>
  <c r="AN437" i="56" s="1"/>
  <c r="AI48" i="56"/>
  <c r="AJ48" i="56" s="1"/>
  <c r="AQ48" i="56" s="1"/>
  <c r="AN338" i="56"/>
  <c r="AD520" i="56"/>
  <c r="AI22" i="56"/>
  <c r="AJ22" i="56" s="1"/>
  <c r="AN22" i="56" s="1"/>
  <c r="X48" i="56"/>
  <c r="AK48" i="56" s="1"/>
  <c r="AL48" i="56" s="1"/>
  <c r="S48" i="56"/>
  <c r="V550" i="56"/>
  <c r="AD117" i="56"/>
  <c r="AQ337" i="56"/>
  <c r="V98" i="56"/>
  <c r="X550" i="56"/>
  <c r="AK550" i="56" s="1"/>
  <c r="AL550" i="56" s="1"/>
  <c r="S314" i="56"/>
  <c r="AI98" i="56"/>
  <c r="AJ98" i="56" s="1"/>
  <c r="AQ98" i="56" s="1"/>
  <c r="S550" i="56"/>
  <c r="V462" i="56"/>
  <c r="X462" i="56"/>
  <c r="AK462" i="56" s="1"/>
  <c r="AL462" i="56" s="1"/>
  <c r="AN337" i="56"/>
  <c r="V528" i="56"/>
  <c r="AI325" i="56"/>
  <c r="AJ325" i="56" s="1"/>
  <c r="AD98" i="56"/>
  <c r="S117" i="56"/>
  <c r="S426" i="56"/>
  <c r="AI550" i="56"/>
  <c r="AJ550" i="56" s="1"/>
  <c r="AI462" i="56"/>
  <c r="AJ462" i="56" s="1"/>
  <c r="AQ462" i="56" s="1"/>
  <c r="X101" i="56"/>
  <c r="AK101" i="56" s="1"/>
  <c r="AL101" i="56" s="1"/>
  <c r="AI314" i="56"/>
  <c r="AJ314" i="56" s="1"/>
  <c r="AQ314" i="56" s="1"/>
  <c r="V109" i="56"/>
  <c r="AI109" i="56"/>
  <c r="AJ109" i="56" s="1"/>
  <c r="AQ109" i="56" s="1"/>
  <c r="V520" i="56"/>
  <c r="V314" i="56"/>
  <c r="X314" i="56"/>
  <c r="AK314" i="56" s="1"/>
  <c r="AL314" i="56" s="1"/>
  <c r="AD290" i="56"/>
  <c r="AI520" i="56"/>
  <c r="AJ520" i="56" s="1"/>
  <c r="AQ520" i="56" s="1"/>
  <c r="X27" i="56"/>
  <c r="AK27" i="56" s="1"/>
  <c r="AL27" i="56" s="1"/>
  <c r="X22" i="56"/>
  <c r="AK22" i="56" s="1"/>
  <c r="AL22" i="56" s="1"/>
  <c r="X520" i="56"/>
  <c r="AK520" i="56" s="1"/>
  <c r="AL520" i="56" s="1"/>
  <c r="AD27" i="56"/>
  <c r="AD22" i="56"/>
  <c r="X325" i="56"/>
  <c r="AK325" i="56" s="1"/>
  <c r="AL325" i="56" s="1"/>
  <c r="V117" i="56"/>
  <c r="AI101" i="56"/>
  <c r="AJ101" i="56" s="1"/>
  <c r="AD325" i="56"/>
  <c r="S119" i="56"/>
  <c r="V325" i="56"/>
  <c r="V101" i="56"/>
  <c r="S109" i="56"/>
  <c r="S270" i="56"/>
  <c r="S492" i="56"/>
  <c r="X117" i="56"/>
  <c r="AK117" i="56" s="1"/>
  <c r="AL117" i="56" s="1"/>
  <c r="X65" i="56"/>
  <c r="AK65" i="56" s="1"/>
  <c r="AL65" i="56" s="1"/>
  <c r="S101" i="56"/>
  <c r="X109" i="56"/>
  <c r="AK109" i="56" s="1"/>
  <c r="AL109" i="56" s="1"/>
  <c r="X476" i="56"/>
  <c r="AK476" i="56" s="1"/>
  <c r="AL476" i="56" s="1"/>
  <c r="V476" i="56"/>
  <c r="S476" i="56"/>
  <c r="AD476" i="56"/>
  <c r="AM338" i="56"/>
  <c r="AD55" i="56"/>
  <c r="V455" i="56"/>
  <c r="AD455" i="56"/>
  <c r="X455" i="56"/>
  <c r="AK455" i="56" s="1"/>
  <c r="AL455" i="56" s="1"/>
  <c r="X531" i="56"/>
  <c r="AK531" i="56" s="1"/>
  <c r="AL531" i="56" s="1"/>
  <c r="X536" i="56"/>
  <c r="AK536" i="56" s="1"/>
  <c r="AL536" i="56" s="1"/>
  <c r="AI64" i="56"/>
  <c r="AJ64" i="56" s="1"/>
  <c r="S64" i="56"/>
  <c r="AI50" i="56"/>
  <c r="AJ50" i="56" s="1"/>
  <c r="AI27" i="56"/>
  <c r="AJ27" i="56" s="1"/>
  <c r="AD531" i="56"/>
  <c r="X64" i="56"/>
  <c r="AK64" i="56" s="1"/>
  <c r="AL64" i="56" s="1"/>
  <c r="AD64" i="56"/>
  <c r="AI83" i="56"/>
  <c r="AJ83" i="56" s="1"/>
  <c r="V55" i="56"/>
  <c r="S27" i="56"/>
  <c r="S532" i="56"/>
  <c r="AD492" i="56"/>
  <c r="V426" i="56"/>
  <c r="V532" i="56"/>
  <c r="X55" i="56"/>
  <c r="AK55" i="56" s="1"/>
  <c r="AL55" i="56" s="1"/>
  <c r="X492" i="56"/>
  <c r="AK492" i="56" s="1"/>
  <c r="AL492" i="56" s="1"/>
  <c r="S142" i="56"/>
  <c r="V492" i="56"/>
  <c r="AD426" i="56"/>
  <c r="S55" i="56"/>
  <c r="X426" i="56"/>
  <c r="AK426" i="56" s="1"/>
  <c r="AL426" i="56" s="1"/>
  <c r="V483" i="56"/>
  <c r="V108" i="56"/>
  <c r="X306" i="56"/>
  <c r="AK306" i="56" s="1"/>
  <c r="AL306" i="56" s="1"/>
  <c r="V290" i="56"/>
  <c r="AD49" i="56"/>
  <c r="AD507" i="56"/>
  <c r="AD487" i="56"/>
  <c r="X33" i="56"/>
  <c r="AK33" i="56" s="1"/>
  <c r="AL33" i="56" s="1"/>
  <c r="X233" i="56"/>
  <c r="AK233" i="56" s="1"/>
  <c r="AL233" i="56" s="1"/>
  <c r="AI290" i="56"/>
  <c r="AJ290" i="56" s="1"/>
  <c r="AI143" i="56"/>
  <c r="AJ143" i="56" s="1"/>
  <c r="V306" i="56"/>
  <c r="X456" i="56"/>
  <c r="AI456" i="56" s="1"/>
  <c r="AJ456" i="56" s="1"/>
  <c r="AQ456" i="56" s="1"/>
  <c r="S49" i="56"/>
  <c r="V33" i="56"/>
  <c r="AI49" i="56"/>
  <c r="AJ49" i="56" s="1"/>
  <c r="S97" i="56"/>
  <c r="V97" i="56"/>
  <c r="S143" i="56"/>
  <c r="S490" i="56"/>
  <c r="AD233" i="56"/>
  <c r="V49" i="56"/>
  <c r="AD33" i="56"/>
  <c r="AI306" i="56"/>
  <c r="AJ306" i="56" s="1"/>
  <c r="AQ306" i="56" s="1"/>
  <c r="AD300" i="56"/>
  <c r="X290" i="56"/>
  <c r="AK290" i="56" s="1"/>
  <c r="AL290" i="56" s="1"/>
  <c r="S108" i="56"/>
  <c r="S33" i="56"/>
  <c r="S306" i="56"/>
  <c r="AD25" i="56"/>
  <c r="AD161" i="56"/>
  <c r="V105" i="56"/>
  <c r="AI240" i="56"/>
  <c r="AJ240" i="56" s="1"/>
  <c r="V25" i="56"/>
  <c r="AI161" i="56"/>
  <c r="AJ161" i="56" s="1"/>
  <c r="AN161" i="56" s="1"/>
  <c r="V158" i="56"/>
  <c r="S260" i="56"/>
  <c r="V161" i="56"/>
  <c r="AI84" i="56"/>
  <c r="AJ84" i="56" s="1"/>
  <c r="X240" i="56"/>
  <c r="AK240" i="56" s="1"/>
  <c r="AL240" i="56" s="1"/>
  <c r="AD260" i="56"/>
  <c r="X260" i="56"/>
  <c r="AK260" i="56" s="1"/>
  <c r="AL260" i="56" s="1"/>
  <c r="V52" i="56"/>
  <c r="AI260" i="56"/>
  <c r="AJ260" i="56" s="1"/>
  <c r="AQ260" i="56" s="1"/>
  <c r="V138" i="56"/>
  <c r="V166" i="56"/>
  <c r="S161" i="56"/>
  <c r="V287" i="56"/>
  <c r="V240" i="56"/>
  <c r="X288" i="56"/>
  <c r="AK288" i="56" s="1"/>
  <c r="AL288" i="56" s="1"/>
  <c r="AD251" i="56"/>
  <c r="AI303" i="56"/>
  <c r="AJ303" i="56" s="1"/>
  <c r="AD240" i="56"/>
  <c r="X482" i="56"/>
  <c r="AK482" i="56" s="1"/>
  <c r="AL482" i="56" s="1"/>
  <c r="X515" i="56"/>
  <c r="AK515" i="56" s="1"/>
  <c r="AL515" i="56" s="1"/>
  <c r="AI270" i="56"/>
  <c r="AJ270" i="56" s="1"/>
  <c r="V119" i="56"/>
  <c r="AI138" i="56"/>
  <c r="AJ138" i="56" s="1"/>
  <c r="X119" i="56"/>
  <c r="AI119" i="56" s="1"/>
  <c r="AJ119" i="56" s="1"/>
  <c r="AQ119" i="56" s="1"/>
  <c r="AI287" i="56"/>
  <c r="AJ287" i="56" s="1"/>
  <c r="AN287" i="56" s="1"/>
  <c r="AD303" i="56"/>
  <c r="X251" i="56"/>
  <c r="AK251" i="56" s="1"/>
  <c r="AL251" i="56" s="1"/>
  <c r="AD287" i="56"/>
  <c r="V82" i="56"/>
  <c r="S483" i="56"/>
  <c r="AD482" i="56"/>
  <c r="X425" i="56"/>
  <c r="AK425" i="56" s="1"/>
  <c r="AL425" i="56" s="1"/>
  <c r="V474" i="56"/>
  <c r="AD138" i="56"/>
  <c r="S287" i="56"/>
  <c r="S425" i="56"/>
  <c r="V303" i="56"/>
  <c r="S251" i="56"/>
  <c r="AI474" i="56"/>
  <c r="AJ474" i="56" s="1"/>
  <c r="AQ474" i="56" s="1"/>
  <c r="X474" i="56"/>
  <c r="AK474" i="56" s="1"/>
  <c r="AL474" i="56" s="1"/>
  <c r="S474" i="56"/>
  <c r="AI482" i="56"/>
  <c r="AJ482" i="56" s="1"/>
  <c r="AQ482" i="56" s="1"/>
  <c r="S531" i="56"/>
  <c r="V531" i="56"/>
  <c r="AD284" i="56"/>
  <c r="X270" i="56"/>
  <c r="AK270" i="56" s="1"/>
  <c r="AL270" i="56" s="1"/>
  <c r="S284" i="56"/>
  <c r="X138" i="56"/>
  <c r="AK138" i="56" s="1"/>
  <c r="AL138" i="56" s="1"/>
  <c r="X120" i="56"/>
  <c r="AK120" i="56" s="1"/>
  <c r="AL120" i="56" s="1"/>
  <c r="AD461" i="56"/>
  <c r="AI425" i="56"/>
  <c r="AJ425" i="56" s="1"/>
  <c r="AQ425" i="56" s="1"/>
  <c r="S303" i="56"/>
  <c r="V36" i="56"/>
  <c r="V482" i="56"/>
  <c r="AI251" i="56"/>
  <c r="AJ251" i="56" s="1"/>
  <c r="S534" i="56"/>
  <c r="S528" i="56"/>
  <c r="S166" i="56"/>
  <c r="X85" i="56"/>
  <c r="AK85" i="56" s="1"/>
  <c r="AL85" i="56" s="1"/>
  <c r="S140" i="56"/>
  <c r="V438" i="56"/>
  <c r="AD477" i="56"/>
  <c r="AI538" i="56"/>
  <c r="AJ538" i="56" s="1"/>
  <c r="AQ538" i="56" s="1"/>
  <c r="AD528" i="56"/>
  <c r="AI166" i="56"/>
  <c r="AJ166" i="56" s="1"/>
  <c r="V45" i="56"/>
  <c r="S477" i="56"/>
  <c r="V140" i="56"/>
  <c r="AI302" i="56"/>
  <c r="AJ302" i="56" s="1"/>
  <c r="V327" i="56"/>
  <c r="X166" i="56"/>
  <c r="AK166" i="56" s="1"/>
  <c r="AL166" i="56" s="1"/>
  <c r="AI99" i="56"/>
  <c r="AJ99" i="56" s="1"/>
  <c r="S114" i="56"/>
  <c r="X477" i="56"/>
  <c r="AK477" i="56" s="1"/>
  <c r="AL477" i="56" s="1"/>
  <c r="AI509" i="56"/>
  <c r="AJ509" i="56" s="1"/>
  <c r="AQ509" i="56" s="1"/>
  <c r="V65" i="56"/>
  <c r="V361" i="56"/>
  <c r="AI528" i="56"/>
  <c r="AJ528" i="56" s="1"/>
  <c r="AD120" i="56"/>
  <c r="X107" i="56"/>
  <c r="AK107" i="56" s="1"/>
  <c r="AL107" i="56" s="1"/>
  <c r="S461" i="56"/>
  <c r="AD99" i="56"/>
  <c r="V552" i="56"/>
  <c r="AI65" i="56"/>
  <c r="AJ65" i="56" s="1"/>
  <c r="V312" i="56"/>
  <c r="X312" i="56"/>
  <c r="AK312" i="56" s="1"/>
  <c r="AL312" i="56" s="1"/>
  <c r="V477" i="56"/>
  <c r="V159" i="56"/>
  <c r="S493" i="56"/>
  <c r="X105" i="56"/>
  <c r="AK105" i="56" s="1"/>
  <c r="AL105" i="56" s="1"/>
  <c r="V57" i="56"/>
  <c r="V323" i="56"/>
  <c r="AI89" i="56"/>
  <c r="AJ89" i="56" s="1"/>
  <c r="AN89" i="56" s="1"/>
  <c r="S45" i="56"/>
  <c r="AD84" i="56"/>
  <c r="V152" i="56"/>
  <c r="V487" i="56"/>
  <c r="S159" i="56"/>
  <c r="S313" i="56"/>
  <c r="V493" i="56"/>
  <c r="AD82" i="56"/>
  <c r="AD144" i="56"/>
  <c r="AD65" i="56"/>
  <c r="S538" i="56"/>
  <c r="AD45" i="56"/>
  <c r="AD424" i="56"/>
  <c r="AD288" i="56"/>
  <c r="AI105" i="56"/>
  <c r="AJ105" i="56" s="1"/>
  <c r="AI487" i="56"/>
  <c r="AJ487" i="56" s="1"/>
  <c r="X521" i="56"/>
  <c r="AK521" i="56" s="1"/>
  <c r="AL521" i="56" s="1"/>
  <c r="AQ521" i="56"/>
  <c r="V51" i="56"/>
  <c r="AI25" i="56"/>
  <c r="AJ25" i="56" s="1"/>
  <c r="AD97" i="56"/>
  <c r="AD51" i="56"/>
  <c r="V84" i="56"/>
  <c r="AD152" i="56"/>
  <c r="X461" i="56"/>
  <c r="AK461" i="56" s="1"/>
  <c r="AL461" i="56" s="1"/>
  <c r="S514" i="56"/>
  <c r="S475" i="56"/>
  <c r="X435" i="56"/>
  <c r="AK435" i="56" s="1"/>
  <c r="AL435" i="56" s="1"/>
  <c r="AI288" i="56"/>
  <c r="AJ288" i="56" s="1"/>
  <c r="X439" i="56"/>
  <c r="AK439" i="56" s="1"/>
  <c r="AL439" i="56" s="1"/>
  <c r="AD105" i="56"/>
  <c r="S323" i="56"/>
  <c r="X487" i="56"/>
  <c r="AK487" i="56" s="1"/>
  <c r="AL487" i="56" s="1"/>
  <c r="AI552" i="56"/>
  <c r="AJ552" i="56" s="1"/>
  <c r="V144" i="56"/>
  <c r="S288" i="56"/>
  <c r="X361" i="56"/>
  <c r="AK361" i="56" s="1"/>
  <c r="AL361" i="56" s="1"/>
  <c r="S229" i="56"/>
  <c r="S521" i="56"/>
  <c r="AI515" i="56"/>
  <c r="AJ515" i="56" s="1"/>
  <c r="AI300" i="56"/>
  <c r="AJ300" i="56" s="1"/>
  <c r="AQ300" i="56" s="1"/>
  <c r="S515" i="56"/>
  <c r="V538" i="56"/>
  <c r="X538" i="56"/>
  <c r="AK538" i="56" s="1"/>
  <c r="AL538" i="56" s="1"/>
  <c r="S383" i="56"/>
  <c r="AI97" i="56"/>
  <c r="AJ97" i="56" s="1"/>
  <c r="S25" i="56"/>
  <c r="AI108" i="56"/>
  <c r="AJ108" i="56" s="1"/>
  <c r="AN108" i="56" s="1"/>
  <c r="V143" i="56"/>
  <c r="S84" i="56"/>
  <c r="AI461" i="56"/>
  <c r="AJ461" i="56" s="1"/>
  <c r="AQ461" i="56" s="1"/>
  <c r="AI57" i="56"/>
  <c r="AJ57" i="56" s="1"/>
  <c r="S233" i="56"/>
  <c r="S485" i="56"/>
  <c r="AD86" i="56"/>
  <c r="AI493" i="56"/>
  <c r="AJ493" i="56" s="1"/>
  <c r="AD323" i="56"/>
  <c r="AD552" i="56"/>
  <c r="S552" i="56"/>
  <c r="X108" i="56"/>
  <c r="AK108" i="56" s="1"/>
  <c r="AL108" i="56" s="1"/>
  <c r="S82" i="56"/>
  <c r="AI144" i="56"/>
  <c r="AJ144" i="56" s="1"/>
  <c r="S289" i="56"/>
  <c r="AD361" i="56"/>
  <c r="AD143" i="56"/>
  <c r="V233" i="56"/>
  <c r="S300" i="56"/>
  <c r="AI82" i="56"/>
  <c r="AJ82" i="56" s="1"/>
  <c r="AQ82" i="56" s="1"/>
  <c r="X144" i="56"/>
  <c r="AK144" i="56" s="1"/>
  <c r="AL144" i="56" s="1"/>
  <c r="X323" i="56"/>
  <c r="AK323" i="56" s="1"/>
  <c r="AL323" i="56" s="1"/>
  <c r="V515" i="56"/>
  <c r="AD452" i="56"/>
  <c r="AI452" i="56"/>
  <c r="AJ452" i="56" s="1"/>
  <c r="X452" i="56"/>
  <c r="AK452" i="56" s="1"/>
  <c r="AL452" i="56" s="1"/>
  <c r="S100" i="56"/>
  <c r="AN263" i="56"/>
  <c r="X289" i="56"/>
  <c r="AK289" i="56" s="1"/>
  <c r="AL289" i="56" s="1"/>
  <c r="AI289" i="56"/>
  <c r="AJ289" i="56" s="1"/>
  <c r="V484" i="56"/>
  <c r="AI484" i="56"/>
  <c r="AJ484" i="56" s="1"/>
  <c r="AI536" i="56"/>
  <c r="AJ536" i="56" s="1"/>
  <c r="AN536" i="56" s="1"/>
  <c r="AQ213" i="56"/>
  <c r="S86" i="56"/>
  <c r="S536" i="56"/>
  <c r="AI530" i="56"/>
  <c r="AJ530" i="56" s="1"/>
  <c r="S530" i="56"/>
  <c r="V536" i="56"/>
  <c r="X45" i="56"/>
  <c r="AK45" i="56" s="1"/>
  <c r="AL45" i="56" s="1"/>
  <c r="AI383" i="56"/>
  <c r="AJ383" i="56" s="1"/>
  <c r="AQ383" i="56" s="1"/>
  <c r="X57" i="56"/>
  <c r="AK57" i="56" s="1"/>
  <c r="AL57" i="56" s="1"/>
  <c r="AD425" i="56"/>
  <c r="AN213" i="56"/>
  <c r="V270" i="56"/>
  <c r="AI86" i="56"/>
  <c r="AJ86" i="56" s="1"/>
  <c r="AD289" i="56"/>
  <c r="S484" i="56"/>
  <c r="X484" i="56"/>
  <c r="AK484" i="56" s="1"/>
  <c r="AL484" i="56" s="1"/>
  <c r="X530" i="56"/>
  <c r="AK530" i="56" s="1"/>
  <c r="AL530" i="56" s="1"/>
  <c r="AD530" i="56"/>
  <c r="AI534" i="56"/>
  <c r="AJ534" i="56" s="1"/>
  <c r="AQ534" i="56" s="1"/>
  <c r="X534" i="56"/>
  <c r="AK534" i="56" s="1"/>
  <c r="AL534" i="56" s="1"/>
  <c r="AN155" i="56"/>
  <c r="S505" i="56"/>
  <c r="S129" i="56"/>
  <c r="V485" i="56"/>
  <c r="V86" i="56"/>
  <c r="S57" i="56"/>
  <c r="X151" i="56"/>
  <c r="AK151" i="56" s="1"/>
  <c r="AL151" i="56" s="1"/>
  <c r="AD493" i="56"/>
  <c r="AI361" i="56"/>
  <c r="AJ361" i="56" s="1"/>
  <c r="AI312" i="56"/>
  <c r="AJ312" i="56" s="1"/>
  <c r="X478" i="56"/>
  <c r="AK478" i="56" s="1"/>
  <c r="AL478" i="56" s="1"/>
  <c r="AM478" i="56" s="1"/>
  <c r="AD312" i="56"/>
  <c r="V300" i="56"/>
  <c r="V452" i="56"/>
  <c r="X51" i="56"/>
  <c r="AK51" i="56" s="1"/>
  <c r="AL51" i="56" s="1"/>
  <c r="AI51" i="56"/>
  <c r="AJ51" i="56" s="1"/>
  <c r="AD52" i="56"/>
  <c r="V89" i="56"/>
  <c r="X78" i="56"/>
  <c r="AK78" i="56" s="1"/>
  <c r="AL78" i="56" s="1"/>
  <c r="S164" i="56"/>
  <c r="AI507" i="56"/>
  <c r="AJ507" i="56" s="1"/>
  <c r="AQ507" i="56" s="1"/>
  <c r="X89" i="56"/>
  <c r="AK89" i="56" s="1"/>
  <c r="AL89" i="56" s="1"/>
  <c r="X479" i="56"/>
  <c r="AK479" i="56" s="1"/>
  <c r="AL479" i="56" s="1"/>
  <c r="X510" i="56"/>
  <c r="AK510" i="56" s="1"/>
  <c r="AL510" i="56" s="1"/>
  <c r="AI483" i="56"/>
  <c r="AJ483" i="56" s="1"/>
  <c r="S87" i="56"/>
  <c r="AI52" i="56"/>
  <c r="AJ52" i="56" s="1"/>
  <c r="AD89" i="56"/>
  <c r="S373" i="56"/>
  <c r="V479" i="56"/>
  <c r="V268" i="56"/>
  <c r="AD483" i="56"/>
  <c r="AD464" i="56"/>
  <c r="AI479" i="56"/>
  <c r="AJ479" i="56" s="1"/>
  <c r="AD93" i="56"/>
  <c r="X170" i="56"/>
  <c r="AK170" i="56" s="1"/>
  <c r="AL170" i="56" s="1"/>
  <c r="AI133" i="56"/>
  <c r="AJ133" i="56" s="1"/>
  <c r="AQ133" i="56" s="1"/>
  <c r="X507" i="56"/>
  <c r="AK507" i="56" s="1"/>
  <c r="AL507" i="56" s="1"/>
  <c r="S507" i="56"/>
  <c r="AD73" i="56"/>
  <c r="AD479" i="56"/>
  <c r="V307" i="56"/>
  <c r="AD307" i="56"/>
  <c r="S107" i="56"/>
  <c r="X505" i="56"/>
  <c r="AK505" i="56" s="1"/>
  <c r="AL505" i="56" s="1"/>
  <c r="AD96" i="56"/>
  <c r="X475" i="56"/>
  <c r="AK475" i="56" s="1"/>
  <c r="AL475" i="56" s="1"/>
  <c r="V156" i="56"/>
  <c r="AD169" i="56"/>
  <c r="S307" i="56"/>
  <c r="V510" i="56"/>
  <c r="V464" i="56"/>
  <c r="AI307" i="56"/>
  <c r="AJ307" i="56" s="1"/>
  <c r="AD29" i="56"/>
  <c r="AI29" i="56"/>
  <c r="AJ29" i="56" s="1"/>
  <c r="S29" i="56"/>
  <c r="AD78" i="56"/>
  <c r="S96" i="56"/>
  <c r="V509" i="56"/>
  <c r="V475" i="56"/>
  <c r="AI448" i="56"/>
  <c r="AJ448" i="56" s="1"/>
  <c r="AQ448" i="56" s="1"/>
  <c r="X307" i="56"/>
  <c r="AK307" i="56" s="1"/>
  <c r="AL307" i="56" s="1"/>
  <c r="S508" i="56"/>
  <c r="AD510" i="56"/>
  <c r="S169" i="56"/>
  <c r="S28" i="56"/>
  <c r="S464" i="56"/>
  <c r="AD537" i="56"/>
  <c r="AD107" i="56"/>
  <c r="V107" i="56"/>
  <c r="V87" i="56"/>
  <c r="S509" i="56"/>
  <c r="AD475" i="56"/>
  <c r="S510" i="56"/>
  <c r="AI464" i="56"/>
  <c r="AJ464" i="56" s="1"/>
  <c r="AD521" i="56"/>
  <c r="V521" i="56"/>
  <c r="AQ478" i="56"/>
  <c r="AN478" i="56"/>
  <c r="V195" i="56"/>
  <c r="AI195" i="56"/>
  <c r="AJ195" i="56" s="1"/>
  <c r="S195" i="56"/>
  <c r="X195" i="56"/>
  <c r="AK195" i="56" s="1"/>
  <c r="AL195" i="56" s="1"/>
  <c r="AD195" i="56"/>
  <c r="S157" i="56"/>
  <c r="AI157" i="56"/>
  <c r="AJ157" i="56" s="1"/>
  <c r="V157" i="56"/>
  <c r="X157" i="56"/>
  <c r="AK157" i="56" s="1"/>
  <c r="AL157" i="56" s="1"/>
  <c r="AI199" i="56"/>
  <c r="AJ199" i="56" s="1"/>
  <c r="AD199" i="56"/>
  <c r="X199" i="56"/>
  <c r="AK199" i="56" s="1"/>
  <c r="AL199" i="56" s="1"/>
  <c r="S199" i="56"/>
  <c r="V199" i="56"/>
  <c r="AI230" i="56"/>
  <c r="AJ230" i="56" s="1"/>
  <c r="X230" i="56"/>
  <c r="AK230" i="56" s="1"/>
  <c r="AL230" i="56" s="1"/>
  <c r="V230" i="56"/>
  <c r="S230" i="56"/>
  <c r="AD230" i="56"/>
  <c r="X539" i="56"/>
  <c r="AK539" i="56" s="1"/>
  <c r="AL539" i="56" s="1"/>
  <c r="AI539" i="56"/>
  <c r="AJ539" i="56" s="1"/>
  <c r="AQ539" i="56" s="1"/>
  <c r="AD296" i="56"/>
  <c r="V100" i="56"/>
  <c r="S90" i="56"/>
  <c r="X297" i="56"/>
  <c r="AK297" i="56" s="1"/>
  <c r="AL297" i="56" s="1"/>
  <c r="AQ100" i="56"/>
  <c r="V169" i="56"/>
  <c r="AI416" i="56"/>
  <c r="AJ416" i="56" s="1"/>
  <c r="AN416" i="56" s="1"/>
  <c r="AD439" i="56"/>
  <c r="AI169" i="56"/>
  <c r="AJ169" i="56" s="1"/>
  <c r="V439" i="56"/>
  <c r="AI229" i="56"/>
  <c r="AJ229" i="56" s="1"/>
  <c r="AQ229" i="56" s="1"/>
  <c r="V229" i="56"/>
  <c r="V104" i="56"/>
  <c r="S104" i="56"/>
  <c r="S78" i="56"/>
  <c r="V78" i="56"/>
  <c r="X351" i="56"/>
  <c r="AK351" i="56" s="1"/>
  <c r="AL351" i="56" s="1"/>
  <c r="AD330" i="56"/>
  <c r="X330" i="56"/>
  <c r="AK330" i="56" s="1"/>
  <c r="AL330" i="56" s="1"/>
  <c r="S330" i="56"/>
  <c r="X396" i="56"/>
  <c r="AK396" i="56" s="1"/>
  <c r="AL396" i="56" s="1"/>
  <c r="S396" i="56"/>
  <c r="AD396" i="56"/>
  <c r="V396" i="56"/>
  <c r="AI396" i="56"/>
  <c r="AJ396" i="56" s="1"/>
  <c r="V440" i="56"/>
  <c r="AI440" i="56"/>
  <c r="AJ440" i="56" s="1"/>
  <c r="AD478" i="56"/>
  <c r="V478" i="56"/>
  <c r="X542" i="56"/>
  <c r="AK542" i="56" s="1"/>
  <c r="AL542" i="56" s="1"/>
  <c r="S542" i="56"/>
  <c r="S539" i="56"/>
  <c r="AD100" i="56"/>
  <c r="S440" i="56"/>
  <c r="S416" i="56"/>
  <c r="AD542" i="56"/>
  <c r="S439" i="56"/>
  <c r="V416" i="56"/>
  <c r="X229" i="56"/>
  <c r="AK229" i="56" s="1"/>
  <c r="AL229" i="56" s="1"/>
  <c r="S478" i="56"/>
  <c r="AI247" i="56"/>
  <c r="AJ247" i="56" s="1"/>
  <c r="V247" i="56"/>
  <c r="S247" i="56"/>
  <c r="AD247" i="56"/>
  <c r="X247" i="56"/>
  <c r="AK247" i="56" s="1"/>
  <c r="AL247" i="56" s="1"/>
  <c r="AM247" i="56" s="1"/>
  <c r="V313" i="56"/>
  <c r="X313" i="56"/>
  <c r="AK313" i="56" s="1"/>
  <c r="AL313" i="56" s="1"/>
  <c r="AD313" i="56"/>
  <c r="X152" i="56"/>
  <c r="AK152" i="56" s="1"/>
  <c r="AL152" i="56" s="1"/>
  <c r="S152" i="56"/>
  <c r="S424" i="56"/>
  <c r="AI424" i="56"/>
  <c r="AJ424" i="56" s="1"/>
  <c r="AD416" i="56"/>
  <c r="AD157" i="56"/>
  <c r="AD164" i="56"/>
  <c r="V164" i="56"/>
  <c r="X454" i="56"/>
  <c r="V454" i="56"/>
  <c r="S454" i="56"/>
  <c r="AD454" i="56"/>
  <c r="AI173" i="56"/>
  <c r="AJ173" i="56" s="1"/>
  <c r="X173" i="56"/>
  <c r="AK173" i="56" s="1"/>
  <c r="AL173" i="56" s="1"/>
  <c r="S173" i="56"/>
  <c r="V173" i="56"/>
  <c r="V529" i="56"/>
  <c r="AD539" i="56"/>
  <c r="X100" i="56"/>
  <c r="AK100" i="56" s="1"/>
  <c r="AL100" i="56" s="1"/>
  <c r="AM100" i="56" s="1"/>
  <c r="X114" i="56"/>
  <c r="AK114" i="56" s="1"/>
  <c r="AL114" i="56" s="1"/>
  <c r="X440" i="56"/>
  <c r="AK440" i="56" s="1"/>
  <c r="AL440" i="56" s="1"/>
  <c r="V542" i="56"/>
  <c r="X37" i="56"/>
  <c r="AK37" i="56" s="1"/>
  <c r="AL37" i="56" s="1"/>
  <c r="S37" i="56"/>
  <c r="V37" i="56"/>
  <c r="AI37" i="56"/>
  <c r="AJ37" i="56" s="1"/>
  <c r="AI146" i="56"/>
  <c r="AJ146" i="56" s="1"/>
  <c r="X26" i="56"/>
  <c r="AK26" i="56" s="1"/>
  <c r="AL26" i="56" s="1"/>
  <c r="AI26" i="56"/>
  <c r="AJ26" i="56" s="1"/>
  <c r="AI295" i="56"/>
  <c r="AJ295" i="56" s="1"/>
  <c r="S295" i="56"/>
  <c r="AD295" i="56"/>
  <c r="X295" i="56"/>
  <c r="AK295" i="56" s="1"/>
  <c r="AL295" i="56" s="1"/>
  <c r="V295" i="56"/>
  <c r="AI201" i="56"/>
  <c r="AJ201" i="56" s="1"/>
  <c r="X201" i="56"/>
  <c r="AK201" i="56" s="1"/>
  <c r="AL201" i="56" s="1"/>
  <c r="S201" i="56"/>
  <c r="V201" i="56"/>
  <c r="V283" i="56"/>
  <c r="AI283" i="56"/>
  <c r="AJ283" i="56" s="1"/>
  <c r="AD173" i="56"/>
  <c r="AD201" i="56"/>
  <c r="X448" i="56"/>
  <c r="AK448" i="56" s="1"/>
  <c r="AL448" i="56" s="1"/>
  <c r="AI319" i="56"/>
  <c r="AJ319" i="56" s="1"/>
  <c r="AQ319" i="56" s="1"/>
  <c r="V448" i="56"/>
  <c r="V151" i="56"/>
  <c r="AD311" i="56"/>
  <c r="V315" i="56"/>
  <c r="X315" i="56"/>
  <c r="AK315" i="56" s="1"/>
  <c r="AL315" i="56" s="1"/>
  <c r="AI315" i="56"/>
  <c r="AJ315" i="56" s="1"/>
  <c r="S315" i="56"/>
  <c r="S137" i="56"/>
  <c r="S448" i="56"/>
  <c r="AI151" i="56"/>
  <c r="AJ151" i="56" s="1"/>
  <c r="AD151" i="56"/>
  <c r="V267" i="56"/>
  <c r="X61" i="56"/>
  <c r="AK61" i="56" s="1"/>
  <c r="AL61" i="56" s="1"/>
  <c r="S61" i="56"/>
  <c r="AD446" i="56"/>
  <c r="AI446" i="56"/>
  <c r="AJ446" i="56" s="1"/>
  <c r="S237" i="56"/>
  <c r="V237" i="56"/>
  <c r="AD237" i="56"/>
  <c r="AI237" i="56"/>
  <c r="AJ237" i="56" s="1"/>
  <c r="X237" i="56"/>
  <c r="AK237" i="56" s="1"/>
  <c r="AL237" i="56" s="1"/>
  <c r="X222" i="56"/>
  <c r="AK222" i="56" s="1"/>
  <c r="AL222" i="56" s="1"/>
  <c r="AD222" i="56"/>
  <c r="V222" i="56"/>
  <c r="AI222" i="56"/>
  <c r="AJ222" i="56" s="1"/>
  <c r="S222" i="56"/>
  <c r="AI262" i="56"/>
  <c r="AJ262" i="56" s="1"/>
  <c r="AD262" i="56"/>
  <c r="X262" i="56"/>
  <c r="AK262" i="56" s="1"/>
  <c r="AL262" i="56" s="1"/>
  <c r="V262" i="56"/>
  <c r="S262" i="56"/>
  <c r="AI56" i="56"/>
  <c r="AJ56" i="56" s="1"/>
  <c r="V56" i="56"/>
  <c r="AD486" i="56"/>
  <c r="S486" i="56"/>
  <c r="AI486" i="56"/>
  <c r="AJ486" i="56" s="1"/>
  <c r="V486" i="56"/>
  <c r="X486" i="56"/>
  <c r="AK486" i="56" s="1"/>
  <c r="AL486" i="56" s="1"/>
  <c r="AD132" i="56"/>
  <c r="AD282" i="56"/>
  <c r="V137" i="56"/>
  <c r="X132" i="56"/>
  <c r="AK132" i="56" s="1"/>
  <c r="AL132" i="56" s="1"/>
  <c r="S293" i="56"/>
  <c r="AD297" i="56"/>
  <c r="V94" i="56"/>
  <c r="S319" i="56"/>
  <c r="X267" i="56"/>
  <c r="AK267" i="56" s="1"/>
  <c r="AL267" i="56" s="1"/>
  <c r="X293" i="56"/>
  <c r="AK293" i="56" s="1"/>
  <c r="AL293" i="56" s="1"/>
  <c r="V293" i="56"/>
  <c r="AD319" i="56"/>
  <c r="V319" i="56"/>
  <c r="AI94" i="56"/>
  <c r="AJ94" i="56" s="1"/>
  <c r="AQ94" i="56" s="1"/>
  <c r="S282" i="56"/>
  <c r="S132" i="56"/>
  <c r="AD383" i="56"/>
  <c r="AI293" i="56"/>
  <c r="AJ293" i="56" s="1"/>
  <c r="S271" i="56"/>
  <c r="S297" i="56"/>
  <c r="AD122" i="56"/>
  <c r="AD94" i="56"/>
  <c r="X94" i="56"/>
  <c r="AK94" i="56" s="1"/>
  <c r="AL94" i="56" s="1"/>
  <c r="S523" i="56"/>
  <c r="V523" i="56"/>
  <c r="X523" i="56"/>
  <c r="AK523" i="56" s="1"/>
  <c r="AL523" i="56" s="1"/>
  <c r="AI523" i="56"/>
  <c r="AJ523" i="56" s="1"/>
  <c r="AD523" i="56"/>
  <c r="V383" i="56"/>
  <c r="AI132" i="56"/>
  <c r="AJ132" i="56" s="1"/>
  <c r="AQ132" i="56" s="1"/>
  <c r="S308" i="56"/>
  <c r="X271" i="56"/>
  <c r="AI271" i="56" s="1"/>
  <c r="AJ271" i="56" s="1"/>
  <c r="AQ271" i="56" s="1"/>
  <c r="V297" i="56"/>
  <c r="S267" i="56"/>
  <c r="X245" i="56"/>
  <c r="V245" i="56"/>
  <c r="AD245" i="56"/>
  <c r="S245" i="56"/>
  <c r="X129" i="56"/>
  <c r="AK129" i="56" s="1"/>
  <c r="AL129" i="56" s="1"/>
  <c r="AD267" i="56"/>
  <c r="S529" i="56"/>
  <c r="X121" i="56"/>
  <c r="AK121" i="56" s="1"/>
  <c r="AL121" i="56" s="1"/>
  <c r="AD111" i="56"/>
  <c r="AD129" i="56"/>
  <c r="S488" i="56"/>
  <c r="AD508" i="56"/>
  <c r="X529" i="56"/>
  <c r="AK529" i="56" s="1"/>
  <c r="AL529" i="56" s="1"/>
  <c r="AI529" i="56"/>
  <c r="AJ529" i="56" s="1"/>
  <c r="AQ529" i="56" s="1"/>
  <c r="AI505" i="56"/>
  <c r="AJ505" i="56" s="1"/>
  <c r="V129" i="56"/>
  <c r="V441" i="56"/>
  <c r="AM155" i="56"/>
  <c r="AN521" i="56"/>
  <c r="X81" i="56"/>
  <c r="AK81" i="56" s="1"/>
  <c r="AL81" i="56" s="1"/>
  <c r="X148" i="56"/>
  <c r="AK148" i="56" s="1"/>
  <c r="AL148" i="56" s="1"/>
  <c r="AI148" i="56"/>
  <c r="AJ148" i="56" s="1"/>
  <c r="AD460" i="56"/>
  <c r="X460" i="56"/>
  <c r="S460" i="56"/>
  <c r="V460" i="56"/>
  <c r="AD121" i="56"/>
  <c r="V133" i="56"/>
  <c r="X490" i="56"/>
  <c r="AK490" i="56" s="1"/>
  <c r="AL490" i="56" s="1"/>
  <c r="V490" i="56"/>
  <c r="S115" i="56"/>
  <c r="AI142" i="56"/>
  <c r="AJ142" i="56" s="1"/>
  <c r="X442" i="56"/>
  <c r="AK442" i="56" s="1"/>
  <c r="AL442" i="56" s="1"/>
  <c r="AD497" i="56"/>
  <c r="S435" i="56"/>
  <c r="X373" i="56"/>
  <c r="AK373" i="56" s="1"/>
  <c r="AL373" i="56" s="1"/>
  <c r="AI522" i="56"/>
  <c r="AJ522" i="56" s="1"/>
  <c r="S522" i="56"/>
  <c r="V522" i="56"/>
  <c r="AD522" i="56"/>
  <c r="X522" i="56"/>
  <c r="AK522" i="56" s="1"/>
  <c r="AL522" i="56" s="1"/>
  <c r="V310" i="56"/>
  <c r="S310" i="56"/>
  <c r="AI310" i="56"/>
  <c r="AJ310" i="56" s="1"/>
  <c r="X310" i="56"/>
  <c r="AK310" i="56" s="1"/>
  <c r="AL310" i="56" s="1"/>
  <c r="AI488" i="56"/>
  <c r="AJ488" i="56" s="1"/>
  <c r="AI111" i="56"/>
  <c r="AJ111" i="56" s="1"/>
  <c r="S111" i="56"/>
  <c r="V111" i="56"/>
  <c r="X328" i="56"/>
  <c r="AK328" i="56" s="1"/>
  <c r="AL328" i="56" s="1"/>
  <c r="V121" i="56"/>
  <c r="AD490" i="56"/>
  <c r="AD435" i="56"/>
  <c r="V125" i="56"/>
  <c r="AI442" i="56"/>
  <c r="AJ442" i="56" s="1"/>
  <c r="V304" i="56"/>
  <c r="AI435" i="56"/>
  <c r="AJ435" i="56" s="1"/>
  <c r="AI373" i="56"/>
  <c r="AJ373" i="56" s="1"/>
  <c r="V508" i="56"/>
  <c r="X508" i="56"/>
  <c r="AK508" i="56" s="1"/>
  <c r="AL508" i="56" s="1"/>
  <c r="AD500" i="56"/>
  <c r="AI500" i="56"/>
  <c r="AJ500" i="56" s="1"/>
  <c r="S500" i="56"/>
  <c r="V500" i="56"/>
  <c r="X500" i="56"/>
  <c r="AK500" i="56" s="1"/>
  <c r="AL500" i="56" s="1"/>
  <c r="S147" i="56"/>
  <c r="AI147" i="56"/>
  <c r="AJ147" i="56" s="1"/>
  <c r="V147" i="56"/>
  <c r="X147" i="56"/>
  <c r="AK147" i="56" s="1"/>
  <c r="AL147" i="56" s="1"/>
  <c r="V282" i="56"/>
  <c r="X282" i="56"/>
  <c r="AK282" i="56" s="1"/>
  <c r="AL282" i="56" s="1"/>
  <c r="X137" i="56"/>
  <c r="AK137" i="56" s="1"/>
  <c r="AL137" i="56" s="1"/>
  <c r="AI137" i="56"/>
  <c r="AJ137" i="56" s="1"/>
  <c r="AD509" i="56"/>
  <c r="AD148" i="56"/>
  <c r="AD147" i="56"/>
  <c r="AD310" i="56"/>
  <c r="V309" i="56"/>
  <c r="S309" i="56"/>
  <c r="AI309" i="56"/>
  <c r="AJ309" i="56" s="1"/>
  <c r="S304" i="56"/>
  <c r="X304" i="56"/>
  <c r="AK304" i="56" s="1"/>
  <c r="AL304" i="56" s="1"/>
  <c r="AI304" i="56"/>
  <c r="AJ304" i="56" s="1"/>
  <c r="V148" i="56"/>
  <c r="V442" i="56"/>
  <c r="AD373" i="56"/>
  <c r="AD442" i="56"/>
  <c r="AD309" i="56"/>
  <c r="X298" i="56"/>
  <c r="AK298" i="56" s="1"/>
  <c r="AL298" i="56" s="1"/>
  <c r="S298" i="56"/>
  <c r="AI298" i="56"/>
  <c r="AJ298" i="56" s="1"/>
  <c r="V298" i="56"/>
  <c r="S43" i="56"/>
  <c r="AI43" i="56"/>
  <c r="AJ43" i="56" s="1"/>
  <c r="V43" i="56"/>
  <c r="X43" i="56"/>
  <c r="AK43" i="56" s="1"/>
  <c r="AL43" i="56" s="1"/>
  <c r="V96" i="56"/>
  <c r="AI96" i="56"/>
  <c r="AJ96" i="56" s="1"/>
  <c r="S302" i="56"/>
  <c r="V302" i="56"/>
  <c r="X302" i="56"/>
  <c r="AK302" i="56" s="1"/>
  <c r="AL302" i="56" s="1"/>
  <c r="AI236" i="56"/>
  <c r="AJ236" i="56" s="1"/>
  <c r="S236" i="56"/>
  <c r="V236" i="56"/>
  <c r="X236" i="56"/>
  <c r="AK236" i="56" s="1"/>
  <c r="AL236" i="56" s="1"/>
  <c r="AD236" i="56"/>
  <c r="AI244" i="56"/>
  <c r="AJ244" i="56" s="1"/>
  <c r="S244" i="56"/>
  <c r="X244" i="56"/>
  <c r="AK244" i="56" s="1"/>
  <c r="AL244" i="56" s="1"/>
  <c r="AD244" i="56"/>
  <c r="V244" i="56"/>
  <c r="V110" i="56"/>
  <c r="X110" i="56"/>
  <c r="AK110" i="56" s="1"/>
  <c r="AL110" i="56" s="1"/>
  <c r="S110" i="56"/>
  <c r="AI110" i="56"/>
  <c r="AJ110" i="56" s="1"/>
  <c r="X346" i="56"/>
  <c r="AK346" i="56" s="1"/>
  <c r="AL346" i="56" s="1"/>
  <c r="AI346" i="56"/>
  <c r="AJ346" i="56" s="1"/>
  <c r="V346" i="56"/>
  <c r="S346" i="56"/>
  <c r="V58" i="56"/>
  <c r="V308" i="56"/>
  <c r="AI308" i="56"/>
  <c r="AJ308" i="56" s="1"/>
  <c r="AD438" i="56"/>
  <c r="X99" i="56"/>
  <c r="AK99" i="56" s="1"/>
  <c r="AL99" i="56" s="1"/>
  <c r="V305" i="56"/>
  <c r="AI305" i="56"/>
  <c r="AJ305" i="56" s="1"/>
  <c r="X305" i="56"/>
  <c r="AK305" i="56" s="1"/>
  <c r="AL305" i="56" s="1"/>
  <c r="V115" i="56"/>
  <c r="X115" i="56"/>
  <c r="AK115" i="56" s="1"/>
  <c r="AL115" i="56" s="1"/>
  <c r="AI91" i="56"/>
  <c r="AJ91" i="56" s="1"/>
  <c r="S91" i="56"/>
  <c r="X91" i="56"/>
  <c r="AK91" i="56" s="1"/>
  <c r="AL91" i="56" s="1"/>
  <c r="V91" i="56"/>
  <c r="AD346" i="56"/>
  <c r="S32" i="56"/>
  <c r="V32" i="56"/>
  <c r="AI32" i="56"/>
  <c r="AJ32" i="56" s="1"/>
  <c r="X32" i="56"/>
  <c r="AK32" i="56" s="1"/>
  <c r="AL32" i="56" s="1"/>
  <c r="AI139" i="56"/>
  <c r="AJ139" i="56" s="1"/>
  <c r="V139" i="56"/>
  <c r="X139" i="56"/>
  <c r="AK139" i="56" s="1"/>
  <c r="AL139" i="56" s="1"/>
  <c r="S139" i="56"/>
  <c r="AD115" i="56"/>
  <c r="AD458" i="56"/>
  <c r="S458" i="56"/>
  <c r="V458" i="56"/>
  <c r="X458" i="56"/>
  <c r="V497" i="56"/>
  <c r="S497" i="56"/>
  <c r="AI497" i="56"/>
  <c r="AJ497" i="56" s="1"/>
  <c r="AD139" i="56"/>
  <c r="AD32" i="56"/>
  <c r="X308" i="56"/>
  <c r="AK308" i="56" s="1"/>
  <c r="AL308" i="56" s="1"/>
  <c r="S438" i="56"/>
  <c r="S305" i="56"/>
  <c r="S516" i="56"/>
  <c r="AD516" i="56"/>
  <c r="AI516" i="56"/>
  <c r="AJ516" i="56" s="1"/>
  <c r="X516" i="56"/>
  <c r="AK516" i="56" s="1"/>
  <c r="AL516" i="56" s="1"/>
  <c r="V516" i="56"/>
  <c r="V495" i="56"/>
  <c r="AD495" i="56"/>
  <c r="S495" i="56"/>
  <c r="AI495" i="56"/>
  <c r="AJ495" i="56" s="1"/>
  <c r="X495" i="56"/>
  <c r="AK495" i="56" s="1"/>
  <c r="AL495" i="56" s="1"/>
  <c r="AD125" i="56"/>
  <c r="AI125" i="56"/>
  <c r="AJ125" i="56" s="1"/>
  <c r="S125" i="56"/>
  <c r="S60" i="56"/>
  <c r="V134" i="56"/>
  <c r="X134" i="56"/>
  <c r="AK134" i="56" s="1"/>
  <c r="AL134" i="56" s="1"/>
  <c r="AI134" i="56"/>
  <c r="AJ134" i="56" s="1"/>
  <c r="S134" i="56"/>
  <c r="V41" i="56"/>
  <c r="AI41" i="56"/>
  <c r="X41" i="56"/>
  <c r="S41" i="56"/>
  <c r="X485" i="56"/>
  <c r="AK485" i="56" s="1"/>
  <c r="AL485" i="56" s="1"/>
  <c r="AI485" i="56"/>
  <c r="AJ485" i="56" s="1"/>
  <c r="AD505" i="56"/>
  <c r="AN325" i="56"/>
  <c r="V99" i="56"/>
  <c r="V120" i="56"/>
  <c r="X438" i="56"/>
  <c r="AK438" i="56" s="1"/>
  <c r="AL438" i="56" s="1"/>
  <c r="S363" i="56"/>
  <c r="V363" i="56"/>
  <c r="AI363" i="56"/>
  <c r="AJ363" i="56" s="1"/>
  <c r="AD363" i="56"/>
  <c r="X363" i="56"/>
  <c r="AK363" i="56" s="1"/>
  <c r="AL363" i="56" s="1"/>
  <c r="V106" i="56"/>
  <c r="AI106" i="56"/>
  <c r="AJ106" i="56" s="1"/>
  <c r="S106" i="56"/>
  <c r="X106" i="56"/>
  <c r="AK106" i="56" s="1"/>
  <c r="AL106" i="56" s="1"/>
  <c r="X122" i="56"/>
  <c r="AK122" i="56" s="1"/>
  <c r="AL122" i="56" s="1"/>
  <c r="V122" i="56"/>
  <c r="AD106" i="56"/>
  <c r="X142" i="56"/>
  <c r="AK142" i="56" s="1"/>
  <c r="AL142" i="56" s="1"/>
  <c r="V142" i="56"/>
  <c r="AD271" i="56"/>
  <c r="S326" i="56"/>
  <c r="AD326" i="56"/>
  <c r="V326" i="56"/>
  <c r="AI326" i="56"/>
  <c r="AJ326" i="56" s="1"/>
  <c r="X326" i="56"/>
  <c r="AK326" i="56" s="1"/>
  <c r="AL326" i="56" s="1"/>
  <c r="AI189" i="56"/>
  <c r="AJ189" i="56" s="1"/>
  <c r="X191" i="56"/>
  <c r="AI191" i="56" s="1"/>
  <c r="AL191" i="56" s="1"/>
  <c r="S191" i="56"/>
  <c r="AD191" i="56"/>
  <c r="V191" i="56"/>
  <c r="X184" i="56"/>
  <c r="AK184" i="56" s="1"/>
  <c r="AL184" i="56" s="1"/>
  <c r="AD184" i="56"/>
  <c r="S184" i="56"/>
  <c r="AI184" i="56"/>
  <c r="AJ184" i="56" s="1"/>
  <c r="V184" i="56"/>
  <c r="V172" i="56"/>
  <c r="S172" i="56"/>
  <c r="X172" i="56"/>
  <c r="AK172" i="56" s="1"/>
  <c r="AL172" i="56" s="1"/>
  <c r="AD172" i="56"/>
  <c r="AI172" i="56"/>
  <c r="AJ172" i="56" s="1"/>
  <c r="V188" i="56"/>
  <c r="AI188" i="56"/>
  <c r="AJ188" i="56" s="1"/>
  <c r="S188" i="56"/>
  <c r="X188" i="56"/>
  <c r="AK188" i="56" s="1"/>
  <c r="AL188" i="56" s="1"/>
  <c r="AD188" i="56"/>
  <c r="S546" i="56"/>
  <c r="AD546" i="56"/>
  <c r="AI546" i="56"/>
  <c r="AJ546" i="56" s="1"/>
  <c r="X546" i="56"/>
  <c r="AK546" i="56" s="1"/>
  <c r="AL546" i="56" s="1"/>
  <c r="V546" i="56"/>
  <c r="X219" i="56"/>
  <c r="AK219" i="56" s="1"/>
  <c r="AL219" i="56" s="1"/>
  <c r="AI219" i="56"/>
  <c r="AJ219" i="56" s="1"/>
  <c r="AD219" i="56"/>
  <c r="V219" i="56"/>
  <c r="S219" i="56"/>
  <c r="S365" i="56"/>
  <c r="AI365" i="56"/>
  <c r="AJ365" i="56" s="1"/>
  <c r="AD365" i="56"/>
  <c r="V365" i="56"/>
  <c r="X365" i="56"/>
  <c r="AK365" i="56" s="1"/>
  <c r="AL365" i="56" s="1"/>
  <c r="AD364" i="56"/>
  <c r="AI364" i="56"/>
  <c r="AJ364" i="56" s="1"/>
  <c r="X364" i="56"/>
  <c r="AK364" i="56" s="1"/>
  <c r="AL364" i="56" s="1"/>
  <c r="V364" i="56"/>
  <c r="S364" i="56"/>
  <c r="AD294" i="56"/>
  <c r="AI294" i="56"/>
  <c r="AJ294" i="56" s="1"/>
  <c r="X294" i="56"/>
  <c r="AK294" i="56" s="1"/>
  <c r="AL294" i="56" s="1"/>
  <c r="V294" i="56"/>
  <c r="S294" i="56"/>
  <c r="S194" i="56"/>
  <c r="AI194" i="56"/>
  <c r="AJ194" i="56" s="1"/>
  <c r="V194" i="56"/>
  <c r="AD194" i="56"/>
  <c r="X194" i="56"/>
  <c r="AK194" i="56" s="1"/>
  <c r="AL194" i="56" s="1"/>
  <c r="AD278" i="56"/>
  <c r="V278" i="56"/>
  <c r="AI278" i="56"/>
  <c r="AJ278" i="56" s="1"/>
  <c r="X278" i="56"/>
  <c r="AK278" i="56" s="1"/>
  <c r="AL278" i="56" s="1"/>
  <c r="S278" i="56"/>
  <c r="AD382" i="56"/>
  <c r="X382" i="56"/>
  <c r="AK382" i="56" s="1"/>
  <c r="AL382" i="56" s="1"/>
  <c r="V382" i="56"/>
  <c r="S382" i="56"/>
  <c r="AI382" i="56"/>
  <c r="AJ382" i="56" s="1"/>
  <c r="S384" i="56"/>
  <c r="V384" i="56"/>
  <c r="AI384" i="56"/>
  <c r="AJ384" i="56" s="1"/>
  <c r="X384" i="56"/>
  <c r="AK384" i="56" s="1"/>
  <c r="AL384" i="56" s="1"/>
  <c r="AD384" i="56"/>
  <c r="X397" i="56"/>
  <c r="AK397" i="56" s="1"/>
  <c r="AL397" i="56" s="1"/>
  <c r="AD397" i="56"/>
  <c r="AI397" i="56"/>
  <c r="AJ397" i="56" s="1"/>
  <c r="V397" i="56"/>
  <c r="S397" i="56"/>
  <c r="X241" i="56"/>
  <c r="AK241" i="56" s="1"/>
  <c r="AL241" i="56" s="1"/>
  <c r="V241" i="56"/>
  <c r="AI241" i="56"/>
  <c r="AJ241" i="56" s="1"/>
  <c r="S241" i="56"/>
  <c r="AD241" i="56"/>
  <c r="X243" i="56"/>
  <c r="AK243" i="56" s="1"/>
  <c r="AL243" i="56" s="1"/>
  <c r="AI243" i="56"/>
  <c r="AJ243" i="56" s="1"/>
  <c r="V243" i="56"/>
  <c r="AD243" i="56"/>
  <c r="S243" i="56"/>
  <c r="AI359" i="56"/>
  <c r="AJ359" i="56" s="1"/>
  <c r="X359" i="56"/>
  <c r="AK359" i="56" s="1"/>
  <c r="AL359" i="56" s="1"/>
  <c r="V359" i="56"/>
  <c r="AD359" i="56"/>
  <c r="S359" i="56"/>
  <c r="S182" i="56"/>
  <c r="AI182" i="56"/>
  <c r="AJ182" i="56" s="1"/>
  <c r="AD182" i="56"/>
  <c r="X182" i="56"/>
  <c r="AK182" i="56" s="1"/>
  <c r="AL182" i="56" s="1"/>
  <c r="V182" i="56"/>
  <c r="X481" i="56"/>
  <c r="AK481" i="56" s="1"/>
  <c r="AL481" i="56" s="1"/>
  <c r="V481" i="56"/>
  <c r="AI481" i="56"/>
  <c r="AJ481" i="56" s="1"/>
  <c r="AD481" i="56"/>
  <c r="S481" i="56"/>
  <c r="S395" i="56"/>
  <c r="AD395" i="56"/>
  <c r="V395" i="56"/>
  <c r="X395" i="56"/>
  <c r="AK395" i="56" s="1"/>
  <c r="AL395" i="56" s="1"/>
  <c r="AI395" i="56"/>
  <c r="AJ395" i="56" s="1"/>
  <c r="AD417" i="56"/>
  <c r="X417" i="56"/>
  <c r="AK417" i="56" s="1"/>
  <c r="AL417" i="56" s="1"/>
  <c r="AI417" i="56"/>
  <c r="AJ417" i="56" s="1"/>
  <c r="S417" i="56"/>
  <c r="V417" i="56"/>
  <c r="AI53" i="56"/>
  <c r="AJ53" i="56" s="1"/>
  <c r="X53" i="56"/>
  <c r="AK53" i="56" s="1"/>
  <c r="AL53" i="56" s="1"/>
  <c r="AD53" i="56"/>
  <c r="S53" i="56"/>
  <c r="V53" i="56"/>
  <c r="AI547" i="56"/>
  <c r="AJ547" i="56" s="1"/>
  <c r="AD547" i="56"/>
  <c r="X547" i="56"/>
  <c r="AK547" i="56" s="1"/>
  <c r="AL547" i="56" s="1"/>
  <c r="V547" i="56"/>
  <c r="S547" i="56"/>
  <c r="S386" i="56"/>
  <c r="V386" i="56"/>
  <c r="AD386" i="56"/>
  <c r="AI386" i="56"/>
  <c r="AJ386" i="56" s="1"/>
  <c r="X386" i="56"/>
  <c r="AK386" i="56" s="1"/>
  <c r="AL386" i="56" s="1"/>
  <c r="S423" i="56"/>
  <c r="AD423" i="56"/>
  <c r="AI423" i="56"/>
  <c r="AJ423" i="56" s="1"/>
  <c r="V423" i="56"/>
  <c r="X423" i="56"/>
  <c r="AK423" i="56" s="1"/>
  <c r="AL423" i="56" s="1"/>
  <c r="AI336" i="56"/>
  <c r="AJ336" i="56" s="1"/>
  <c r="V336" i="56"/>
  <c r="AD336" i="56"/>
  <c r="X336" i="56"/>
  <c r="AK336" i="56" s="1"/>
  <c r="AL336" i="56" s="1"/>
  <c r="S336" i="56"/>
  <c r="AD367" i="56"/>
  <c r="S367" i="56"/>
  <c r="X367" i="56"/>
  <c r="AK367" i="56" s="1"/>
  <c r="AL367" i="56" s="1"/>
  <c r="AI367" i="56"/>
  <c r="AJ367" i="56" s="1"/>
  <c r="X204" i="56"/>
  <c r="AK204" i="56" s="1"/>
  <c r="AL204" i="56" s="1"/>
  <c r="S204" i="56"/>
  <c r="AD204" i="56"/>
  <c r="V204" i="56"/>
  <c r="AI204" i="56"/>
  <c r="AJ204" i="56" s="1"/>
  <c r="X178" i="56"/>
  <c r="AK178" i="56" s="1"/>
  <c r="AL178" i="56" s="1"/>
  <c r="AD178" i="56"/>
  <c r="S178" i="56"/>
  <c r="V178" i="56"/>
  <c r="AI178" i="56"/>
  <c r="AJ178" i="56" s="1"/>
  <c r="S470" i="56"/>
  <c r="AI470" i="56"/>
  <c r="AJ470" i="56" s="1"/>
  <c r="AD470" i="56"/>
  <c r="X470" i="56"/>
  <c r="AK470" i="56" s="1"/>
  <c r="AL470" i="56" s="1"/>
  <c r="V470" i="56"/>
  <c r="AD223" i="56"/>
  <c r="S223" i="56"/>
  <c r="V223" i="56"/>
  <c r="X223" i="56"/>
  <c r="AK223" i="56" s="1"/>
  <c r="AL223" i="56" s="1"/>
  <c r="AI223" i="56"/>
  <c r="AJ223" i="56" s="1"/>
  <c r="S183" i="56"/>
  <c r="V183" i="56"/>
  <c r="AD183" i="56"/>
  <c r="AI183" i="56"/>
  <c r="AJ183" i="56" s="1"/>
  <c r="X183" i="56"/>
  <c r="AK183" i="56" s="1"/>
  <c r="AL183" i="56" s="1"/>
  <c r="AI254" i="56"/>
  <c r="AJ254" i="56" s="1"/>
  <c r="S377" i="56"/>
  <c r="X377" i="56"/>
  <c r="AK377" i="56" s="1"/>
  <c r="AL377" i="56" s="1"/>
  <c r="AD377" i="56"/>
  <c r="V377" i="56"/>
  <c r="AI377" i="56"/>
  <c r="AJ377" i="56" s="1"/>
  <c r="S428" i="56"/>
  <c r="AI428" i="56"/>
  <c r="AJ428" i="56" s="1"/>
  <c r="X428" i="56"/>
  <c r="AK428" i="56" s="1"/>
  <c r="AL428" i="56" s="1"/>
  <c r="V428" i="56"/>
  <c r="AD428" i="56"/>
  <c r="S238" i="56"/>
  <c r="X238" i="56"/>
  <c r="AK238" i="56" s="1"/>
  <c r="AL238" i="56" s="1"/>
  <c r="AD238" i="56"/>
  <c r="V238" i="56"/>
  <c r="AI238" i="56"/>
  <c r="AJ238" i="56" s="1"/>
  <c r="AI265" i="56"/>
  <c r="AJ265" i="56" s="1"/>
  <c r="X265" i="56"/>
  <c r="AK265" i="56" s="1"/>
  <c r="AL265" i="56" s="1"/>
  <c r="S265" i="56"/>
  <c r="AD265" i="56"/>
  <c r="V265" i="56"/>
  <c r="AI275" i="56"/>
  <c r="AJ275" i="56" s="1"/>
  <c r="AD275" i="56"/>
  <c r="AD445" i="56"/>
  <c r="AI445" i="56"/>
  <c r="AJ445" i="56" s="1"/>
  <c r="S445" i="56"/>
  <c r="V445" i="56"/>
  <c r="X445" i="56"/>
  <c r="AK445" i="56" s="1"/>
  <c r="AL445" i="56" s="1"/>
  <c r="X432" i="56"/>
  <c r="AI432" i="56" s="1"/>
  <c r="S432" i="56"/>
  <c r="AD432" i="56"/>
  <c r="V432" i="56"/>
  <c r="AI214" i="56"/>
  <c r="AJ214" i="56" s="1"/>
  <c r="S214" i="56"/>
  <c r="X214" i="56"/>
  <c r="AK214" i="56" s="1"/>
  <c r="AL214" i="56" s="1"/>
  <c r="V214" i="56"/>
  <c r="AD214" i="56"/>
  <c r="AI394" i="56"/>
  <c r="AJ394" i="56" s="1"/>
  <c r="S394" i="56"/>
  <c r="X394" i="56"/>
  <c r="AK394" i="56" s="1"/>
  <c r="AL394" i="56" s="1"/>
  <c r="V394" i="56"/>
  <c r="AD394" i="56"/>
  <c r="S207" i="56"/>
  <c r="AD207" i="56"/>
  <c r="X207" i="56"/>
  <c r="AK207" i="56" s="1"/>
  <c r="AL207" i="56" s="1"/>
  <c r="V207" i="56"/>
  <c r="AI207" i="56"/>
  <c r="AJ207" i="56" s="1"/>
  <c r="AI226" i="56"/>
  <c r="AJ226" i="56" s="1"/>
  <c r="X226" i="56"/>
  <c r="AK226" i="56" s="1"/>
  <c r="AL226" i="56" s="1"/>
  <c r="V226" i="56"/>
  <c r="AD226" i="56"/>
  <c r="S226" i="56"/>
  <c r="V429" i="56"/>
  <c r="AI429" i="56"/>
  <c r="AJ429" i="56" s="1"/>
  <c r="S429" i="56"/>
  <c r="AD429" i="56"/>
  <c r="X429" i="56"/>
  <c r="AK429" i="56" s="1"/>
  <c r="AL429" i="56" s="1"/>
  <c r="AD403" i="56"/>
  <c r="AI403" i="56"/>
  <c r="AJ403" i="56" s="1"/>
  <c r="V403" i="56"/>
  <c r="S403" i="56"/>
  <c r="X403" i="56"/>
  <c r="AK403" i="56" s="1"/>
  <c r="AL403" i="56" s="1"/>
  <c r="V407" i="56"/>
  <c r="AI407" i="56"/>
  <c r="AJ407" i="56" s="1"/>
  <c r="AD407" i="56"/>
  <c r="S407" i="56"/>
  <c r="X407" i="56"/>
  <c r="AK407" i="56" s="1"/>
  <c r="AL407" i="56" s="1"/>
  <c r="V185" i="56"/>
  <c r="S185" i="56"/>
  <c r="AI185" i="56"/>
  <c r="AJ185" i="56" s="1"/>
  <c r="AD185" i="56"/>
  <c r="X185" i="56"/>
  <c r="AK185" i="56" s="1"/>
  <c r="AL185" i="56" s="1"/>
  <c r="X434" i="56"/>
  <c r="AK434" i="56" s="1"/>
  <c r="AL434" i="56" s="1"/>
  <c r="V21" i="56"/>
  <c r="AD21" i="56"/>
  <c r="AI21" i="56"/>
  <c r="AJ21" i="56" s="1"/>
  <c r="X21" i="56"/>
  <c r="AK21" i="56" s="1"/>
  <c r="AL21" i="56" s="1"/>
  <c r="S21" i="56"/>
  <c r="X317" i="56"/>
  <c r="AK317" i="56" s="1"/>
  <c r="AL317" i="56" s="1"/>
  <c r="AI317" i="56"/>
  <c r="AJ317" i="56" s="1"/>
  <c r="V317" i="56"/>
  <c r="S317" i="56"/>
  <c r="AD317" i="56"/>
  <c r="S436" i="56"/>
  <c r="X436" i="56"/>
  <c r="AK436" i="56" s="1"/>
  <c r="AL436" i="56" s="1"/>
  <c r="AI436" i="56"/>
  <c r="AJ436" i="56" s="1"/>
  <c r="AD436" i="56"/>
  <c r="V436" i="56"/>
  <c r="AD205" i="56"/>
  <c r="AI205" i="56"/>
  <c r="AJ205" i="56" s="1"/>
  <c r="V205" i="56"/>
  <c r="X205" i="56"/>
  <c r="AK205" i="56" s="1"/>
  <c r="AL205" i="56" s="1"/>
  <c r="S205" i="56"/>
  <c r="AD385" i="56"/>
  <c r="V385" i="56"/>
  <c r="S385" i="56"/>
  <c r="X385" i="56"/>
  <c r="AK385" i="56" s="1"/>
  <c r="AL385" i="56" s="1"/>
  <c r="AI385" i="56"/>
  <c r="AJ385" i="56" s="1"/>
  <c r="S548" i="56"/>
  <c r="AI548" i="56"/>
  <c r="AJ548" i="56" s="1"/>
  <c r="AD548" i="56"/>
  <c r="V548" i="56"/>
  <c r="X548" i="56"/>
  <c r="AK548" i="56" s="1"/>
  <c r="AL548" i="56" s="1"/>
  <c r="AD517" i="56"/>
  <c r="AD489" i="56"/>
  <c r="V489" i="56"/>
  <c r="X489" i="56"/>
  <c r="S489" i="56"/>
  <c r="V206" i="56"/>
  <c r="AI206" i="56"/>
  <c r="AJ206" i="56" s="1"/>
  <c r="X206" i="56"/>
  <c r="AK206" i="56" s="1"/>
  <c r="AL206" i="56" s="1"/>
  <c r="S206" i="56"/>
  <c r="AD206" i="56"/>
  <c r="AI220" i="56"/>
  <c r="AJ220" i="56" s="1"/>
  <c r="AD220" i="56"/>
  <c r="X220" i="56"/>
  <c r="AK220" i="56" s="1"/>
  <c r="AL220" i="56" s="1"/>
  <c r="V220" i="56"/>
  <c r="S220" i="56"/>
  <c r="AD258" i="56"/>
  <c r="X258" i="56"/>
  <c r="AK258" i="56" s="1"/>
  <c r="AL258" i="56" s="1"/>
  <c r="AI258" i="56"/>
  <c r="AJ258" i="56" s="1"/>
  <c r="S258" i="56"/>
  <c r="V258" i="56"/>
  <c r="X227" i="56"/>
  <c r="AK227" i="56" s="1"/>
  <c r="AL227" i="56" s="1"/>
  <c r="AI227" i="56"/>
  <c r="AJ227" i="56" s="1"/>
  <c r="AD227" i="56"/>
  <c r="S227" i="56"/>
  <c r="V227" i="56"/>
  <c r="V469" i="56"/>
  <c r="S469" i="56"/>
  <c r="AD469" i="56"/>
  <c r="AI469" i="56"/>
  <c r="AJ469" i="56" s="1"/>
  <c r="X469" i="56"/>
  <c r="AK469" i="56" s="1"/>
  <c r="AL469" i="56" s="1"/>
  <c r="S392" i="56"/>
  <c r="AD392" i="56"/>
  <c r="V392" i="56"/>
  <c r="AI392" i="56"/>
  <c r="AJ392" i="56" s="1"/>
  <c r="X392" i="56"/>
  <c r="AK392" i="56" s="1"/>
  <c r="AL392" i="56" s="1"/>
  <c r="X46" i="56"/>
  <c r="AK46" i="56" s="1"/>
  <c r="AL46" i="56" s="1"/>
  <c r="AD503" i="56"/>
  <c r="X503" i="56"/>
  <c r="AK503" i="56" s="1"/>
  <c r="AL503" i="56" s="1"/>
  <c r="V503" i="56"/>
  <c r="S503" i="56"/>
  <c r="AI503" i="56"/>
  <c r="AJ503" i="56" s="1"/>
  <c r="AD399" i="56"/>
  <c r="X399" i="56"/>
  <c r="AK399" i="56" s="1"/>
  <c r="AL399" i="56" s="1"/>
  <c r="AI399" i="56"/>
  <c r="AJ399" i="56" s="1"/>
  <c r="V399" i="56"/>
  <c r="S399" i="56"/>
  <c r="AD465" i="56"/>
  <c r="AI465" i="56"/>
  <c r="AJ465" i="56" s="1"/>
  <c r="V465" i="56"/>
  <c r="X465" i="56"/>
  <c r="AK465" i="56" s="1"/>
  <c r="AL465" i="56" s="1"/>
  <c r="S465" i="56"/>
  <c r="S387" i="56"/>
  <c r="AD387" i="56"/>
  <c r="AI387" i="56"/>
  <c r="AJ387" i="56" s="1"/>
  <c r="V387" i="56"/>
  <c r="X387" i="56"/>
  <c r="AK387" i="56" s="1"/>
  <c r="AL387" i="56" s="1"/>
  <c r="S343" i="56"/>
  <c r="AD343" i="56"/>
  <c r="X343" i="56"/>
  <c r="AK343" i="56" s="1"/>
  <c r="AL343" i="56" s="1"/>
  <c r="V343" i="56"/>
  <c r="AI343" i="56"/>
  <c r="AJ343" i="56" s="1"/>
  <c r="X253" i="56"/>
  <c r="AK253" i="56" s="1"/>
  <c r="AL253" i="56" s="1"/>
  <c r="S253" i="56"/>
  <c r="AI253" i="56"/>
  <c r="AJ253" i="56" s="1"/>
  <c r="AD253" i="56"/>
  <c r="V253" i="56"/>
  <c r="V494" i="56"/>
  <c r="X494" i="56"/>
  <c r="AK494" i="56" s="1"/>
  <c r="AL494" i="56" s="1"/>
  <c r="S494" i="56"/>
  <c r="AI494" i="56"/>
  <c r="AJ494" i="56" s="1"/>
  <c r="AD494" i="56"/>
  <c r="S345" i="56"/>
  <c r="AD345" i="56"/>
  <c r="V345" i="56"/>
  <c r="X345" i="56"/>
  <c r="AK345" i="56" s="1"/>
  <c r="AL345" i="56" s="1"/>
  <c r="AI345" i="56"/>
  <c r="AJ345" i="56" s="1"/>
  <c r="X518" i="56"/>
  <c r="AK518" i="56" s="1"/>
  <c r="AL518" i="56" s="1"/>
  <c r="AD518" i="56"/>
  <c r="AI518" i="56"/>
  <c r="AJ518" i="56" s="1"/>
  <c r="S518" i="56"/>
  <c r="V518" i="56"/>
  <c r="X334" i="56"/>
  <c r="AK334" i="56" s="1"/>
  <c r="AL334" i="56" s="1"/>
  <c r="V334" i="56"/>
  <c r="AD334" i="56"/>
  <c r="AI334" i="56"/>
  <c r="AJ334" i="56" s="1"/>
  <c r="S334" i="56"/>
  <c r="AD459" i="56"/>
  <c r="X459" i="56"/>
  <c r="V459" i="56"/>
  <c r="S459" i="56"/>
  <c r="AI250" i="56"/>
  <c r="AJ250" i="56" s="1"/>
  <c r="V250" i="56"/>
  <c r="AD250" i="56"/>
  <c r="X250" i="56"/>
  <c r="AK250" i="56" s="1"/>
  <c r="AL250" i="56" s="1"/>
  <c r="S250" i="56"/>
  <c r="X473" i="56"/>
  <c r="AK473" i="56" s="1"/>
  <c r="AL473" i="56" s="1"/>
  <c r="V473" i="56"/>
  <c r="AI473" i="56"/>
  <c r="AJ473" i="56" s="1"/>
  <c r="AD473" i="56"/>
  <c r="S473" i="56"/>
  <c r="V210" i="56"/>
  <c r="AD210" i="56"/>
  <c r="AI210" i="56"/>
  <c r="AJ210" i="56" s="1"/>
  <c r="S210" i="56"/>
  <c r="X210" i="56"/>
  <c r="AK210" i="56" s="1"/>
  <c r="AL210" i="56" s="1"/>
  <c r="AI190" i="56"/>
  <c r="AJ190" i="56" s="1"/>
  <c r="V190" i="56"/>
  <c r="S190" i="56"/>
  <c r="X190" i="56"/>
  <c r="AK190" i="56" s="1"/>
  <c r="AL190" i="56" s="1"/>
  <c r="AD190" i="56"/>
  <c r="X553" i="56"/>
  <c r="AK553" i="56" s="1"/>
  <c r="AL553" i="56" s="1"/>
  <c r="V553" i="56"/>
  <c r="AI553" i="56"/>
  <c r="AJ553" i="56" s="1"/>
  <c r="S553" i="56"/>
  <c r="AD553" i="56"/>
  <c r="X277" i="56"/>
  <c r="AK277" i="56" s="1"/>
  <c r="AL277" i="56" s="1"/>
  <c r="S277" i="56"/>
  <c r="V277" i="56"/>
  <c r="AI277" i="56"/>
  <c r="AJ277" i="56" s="1"/>
  <c r="AD277" i="56"/>
  <c r="S341" i="56"/>
  <c r="X341" i="56"/>
  <c r="AK341" i="56" s="1"/>
  <c r="AL341" i="56" s="1"/>
  <c r="AI341" i="56"/>
  <c r="AJ341" i="56" s="1"/>
  <c r="V341" i="56"/>
  <c r="AD341" i="56"/>
  <c r="AD431" i="56"/>
  <c r="AI431" i="56"/>
  <c r="AJ431" i="56" s="1"/>
  <c r="X431" i="56"/>
  <c r="AK431" i="56" s="1"/>
  <c r="AL431" i="56" s="1"/>
  <c r="V431" i="56"/>
  <c r="S431" i="56"/>
  <c r="X112" i="56"/>
  <c r="AK112" i="56" s="1"/>
  <c r="AL112" i="56" s="1"/>
  <c r="V112" i="56"/>
  <c r="AD112" i="56"/>
  <c r="AI112" i="56"/>
  <c r="AJ112" i="56" s="1"/>
  <c r="S112" i="56"/>
  <c r="V402" i="56"/>
  <c r="S412" i="56"/>
  <c r="X412" i="56"/>
  <c r="AD412" i="56"/>
  <c r="V412" i="56"/>
  <c r="AD370" i="56"/>
  <c r="X370" i="56"/>
  <c r="AK370" i="56" s="1"/>
  <c r="AL370" i="56" s="1"/>
  <c r="S370" i="56"/>
  <c r="V370" i="56"/>
  <c r="AI370" i="56"/>
  <c r="AJ370" i="56" s="1"/>
  <c r="AD292" i="56"/>
  <c r="S292" i="56"/>
  <c r="S79" i="56"/>
  <c r="X79" i="56"/>
  <c r="AK79" i="56" s="1"/>
  <c r="AL79" i="56" s="1"/>
  <c r="AD79" i="56"/>
  <c r="AI79" i="56"/>
  <c r="AJ79" i="56" s="1"/>
  <c r="V79" i="56"/>
  <c r="AI242" i="56"/>
  <c r="AJ242" i="56" s="1"/>
  <c r="S242" i="56"/>
  <c r="AD242" i="56"/>
  <c r="X242" i="56"/>
  <c r="AK242" i="56" s="1"/>
  <c r="AL242" i="56" s="1"/>
  <c r="V242" i="56"/>
  <c r="X234" i="56"/>
  <c r="AK234" i="56" s="1"/>
  <c r="AL234" i="56" s="1"/>
  <c r="S234" i="56"/>
  <c r="AD234" i="56"/>
  <c r="V234" i="56"/>
  <c r="AI234" i="56"/>
  <c r="AJ234" i="56" s="1"/>
  <c r="AI401" i="56"/>
  <c r="AJ401" i="56" s="1"/>
  <c r="V401" i="56"/>
  <c r="S401" i="56"/>
  <c r="X401" i="56"/>
  <c r="AK401" i="56" s="1"/>
  <c r="AL401" i="56" s="1"/>
  <c r="AD401" i="56"/>
  <c r="AI261" i="56"/>
  <c r="AJ261" i="56" s="1"/>
  <c r="S261" i="56"/>
  <c r="AD261" i="56"/>
  <c r="V261" i="56"/>
  <c r="X261" i="56"/>
  <c r="AK261" i="56" s="1"/>
  <c r="AL261" i="56" s="1"/>
  <c r="AD410" i="56"/>
  <c r="X410" i="56"/>
  <c r="AI410" i="56" s="1"/>
  <c r="V410" i="56"/>
  <c r="S410" i="56"/>
  <c r="AD551" i="56"/>
  <c r="AI551" i="56"/>
  <c r="AJ551" i="56" s="1"/>
  <c r="S551" i="56"/>
  <c r="V551" i="56"/>
  <c r="X551" i="56"/>
  <c r="AK551" i="56" s="1"/>
  <c r="AL551" i="56" s="1"/>
  <c r="AD264" i="56"/>
  <c r="AI225" i="56"/>
  <c r="AJ225" i="56" s="1"/>
  <c r="S225" i="56"/>
  <c r="AD225" i="56"/>
  <c r="X225" i="56"/>
  <c r="AK225" i="56" s="1"/>
  <c r="AL225" i="56" s="1"/>
  <c r="V225" i="56"/>
  <c r="S248" i="56"/>
  <c r="X248" i="56"/>
  <c r="AK248" i="56" s="1"/>
  <c r="AL248" i="56" s="1"/>
  <c r="AI248" i="56"/>
  <c r="AJ248" i="56" s="1"/>
  <c r="AD248" i="56"/>
  <c r="V248" i="56"/>
  <c r="S357" i="56"/>
  <c r="AI357" i="56"/>
  <c r="AJ357" i="56" s="1"/>
  <c r="V357" i="56"/>
  <c r="X357" i="56"/>
  <c r="AK357" i="56" s="1"/>
  <c r="AL357" i="56" s="1"/>
  <c r="AD357" i="56"/>
  <c r="AD331" i="56"/>
  <c r="V331" i="56"/>
  <c r="AI331" i="56"/>
  <c r="AJ331" i="56" s="1"/>
  <c r="X331" i="56"/>
  <c r="AK331" i="56" s="1"/>
  <c r="AL331" i="56" s="1"/>
  <c r="S331" i="56"/>
  <c r="S269" i="56"/>
  <c r="X269" i="56"/>
  <c r="AK269" i="56" s="1"/>
  <c r="AL269" i="56" s="1"/>
  <c r="V269" i="56"/>
  <c r="AD269" i="56"/>
  <c r="AI269" i="56"/>
  <c r="AJ269" i="56" s="1"/>
  <c r="AD371" i="56"/>
  <c r="X453" i="56"/>
  <c r="AD453" i="56"/>
  <c r="V453" i="56"/>
  <c r="S453" i="56"/>
  <c r="S409" i="56"/>
  <c r="X409" i="56"/>
  <c r="AD409" i="56"/>
  <c r="V409" i="56"/>
  <c r="AD504" i="56"/>
  <c r="AI504" i="56"/>
  <c r="AJ504" i="56" s="1"/>
  <c r="V504" i="56"/>
  <c r="S504" i="56"/>
  <c r="X504" i="56"/>
  <c r="AK504" i="56" s="1"/>
  <c r="AL504" i="56" s="1"/>
  <c r="AD224" i="56"/>
  <c r="AI224" i="56"/>
  <c r="AJ224" i="56" s="1"/>
  <c r="V224" i="56"/>
  <c r="S224" i="56"/>
  <c r="X224" i="56"/>
  <c r="AK224" i="56" s="1"/>
  <c r="AL224" i="56" s="1"/>
  <c r="X355" i="56"/>
  <c r="AK355" i="56" s="1"/>
  <c r="AL355" i="56" s="1"/>
  <c r="S75" i="56"/>
  <c r="AI75" i="56"/>
  <c r="AJ75" i="56" s="1"/>
  <c r="V75" i="56"/>
  <c r="AD75" i="56"/>
  <c r="X75" i="56"/>
  <c r="AK75" i="56" s="1"/>
  <c r="AL75" i="56" s="1"/>
  <c r="S176" i="56"/>
  <c r="AI176" i="56"/>
  <c r="AJ176" i="56" s="1"/>
  <c r="V176" i="56"/>
  <c r="X176" i="56"/>
  <c r="AK176" i="56" s="1"/>
  <c r="AL176" i="56" s="1"/>
  <c r="AD176" i="56"/>
  <c r="S71" i="56"/>
  <c r="AD71" i="56"/>
  <c r="V71" i="56"/>
  <c r="X71" i="56"/>
  <c r="AK71" i="56" s="1"/>
  <c r="AL71" i="56" s="1"/>
  <c r="AI71" i="56"/>
  <c r="AJ71" i="56" s="1"/>
  <c r="X216" i="56"/>
  <c r="AK216" i="56" s="1"/>
  <c r="AL216" i="56" s="1"/>
  <c r="AD216" i="56"/>
  <c r="AI216" i="56"/>
  <c r="AJ216" i="56" s="1"/>
  <c r="S216" i="56"/>
  <c r="V216" i="56"/>
  <c r="AI44" i="56"/>
  <c r="AJ44" i="56" s="1"/>
  <c r="AD44" i="56"/>
  <c r="X44" i="56"/>
  <c r="AK44" i="56" s="1"/>
  <c r="AL44" i="56" s="1"/>
  <c r="V44" i="56"/>
  <c r="S44" i="56"/>
  <c r="AI217" i="56"/>
  <c r="AJ217" i="56" s="1"/>
  <c r="AD217" i="56"/>
  <c r="S217" i="56"/>
  <c r="V217" i="56"/>
  <c r="X217" i="56"/>
  <c r="AK217" i="56" s="1"/>
  <c r="AL217" i="56" s="1"/>
  <c r="V344" i="56"/>
  <c r="X344" i="56"/>
  <c r="AK344" i="56" s="1"/>
  <c r="AL344" i="56" s="1"/>
  <c r="AI344" i="56"/>
  <c r="AJ344" i="56" s="1"/>
  <c r="S344" i="56"/>
  <c r="AD344" i="56"/>
  <c r="AD252" i="56"/>
  <c r="V252" i="56"/>
  <c r="S252" i="56"/>
  <c r="X252" i="56"/>
  <c r="AK252" i="56" s="1"/>
  <c r="AL252" i="56" s="1"/>
  <c r="AI252" i="56"/>
  <c r="AJ252" i="56" s="1"/>
  <c r="X378" i="56"/>
  <c r="AK378" i="56" s="1"/>
  <c r="AL378" i="56" s="1"/>
  <c r="AI378" i="56"/>
  <c r="AJ378" i="56" s="1"/>
  <c r="V378" i="56"/>
  <c r="AD378" i="56"/>
  <c r="S378" i="56"/>
  <c r="AD174" i="56"/>
  <c r="S174" i="56"/>
  <c r="V174" i="56"/>
  <c r="X174" i="56"/>
  <c r="AK174" i="56" s="1"/>
  <c r="AL174" i="56" s="1"/>
  <c r="AI174" i="56"/>
  <c r="AJ174" i="56" s="1"/>
  <c r="S335" i="56"/>
  <c r="X335" i="56"/>
  <c r="AK335" i="56" s="1"/>
  <c r="AL335" i="56" s="1"/>
  <c r="V335" i="56"/>
  <c r="AD335" i="56"/>
  <c r="AI335" i="56"/>
  <c r="AJ335" i="56" s="1"/>
  <c r="X320" i="56"/>
  <c r="AK320" i="56" s="1"/>
  <c r="AL320" i="56" s="1"/>
  <c r="V320" i="56"/>
  <c r="S320" i="56"/>
  <c r="AI320" i="56"/>
  <c r="AJ320" i="56" s="1"/>
  <c r="AD320" i="56"/>
  <c r="X180" i="56"/>
  <c r="AK180" i="56" s="1"/>
  <c r="AL180" i="56" s="1"/>
  <c r="S180" i="56"/>
  <c r="AD180" i="56"/>
  <c r="V180" i="56"/>
  <c r="AI180" i="56"/>
  <c r="AJ180" i="56" s="1"/>
  <c r="V74" i="56"/>
  <c r="AI74" i="56"/>
  <c r="AJ74" i="56" s="1"/>
  <c r="S74" i="56"/>
  <c r="X74" i="56"/>
  <c r="AK74" i="56" s="1"/>
  <c r="AL74" i="56" s="1"/>
  <c r="AD74" i="56"/>
  <c r="AI24" i="56"/>
  <c r="AJ24" i="56" s="1"/>
  <c r="X24" i="56"/>
  <c r="AK24" i="56" s="1"/>
  <c r="AL24" i="56" s="1"/>
  <c r="AD24" i="56"/>
  <c r="V24" i="56"/>
  <c r="S24" i="56"/>
  <c r="AD379" i="56"/>
  <c r="AD360" i="56"/>
  <c r="V360" i="56"/>
  <c r="S360" i="56"/>
  <c r="X360" i="56"/>
  <c r="AK360" i="56" s="1"/>
  <c r="AL360" i="56" s="1"/>
  <c r="AI360" i="56"/>
  <c r="AJ360" i="56" s="1"/>
  <c r="X42" i="56"/>
  <c r="AK42" i="56" s="1"/>
  <c r="AL42" i="56" s="1"/>
  <c r="S42" i="56"/>
  <c r="AI42" i="56"/>
  <c r="AJ42" i="56" s="1"/>
  <c r="AD42" i="56"/>
  <c r="V42" i="56"/>
  <c r="S400" i="56"/>
  <c r="AI400" i="56"/>
  <c r="AJ400" i="56" s="1"/>
  <c r="AD281" i="56"/>
  <c r="S281" i="56"/>
  <c r="X281" i="56"/>
  <c r="AK281" i="56" s="1"/>
  <c r="AL281" i="56" s="1"/>
  <c r="AI281" i="56"/>
  <c r="AJ281" i="56" s="1"/>
  <c r="V281" i="56"/>
  <c r="V358" i="56"/>
  <c r="S358" i="56"/>
  <c r="AI358" i="56"/>
  <c r="AJ358" i="56" s="1"/>
  <c r="X358" i="56"/>
  <c r="AK358" i="56" s="1"/>
  <c r="AL358" i="56" s="1"/>
  <c r="AD358" i="56"/>
  <c r="V273" i="56"/>
  <c r="AD273" i="56"/>
  <c r="AI273" i="56"/>
  <c r="AJ273" i="56" s="1"/>
  <c r="S273" i="56"/>
  <c r="X273" i="56"/>
  <c r="AK273" i="56" s="1"/>
  <c r="AL273" i="56" s="1"/>
  <c r="V404" i="56"/>
  <c r="AD404" i="56"/>
  <c r="X404" i="56"/>
  <c r="AK404" i="56" s="1"/>
  <c r="AL404" i="56" s="1"/>
  <c r="AI404" i="56"/>
  <c r="AJ404" i="56" s="1"/>
  <c r="S404" i="56"/>
  <c r="AD256" i="56"/>
  <c r="S256" i="56"/>
  <c r="AI256" i="56"/>
  <c r="AJ256" i="56" s="1"/>
  <c r="X256" i="56"/>
  <c r="AK256" i="56" s="1"/>
  <c r="AL256" i="56" s="1"/>
  <c r="V256" i="56"/>
  <c r="AI418" i="56"/>
  <c r="AJ418" i="56" s="1"/>
  <c r="AD418" i="56"/>
  <c r="V418" i="56"/>
  <c r="X418" i="56"/>
  <c r="AK418" i="56" s="1"/>
  <c r="AL418" i="56" s="1"/>
  <c r="S418" i="56"/>
  <c r="S187" i="56"/>
  <c r="AD187" i="56"/>
  <c r="AI187" i="56"/>
  <c r="AJ187" i="56" s="1"/>
  <c r="V187" i="56"/>
  <c r="X187" i="56"/>
  <c r="AK187" i="56" s="1"/>
  <c r="AL187" i="56" s="1"/>
  <c r="X389" i="56"/>
  <c r="AK389" i="56" s="1"/>
  <c r="AL389" i="56" s="1"/>
  <c r="AI389" i="56"/>
  <c r="AJ389" i="56" s="1"/>
  <c r="V389" i="56"/>
  <c r="S389" i="56"/>
  <c r="AD389" i="56"/>
  <c r="V280" i="56"/>
  <c r="X280" i="56"/>
  <c r="AK280" i="56" s="1"/>
  <c r="AL280" i="56" s="1"/>
  <c r="AI280" i="56"/>
  <c r="AJ280" i="56" s="1"/>
  <c r="S280" i="56"/>
  <c r="V179" i="56"/>
  <c r="AD179" i="56"/>
  <c r="AI179" i="56"/>
  <c r="AJ179" i="56" s="1"/>
  <c r="X179" i="56"/>
  <c r="AK179" i="56" s="1"/>
  <c r="AL179" i="56" s="1"/>
  <c r="S179" i="56"/>
  <c r="S291" i="56"/>
  <c r="AI511" i="56"/>
  <c r="AJ511" i="56" s="1"/>
  <c r="S511" i="56"/>
  <c r="AD511" i="56"/>
  <c r="V511" i="56"/>
  <c r="X511" i="56"/>
  <c r="AK511" i="56" s="1"/>
  <c r="AL511" i="56" s="1"/>
  <c r="AI398" i="56"/>
  <c r="AJ398" i="56" s="1"/>
  <c r="S398" i="56"/>
  <c r="V398" i="56"/>
  <c r="X398" i="56"/>
  <c r="AK398" i="56" s="1"/>
  <c r="AL398" i="56" s="1"/>
  <c r="AD398" i="56"/>
  <c r="X186" i="56"/>
  <c r="AK186" i="56" s="1"/>
  <c r="AL186" i="56" s="1"/>
  <c r="AI186" i="56"/>
  <c r="AJ186" i="56" s="1"/>
  <c r="AD186" i="56"/>
  <c r="S186" i="56"/>
  <c r="V186" i="56"/>
  <c r="V34" i="56"/>
  <c r="S34" i="56"/>
  <c r="AD34" i="56"/>
  <c r="AI34" i="56"/>
  <c r="AJ34" i="56" s="1"/>
  <c r="X34" i="56"/>
  <c r="AK34" i="56" s="1"/>
  <c r="AL34" i="56" s="1"/>
  <c r="S235" i="56"/>
  <c r="X235" i="56"/>
  <c r="AK235" i="56" s="1"/>
  <c r="AL235" i="56" s="1"/>
  <c r="AD235" i="56"/>
  <c r="AI235" i="56"/>
  <c r="AJ235" i="56" s="1"/>
  <c r="V235" i="56"/>
  <c r="AI349" i="56"/>
  <c r="AJ349" i="56" s="1"/>
  <c r="S349" i="56"/>
  <c r="V349" i="56"/>
  <c r="AD349" i="56"/>
  <c r="X349" i="56"/>
  <c r="AK349" i="56" s="1"/>
  <c r="AL349" i="56" s="1"/>
  <c r="S506" i="56"/>
  <c r="AI506" i="56"/>
  <c r="AJ506" i="56" s="1"/>
  <c r="X506" i="56"/>
  <c r="AK506" i="56" s="1"/>
  <c r="AL506" i="56" s="1"/>
  <c r="AD506" i="56"/>
  <c r="V506" i="56"/>
  <c r="S502" i="56"/>
  <c r="AI502" i="56"/>
  <c r="AJ502" i="56" s="1"/>
  <c r="X502" i="56"/>
  <c r="AK502" i="56" s="1"/>
  <c r="AL502" i="56" s="1"/>
  <c r="V502" i="56"/>
  <c r="AD502" i="56"/>
  <c r="S30" i="56"/>
  <c r="S362" i="56"/>
  <c r="V362" i="56"/>
  <c r="AI362" i="56"/>
  <c r="AJ362" i="56" s="1"/>
  <c r="X362" i="56"/>
  <c r="AK362" i="56" s="1"/>
  <c r="AL362" i="56" s="1"/>
  <c r="AD362" i="56"/>
  <c r="S70" i="56"/>
  <c r="V208" i="56"/>
  <c r="X208" i="56"/>
  <c r="AK208" i="56" s="1"/>
  <c r="AL208" i="56" s="1"/>
  <c r="AD208" i="56"/>
  <c r="AI208" i="56"/>
  <c r="AJ208" i="56" s="1"/>
  <c r="S208" i="56"/>
  <c r="X353" i="56"/>
  <c r="AK353" i="56" s="1"/>
  <c r="AL353" i="56" s="1"/>
  <c r="AI353" i="56"/>
  <c r="AJ353" i="56" s="1"/>
  <c r="V353" i="56"/>
  <c r="AD353" i="56"/>
  <c r="S353" i="56"/>
  <c r="AD391" i="56"/>
  <c r="S391" i="56"/>
  <c r="V391" i="56"/>
  <c r="AI391" i="56"/>
  <c r="AJ391" i="56" s="1"/>
  <c r="X391" i="56"/>
  <c r="AK391" i="56" s="1"/>
  <c r="AL391" i="56" s="1"/>
  <c r="AD422" i="56"/>
  <c r="V181" i="56"/>
  <c r="X181" i="56"/>
  <c r="AK181" i="56" s="1"/>
  <c r="AL181" i="56" s="1"/>
  <c r="AD181" i="56"/>
  <c r="S181" i="56"/>
  <c r="AI181" i="56"/>
  <c r="AJ181" i="56" s="1"/>
  <c r="AD526" i="56"/>
  <c r="S526" i="56"/>
  <c r="S466" i="56"/>
  <c r="AI466" i="56"/>
  <c r="AJ466" i="56" s="1"/>
  <c r="X466" i="56"/>
  <c r="AK466" i="56" s="1"/>
  <c r="AL466" i="56" s="1"/>
  <c r="AD466" i="56"/>
  <c r="V466" i="56"/>
  <c r="V39" i="56"/>
  <c r="AD39" i="56"/>
  <c r="X39" i="56"/>
  <c r="AK39" i="56" s="1"/>
  <c r="AL39" i="56" s="1"/>
  <c r="S39" i="56"/>
  <c r="AI39" i="56"/>
  <c r="AJ39" i="56" s="1"/>
  <c r="AD414" i="56"/>
  <c r="X414" i="56"/>
  <c r="AK414" i="56" s="1"/>
  <c r="AL414" i="56" s="1"/>
  <c r="AI414" i="56"/>
  <c r="AJ414" i="56" s="1"/>
  <c r="V414" i="56"/>
  <c r="S414" i="56"/>
  <c r="AI368" i="56"/>
  <c r="AJ368" i="56" s="1"/>
  <c r="S368" i="56"/>
  <c r="X368" i="56"/>
  <c r="AK368" i="56" s="1"/>
  <c r="AL368" i="56" s="1"/>
  <c r="AD368" i="56"/>
  <c r="V368" i="56"/>
  <c r="AD408" i="56"/>
  <c r="S408" i="56"/>
  <c r="V408" i="56"/>
  <c r="AI408" i="56"/>
  <c r="AJ408" i="56" s="1"/>
  <c r="X408" i="56"/>
  <c r="AK408" i="56" s="1"/>
  <c r="AL408" i="56" s="1"/>
  <c r="X249" i="56"/>
  <c r="AK249" i="56" s="1"/>
  <c r="AL249" i="56" s="1"/>
  <c r="V249" i="56"/>
  <c r="S249" i="56"/>
  <c r="AD249" i="56"/>
  <c r="AI249" i="56"/>
  <c r="AJ249" i="56" s="1"/>
  <c r="V369" i="56"/>
  <c r="X369" i="56"/>
  <c r="AK369" i="56" s="1"/>
  <c r="AL369" i="56" s="1"/>
  <c r="S369" i="56"/>
  <c r="AD369" i="56"/>
  <c r="AI369" i="56"/>
  <c r="AJ369" i="56" s="1"/>
  <c r="V203" i="56"/>
  <c r="AI203" i="56"/>
  <c r="AJ203" i="56" s="1"/>
  <c r="AD203" i="56"/>
  <c r="X203" i="56"/>
  <c r="AK203" i="56" s="1"/>
  <c r="AL203" i="56" s="1"/>
  <c r="S203" i="56"/>
  <c r="AD354" i="56"/>
  <c r="X354" i="56"/>
  <c r="AK354" i="56" s="1"/>
  <c r="AL354" i="56" s="1"/>
  <c r="AI354" i="56"/>
  <c r="AJ354" i="56" s="1"/>
  <c r="S354" i="56"/>
  <c r="V354" i="56"/>
  <c r="V232" i="56"/>
  <c r="S232" i="56"/>
  <c r="AD232" i="56"/>
  <c r="AI232" i="56"/>
  <c r="AJ232" i="56" s="1"/>
  <c r="X232" i="56"/>
  <c r="AK232" i="56" s="1"/>
  <c r="AL232" i="56" s="1"/>
  <c r="S443" i="56"/>
  <c r="AI443" i="56"/>
  <c r="AJ443" i="56" s="1"/>
  <c r="AD443" i="56"/>
  <c r="V443" i="56"/>
  <c r="X443" i="56"/>
  <c r="AK443" i="56" s="1"/>
  <c r="AL443" i="56" s="1"/>
  <c r="S321" i="56"/>
  <c r="X321" i="56"/>
  <c r="AK321" i="56" s="1"/>
  <c r="AL321" i="56" s="1"/>
  <c r="AD321" i="56"/>
  <c r="V321" i="56"/>
  <c r="AI321" i="56"/>
  <c r="AJ321" i="56" s="1"/>
  <c r="AI80" i="56"/>
  <c r="AJ80" i="56" s="1"/>
  <c r="S333" i="56"/>
  <c r="AD333" i="56"/>
  <c r="V333" i="56"/>
  <c r="AI333" i="56"/>
  <c r="AJ333" i="56" s="1"/>
  <c r="X333" i="56"/>
  <c r="AK333" i="56" s="1"/>
  <c r="AL333" i="56" s="1"/>
  <c r="V218" i="56"/>
  <c r="S218" i="56"/>
  <c r="X218" i="56"/>
  <c r="AK218" i="56" s="1"/>
  <c r="AL218" i="56" s="1"/>
  <c r="AI218" i="56"/>
  <c r="AJ218" i="56" s="1"/>
  <c r="AD218" i="56"/>
  <c r="S255" i="56"/>
  <c r="V255" i="56"/>
  <c r="X255" i="56"/>
  <c r="AK255" i="56" s="1"/>
  <c r="AL255" i="56" s="1"/>
  <c r="AI255" i="56"/>
  <c r="AJ255" i="56" s="1"/>
  <c r="AD255" i="56"/>
  <c r="V350" i="56"/>
  <c r="AD350" i="56"/>
  <c r="S350" i="56"/>
  <c r="AI350" i="56"/>
  <c r="AJ350" i="56" s="1"/>
  <c r="X350" i="56"/>
  <c r="AK350" i="56" s="1"/>
  <c r="AL350" i="56" s="1"/>
  <c r="V332" i="56"/>
  <c r="S332" i="56"/>
  <c r="AD332" i="56"/>
  <c r="X332" i="56"/>
  <c r="AK332" i="56" s="1"/>
  <c r="AL332" i="56" s="1"/>
  <c r="AI332" i="56"/>
  <c r="AJ332" i="56" s="1"/>
  <c r="V339" i="56"/>
  <c r="AD339" i="56"/>
  <c r="AI339" i="56"/>
  <c r="AJ339" i="56" s="1"/>
  <c r="X339" i="56"/>
  <c r="AK339" i="56" s="1"/>
  <c r="AL339" i="56" s="1"/>
  <c r="S339" i="56"/>
  <c r="S257" i="56"/>
  <c r="AD257" i="56"/>
  <c r="X257" i="56"/>
  <c r="AI257" i="56" s="1"/>
  <c r="AL257" i="56" s="1"/>
  <c r="V257" i="56"/>
  <c r="AD433" i="56"/>
  <c r="S433" i="56"/>
  <c r="V433" i="56"/>
  <c r="X433" i="56"/>
  <c r="AI433" i="56" s="1"/>
  <c r="AJ433" i="56" s="1"/>
  <c r="AD59" i="56"/>
  <c r="V59" i="56"/>
  <c r="AI59" i="56"/>
  <c r="AJ59" i="56" s="1"/>
  <c r="S59" i="56"/>
  <c r="X59" i="56"/>
  <c r="AK59" i="56" s="1"/>
  <c r="AL59" i="56" s="1"/>
  <c r="X276" i="56"/>
  <c r="AK276" i="56" s="1"/>
  <c r="AL276" i="56" s="1"/>
  <c r="AD276" i="56"/>
  <c r="AI276" i="56"/>
  <c r="AJ276" i="56" s="1"/>
  <c r="V276" i="56"/>
  <c r="S276" i="56"/>
  <c r="X231" i="56"/>
  <c r="AK231" i="56" s="1"/>
  <c r="AL231" i="56" s="1"/>
  <c r="AD231" i="56"/>
  <c r="AI231" i="56"/>
  <c r="AJ231" i="56" s="1"/>
  <c r="S231" i="56"/>
  <c r="V231" i="56"/>
  <c r="V340" i="56"/>
  <c r="X340" i="56"/>
  <c r="AK340" i="56" s="1"/>
  <c r="AL340" i="56" s="1"/>
  <c r="S340" i="56"/>
  <c r="AI340" i="56"/>
  <c r="AJ340" i="56" s="1"/>
  <c r="AD340" i="56"/>
  <c r="AD372" i="56"/>
  <c r="V372" i="56"/>
  <c r="S372" i="56"/>
  <c r="X372" i="56"/>
  <c r="AK372" i="56" s="1"/>
  <c r="AL372" i="56" s="1"/>
  <c r="AI372" i="56"/>
  <c r="AJ372" i="56" s="1"/>
  <c r="AD444" i="56"/>
  <c r="AI444" i="56"/>
  <c r="AJ444" i="56" s="1"/>
  <c r="S444" i="56"/>
  <c r="X444" i="56"/>
  <c r="AK444" i="56" s="1"/>
  <c r="AL444" i="56" s="1"/>
  <c r="V444" i="56"/>
  <c r="AI77" i="56"/>
  <c r="AJ77" i="56" s="1"/>
  <c r="AD77" i="56"/>
  <c r="V77" i="56"/>
  <c r="X77" i="56"/>
  <c r="AK77" i="56" s="1"/>
  <c r="AL77" i="56" s="1"/>
  <c r="S77" i="56"/>
  <c r="AD352" i="56"/>
  <c r="X352" i="56"/>
  <c r="S352" i="56"/>
  <c r="V352" i="56"/>
  <c r="X31" i="56"/>
  <c r="AK31" i="56" s="1"/>
  <c r="AL31" i="56" s="1"/>
  <c r="AI31" i="56"/>
  <c r="AJ31" i="56" s="1"/>
  <c r="AD31" i="56"/>
  <c r="V31" i="56"/>
  <c r="S31" i="56"/>
  <c r="S381" i="56"/>
  <c r="V381" i="56"/>
  <c r="AD381" i="56"/>
  <c r="X381" i="56"/>
  <c r="AI221" i="56"/>
  <c r="AJ221" i="56" s="1"/>
  <c r="S221" i="56"/>
  <c r="X221" i="56"/>
  <c r="AK221" i="56" s="1"/>
  <c r="AL221" i="56" s="1"/>
  <c r="AD221" i="56"/>
  <c r="V221" i="56"/>
  <c r="V202" i="56"/>
  <c r="S202" i="56"/>
  <c r="X202" i="56"/>
  <c r="AK202" i="56" s="1"/>
  <c r="AL202" i="56" s="1"/>
  <c r="AD202" i="56"/>
  <c r="AI202" i="56"/>
  <c r="AJ202" i="56" s="1"/>
  <c r="S286" i="56"/>
  <c r="AD286" i="56"/>
  <c r="X286" i="56"/>
  <c r="AK286" i="56" s="1"/>
  <c r="AL286" i="56" s="1"/>
  <c r="V286" i="56"/>
  <c r="AI286" i="56"/>
  <c r="AJ286" i="56" s="1"/>
  <c r="AI228" i="56"/>
  <c r="AJ228" i="56" s="1"/>
  <c r="X228" i="56"/>
  <c r="AK228" i="56" s="1"/>
  <c r="AL228" i="56" s="1"/>
  <c r="V228" i="56"/>
  <c r="S228" i="56"/>
  <c r="AD228" i="56"/>
  <c r="V545" i="56"/>
  <c r="AI545" i="56"/>
  <c r="AJ545" i="56" s="1"/>
  <c r="X545" i="56"/>
  <c r="AK545" i="56" s="1"/>
  <c r="AL545" i="56" s="1"/>
  <c r="AD545" i="56"/>
  <c r="S545" i="56"/>
  <c r="S192" i="56"/>
  <c r="X197" i="56"/>
  <c r="AK197" i="56" s="1"/>
  <c r="AL197" i="56" s="1"/>
  <c r="AD197" i="56"/>
  <c r="S197" i="56"/>
  <c r="AI197" i="56"/>
  <c r="AJ197" i="56" s="1"/>
  <c r="V197" i="56"/>
  <c r="X54" i="56"/>
  <c r="AK54" i="56" s="1"/>
  <c r="AL54" i="56" s="1"/>
  <c r="AD54" i="56"/>
  <c r="AI54" i="56"/>
  <c r="AJ54" i="56" s="1"/>
  <c r="V54" i="56"/>
  <c r="S54" i="56"/>
  <c r="AD501" i="56"/>
  <c r="S501" i="56"/>
  <c r="V501" i="56"/>
  <c r="X501" i="56"/>
  <c r="AK501" i="56" s="1"/>
  <c r="AL501" i="56" s="1"/>
  <c r="AI501" i="56"/>
  <c r="AJ501" i="56" s="1"/>
  <c r="AI200" i="56"/>
  <c r="AJ200" i="56" s="1"/>
  <c r="V200" i="56"/>
  <c r="S200" i="56"/>
  <c r="X200" i="56"/>
  <c r="AK200" i="56" s="1"/>
  <c r="AL200" i="56" s="1"/>
  <c r="AD200" i="56"/>
  <c r="AI23" i="56"/>
  <c r="AJ23" i="56" s="1"/>
  <c r="X23" i="56"/>
  <c r="AK23" i="56" s="1"/>
  <c r="AL23" i="56" s="1"/>
  <c r="S23" i="56"/>
  <c r="V23" i="56"/>
  <c r="AD23" i="56"/>
  <c r="S246" i="56"/>
  <c r="AD246" i="56"/>
  <c r="V246" i="56"/>
  <c r="X246" i="56"/>
  <c r="AN520" i="56"/>
  <c r="AQ325" i="56"/>
  <c r="AD177" i="56" l="1"/>
  <c r="AM261" i="56"/>
  <c r="X292" i="56"/>
  <c r="AK292" i="56" s="1"/>
  <c r="AL292" i="56" s="1"/>
  <c r="AM292" i="56" s="1"/>
  <c r="X488" i="56"/>
  <c r="AK488" i="56" s="1"/>
  <c r="AL488" i="56" s="1"/>
  <c r="X283" i="56"/>
  <c r="AK283" i="56" s="1"/>
  <c r="AL283" i="56" s="1"/>
  <c r="X146" i="56"/>
  <c r="AK146" i="56" s="1"/>
  <c r="AL146" i="56" s="1"/>
  <c r="X104" i="56"/>
  <c r="AK104" i="56" s="1"/>
  <c r="AL104" i="56" s="1"/>
  <c r="AD20" i="56"/>
  <c r="AI170" i="56"/>
  <c r="AJ170" i="56" s="1"/>
  <c r="AM413" i="56"/>
  <c r="AR296" i="56"/>
  <c r="AI292" i="56"/>
  <c r="AJ292" i="56" s="1"/>
  <c r="S189" i="56"/>
  <c r="AD342" i="56"/>
  <c r="AI104" i="56"/>
  <c r="AJ104" i="56" s="1"/>
  <c r="AN104" i="56" s="1"/>
  <c r="X145" i="56"/>
  <c r="AK145" i="56" s="1"/>
  <c r="AL145" i="56" s="1"/>
  <c r="AM145" i="56" s="1"/>
  <c r="V85" i="56"/>
  <c r="S126" i="56"/>
  <c r="AR284" i="56"/>
  <c r="AR159" i="56"/>
  <c r="AR118" i="56"/>
  <c r="V192" i="56"/>
  <c r="X517" i="56"/>
  <c r="AK517" i="56" s="1"/>
  <c r="AL517" i="56" s="1"/>
  <c r="X189" i="56"/>
  <c r="AK189" i="56" s="1"/>
  <c r="AL189" i="56" s="1"/>
  <c r="AD162" i="56"/>
  <c r="AI118" i="56"/>
  <c r="AJ118" i="56" s="1"/>
  <c r="X159" i="56"/>
  <c r="AK159" i="56" s="1"/>
  <c r="AL159" i="56" s="1"/>
  <c r="AD488" i="56"/>
  <c r="X126" i="56"/>
  <c r="AK126" i="56" s="1"/>
  <c r="AL126" i="56" s="1"/>
  <c r="V498" i="56"/>
  <c r="S118" i="56"/>
  <c r="AI535" i="56"/>
  <c r="AJ535" i="56" s="1"/>
  <c r="AQ535" i="56" s="1"/>
  <c r="AD126" i="56"/>
  <c r="S85" i="56"/>
  <c r="X192" i="56"/>
  <c r="AK192" i="56" s="1"/>
  <c r="AL192" i="56" s="1"/>
  <c r="AI450" i="56"/>
  <c r="AJ450" i="56" s="1"/>
  <c r="V517" i="56"/>
  <c r="V189" i="56"/>
  <c r="AI342" i="56"/>
  <c r="AJ342" i="56" s="1"/>
  <c r="AI498" i="56"/>
  <c r="AJ498" i="56" s="1"/>
  <c r="V162" i="56"/>
  <c r="X118" i="56"/>
  <c r="AK118" i="56" s="1"/>
  <c r="AL118" i="56" s="1"/>
  <c r="X535" i="56"/>
  <c r="AK535" i="56" s="1"/>
  <c r="AL535" i="56" s="1"/>
  <c r="V535" i="56"/>
  <c r="V437" i="56"/>
  <c r="AR437" i="56"/>
  <c r="S517" i="56"/>
  <c r="V342" i="56"/>
  <c r="AD498" i="56"/>
  <c r="S67" i="56"/>
  <c r="S35" i="56"/>
  <c r="S296" i="56"/>
  <c r="AI145" i="56"/>
  <c r="AJ145" i="56" s="1"/>
  <c r="AN145" i="56" s="1"/>
  <c r="AI126" i="56"/>
  <c r="AJ126" i="56" s="1"/>
  <c r="AQ126" i="56" s="1"/>
  <c r="AI35" i="56"/>
  <c r="AJ35" i="56" s="1"/>
  <c r="AN35" i="56" s="1"/>
  <c r="AI62" i="56"/>
  <c r="AJ62" i="56" s="1"/>
  <c r="X437" i="56"/>
  <c r="AK437" i="56" s="1"/>
  <c r="AL437" i="56" s="1"/>
  <c r="AR427" i="56"/>
  <c r="S437" i="56"/>
  <c r="AD189" i="56"/>
  <c r="X342" i="56"/>
  <c r="AK342" i="56" s="1"/>
  <c r="AL342" i="56" s="1"/>
  <c r="X450" i="56"/>
  <c r="AK450" i="56" s="1"/>
  <c r="AL450" i="56" s="1"/>
  <c r="AM450" i="56" s="1"/>
  <c r="AD450" i="56"/>
  <c r="S342" i="56"/>
  <c r="X498" i="56"/>
  <c r="AK498" i="56" s="1"/>
  <c r="AL498" i="56" s="1"/>
  <c r="X35" i="56"/>
  <c r="AK35" i="56" s="1"/>
  <c r="AL35" i="56" s="1"/>
  <c r="AI67" i="56"/>
  <c r="AJ67" i="56" s="1"/>
  <c r="AQ67" i="56" s="1"/>
  <c r="AD427" i="56"/>
  <c r="AR145" i="56"/>
  <c r="AR170" i="56"/>
  <c r="AR347" i="56"/>
  <c r="X156" i="56"/>
  <c r="AK156" i="56" s="1"/>
  <c r="AL156" i="56" s="1"/>
  <c r="S535" i="56"/>
  <c r="V266" i="56"/>
  <c r="S498" i="56"/>
  <c r="AD347" i="56"/>
  <c r="V170" i="56"/>
  <c r="AD145" i="56"/>
  <c r="S145" i="56"/>
  <c r="AD170" i="56"/>
  <c r="AI347" i="56"/>
  <c r="AJ347" i="56" s="1"/>
  <c r="V450" i="56"/>
  <c r="S450" i="56"/>
  <c r="S266" i="56"/>
  <c r="X40" i="56"/>
  <c r="AI156" i="56"/>
  <c r="AJ156" i="56" s="1"/>
  <c r="S347" i="56"/>
  <c r="AI158" i="56"/>
  <c r="AJ158" i="56" s="1"/>
  <c r="AR158" i="56"/>
  <c r="AR283" i="56"/>
  <c r="AR146" i="56"/>
  <c r="AD266" i="56"/>
  <c r="AD40" i="56"/>
  <c r="AD156" i="56"/>
  <c r="V67" i="56"/>
  <c r="S62" i="56"/>
  <c r="X158" i="56"/>
  <c r="AK158" i="56" s="1"/>
  <c r="AL158" i="56" s="1"/>
  <c r="V284" i="56"/>
  <c r="S158" i="56"/>
  <c r="AD283" i="56"/>
  <c r="AD146" i="56"/>
  <c r="V118" i="56"/>
  <c r="X266" i="56"/>
  <c r="AK266" i="56" s="1"/>
  <c r="AL266" i="56" s="1"/>
  <c r="AI40" i="56"/>
  <c r="S20" i="56"/>
  <c r="AD67" i="56"/>
  <c r="AD62" i="56"/>
  <c r="AD85" i="56"/>
  <c r="AD35" i="56"/>
  <c r="X62" i="56"/>
  <c r="AK62" i="56" s="1"/>
  <c r="AL62" i="56" s="1"/>
  <c r="AD192" i="56"/>
  <c r="AI517" i="56"/>
  <c r="AJ517" i="56" s="1"/>
  <c r="AM517" i="56" s="1"/>
  <c r="AI266" i="56"/>
  <c r="AJ266" i="56" s="1"/>
  <c r="V40" i="56"/>
  <c r="V146" i="56"/>
  <c r="S156" i="56"/>
  <c r="X347" i="56"/>
  <c r="AK347" i="56" s="1"/>
  <c r="AL347" i="56" s="1"/>
  <c r="V62" i="56"/>
  <c r="AR85" i="56"/>
  <c r="AR35" i="56"/>
  <c r="AR67" i="56"/>
  <c r="V292" i="56"/>
  <c r="S40" i="56"/>
  <c r="X80" i="56"/>
  <c r="AK80" i="56" s="1"/>
  <c r="AL80" i="56" s="1"/>
  <c r="V526" i="56"/>
  <c r="X30" i="56"/>
  <c r="AK30" i="56" s="1"/>
  <c r="AL30" i="56" s="1"/>
  <c r="AM30" i="56" s="1"/>
  <c r="S379" i="56"/>
  <c r="AI388" i="56"/>
  <c r="AJ388" i="56" s="1"/>
  <c r="AM388" i="56" s="1"/>
  <c r="V355" i="56"/>
  <c r="AD355" i="56"/>
  <c r="V371" i="56"/>
  <c r="S46" i="56"/>
  <c r="AI434" i="56"/>
  <c r="AJ434" i="56" s="1"/>
  <c r="AD211" i="56"/>
  <c r="AI58" i="56"/>
  <c r="AJ58" i="56" s="1"/>
  <c r="AQ58" i="56" s="1"/>
  <c r="AD58" i="56"/>
  <c r="AI81" i="56"/>
  <c r="AJ81" i="56" s="1"/>
  <c r="AD56" i="56"/>
  <c r="AI116" i="56"/>
  <c r="AJ116" i="56" s="1"/>
  <c r="AQ116" i="56" s="1"/>
  <c r="AD168" i="56"/>
  <c r="AD116" i="56"/>
  <c r="S537" i="56"/>
  <c r="AI537" i="56"/>
  <c r="AJ537" i="56" s="1"/>
  <c r="AQ537" i="56" s="1"/>
  <c r="S52" i="56"/>
  <c r="AI419" i="56"/>
  <c r="AJ419" i="56" s="1"/>
  <c r="S131" i="56"/>
  <c r="V322" i="56"/>
  <c r="V93" i="56"/>
  <c r="X116" i="56"/>
  <c r="AK116" i="56" s="1"/>
  <c r="AL116" i="56" s="1"/>
  <c r="AD123" i="56"/>
  <c r="AI76" i="56"/>
  <c r="AJ76" i="56" s="1"/>
  <c r="AN76" i="56" s="1"/>
  <c r="AD68" i="56"/>
  <c r="AR441" i="56"/>
  <c r="AR93" i="56"/>
  <c r="AR537" i="56"/>
  <c r="S116" i="56"/>
  <c r="AR133" i="56"/>
  <c r="X68" i="56"/>
  <c r="AK68" i="56" s="1"/>
  <c r="AL68" i="56" s="1"/>
  <c r="AM68" i="56" s="1"/>
  <c r="AR58" i="56"/>
  <c r="V80" i="56"/>
  <c r="AD80" i="56"/>
  <c r="X379" i="56"/>
  <c r="AK379" i="56" s="1"/>
  <c r="AL379" i="56" s="1"/>
  <c r="V388" i="56"/>
  <c r="AI355" i="56"/>
  <c r="AJ355" i="56" s="1"/>
  <c r="AD46" i="56"/>
  <c r="V46" i="56"/>
  <c r="V274" i="56"/>
  <c r="AD81" i="56"/>
  <c r="AD133" i="56"/>
  <c r="S328" i="56"/>
  <c r="S81" i="56"/>
  <c r="X56" i="56"/>
  <c r="AK56" i="56" s="1"/>
  <c r="AL56" i="56" s="1"/>
  <c r="S322" i="56"/>
  <c r="AD66" i="56"/>
  <c r="AD328" i="56"/>
  <c r="S456" i="56"/>
  <c r="V456" i="56"/>
  <c r="V68" i="56"/>
  <c r="S68" i="56"/>
  <c r="V316" i="56"/>
  <c r="S83" i="56"/>
  <c r="V160" i="56"/>
  <c r="AR374" i="56"/>
  <c r="S93" i="56"/>
  <c r="X537" i="56"/>
  <c r="AK537" i="56" s="1"/>
  <c r="AL537" i="56" s="1"/>
  <c r="V447" i="56"/>
  <c r="X133" i="56"/>
  <c r="AK133" i="56" s="1"/>
  <c r="AL133" i="56" s="1"/>
  <c r="AM133" i="56" s="1"/>
  <c r="AR316" i="56"/>
  <c r="AR322" i="56"/>
  <c r="S58" i="56"/>
  <c r="X526" i="56"/>
  <c r="AK526" i="56" s="1"/>
  <c r="AL526" i="56" s="1"/>
  <c r="V291" i="56"/>
  <c r="AQ45" i="56"/>
  <c r="S80" i="56"/>
  <c r="AI526" i="56"/>
  <c r="AJ526" i="56" s="1"/>
  <c r="AQ526" i="56" s="1"/>
  <c r="AD291" i="56"/>
  <c r="V379" i="56"/>
  <c r="AI379" i="56"/>
  <c r="AJ379" i="56" s="1"/>
  <c r="AN379" i="56" s="1"/>
  <c r="S355" i="56"/>
  <c r="V264" i="56"/>
  <c r="AI46" i="56"/>
  <c r="AJ46" i="56" s="1"/>
  <c r="X69" i="56"/>
  <c r="AK69" i="56" s="1"/>
  <c r="AL69" i="56" s="1"/>
  <c r="V328" i="56"/>
  <c r="V81" i="56"/>
  <c r="S56" i="56"/>
  <c r="AI420" i="56"/>
  <c r="AJ420" i="56" s="1"/>
  <c r="AN420" i="56" s="1"/>
  <c r="V168" i="56"/>
  <c r="X93" i="56"/>
  <c r="AK93" i="56" s="1"/>
  <c r="AL93" i="56" s="1"/>
  <c r="AM93" i="56" s="1"/>
  <c r="X83" i="56"/>
  <c r="AK83" i="56" s="1"/>
  <c r="AL83" i="56" s="1"/>
  <c r="X123" i="56"/>
  <c r="AK123" i="56" s="1"/>
  <c r="AL123" i="56" s="1"/>
  <c r="AR114" i="56"/>
  <c r="AR123" i="56"/>
  <c r="X136" i="56"/>
  <c r="AK136" i="56" s="1"/>
  <c r="AL136" i="56" s="1"/>
  <c r="AD136" i="56"/>
  <c r="AD451" i="56"/>
  <c r="AI171" i="56"/>
  <c r="AJ171" i="56" s="1"/>
  <c r="V480" i="56"/>
  <c r="V47" i="56"/>
  <c r="X324" i="56"/>
  <c r="AK324" i="56" s="1"/>
  <c r="AL324" i="56" s="1"/>
  <c r="AM324" i="56" s="1"/>
  <c r="X532" i="56"/>
  <c r="AK532" i="56" s="1"/>
  <c r="AL532" i="56" s="1"/>
  <c r="AI513" i="56"/>
  <c r="AJ513" i="56" s="1"/>
  <c r="AN513" i="56" s="1"/>
  <c r="AR451" i="56"/>
  <c r="AR140" i="56"/>
  <c r="X514" i="56"/>
  <c r="AK514" i="56" s="1"/>
  <c r="AL514" i="56" s="1"/>
  <c r="AR26" i="56"/>
  <c r="AR513" i="56"/>
  <c r="AI36" i="56"/>
  <c r="AJ36" i="56" s="1"/>
  <c r="AN36" i="56" s="1"/>
  <c r="AD467" i="56"/>
  <c r="S122" i="56"/>
  <c r="V61" i="56"/>
  <c r="V26" i="56"/>
  <c r="AI330" i="56"/>
  <c r="AJ330" i="56" s="1"/>
  <c r="S329" i="56"/>
  <c r="AD87" i="56"/>
  <c r="V29" i="56"/>
  <c r="V73" i="56"/>
  <c r="AD268" i="56"/>
  <c r="V514" i="56"/>
  <c r="AI514" i="56"/>
  <c r="AJ514" i="56" s="1"/>
  <c r="AQ514" i="56" s="1"/>
  <c r="V534" i="56"/>
  <c r="AM521" i="56"/>
  <c r="AI480" i="56"/>
  <c r="AJ480" i="56" s="1"/>
  <c r="AQ480" i="56" s="1"/>
  <c r="S154" i="56"/>
  <c r="AD140" i="56"/>
  <c r="AI140" i="56"/>
  <c r="AJ140" i="56" s="1"/>
  <c r="AN140" i="56" s="1"/>
  <c r="S524" i="56"/>
  <c r="V513" i="56"/>
  <c r="V524" i="56"/>
  <c r="AI532" i="56"/>
  <c r="AJ532" i="56" s="1"/>
  <c r="AQ532" i="56" s="1"/>
  <c r="AD513" i="56"/>
  <c r="AR524" i="56"/>
  <c r="AR87" i="56"/>
  <c r="AD26" i="56"/>
  <c r="S513" i="56"/>
  <c r="AI61" i="56"/>
  <c r="AJ61" i="56" s="1"/>
  <c r="AN61" i="56" s="1"/>
  <c r="AD61" i="56"/>
  <c r="V330" i="56"/>
  <c r="X29" i="56"/>
  <c r="AK29" i="56" s="1"/>
  <c r="AL29" i="56" s="1"/>
  <c r="AM29" i="56" s="1"/>
  <c r="AI268" i="56"/>
  <c r="AJ268" i="56" s="1"/>
  <c r="AN268" i="56" s="1"/>
  <c r="AI87" i="56"/>
  <c r="AJ87" i="56" s="1"/>
  <c r="X268" i="56"/>
  <c r="AK268" i="56" s="1"/>
  <c r="AL268" i="56" s="1"/>
  <c r="V113" i="56"/>
  <c r="S36" i="56"/>
  <c r="V411" i="56"/>
  <c r="X36" i="56"/>
  <c r="AK36" i="56" s="1"/>
  <c r="AL36" i="56" s="1"/>
  <c r="X405" i="56"/>
  <c r="AK405" i="56" s="1"/>
  <c r="AL405" i="56" s="1"/>
  <c r="AD524" i="56"/>
  <c r="AI524" i="56"/>
  <c r="AJ524" i="56" s="1"/>
  <c r="AQ524" i="56" s="1"/>
  <c r="S324" i="56"/>
  <c r="AR209" i="56"/>
  <c r="AR324" i="56"/>
  <c r="AN552" i="56"/>
  <c r="AN550" i="56"/>
  <c r="AQ54" i="56"/>
  <c r="AQ322" i="56"/>
  <c r="AN115" i="56"/>
  <c r="AI30" i="56"/>
  <c r="AJ30" i="56" s="1"/>
  <c r="V30" i="56"/>
  <c r="AI291" i="56"/>
  <c r="AJ291" i="56" s="1"/>
  <c r="AN291" i="56" s="1"/>
  <c r="X388" i="56"/>
  <c r="AK388" i="56" s="1"/>
  <c r="AL388" i="56" s="1"/>
  <c r="AI371" i="56"/>
  <c r="AJ371" i="56" s="1"/>
  <c r="X371" i="56"/>
  <c r="AK371" i="56" s="1"/>
  <c r="AL371" i="56" s="1"/>
  <c r="X264" i="56"/>
  <c r="AK264" i="56" s="1"/>
  <c r="AL264" i="56" s="1"/>
  <c r="AD434" i="56"/>
  <c r="S211" i="56"/>
  <c r="AD60" i="56"/>
  <c r="X274" i="56"/>
  <c r="AK274" i="56" s="1"/>
  <c r="AL274" i="56" s="1"/>
  <c r="S274" i="56"/>
  <c r="V69" i="56"/>
  <c r="AI63" i="56"/>
  <c r="AJ63" i="56" s="1"/>
  <c r="AQ63" i="56" s="1"/>
  <c r="X322" i="56"/>
  <c r="AK322" i="56" s="1"/>
  <c r="AL322" i="56" s="1"/>
  <c r="AM322" i="56" s="1"/>
  <c r="X420" i="56"/>
  <c r="AK420" i="56" s="1"/>
  <c r="AL420" i="56" s="1"/>
  <c r="X447" i="56"/>
  <c r="AK447" i="56" s="1"/>
  <c r="AL447" i="56" s="1"/>
  <c r="S374" i="56"/>
  <c r="X168" i="56"/>
  <c r="AK168" i="56" s="1"/>
  <c r="AL168" i="56" s="1"/>
  <c r="AD351" i="56"/>
  <c r="AD447" i="56"/>
  <c r="AD374" i="56"/>
  <c r="AI447" i="56"/>
  <c r="AJ447" i="56" s="1"/>
  <c r="AQ447" i="56" s="1"/>
  <c r="AI327" i="56"/>
  <c r="AJ327" i="56" s="1"/>
  <c r="S66" i="56"/>
  <c r="V193" i="56"/>
  <c r="X419" i="56"/>
  <c r="AK419" i="56" s="1"/>
  <c r="AL419" i="56" s="1"/>
  <c r="AM419" i="56" s="1"/>
  <c r="X124" i="56"/>
  <c r="AK124" i="56" s="1"/>
  <c r="AL124" i="56" s="1"/>
  <c r="AM124" i="56" s="1"/>
  <c r="X131" i="56"/>
  <c r="AK131" i="56" s="1"/>
  <c r="AL131" i="56" s="1"/>
  <c r="AD419" i="56"/>
  <c r="AD124" i="56"/>
  <c r="AD322" i="56"/>
  <c r="X327" i="56"/>
  <c r="AK327" i="56" s="1"/>
  <c r="AL327" i="56" s="1"/>
  <c r="X316" i="56"/>
  <c r="AK316" i="56" s="1"/>
  <c r="AL316" i="56" s="1"/>
  <c r="V66" i="56"/>
  <c r="AI239" i="56"/>
  <c r="AJ239" i="56" s="1"/>
  <c r="AN239" i="56" s="1"/>
  <c r="AR76" i="56"/>
  <c r="AR327" i="56"/>
  <c r="AI374" i="56"/>
  <c r="AJ374" i="56" s="1"/>
  <c r="AN374" i="56" s="1"/>
  <c r="X66" i="56"/>
  <c r="AK66" i="56" s="1"/>
  <c r="AL66" i="56" s="1"/>
  <c r="AI114" i="56"/>
  <c r="AJ114" i="56" s="1"/>
  <c r="AN114" i="56" s="1"/>
  <c r="V123" i="56"/>
  <c r="AI316" i="56"/>
  <c r="AJ316" i="56" s="1"/>
  <c r="AQ316" i="56" s="1"/>
  <c r="X160" i="56"/>
  <c r="AK160" i="56" s="1"/>
  <c r="AL160" i="56" s="1"/>
  <c r="X63" i="56"/>
  <c r="AK63" i="56" s="1"/>
  <c r="AL63" i="56" s="1"/>
  <c r="V83" i="56"/>
  <c r="V76" i="56"/>
  <c r="AD327" i="56"/>
  <c r="AR131" i="56"/>
  <c r="AR124" i="56"/>
  <c r="V211" i="56"/>
  <c r="V60" i="56"/>
  <c r="AI274" i="56"/>
  <c r="AJ274" i="56" s="1"/>
  <c r="AN274" i="56" s="1"/>
  <c r="S69" i="56"/>
  <c r="V63" i="56"/>
  <c r="V420" i="56"/>
  <c r="S420" i="56"/>
  <c r="AI168" i="56"/>
  <c r="AJ168" i="56" s="1"/>
  <c r="AN168" i="56" s="1"/>
  <c r="AI351" i="56"/>
  <c r="AJ351" i="56" s="1"/>
  <c r="AM351" i="56" s="1"/>
  <c r="S351" i="56"/>
  <c r="S419" i="56"/>
  <c r="AI124" i="56"/>
  <c r="AJ124" i="56" s="1"/>
  <c r="AQ124" i="56" s="1"/>
  <c r="S124" i="56"/>
  <c r="AD63" i="56"/>
  <c r="X374" i="56"/>
  <c r="AK374" i="56" s="1"/>
  <c r="AL374" i="56" s="1"/>
  <c r="S316" i="56"/>
  <c r="X76" i="56"/>
  <c r="AK76" i="56" s="1"/>
  <c r="AL76" i="56" s="1"/>
  <c r="AD76" i="56"/>
  <c r="AD30" i="56"/>
  <c r="X291" i="56"/>
  <c r="AK291" i="56" s="1"/>
  <c r="AL291" i="56" s="1"/>
  <c r="S388" i="56"/>
  <c r="AD388" i="56"/>
  <c r="S371" i="56"/>
  <c r="S264" i="56"/>
  <c r="AI264" i="56"/>
  <c r="AJ264" i="56" s="1"/>
  <c r="AN264" i="56" s="1"/>
  <c r="V434" i="56"/>
  <c r="S434" i="56"/>
  <c r="AI211" i="56"/>
  <c r="AJ211" i="56" s="1"/>
  <c r="AQ211" i="56" s="1"/>
  <c r="X211" i="56"/>
  <c r="AK211" i="56" s="1"/>
  <c r="AL211" i="56" s="1"/>
  <c r="AM211" i="56" s="1"/>
  <c r="AD69" i="56"/>
  <c r="X60" i="56"/>
  <c r="AK60" i="56" s="1"/>
  <c r="AL60" i="56" s="1"/>
  <c r="AI60" i="56"/>
  <c r="AJ60" i="56" s="1"/>
  <c r="AD274" i="56"/>
  <c r="AI69" i="56"/>
  <c r="AJ69" i="56" s="1"/>
  <c r="AI441" i="56"/>
  <c r="AJ441" i="56" s="1"/>
  <c r="AQ441" i="56" s="1"/>
  <c r="AD420" i="56"/>
  <c r="AD114" i="56"/>
  <c r="AD441" i="56"/>
  <c r="S168" i="56"/>
  <c r="V351" i="56"/>
  <c r="S447" i="56"/>
  <c r="X441" i="56"/>
  <c r="AK441" i="56" s="1"/>
  <c r="AL441" i="56" s="1"/>
  <c r="V419" i="56"/>
  <c r="AD131" i="56"/>
  <c r="S63" i="56"/>
  <c r="AM477" i="56"/>
  <c r="AD83" i="56"/>
  <c r="AI123" i="56"/>
  <c r="AJ123" i="56" s="1"/>
  <c r="AN123" i="56" s="1"/>
  <c r="AM520" i="56"/>
  <c r="AQ439" i="56"/>
  <c r="X348" i="56"/>
  <c r="AK348" i="56" s="1"/>
  <c r="AL348" i="56" s="1"/>
  <c r="V215" i="56"/>
  <c r="AN439" i="56"/>
  <c r="X533" i="56"/>
  <c r="AK533" i="56" s="1"/>
  <c r="AL533" i="56" s="1"/>
  <c r="AN531" i="56"/>
  <c r="AM531" i="56"/>
  <c r="S38" i="56"/>
  <c r="AI215" i="56"/>
  <c r="AJ215" i="56" s="1"/>
  <c r="AQ215" i="56" s="1"/>
  <c r="S102" i="56"/>
  <c r="AM439" i="56"/>
  <c r="X127" i="56"/>
  <c r="AK127" i="56" s="1"/>
  <c r="AL127" i="56" s="1"/>
  <c r="AM127" i="56" s="1"/>
  <c r="AK296" i="56"/>
  <c r="AL296" i="56" s="1"/>
  <c r="AM296" i="56" s="1"/>
  <c r="X95" i="56"/>
  <c r="AK95" i="56" s="1"/>
  <c r="AL95" i="56" s="1"/>
  <c r="AD95" i="56"/>
  <c r="S491" i="56"/>
  <c r="AD102" i="56"/>
  <c r="AQ296" i="56"/>
  <c r="V318" i="56"/>
  <c r="S499" i="56"/>
  <c r="V165" i="56"/>
  <c r="AI491" i="56"/>
  <c r="AJ491" i="56" s="1"/>
  <c r="AQ491" i="56" s="1"/>
  <c r="AI427" i="56"/>
  <c r="AJ427" i="56" s="1"/>
  <c r="AQ427" i="56" s="1"/>
  <c r="S427" i="56"/>
  <c r="V427" i="56"/>
  <c r="AD196" i="56"/>
  <c r="V70" i="56"/>
  <c r="AI366" i="56"/>
  <c r="AJ366" i="56" s="1"/>
  <c r="AQ366" i="56" s="1"/>
  <c r="S318" i="56"/>
  <c r="S449" i="56"/>
  <c r="AI162" i="56"/>
  <c r="AJ162" i="56" s="1"/>
  <c r="AQ162" i="56" s="1"/>
  <c r="AM152" i="56"/>
  <c r="AI128" i="56"/>
  <c r="AJ128" i="56" s="1"/>
  <c r="AD499" i="56"/>
  <c r="V301" i="56"/>
  <c r="S135" i="56"/>
  <c r="V376" i="56"/>
  <c r="V95" i="56"/>
  <c r="AI390" i="56"/>
  <c r="AJ390" i="56" s="1"/>
  <c r="AQ390" i="56" s="1"/>
  <c r="AD301" i="56"/>
  <c r="AI375" i="56"/>
  <c r="AJ375" i="56" s="1"/>
  <c r="AQ375" i="56" s="1"/>
  <c r="X390" i="56"/>
  <c r="AK390" i="56" s="1"/>
  <c r="AL390" i="56" s="1"/>
  <c r="AI95" i="56"/>
  <c r="AJ95" i="56" s="1"/>
  <c r="AQ95" i="56" s="1"/>
  <c r="X38" i="56"/>
  <c r="AK38" i="56" s="1"/>
  <c r="AL38" i="56" s="1"/>
  <c r="S272" i="56"/>
  <c r="V421" i="56"/>
  <c r="V272" i="56"/>
  <c r="AR95" i="56"/>
  <c r="AR376" i="56"/>
  <c r="AQ152" i="56"/>
  <c r="AD457" i="56"/>
  <c r="X525" i="56"/>
  <c r="AK525" i="56" s="1"/>
  <c r="AL525" i="56" s="1"/>
  <c r="X468" i="56"/>
  <c r="AK468" i="56" s="1"/>
  <c r="AL468" i="56" s="1"/>
  <c r="AI318" i="56"/>
  <c r="AJ318" i="56" s="1"/>
  <c r="AN318" i="56" s="1"/>
  <c r="AM328" i="56"/>
  <c r="S162" i="56"/>
  <c r="V141" i="56"/>
  <c r="S88" i="56"/>
  <c r="AI150" i="56"/>
  <c r="AJ150" i="56" s="1"/>
  <c r="X175" i="56"/>
  <c r="AK175" i="56" s="1"/>
  <c r="AL175" i="56" s="1"/>
  <c r="AM284" i="56"/>
  <c r="AQ233" i="56"/>
  <c r="V390" i="56"/>
  <c r="AM55" i="56"/>
  <c r="AR301" i="56"/>
  <c r="AR380" i="56"/>
  <c r="AN328" i="56"/>
  <c r="AJ164" i="56"/>
  <c r="AQ164" i="56" s="1"/>
  <c r="AN152" i="56"/>
  <c r="AI422" i="56"/>
  <c r="AJ422" i="56" s="1"/>
  <c r="AN422" i="56" s="1"/>
  <c r="AD318" i="56"/>
  <c r="X318" i="56"/>
  <c r="AK318" i="56" s="1"/>
  <c r="AL318" i="56" s="1"/>
  <c r="AM318" i="56" s="1"/>
  <c r="X162" i="56"/>
  <c r="AK162" i="56" s="1"/>
  <c r="AL162" i="56" s="1"/>
  <c r="AQ117" i="56"/>
  <c r="S430" i="56"/>
  <c r="X150" i="56"/>
  <c r="AK150" i="56" s="1"/>
  <c r="AL150" i="56" s="1"/>
  <c r="S390" i="56"/>
  <c r="AI301" i="56"/>
  <c r="AJ301" i="56" s="1"/>
  <c r="AN301" i="56" s="1"/>
  <c r="AM314" i="56"/>
  <c r="AR496" i="56"/>
  <c r="AQ141" i="56"/>
  <c r="AN141" i="56"/>
  <c r="X457" i="56"/>
  <c r="AI457" i="56" s="1"/>
  <c r="AJ457" i="56" s="1"/>
  <c r="X196" i="56"/>
  <c r="AK196" i="56" s="1"/>
  <c r="AL196" i="56" s="1"/>
  <c r="X422" i="56"/>
  <c r="AK422" i="56" s="1"/>
  <c r="AL422" i="56" s="1"/>
  <c r="X70" i="56"/>
  <c r="AK70" i="56" s="1"/>
  <c r="AL70" i="56" s="1"/>
  <c r="V366" i="56"/>
  <c r="AD366" i="56"/>
  <c r="V468" i="56"/>
  <c r="X449" i="56"/>
  <c r="AK449" i="56" s="1"/>
  <c r="AL449" i="56" s="1"/>
  <c r="AD449" i="56"/>
  <c r="X463" i="56"/>
  <c r="AK463" i="56" s="1"/>
  <c r="AL463" i="56" s="1"/>
  <c r="AM463" i="56" s="1"/>
  <c r="X141" i="56"/>
  <c r="AK141" i="56" s="1"/>
  <c r="AL141" i="56" s="1"/>
  <c r="AM141" i="56" s="1"/>
  <c r="V128" i="56"/>
  <c r="X499" i="56"/>
  <c r="AK499" i="56" s="1"/>
  <c r="AL499" i="56" s="1"/>
  <c r="X543" i="56"/>
  <c r="AK543" i="56" s="1"/>
  <c r="AL543" i="56" s="1"/>
  <c r="V135" i="56"/>
  <c r="AI543" i="56"/>
  <c r="AJ543" i="56" s="1"/>
  <c r="X135" i="56"/>
  <c r="AK135" i="56" s="1"/>
  <c r="AL135" i="56" s="1"/>
  <c r="AM135" i="56" s="1"/>
  <c r="AD496" i="56"/>
  <c r="X301" i="56"/>
  <c r="AK301" i="56" s="1"/>
  <c r="AL301" i="56" s="1"/>
  <c r="AQ323" i="56"/>
  <c r="V519" i="56"/>
  <c r="V375" i="56"/>
  <c r="AD375" i="56"/>
  <c r="X149" i="56"/>
  <c r="AK149" i="56" s="1"/>
  <c r="AL149" i="56" s="1"/>
  <c r="AI38" i="56"/>
  <c r="AJ38" i="56" s="1"/>
  <c r="AQ38" i="56" s="1"/>
  <c r="AR149" i="56"/>
  <c r="AR375" i="56"/>
  <c r="AR150" i="56"/>
  <c r="AR135" i="56"/>
  <c r="AR141" i="56"/>
  <c r="AD376" i="56"/>
  <c r="AD519" i="56"/>
  <c r="V496" i="56"/>
  <c r="AR175" i="56"/>
  <c r="AR128" i="56"/>
  <c r="AR468" i="56"/>
  <c r="AD153" i="56"/>
  <c r="S153" i="56"/>
  <c r="X153" i="56"/>
  <c r="AK153" i="56" s="1"/>
  <c r="AL153" i="56" s="1"/>
  <c r="AM153" i="56" s="1"/>
  <c r="V153" i="56"/>
  <c r="S457" i="56"/>
  <c r="S196" i="56"/>
  <c r="AI196" i="56"/>
  <c r="AJ196" i="56" s="1"/>
  <c r="V422" i="56"/>
  <c r="AD70" i="56"/>
  <c r="S366" i="56"/>
  <c r="S468" i="56"/>
  <c r="AI449" i="56"/>
  <c r="AJ449" i="56" s="1"/>
  <c r="AN449" i="56" s="1"/>
  <c r="S141" i="56"/>
  <c r="AD141" i="56"/>
  <c r="S175" i="56"/>
  <c r="S128" i="56"/>
  <c r="V406" i="56"/>
  <c r="AI499" i="56"/>
  <c r="AJ499" i="56" s="1"/>
  <c r="AN499" i="56" s="1"/>
  <c r="AD543" i="56"/>
  <c r="AM323" i="56"/>
  <c r="S376" i="56"/>
  <c r="X519" i="56"/>
  <c r="AK519" i="56" s="1"/>
  <c r="AL519" i="56" s="1"/>
  <c r="AM519" i="56" s="1"/>
  <c r="AD150" i="56"/>
  <c r="AD38" i="56"/>
  <c r="S496" i="56"/>
  <c r="AD272" i="56"/>
  <c r="AI149" i="56"/>
  <c r="AJ149" i="56" s="1"/>
  <c r="X375" i="56"/>
  <c r="AK375" i="56" s="1"/>
  <c r="AL375" i="56" s="1"/>
  <c r="S150" i="56"/>
  <c r="AD135" i="56"/>
  <c r="AD175" i="56"/>
  <c r="AD128" i="56"/>
  <c r="AD468" i="56"/>
  <c r="AN322" i="56"/>
  <c r="V457" i="56"/>
  <c r="V196" i="56"/>
  <c r="S422" i="56"/>
  <c r="AI70" i="56"/>
  <c r="AJ70" i="56" s="1"/>
  <c r="X544" i="56"/>
  <c r="AK544" i="56" s="1"/>
  <c r="AL544" i="56" s="1"/>
  <c r="X366" i="56"/>
  <c r="AK366" i="56" s="1"/>
  <c r="AL366" i="56" s="1"/>
  <c r="V463" i="56"/>
  <c r="V449" i="56"/>
  <c r="AQ267" i="56"/>
  <c r="AI175" i="56"/>
  <c r="AJ175" i="56" s="1"/>
  <c r="AN175" i="56" s="1"/>
  <c r="S406" i="56"/>
  <c r="V499" i="56"/>
  <c r="AM86" i="56"/>
  <c r="S519" i="56"/>
  <c r="X496" i="56"/>
  <c r="AK496" i="56" s="1"/>
  <c r="AL496" i="56" s="1"/>
  <c r="AM496" i="56" s="1"/>
  <c r="X380" i="56"/>
  <c r="AK380" i="56" s="1"/>
  <c r="AL380" i="56" s="1"/>
  <c r="AM380" i="56" s="1"/>
  <c r="V212" i="56"/>
  <c r="V38" i="56"/>
  <c r="AD149" i="56"/>
  <c r="V149" i="56"/>
  <c r="AQ90" i="56"/>
  <c r="AQ114" i="56"/>
  <c r="S544" i="56"/>
  <c r="AD544" i="56"/>
  <c r="AI402" i="56"/>
  <c r="AJ402" i="56" s="1"/>
  <c r="AD402" i="56"/>
  <c r="AM438" i="56"/>
  <c r="V525" i="56"/>
  <c r="AD463" i="56"/>
  <c r="AM508" i="56"/>
  <c r="AN508" i="56"/>
  <c r="AQ129" i="56"/>
  <c r="V90" i="56"/>
  <c r="AM114" i="56"/>
  <c r="AD90" i="56"/>
  <c r="V88" i="56"/>
  <c r="AI406" i="56"/>
  <c r="AJ406" i="56" s="1"/>
  <c r="AQ406" i="56" s="1"/>
  <c r="AM475" i="56"/>
  <c r="AN475" i="56"/>
  <c r="AM78" i="56"/>
  <c r="S451" i="56"/>
  <c r="AI430" i="56"/>
  <c r="AJ430" i="56" s="1"/>
  <c r="AD430" i="56"/>
  <c r="AM85" i="56"/>
  <c r="X430" i="56"/>
  <c r="AK430" i="56" s="1"/>
  <c r="AL430" i="56" s="1"/>
  <c r="V380" i="56"/>
  <c r="S380" i="56"/>
  <c r="AQ279" i="56"/>
  <c r="AM437" i="56"/>
  <c r="AM279" i="56"/>
  <c r="V451" i="56"/>
  <c r="X311" i="56"/>
  <c r="AI311" i="56" s="1"/>
  <c r="AJ311" i="56" s="1"/>
  <c r="AN311" i="56" s="1"/>
  <c r="AR463" i="56"/>
  <c r="AR212" i="56"/>
  <c r="AR272" i="56"/>
  <c r="AR512" i="56"/>
  <c r="AD380" i="56"/>
  <c r="AI73" i="56"/>
  <c r="AJ73" i="56" s="1"/>
  <c r="AQ73" i="56" s="1"/>
  <c r="AR472" i="56"/>
  <c r="AR405" i="56"/>
  <c r="AQ78" i="56"/>
  <c r="AN90" i="56"/>
  <c r="AI544" i="56"/>
  <c r="AJ544" i="56" s="1"/>
  <c r="X402" i="56"/>
  <c r="AK402" i="56" s="1"/>
  <c r="AL402" i="56" s="1"/>
  <c r="S525" i="56"/>
  <c r="S463" i="56"/>
  <c r="AM156" i="56"/>
  <c r="X90" i="56"/>
  <c r="AK90" i="56" s="1"/>
  <c r="AL90" i="56" s="1"/>
  <c r="AM90" i="56" s="1"/>
  <c r="AD88" i="56"/>
  <c r="AI88" i="56"/>
  <c r="AJ88" i="56" s="1"/>
  <c r="X406" i="56"/>
  <c r="AK406" i="56" s="1"/>
  <c r="AL406" i="56" s="1"/>
  <c r="AM510" i="56"/>
  <c r="S73" i="56"/>
  <c r="S299" i="56"/>
  <c r="V405" i="56"/>
  <c r="AI512" i="56"/>
  <c r="AJ512" i="56" s="1"/>
  <c r="AQ512" i="56" s="1"/>
  <c r="X299" i="56"/>
  <c r="AK299" i="56" s="1"/>
  <c r="AL299" i="56" s="1"/>
  <c r="X272" i="56"/>
  <c r="AK272" i="56" s="1"/>
  <c r="AL272" i="56" s="1"/>
  <c r="AM272" i="56" s="1"/>
  <c r="X212" i="56"/>
  <c r="AK212" i="56" s="1"/>
  <c r="AL212" i="56" s="1"/>
  <c r="AD512" i="56"/>
  <c r="AR299" i="56"/>
  <c r="AR525" i="56"/>
  <c r="AI472" i="56"/>
  <c r="AJ472" i="56" s="1"/>
  <c r="S405" i="56"/>
  <c r="AR430" i="56"/>
  <c r="X512" i="56"/>
  <c r="AK512" i="56" s="1"/>
  <c r="AL512" i="56" s="1"/>
  <c r="AQ122" i="56"/>
  <c r="AN78" i="56"/>
  <c r="S402" i="56"/>
  <c r="AI525" i="56"/>
  <c r="AJ525" i="56" s="1"/>
  <c r="AQ525" i="56" s="1"/>
  <c r="AQ438" i="56"/>
  <c r="AQ508" i="56"/>
  <c r="X88" i="56"/>
  <c r="AK88" i="56" s="1"/>
  <c r="AL88" i="56" s="1"/>
  <c r="AD406" i="56"/>
  <c r="AN510" i="56"/>
  <c r="V299" i="56"/>
  <c r="AI421" i="56"/>
  <c r="AJ421" i="56" s="1"/>
  <c r="AN421" i="56" s="1"/>
  <c r="AI405" i="56"/>
  <c r="AJ405" i="56" s="1"/>
  <c r="V512" i="56"/>
  <c r="AM233" i="56"/>
  <c r="AI299" i="56"/>
  <c r="AJ299" i="56" s="1"/>
  <c r="AQ299" i="56" s="1"/>
  <c r="AD212" i="56"/>
  <c r="S285" i="56"/>
  <c r="AM117" i="56"/>
  <c r="AR127" i="56"/>
  <c r="AR72" i="56"/>
  <c r="V72" i="56"/>
  <c r="AQ490" i="56"/>
  <c r="AD254" i="56"/>
  <c r="AQ542" i="56"/>
  <c r="AM96" i="56"/>
  <c r="S467" i="56"/>
  <c r="AM490" i="56"/>
  <c r="AQ513" i="56"/>
  <c r="V446" i="56"/>
  <c r="S311" i="56"/>
  <c r="X28" i="56"/>
  <c r="AK28" i="56" s="1"/>
  <c r="AL28" i="56" s="1"/>
  <c r="AD28" i="56"/>
  <c r="AD193" i="56"/>
  <c r="AD154" i="56"/>
  <c r="S127" i="56"/>
  <c r="AM107" i="56"/>
  <c r="AI209" i="56"/>
  <c r="AJ209" i="56" s="1"/>
  <c r="AN209" i="56" s="1"/>
  <c r="AD50" i="56"/>
  <c r="AQ33" i="56"/>
  <c r="AM33" i="56"/>
  <c r="AM492" i="56"/>
  <c r="S47" i="56"/>
  <c r="AI72" i="56"/>
  <c r="AJ72" i="56" s="1"/>
  <c r="AI160" i="56"/>
  <c r="AJ160" i="56" s="1"/>
  <c r="AN160" i="56" s="1"/>
  <c r="AR113" i="56"/>
  <c r="AR533" i="56"/>
  <c r="V28" i="56"/>
  <c r="S209" i="56"/>
  <c r="AD127" i="56"/>
  <c r="X177" i="56"/>
  <c r="AK177" i="56" s="1"/>
  <c r="AL177" i="56" s="1"/>
  <c r="AN490" i="56"/>
  <c r="S177" i="56"/>
  <c r="S254" i="56"/>
  <c r="AM115" i="56"/>
  <c r="AM282" i="56"/>
  <c r="V467" i="56"/>
  <c r="AN129" i="56"/>
  <c r="X446" i="56"/>
  <c r="AK446" i="56" s="1"/>
  <c r="AL446" i="56" s="1"/>
  <c r="AM446" i="56" s="1"/>
  <c r="V311" i="56"/>
  <c r="AM542" i="56"/>
  <c r="AD113" i="56"/>
  <c r="AQ107" i="56"/>
  <c r="AM87" i="56"/>
  <c r="AQ492" i="56"/>
  <c r="AD533" i="56"/>
  <c r="AM45" i="56"/>
  <c r="V533" i="56"/>
  <c r="X480" i="56"/>
  <c r="AK480" i="56" s="1"/>
  <c r="AL480" i="56" s="1"/>
  <c r="AQ85" i="56"/>
  <c r="V127" i="56"/>
  <c r="S480" i="56"/>
  <c r="AN85" i="56"/>
  <c r="X193" i="56"/>
  <c r="AK193" i="56" s="1"/>
  <c r="AL193" i="56" s="1"/>
  <c r="AD209" i="56"/>
  <c r="AI356" i="56"/>
  <c r="AJ356" i="56" s="1"/>
  <c r="AQ356" i="56" s="1"/>
  <c r="AN33" i="56"/>
  <c r="AN233" i="56"/>
  <c r="AM426" i="56"/>
  <c r="AD239" i="56"/>
  <c r="AM513" i="56"/>
  <c r="AQ476" i="56"/>
  <c r="AI47" i="56"/>
  <c r="AJ47" i="56" s="1"/>
  <c r="AN47" i="56" s="1"/>
  <c r="AD47" i="56"/>
  <c r="X72" i="56"/>
  <c r="AK72" i="56" s="1"/>
  <c r="AL72" i="56" s="1"/>
  <c r="AD72" i="56"/>
  <c r="AR50" i="56"/>
  <c r="AR239" i="56"/>
  <c r="AR193" i="56"/>
  <c r="AR312" i="56"/>
  <c r="AR154" i="56"/>
  <c r="AI113" i="56"/>
  <c r="AJ113" i="56" s="1"/>
  <c r="AQ113" i="56" s="1"/>
  <c r="AF554" i="56"/>
  <c r="AI533" i="56"/>
  <c r="AJ533" i="56" s="1"/>
  <c r="AN533" i="56" s="1"/>
  <c r="AR160" i="56"/>
  <c r="AR480" i="56"/>
  <c r="AN282" i="56"/>
  <c r="AI177" i="56"/>
  <c r="AJ177" i="56" s="1"/>
  <c r="V177" i="56"/>
  <c r="X254" i="56"/>
  <c r="AK254" i="56" s="1"/>
  <c r="AL254" i="56" s="1"/>
  <c r="AM254" i="56" s="1"/>
  <c r="V254" i="56"/>
  <c r="S113" i="56"/>
  <c r="AI467" i="56"/>
  <c r="AJ467" i="56" s="1"/>
  <c r="X467" i="56"/>
  <c r="AK467" i="56" s="1"/>
  <c r="AL467" i="56" s="1"/>
  <c r="AM129" i="56"/>
  <c r="S446" i="56"/>
  <c r="AI28" i="56"/>
  <c r="AJ28" i="56" s="1"/>
  <c r="AQ28" i="56" s="1"/>
  <c r="AQ413" i="56"/>
  <c r="X20" i="56"/>
  <c r="AK20" i="56" s="1"/>
  <c r="AL20" i="56" s="1"/>
  <c r="AI154" i="56"/>
  <c r="AJ154" i="56" s="1"/>
  <c r="AN154" i="56" s="1"/>
  <c r="V154" i="56"/>
  <c r="V209" i="56"/>
  <c r="S50" i="56"/>
  <c r="X50" i="56"/>
  <c r="AK50" i="56" s="1"/>
  <c r="AL50" i="56" s="1"/>
  <c r="AM50" i="56" s="1"/>
  <c r="S239" i="56"/>
  <c r="V239" i="56"/>
  <c r="X491" i="56"/>
  <c r="AK491" i="56" s="1"/>
  <c r="AL491" i="56" s="1"/>
  <c r="AM491" i="56" s="1"/>
  <c r="S72" i="56"/>
  <c r="AD160" i="56"/>
  <c r="V20" i="56"/>
  <c r="AI20" i="56"/>
  <c r="AJ20" i="56" s="1"/>
  <c r="AM20" i="56" s="1"/>
  <c r="AD491" i="56"/>
  <c r="AR171" i="56"/>
  <c r="AR411" i="56"/>
  <c r="AM540" i="56"/>
  <c r="AN540" i="56"/>
  <c r="AN122" i="56"/>
  <c r="S348" i="56"/>
  <c r="AD348" i="56"/>
  <c r="AD400" i="56"/>
  <c r="X275" i="56"/>
  <c r="AK275" i="56" s="1"/>
  <c r="AL275" i="56" s="1"/>
  <c r="AM275" i="56" s="1"/>
  <c r="AM111" i="56"/>
  <c r="AN297" i="56"/>
  <c r="X329" i="56"/>
  <c r="AK329" i="56" s="1"/>
  <c r="AL329" i="56" s="1"/>
  <c r="X102" i="56"/>
  <c r="AK102" i="56" s="1"/>
  <c r="AL102" i="56" s="1"/>
  <c r="AM169" i="56"/>
  <c r="AM297" i="56"/>
  <c r="V136" i="56"/>
  <c r="X215" i="56"/>
  <c r="AK215" i="56" s="1"/>
  <c r="AL215" i="56" s="1"/>
  <c r="AD356" i="56"/>
  <c r="V356" i="56"/>
  <c r="AN426" i="56"/>
  <c r="AQ55" i="56"/>
  <c r="AM476" i="56"/>
  <c r="X130" i="56"/>
  <c r="AK130" i="56" s="1"/>
  <c r="AL130" i="56" s="1"/>
  <c r="AR285" i="56"/>
  <c r="AR215" i="56"/>
  <c r="AR130" i="56"/>
  <c r="AR471" i="56"/>
  <c r="AR165" i="56"/>
  <c r="AR356" i="56"/>
  <c r="S411" i="56"/>
  <c r="AD171" i="56"/>
  <c r="V472" i="56"/>
  <c r="S472" i="56"/>
  <c r="X472" i="56"/>
  <c r="AK472" i="56" s="1"/>
  <c r="AL472" i="56" s="1"/>
  <c r="AQ540" i="56"/>
  <c r="AQ313" i="56"/>
  <c r="V348" i="56"/>
  <c r="V400" i="56"/>
  <c r="V275" i="56"/>
  <c r="AM122" i="56"/>
  <c r="AN463" i="56"/>
  <c r="AD215" i="56"/>
  <c r="AQ477" i="56"/>
  <c r="AM313" i="56"/>
  <c r="AI329" i="56"/>
  <c r="AJ329" i="56" s="1"/>
  <c r="AN329" i="56" s="1"/>
  <c r="AD329" i="56"/>
  <c r="AI102" i="56"/>
  <c r="AJ102" i="56" s="1"/>
  <c r="AM347" i="56"/>
  <c r="AN347" i="56"/>
  <c r="X411" i="56"/>
  <c r="AK411" i="56" s="1"/>
  <c r="AL411" i="56" s="1"/>
  <c r="S356" i="56"/>
  <c r="X471" i="56"/>
  <c r="AK471" i="56" s="1"/>
  <c r="AL471" i="56" s="1"/>
  <c r="AD285" i="56"/>
  <c r="V471" i="56"/>
  <c r="S421" i="56"/>
  <c r="AN272" i="56"/>
  <c r="AQ272" i="56"/>
  <c r="V130" i="56"/>
  <c r="AD130" i="56"/>
  <c r="AI285" i="56"/>
  <c r="AJ285" i="56" s="1"/>
  <c r="AI130" i="56"/>
  <c r="AJ130" i="56" s="1"/>
  <c r="S471" i="56"/>
  <c r="X165" i="56"/>
  <c r="AI165" i="56" s="1"/>
  <c r="AL165" i="56" s="1"/>
  <c r="AR421" i="56"/>
  <c r="AR136" i="56"/>
  <c r="AI348" i="56"/>
  <c r="AJ348" i="56" s="1"/>
  <c r="X400" i="56"/>
  <c r="AK400" i="56" s="1"/>
  <c r="AL400" i="56" s="1"/>
  <c r="AM400" i="56" s="1"/>
  <c r="S275" i="56"/>
  <c r="AD165" i="56"/>
  <c r="AM267" i="56"/>
  <c r="V329" i="56"/>
  <c r="V102" i="56"/>
  <c r="AQ463" i="56"/>
  <c r="X171" i="56"/>
  <c r="AK171" i="56" s="1"/>
  <c r="AL171" i="56" s="1"/>
  <c r="AM171" i="56" s="1"/>
  <c r="AQ347" i="56"/>
  <c r="V171" i="56"/>
  <c r="AI136" i="56"/>
  <c r="AJ136" i="56" s="1"/>
  <c r="AQ136" i="56" s="1"/>
  <c r="AM374" i="56"/>
  <c r="V285" i="56"/>
  <c r="AI471" i="56"/>
  <c r="AJ471" i="56" s="1"/>
  <c r="AQ471" i="56" s="1"/>
  <c r="V491" i="56"/>
  <c r="AD421" i="56"/>
  <c r="AR163" i="56"/>
  <c r="AI163" i="56"/>
  <c r="AJ163" i="56" s="1"/>
  <c r="S163" i="56"/>
  <c r="V163" i="56"/>
  <c r="X163" i="56"/>
  <c r="AK163" i="56" s="1"/>
  <c r="AL163" i="56" s="1"/>
  <c r="AN57" i="56"/>
  <c r="AQ27" i="56"/>
  <c r="AN66" i="56"/>
  <c r="AQ25" i="56"/>
  <c r="AR198" i="56"/>
  <c r="X198" i="56"/>
  <c r="AK198" i="56" s="1"/>
  <c r="AL198" i="56" s="1"/>
  <c r="V198" i="56"/>
  <c r="AI198" i="56"/>
  <c r="AJ198" i="56" s="1"/>
  <c r="S198" i="56"/>
  <c r="AD198" i="56"/>
  <c r="S393" i="56"/>
  <c r="AR393" i="56"/>
  <c r="AI393" i="56"/>
  <c r="AJ393" i="56" s="1"/>
  <c r="X393" i="56"/>
  <c r="AK393" i="56" s="1"/>
  <c r="AL393" i="56" s="1"/>
  <c r="V393" i="56"/>
  <c r="AD393" i="56"/>
  <c r="AM52" i="56"/>
  <c r="AQ65" i="56"/>
  <c r="X103" i="56"/>
  <c r="AK103" i="56" s="1"/>
  <c r="AL103" i="56" s="1"/>
  <c r="AR103" i="56"/>
  <c r="V103" i="56"/>
  <c r="AI103" i="56"/>
  <c r="AJ103" i="56" s="1"/>
  <c r="S103" i="56"/>
  <c r="AD103" i="56"/>
  <c r="AN153" i="56"/>
  <c r="AQ153" i="56"/>
  <c r="AR543" i="56"/>
  <c r="S543" i="56"/>
  <c r="S549" i="56"/>
  <c r="X549" i="56"/>
  <c r="AK549" i="56" s="1"/>
  <c r="AL549" i="56" s="1"/>
  <c r="AI549" i="56"/>
  <c r="AJ549" i="56" s="1"/>
  <c r="AD549" i="56"/>
  <c r="V549" i="56"/>
  <c r="AM325" i="56"/>
  <c r="AN380" i="56"/>
  <c r="AQ50" i="56"/>
  <c r="AN324" i="56"/>
  <c r="AN284" i="56"/>
  <c r="AQ123" i="56"/>
  <c r="AN314" i="56"/>
  <c r="AN98" i="56"/>
  <c r="AN48" i="56"/>
  <c r="AM22" i="56"/>
  <c r="AM48" i="56"/>
  <c r="AQ437" i="56"/>
  <c r="AN462" i="56"/>
  <c r="AM462" i="56"/>
  <c r="AI455" i="56"/>
  <c r="AJ455" i="56" s="1"/>
  <c r="AQ455" i="56" s="1"/>
  <c r="AQ22" i="56"/>
  <c r="AM550" i="56"/>
  <c r="AM98" i="56"/>
  <c r="AL119" i="56"/>
  <c r="AM119" i="56" s="1"/>
  <c r="AN524" i="56"/>
  <c r="AQ380" i="56"/>
  <c r="AN101" i="56"/>
  <c r="AN50" i="56"/>
  <c r="AQ550" i="56"/>
  <c r="AQ84" i="56"/>
  <c r="AM109" i="56"/>
  <c r="AN109" i="56"/>
  <c r="AN143" i="56"/>
  <c r="AM532" i="56"/>
  <c r="AN532" i="56"/>
  <c r="AQ68" i="56"/>
  <c r="AN491" i="56"/>
  <c r="AQ101" i="56"/>
  <c r="AQ270" i="56"/>
  <c r="AM101" i="56"/>
  <c r="AQ62" i="56"/>
  <c r="AM62" i="56"/>
  <c r="AN306" i="56"/>
  <c r="AN509" i="56"/>
  <c r="AN138" i="56"/>
  <c r="AN27" i="56"/>
  <c r="AQ290" i="56"/>
  <c r="AN290" i="56"/>
  <c r="AN62" i="56"/>
  <c r="AM290" i="56"/>
  <c r="AM239" i="56"/>
  <c r="AM27" i="56"/>
  <c r="AQ83" i="56"/>
  <c r="AN512" i="56"/>
  <c r="AM83" i="56"/>
  <c r="AN25" i="56"/>
  <c r="AN260" i="56"/>
  <c r="AN83" i="56"/>
  <c r="AQ240" i="56"/>
  <c r="AM312" i="56"/>
  <c r="AK456" i="56"/>
  <c r="AL456" i="56" s="1"/>
  <c r="AM456" i="56" s="1"/>
  <c r="AN270" i="56"/>
  <c r="AQ64" i="56"/>
  <c r="AN64" i="56"/>
  <c r="AN300" i="56"/>
  <c r="AM138" i="56"/>
  <c r="AQ496" i="56"/>
  <c r="AQ138" i="56"/>
  <c r="AM64" i="56"/>
  <c r="AM288" i="56"/>
  <c r="AQ288" i="56"/>
  <c r="AN144" i="56"/>
  <c r="AQ143" i="56"/>
  <c r="AM143" i="56"/>
  <c r="AM524" i="56"/>
  <c r="AM306" i="56"/>
  <c r="AN496" i="56"/>
  <c r="AN240" i="56"/>
  <c r="AM240" i="56"/>
  <c r="AN302" i="56"/>
  <c r="AN425" i="56"/>
  <c r="AN126" i="56"/>
  <c r="AM287" i="56"/>
  <c r="AM126" i="56"/>
  <c r="AQ552" i="56"/>
  <c r="AN171" i="56"/>
  <c r="AM482" i="56"/>
  <c r="AN133" i="56"/>
  <c r="AM302" i="56"/>
  <c r="AN482" i="56"/>
  <c r="AM251" i="56"/>
  <c r="AQ251" i="56"/>
  <c r="AN251" i="56"/>
  <c r="AQ302" i="56"/>
  <c r="AQ145" i="56"/>
  <c r="AQ171" i="56"/>
  <c r="AM260" i="56"/>
  <c r="AQ49" i="56"/>
  <c r="AM49" i="56"/>
  <c r="AN49" i="56"/>
  <c r="AQ287" i="56"/>
  <c r="AN166" i="56"/>
  <c r="AI376" i="56"/>
  <c r="AJ376" i="56" s="1"/>
  <c r="AN376" i="56" s="1"/>
  <c r="AM270" i="56"/>
  <c r="AQ161" i="56"/>
  <c r="AN507" i="56"/>
  <c r="AQ166" i="56"/>
  <c r="AM166" i="56"/>
  <c r="AI120" i="56"/>
  <c r="AJ120" i="56" s="1"/>
  <c r="AQ120" i="56" s="1"/>
  <c r="AM140" i="56"/>
  <c r="AQ140" i="56"/>
  <c r="AQ303" i="56"/>
  <c r="AM209" i="56"/>
  <c r="AN84" i="56"/>
  <c r="AM84" i="56"/>
  <c r="AN303" i="56"/>
  <c r="AN519" i="56"/>
  <c r="AM67" i="56"/>
  <c r="AM89" i="56"/>
  <c r="AQ284" i="56"/>
  <c r="AM303" i="56"/>
  <c r="AM474" i="56"/>
  <c r="AM425" i="56"/>
  <c r="AM161" i="56"/>
  <c r="AM82" i="56"/>
  <c r="AN158" i="56"/>
  <c r="AQ209" i="56"/>
  <c r="AN474" i="56"/>
  <c r="AM507" i="56"/>
  <c r="AQ158" i="56"/>
  <c r="AN538" i="56"/>
  <c r="AN82" i="56"/>
  <c r="AM530" i="56"/>
  <c r="AM144" i="56"/>
  <c r="AQ35" i="56"/>
  <c r="AN99" i="56"/>
  <c r="AK271" i="56"/>
  <c r="AL271" i="56" s="1"/>
  <c r="AM271" i="56" s="1"/>
  <c r="AM159" i="56"/>
  <c r="AN127" i="56"/>
  <c r="AM35" i="56"/>
  <c r="AM538" i="56"/>
  <c r="AM534" i="56"/>
  <c r="AQ97" i="56"/>
  <c r="AQ99" i="56"/>
  <c r="AM509" i="56"/>
  <c r="AQ530" i="56"/>
  <c r="AQ528" i="56"/>
  <c r="AQ493" i="56"/>
  <c r="AM528" i="56"/>
  <c r="AN159" i="56"/>
  <c r="AN528" i="56"/>
  <c r="AM99" i="56"/>
  <c r="AM97" i="56"/>
  <c r="AN97" i="56"/>
  <c r="AN530" i="56"/>
  <c r="AQ105" i="56"/>
  <c r="AN319" i="56"/>
  <c r="AM493" i="56"/>
  <c r="AQ312" i="56"/>
  <c r="AM65" i="56"/>
  <c r="AM158" i="56"/>
  <c r="AN534" i="56"/>
  <c r="AM319" i="56"/>
  <c r="AN135" i="56"/>
  <c r="AN461" i="56"/>
  <c r="AM461" i="56"/>
  <c r="AN65" i="56"/>
  <c r="AN493" i="56"/>
  <c r="AM105" i="56"/>
  <c r="AN105" i="56"/>
  <c r="AM57" i="56"/>
  <c r="AM66" i="56"/>
  <c r="AM108" i="56"/>
  <c r="AQ487" i="56"/>
  <c r="AN487" i="56"/>
  <c r="AN383" i="56"/>
  <c r="AQ89" i="56"/>
  <c r="AN288" i="56"/>
  <c r="AM383" i="56"/>
  <c r="AQ108" i="56"/>
  <c r="AQ66" i="56"/>
  <c r="AM300" i="56"/>
  <c r="AQ144" i="56"/>
  <c r="AM289" i="56"/>
  <c r="AM487" i="56"/>
  <c r="AM25" i="56"/>
  <c r="AQ289" i="56"/>
  <c r="AM552" i="56"/>
  <c r="AQ451" i="56"/>
  <c r="AN451" i="56"/>
  <c r="AM522" i="56"/>
  <c r="AM154" i="56"/>
  <c r="AQ57" i="56"/>
  <c r="AN86" i="56"/>
  <c r="AQ536" i="56"/>
  <c r="AQ86" i="56"/>
  <c r="AM435" i="56"/>
  <c r="AQ515" i="56"/>
  <c r="AM515" i="56"/>
  <c r="AN515" i="56"/>
  <c r="AM536" i="56"/>
  <c r="AN289" i="56"/>
  <c r="AK451" i="56"/>
  <c r="AL451" i="56" s="1"/>
  <c r="AM451" i="56" s="1"/>
  <c r="AQ361" i="56"/>
  <c r="AN484" i="56"/>
  <c r="AM484" i="56"/>
  <c r="AQ484" i="56"/>
  <c r="AM416" i="56"/>
  <c r="AM361" i="56"/>
  <c r="AQ87" i="56"/>
  <c r="AN51" i="56"/>
  <c r="AM51" i="56"/>
  <c r="AQ51" i="56"/>
  <c r="AQ452" i="56"/>
  <c r="AN452" i="56"/>
  <c r="AM452" i="56"/>
  <c r="AN229" i="56"/>
  <c r="AN361" i="56"/>
  <c r="AN312" i="56"/>
  <c r="AN52" i="56"/>
  <c r="AN132" i="56"/>
  <c r="AQ416" i="56"/>
  <c r="AQ543" i="56"/>
  <c r="AQ93" i="56"/>
  <c r="AN93" i="56"/>
  <c r="AQ419" i="56"/>
  <c r="AN419" i="56"/>
  <c r="AN87" i="56"/>
  <c r="AM229" i="56"/>
  <c r="AM448" i="56"/>
  <c r="AM118" i="56"/>
  <c r="AN448" i="56"/>
  <c r="AM505" i="56"/>
  <c r="AN447" i="56"/>
  <c r="AQ327" i="56"/>
  <c r="AN327" i="56"/>
  <c r="AQ483" i="56"/>
  <c r="AN483" i="56"/>
  <c r="AQ52" i="56"/>
  <c r="AN479" i="56"/>
  <c r="AQ479" i="56"/>
  <c r="AM479" i="56"/>
  <c r="AM483" i="56"/>
  <c r="AM539" i="56"/>
  <c r="AM199" i="56"/>
  <c r="AQ170" i="56"/>
  <c r="AN170" i="56"/>
  <c r="AM170" i="56"/>
  <c r="AM222" i="56"/>
  <c r="AM201" i="56"/>
  <c r="AM440" i="56"/>
  <c r="AQ29" i="56"/>
  <c r="AN29" i="56"/>
  <c r="AN307" i="56"/>
  <c r="AQ307" i="56"/>
  <c r="AM307" i="56"/>
  <c r="AM94" i="56"/>
  <c r="AQ464" i="56"/>
  <c r="AN464" i="56"/>
  <c r="AM464" i="56"/>
  <c r="AN230" i="56"/>
  <c r="AQ230" i="56"/>
  <c r="AM230" i="56"/>
  <c r="AM157" i="56"/>
  <c r="AQ157" i="56"/>
  <c r="AN157" i="56"/>
  <c r="AN283" i="56"/>
  <c r="AQ283" i="56"/>
  <c r="AM283" i="56"/>
  <c r="AQ26" i="56"/>
  <c r="AM26" i="56"/>
  <c r="AN26" i="56"/>
  <c r="AN37" i="56"/>
  <c r="AM37" i="56"/>
  <c r="AQ37" i="56"/>
  <c r="AN173" i="56"/>
  <c r="AM173" i="56"/>
  <c r="AQ173" i="56"/>
  <c r="AQ175" i="56"/>
  <c r="AK454" i="56"/>
  <c r="AL454" i="56" s="1"/>
  <c r="AI454" i="56"/>
  <c r="AJ454" i="56" s="1"/>
  <c r="AQ440" i="56"/>
  <c r="AN440" i="56"/>
  <c r="AQ330" i="56"/>
  <c r="AN330" i="56"/>
  <c r="AM330" i="56"/>
  <c r="AQ199" i="56"/>
  <c r="AN199" i="56"/>
  <c r="AQ195" i="56"/>
  <c r="AM195" i="56"/>
  <c r="AN195" i="56"/>
  <c r="AN295" i="56"/>
  <c r="AM295" i="56"/>
  <c r="AQ295" i="56"/>
  <c r="AQ424" i="56"/>
  <c r="AN424" i="56"/>
  <c r="AQ247" i="56"/>
  <c r="AN247" i="56"/>
  <c r="AM151" i="56"/>
  <c r="AM424" i="56"/>
  <c r="AQ168" i="56"/>
  <c r="AN351" i="56"/>
  <c r="AN118" i="56"/>
  <c r="AQ118" i="56"/>
  <c r="AM24" i="56"/>
  <c r="AQ201" i="56"/>
  <c r="AN201" i="56"/>
  <c r="AQ146" i="56"/>
  <c r="AN146" i="56"/>
  <c r="AM146" i="56"/>
  <c r="AQ128" i="56"/>
  <c r="AN128" i="56"/>
  <c r="AM128" i="56"/>
  <c r="AN396" i="56"/>
  <c r="AM396" i="56"/>
  <c r="AQ396" i="56"/>
  <c r="AM104" i="56"/>
  <c r="AQ104" i="56"/>
  <c r="AQ169" i="56"/>
  <c r="AN169" i="56"/>
  <c r="AN539" i="56"/>
  <c r="AQ446" i="56"/>
  <c r="AN446" i="56"/>
  <c r="AQ151" i="56"/>
  <c r="AN151" i="56"/>
  <c r="AQ315" i="56"/>
  <c r="AN315" i="56"/>
  <c r="AM315" i="56"/>
  <c r="AM293" i="56"/>
  <c r="AQ156" i="56"/>
  <c r="AN156" i="56"/>
  <c r="AN441" i="56"/>
  <c r="AQ142" i="56"/>
  <c r="AM262" i="56"/>
  <c r="AM56" i="56"/>
  <c r="AQ262" i="56"/>
  <c r="AN262" i="56"/>
  <c r="AN237" i="56"/>
  <c r="AM237" i="56"/>
  <c r="AQ237" i="56"/>
  <c r="AM132" i="56"/>
  <c r="AQ222" i="56"/>
  <c r="AN222" i="56"/>
  <c r="AM529" i="56"/>
  <c r="AN142" i="56"/>
  <c r="AM142" i="56"/>
  <c r="AQ523" i="56"/>
  <c r="AM523" i="56"/>
  <c r="AN523" i="56"/>
  <c r="AN529" i="56"/>
  <c r="AN94" i="56"/>
  <c r="AQ56" i="56"/>
  <c r="AN56" i="56"/>
  <c r="AK245" i="56"/>
  <c r="AL245" i="56" s="1"/>
  <c r="AI245" i="56"/>
  <c r="AJ245" i="56" s="1"/>
  <c r="AQ293" i="56"/>
  <c r="AN293" i="56"/>
  <c r="AQ486" i="56"/>
  <c r="AM486" i="56"/>
  <c r="AN486" i="56"/>
  <c r="AQ505" i="56"/>
  <c r="AN505" i="56"/>
  <c r="AI121" i="56"/>
  <c r="AJ121" i="56" s="1"/>
  <c r="AM200" i="56"/>
  <c r="AQ304" i="56"/>
  <c r="AM304" i="56"/>
  <c r="AN304" i="56"/>
  <c r="AQ500" i="56"/>
  <c r="AM500" i="56"/>
  <c r="AN500" i="56"/>
  <c r="AQ373" i="56"/>
  <c r="AM373" i="56"/>
  <c r="AN373" i="56"/>
  <c r="AM442" i="56"/>
  <c r="AQ442" i="56"/>
  <c r="AN442" i="56"/>
  <c r="AN488" i="56"/>
  <c r="AQ488" i="56"/>
  <c r="AQ467" i="56"/>
  <c r="AM225" i="56"/>
  <c r="AQ137" i="56"/>
  <c r="AN137" i="56"/>
  <c r="AM137" i="56"/>
  <c r="AQ435" i="56"/>
  <c r="AN435" i="56"/>
  <c r="AQ148" i="56"/>
  <c r="AM148" i="56"/>
  <c r="AN148" i="56"/>
  <c r="AM81" i="56"/>
  <c r="AM91" i="56"/>
  <c r="AN298" i="56"/>
  <c r="AM298" i="56"/>
  <c r="AQ298" i="56"/>
  <c r="AN111" i="56"/>
  <c r="AQ111" i="56"/>
  <c r="AN310" i="56"/>
  <c r="AM310" i="56"/>
  <c r="AQ310" i="56"/>
  <c r="AQ522" i="56"/>
  <c r="AN522" i="56"/>
  <c r="AQ81" i="56"/>
  <c r="AN81" i="56"/>
  <c r="AQ96" i="56"/>
  <c r="AN96" i="56"/>
  <c r="AM43" i="56"/>
  <c r="AN43" i="56"/>
  <c r="AQ43" i="56"/>
  <c r="AQ309" i="56"/>
  <c r="AM309" i="56"/>
  <c r="AN309" i="56"/>
  <c r="AN147" i="56"/>
  <c r="AQ147" i="56"/>
  <c r="AM147" i="56"/>
  <c r="AM488" i="56"/>
  <c r="AI460" i="56"/>
  <c r="AJ460" i="56" s="1"/>
  <c r="AK460" i="56"/>
  <c r="AL460" i="56" s="1"/>
  <c r="AM308" i="56"/>
  <c r="AN308" i="56"/>
  <c r="AQ308" i="56"/>
  <c r="AL41" i="56"/>
  <c r="AJ41" i="56"/>
  <c r="AN125" i="56"/>
  <c r="AQ125" i="56"/>
  <c r="AM125" i="56"/>
  <c r="AN106" i="56"/>
  <c r="AQ106" i="56"/>
  <c r="AM106" i="56"/>
  <c r="AQ363" i="56"/>
  <c r="AM363" i="56"/>
  <c r="AN363" i="56"/>
  <c r="AQ516" i="56"/>
  <c r="AM516" i="56"/>
  <c r="AN516" i="56"/>
  <c r="AN342" i="56"/>
  <c r="AQ342" i="56"/>
  <c r="AM342" i="56"/>
  <c r="AQ139" i="56"/>
  <c r="AM139" i="56"/>
  <c r="AN139" i="56"/>
  <c r="AQ498" i="56"/>
  <c r="AN498" i="56"/>
  <c r="AM498" i="56"/>
  <c r="AN110" i="56"/>
  <c r="AQ110" i="56"/>
  <c r="AM110" i="56"/>
  <c r="AJ191" i="56"/>
  <c r="AQ191" i="56" s="1"/>
  <c r="AI458" i="56"/>
  <c r="AJ458" i="56" s="1"/>
  <c r="AK458" i="56"/>
  <c r="AL458" i="56" s="1"/>
  <c r="AQ318" i="56"/>
  <c r="AM190" i="56"/>
  <c r="AN60" i="56"/>
  <c r="AQ60" i="56"/>
  <c r="AQ91" i="56"/>
  <c r="AN91" i="56"/>
  <c r="AQ274" i="56"/>
  <c r="AQ468" i="56"/>
  <c r="AN468" i="56"/>
  <c r="AM468" i="56"/>
  <c r="AQ346" i="56"/>
  <c r="AM346" i="56"/>
  <c r="AN346" i="56"/>
  <c r="AM244" i="56"/>
  <c r="AN244" i="56"/>
  <c r="AQ244" i="56"/>
  <c r="AQ485" i="56"/>
  <c r="AN485" i="56"/>
  <c r="AM485" i="56"/>
  <c r="AN134" i="56"/>
  <c r="AQ134" i="56"/>
  <c r="AM134" i="56"/>
  <c r="AQ495" i="56"/>
  <c r="AM495" i="56"/>
  <c r="AN495" i="56"/>
  <c r="AQ497" i="56"/>
  <c r="AM497" i="56"/>
  <c r="AN497" i="56"/>
  <c r="AN32" i="56"/>
  <c r="AM32" i="56"/>
  <c r="AQ32" i="56"/>
  <c r="AQ305" i="56"/>
  <c r="AN305" i="56"/>
  <c r="AM305" i="56"/>
  <c r="AN69" i="56"/>
  <c r="AQ69" i="56"/>
  <c r="AQ236" i="56"/>
  <c r="AM236" i="56"/>
  <c r="AN236" i="56"/>
  <c r="AM77" i="56"/>
  <c r="AQ77" i="56"/>
  <c r="AN77" i="56"/>
  <c r="AM368" i="56"/>
  <c r="AN368" i="56"/>
  <c r="AQ368" i="56"/>
  <c r="AQ200" i="56"/>
  <c r="AN200" i="56"/>
  <c r="AM54" i="56"/>
  <c r="AN54" i="56"/>
  <c r="AM197" i="56"/>
  <c r="AQ197" i="56"/>
  <c r="AN197" i="56"/>
  <c r="AQ221" i="56"/>
  <c r="AN221" i="56"/>
  <c r="AQ31" i="56"/>
  <c r="AM31" i="56"/>
  <c r="AN31" i="56"/>
  <c r="AI352" i="56"/>
  <c r="AJ352" i="56" s="1"/>
  <c r="AK352" i="56"/>
  <c r="AL352" i="56" s="1"/>
  <c r="AM332" i="56"/>
  <c r="AN332" i="56"/>
  <c r="AQ332" i="56"/>
  <c r="AN218" i="56"/>
  <c r="AM218" i="56"/>
  <c r="AQ218" i="56"/>
  <c r="AQ354" i="56"/>
  <c r="AM354" i="56"/>
  <c r="AN354" i="56"/>
  <c r="AN369" i="56"/>
  <c r="AQ369" i="56"/>
  <c r="AM369" i="56"/>
  <c r="AQ414" i="56"/>
  <c r="AN414" i="56"/>
  <c r="AM414" i="56"/>
  <c r="AN526" i="56"/>
  <c r="AM208" i="56"/>
  <c r="AN208" i="56"/>
  <c r="AQ208" i="56"/>
  <c r="AN235" i="56"/>
  <c r="AQ235" i="56"/>
  <c r="AM235" i="56"/>
  <c r="AQ511" i="56"/>
  <c r="AM511" i="56"/>
  <c r="AN511" i="56"/>
  <c r="AQ291" i="56"/>
  <c r="AQ179" i="56"/>
  <c r="AN179" i="56"/>
  <c r="AM179" i="56"/>
  <c r="AQ280" i="56"/>
  <c r="AN280" i="56"/>
  <c r="AM280" i="56"/>
  <c r="AN256" i="56"/>
  <c r="AQ256" i="56"/>
  <c r="AM256" i="56"/>
  <c r="AQ404" i="56"/>
  <c r="AN404" i="56"/>
  <c r="AM404" i="56"/>
  <c r="AQ400" i="56"/>
  <c r="AN400" i="56"/>
  <c r="AN24" i="56"/>
  <c r="AQ24" i="56"/>
  <c r="AN252" i="56"/>
  <c r="AQ252" i="56"/>
  <c r="AM252" i="56"/>
  <c r="AM224" i="56"/>
  <c r="AQ224" i="56"/>
  <c r="AN224" i="56"/>
  <c r="AN269" i="56"/>
  <c r="AQ269" i="56"/>
  <c r="AM269" i="56"/>
  <c r="AQ225" i="56"/>
  <c r="AN225" i="56"/>
  <c r="AQ261" i="56"/>
  <c r="AN261" i="56"/>
  <c r="AM334" i="56"/>
  <c r="AQ334" i="56"/>
  <c r="AN334" i="56"/>
  <c r="AM343" i="56"/>
  <c r="AN343" i="56"/>
  <c r="AQ343" i="56"/>
  <c r="AN503" i="56"/>
  <c r="AQ503" i="56"/>
  <c r="AM503" i="56"/>
  <c r="AN227" i="56"/>
  <c r="AQ227" i="56"/>
  <c r="AM227" i="56"/>
  <c r="AN258" i="56"/>
  <c r="AQ258" i="56"/>
  <c r="AM258" i="56"/>
  <c r="AM226" i="56"/>
  <c r="AQ214" i="56"/>
  <c r="AM214" i="56"/>
  <c r="AN214" i="56"/>
  <c r="AJ432" i="56"/>
  <c r="AL432" i="56"/>
  <c r="AQ445" i="56"/>
  <c r="AN445" i="56"/>
  <c r="AM445" i="56"/>
  <c r="AN238" i="56"/>
  <c r="AM238" i="56"/>
  <c r="AQ238" i="56"/>
  <c r="AM428" i="56"/>
  <c r="AN428" i="56"/>
  <c r="AQ428" i="56"/>
  <c r="AQ254" i="56"/>
  <c r="AN254" i="56"/>
  <c r="AQ204" i="56"/>
  <c r="AM204" i="56"/>
  <c r="AN204" i="56"/>
  <c r="AM423" i="56"/>
  <c r="AN423" i="56"/>
  <c r="AQ423" i="56"/>
  <c r="AQ386" i="56"/>
  <c r="AN386" i="56"/>
  <c r="AM386" i="56"/>
  <c r="AQ547" i="56"/>
  <c r="AM547" i="56"/>
  <c r="AN547" i="56"/>
  <c r="AM53" i="56"/>
  <c r="AQ417" i="56"/>
  <c r="AM417" i="56"/>
  <c r="AN417" i="56"/>
  <c r="AN395" i="56"/>
  <c r="AM395" i="56"/>
  <c r="AQ395" i="56"/>
  <c r="AN243" i="56"/>
  <c r="AQ243" i="56"/>
  <c r="AM243" i="56"/>
  <c r="AM241" i="56"/>
  <c r="AQ241" i="56"/>
  <c r="AN241" i="56"/>
  <c r="AN278" i="56"/>
  <c r="AQ278" i="56"/>
  <c r="AM278" i="56"/>
  <c r="AQ364" i="56"/>
  <c r="AM364" i="56"/>
  <c r="AN364" i="56"/>
  <c r="AN326" i="56"/>
  <c r="AQ326" i="56"/>
  <c r="AM326" i="56"/>
  <c r="AN501" i="56"/>
  <c r="AM501" i="56"/>
  <c r="AQ501" i="56"/>
  <c r="AQ228" i="56"/>
  <c r="AM228" i="56"/>
  <c r="AN228" i="56"/>
  <c r="AI381" i="56"/>
  <c r="AJ381" i="56" s="1"/>
  <c r="AK381" i="56"/>
  <c r="AL381" i="56" s="1"/>
  <c r="AQ372" i="56"/>
  <c r="AN372" i="56"/>
  <c r="AM372" i="56"/>
  <c r="AM231" i="56"/>
  <c r="AQ231" i="56"/>
  <c r="AN231" i="56"/>
  <c r="AQ339" i="56"/>
  <c r="AM339" i="56"/>
  <c r="AN339" i="56"/>
  <c r="AQ333" i="56"/>
  <c r="AN333" i="56"/>
  <c r="AM333" i="56"/>
  <c r="AN232" i="56"/>
  <c r="AQ232" i="56"/>
  <c r="AM232" i="56"/>
  <c r="AQ450" i="56"/>
  <c r="AN450" i="56"/>
  <c r="AQ249" i="56"/>
  <c r="AN249" i="56"/>
  <c r="AM249" i="56"/>
  <c r="AQ348" i="56"/>
  <c r="AQ353" i="56"/>
  <c r="AM353" i="56"/>
  <c r="AN353" i="56"/>
  <c r="AM349" i="56"/>
  <c r="AQ349" i="56"/>
  <c r="AN349" i="56"/>
  <c r="AN186" i="56"/>
  <c r="AQ186" i="56"/>
  <c r="AM186" i="56"/>
  <c r="AQ418" i="56"/>
  <c r="AN418" i="56"/>
  <c r="AN74" i="56"/>
  <c r="AQ74" i="56"/>
  <c r="AM74" i="56"/>
  <c r="AN320" i="56"/>
  <c r="AQ320" i="56"/>
  <c r="AM320" i="56"/>
  <c r="AQ335" i="56"/>
  <c r="AN335" i="56"/>
  <c r="AM335" i="56"/>
  <c r="AM44" i="56"/>
  <c r="AN71" i="56"/>
  <c r="AM71" i="56"/>
  <c r="AQ71" i="56"/>
  <c r="AN176" i="56"/>
  <c r="AM176" i="56"/>
  <c r="AQ176" i="56"/>
  <c r="AQ355" i="56"/>
  <c r="AM355" i="56"/>
  <c r="AN355" i="56"/>
  <c r="AQ504" i="56"/>
  <c r="AN504" i="56"/>
  <c r="AM504" i="56"/>
  <c r="AI409" i="56"/>
  <c r="AJ409" i="56" s="1"/>
  <c r="AK409" i="56"/>
  <c r="AL409" i="56" s="1"/>
  <c r="AQ357" i="56"/>
  <c r="AN357" i="56"/>
  <c r="AM357" i="56"/>
  <c r="AQ248" i="56"/>
  <c r="AN248" i="56"/>
  <c r="AM248" i="56"/>
  <c r="AQ401" i="56"/>
  <c r="AN401" i="56"/>
  <c r="AM401" i="56"/>
  <c r="AN79" i="56"/>
  <c r="AQ79" i="56"/>
  <c r="AM79" i="56"/>
  <c r="AQ266" i="56"/>
  <c r="AM266" i="56"/>
  <c r="AN266" i="56"/>
  <c r="AQ431" i="56"/>
  <c r="AN431" i="56"/>
  <c r="AM431" i="56"/>
  <c r="AQ341" i="56"/>
  <c r="AN341" i="56"/>
  <c r="AM341" i="56"/>
  <c r="AN277" i="56"/>
  <c r="AQ277" i="56"/>
  <c r="AM277" i="56"/>
  <c r="AN210" i="56"/>
  <c r="AQ210" i="56"/>
  <c r="AM210" i="56"/>
  <c r="AI459" i="56"/>
  <c r="AJ459" i="56" s="1"/>
  <c r="AK459" i="56"/>
  <c r="AL459" i="56" s="1"/>
  <c r="AN345" i="56"/>
  <c r="AM345" i="56"/>
  <c r="AQ345" i="56"/>
  <c r="AQ253" i="56"/>
  <c r="AN253" i="56"/>
  <c r="AM253" i="56"/>
  <c r="AQ465" i="56"/>
  <c r="AN465" i="56"/>
  <c r="AM465" i="56"/>
  <c r="AN399" i="56"/>
  <c r="AQ399" i="56"/>
  <c r="AM399" i="56"/>
  <c r="AM469" i="56"/>
  <c r="AQ469" i="56"/>
  <c r="AN469" i="56"/>
  <c r="AQ548" i="56"/>
  <c r="AN548" i="56"/>
  <c r="AM548" i="56"/>
  <c r="AQ317" i="56"/>
  <c r="AN317" i="56"/>
  <c r="AM317" i="56"/>
  <c r="AQ21" i="56"/>
  <c r="AN21" i="56"/>
  <c r="AM21" i="56"/>
  <c r="AQ226" i="56"/>
  <c r="AN226" i="56"/>
  <c r="AM394" i="56"/>
  <c r="AQ183" i="56"/>
  <c r="AN183" i="56"/>
  <c r="AM183" i="56"/>
  <c r="AM223" i="56"/>
  <c r="AN223" i="56"/>
  <c r="AQ223" i="56"/>
  <c r="AQ470" i="56"/>
  <c r="AN470" i="56"/>
  <c r="AM470" i="56"/>
  <c r="AQ367" i="56"/>
  <c r="AM367" i="56"/>
  <c r="AN367" i="56"/>
  <c r="AQ336" i="56"/>
  <c r="AN336" i="56"/>
  <c r="AQ53" i="56"/>
  <c r="AN53" i="56"/>
  <c r="AN182" i="56"/>
  <c r="AQ182" i="56"/>
  <c r="AM182" i="56"/>
  <c r="AQ359" i="56"/>
  <c r="AM359" i="56"/>
  <c r="AN359" i="56"/>
  <c r="AN397" i="56"/>
  <c r="AQ397" i="56"/>
  <c r="AM397" i="56"/>
  <c r="AN382" i="56"/>
  <c r="AM382" i="56"/>
  <c r="AQ382" i="56"/>
  <c r="AN365" i="56"/>
  <c r="AQ365" i="56"/>
  <c r="AM365" i="56"/>
  <c r="AN188" i="56"/>
  <c r="AQ188" i="56"/>
  <c r="AM188" i="56"/>
  <c r="AQ184" i="56"/>
  <c r="AM184" i="56"/>
  <c r="AN184" i="56"/>
  <c r="AM23" i="56"/>
  <c r="AQ286" i="56"/>
  <c r="AN286" i="56"/>
  <c r="AM286" i="56"/>
  <c r="AM221" i="56"/>
  <c r="AM276" i="56"/>
  <c r="AN276" i="56"/>
  <c r="AQ276" i="56"/>
  <c r="AQ433" i="56"/>
  <c r="AJ257" i="56"/>
  <c r="AM350" i="56"/>
  <c r="AN350" i="56"/>
  <c r="AQ350" i="56"/>
  <c r="AN321" i="56"/>
  <c r="AM321" i="56"/>
  <c r="AQ321" i="56"/>
  <c r="AN443" i="56"/>
  <c r="AQ443" i="56"/>
  <c r="AM443" i="56"/>
  <c r="AN203" i="56"/>
  <c r="AQ203" i="56"/>
  <c r="AM203" i="56"/>
  <c r="AQ196" i="56"/>
  <c r="AN196" i="56"/>
  <c r="AQ391" i="56"/>
  <c r="AM391" i="56"/>
  <c r="AN391" i="56"/>
  <c r="AN502" i="56"/>
  <c r="AQ502" i="56"/>
  <c r="AM502" i="56"/>
  <c r="AQ34" i="56"/>
  <c r="AN34" i="56"/>
  <c r="AM34" i="56"/>
  <c r="AQ389" i="56"/>
  <c r="AM389" i="56"/>
  <c r="AN389" i="56"/>
  <c r="AQ187" i="56"/>
  <c r="AN187" i="56"/>
  <c r="AM187" i="56"/>
  <c r="AM418" i="56"/>
  <c r="AQ273" i="56"/>
  <c r="AM273" i="56"/>
  <c r="AN273" i="56"/>
  <c r="AQ360" i="56"/>
  <c r="AM360" i="56"/>
  <c r="AN360" i="56"/>
  <c r="AM379" i="56"/>
  <c r="AM174" i="56"/>
  <c r="AN174" i="56"/>
  <c r="AQ174" i="56"/>
  <c r="AQ378" i="56"/>
  <c r="AM378" i="56"/>
  <c r="AN378" i="56"/>
  <c r="AQ217" i="56"/>
  <c r="AM217" i="56"/>
  <c r="AN217" i="56"/>
  <c r="AQ216" i="56"/>
  <c r="AM216" i="56"/>
  <c r="AN216" i="56"/>
  <c r="AN75" i="56"/>
  <c r="AM75" i="56"/>
  <c r="AQ75" i="56"/>
  <c r="AI453" i="56"/>
  <c r="AJ453" i="56" s="1"/>
  <c r="AK453" i="56"/>
  <c r="AL453" i="56" s="1"/>
  <c r="AQ551" i="56"/>
  <c r="AM551" i="56"/>
  <c r="AN551" i="56"/>
  <c r="AL410" i="56"/>
  <c r="AJ410" i="56"/>
  <c r="AQ234" i="56"/>
  <c r="AN234" i="56"/>
  <c r="AM234" i="56"/>
  <c r="AQ292" i="56"/>
  <c r="AN292" i="56"/>
  <c r="AI412" i="56"/>
  <c r="AJ412" i="56" s="1"/>
  <c r="AK412" i="56"/>
  <c r="AL412" i="56" s="1"/>
  <c r="AN112" i="56"/>
  <c r="AM112" i="56"/>
  <c r="AQ112" i="56"/>
  <c r="AQ190" i="56"/>
  <c r="AN190" i="56"/>
  <c r="AQ250" i="56"/>
  <c r="AN250" i="56"/>
  <c r="AM250" i="56"/>
  <c r="AN518" i="56"/>
  <c r="AM518" i="56"/>
  <c r="AQ518" i="56"/>
  <c r="AQ46" i="56"/>
  <c r="AM46" i="56"/>
  <c r="AN46" i="56"/>
  <c r="AK489" i="56"/>
  <c r="AL489" i="56" s="1"/>
  <c r="AI489" i="56"/>
  <c r="AJ489" i="56" s="1"/>
  <c r="AQ407" i="56"/>
  <c r="AN407" i="56"/>
  <c r="AM407" i="56"/>
  <c r="AQ403" i="56"/>
  <c r="AM403" i="56"/>
  <c r="AN403" i="56"/>
  <c r="AN207" i="56"/>
  <c r="AM207" i="56"/>
  <c r="AQ207" i="56"/>
  <c r="AQ275" i="56"/>
  <c r="AN275" i="56"/>
  <c r="AM265" i="56"/>
  <c r="AQ377" i="56"/>
  <c r="AM377" i="56"/>
  <c r="AN377" i="56"/>
  <c r="AM336" i="56"/>
  <c r="AQ384" i="56"/>
  <c r="AM384" i="56"/>
  <c r="AN384" i="56"/>
  <c r="AN194" i="56"/>
  <c r="AQ194" i="56"/>
  <c r="AM194" i="56"/>
  <c r="AQ219" i="56"/>
  <c r="AM219" i="56"/>
  <c r="AN219" i="56"/>
  <c r="AN546" i="56"/>
  <c r="AM546" i="56"/>
  <c r="AQ546" i="56"/>
  <c r="AK246" i="56"/>
  <c r="AL246" i="56" s="1"/>
  <c r="AI246" i="56"/>
  <c r="AJ246" i="56" s="1"/>
  <c r="AQ23" i="56"/>
  <c r="AN23" i="56"/>
  <c r="AI192" i="56"/>
  <c r="AJ192" i="56" s="1"/>
  <c r="AM545" i="56"/>
  <c r="AQ545" i="56"/>
  <c r="AN545" i="56"/>
  <c r="AN202" i="56"/>
  <c r="AQ202" i="56"/>
  <c r="AM202" i="56"/>
  <c r="AQ444" i="56"/>
  <c r="AN444" i="56"/>
  <c r="AM444" i="56"/>
  <c r="AM340" i="56"/>
  <c r="AN340" i="56"/>
  <c r="AQ340" i="56"/>
  <c r="AN59" i="56"/>
  <c r="AM59" i="56"/>
  <c r="AQ59" i="56"/>
  <c r="AM255" i="56"/>
  <c r="AN255" i="56"/>
  <c r="AQ255" i="56"/>
  <c r="AM80" i="56"/>
  <c r="AQ80" i="56"/>
  <c r="AN80" i="56"/>
  <c r="AN408" i="56"/>
  <c r="AM408" i="56"/>
  <c r="AQ408" i="56"/>
  <c r="AN39" i="56"/>
  <c r="AQ39" i="56"/>
  <c r="AM39" i="56"/>
  <c r="AQ466" i="56"/>
  <c r="AM466" i="56"/>
  <c r="AN466" i="56"/>
  <c r="AN181" i="56"/>
  <c r="AM181" i="56"/>
  <c r="AQ181" i="56"/>
  <c r="AN362" i="56"/>
  <c r="AQ362" i="56"/>
  <c r="AM362" i="56"/>
  <c r="AQ506" i="56"/>
  <c r="AM506" i="56"/>
  <c r="AN506" i="56"/>
  <c r="AM398" i="56"/>
  <c r="AQ398" i="56"/>
  <c r="AN398" i="56"/>
  <c r="AM358" i="56"/>
  <c r="AN358" i="56"/>
  <c r="AQ358" i="56"/>
  <c r="AN281" i="56"/>
  <c r="AM281" i="56"/>
  <c r="AQ281" i="56"/>
  <c r="AN177" i="56"/>
  <c r="AQ177" i="56"/>
  <c r="AM42" i="56"/>
  <c r="AQ42" i="56"/>
  <c r="AN42" i="56"/>
  <c r="AQ379" i="56"/>
  <c r="AQ180" i="56"/>
  <c r="AN180" i="56"/>
  <c r="AM180" i="56"/>
  <c r="AQ344" i="56"/>
  <c r="AN344" i="56"/>
  <c r="AM344" i="56"/>
  <c r="AQ44" i="56"/>
  <c r="AN44" i="56"/>
  <c r="AQ371" i="56"/>
  <c r="AQ331" i="56"/>
  <c r="AN331" i="56"/>
  <c r="AM331" i="56"/>
  <c r="AQ242" i="56"/>
  <c r="AM242" i="56"/>
  <c r="AN242" i="56"/>
  <c r="AN370" i="56"/>
  <c r="AQ370" i="56"/>
  <c r="AM370" i="56"/>
  <c r="AN553" i="56"/>
  <c r="AM553" i="56"/>
  <c r="AQ553" i="56"/>
  <c r="AN473" i="56"/>
  <c r="AQ473" i="56"/>
  <c r="AM473" i="56"/>
  <c r="AM494" i="56"/>
  <c r="AQ494" i="56"/>
  <c r="AN494" i="56"/>
  <c r="AQ387" i="56"/>
  <c r="AN387" i="56"/>
  <c r="AM387" i="56"/>
  <c r="AQ392" i="56"/>
  <c r="AM392" i="56"/>
  <c r="AN392" i="56"/>
  <c r="AQ220" i="56"/>
  <c r="AM220" i="56"/>
  <c r="AN220" i="56"/>
  <c r="AQ206" i="56"/>
  <c r="AM206" i="56"/>
  <c r="AN206" i="56"/>
  <c r="AQ385" i="56"/>
  <c r="AM385" i="56"/>
  <c r="AN385" i="56"/>
  <c r="AM205" i="56"/>
  <c r="AN205" i="56"/>
  <c r="AQ205" i="56"/>
  <c r="AQ436" i="56"/>
  <c r="AN436" i="56"/>
  <c r="AM436" i="56"/>
  <c r="AN434" i="56"/>
  <c r="AQ434" i="56"/>
  <c r="AM434" i="56"/>
  <c r="AM185" i="56"/>
  <c r="AQ185" i="56"/>
  <c r="AN185" i="56"/>
  <c r="AN429" i="56"/>
  <c r="AM429" i="56"/>
  <c r="AQ429" i="56"/>
  <c r="AQ394" i="56"/>
  <c r="AN394" i="56"/>
  <c r="AQ265" i="56"/>
  <c r="AN265" i="56"/>
  <c r="AM178" i="56"/>
  <c r="AN178" i="56"/>
  <c r="AQ178" i="56"/>
  <c r="AN211" i="56"/>
  <c r="AM481" i="56"/>
  <c r="AQ481" i="56"/>
  <c r="AN481" i="56"/>
  <c r="AQ294" i="56"/>
  <c r="AM294" i="56"/>
  <c r="AN294" i="56"/>
  <c r="AL40" i="56"/>
  <c r="AJ40" i="56"/>
  <c r="AM172" i="56"/>
  <c r="AN172" i="56"/>
  <c r="AQ172" i="56"/>
  <c r="AQ189" i="56"/>
  <c r="AN189" i="56"/>
  <c r="AM189" i="56"/>
  <c r="AN456" i="56"/>
  <c r="AM164" i="56"/>
  <c r="AN164" i="56"/>
  <c r="AN119" i="56"/>
  <c r="AN271" i="56"/>
  <c r="AQ517" i="56" l="1"/>
  <c r="AN388" i="56"/>
  <c r="AQ421" i="56"/>
  <c r="AQ388" i="56"/>
  <c r="AN517" i="56"/>
  <c r="AQ420" i="56"/>
  <c r="AN67" i="56"/>
  <c r="AN427" i="56"/>
  <c r="AM499" i="56"/>
  <c r="AQ499" i="56"/>
  <c r="AM264" i="56"/>
  <c r="AQ268" i="56"/>
  <c r="AN535" i="56"/>
  <c r="AN375" i="56"/>
  <c r="AM535" i="56"/>
  <c r="AM268" i="56"/>
  <c r="AM88" i="56"/>
  <c r="AM291" i="56"/>
  <c r="AM526" i="56"/>
  <c r="AK457" i="56"/>
  <c r="AL457" i="56" s="1"/>
  <c r="AQ61" i="56"/>
  <c r="AN537" i="56"/>
  <c r="AN116" i="56"/>
  <c r="AM95" i="56"/>
  <c r="AQ374" i="56"/>
  <c r="AN58" i="56"/>
  <c r="AM61" i="56"/>
  <c r="AQ351" i="56"/>
  <c r="AM168" i="56"/>
  <c r="AN124" i="56"/>
  <c r="AN480" i="56"/>
  <c r="AM175" i="56"/>
  <c r="AM390" i="56"/>
  <c r="AM76" i="56"/>
  <c r="AN63" i="56"/>
  <c r="AN95" i="56"/>
  <c r="AM60" i="56"/>
  <c r="AM63" i="56"/>
  <c r="AQ264" i="56"/>
  <c r="AN514" i="56"/>
  <c r="AQ76" i="56"/>
  <c r="AN38" i="56"/>
  <c r="AM58" i="56"/>
  <c r="AN406" i="56"/>
  <c r="AQ329" i="56"/>
  <c r="AM537" i="56"/>
  <c r="AM514" i="56"/>
  <c r="AN390" i="56"/>
  <c r="AM116" i="56"/>
  <c r="AM123" i="56"/>
  <c r="AM480" i="56"/>
  <c r="AM316" i="56"/>
  <c r="AM36" i="56"/>
  <c r="AM69" i="56"/>
  <c r="AM420" i="56"/>
  <c r="AQ160" i="56"/>
  <c r="AQ36" i="56"/>
  <c r="AM327" i="56"/>
  <c r="AM447" i="56"/>
  <c r="AM371" i="56"/>
  <c r="AM533" i="56"/>
  <c r="AM160" i="56"/>
  <c r="AM512" i="56"/>
  <c r="AQ30" i="56"/>
  <c r="AN525" i="56"/>
  <c r="AN215" i="56"/>
  <c r="AM356" i="56"/>
  <c r="AI131" i="56"/>
  <c r="AJ131" i="56" s="1"/>
  <c r="AQ131" i="56" s="1"/>
  <c r="AN371" i="56"/>
  <c r="AN366" i="56"/>
  <c r="AQ422" i="56"/>
  <c r="AM274" i="56"/>
  <c r="AN162" i="56"/>
  <c r="AN150" i="56"/>
  <c r="AQ150" i="56"/>
  <c r="AN430" i="56"/>
  <c r="AQ301" i="56"/>
  <c r="AM366" i="56"/>
  <c r="AN30" i="56"/>
  <c r="AM525" i="56"/>
  <c r="AQ154" i="56"/>
  <c r="AM421" i="56"/>
  <c r="AQ430" i="56"/>
  <c r="AQ239" i="56"/>
  <c r="AQ20" i="56"/>
  <c r="AM544" i="56"/>
  <c r="AN316" i="56"/>
  <c r="AM441" i="56"/>
  <c r="AN356" i="56"/>
  <c r="AM375" i="56"/>
  <c r="AN20" i="56"/>
  <c r="AM215" i="56"/>
  <c r="AM427" i="56"/>
  <c r="AM422" i="56"/>
  <c r="AM301" i="56"/>
  <c r="AM150" i="56"/>
  <c r="AM467" i="56"/>
  <c r="AN455" i="56"/>
  <c r="AM136" i="56"/>
  <c r="AN136" i="56"/>
  <c r="AK311" i="56"/>
  <c r="AL311" i="56" s="1"/>
  <c r="AM311" i="56" s="1"/>
  <c r="AI193" i="56"/>
  <c r="AJ193" i="56" s="1"/>
  <c r="AM430" i="56"/>
  <c r="AM162" i="56"/>
  <c r="AM38" i="56"/>
  <c r="AN471" i="56"/>
  <c r="AM196" i="56"/>
  <c r="AM449" i="56"/>
  <c r="AN543" i="56"/>
  <c r="AN544" i="56"/>
  <c r="AQ449" i="56"/>
  <c r="AN88" i="56"/>
  <c r="AI411" i="56"/>
  <c r="AJ411" i="56" s="1"/>
  <c r="AN411" i="56" s="1"/>
  <c r="AM329" i="56"/>
  <c r="AQ544" i="56"/>
  <c r="AM543" i="56"/>
  <c r="AQ149" i="56"/>
  <c r="AN149" i="56"/>
  <c r="AN70" i="56"/>
  <c r="AN402" i="56"/>
  <c r="AN467" i="56"/>
  <c r="AM405" i="56"/>
  <c r="AN472" i="56"/>
  <c r="AM70" i="56"/>
  <c r="AM402" i="56"/>
  <c r="AQ402" i="56"/>
  <c r="AQ405" i="56"/>
  <c r="AN405" i="56"/>
  <c r="AQ472" i="56"/>
  <c r="AM177" i="56"/>
  <c r="AM299" i="56"/>
  <c r="AQ70" i="56"/>
  <c r="AM406" i="56"/>
  <c r="AM102" i="56"/>
  <c r="AM149" i="56"/>
  <c r="AQ88" i="56"/>
  <c r="AN28" i="56"/>
  <c r="AM472" i="56"/>
  <c r="AQ311" i="56"/>
  <c r="AM28" i="56"/>
  <c r="AQ72" i="56"/>
  <c r="AN72" i="56"/>
  <c r="AN299" i="56"/>
  <c r="AM471" i="56"/>
  <c r="AM47" i="56"/>
  <c r="AQ47" i="56"/>
  <c r="AM72" i="56"/>
  <c r="AI212" i="56"/>
  <c r="AJ212" i="56" s="1"/>
  <c r="AN73" i="56"/>
  <c r="AM73" i="56"/>
  <c r="AN113" i="56"/>
  <c r="AQ533" i="56"/>
  <c r="AM113" i="56"/>
  <c r="AJ165" i="56"/>
  <c r="AM348" i="56"/>
  <c r="AN102" i="56"/>
  <c r="AM130" i="56"/>
  <c r="AN348" i="56"/>
  <c r="AQ102" i="56"/>
  <c r="AN130" i="56"/>
  <c r="AQ130" i="56"/>
  <c r="AM163" i="56"/>
  <c r="AN163" i="56"/>
  <c r="AQ163" i="56"/>
  <c r="AN285" i="56"/>
  <c r="AQ285" i="56"/>
  <c r="AM285" i="56"/>
  <c r="AN198" i="56"/>
  <c r="AQ198" i="56"/>
  <c r="AM198" i="56"/>
  <c r="AQ549" i="56"/>
  <c r="AN549" i="56"/>
  <c r="AM549" i="56"/>
  <c r="AN103" i="56"/>
  <c r="AM103" i="56"/>
  <c r="AQ103" i="56"/>
  <c r="AM393" i="56"/>
  <c r="AQ393" i="56"/>
  <c r="AN393" i="56"/>
  <c r="AM455" i="56"/>
  <c r="AN131" i="56"/>
  <c r="AM120" i="56"/>
  <c r="AN120" i="56"/>
  <c r="AM131" i="56"/>
  <c r="AQ411" i="56"/>
  <c r="AM376" i="56"/>
  <c r="AQ376" i="56"/>
  <c r="AQ193" i="56"/>
  <c r="AM193" i="56"/>
  <c r="AN193" i="56"/>
  <c r="AM121" i="56"/>
  <c r="AQ454" i="56"/>
  <c r="AN454" i="56"/>
  <c r="AM454" i="56"/>
  <c r="AN121" i="56"/>
  <c r="AQ121" i="56"/>
  <c r="AN191" i="56"/>
  <c r="AM191" i="56"/>
  <c r="AM432" i="56"/>
  <c r="AQ245" i="56"/>
  <c r="AM245" i="56"/>
  <c r="AN245" i="56"/>
  <c r="AM409" i="56"/>
  <c r="AQ460" i="56"/>
  <c r="AM460" i="56"/>
  <c r="AN460" i="56"/>
  <c r="AM41" i="56"/>
  <c r="AQ41" i="56"/>
  <c r="AN41" i="56"/>
  <c r="AQ458" i="56"/>
  <c r="AM458" i="56"/>
  <c r="AN458" i="56"/>
  <c r="AM489" i="56"/>
  <c r="AQ489" i="56"/>
  <c r="AN489" i="56"/>
  <c r="AQ352" i="56"/>
  <c r="AM352" i="56"/>
  <c r="AN352" i="56"/>
  <c r="AQ410" i="56"/>
  <c r="AM410" i="56"/>
  <c r="AN410" i="56"/>
  <c r="AQ453" i="56"/>
  <c r="AM453" i="56"/>
  <c r="AN453" i="56"/>
  <c r="AM412" i="56"/>
  <c r="AM459" i="56"/>
  <c r="AQ409" i="56"/>
  <c r="AN409" i="56"/>
  <c r="AQ381" i="56"/>
  <c r="AM381" i="56"/>
  <c r="AN381" i="56"/>
  <c r="AN432" i="56"/>
  <c r="AQ432" i="56"/>
  <c r="AN40" i="56"/>
  <c r="AM40" i="56"/>
  <c r="AQ40" i="56"/>
  <c r="AQ192" i="56"/>
  <c r="AN192" i="56"/>
  <c r="AM192" i="56"/>
  <c r="AQ246" i="56"/>
  <c r="AM246" i="56"/>
  <c r="AN246" i="56"/>
  <c r="AQ412" i="56"/>
  <c r="AN412" i="56"/>
  <c r="AM257" i="56"/>
  <c r="AN257" i="56"/>
  <c r="AQ257" i="56"/>
  <c r="AQ459" i="56"/>
  <c r="AN459" i="56"/>
  <c r="AQ457" i="56"/>
  <c r="AN457" i="56"/>
  <c r="AM457" i="56"/>
  <c r="AM411" i="56" l="1"/>
  <c r="AQ212" i="56"/>
  <c r="AM212" i="56"/>
  <c r="AN212" i="56"/>
  <c r="AN165" i="56"/>
  <c r="AM165" i="56"/>
  <c r="AQ165" i="56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ekonom2</author>
  </authors>
  <commentList>
    <comment ref="E11" authorId="0" shapeId="0" xr:uid="{00000000-0006-0000-0000-000001000000}">
      <text>
        <r>
          <rPr>
            <b/>
            <sz val="8"/>
            <color indexed="81"/>
            <rFont val="Tahoma"/>
            <family val="2"/>
            <charset val="204"/>
          </rPr>
          <t>ekonom2:</t>
        </r>
        <r>
          <rPr>
            <sz val="8"/>
            <color indexed="81"/>
            <rFont val="Tahoma"/>
            <family val="2"/>
            <charset val="204"/>
          </rPr>
          <t xml:space="preserve">
за вычетом команд.</t>
        </r>
      </text>
    </comment>
    <comment ref="E13" authorId="0" shapeId="0" xr:uid="{00000000-0006-0000-0000-000002000000}">
      <text>
        <r>
          <rPr>
            <b/>
            <sz val="8"/>
            <color indexed="81"/>
            <rFont val="Tahoma"/>
            <family val="2"/>
            <charset val="204"/>
          </rPr>
          <t>ekonom2:</t>
        </r>
        <r>
          <rPr>
            <sz val="8"/>
            <color indexed="81"/>
            <rFont val="Tahoma"/>
            <family val="2"/>
            <charset val="204"/>
          </rPr>
          <t xml:space="preserve">
расходы за вычетом рем. обор.</t>
        </r>
      </text>
    </comment>
    <comment ref="E14" authorId="0" shapeId="0" xr:uid="{00000000-0006-0000-0000-000003000000}">
      <text>
        <r>
          <rPr>
            <b/>
            <sz val="8"/>
            <color indexed="81"/>
            <rFont val="Tahoma"/>
            <family val="2"/>
            <charset val="204"/>
          </rPr>
          <t>ekonom2:</t>
        </r>
        <r>
          <rPr>
            <sz val="8"/>
            <color indexed="81"/>
            <rFont val="Tahoma"/>
            <family val="2"/>
            <charset val="204"/>
          </rPr>
          <t xml:space="preserve">
с вычетом проживания</t>
        </r>
      </text>
    </comment>
    <comment ref="E16" authorId="0" shapeId="0" xr:uid="{00000000-0006-0000-0000-000004000000}">
      <text>
        <r>
          <rPr>
            <b/>
            <sz val="8"/>
            <color indexed="81"/>
            <rFont val="Tahoma"/>
            <family val="2"/>
            <charset val="204"/>
          </rPr>
          <t>ekonom2:</t>
        </r>
        <r>
          <rPr>
            <sz val="8"/>
            <color indexed="81"/>
            <rFont val="Tahoma"/>
            <family val="2"/>
            <charset val="204"/>
          </rPr>
          <t xml:space="preserve">
осн. Средства немед. назначения</t>
        </r>
      </text>
    </comment>
    <comment ref="E17" authorId="0" shapeId="0" xr:uid="{00000000-0006-0000-0000-000005000000}">
      <text>
        <r>
          <rPr>
            <b/>
            <sz val="8"/>
            <color indexed="81"/>
            <rFont val="Tahoma"/>
            <family val="2"/>
            <charset val="204"/>
          </rPr>
          <t>ekonom2:</t>
        </r>
        <r>
          <rPr>
            <sz val="8"/>
            <color indexed="81"/>
            <rFont val="Tahoma"/>
            <family val="2"/>
            <charset val="204"/>
          </rPr>
          <t xml:space="preserve">
расходы за канц. товары, хоз. Материалы, гсм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ekonom2</author>
    <author>Econom</author>
  </authors>
  <commentList>
    <comment ref="C145" authorId="0" shapeId="0" xr:uid="{00000000-0006-0000-0500-000001000000}">
      <text>
        <r>
          <rPr>
            <b/>
            <sz val="8"/>
            <color indexed="81"/>
            <rFont val="Tahoma"/>
            <family val="2"/>
            <charset val="204"/>
          </rPr>
          <t>ekonom2:</t>
        </r>
        <r>
          <rPr>
            <sz val="8"/>
            <color indexed="81"/>
            <rFont val="Tahoma"/>
            <family val="2"/>
            <charset val="204"/>
          </rPr>
          <t xml:space="preserve">
подготовка и обтурация одного корневого канала гуттаперчей</t>
        </r>
      </text>
    </comment>
    <comment ref="C462" authorId="1" shapeId="0" xr:uid="{00000000-0006-0000-0500-000002000000}">
      <text>
        <r>
          <rPr>
            <b/>
            <sz val="9"/>
            <color indexed="81"/>
            <rFont val="Tahoma"/>
            <family val="2"/>
            <charset val="204"/>
          </rPr>
          <t>Econom:</t>
        </r>
        <r>
          <rPr>
            <sz val="9"/>
            <color indexed="81"/>
            <rFont val="Tahoma"/>
            <family val="2"/>
            <charset val="204"/>
          </rPr>
          <t xml:space="preserve">
изменение в названии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Econom</author>
  </authors>
  <commentList>
    <comment ref="A37" authorId="0" shapeId="0" xr:uid="{00000000-0006-0000-1000-000001000000}">
      <text>
        <r>
          <rPr>
            <b/>
            <sz val="9"/>
            <color indexed="81"/>
            <rFont val="Tahoma"/>
            <family val="2"/>
            <charset val="204"/>
          </rPr>
          <t>ОМС+бюджет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  <author>ekonom2</author>
  </authors>
  <commentList>
    <comment ref="C8" authorId="0" shapeId="0" xr:uid="{00000000-0006-0000-1A00-000001000000}">
      <text>
        <r>
          <rPr>
            <b/>
            <sz val="9"/>
            <color indexed="81"/>
            <rFont val="Tahoma"/>
            <family val="2"/>
            <charset val="204"/>
          </rPr>
          <t>user:</t>
        </r>
        <r>
          <rPr>
            <sz val="9"/>
            <color indexed="81"/>
            <rFont val="Tahoma"/>
            <family val="2"/>
            <charset val="204"/>
          </rPr>
          <t xml:space="preserve">
ф. 737 свод* коэф. Инфл. 1,085
</t>
        </r>
      </text>
    </comment>
    <comment ref="C9" authorId="1" shapeId="0" xr:uid="{00000000-0006-0000-1A00-000002000000}">
      <text>
        <r>
          <rPr>
            <b/>
            <sz val="8"/>
            <color indexed="81"/>
            <rFont val="Tahoma"/>
            <family val="2"/>
            <charset val="204"/>
          </rPr>
          <t xml:space="preserve">ekonom2: </t>
        </r>
        <r>
          <rPr>
            <sz val="8"/>
            <color indexed="81"/>
            <rFont val="Tahoma"/>
            <family val="2"/>
            <charset val="204"/>
          </rPr>
          <t>ф. 737 свод
за вычетом команд.*коэф. Инф.1,085</t>
        </r>
      </text>
    </comment>
    <comment ref="C11" authorId="1" shapeId="0" xr:uid="{00000000-0006-0000-1A00-000003000000}">
      <text>
        <r>
          <rPr>
            <b/>
            <sz val="8"/>
            <color indexed="81"/>
            <rFont val="Tahoma"/>
            <family val="2"/>
            <charset val="204"/>
          </rPr>
          <t>ekonom2:</t>
        </r>
        <r>
          <rPr>
            <sz val="8"/>
            <color indexed="81"/>
            <rFont val="Tahoma"/>
            <family val="2"/>
            <charset val="204"/>
          </rPr>
          <t xml:space="preserve">ф. 737 свод
за вычетом рем. Медиц.обор. *коэф. Инф.1,08
</t>
        </r>
      </text>
    </comment>
    <comment ref="C12" authorId="1" shapeId="0" xr:uid="{00000000-0006-0000-1A00-000004000000}">
      <text>
        <r>
          <rPr>
            <b/>
            <sz val="8"/>
            <color indexed="81"/>
            <rFont val="Tahoma"/>
            <family val="2"/>
            <charset val="204"/>
          </rPr>
          <t>ekonom2:</t>
        </r>
        <r>
          <rPr>
            <sz val="8"/>
            <color indexed="81"/>
            <rFont val="Tahoma"/>
            <family val="2"/>
            <charset val="204"/>
          </rPr>
          <t xml:space="preserve"> ф. 737 свод за вычетом проживания</t>
        </r>
      </text>
    </comment>
    <comment ref="C13" authorId="0" shapeId="0" xr:uid="{00000000-0006-0000-1A00-000005000000}">
      <text>
        <r>
          <rPr>
            <b/>
            <sz val="9"/>
            <color indexed="81"/>
            <rFont val="Tahoma"/>
            <family val="2"/>
            <charset val="204"/>
          </rPr>
          <t>user:</t>
        </r>
        <r>
          <rPr>
            <sz val="9"/>
            <color indexed="81"/>
            <rFont val="Tahoma"/>
            <family val="2"/>
            <charset val="204"/>
          </rPr>
          <t xml:space="preserve">
ф.737 свод *коэф. Инф. 1,0852816617,0
</t>
        </r>
      </text>
    </comment>
    <comment ref="C14" authorId="1" shapeId="0" xr:uid="{00000000-0006-0000-1A00-000006000000}">
      <text>
        <r>
          <rPr>
            <b/>
            <sz val="8"/>
            <color indexed="81"/>
            <rFont val="Tahoma"/>
            <family val="2"/>
            <charset val="204"/>
          </rPr>
          <t>ekonom2:</t>
        </r>
        <r>
          <rPr>
            <sz val="8"/>
            <color indexed="81"/>
            <rFont val="Tahoma"/>
            <family val="2"/>
            <charset val="204"/>
          </rPr>
          <t xml:space="preserve">
осн. Средства немед. назначения</t>
        </r>
      </text>
    </comment>
    <comment ref="C15" authorId="1" shapeId="0" xr:uid="{00000000-0006-0000-1A00-000007000000}">
      <text>
        <r>
          <rPr>
            <b/>
            <sz val="8"/>
            <color indexed="81"/>
            <rFont val="Tahoma"/>
            <family val="2"/>
            <charset val="204"/>
          </rPr>
          <t>ekonom2:</t>
        </r>
        <r>
          <rPr>
            <sz val="8"/>
            <color indexed="81"/>
            <rFont val="Tahoma"/>
            <family val="2"/>
            <charset val="204"/>
          </rPr>
          <t xml:space="preserve"> ф.737 свод минус медик. Рас.стом.матер=
расходы за канц. товары, хоз. Материалы, гсм*кооэф. 1,085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ekonom2</author>
  </authors>
  <commentList>
    <comment ref="H94" authorId="0" shapeId="0" xr:uid="{00000000-0006-0000-2900-000001000000}">
      <text>
        <r>
          <rPr>
            <b/>
            <sz val="8"/>
            <color indexed="81"/>
            <rFont val="Tahoma"/>
            <family val="2"/>
            <charset val="204"/>
          </rPr>
          <t>ekonom2:</t>
        </r>
        <r>
          <rPr>
            <sz val="8"/>
            <color indexed="81"/>
            <rFont val="Tahoma"/>
            <family val="2"/>
            <charset val="204"/>
          </rPr>
          <t xml:space="preserve">
ДЕНТАЛИНГ</t>
        </r>
      </text>
    </comment>
    <comment ref="F96" authorId="0" shapeId="0" xr:uid="{00000000-0006-0000-2900-000002000000}">
      <text>
        <r>
          <rPr>
            <b/>
            <sz val="8"/>
            <color indexed="81"/>
            <rFont val="Tahoma"/>
            <family val="2"/>
            <charset val="204"/>
          </rPr>
          <t>ekonom2:</t>
        </r>
        <r>
          <rPr>
            <sz val="8"/>
            <color indexed="81"/>
            <rFont val="Tahoma"/>
            <family val="2"/>
            <charset val="204"/>
          </rPr>
          <t xml:space="preserve">
</t>
        </r>
      </text>
    </comment>
    <comment ref="F98" authorId="0" shapeId="0" xr:uid="{00000000-0006-0000-2900-000003000000}">
      <text>
        <r>
          <rPr>
            <b/>
            <sz val="8"/>
            <color indexed="81"/>
            <rFont val="Tahoma"/>
            <family val="2"/>
            <charset val="204"/>
          </rPr>
          <t>ekonom2:</t>
        </r>
        <r>
          <rPr>
            <sz val="8"/>
            <color indexed="81"/>
            <rFont val="Tahoma"/>
            <family val="2"/>
            <charset val="204"/>
          </rPr>
          <t xml:space="preserve">
на кабинет</t>
        </r>
      </text>
    </comment>
    <comment ref="F113" authorId="0" shapeId="0" xr:uid="{00000000-0006-0000-2900-000004000000}">
      <text>
        <r>
          <rPr>
            <b/>
            <sz val="8"/>
            <color indexed="81"/>
            <rFont val="Tahoma"/>
            <family val="2"/>
            <charset val="204"/>
          </rPr>
          <t>ekonom2:</t>
        </r>
        <r>
          <rPr>
            <sz val="8"/>
            <color indexed="81"/>
            <rFont val="Tahoma"/>
            <family val="2"/>
            <charset val="204"/>
          </rPr>
          <t xml:space="preserve">
на кабинет</t>
        </r>
      </text>
    </comment>
    <comment ref="F125" authorId="0" shapeId="0" xr:uid="{00000000-0006-0000-2900-000005000000}">
      <text>
        <r>
          <rPr>
            <b/>
            <sz val="8"/>
            <color indexed="81"/>
            <rFont val="Tahoma"/>
            <family val="2"/>
            <charset val="204"/>
          </rPr>
          <t>ekonom2:</t>
        </r>
        <r>
          <rPr>
            <sz val="8"/>
            <color indexed="81"/>
            <rFont val="Tahoma"/>
            <family val="2"/>
            <charset val="204"/>
          </rPr>
          <t xml:space="preserve">
на кабинет</t>
        </r>
      </text>
    </comment>
  </commentList>
</comments>
</file>

<file path=xl/sharedStrings.xml><?xml version="1.0" encoding="utf-8"?>
<sst xmlns="http://schemas.openxmlformats.org/spreadsheetml/2006/main" count="65709" uniqueCount="9035">
  <si>
    <t>Фреза конусная медицинская</t>
  </si>
  <si>
    <t>периокур</t>
  </si>
  <si>
    <t>Хлорамин р-р 3% 50 мл фл №1</t>
  </si>
  <si>
    <t>Губка гемостатическая коллагеновая 10х10</t>
  </si>
  <si>
    <t>Левомеколь мазь</t>
  </si>
  <si>
    <t>Дицинон</t>
  </si>
  <si>
    <t>Реланиум</t>
  </si>
  <si>
    <t>Опорная головка-супраструктура</t>
  </si>
  <si>
    <t>Резинцемент для фиксации металлических поверхностей Fuji plus (15 гр пор., 7 мл жидкости, 6,5 мл кондиционера)</t>
  </si>
  <si>
    <t>упак</t>
  </si>
  <si>
    <t>кальция хлорид р-р</t>
  </si>
  <si>
    <t>шовный материал атравматический нерезорбируемый</t>
  </si>
  <si>
    <t>Йода спиртовый р-р 5%</t>
  </si>
  <si>
    <t xml:space="preserve">Бриллиантовый зелёный р-р   </t>
  </si>
  <si>
    <t>Назубные шины Васильева</t>
  </si>
  <si>
    <t>Материальные затраты по хирургическому отделению</t>
  </si>
  <si>
    <t>Сошлифовывание бугров временных зубов (один зуб)</t>
  </si>
  <si>
    <t>Упражнения для укрепления мышц лица и шеи</t>
  </si>
  <si>
    <t>Установка лицевой маски</t>
  </si>
  <si>
    <t>Установка небного экспандера</t>
  </si>
  <si>
    <t>Установка пластмассового зуба</t>
  </si>
  <si>
    <t>Установка ротатора моляров</t>
  </si>
  <si>
    <t>Фиксация ретейнера в пределах шести зубов</t>
  </si>
  <si>
    <t>Стоматологическая установка ST-D 302</t>
  </si>
  <si>
    <t>Стоматологическая установка WD6232-E</t>
  </si>
  <si>
    <t>Станок полировальный напольный SO-TEC</t>
  </si>
  <si>
    <t>Машина проявочная для листовых радиографических медицинских пленок Минимед-4/100-МТ</t>
  </si>
  <si>
    <t>Машина проявочная Velopex Intra-X с принадлежностями</t>
  </si>
  <si>
    <t>Врач-стоматолог-хирург</t>
  </si>
  <si>
    <t>Врач-ортодонт</t>
  </si>
  <si>
    <t>Зубной техник</t>
  </si>
  <si>
    <t>Врач клинической лабораторной диагностики</t>
  </si>
  <si>
    <t>Фельдшер-лаборант</t>
  </si>
  <si>
    <t>Лаборант</t>
  </si>
  <si>
    <t>Врач-анестезиолог-реаниматолог</t>
  </si>
  <si>
    <t>Медицинская сестра-анестезист</t>
  </si>
  <si>
    <t>Медицинская сестра палатная</t>
  </si>
  <si>
    <t>Младшая медицинская сестра по уходу за больными</t>
  </si>
  <si>
    <t>Врач-рентгенолог</t>
  </si>
  <si>
    <t>Рентгенолаборант</t>
  </si>
  <si>
    <t>Врач-физиотерапевт</t>
  </si>
  <si>
    <t>Медицинская сестра по физиотерапии</t>
  </si>
  <si>
    <t>Врач функциональной диагностики</t>
  </si>
  <si>
    <t>Младший медицинский персонал</t>
  </si>
  <si>
    <t>Боры стальные для прямого наконечника</t>
  </si>
  <si>
    <t>Боры стальные для углового наконечника</t>
  </si>
  <si>
    <t>Гладилка двусторонняя серповидная</t>
  </si>
  <si>
    <t>Зажим кровоостанавливающий изогнутый по плоскости и прямой</t>
  </si>
  <si>
    <t>Зеркало зубное (без ручки)</t>
  </si>
  <si>
    <t>Кусачки костные стоматологические</t>
  </si>
  <si>
    <t>Ножницы вертикально изогнутые остроконечные</t>
  </si>
  <si>
    <t>Ножницы вертикально изогнутые тупоконечные</t>
  </si>
  <si>
    <t>Ножницы для перевязочного материала</t>
  </si>
  <si>
    <t>Ножницы тупоконечные прямые</t>
  </si>
  <si>
    <t>Пинцет пластинчатый хирургический общего назначения</t>
  </si>
  <si>
    <t>Пинцет зубной изогнутый, н.с.</t>
  </si>
  <si>
    <t>Распатор стоматологический</t>
  </si>
  <si>
    <t>Скальпель для операций на глубоких полостях</t>
  </si>
  <si>
    <t>Скальпель остроконечный средний</t>
  </si>
  <si>
    <t>Слюноотсос</t>
  </si>
  <si>
    <t>Фрезы хирургические разные</t>
  </si>
  <si>
    <t>Шпатель для языка, прямой, плоский, двусторонний</t>
  </si>
  <si>
    <t>Щипцы для удаления верхних зубов</t>
  </si>
  <si>
    <t>Щипцы для удаления нижних зубов</t>
  </si>
  <si>
    <t>Элеватор зубной прямой</t>
  </si>
  <si>
    <t>Балансовая стоимость</t>
  </si>
  <si>
    <t>Снятие и анализ окклюдограммы</t>
  </si>
  <si>
    <t>Наложение одного звена шины из лигатурной проволоки</t>
  </si>
  <si>
    <t>Гидромассаж десен</t>
  </si>
  <si>
    <t>Медикаментозное лечение пародонтальных карманов: аппликация</t>
  </si>
  <si>
    <t>Медикаментозное лечение пародонтальных карманов: повязка</t>
  </si>
  <si>
    <t>Реставрация одной фасетки фотополимером</t>
  </si>
  <si>
    <t>Восстановление фасетки на металлической ортопедической конструкции фотополимером</t>
  </si>
  <si>
    <t>Анестезия аппликационная</t>
  </si>
  <si>
    <t>Анестезия внутриротовая (инфильтрационная, проводниковая, внутрипульпарная, интралигаментарная)</t>
  </si>
  <si>
    <t>Вакуум-терапия (один сеанс, проводится врачом)</t>
  </si>
  <si>
    <t xml:space="preserve">Вестибулопластика </t>
  </si>
  <si>
    <t>Вестибулопластика с аутотрансплантацией (до шести зубов)</t>
  </si>
  <si>
    <t>Витальное окрашивание твердых тканей зуба</t>
  </si>
  <si>
    <t>ТЕРАПЕВТИЧЕСКОЕ ОТДЕЛЕНИЕ</t>
  </si>
  <si>
    <t>ХИРУРГИЧЕСКОЕ ОТДЕЛЕНИЕ</t>
  </si>
  <si>
    <t>ОБЩИЕ ВИДЫ РАБОТ</t>
  </si>
  <si>
    <t>зубной техник</t>
  </si>
  <si>
    <t>врач</t>
  </si>
  <si>
    <t>ОРТОДОНТИЧЕСКОЕ ОТДЕЛЕНИЕ</t>
  </si>
  <si>
    <t>Винт</t>
  </si>
  <si>
    <t>Вскрытие пародонтального абсцесса</t>
  </si>
  <si>
    <t>Гингивэктомия</t>
  </si>
  <si>
    <t>Депофорез корневого канала зуба</t>
  </si>
  <si>
    <t>Диатермокоагуляция при патологии полости рта и зубов</t>
  </si>
  <si>
    <t>Забор содержимого пародонтальных карманов для микробиологического исследования</t>
  </si>
  <si>
    <t>Закрытие одной фиссуры герметиком из светоотверждаемого композита</t>
  </si>
  <si>
    <t>Избирательное пришлифовывание твердых тканей зубов</t>
  </si>
  <si>
    <t>Врач-стоматолог-детский</t>
  </si>
  <si>
    <t>Врачи</t>
  </si>
  <si>
    <t>Удаление ретенционной кисты: цистотомия</t>
  </si>
  <si>
    <t>Удаление ретенционной кисты: цистэктомия</t>
  </si>
  <si>
    <t>Удаление секвестра</t>
  </si>
  <si>
    <t>Ушивание открытой раны (без кожной пересадки)</t>
  </si>
  <si>
    <t>Шинирование при переломах челюстей без смещения отломков</t>
  </si>
  <si>
    <t>Активирование одного элемента Эджуайз, Бегг - техники</t>
  </si>
  <si>
    <t>Активирование стальной дуги</t>
  </si>
  <si>
    <t>Активирование элементов съемного ортодонтического аппарата</t>
  </si>
  <si>
    <t>Антропометрические исследования</t>
  </si>
  <si>
    <t>Внутриротовой дентальный снимок, его описание в клинической карте</t>
  </si>
  <si>
    <t>Выполнение замены винта</t>
  </si>
  <si>
    <t>Выполнение починки аппарата: замена двух элементов (крепление)</t>
  </si>
  <si>
    <t>Выполнение починки аппарата: замена элемента (крепление)</t>
  </si>
  <si>
    <t>Выполнение починки перелома базиса базисной пластмассой</t>
  </si>
  <si>
    <t>Выполнение спайки для ортодонтических конструкций</t>
  </si>
  <si>
    <t>Выполнение установки винта</t>
  </si>
  <si>
    <t>Гравировка и разметка моделей, конструирование сложных ортодонтических аппаратов</t>
  </si>
  <si>
    <t>За каждый элемент съемного ортодонтического аппарата</t>
  </si>
  <si>
    <t>Изгибание и фиксация губного бампера индивидуального</t>
  </si>
  <si>
    <t>Изгибание и фиксация губного бампера стандартного</t>
  </si>
  <si>
    <t>Изгибание и фиксация небного бюгеля индивидуального</t>
  </si>
  <si>
    <t>Изгибание и фиксация небного бюгеля стандартного</t>
  </si>
  <si>
    <t>Изгибание ретейнера</t>
  </si>
  <si>
    <t>Изготовление Ocamy-ретейнера по "Set up"</t>
  </si>
  <si>
    <t>Изготовление Ocamy-ретейнера по стандартным моделям</t>
  </si>
  <si>
    <t>Изготовление активатора открытого Кламмта</t>
  </si>
  <si>
    <t>Изготовление аппарата Андрезена – Хойпля</t>
  </si>
  <si>
    <t>Изготовление аппарата Дерихсвайлера и его модификации</t>
  </si>
  <si>
    <t>Изготовление аппарата Френкеля</t>
  </si>
  <si>
    <t>Изготовление воскового шаблона для определения конструктивного прикуса</t>
  </si>
  <si>
    <t>Изготовление головной шапочки</t>
  </si>
  <si>
    <t>Изготовление губной пеллоты</t>
  </si>
  <si>
    <t>Изготовление дуги вестибулярной простой</t>
  </si>
  <si>
    <t>Изготовление дуги вестибулярной сложной (с давлением на один зуб)</t>
  </si>
  <si>
    <t>Изготовление дуги небной</t>
  </si>
  <si>
    <t>Изготовление защитной петли для языка</t>
  </si>
  <si>
    <t>Изготовление индивидуального позиционера</t>
  </si>
  <si>
    <t>Изготовление кламмера Адамса</t>
  </si>
  <si>
    <t>Изготовление кламмера круглого</t>
  </si>
  <si>
    <t>Изготовление кламмера регулятора функции</t>
  </si>
  <si>
    <t>Изготовление кламмера Роуча</t>
  </si>
  <si>
    <t>Изготовление кламмера с крючком для резиновой тяги</t>
  </si>
  <si>
    <t>Изготовление кольца ортодонтического</t>
  </si>
  <si>
    <t>Изготовление кольца с крючком (трубкой)</t>
  </si>
  <si>
    <t>Изготовление кольца со штангой</t>
  </si>
  <si>
    <t>Изготовление коронки ортодонтической</t>
  </si>
  <si>
    <t>Изготовление коронки пластмассовой</t>
  </si>
  <si>
    <t>Изготовление коронки протетической</t>
  </si>
  <si>
    <t>Изготовление коронки со штангой</t>
  </si>
  <si>
    <t>Изготовление лингвальной дуги</t>
  </si>
  <si>
    <t>Изготовление накладки окклюзионной</t>
  </si>
  <si>
    <t>Изготовление наклонной плоскости</t>
  </si>
  <si>
    <t>Изготовление небного бюгеля</t>
  </si>
  <si>
    <t>Изготовление ортодонтической коронки с крючком (трубкой)</t>
  </si>
  <si>
    <t>Изготовление ортодонтической пластинки базисной (без элементов)</t>
  </si>
  <si>
    <t>Изготовление пеллота пластмассового на металлическом каркасе</t>
  </si>
  <si>
    <t>Изготовление петли Осадчего</t>
  </si>
  <si>
    <t>Изготовление пластинки вестибулооральной</t>
  </si>
  <si>
    <t>Изготовление пластинки расширяющей (с винтом)</t>
  </si>
  <si>
    <t>Изготовление подбородочной пращи</t>
  </si>
  <si>
    <t>Изготовление позиционера по "Set up"</t>
  </si>
  <si>
    <t>Изготовление позиционера по стандартным моделям</t>
  </si>
  <si>
    <t>Изготовление пружины S-образной, рукообразной, сложной протрагирующей с двумя изгибами</t>
  </si>
  <si>
    <t>Изготовление пружины Коффина</t>
  </si>
  <si>
    <t>Изготовление пружины сложной протрагирующей с тремя изгибами</t>
  </si>
  <si>
    <t>Изготовление скобы металлической на моляр</t>
  </si>
  <si>
    <t>Изготовление толкателя (пружины простой)</t>
  </si>
  <si>
    <t>Изготовление частичного съемного протеза</t>
  </si>
  <si>
    <t>Изготовление элайнера по "Set up"</t>
  </si>
  <si>
    <t>Изготовление элайнера по стандартным моделям</t>
  </si>
  <si>
    <t>Изучение и описание рентгенограммы кисти</t>
  </si>
  <si>
    <t>Изучение и описание рентгенограммы костей лица</t>
  </si>
  <si>
    <t>Исследования на диагностических моделях челюстей</t>
  </si>
  <si>
    <t>Клинические исследования функций зубочелюстной системы</t>
  </si>
  <si>
    <t>Контроль выполнения самомассажа</t>
  </si>
  <si>
    <t>Коррекция пращи и шапочки</t>
  </si>
  <si>
    <t>Коррекция съемного ортодонтического аппарата с помощью самотвердеющей пластмассы</t>
  </si>
  <si>
    <t>Лабораторные исследования функций зубочелюстной системы: миограмма, ринопневмометрия и другие</t>
  </si>
  <si>
    <t>Лабораторные исследования функций зубочелюстной системы: определение жевательной эффективности</t>
  </si>
  <si>
    <t>Лабораторные исследования функций зубочелюстной системы: расшифровка томограммы сустава</t>
  </si>
  <si>
    <t>Медицинское фотографирование</t>
  </si>
  <si>
    <t>Наложение и фиксация лицевой дуги индивидуальной</t>
  </si>
  <si>
    <t>Наложение и фиксация лицевой дуги стандартной</t>
  </si>
  <si>
    <t>Наложение и фиксация одной детали Ni –Ti дуги</t>
  </si>
  <si>
    <t>Наложение и фиксация стальной дуги</t>
  </si>
  <si>
    <t>Наложение или замена сепарационной лигатуры</t>
  </si>
  <si>
    <t>Наложение одной лигатуры или одного звена цепочки</t>
  </si>
  <si>
    <t>Обработка на компьютере диагностических данных</t>
  </si>
  <si>
    <t>Обучение массажу в челюстно-лицевой области</t>
  </si>
  <si>
    <t>Обучение правилам гигиены полости рта, правилам пользования и уходу за аппаратом при ортодонтическом лечении</t>
  </si>
  <si>
    <t>Определение конструктивного прикуса</t>
  </si>
  <si>
    <t>Определение на ортопантомограмме челюстей степени формирования коронок и корней постоянных зубов</t>
  </si>
  <si>
    <t>стр. 14</t>
  </si>
  <si>
    <t>Трепанация зуба, искусственной коронки (детям)</t>
  </si>
  <si>
    <t>Трепанация зуба, искусственной коронки (молочный зуб)</t>
  </si>
  <si>
    <t>Нормы времении, мин.</t>
  </si>
  <si>
    <t>№ п/п</t>
  </si>
  <si>
    <t>Кол-во предметов</t>
  </si>
  <si>
    <t>Срок службы</t>
  </si>
  <si>
    <t>Кол-во ставок</t>
  </si>
  <si>
    <t>Цена</t>
  </si>
  <si>
    <t>Сумма</t>
  </si>
  <si>
    <t>№65 от 29.01.1988г.</t>
  </si>
  <si>
    <t>№710 от 15.09.1988г.</t>
  </si>
  <si>
    <t>Итого:</t>
  </si>
  <si>
    <t>Халат</t>
  </si>
  <si>
    <t>Колпак</t>
  </si>
  <si>
    <t>Полотенце</t>
  </si>
  <si>
    <t>Полотенце для больных</t>
  </si>
  <si>
    <t>Пеленка</t>
  </si>
  <si>
    <t>Натрия хлорид изотонический д/инъек р-р 0,9%</t>
  </si>
  <si>
    <t>Штифты бумажные</t>
  </si>
  <si>
    <t>Калия перманганат пор. р-ра 3 г</t>
  </si>
  <si>
    <t>Пробирка стеклянная градуированная</t>
  </si>
  <si>
    <t>Наименование</t>
  </si>
  <si>
    <t xml:space="preserve">Количество на 1 врача </t>
  </si>
  <si>
    <t>Сумма с учетом удельного веса предпринимательской деятельности</t>
  </si>
  <si>
    <t>Код</t>
  </si>
  <si>
    <t>Оплата услуг связи</t>
  </si>
  <si>
    <t>Оплата содержания помещений</t>
  </si>
  <si>
    <t>Сумма затрат  для расчета коэффициента косвенных расходов</t>
  </si>
  <si>
    <t>Заработная плата основного персонала, руб.</t>
  </si>
  <si>
    <t>Заработная плата прочего персонала</t>
  </si>
  <si>
    <t>Наименование статей</t>
  </si>
  <si>
    <t>Заработная плата</t>
  </si>
  <si>
    <t>Начисления на заработную плату</t>
  </si>
  <si>
    <t>Транспортные услуги</t>
  </si>
  <si>
    <t>Материальные затраты по терапевтическому отделению</t>
  </si>
  <si>
    <t>Ед. измерения</t>
  </si>
  <si>
    <t>Норма</t>
  </si>
  <si>
    <t>пара</t>
  </si>
  <si>
    <t>шт</t>
  </si>
  <si>
    <t>мл</t>
  </si>
  <si>
    <t>Корневая развертка№6</t>
  </si>
  <si>
    <t>Ротокан жидкость</t>
  </si>
  <si>
    <t xml:space="preserve">Клинья межзубные деревянные </t>
  </si>
  <si>
    <t xml:space="preserve">Кисточки губки разовые </t>
  </si>
  <si>
    <t>Анкерный штифт</t>
  </si>
  <si>
    <t>Масло облепиховое</t>
  </si>
  <si>
    <t>Солкосерил дентальная адгезивная паста</t>
  </si>
  <si>
    <t>Врач-стоматолог</t>
  </si>
  <si>
    <t>Врач-стоматолог-терапевт</t>
  </si>
  <si>
    <t>Медицинская сестра</t>
  </si>
  <si>
    <t>Гигиенист стоматологический</t>
  </si>
  <si>
    <t>Санитарка</t>
  </si>
  <si>
    <t xml:space="preserve">баланс раб вр. врачей </t>
  </si>
  <si>
    <t>Стоимость 1 мин.</t>
  </si>
  <si>
    <t>Годовые нормы амортизационных отчислений</t>
  </si>
  <si>
    <t>Годовая сумма амортизационных отчислений</t>
  </si>
  <si>
    <t>Начисление на з/пл</t>
  </si>
  <si>
    <t>Расходы на медикаменты</t>
  </si>
  <si>
    <t>Шприц карпульный</t>
  </si>
  <si>
    <t>Аппликация лекарственного препарата на слизистую оболочку полости рта (один сеанс)</t>
  </si>
  <si>
    <t>наконечник слюноотсоса одноразовый</t>
  </si>
  <si>
    <t>перчатки одноразовые</t>
  </si>
  <si>
    <t>салфетка одноразовая</t>
  </si>
  <si>
    <t>бахилы</t>
  </si>
  <si>
    <t>Наконечник слюноотсоса одноразовый</t>
  </si>
  <si>
    <t>Метранидазол  таблетки 200 мг №20 мг</t>
  </si>
  <si>
    <t>Прополис мяг. лек. ф.</t>
  </si>
  <si>
    <t>Линкомицин мазь 2%</t>
  </si>
  <si>
    <t xml:space="preserve">Бриллиантовый зелёный р-р    </t>
  </si>
  <si>
    <t xml:space="preserve">Ручка для одноразовых лезвий </t>
  </si>
  <si>
    <t>Шовный материал атравматический резорбируемый</t>
  </si>
  <si>
    <t>Шовный материал атравматический нерезорбируемый</t>
  </si>
  <si>
    <t>спиртовка</t>
  </si>
  <si>
    <t>Иглодержатель</t>
  </si>
  <si>
    <t>Бахилы</t>
  </si>
  <si>
    <t>Колапол 20х8</t>
  </si>
  <si>
    <t>Йодоформ</t>
  </si>
  <si>
    <t xml:space="preserve">  </t>
  </si>
  <si>
    <t>натрия хлорид изотонический д/инъек р-р 0,9%</t>
  </si>
  <si>
    <t>Лидокаин 2%</t>
  </si>
  <si>
    <t>Бумага окклюзионная</t>
  </si>
  <si>
    <t>Матрицы полимерные прозрачные (набор)</t>
  </si>
  <si>
    <t>гель для травления эмали</t>
  </si>
  <si>
    <t>декосепт</t>
  </si>
  <si>
    <t>ротокан жидкость</t>
  </si>
  <si>
    <t>фурацилин в/сп р-р</t>
  </si>
  <si>
    <t>вата</t>
  </si>
  <si>
    <t>Настойка календулы</t>
  </si>
  <si>
    <t>щетка щетинная для шлифмашин</t>
  </si>
  <si>
    <t>Гипохлорит натрия р-р 0.1%, 2%, 3%</t>
  </si>
  <si>
    <t>натрий хлористый</t>
  </si>
  <si>
    <t>кг</t>
  </si>
  <si>
    <t>Гидроокись меди кальция паста 15 г</t>
  </si>
  <si>
    <t>каналонаполнители</t>
  </si>
  <si>
    <t>гипохлорит натрия р-р 0.1%, 2%, 3%</t>
  </si>
  <si>
    <t>спирт этиловый 95%</t>
  </si>
  <si>
    <t>октенисепт</t>
  </si>
  <si>
    <t>Мазь преднизолоновая</t>
  </si>
  <si>
    <t>Сафорайд жидкость 5 мл</t>
  </si>
  <si>
    <t>Гепарин мазь</t>
  </si>
  <si>
    <t>Календула настойка</t>
  </si>
  <si>
    <t>Йодинол</t>
  </si>
  <si>
    <t>пемза ортодонтическая</t>
  </si>
  <si>
    <t>Бор для удаления адгезива</t>
  </si>
  <si>
    <t>Паста для чистки и полировки зубов "Cleanpolish"</t>
  </si>
  <si>
    <t>Бюгель QUAD - HELIX</t>
  </si>
  <si>
    <t>Лингвальный замок</t>
  </si>
  <si>
    <t>Дуга ТМА</t>
  </si>
  <si>
    <t>Мульти-дистальная дуга</t>
  </si>
  <si>
    <t>микробраш</t>
  </si>
  <si>
    <t>кольцо ортодонтическое</t>
  </si>
  <si>
    <t>Цемент для фиксации</t>
  </si>
  <si>
    <t>штрипсы металлические</t>
  </si>
  <si>
    <t xml:space="preserve">полоски </t>
  </si>
  <si>
    <t>ложка слепочная стальная</t>
  </si>
  <si>
    <t xml:space="preserve">Замок-трубка </t>
  </si>
  <si>
    <t>Лицевая маска</t>
  </si>
  <si>
    <t>Межчелюстные эластики</t>
  </si>
  <si>
    <t>Небный эспандер Nitanium</t>
  </si>
  <si>
    <t>Зуб пластмассовый</t>
  </si>
  <si>
    <t>Ротатор моляров Nitanium</t>
  </si>
  <si>
    <t>Дуга ретейнер</t>
  </si>
  <si>
    <t>Клеящая система светоотверждаемая</t>
  </si>
  <si>
    <t>Материальные затраты по ортодонтическому отделению</t>
  </si>
  <si>
    <t>Гомеопатический комплекс 100 Плацебо</t>
  </si>
  <si>
    <t>Заместитель главного врача</t>
  </si>
  <si>
    <t>Применяемость, %</t>
  </si>
  <si>
    <t>Спирт</t>
  </si>
  <si>
    <t>Новокаин 2%</t>
  </si>
  <si>
    <t>Гидрокартизоновая мазь</t>
  </si>
  <si>
    <t>Мазь гепариновая</t>
  </si>
  <si>
    <t>Мазь индометациновая</t>
  </si>
  <si>
    <t>Марля</t>
  </si>
  <si>
    <t>Гидрокартизоновая эмульсия</t>
  </si>
  <si>
    <t>Глюканат кальция</t>
  </si>
  <si>
    <t>Кальция хлорид 10%, 10,0</t>
  </si>
  <si>
    <t>Лидаза</t>
  </si>
  <si>
    <t>Медицинская желчь</t>
  </si>
  <si>
    <t>Пленка 30х40</t>
  </si>
  <si>
    <t>Проявитель</t>
  </si>
  <si>
    <t>рентгенплёнка 3х4</t>
  </si>
  <si>
    <t>Мазь Контрактубекс</t>
  </si>
  <si>
    <t>Электропунктурная диагностика по методу Фолля</t>
  </si>
  <si>
    <t xml:space="preserve">Лечение одного хорошо проходимого корневого канала без применения средств резорбции </t>
  </si>
  <si>
    <t>Нестерильные перчатки</t>
  </si>
  <si>
    <t>Октенидерм</t>
  </si>
  <si>
    <t>Стерильные перчатки</t>
  </si>
  <si>
    <t>Таблетки для полоскания полости рта</t>
  </si>
  <si>
    <t>Чехол для подголовника  разовый</t>
  </si>
  <si>
    <t>Лидоксол</t>
  </si>
  <si>
    <t>Крезопаста</t>
  </si>
  <si>
    <t>Бор эндодонтический алмазный</t>
  </si>
  <si>
    <t>Бор эндодонтический твердосплавный</t>
  </si>
  <si>
    <t>Жидкость для расширения каналов</t>
  </si>
  <si>
    <t>Каласепт</t>
  </si>
  <si>
    <t>Кальсепт-Йодо</t>
  </si>
  <si>
    <t>Кальцикур</t>
  </si>
  <si>
    <t>Кальципульпа</t>
  </si>
  <si>
    <t>Канал плюс</t>
  </si>
  <si>
    <t>Капрамин</t>
  </si>
  <si>
    <t>Ларгаль ультра</t>
  </si>
  <si>
    <t>Метапекс</t>
  </si>
  <si>
    <t>Насадка держатель NSK E 11 для U-FILES</t>
  </si>
  <si>
    <t>Насадка держатель NSK E 12 для U-FILES</t>
  </si>
  <si>
    <t>Шприц эндодонтический</t>
  </si>
  <si>
    <t>Эндожи 1</t>
  </si>
  <si>
    <t>Эндожи 2</t>
  </si>
  <si>
    <t>Эндожи 3</t>
  </si>
  <si>
    <t>Эндожи 4</t>
  </si>
  <si>
    <t>Бор алмазный Diatech</t>
  </si>
  <si>
    <t>Бор твердосплавный Maisenger</t>
  </si>
  <si>
    <t>Паста Detatrin Z</t>
  </si>
  <si>
    <t>Пылесос разовый</t>
  </si>
  <si>
    <t>Слюноотсос разовый</t>
  </si>
  <si>
    <t>Щетка полировочная нейлоновая</t>
  </si>
  <si>
    <t>Насадка для распломбирования корневых каналов 18 мм</t>
  </si>
  <si>
    <t>Насадка для распломбирования корневых каналов 20 мм</t>
  </si>
  <si>
    <t>Насадка для распломбирования корневых каналов 20 мм с алмазным покрытием</t>
  </si>
  <si>
    <t>Насадка для распломбирования корневых каналов 25 мм</t>
  </si>
  <si>
    <t>Насадка для распломбирования корневых каналов 40 мм</t>
  </si>
  <si>
    <t>классис</t>
  </si>
  <si>
    <t xml:space="preserve">гильза из нержавеющей стали  </t>
  </si>
  <si>
    <t xml:space="preserve">пластина </t>
  </si>
  <si>
    <t>набор для обработки пластмассы Finner Set</t>
  </si>
  <si>
    <t>циркуль</t>
  </si>
  <si>
    <t>Эмаль герметизирующий ликвид</t>
  </si>
  <si>
    <t>Дуга из нержавеющей стали</t>
  </si>
  <si>
    <t>Инструмент для сепарации колец</t>
  </si>
  <si>
    <t>Кольцо сепарационное</t>
  </si>
  <si>
    <t>лигатура эластичная</t>
  </si>
  <si>
    <t>пружина</t>
  </si>
  <si>
    <t>Воск базисный</t>
  </si>
  <si>
    <t>Супергипс</t>
  </si>
  <si>
    <t>бор для снятия адгезива</t>
  </si>
  <si>
    <t>Клеящая система</t>
  </si>
  <si>
    <t>композитный материал Realy-a-Bond</t>
  </si>
  <si>
    <t>процедура</t>
  </si>
  <si>
    <t>лак компенсационный</t>
  </si>
  <si>
    <t>мл.</t>
  </si>
  <si>
    <t>Камистад гель 10г</t>
  </si>
  <si>
    <t>баланс рабочего времени вр.</t>
  </si>
  <si>
    <t>баланс рабочего времени з/т</t>
  </si>
  <si>
    <t>Стоимость основных средств терапевтического отделения</t>
  </si>
  <si>
    <t>Стоимость основных средств ортодонтического отделения</t>
  </si>
  <si>
    <t>Стоимость основных средств хирургического отделения</t>
  </si>
  <si>
    <t>Стоимость основных средств рентгеновского кабинета</t>
  </si>
  <si>
    <t>Стоимость основных средств отделения анестезиологии и реанимации</t>
  </si>
  <si>
    <t>Стоимость основных средств физиотерапевтического кабинета</t>
  </si>
  <si>
    <t>вр.</t>
  </si>
  <si>
    <t>з/т</t>
  </si>
  <si>
    <t>Общие виды работ</t>
  </si>
  <si>
    <t>Лечение пульпита ампутационным методом без наложения пломбы (молочный зуб)</t>
  </si>
  <si>
    <t>РЕНТГЕНОВСКИЙ КАБИНЕТ</t>
  </si>
  <si>
    <t>Ортопантомография</t>
  </si>
  <si>
    <t>Мундизал гель</t>
  </si>
  <si>
    <t>Гиалудент гель</t>
  </si>
  <si>
    <t>Ромазулан</t>
  </si>
  <si>
    <t>Мараславин</t>
  </si>
  <si>
    <t>Каризма Комби</t>
  </si>
  <si>
    <t>Бинт стерильный</t>
  </si>
  <si>
    <t>Восстановление единицы дефекта зубного ряда с применением стекловолоконных материалов и фотополимеров прямым способом в области моляров (детям)</t>
  </si>
  <si>
    <t>Восстановление цвета и формы зуба при некариозных поражениях твердых тканей зубов (детям)</t>
  </si>
  <si>
    <t>Пинцет</t>
  </si>
  <si>
    <t>Пинцет изогнутый зубной, н.с.</t>
  </si>
  <si>
    <t>Пинцет прямой  анатомический  общего  назначения длиной 200 мм</t>
  </si>
  <si>
    <t>Проволока бронзо - алюминиевая диаметром 0,5 мм</t>
  </si>
  <si>
    <t>Проволока круглая из н.с. 5 м диаметром 0,6 мм в бумажном пакете</t>
  </si>
  <si>
    <t>Проволока круглая из н.с. 5 м диаметром 0,8 мм в бумажном пакете</t>
  </si>
  <si>
    <t>Проволока круглая из н.с. 5 м диаметром 1,2 мм в бумажном пакете</t>
  </si>
  <si>
    <t>Проволока круглая из н.с. 5 м диаметром 1,5 мм в бумажном пакете</t>
  </si>
  <si>
    <t>Бор твердосплавный для разрезания исскуственной коронки</t>
  </si>
  <si>
    <t>Маска одноразовая</t>
  </si>
  <si>
    <t>Шприц одноразовый 5 мл</t>
  </si>
  <si>
    <t>Анальгин р-р 50%</t>
  </si>
  <si>
    <t>Димедрол р-р 1%</t>
  </si>
  <si>
    <t>Атропин р-р 0.1 %</t>
  </si>
  <si>
    <t>Реланиум р-р д/ин 0,1% №10</t>
  </si>
  <si>
    <t>Бор алмазный</t>
  </si>
  <si>
    <t>г</t>
  </si>
  <si>
    <t>мг</t>
  </si>
  <si>
    <t>Наименование услуг</t>
  </si>
  <si>
    <t>Всего прямых затрат</t>
  </si>
  <si>
    <t>№п/п</t>
  </si>
  <si>
    <t>Прямые затраты</t>
  </si>
  <si>
    <t>Мягкий инвентарь</t>
  </si>
  <si>
    <t xml:space="preserve">Бюджет </t>
  </si>
  <si>
    <t>Всего</t>
  </si>
  <si>
    <t>Удельный вес предприни-мательской деятельности %</t>
  </si>
  <si>
    <t>Прочие услуги</t>
  </si>
  <si>
    <t>Фомс</t>
  </si>
  <si>
    <t>Внеротовая анестезия (блокада)</t>
  </si>
  <si>
    <t>Снятие искусственной коронки</t>
  </si>
  <si>
    <t>Асента (75 г)</t>
  </si>
  <si>
    <t>Эмаль-гермет-тругоирит ликвид</t>
  </si>
  <si>
    <t>Снятие пломбы</t>
  </si>
  <si>
    <t>Трепанация зуба, искусственной коронки</t>
  </si>
  <si>
    <t>Определение кариесогенности зубного налета (окрашивание)</t>
  </si>
  <si>
    <t>Обучение гигиене полости рта</t>
  </si>
  <si>
    <t>Обучение, санитарное просвещение, консультация матери, сопровождающих лиц</t>
  </si>
  <si>
    <t>Покрытие зубов фторлаком, фторгелем</t>
  </si>
  <si>
    <t>Полоска сепарационная (алмазная)</t>
  </si>
  <si>
    <t>Фреза стоматологическая</t>
  </si>
  <si>
    <t xml:space="preserve">г </t>
  </si>
  <si>
    <t xml:space="preserve">г  </t>
  </si>
  <si>
    <t>Трипсин кристаллический  пор. р-ра 10 мг № 10</t>
  </si>
  <si>
    <t>Марля медицинская</t>
  </si>
  <si>
    <t>Трихопол</t>
  </si>
  <si>
    <t>Стаканчик пластмассовый</t>
  </si>
  <si>
    <t xml:space="preserve">Азот жидкий </t>
  </si>
  <si>
    <t xml:space="preserve">Игла корневая </t>
  </si>
  <si>
    <t xml:space="preserve">Штифты бумажные </t>
  </si>
  <si>
    <t>Цемент для пломбирования - Атацимид порошки 10 г</t>
  </si>
  <si>
    <t>Лечение поверхностного кариеса методом серебрения</t>
  </si>
  <si>
    <t>Наложение лечебной прокладки при глубоком кариесе</t>
  </si>
  <si>
    <t>Лечение с применением пина в зависимости от вида полости (суммируется с основным видом работ)</t>
  </si>
  <si>
    <t>Восстановление цвета эмали</t>
  </si>
  <si>
    <t>Восстановление формы зуба при отсутствии твердых тканей до 1/2 коронки зуба</t>
  </si>
  <si>
    <t>Реставрация при врожденных аномалиях формы зуба</t>
  </si>
  <si>
    <t>Фиксация поста в корневом канале</t>
  </si>
  <si>
    <t>Лечение периодонтита импрегнационным методом (без наложения пломбы)</t>
  </si>
  <si>
    <t>Сумма, руб.</t>
  </si>
  <si>
    <t>Средняя величина</t>
  </si>
  <si>
    <t>Стоимость основных средств</t>
  </si>
  <si>
    <t>Норматив отчислений на ремонт основных средств,%</t>
  </si>
  <si>
    <t>Расходы на ремонт основных средств в год</t>
  </si>
  <si>
    <t>Извлечение фиксированного инородного тела из одного корневого канала</t>
  </si>
  <si>
    <t>Рентгенография зуба</t>
  </si>
  <si>
    <t>Рентгенография кисти руки</t>
  </si>
  <si>
    <t>Томография придаточных пазух носа, гортани</t>
  </si>
  <si>
    <t>Октенисепт</t>
  </si>
  <si>
    <t>Ультракаин DS</t>
  </si>
  <si>
    <t>Ультракаин DS-форте</t>
  </si>
  <si>
    <t>Артикаин 4% с эпинефрином</t>
  </si>
  <si>
    <t>Убистезин</t>
  </si>
  <si>
    <t>Септанест</t>
  </si>
  <si>
    <t>Скандонест 3%</t>
  </si>
  <si>
    <t>Альфакаин</t>
  </si>
  <si>
    <t>Брилокаин</t>
  </si>
  <si>
    <t>Десенсил</t>
  </si>
  <si>
    <t>Лидокаин спрей 10%</t>
  </si>
  <si>
    <t>Глуфторэд</t>
  </si>
  <si>
    <t>Пленка 15х30</t>
  </si>
  <si>
    <t>Люмакс</t>
  </si>
  <si>
    <t>Спирт этиловый</t>
  </si>
  <si>
    <t>Шовный нерассасываемый атравматический материал 3-0 шелк</t>
  </si>
  <si>
    <t>Шовный нерассасываемый атравматический материал 4-0 полипропилен</t>
  </si>
  <si>
    <t>Шовный нерассасываемый атравматический материал 4-0 викрил</t>
  </si>
  <si>
    <t>нить</t>
  </si>
  <si>
    <t>Шприц одноразовый 10 мл</t>
  </si>
  <si>
    <t>Костный шабер</t>
  </si>
  <si>
    <t>Гелатамп</t>
  </si>
  <si>
    <t>Бинт йодоформный 5%</t>
  </si>
  <si>
    <t>Костный рашпиль</t>
  </si>
  <si>
    <t>Костный фиксационный шуруп</t>
  </si>
  <si>
    <t>Салфетка стерильная</t>
  </si>
  <si>
    <t>салфетка дезинфицирующая</t>
  </si>
  <si>
    <t>Стерильная разовая ирригационная система</t>
  </si>
  <si>
    <t>набор для фиксации костных блоков</t>
  </si>
  <si>
    <t>трепан костный</t>
  </si>
  <si>
    <t>шприц металлический аспирационный</t>
  </si>
  <si>
    <t>москит хирургический</t>
  </si>
  <si>
    <t>Циркуль Кастроведжо</t>
  </si>
  <si>
    <t>долото хирургическое</t>
  </si>
  <si>
    <t>клипса для фиксации</t>
  </si>
  <si>
    <t>молоток хирургический</t>
  </si>
  <si>
    <t>костная мельница</t>
  </si>
  <si>
    <t>кюретажная ложка</t>
  </si>
  <si>
    <t>синус-лифт элеватор</t>
  </si>
  <si>
    <t>роторная группа</t>
  </si>
  <si>
    <t xml:space="preserve">зонд пародонтальный </t>
  </si>
  <si>
    <t>хирургическое сверло</t>
  </si>
  <si>
    <t>набор инструментов для установки миниимплантатов</t>
  </si>
  <si>
    <t>Зонд пародонтальный</t>
  </si>
  <si>
    <t>Роторная группа</t>
  </si>
  <si>
    <t>пилка костная</t>
  </si>
  <si>
    <t>циркуль Кастроведжо</t>
  </si>
  <si>
    <t>зонд пародонтальный</t>
  </si>
  <si>
    <t>набор инструментов для фиксации мембраны</t>
  </si>
  <si>
    <t>Ручка для скальпеля</t>
  </si>
  <si>
    <t>трубка аспирационная</t>
  </si>
  <si>
    <t>ручка для скальпеля</t>
  </si>
  <si>
    <t>мембрана нерезорбируемая барьерная (фольга)</t>
  </si>
  <si>
    <t>минипластина для остеосинтеза</t>
  </si>
  <si>
    <t>амирта прайс</t>
  </si>
  <si>
    <t>din.kai.ru</t>
  </si>
  <si>
    <t>avdent.ru</t>
  </si>
  <si>
    <t>Количество на 1 зубного техника</t>
  </si>
  <si>
    <t>Количество ставок врачей</t>
  </si>
  <si>
    <t>Количество ставок зубных техников</t>
  </si>
  <si>
    <t>Сумма на врачей</t>
  </si>
  <si>
    <t>Сумма на зубных техников</t>
  </si>
  <si>
    <t>Количество с учетом ставок врачей</t>
  </si>
  <si>
    <t>Количество с учетом ставок зубных техников</t>
  </si>
  <si>
    <t>Триомбраст для инъекций р-р д/ин. 20мл 60% N5</t>
  </si>
  <si>
    <t>Эфир медицинский жидкость 100мл</t>
  </si>
  <si>
    <t>Хлорамин Б порош. 300г</t>
  </si>
  <si>
    <t>Силидонт порош. 30г</t>
  </si>
  <si>
    <t>Урографин р-р д/ин.</t>
  </si>
  <si>
    <t>Арсеник для девитализации паста 6.5г</t>
  </si>
  <si>
    <t>Наложение повязки, компресса с участием врача</t>
  </si>
  <si>
    <t>Операция имплантации (введение одного имплантата без стоимости имплантата)</t>
  </si>
  <si>
    <t>Операция удаления непрорезавшегося, дистопированного или сверхкомплектного зуба</t>
  </si>
  <si>
    <t>Операция установки формирования десны в области одного зуба имплантата</t>
  </si>
  <si>
    <t>Операция цистотомия</t>
  </si>
  <si>
    <t>Остановка кровотечения из периферического сосуда</t>
  </si>
  <si>
    <t>Отсроченный кюретаж лунки удаленного зуба</t>
  </si>
  <si>
    <t>Перевязка при первичном заживлении зубного имплантата</t>
  </si>
  <si>
    <t>Пластика альвеолярного отростка верхней челюсти</t>
  </si>
  <si>
    <t>Пластика слюнного свища местными тканями</t>
  </si>
  <si>
    <t>Подбор и фиксация опорной головки одного имплантата</t>
  </si>
  <si>
    <t>Поддерживающая терапия в периоде - после зубопротезирования (один сеанс)</t>
  </si>
  <si>
    <t>Поднятие дна верхнечелюстного синуса</t>
  </si>
  <si>
    <t>Пункция кисты полости рта</t>
  </si>
  <si>
    <t>Рассечение уздечки языка</t>
  </si>
  <si>
    <t>Резекция верхушки корня двух и более зубов</t>
  </si>
  <si>
    <t>Резекция верхушки корня одного зуба</t>
  </si>
  <si>
    <t>Свободная пересадка мягких тканей в пределах полости рта</t>
  </si>
  <si>
    <t>Склерозирующая терапия (стоматология)</t>
  </si>
  <si>
    <t>Сложное удаление зуба с выкраиванием слизисто-надкостничного лоскута и резекцией костной пластинки</t>
  </si>
  <si>
    <t>Сложное удаление зуба с разъединением корней</t>
  </si>
  <si>
    <t>Снятие швов (стоматология)</t>
  </si>
  <si>
    <t>Снятие шины с одной челюсти</t>
  </si>
  <si>
    <t>Удаление доброкачественного образования кости (одонтомы, остеомы и других)</t>
  </si>
  <si>
    <t>Удаление доброкачественных новообразований кожи</t>
  </si>
  <si>
    <t>Удаление зуба</t>
  </si>
  <si>
    <t>Удаление зубного имплантата (простое)</t>
  </si>
  <si>
    <t>Удаление зубного имплантата (сложное)</t>
  </si>
  <si>
    <t>Удаление камней из протоков слюнных желез</t>
  </si>
  <si>
    <t>Удаление одного зуба с применением трансплантата при заболеваниях пародонта</t>
  </si>
  <si>
    <t>Белак Са/Р 5 мл</t>
  </si>
  <si>
    <t>по экономическим вопросам</t>
  </si>
  <si>
    <t>всего</t>
  </si>
  <si>
    <t>ФОТ</t>
  </si>
  <si>
    <t>Косвенные расходы</t>
  </si>
  <si>
    <t>Себестоимость</t>
  </si>
  <si>
    <t>Стоимость</t>
  </si>
  <si>
    <t>Итого</t>
  </si>
  <si>
    <t>Секционные матрицы</t>
  </si>
  <si>
    <t>Тайм Лайн 4 г</t>
  </si>
  <si>
    <t>Наконечник для бормашины прямой</t>
  </si>
  <si>
    <t>Ручка для зубного зеркала</t>
  </si>
  <si>
    <t>Гладилка серповидная двухсторонняя</t>
  </si>
  <si>
    <t>Кемфил суп. пор. 8 г</t>
  </si>
  <si>
    <t>Штрипсы из полиэстера</t>
  </si>
  <si>
    <t>Дентин - паста cimpat 25 г</t>
  </si>
  <si>
    <t>Метапаста, 6 г</t>
  </si>
  <si>
    <t>Эндосольв Е, 13 мл</t>
  </si>
  <si>
    <t>Алмазная полировочная головка</t>
  </si>
  <si>
    <t>Кюрета пародонтологическая</t>
  </si>
  <si>
    <t>Гидроокись кальция высокодисперсная паста 15 г</t>
  </si>
  <si>
    <t>Диплен Дента М пленка</t>
  </si>
  <si>
    <t>Раствор Фуксина р-р 100 мл</t>
  </si>
  <si>
    <t>Салфетка одноразовая</t>
  </si>
  <si>
    <t>Раствор Люголя</t>
  </si>
  <si>
    <t>Применяемость,%</t>
  </si>
  <si>
    <t>Перекись водорода 3% р-р</t>
  </si>
  <si>
    <t>Шприц одноразовый 2 мл</t>
  </si>
  <si>
    <t xml:space="preserve">Бор алмазный </t>
  </si>
  <si>
    <t>Депульпин паста 3г</t>
  </si>
  <si>
    <t>Игла корневая</t>
  </si>
  <si>
    <t>Каустинерв-арсеникал паста 6,5 г.</t>
  </si>
  <si>
    <t>Вата</t>
  </si>
  <si>
    <t>Головка полировочная силиконовая</t>
  </si>
  <si>
    <t>л</t>
  </si>
  <si>
    <t xml:space="preserve">Кислота аминокапроновая р-р для инъекций 5% </t>
  </si>
  <si>
    <t>Спирт этиловый 95%</t>
  </si>
  <si>
    <t>Ультракаин 1,7 мл №100</t>
  </si>
  <si>
    <t>Игла одноразовая карпульная</t>
  </si>
  <si>
    <t>Септанест с адреналином р-р д/ин 1,8 №50</t>
  </si>
  <si>
    <t>Материальные затраты по общим видам услуг</t>
  </si>
  <si>
    <t>ед. измер.</t>
  </si>
  <si>
    <t>норма</t>
  </si>
  <si>
    <t>цена</t>
  </si>
  <si>
    <t>лигатура металлическая</t>
  </si>
  <si>
    <t>ретрактор</t>
  </si>
  <si>
    <t>цепочка эластичная прозрачная</t>
  </si>
  <si>
    <t xml:space="preserve">ретрактор </t>
  </si>
  <si>
    <t>блёстки</t>
  </si>
  <si>
    <t>воск моделировочный</t>
  </si>
  <si>
    <t>воск рифлённый в пластинке BEGO</t>
  </si>
  <si>
    <t>головка шлифовальная</t>
  </si>
  <si>
    <t>круг шлифовальный (карборундовый) для бормашин</t>
  </si>
  <si>
    <t>лак "Изокол"</t>
  </si>
  <si>
    <t>мономер к пластмассе</t>
  </si>
  <si>
    <t>пластмасса ортодонтическая</t>
  </si>
  <si>
    <t>полировочный порошок</t>
  </si>
  <si>
    <t>фильцы</t>
  </si>
  <si>
    <t>фреза ТВС</t>
  </si>
  <si>
    <t>Щетка щетинная зуботехничекая</t>
  </si>
  <si>
    <t>краска Леон к пластмассе</t>
  </si>
  <si>
    <t>Пластмасса базисная (порошок)</t>
  </si>
  <si>
    <t>Слепочная масса альгинантного ряда</t>
  </si>
  <si>
    <t>воск липкий,моделировочный</t>
  </si>
  <si>
    <t>Бор стальной</t>
  </si>
  <si>
    <t>Диск сепарационный  вулканитовый</t>
  </si>
  <si>
    <t>кислота азотная</t>
  </si>
  <si>
    <t>круг резиновый полировочный для бормашины</t>
  </si>
  <si>
    <t>круг шлифовальный эластичный для шлифмашины</t>
  </si>
  <si>
    <t>Припой серебрянный  (типа Цитрина)</t>
  </si>
  <si>
    <t>щетка нитянная</t>
  </si>
  <si>
    <t>Головка фасонная шлифовальная для обработки КХС</t>
  </si>
  <si>
    <t>Едкий натрий</t>
  </si>
  <si>
    <t>Кварц пылевидный (маршалит)</t>
  </si>
  <si>
    <t>Круг полировальный гибкий для бормашин</t>
  </si>
  <si>
    <t>Круг прорезной d=40 мм</t>
  </si>
  <si>
    <t>круг шлифовальный (карборундовый) для шлифмашин</t>
  </si>
  <si>
    <t>Круг шлифовальный разного профиля для обработки КХС</t>
  </si>
  <si>
    <t>Круг-диск прорезной d=150 мм</t>
  </si>
  <si>
    <t xml:space="preserve">Сплав кобальтхромовый </t>
  </si>
  <si>
    <t>Тигли для плавки</t>
  </si>
  <si>
    <t>Фильцы</t>
  </si>
  <si>
    <t>Щетка нитяная для шлифмашин</t>
  </si>
  <si>
    <t>Электрокорунд</t>
  </si>
  <si>
    <t>Этилсиликат</t>
  </si>
  <si>
    <t xml:space="preserve">проволока ортодонтическая    </t>
  </si>
  <si>
    <t>губной бампер</t>
  </si>
  <si>
    <t>Проволока ортодонтическая</t>
  </si>
  <si>
    <t>небный бюгель</t>
  </si>
  <si>
    <t>см</t>
  </si>
  <si>
    <t>Декосепт плюс р-р 500 мл</t>
  </si>
  <si>
    <t>изолирующая жидкость BIOPLAST-isolirmittel</t>
  </si>
  <si>
    <t>гипс медицинский высокопрочный</t>
  </si>
  <si>
    <t>проволока ортодонтическая</t>
  </si>
  <si>
    <t>Фреза зуботехническая</t>
  </si>
  <si>
    <t>Диск алмазный</t>
  </si>
  <si>
    <t>Гильза из нержавеющей стали</t>
  </si>
  <si>
    <t>сплав лёгкоплавкий</t>
  </si>
  <si>
    <t>Цемент для бандажных колец</t>
  </si>
  <si>
    <t>нить капроновая</t>
  </si>
  <si>
    <t>тесьма</t>
  </si>
  <si>
    <t xml:space="preserve">проволока ортодонтическая   </t>
  </si>
  <si>
    <t>маска одноразовая</t>
  </si>
  <si>
    <t>пластмасса Фторакс</t>
  </si>
  <si>
    <t>салфетка нагрудная одноразовая</t>
  </si>
  <si>
    <t>фреза зуботехническая</t>
  </si>
  <si>
    <t>щетка нитяная для шлифмашин</t>
  </si>
  <si>
    <t xml:space="preserve">воск липкий,моделировочный   </t>
  </si>
  <si>
    <t>гильза из нержавеющей стали</t>
  </si>
  <si>
    <t>лейкопластырь 1,25х500</t>
  </si>
  <si>
    <t>диск сепарационный</t>
  </si>
  <si>
    <t>Пластмасса для облицовки</t>
  </si>
  <si>
    <t>orthodent-t.ru</t>
  </si>
  <si>
    <t>Фрезы зуботехнические</t>
  </si>
  <si>
    <t>денталинг</t>
  </si>
  <si>
    <t>Распил аппарата через винт</t>
  </si>
  <si>
    <t>Сдача ортодонтического кольца</t>
  </si>
  <si>
    <t>Сдача ортодонтической коронки</t>
  </si>
  <si>
    <t>Сепарация зубов (один промежуток)</t>
  </si>
  <si>
    <t>Снятие одного слепка эластичной массой</t>
  </si>
  <si>
    <t>Снятие одной ортодонтической коронки, ортодонтического кольца, брекета, ретейнера (один зуб)</t>
  </si>
  <si>
    <t>Снятие оттиска для изготовления защитной пластинки, обтуратора</t>
  </si>
  <si>
    <t>Совет (если больной обратился только за советом)</t>
  </si>
  <si>
    <t>Составление плана ортодонтического лечения</t>
  </si>
  <si>
    <t>Норма расхода</t>
  </si>
  <si>
    <t>амп.</t>
  </si>
  <si>
    <t>Бинт</t>
  </si>
  <si>
    <t>Хлоргекседин 1%</t>
  </si>
  <si>
    <t>общие</t>
  </si>
  <si>
    <t>Терапевтическое отделение</t>
  </si>
  <si>
    <t>Ортодонтическое отделение</t>
  </si>
  <si>
    <t>Хирургическое отделение</t>
  </si>
  <si>
    <t>Отделение анестезиологии и реанимации</t>
  </si>
  <si>
    <t>Физиотерапевтический кабинет</t>
  </si>
  <si>
    <t>Рентгеновский кабинет</t>
  </si>
  <si>
    <t>прием</t>
  </si>
  <si>
    <t>Контрольный осмотр в процессе лечения</t>
  </si>
  <si>
    <t>Насадка для распломбирования корневых каналов 40 мм с алмазным покрытием</t>
  </si>
  <si>
    <t>АКРОСИЛ</t>
  </si>
  <si>
    <t>Апексит плюс</t>
  </si>
  <si>
    <t>Гуттаперча дополнительные размеры</t>
  </si>
  <si>
    <t>Гуттаперча конусность 0.2 уп 120 шт</t>
  </si>
  <si>
    <t>Гуттаперча конусность 0.4 уп 60 шт</t>
  </si>
  <si>
    <t>Гуттаперча конусность 0.6 уп 60 шт</t>
  </si>
  <si>
    <t>Канасон</t>
  </si>
  <si>
    <t>СЕЛАПЕКС</t>
  </si>
  <si>
    <t>Форедент</t>
  </si>
  <si>
    <t>Штифты бумажные конусность 0.2 уп 120 шт</t>
  </si>
  <si>
    <t>Штифты бумажные конусность 0.4 уп 60 шт</t>
  </si>
  <si>
    <t>Штифты бумажные конусность 0.6 уп 60 шт</t>
  </si>
  <si>
    <t>Эндометозон</t>
  </si>
  <si>
    <t>Гель люмбрикант водный</t>
  </si>
  <si>
    <t>Кламмер для "Раббер Дам"</t>
  </si>
  <si>
    <t>Рамка для "Раббер Дам"</t>
  </si>
  <si>
    <t>Глуфторед</t>
  </si>
  <si>
    <t>Кальцимол</t>
  </si>
  <si>
    <t>Кальцимол ЛС</t>
  </si>
  <si>
    <t>Клинья межзубные пластиковые непрозрачные</t>
  </si>
  <si>
    <t>Клинья межзубные пластиковые прозрачные</t>
  </si>
  <si>
    <t>Кольца зажимные для секционных матриц</t>
  </si>
  <si>
    <t>Матрица контурная полимерная</t>
  </si>
  <si>
    <t>Матрица контурная полимерная с зажимом</t>
  </si>
  <si>
    <t>Матрица контурная секционная металлическая</t>
  </si>
  <si>
    <t>Нить ретракционная Ginji pak</t>
  </si>
  <si>
    <t>Полоска сепарационная металлическая</t>
  </si>
  <si>
    <t>Полоска сепарационная полимерная</t>
  </si>
  <si>
    <t>Вокоцид</t>
  </si>
  <si>
    <t>канюли для внесения жидкотекучих композитов</t>
  </si>
  <si>
    <t>Аквоионобонд</t>
  </si>
  <si>
    <t>Ионофил Моляр</t>
  </si>
  <si>
    <t>Ионофил Моляр АЦ</t>
  </si>
  <si>
    <t>Ионофил Плюс АЦ</t>
  </si>
  <si>
    <t>Кондиционер дентина</t>
  </si>
  <si>
    <t>Кондиционер дентина GC Fuji</t>
  </si>
  <si>
    <t>Лак покровный светового отверждения GC Fuji</t>
  </si>
  <si>
    <t>Бор эндодонтический Terma Cut</t>
  </si>
  <si>
    <t>Гуттаперча для инъекционных аппаратов</t>
  </si>
  <si>
    <t>Игла инъеционная для гуттаперчи</t>
  </si>
  <si>
    <t>Инъекционная гуттаперча в капсулах</t>
  </si>
  <si>
    <t>Насадки для наконечника</t>
  </si>
  <si>
    <t>Плагеры отжигатели гуттаперчи</t>
  </si>
  <si>
    <t>Медикаментозное лечение пародонтальных карманов: орошение</t>
  </si>
  <si>
    <t>Местное применение реминерализующих и фторсодержащих препаратов для одного - четырёх зубов</t>
  </si>
  <si>
    <t>Наложение коффердама, рубердама</t>
  </si>
  <si>
    <t>Наложение минидама, квикдама</t>
  </si>
  <si>
    <t>капсула</t>
  </si>
  <si>
    <t>бух</t>
  </si>
  <si>
    <t>Определение индексов гигиены полости рта</t>
  </si>
  <si>
    <t>Оформление выписки из медицинской карты стоматологического больного</t>
  </si>
  <si>
    <t>Пломбирование корневого канала зуба</t>
  </si>
  <si>
    <t>Полировка пломбы из композита при лечении кариозных полостей I-III, V класса по Блеку</t>
  </si>
  <si>
    <t>Полировка пломбы при реставрационных работах и при лечении кариозных полостей IV класса по Блеку</t>
  </si>
  <si>
    <t>Проведение профессиональной гигиены одного зуба (у здоровых)</t>
  </si>
  <si>
    <t xml:space="preserve">Профессиональное отбеливание зубов </t>
  </si>
  <si>
    <t>Пульпотомия (ампутация коронковой пульпы)</t>
  </si>
  <si>
    <t>Реставрация зубных рядов: тремы, диастемы (за каждый зуб)</t>
  </si>
  <si>
    <t>Щетка нейлоновая</t>
  </si>
  <si>
    <t>Насадка на скейлер</t>
  </si>
  <si>
    <t>Йод гликоль паста 5 г</t>
  </si>
  <si>
    <t>гр</t>
  </si>
  <si>
    <t>Валики разовые</t>
  </si>
  <si>
    <t>Ножницы для разрезания коронок</t>
  </si>
  <si>
    <t>Коронкосниматель</t>
  </si>
  <si>
    <t>Бор алмазный для турбины</t>
  </si>
  <si>
    <t>Паркан</t>
  </si>
  <si>
    <t>Штрипсы разовые</t>
  </si>
  <si>
    <t>Насадка для ультразвукового скалера</t>
  </si>
  <si>
    <t>Элеватор зубной угловой левый</t>
  </si>
  <si>
    <t>Элеватор зубной угловой правый</t>
  </si>
  <si>
    <t>Бор алмазный турбинный</t>
  </si>
  <si>
    <t>Боры зубные колесовидные для прямого наконечника N 7 - 9</t>
  </si>
  <si>
    <t xml:space="preserve">Боры зубные конусные фиссурные для углового наконечника N 1 - 3 </t>
  </si>
  <si>
    <t>Винты ортодонтические пружинные для верхней челюсти</t>
  </si>
  <si>
    <t>Винты ортодонтические пружинные для верхней челюсти с двумя направляющими</t>
  </si>
  <si>
    <t>Винты ортодонтические пружинные для нижней челюсти</t>
  </si>
  <si>
    <t>Винты ортодонтические пружинные с одной направляющей для нижней челюсти</t>
  </si>
  <si>
    <t>Головка фасонная шлифовальная для углового наконечника</t>
  </si>
  <si>
    <t>Головка шлифовальная фасонная для прямого наконечника</t>
  </si>
  <si>
    <t>Местное применение реминерализующих и фторсодержащих препаратов для одного-четырех молочных зубов</t>
  </si>
  <si>
    <t>Наложение одной пломбы из цемента при поверхностном и среднем кариесе I и V класса по Блеку (молочный зуб)</t>
  </si>
  <si>
    <t>Наложение одной пломбы из цемента при поверхностном и среднем кариесе II и III класса по Блеку (молочный зуб)</t>
  </si>
  <si>
    <t>Прополиса настойка</t>
  </si>
  <si>
    <t>Гипохлоран 3%</t>
  </si>
  <si>
    <t>Гипохлоран 5%</t>
  </si>
  <si>
    <t>Наконечник для бормашины угловой</t>
  </si>
  <si>
    <t>Наконечник турбинный</t>
  </si>
  <si>
    <t>Рукав гибкий к бормашине</t>
  </si>
  <si>
    <t>Губодержатель</t>
  </si>
  <si>
    <t>Спиртовка</t>
  </si>
  <si>
    <t>Линейка эндодонтическая</t>
  </si>
  <si>
    <t>Зеркало зубное без ручки</t>
  </si>
  <si>
    <t>Зонд зубной прямой</t>
  </si>
  <si>
    <t>Зонд зубной изогнутый</t>
  </si>
  <si>
    <t>Пинцет анатомический общего назначения</t>
  </si>
  <si>
    <t>Пинцет зубной изогнутый</t>
  </si>
  <si>
    <t>Шпатель зубоврачебный д/цемента 2-х сторонний</t>
  </si>
  <si>
    <t>Щипцы для наложения кламмеров</t>
  </si>
  <si>
    <t>Щипцы для наложения матричных колец</t>
  </si>
  <si>
    <t>Набор инструментов для композитных реставраций</t>
  </si>
  <si>
    <t>Набор плагеров Машту</t>
  </si>
  <si>
    <t>Набор для снятия зубных отложений</t>
  </si>
  <si>
    <t>Штопфер - гладилка</t>
  </si>
  <si>
    <t>Гладилка с круглой головкой</t>
  </si>
  <si>
    <t>Биопсия кожи</t>
  </si>
  <si>
    <t>Биопсия кости</t>
  </si>
  <si>
    <t>Биопсия слизистых полости рта</t>
  </si>
  <si>
    <t>Бужирование протоков слюнных желез</t>
  </si>
  <si>
    <t>Вправление вывиха сустава</t>
  </si>
  <si>
    <t>Вскрытие подслизистого или поднадкостничного очага воспаления</t>
  </si>
  <si>
    <t>Вскрытие фурункула (карбункула)</t>
  </si>
  <si>
    <t>Гемисекция, ампутация корня зуба без выкраивания слизисто-надкостничного лоскута</t>
  </si>
  <si>
    <t>Гемисекция, ампутация корня зуба с выкраиванием слизисто-надкостничного лоскута</t>
  </si>
  <si>
    <t>Дренирование одонтогенного абсцесса</t>
  </si>
  <si>
    <t>Дренирование очага воспаления мягких тканей лица или дна полости рта</t>
  </si>
  <si>
    <t>Иссечение поражения кожи</t>
  </si>
  <si>
    <t>Компактостеотомия в области двух зубов</t>
  </si>
  <si>
    <t>Коронарно-радикулярная сепарация</t>
  </si>
  <si>
    <t>Коррекция объема и формы альвеолярного отростка</t>
  </si>
  <si>
    <t>Коррекция уздечки языка, губы</t>
  </si>
  <si>
    <t>Лечение заболеваний слюнных желез, височно-нижнечелюстного сустава (первое посещение)</t>
  </si>
  <si>
    <t>Лечение заболеваний слюнных желез, височно-нижнечелюстного сустава (последующее посещение)</t>
  </si>
  <si>
    <t>Определение степени трудности ортодонтического лечения</t>
  </si>
  <si>
    <t>Ортодонтическая коррекция</t>
  </si>
  <si>
    <t>Ортодонтическое скрепление металлической проволокой</t>
  </si>
  <si>
    <t>Отливка модели гипсом</t>
  </si>
  <si>
    <t>Отливка одной модели челюсти с оформлением цоколя</t>
  </si>
  <si>
    <t>Оформление истории болезни пациента, закончившего лечение</t>
  </si>
  <si>
    <t>Оформление справки на инвалидность, акта обследования призывников (без заполнения клинической карты)</t>
  </si>
  <si>
    <t>Периостестометрия</t>
  </si>
  <si>
    <t>Повторная фиксация одной детали</t>
  </si>
  <si>
    <t>Повторное укрепление на цемент ортодонтического кольца</t>
  </si>
  <si>
    <t>Повторное укрепление на цемент ортодонтической коронки</t>
  </si>
  <si>
    <t>Подслойка пластмассы</t>
  </si>
  <si>
    <t>Подсчет индексов гигиены, РМА и другое</t>
  </si>
  <si>
    <t>Полировка одного зуба после снятия брекета</t>
  </si>
  <si>
    <t>Починка аппарата врачом</t>
  </si>
  <si>
    <t>Припасовка аппарата после починки</t>
  </si>
  <si>
    <t>Припасовка блокового двучелюстного аппарата (без элементов)</t>
  </si>
  <si>
    <t>Припасовка бюгеля QUAD-HELIX</t>
  </si>
  <si>
    <t>Припасовка дуги ТМА</t>
  </si>
  <si>
    <t>Припасовка и наложение съемной вестибулооральной пластинки</t>
  </si>
  <si>
    <t>Припасовка и наложение съемной пластинки вестибулярной</t>
  </si>
  <si>
    <t>Припасовка каркасного двучелюстного аппарата (без элементов)</t>
  </si>
  <si>
    <t>Припасовка мультидистальной дуги</t>
  </si>
  <si>
    <t>Припасовывание аппарата Френкеля</t>
  </si>
  <si>
    <t>Припасовывание съемного одночелюстного аппарата (без элементов)</t>
  </si>
  <si>
    <t>Припасовывание частичного съемного протеза</t>
  </si>
  <si>
    <t>Пришлифовка и полировка базиса съемного ортодонтического аппарата</t>
  </si>
  <si>
    <t>Проба клиническая диагностическая по Эшлеру – Биттнеру</t>
  </si>
  <si>
    <t>Пробы клинические диагностические по Ильиной - Маркосян</t>
  </si>
  <si>
    <t>Психотерапия для детей и родителей в процессе ортодонтического лечения</t>
  </si>
  <si>
    <t>Цинка окись порошок</t>
  </si>
  <si>
    <t>Матрицы полимерные прозрачные</t>
  </si>
  <si>
    <t>Канюли для травящего геля</t>
  </si>
  <si>
    <t>Ручка для одноразовых лезвий</t>
  </si>
  <si>
    <t>Лезвие одноразовое стерильное</t>
  </si>
  <si>
    <t>Бор GREAT WHITE</t>
  </si>
  <si>
    <t>Фурацилин в/сп р-р</t>
  </si>
  <si>
    <t>Лигатурная бронзово-алюминевая проволока</t>
  </si>
  <si>
    <t>манипуляция</t>
  </si>
  <si>
    <t>Дексалгин</t>
  </si>
  <si>
    <t>Тромбин - тест</t>
  </si>
  <si>
    <t>баланс рабочего времени</t>
  </si>
  <si>
    <t>Терапевтическое отеление</t>
  </si>
  <si>
    <t>Средний</t>
  </si>
  <si>
    <t>Младший</t>
  </si>
  <si>
    <t>Общие виды услуг</t>
  </si>
  <si>
    <t>дистиллированная вода</t>
  </si>
  <si>
    <t>дицинон</t>
  </si>
  <si>
    <t>ампула</t>
  </si>
  <si>
    <t>Кетанов</t>
  </si>
  <si>
    <t>реланиум</t>
  </si>
  <si>
    <t>Декасепт</t>
  </si>
  <si>
    <t>Бор твёрдосплавный</t>
  </si>
  <si>
    <t>Кетгут</t>
  </si>
  <si>
    <t>преднизолон</t>
  </si>
  <si>
    <t>Трипсин</t>
  </si>
  <si>
    <t>аминокапрановая кислота  р-р 5%</t>
  </si>
  <si>
    <t>Лейкопластырь 1.25х500</t>
  </si>
  <si>
    <t>Настойка боярышника</t>
  </si>
  <si>
    <t>Настойка валерианы</t>
  </si>
  <si>
    <t>Настойка пустырника</t>
  </si>
  <si>
    <t>Индикатор зубного налета, Нью-Чекмэн,</t>
  </si>
  <si>
    <t>Гидроксилапол</t>
  </si>
  <si>
    <t>шовный материал атравматический резорбируемый</t>
  </si>
  <si>
    <t>Димексид</t>
  </si>
  <si>
    <t>Линимент бальзамический по Вишневскому</t>
  </si>
  <si>
    <t xml:space="preserve">Пленка Диплен Дента 6х9 </t>
  </si>
  <si>
    <t>фреза конусная медицинская</t>
  </si>
  <si>
    <t>шелк</t>
  </si>
  <si>
    <t>Шапочка стерильная одноразовая</t>
  </si>
  <si>
    <t>Шелк</t>
  </si>
  <si>
    <t>ТЕРАПЕВТИЧЕСКОЕ ОТДЕЛЕНИЕ (ДЕТСКИЙ ПРИЕМ)</t>
  </si>
  <si>
    <t>Материальные затраты по терапевтическому отделению (детский прием)</t>
  </si>
  <si>
    <t>Дуран каппа</t>
  </si>
  <si>
    <t>дуга лицевая со стопором</t>
  </si>
  <si>
    <t>Слепочная масса альгинатного ряда</t>
  </si>
  <si>
    <t>Фиксаж</t>
  </si>
  <si>
    <t>Пленка 18х24</t>
  </si>
  <si>
    <t>Пленка 24х30</t>
  </si>
  <si>
    <t>рентгенплёнка 15х30</t>
  </si>
  <si>
    <t>рентгенплёнка 30х40</t>
  </si>
  <si>
    <t>Материальные затраты по физиотерапевтическому кабинету</t>
  </si>
  <si>
    <t>Материальные затраты по рентгеновскому кабинету</t>
  </si>
  <si>
    <t>проба</t>
  </si>
  <si>
    <t>гр.</t>
  </si>
  <si>
    <t>Спирт 70%</t>
  </si>
  <si>
    <t>Калий хлорид 4% 20,0</t>
  </si>
  <si>
    <t>Тромбопластин</t>
  </si>
  <si>
    <t>Коагуло - тест (АЧТВ)</t>
  </si>
  <si>
    <t>CaCL2</t>
  </si>
  <si>
    <t>Диагем Т</t>
  </si>
  <si>
    <t>Скарификатор</t>
  </si>
  <si>
    <t>Уксусная кислота</t>
  </si>
  <si>
    <t>Цитрат натрия</t>
  </si>
  <si>
    <t>Краска Романовского</t>
  </si>
  <si>
    <t>Азотная кислота</t>
  </si>
  <si>
    <t>Раствор бромтимоловый синий</t>
  </si>
  <si>
    <t>Едкая щелочь</t>
  </si>
  <si>
    <t>Биоконт</t>
  </si>
  <si>
    <t>Фотоглюкоза</t>
  </si>
  <si>
    <t>Цоликлон анти А</t>
  </si>
  <si>
    <t>Цоликлон анти В</t>
  </si>
  <si>
    <t>Цоликлон анти Д</t>
  </si>
  <si>
    <t>Цоликлон анти АВ</t>
  </si>
  <si>
    <t>Диаком мочевины</t>
  </si>
  <si>
    <t>Диаком общий белок</t>
  </si>
  <si>
    <t>Серная кислота</t>
  </si>
  <si>
    <t>Диаком холестерина</t>
  </si>
  <si>
    <t>Универсальный реагент антирезус</t>
  </si>
  <si>
    <t>Тимоловая проба</t>
  </si>
  <si>
    <t>лаборант</t>
  </si>
  <si>
    <t>бор алмазный</t>
  </si>
  <si>
    <t xml:space="preserve">Кисточки пластмассовые </t>
  </si>
  <si>
    <t>Диск полимерный полировочный (одноразовый)</t>
  </si>
  <si>
    <t>глюконат кальция</t>
  </si>
  <si>
    <t>штифты бумажные</t>
  </si>
  <si>
    <t>Премедикация (стоматология)</t>
  </si>
  <si>
    <t>Феназепам р-р 0.1 %</t>
  </si>
  <si>
    <t>Щетка для снятия зубных отложений</t>
  </si>
  <si>
    <t>белагель</t>
  </si>
  <si>
    <t>нить ретракционная</t>
  </si>
  <si>
    <t>пила коронковая твердосплавная</t>
  </si>
  <si>
    <t>диск алмазный</t>
  </si>
  <si>
    <t>цемион</t>
  </si>
  <si>
    <t>штифт титановый</t>
  </si>
  <si>
    <t>раствор Люголя</t>
  </si>
  <si>
    <t>марля медицинская</t>
  </si>
  <si>
    <t>ручка для одноразовых лезвий</t>
  </si>
  <si>
    <t>бриллиантовый зелёный р-р</t>
  </si>
  <si>
    <t>бор твёрдосплавный</t>
  </si>
  <si>
    <t>бумага окклюзионная</t>
  </si>
  <si>
    <t>клинья межзубные дерерянные</t>
  </si>
  <si>
    <t>полоска сепарационная</t>
  </si>
  <si>
    <t>матрицы полимерные прозрачные (набор)</t>
  </si>
  <si>
    <t>Экскаватор зубной двухсторонний</t>
  </si>
  <si>
    <t>доллар</t>
  </si>
  <si>
    <t>евро</t>
  </si>
  <si>
    <t>з. стр.71</t>
  </si>
  <si>
    <t>бор алмазный Finish</t>
  </si>
  <si>
    <t>лезвия для скальпеля</t>
  </si>
  <si>
    <t>йодоформ</t>
  </si>
  <si>
    <t>шприц одноразовый 5 мл</t>
  </si>
  <si>
    <t>калия перманганат</t>
  </si>
  <si>
    <t>урографин р-р 60%</t>
  </si>
  <si>
    <t>лист</t>
  </si>
  <si>
    <t>лейкопластырь 1.25х500</t>
  </si>
  <si>
    <t>воск базисный</t>
  </si>
  <si>
    <t>Метрогил Дента гель</t>
  </si>
  <si>
    <t>Измерение гальванических токов в полости рта</t>
  </si>
  <si>
    <t>карпула</t>
  </si>
  <si>
    <t>м</t>
  </si>
  <si>
    <t>набор</t>
  </si>
  <si>
    <t>Развертка</t>
  </si>
  <si>
    <t>Димексид р-р 100 мл</t>
  </si>
  <si>
    <t>Пульпомиксин паста 5 г</t>
  </si>
  <si>
    <t>Формальдегид р-р 1 доз</t>
  </si>
  <si>
    <t>доз</t>
  </si>
  <si>
    <t>Бор алмазный Finish</t>
  </si>
  <si>
    <t>Светоотверждаемый материал  FILTEK Z-250</t>
  </si>
  <si>
    <t>Щетка полировочная синтетика</t>
  </si>
  <si>
    <t>Профлуорид М жидкость 250 мл</t>
  </si>
  <si>
    <t xml:space="preserve">Фтористый концентрат жидкость 118 мл </t>
  </si>
  <si>
    <t>Формалин р-р 20 мл 10%</t>
  </si>
  <si>
    <t>Азота закись газы</t>
  </si>
  <si>
    <t>Кислород газы 1л</t>
  </si>
  <si>
    <t>Фторотан  жидкость 50 мл</t>
  </si>
  <si>
    <t>Коффердам</t>
  </si>
  <si>
    <t>Клинья межзубные деревянные</t>
  </si>
  <si>
    <t>Жидкость для сушки и обезжиривания 13 мл</t>
  </si>
  <si>
    <t>Щетка полировочная</t>
  </si>
  <si>
    <t>Аргенат жидкость 5 мл</t>
  </si>
  <si>
    <t>Прочие выплаты</t>
  </si>
  <si>
    <t>Коммунальные услуги</t>
  </si>
  <si>
    <t>Услуги по содержанию имущества</t>
  </si>
  <si>
    <t>Увеличение стоимости основных средств</t>
  </si>
  <si>
    <t>Увеличение стоимости материальных запасов</t>
  </si>
  <si>
    <t>Прочие расходы</t>
  </si>
  <si>
    <t>Предпринима-тельская деятельность без ортопедического отделения</t>
  </si>
  <si>
    <t>Стоматологическая установка Unik T Plus</t>
  </si>
  <si>
    <t xml:space="preserve">м </t>
  </si>
  <si>
    <t>Флуокаль гель 125 г.</t>
  </si>
  <si>
    <t xml:space="preserve">м  </t>
  </si>
  <si>
    <t>Бор твердосплавный</t>
  </si>
  <si>
    <t>Пульперил 13 мл</t>
  </si>
  <si>
    <t>Микробраш</t>
  </si>
  <si>
    <t>Холисал</t>
  </si>
  <si>
    <t>Камистад</t>
  </si>
  <si>
    <t>Жидкость для остановки кровотечения Расестиптин,13 мл</t>
  </si>
  <si>
    <t>Флюор протектор</t>
  </si>
  <si>
    <t xml:space="preserve">Флюор протектор </t>
  </si>
  <si>
    <t>Пульпотек пор. 15 г</t>
  </si>
  <si>
    <t>Категория персонала</t>
  </si>
  <si>
    <t>Количество ставок</t>
  </si>
  <si>
    <t>Месячный фонд оплаты труда, руб.</t>
  </si>
  <si>
    <t>баланс рабочего времени специалиста, часов</t>
  </si>
  <si>
    <t>баланс рабочего времени с учетом количества ставок</t>
  </si>
  <si>
    <t>Коэффициент использования рабочего времени</t>
  </si>
  <si>
    <t xml:space="preserve">Стоимость одной минуты </t>
  </si>
  <si>
    <t>Коэффициент соотношения с основным персоналом</t>
  </si>
  <si>
    <t>Коэффициент соотношения к вр+ср</t>
  </si>
  <si>
    <t>Наименование медицинских услуг</t>
  </si>
  <si>
    <t>Единица измерения</t>
  </si>
  <si>
    <t>Источники финансирования</t>
  </si>
  <si>
    <t>Удельный вес, %</t>
  </si>
  <si>
    <t>Анализ структуры доходов по источникам финансирования</t>
  </si>
  <si>
    <t>Файл ультразвуковой</t>
  </si>
  <si>
    <t>Средний медицинский персонал</t>
  </si>
  <si>
    <t>Рентабельность</t>
  </si>
  <si>
    <t>Лечение периодонтита импрегнационным методом без наложения пломбы (молочный зуб)</t>
  </si>
  <si>
    <t>Лечение поверхностного кариеса методом серебрения (молочный зуб)</t>
  </si>
  <si>
    <t>Инструментальная и медикаментозная обработка корневого канала</t>
  </si>
  <si>
    <t xml:space="preserve">Консультация врача-стоматолога (специалиста) </t>
  </si>
  <si>
    <t>Лечение заболеваний слизистой оболочки полости рта (каждый последующий сеанс)</t>
  </si>
  <si>
    <t>Лечение заболеваний слизистой оболочки полости рта (один сеанс)</t>
  </si>
  <si>
    <t>медицинская сестра</t>
  </si>
  <si>
    <t>Ремонт основных средств</t>
  </si>
  <si>
    <t>Медицинский инструментарий</t>
  </si>
  <si>
    <t>Шпатель для гипса</t>
  </si>
  <si>
    <t>Щипцы Адамса</t>
  </si>
  <si>
    <t>Щипцы крампонные</t>
  </si>
  <si>
    <t>Тонометр</t>
  </si>
  <si>
    <t>Фонендоскоп</t>
  </si>
  <si>
    <t>Стойка-штатив</t>
  </si>
  <si>
    <t>Пинцет хирургический</t>
  </si>
  <si>
    <t>Ножницы прямые</t>
  </si>
  <si>
    <t>Закрытие одной фиссуры герметиком из светоотверждаемого композита (молочный зуб)</t>
  </si>
  <si>
    <t>Закрытие одной фиссуры герметиком из химиотверждаемого композита (молочный зуб)</t>
  </si>
  <si>
    <t>Мепивастезин 3%</t>
  </si>
  <si>
    <t>Йод-гликоль гель</t>
  </si>
  <si>
    <t>ФИЗИОТЕРАПЕВТИЧЕСКИЙ КАБИНЕТ</t>
  </si>
  <si>
    <t>Ультразвуковая обработка тканей (один сеанс)</t>
  </si>
  <si>
    <t>Чтение одной дентальной рентгенограммы</t>
  </si>
  <si>
    <t>Шинирование двух зубов штифтами с внутриканальной фиксацией</t>
  </si>
  <si>
    <t>Шинирование зубов с применением композита (в области одного зуба)</t>
  </si>
  <si>
    <t>Электрометрия одной фиссуры</t>
  </si>
  <si>
    <t>Электроодонтометрия</t>
  </si>
  <si>
    <t>Головки алмазные  стоматологические разной формы для прямого наконечника</t>
  </si>
  <si>
    <t>Головки алмазные  стоматологические разной формы для углового наконечника</t>
  </si>
  <si>
    <t>Диск  алмазный  стоматологический   двусторонний диаметром 16 мм</t>
  </si>
  <si>
    <t>Диск  алмазный  стоматологический  односторонний диаметром 16 мм</t>
  </si>
  <si>
    <t>Диск  алмазный  стоматологический  односторонний диаметром 20 мм</t>
  </si>
  <si>
    <t>Диск алмазный стоматологический вогнутый диаметром 18 мм</t>
  </si>
  <si>
    <t>Диск алмазный стоматологический двусторонний диаметром 20 мм</t>
  </si>
  <si>
    <t>Диск вулканитовый (карборундовый) для сепарации зубов</t>
  </si>
  <si>
    <t>Дискодержатель для  прямого наконечника с правой резьбой</t>
  </si>
  <si>
    <t>Дискодержатель для углового наконечника с правой резьбой</t>
  </si>
  <si>
    <t>Дистальные кусачки</t>
  </si>
  <si>
    <t>Дуги ортодонтические</t>
  </si>
  <si>
    <t>Зажим</t>
  </si>
  <si>
    <t>Зеркало зубное с ручкой</t>
  </si>
  <si>
    <t>Зеркало зубоврачебное</t>
  </si>
  <si>
    <t>Круг эластичный шлифовальный для бормашин</t>
  </si>
  <si>
    <t>Кювета - цоколь для отливки диагностической модели</t>
  </si>
  <si>
    <t>Марля, м</t>
  </si>
  <si>
    <t>Молоток</t>
  </si>
  <si>
    <t>Наковальня</t>
  </si>
  <si>
    <t>Нож - шпатель зуботехнический</t>
  </si>
  <si>
    <t>Нож шпатель</t>
  </si>
  <si>
    <t>Обратный пинцет</t>
  </si>
  <si>
    <t>Наложение одной пломбы из цемента при поверхностном и среднем кариесе IV класса по Блеку (молочный зуб)</t>
  </si>
  <si>
    <t>Наложение пломбы из композитов химического отверждения при поверхностном и среднем кариеса II и III класса по Блеку (детям)</t>
  </si>
  <si>
    <t>Наложение пломбы из композитов химического отверждения при поверхностном и среднем кариесе I и V класса по Блеку (молочный зуб)</t>
  </si>
  <si>
    <t>Покрытие зубов фторлаком, фторгелем всех молочных зубов</t>
  </si>
  <si>
    <t>Полировка пломбы из композитов при лечении кариозных полостей I-III, V класса по Блеку (молочный зуб)</t>
  </si>
  <si>
    <t>Полировка пломбы при реставрационных работах и при лечении кариозных полостей IV класса по Блеку (детям)</t>
  </si>
  <si>
    <t>Полоскание реминерализующих или фторсодержащих препаратов молочных зубов (один сеанс)</t>
  </si>
  <si>
    <t>Проведение профессиональной гигиены одного молочного зуба</t>
  </si>
  <si>
    <t>Проведение профессиональной гигиены одного молочного зуба при заболевании пародонта</t>
  </si>
  <si>
    <t>Расшлифовка одной фиссуры, сошлифовка некротических масс при поверхностном кариесе одного молочного зуба</t>
  </si>
  <si>
    <t>Снятие пломбы (молочный зуб)</t>
  </si>
  <si>
    <t>Дистилированная вода</t>
  </si>
  <si>
    <t>Уксус 6%</t>
  </si>
  <si>
    <t>Натрия ацетат</t>
  </si>
  <si>
    <t>Щипцы для сгибания бюгелей</t>
  </si>
  <si>
    <t>Щипцы клювовидные</t>
  </si>
  <si>
    <t xml:space="preserve">Ретрактор </t>
  </si>
  <si>
    <t>исследование</t>
  </si>
  <si>
    <t>услуга</t>
  </si>
  <si>
    <t>операция</t>
  </si>
  <si>
    <t>УЗ-скайлер  Varios 750Lux NSC</t>
  </si>
  <si>
    <t>aldera.ru</t>
  </si>
  <si>
    <t>maximum.su</t>
  </si>
  <si>
    <t>www.medenta.ru</t>
  </si>
  <si>
    <t>www.avdent.ru</t>
  </si>
  <si>
    <t>АпексКал (ApexCal) – паста гидроксида кальция</t>
  </si>
  <si>
    <t>Крезофин (Cresophene) - антисептик для каналов</t>
  </si>
  <si>
    <t>Диапекс регуляр кит (Diapex Regular Kit) - паста для каналов</t>
  </si>
  <si>
    <t>Эндо-Эз (ENDO EZE) - иглы, набор 20 шт</t>
  </si>
  <si>
    <t>Эндотин (ENDOTINE) – антисептическое средство</t>
  </si>
  <si>
    <t>Эвгенол Модифи (Eugenol Modifie) – жидкость для цемента</t>
  </si>
  <si>
    <t>Глид (GLYDE) – гель для расширения каналов</t>
  </si>
  <si>
    <t>Гриназол (Grinazol) – паста на основе метронидазола</t>
  </si>
  <si>
    <t>Гидроль (HYDROL) – жидкость для каналов</t>
  </si>
  <si>
    <t>Адмира (Admira) - пломбировочный материал</t>
  </si>
  <si>
    <t>Адмира бонд (Admira bond) - дентино-эмалевый бонд</t>
  </si>
  <si>
    <t>Адмира флоу (Admira flow) - светоотверждаемый композит</t>
  </si>
  <si>
    <t>Адсил (ADSEAL) - герметик для каналов</t>
  </si>
  <si>
    <t>Аш плюс джет (AH PLUS JET) - препарат для пломбирования с наконечниками</t>
  </si>
  <si>
    <t>Альфакомп (Alfacomp) - самополимеризующийся композит</t>
  </si>
  <si>
    <t>Альфакомп моляр (Alfacomp Molar) - гибридный композит</t>
  </si>
  <si>
    <t>Амарис (Amaris) - светоотверждаемый композит</t>
  </si>
  <si>
    <t>Амарис флоу (Amaris flow) - светоотверждаемый композит</t>
  </si>
  <si>
    <t>Си плюс файл (C+ FILE) - каналорасширитель, набор 6 шт</t>
  </si>
  <si>
    <t>Каризма ППФ (Carisma PPF) - пломбировочный материал</t>
  </si>
  <si>
    <t>Кавалайт (Cavalite) - прокладочный материал</t>
  </si>
  <si>
    <t>Кав-Хикал (Cav-Hycal) - лайнерная прокладка</t>
  </si>
  <si>
    <t>Кемфил Моляр (Chemfil Molar) - реставрационный материал</t>
  </si>
  <si>
    <t>Кемфил Суперио (Chemfil Superior) - реставрационный материал</t>
  </si>
  <si>
    <t>Клирфил ЭсЕ бонд (Clerfil SE bond)</t>
  </si>
  <si>
    <t>Клип (clip) - пломбировочный материал</t>
  </si>
  <si>
    <t>Комполайт (Compolite) - пломбировочный материал</t>
  </si>
  <si>
    <t>Компосайт (Composite) - пломбировочный материал</t>
  </si>
  <si>
    <t>Коре Мах 2 (Core Max II) - композит для восстановления коронковой части</t>
  </si>
  <si>
    <t>Крезопате (Cresopate) -  антисептическая паста</t>
  </si>
  <si>
    <t>Кристалайн (Crуstaline) - пломбировочный материал</t>
  </si>
  <si>
    <t>Ди трей кондиционер (De Trey Conditioner) - протравочный гель</t>
  </si>
  <si>
    <t>Секционная матричная cистема V3-Ring</t>
  </si>
  <si>
    <t>Секционная матричная cистема V-Ring</t>
  </si>
  <si>
    <t>Детартрол ультра (Detartrol ultra) - жидкость для растворения зубного камня</t>
  </si>
  <si>
    <t>Дайкал (Dycal) - прокладочный материал</t>
  </si>
  <si>
    <t>Эко-Этч (Eco-Etch) - гель для протравливания эмали</t>
  </si>
  <si>
    <t>Емэйл препарейтор блю (Email Preparator Blue) - 37%-ная фосфорная кислота</t>
  </si>
  <si>
    <t>Энамел плюс эйчфо флоу (Enamel Plus Нfo flow) - светоотверждаемый композит</t>
  </si>
  <si>
    <t>Энханс (Enhance) - материал для полировки и снятия зубных отложений</t>
  </si>
  <si>
    <t>Этчант гель (Etchant Gel) - протравочный гель</t>
  </si>
  <si>
    <t>Эвикрол (Evicrol) - пломбировочный материал</t>
  </si>
  <si>
    <t>Филтек флоу (Filtec flow) - фотокомпозит</t>
  </si>
  <si>
    <t>Филтек суприме ИксТэ (Filtek Supreme XT) - нанокомпозит</t>
  </si>
  <si>
    <t>Филтек суприме ИксТэ флоу (Filtek Supreme XT flow) - нанокомпозит</t>
  </si>
  <si>
    <t>Филтек суприме ИксТэ флоуэбл (FILTEK SUPREME XT FLOWABLE) - текучий нанокомпозит</t>
  </si>
  <si>
    <t>Финал варниш (Final varnish (Voco)) - пломбировочный материал</t>
  </si>
  <si>
    <t>Филтек (FILTEK Z-250) - пломбировочный материал</t>
  </si>
  <si>
    <t>Фингер плаггер (FINGER PLUGGER) - уплотнитель гуттаперчи</t>
  </si>
  <si>
    <t>Фингер спреадер (FINGER SPREADER) - уплотнитель гуттаперчи</t>
  </si>
  <si>
    <t>Фиссурит эф (fissurit f) - световой герметик</t>
  </si>
  <si>
    <t>Фуджи 2 ЭлСи (Fuji II LC) - пломбировочный цемент</t>
  </si>
  <si>
    <t>Фуджи IX ДжиПи (Fuji IX GP) - реставрационный цемент</t>
  </si>
  <si>
    <t>Фуджи VIII ДжиПи (Fuji VIII GP) - стеклоиономерный цемент</t>
  </si>
  <si>
    <t>Гейтс (Gates) - расширитель корневых каналов</t>
  </si>
  <si>
    <t>Гласспан (Glasspan) жгуты - материал для шинирования</t>
  </si>
  <si>
    <t>Градиа (Gradia) - гибридный композит</t>
  </si>
  <si>
    <t>Грандио (Grandio) - световой композит</t>
  </si>
  <si>
    <t>Грандио флоу (Grandio flow) - световой композит</t>
  </si>
  <si>
    <t>Аш файлы (H-FILE), набор 6 шт</t>
  </si>
  <si>
    <t>Гутта конденсор (GUTTA CONDENSOR) - машинный уплотнитель гуттаперчи</t>
  </si>
  <si>
    <t>Ионобонд (Ionobond) - стеклоиономерный цемент</t>
  </si>
  <si>
    <t>Ионофил моляр (ionofil molar) - стеклоиономерный цемент</t>
  </si>
  <si>
    <t>Ионосил (Ionosil) - прокладочный цемент</t>
  </si>
  <si>
    <t>Ионосит (Ionosit) - изолирующая прокладка</t>
  </si>
  <si>
    <t>Кетак моляр изимикс (Ketac Molar Easymix) - пломбировочный материал</t>
  </si>
  <si>
    <t>Кетак моляр изимикс А.R.T. (Ketac Molar Easymix A.R.T.) - пломбировочный материал</t>
  </si>
  <si>
    <t>Кетак Эн 100 (Ketac N100) - гибридный стеклоиономер</t>
  </si>
  <si>
    <t>Кетак Эн 100 рефил (Ketac N100 Refill) - гибридный стеклоиономер</t>
  </si>
  <si>
    <t>К-файлы (K-FILE) - каналорасширитель, набор 6 шт</t>
  </si>
  <si>
    <t>К-флексофайл голден медиум (K-FLEXOFILE GOLDEN MEDIUM) -  каналорасширитель, набор 6 шт</t>
  </si>
  <si>
    <t>К-флексофайл (K-FLEXOFILE) - каналорасширитель, набор 6 шт</t>
  </si>
  <si>
    <t xml:space="preserve">К-флексоример (K-FLEXOREAMER) - каналорасширитель, набор 6 шт </t>
  </si>
  <si>
    <t>К-ример (K-REAMER) - каналорасширитель, набор 6 шт</t>
  </si>
  <si>
    <t>Ларго (Largo) - расширитель каналов</t>
  </si>
  <si>
    <t>Лентуло (LENTULO) - каналонаполнитель</t>
  </si>
  <si>
    <t>Лика (LICA) - подкладочный материал</t>
  </si>
  <si>
    <t>Лайф регуляр сет (Life regular SET) - прокладочный материал</t>
  </si>
  <si>
    <t>Люкса бонд (Luxa bond) - адгезивная система</t>
  </si>
  <si>
    <t>Люкса Кор (Luxa Core) - композит двойного отверждения</t>
  </si>
  <si>
    <t>ЭмДи Челкрим (MD Chelcream) - гель для препарирования</t>
  </si>
  <si>
    <t>ЭмДи Клинсер (MD Cleanser) - жидкость для препарирования</t>
  </si>
  <si>
    <t>Мепасил (Mepasyl) - материал для дезинфекции</t>
  </si>
  <si>
    <t>ЭнэйТиэй фингер плаггер (NiTi-FINGER PLUGGER) - уплотнитель гуттаперчи</t>
  </si>
  <si>
    <t>ЭнэйТиэй фингер спредер (NiTi-FINGER SPREADER) - уплотнитель гуттаперчи</t>
  </si>
  <si>
    <t>ЭнАрСи кондиционер (NRC CONDITIONER) - кондиционер дентина</t>
  </si>
  <si>
    <t>Адгезивный универсальный материал (One Step), 6 мл</t>
  </si>
  <si>
    <t>Опалсин Икстра (Opalescence Xtra) - отбеливающий гель</t>
  </si>
  <si>
    <t>Оптибонд (Optibond) - самопротравливающий адгезив</t>
  </si>
  <si>
    <t>Пеле Тим (Pele Tim) - материал для просушивания полости зуба</t>
  </si>
  <si>
    <t>Периокур (Periocur) - противовоспалительный препарат</t>
  </si>
  <si>
    <t>Плаггер (PLUGGER) - уплотнитель гуттаперчи</t>
  </si>
  <si>
    <t>Прайм бонд (Prime Bond) - праймер и адгезив  для световых материалов</t>
  </si>
  <si>
    <t>Протейпер ЭсИкс (PROTAPER SX) - файлы, набор 6 шт</t>
  </si>
  <si>
    <t>Рацестиптин (racestyptine) - жидкость для ретракции десны</t>
  </si>
  <si>
    <t>Сикко тим (sikko tim) - жидкость для сушки и обезжиривания</t>
  </si>
  <si>
    <t>Никель титановые файлы - RaCe-файлы конусность 0,2 набор 5 шт</t>
  </si>
  <si>
    <t>Никель титановые файлы - RaCe-файлы конусность 0,4 набор 5 шт</t>
  </si>
  <si>
    <t>Никель титановые файлы - RaCe-файлы конусность 0,6 набор 5 шт</t>
  </si>
  <si>
    <t>Никель титановые файлы - RaCe-файлы конусность 0,8 набор 5 шт</t>
  </si>
  <si>
    <t>Никель титановые файлы - RaCe-файлы конусность 10 набор 5 шт</t>
  </si>
  <si>
    <t>АрСи Преп (RC PREP) - паста для расширения канала</t>
  </si>
  <si>
    <t>Септомиксин форте (Septomixine Forte) - антибактериальная паста</t>
  </si>
  <si>
    <t>Милер (MILLER) - пульпоэкстракторы, набор 6 шт</t>
  </si>
  <si>
    <t>Революшн (Revolution (Kerr)) - жидкий композит</t>
  </si>
  <si>
    <t>Венус (Venus) -световой композит</t>
  </si>
  <si>
    <t>Венус флоу (Venus flow) - световой композит</t>
  </si>
  <si>
    <t>Тетрик эво церам (Tetric Evo Ceram) - световой композит</t>
  </si>
  <si>
    <t>Тетрик эво церам флоу (Tetric Evo Ceram flow) - световой композит</t>
  </si>
  <si>
    <t>Тетрик церам (Tetric ceram) - световой композит</t>
  </si>
  <si>
    <t>Тетрик флоу (Tetric flow) - световой композит</t>
  </si>
  <si>
    <t>Витремер (Vitremer) - стеклоиономер</t>
  </si>
  <si>
    <t>Скотчбонд этчин гель (Scotchbond Etching Gel) - протравочный гель</t>
  </si>
  <si>
    <t>Скотчбонд этчин гель систем (Scotchbond Etching Gel System) - протравочный гель</t>
  </si>
  <si>
    <t>Ультра этч (Ultra Etch) - протравливающий раствор</t>
  </si>
  <si>
    <t>Тотал этч (Total Etch) - гель 37%-ной фосфорной кислоты</t>
  </si>
  <si>
    <t>Солобонд моно (Solobond Mono) - светоотверждаемый бонд</t>
  </si>
  <si>
    <t>Солобонд плюс (Solobond Plus) - светоотверждаемый бонд</t>
  </si>
  <si>
    <t>Ксено III (XENO III ) - самопротравливающийся адгезив</t>
  </si>
  <si>
    <t>Таймлайн (Timeline) - прокладочный материал</t>
  </si>
  <si>
    <t>Витребонд (Vitrebond) - стеклоиономер</t>
  </si>
  <si>
    <t>Септокал ЭлСи (Septocal LC) - лайнерная прокладка</t>
  </si>
  <si>
    <t>Септокальцин ультра (Septocalcine Ultra) - лайнерная прокладка</t>
  </si>
  <si>
    <t>Топсил (TOPSEAL) - пломбировочный материал</t>
  </si>
  <si>
    <t>Роклс (Rockle s) - антисептик</t>
  </si>
  <si>
    <t>Спиро (SPIRO) - пульпоэкстракторы, набор 6 шт</t>
  </si>
  <si>
    <t>Спредер (SPREADER) - уплотнитель гуттаперчи</t>
  </si>
  <si>
    <t>Септо-пак (Septo-pack) - десневой компресс,  60 г</t>
  </si>
  <si>
    <t>Регистрадо (registrado (voco)) - материал для регистрации прикуса</t>
  </si>
  <si>
    <t>Иглы для эндодонтических насадок (U-FILES NiTi), набор 6 шт</t>
  </si>
  <si>
    <t>Насадки эндодонтические (U-FILES), набор 6 шт</t>
  </si>
  <si>
    <t>Верифайер (VERIFIER) - верификатор, набор 6 шт</t>
  </si>
  <si>
    <t>Эйр флоу (AIR FLOW) - порошок для аппарата</t>
  </si>
  <si>
    <t>Бифлуорид 12 (bifluorid 12) - фтористый лак</t>
  </si>
  <si>
    <t>Сингл бонд 2 (3М) (Single bond 2 (3M)) - адгезивная система</t>
  </si>
  <si>
    <t>Джей-Эсте Пост (J-Esthe Post) - стекловолоконные штифты</t>
  </si>
  <si>
    <t>Энамел плюс эйчфо (Enamel Plus Нfo) - светоотверждаемый композит</t>
  </si>
  <si>
    <t>Кариес маркер (caries marker) - жидкость для окрашивания</t>
  </si>
  <si>
    <t>Коффердам (Optidam Anterior Refill)</t>
  </si>
  <si>
    <t>Коффердам (Optidam Posterior Refill)</t>
  </si>
  <si>
    <t>Зубная нить (Dental flos)</t>
  </si>
  <si>
    <t>Шаблон для определения симметрии зубных рядов ARCO-ZET</t>
  </si>
  <si>
    <t xml:space="preserve">Диагностический набор ORTO-ZET </t>
  </si>
  <si>
    <t>Компресс для альвеол (Alvogyl pate)</t>
  </si>
  <si>
    <t>Самотвердеющая пластмасса Biocryl resin</t>
  </si>
  <si>
    <t xml:space="preserve">Набор для ретенционного аппарата Osamu-Retainer-Kit </t>
  </si>
  <si>
    <t xml:space="preserve">Дуга Ni-Ti </t>
  </si>
  <si>
    <t>Клей Osamu-bond</t>
  </si>
  <si>
    <t>Клей Isofolan</t>
  </si>
  <si>
    <t>Ортодонтическая пластинка (Biocryl C)</t>
  </si>
  <si>
    <t>Трафареты и измерительные планшеты (FORMO-PLAN)</t>
  </si>
  <si>
    <t>Чехол для подголовника разовый</t>
  </si>
  <si>
    <t>Маска одноразовая (на посещение)</t>
  </si>
  <si>
    <t>Нестирильные перчатки (на посещение)</t>
  </si>
  <si>
    <t>Стерильные перчатки (на посещение)</t>
  </si>
  <si>
    <t>Чехол для подголовника разовый (на посещение)</t>
  </si>
  <si>
    <t>aelitflo (bisco)</t>
  </si>
  <si>
    <t>AIR FLOW</t>
  </si>
  <si>
    <t>з. стр. 123</t>
  </si>
  <si>
    <t>Alvogyl pate</t>
  </si>
  <si>
    <t>ARCO-ZET шаблон для определения симметрии зубных рядов</t>
  </si>
  <si>
    <t>bifluorid 12</t>
  </si>
  <si>
    <t xml:space="preserve">Biocryl C , набор </t>
  </si>
  <si>
    <t>www.orthodent-t.ru</t>
  </si>
  <si>
    <t>Biocryl resin</t>
  </si>
  <si>
    <t>с/ф</t>
  </si>
  <si>
    <t>calcicur</t>
  </si>
  <si>
    <t>calcimol</t>
  </si>
  <si>
    <t>canal +</t>
  </si>
  <si>
    <t>canason</t>
  </si>
  <si>
    <t>caries marker</t>
  </si>
  <si>
    <t>стр 17</t>
  </si>
  <si>
    <t>clip</t>
  </si>
  <si>
    <t>CRESOPATE</t>
  </si>
  <si>
    <t>стр. 31</t>
  </si>
  <si>
    <t>Cоmposite 28 г</t>
  </si>
  <si>
    <t>degufill sc</t>
  </si>
  <si>
    <t>DEPULPIN</t>
  </si>
  <si>
    <t>Detartrol ultra 13 мл</t>
  </si>
  <si>
    <t>з. стр. 26</t>
  </si>
  <si>
    <t>ENDOSOLV Е</t>
  </si>
  <si>
    <t>Enhance</t>
  </si>
  <si>
    <t>стр 25</t>
  </si>
  <si>
    <t>Exit</t>
  </si>
  <si>
    <t>Filtek supereme XT flow</t>
  </si>
  <si>
    <t>FILTEK Z-250</t>
  </si>
  <si>
    <t>fissurit f</t>
  </si>
  <si>
    <t>FITEK SUPREME XT FLOWABLE текучий нонокомпозит</t>
  </si>
  <si>
    <t>Fluocal</t>
  </si>
  <si>
    <t>Fokaldry жидкость</t>
  </si>
  <si>
    <t>FORMO-PLAN шаблон</t>
  </si>
  <si>
    <t>Glasspan жгуты</t>
  </si>
  <si>
    <t>з. стр. 51</t>
  </si>
  <si>
    <t>hawe applicator system</t>
  </si>
  <si>
    <t>HYDROL</t>
  </si>
  <si>
    <t>IMPRELON</t>
  </si>
  <si>
    <t>ionofil molar</t>
  </si>
  <si>
    <t>стр 32</t>
  </si>
  <si>
    <t>ionoseal</t>
  </si>
  <si>
    <t>Isofolan</t>
  </si>
  <si>
    <t>Isofolan клей</t>
  </si>
  <si>
    <t>largo</t>
  </si>
  <si>
    <t>MINI-DAM</t>
  </si>
  <si>
    <t>Monopaque</t>
  </si>
  <si>
    <t>Ni-Ti дуга</t>
  </si>
  <si>
    <t xml:space="preserve">нитиноловая дуга </t>
  </si>
  <si>
    <t>One Step</t>
  </si>
  <si>
    <t>One Step Plus адгезивный универсальный материал 6 мл</t>
  </si>
  <si>
    <t>zd-m.com</t>
  </si>
  <si>
    <t>Opalescence Xtra</t>
  </si>
  <si>
    <t>ORTO-ZET диагностический набор</t>
  </si>
  <si>
    <t>Osamu-bond клей</t>
  </si>
  <si>
    <t>Osamu-Renainer-Rit набор</t>
  </si>
  <si>
    <t>perfect bleach 17%</t>
  </si>
  <si>
    <t>Plugger 4шт</t>
  </si>
  <si>
    <t>Proxyt 165 мл</t>
  </si>
  <si>
    <t>Pulpomexine</t>
  </si>
  <si>
    <t>racestyptine</t>
  </si>
  <si>
    <t>registrado (voco)</t>
  </si>
  <si>
    <t>арабеск</t>
  </si>
  <si>
    <t>renew (bisco)</t>
  </si>
  <si>
    <t>Revolution (Kerr)</t>
  </si>
  <si>
    <t>стр 9</t>
  </si>
  <si>
    <t>SEPTOMIXINE</t>
  </si>
  <si>
    <t>Septo-pack 60 г</t>
  </si>
  <si>
    <t>SIKKO TIM</t>
  </si>
  <si>
    <t>Spreader 4 шт</t>
  </si>
  <si>
    <t>SPREDER</t>
  </si>
  <si>
    <t>TERMAFIL</t>
  </si>
  <si>
    <t>Tetric evoceram</t>
  </si>
  <si>
    <t>Tetric flow</t>
  </si>
  <si>
    <t>з. стр. 11</t>
  </si>
  <si>
    <t>Topical extra,  гель 28 г</t>
  </si>
  <si>
    <t xml:space="preserve">TRANSBOND PLUS цемент для бандажных колец </t>
  </si>
  <si>
    <t xml:space="preserve"> гр</t>
  </si>
  <si>
    <t>Transmetal</t>
  </si>
  <si>
    <t>Ultracain DS</t>
  </si>
  <si>
    <t xml:space="preserve">карпула    </t>
  </si>
  <si>
    <t xml:space="preserve">Vector 500 винт небного шва 9мм </t>
  </si>
  <si>
    <t>для расш. Небного шва</t>
  </si>
  <si>
    <t>vitrimer</t>
  </si>
  <si>
    <t>Xandonest 3%</t>
  </si>
  <si>
    <t>Xilokontakt Cream</t>
  </si>
  <si>
    <t>адгезивная система Scotchbond</t>
  </si>
  <si>
    <t>Адгезивная система Superbond 2x6 мл</t>
  </si>
  <si>
    <t xml:space="preserve">Адгезивный гель протравочный </t>
  </si>
  <si>
    <t>Адгезивный универсальный материал Clearfi l sf bond</t>
  </si>
  <si>
    <t>Адреналина гидрохлорида раствор 0,1% р-р д/ин. 1мл 0,1% №5</t>
  </si>
  <si>
    <t>Акросил 18 г</t>
  </si>
  <si>
    <t>Альбумин р-р д/инф. 100мл 10%</t>
  </si>
  <si>
    <t>Алюминевая проволока</t>
  </si>
  <si>
    <t>АН+, 8 мл</t>
  </si>
  <si>
    <t>АН-26 18 г</t>
  </si>
  <si>
    <t>Анальгин 50%</t>
  </si>
  <si>
    <t>аптеки su</t>
  </si>
  <si>
    <t>Лидоксор</t>
  </si>
  <si>
    <t>Антисептик Decosept для гигиенической дезинфек-ции рук, Borer Chemie, Швейцария</t>
  </si>
  <si>
    <t>Апексит 12 г</t>
  </si>
  <si>
    <t>Ардуан лиоф./р-р 4мг №25</t>
  </si>
  <si>
    <t>сколько мл</t>
  </si>
  <si>
    <t>Асепта (75 г)</t>
  </si>
  <si>
    <t>копия прайс 02.09.2009</t>
  </si>
  <si>
    <t>Аскорбиновая кислота</t>
  </si>
  <si>
    <t>мл, апм.</t>
  </si>
  <si>
    <t xml:space="preserve">Атропина сульфата раствор для инъекций 0,1% р-р д/ин. 1мл 0,1% </t>
  </si>
  <si>
    <t>Ацетатный буферный раствор</t>
  </si>
  <si>
    <t>безлигатурный брекет</t>
  </si>
  <si>
    <t>аптека</t>
  </si>
  <si>
    <t>сколько м</t>
  </si>
  <si>
    <t>vitalabspb</t>
  </si>
  <si>
    <t>бор для дебондинга</t>
  </si>
  <si>
    <t>Бор корневой  (Гейтс) №6</t>
  </si>
  <si>
    <t>Бор твердосил для разрезания исскуственной коронки</t>
  </si>
  <si>
    <t>стр. 64 з.</t>
  </si>
  <si>
    <t>з. стр. 57</t>
  </si>
  <si>
    <t>Брекет керамический</t>
  </si>
  <si>
    <t>диэста</t>
  </si>
  <si>
    <t>Бриллиантовый зеленый р-р</t>
  </si>
  <si>
    <t>Бром калий</t>
  </si>
  <si>
    <t>Бром натрий</t>
  </si>
  <si>
    <t>Верапамила гидрохлорида раствор для инъекций 0,25% р-р д/ин. 2мл 0,25%</t>
  </si>
  <si>
    <t>vasha-apteka.ru</t>
  </si>
  <si>
    <t xml:space="preserve">винт </t>
  </si>
  <si>
    <t>Винт ортодонтический</t>
  </si>
  <si>
    <t>Витамин В1</t>
  </si>
  <si>
    <t>Витребонд  пор. 9 г</t>
  </si>
  <si>
    <t>Влажные дезодорирующие салфетки</t>
  </si>
  <si>
    <t>Вода дистилированная</t>
  </si>
  <si>
    <t>Воск</t>
  </si>
  <si>
    <t>сколько граммов в 1 упаковке</t>
  </si>
  <si>
    <t>сколько г</t>
  </si>
  <si>
    <t>Галидор р-р д/ин. 2мл 50мг №10</t>
  </si>
  <si>
    <t>Гексенал лиоф./р-р 1г №30</t>
  </si>
  <si>
    <t>Гемаглютинирующая сыворотка</t>
  </si>
  <si>
    <t>Гепарин р-р д/ин. 5мл 5тыс. ЕД/мл №5</t>
  </si>
  <si>
    <t>перечень мед-тов из интернета</t>
  </si>
  <si>
    <t>Гидроль 15 мл</t>
  </si>
  <si>
    <t>з. 132</t>
  </si>
  <si>
    <t>Гидрохинон р-р 10 мл 4%</t>
  </si>
  <si>
    <t>гиплохорит натрия р-р 0.1%, 2%, 3%</t>
  </si>
  <si>
    <t>гипс медицинский</t>
  </si>
  <si>
    <t>Глицерин р-р 25г.</t>
  </si>
  <si>
    <t>Глюкоза р-р д/ин. 20мл 40% №5</t>
  </si>
  <si>
    <t>Глюкоза р-р д/инф. 400мл 5% №15</t>
  </si>
  <si>
    <t>Головка шлифовальная стоматологическая</t>
  </si>
  <si>
    <t>Головная шапочка с лицевым модулем</t>
  </si>
  <si>
    <t>Гордокс р-р д/инф. 10мл 100тыс. КИЕ №25</t>
  </si>
  <si>
    <t>амп</t>
  </si>
  <si>
    <t>Гриназол паста 4,5 г</t>
  </si>
  <si>
    <t>Губка гемостатическая коллагеновая 9х9</t>
  </si>
  <si>
    <t>Губной ретрактор</t>
  </si>
  <si>
    <t>Гуттаперчевый штифт</t>
  </si>
  <si>
    <t>Дайкол паста 24 г</t>
  </si>
  <si>
    <t>Даларгин лиофилизированный для инъекций 0,001г лиоф./р-р 1мг №10</t>
  </si>
  <si>
    <t>з. стр. 6</t>
  </si>
  <si>
    <t>Дентин Pyramid 5 г</t>
  </si>
  <si>
    <t>дентин-паста</t>
  </si>
  <si>
    <t>Детартрин  Z</t>
  </si>
  <si>
    <t>юнимед</t>
  </si>
  <si>
    <t>Димедрол 1%</t>
  </si>
  <si>
    <t>Диплен Дента М 0,02-0,06 мм пленка</t>
  </si>
  <si>
    <t>Дормикум р-р д/ин. 3мл 15мг №5</t>
  </si>
  <si>
    <t>Дроперидол р-р д/ин. 10мл 25мг №50</t>
  </si>
  <si>
    <t>сталь</t>
  </si>
  <si>
    <t>Дуга лицевая со стопором</t>
  </si>
  <si>
    <t>ретейнер</t>
  </si>
  <si>
    <t>million deals</t>
  </si>
  <si>
    <t>Жидкость для остановки кровотечения "Рассестиптин" 13 мл</t>
  </si>
  <si>
    <t>амер. Ортод</t>
  </si>
  <si>
    <t>Зверобоя настойка</t>
  </si>
  <si>
    <t>Иглодержатель большой</t>
  </si>
  <si>
    <t>Инфукол ГЭК 10%р-р д/инф. 500мл 10%</t>
  </si>
  <si>
    <t>statim</t>
  </si>
  <si>
    <t>Йод 5%</t>
  </si>
  <si>
    <t>фл</t>
  </si>
  <si>
    <t>Йодистый калий</t>
  </si>
  <si>
    <t>Каvистод гель 10г</t>
  </si>
  <si>
    <t>Калия хлорид 4% р-р д/инф. 200мл 4%</t>
  </si>
  <si>
    <t>Кальцикур р-р 2 мл</t>
  </si>
  <si>
    <t>Канал плюс 5 г</t>
  </si>
  <si>
    <t>каналорасширители К-файлы, Н-файлы, К-ример</t>
  </si>
  <si>
    <t>Кариес - маркер р-р 3 мл №2</t>
  </si>
  <si>
    <t>Каризма PPF 24г</t>
  </si>
  <si>
    <t>Каролин р-р 30 мл 0,1%</t>
  </si>
  <si>
    <t>Кетамин р-р д/ин. 2мл 5% №10</t>
  </si>
  <si>
    <t>Кетонал р-р д/ин. 2мл 100мг №10</t>
  </si>
  <si>
    <t>сколько л</t>
  </si>
  <si>
    <t>кислота аминокапроновая 5% р-р</t>
  </si>
  <si>
    <t>кислота соляная</t>
  </si>
  <si>
    <t>sigmatec</t>
  </si>
  <si>
    <t>Кислота сульфосалициловая</t>
  </si>
  <si>
    <t>кисточки</t>
  </si>
  <si>
    <t>Кламмер</t>
  </si>
  <si>
    <t>клей Isofolan</t>
  </si>
  <si>
    <t>клей изолирующий</t>
  </si>
  <si>
    <t>клинья светопроводящие</t>
  </si>
  <si>
    <t>Клофелин табл. 0,00015 г. табл. 0,15 мг №30</t>
  </si>
  <si>
    <t>Клофелина раствор для инъекций 0,01% р-р д/ин. 1мл 0,01% №5</t>
  </si>
  <si>
    <t>recipe</t>
  </si>
  <si>
    <t>композит хим. отверждения Комполайт плюс</t>
  </si>
  <si>
    <t>Кор макс пор., 30 г</t>
  </si>
  <si>
    <t>Кордарон р-р д/ин. 3мл 150мг/3мл №6</t>
  </si>
  <si>
    <t>крампонные щипцы</t>
  </si>
  <si>
    <t xml:space="preserve">Крезопаст  </t>
  </si>
  <si>
    <t>Крючки для снятия зубных отложений</t>
  </si>
  <si>
    <t>Ксефокам  лиоф./р-р 8мг №5</t>
  </si>
  <si>
    <t>К-файлы №6</t>
  </si>
  <si>
    <t>з. стр. 80</t>
  </si>
  <si>
    <t>лак компенсационный (штумф лак)</t>
  </si>
  <si>
    <t>авдент</t>
  </si>
  <si>
    <t>Лак ретенционный</t>
  </si>
  <si>
    <t>Лентуло</t>
  </si>
  <si>
    <t>Лизоцим обр. станд. 100 мг</t>
  </si>
  <si>
    <t>Линкомицин 0,25</t>
  </si>
  <si>
    <t>линкомицин р-р 30%</t>
  </si>
  <si>
    <t>Лоргаль Ультра 13 мл</t>
  </si>
  <si>
    <t>Магния сульфат</t>
  </si>
  <si>
    <t>Мазь гидрокартизоновая</t>
  </si>
  <si>
    <t>Мазь контрактубекс</t>
  </si>
  <si>
    <t>мазь преднизалоновая</t>
  </si>
  <si>
    <t>з. стр. 21</t>
  </si>
  <si>
    <t>Мепасил 14 мл</t>
  </si>
  <si>
    <t>Метацин р-р д/ин. 1мл 0,1% №10</t>
  </si>
  <si>
    <t>Метрагил дента проф. 50 г</t>
  </si>
  <si>
    <t>Метрогил дента</t>
  </si>
  <si>
    <t>метрогил таблетки</t>
  </si>
  <si>
    <t>микропробирка 1,5 мл</t>
  </si>
  <si>
    <t>Минидамы</t>
  </si>
  <si>
    <t>Мольдин</t>
  </si>
  <si>
    <t>Молярный раствор хлористого кальция</t>
  </si>
  <si>
    <t>монобонд -S р-р</t>
  </si>
  <si>
    <t>набор Biocryl C</t>
  </si>
  <si>
    <t>Набор Осаму -ретейнер</t>
  </si>
  <si>
    <t>наконечник слюноотсоса</t>
  </si>
  <si>
    <t>Наконечник стоматологический</t>
  </si>
  <si>
    <t>Наконечник стоматологический ультразвуковой</t>
  </si>
  <si>
    <t>з. стр. 123-135</t>
  </si>
  <si>
    <t>сколько шт</t>
  </si>
  <si>
    <t>Натрия гидрокарбоната раствор для инъекций 4%р-р д/ин. 20мл 4% №10</t>
  </si>
  <si>
    <t>экспандер</t>
  </si>
  <si>
    <t>Никотиновая кислота</t>
  </si>
  <si>
    <t>сколько м в 1 шт</t>
  </si>
  <si>
    <t>Новакаин 2%</t>
  </si>
  <si>
    <t>Новокаин р-р д/ин. 10мл 0,5% №10</t>
  </si>
  <si>
    <t>Но-шпа</t>
  </si>
  <si>
    <t>Н-файлы №6</t>
  </si>
  <si>
    <t>Однозамещенный фосфорно-кислый калий</t>
  </si>
  <si>
    <t>Октенидерм р-р 250 мл</t>
  </si>
  <si>
    <t>ортохром</t>
  </si>
  <si>
    <t>остеопластический материал</t>
  </si>
  <si>
    <t>Охлаждающий спрей Фрилджет, Pierre Poland, Франция</t>
  </si>
  <si>
    <t>drzdrav</t>
  </si>
  <si>
    <t>амити дент</t>
  </si>
  <si>
    <t>Паста полировочная</t>
  </si>
  <si>
    <t>паста полировочная detartrine Z</t>
  </si>
  <si>
    <t>Пеницилин</t>
  </si>
  <si>
    <t>перекиси водорода</t>
  </si>
  <si>
    <t>перил спрей</t>
  </si>
  <si>
    <t>Перчатки анатомические</t>
  </si>
  <si>
    <t>Перчатки одноразовые</t>
  </si>
  <si>
    <t>Пин (Stabilok)</t>
  </si>
  <si>
    <t>Пипольфен р-р д/ин. 2мл 50мг №10</t>
  </si>
  <si>
    <t>Плавизо жидкость 10 мл</t>
  </si>
  <si>
    <t>Плагер №6</t>
  </si>
  <si>
    <t>пластина для аппарата</t>
  </si>
  <si>
    <t>Редонт-03</t>
  </si>
  <si>
    <t>пластмасса самотвердеющая</t>
  </si>
  <si>
    <t>rudent</t>
  </si>
  <si>
    <t>Платифилин</t>
  </si>
  <si>
    <t>плёнка "Диплен-Дента" 50x100мл</t>
  </si>
  <si>
    <t>плёнка Isofolan</t>
  </si>
  <si>
    <t>из интернета</t>
  </si>
  <si>
    <t>Пленка ЛПОМО</t>
  </si>
  <si>
    <t>Полиглюкин р-р д/инф. 400мл 6%</t>
  </si>
  <si>
    <t>deltamed</t>
  </si>
  <si>
    <t>Полоска сепарационная (полимерная)</t>
  </si>
  <si>
    <t>префгель</t>
  </si>
  <si>
    <t>Пробирка пластиковая</t>
  </si>
  <si>
    <t>Прозерин 0,05 1,0</t>
  </si>
  <si>
    <t>Промедол р-р д/ин. 1мл 2%</t>
  </si>
  <si>
    <t>сколько амп</t>
  </si>
  <si>
    <t>asbio</t>
  </si>
  <si>
    <t>Пропофол-Липуро эмульсия 20мл 1% №5</t>
  </si>
  <si>
    <t>Протейперы</t>
  </si>
  <si>
    <t>Протравочный гель Unietch (Bisco)</t>
  </si>
  <si>
    <t>з. стр. 36</t>
  </si>
  <si>
    <t>eurodent-m.ru</t>
  </si>
  <si>
    <t>eurodent</t>
  </si>
  <si>
    <t>пульпоэкстрактор</t>
  </si>
  <si>
    <t>Развертка для штифтов</t>
  </si>
  <si>
    <t>syntacon.spb</t>
  </si>
  <si>
    <t>kraftwaydental</t>
  </si>
  <si>
    <t>резорбируемый костный блок</t>
  </si>
  <si>
    <t>уп</t>
  </si>
  <si>
    <t>Резорцин</t>
  </si>
  <si>
    <t>Ремодент</t>
  </si>
  <si>
    <t>Рефортан плюс р-р д/инф. 500мл 10%</t>
  </si>
  <si>
    <t>Рингера ацетат р-р д/инф. 500мл</t>
  </si>
  <si>
    <t>Сальвина р-р спиртовой 1% 10 мл</t>
  </si>
  <si>
    <t>Седуксен р-р д/ин. 2мл 10мг №5</t>
  </si>
  <si>
    <t>Секционная матричная система</t>
  </si>
  <si>
    <t>сколько шт в 1 упаковке</t>
  </si>
  <si>
    <t>alfordent</t>
  </si>
  <si>
    <t>Септокол</t>
  </si>
  <si>
    <t>Септомиксин форте паста 7,5 г</t>
  </si>
  <si>
    <t>Серебра нитрат р-р 20 мл 10%</t>
  </si>
  <si>
    <t>солкосерил</t>
  </si>
  <si>
    <t>Солкосерил ( дентально-адгезивная паста)</t>
  </si>
  <si>
    <t>Софоры японской настойка 100мл</t>
  </si>
  <si>
    <t>Спирт этиловый  95%</t>
  </si>
  <si>
    <t>aldera</t>
  </si>
  <si>
    <t>Спредер</t>
  </si>
  <si>
    <t>суперсил (bisco) кариес-профилактика</t>
  </si>
  <si>
    <t>Супрастин р-р д/ин. 1мл 20мг/мл №5</t>
  </si>
  <si>
    <t>Сформированные лигатуры</t>
  </si>
  <si>
    <t>метал. Преформ</t>
  </si>
  <si>
    <t>таблетка для полоскания полости рта</t>
  </si>
  <si>
    <t>Таблетки  Dent</t>
  </si>
  <si>
    <t>Термафил</t>
  </si>
  <si>
    <t>Тракриум  р-р д/ин. 2,5 мл 10мг/мл №5</t>
  </si>
  <si>
    <t>трипфлекс</t>
  </si>
  <si>
    <t>з. стр. 125</t>
  </si>
  <si>
    <t>Фентанил р-р д/ин. 2мл 0,005% №5</t>
  </si>
  <si>
    <t>Фиксатор М. Грюнавальда</t>
  </si>
  <si>
    <t>фильц</t>
  </si>
  <si>
    <t>з. стр. 19</t>
  </si>
  <si>
    <t>фольга металлическая</t>
  </si>
  <si>
    <t>Форан жидкость 100мл</t>
  </si>
  <si>
    <t>форедент</t>
  </si>
  <si>
    <t>сколько доз</t>
  </si>
  <si>
    <t>стальная</t>
  </si>
  <si>
    <t>фреза твердосплавная</t>
  </si>
  <si>
    <t>фреза хирургическая</t>
  </si>
  <si>
    <t>medicshop</t>
  </si>
  <si>
    <t>Фуджи пор. 15 г.</t>
  </si>
  <si>
    <t>какой</t>
  </si>
  <si>
    <t>Фуксин р-р 100 мл</t>
  </si>
  <si>
    <t>Фурацилин р-р 500 мл 1: 5000</t>
  </si>
  <si>
    <t>Хilokontakt сream</t>
  </si>
  <si>
    <t>хлорамин</t>
  </si>
  <si>
    <t>Хлоргекседин  0,05% р-р</t>
  </si>
  <si>
    <t>Хлористый кальций</t>
  </si>
  <si>
    <t>Холисал гель 10 г</t>
  </si>
  <si>
    <t>Хонсурид пор /р-ра 5 мл 50 мг №5</t>
  </si>
  <si>
    <t>цемент для бандажных колец TRANSBOND PLUS</t>
  </si>
  <si>
    <t>сколько г в шт</t>
  </si>
  <si>
    <t>Цемент для фиксации Adhesor</t>
  </si>
  <si>
    <t>цинка окись порошки</t>
  </si>
  <si>
    <t>з. стр. 48</t>
  </si>
  <si>
    <t>Шовный материал полигкликолид</t>
  </si>
  <si>
    <t>медикал про</t>
  </si>
  <si>
    <t>Штифты гуттаперчивые</t>
  </si>
  <si>
    <t>щетка для снятия зубных отложений</t>
  </si>
  <si>
    <t>полир. 4-х рядная</t>
  </si>
  <si>
    <t>Щприц карпульный</t>
  </si>
  <si>
    <t>Щприц одноразовый 2 мл</t>
  </si>
  <si>
    <t xml:space="preserve">Щприц одноразовый 5 мл </t>
  </si>
  <si>
    <t>эвгедент</t>
  </si>
  <si>
    <t>эвикрол</t>
  </si>
  <si>
    <t>эндодонтическая жидкость для остановки кровотечения</t>
  </si>
  <si>
    <t>Эндодонтический шприц</t>
  </si>
  <si>
    <t>Эндометазон, пор. 14 г</t>
  </si>
  <si>
    <t>Эндосольв Е</t>
  </si>
  <si>
    <t>Эуфилин 2,4%</t>
  </si>
  <si>
    <t>Admira</t>
  </si>
  <si>
    <t>з. стр. 10</t>
  </si>
  <si>
    <t>Admira bond</t>
  </si>
  <si>
    <t>з. стр. 14</t>
  </si>
  <si>
    <t>Admira flow</t>
  </si>
  <si>
    <t>ADSEAL</t>
  </si>
  <si>
    <t>с. Стр. 6</t>
  </si>
  <si>
    <t>AH PLUS JET</t>
  </si>
  <si>
    <t>Alfacomp</t>
  </si>
  <si>
    <t>з. стр. 7</t>
  </si>
  <si>
    <t>Alfacomp Molar</t>
  </si>
  <si>
    <t>Amaris</t>
  </si>
  <si>
    <t>Amaris flow</t>
  </si>
  <si>
    <t>ApexCal</t>
  </si>
  <si>
    <t>з. стр. 31</t>
  </si>
  <si>
    <t>C+ FILE набор 6 шт</t>
  </si>
  <si>
    <t>Charisma PPF</t>
  </si>
  <si>
    <t>Cavalite</t>
  </si>
  <si>
    <t>з. стр. 16</t>
  </si>
  <si>
    <t>Cav-Hycal</t>
  </si>
  <si>
    <t>Chemfil Molar</t>
  </si>
  <si>
    <t>с. Стр. 20</t>
  </si>
  <si>
    <t>Chemfil Superior</t>
  </si>
  <si>
    <t>Cimavit</t>
  </si>
  <si>
    <t>Cimpat N</t>
  </si>
  <si>
    <t>Clerfil SE bond</t>
  </si>
  <si>
    <t>Coltosol</t>
  </si>
  <si>
    <t>Compolite</t>
  </si>
  <si>
    <t>Composite</t>
  </si>
  <si>
    <t>Core Max II</t>
  </si>
  <si>
    <t>Cresophene</t>
  </si>
  <si>
    <t>стр. 30</t>
  </si>
  <si>
    <t>Crystalline</t>
  </si>
  <si>
    <t>Cекц. матричн. cистема V3-Ring</t>
  </si>
  <si>
    <t>Cекц. матричн. cистема V-Ring</t>
  </si>
  <si>
    <t>De Trey Conditioner</t>
  </si>
  <si>
    <t>Diapex Regular Kit</t>
  </si>
  <si>
    <t>Dycal</t>
  </si>
  <si>
    <t>стр. 15</t>
  </si>
  <si>
    <t>Eco-Etch</t>
  </si>
  <si>
    <t>Email Preparator Blue</t>
  </si>
  <si>
    <t>Enamel Plus Info</t>
  </si>
  <si>
    <t>enamel price</t>
  </si>
  <si>
    <t>Enamel Plus Info flow</t>
  </si>
  <si>
    <t>ENDO EZE</t>
  </si>
  <si>
    <t>ENDO EZE набор 20 шт</t>
  </si>
  <si>
    <t>стр. 34</t>
  </si>
  <si>
    <t>ENDOTINE</t>
  </si>
  <si>
    <t>Etchant Gel</t>
  </si>
  <si>
    <t>Evgenol Modifie</t>
  </si>
  <si>
    <t>з. стр. 29</t>
  </si>
  <si>
    <t>Evicrol</t>
  </si>
  <si>
    <t>Fermit</t>
  </si>
  <si>
    <t>Fermit N</t>
  </si>
  <si>
    <t>Filtek Supreme XT</t>
  </si>
  <si>
    <t>Filtek Supreme XT flow</t>
  </si>
  <si>
    <t>Final varnish (Voco)</t>
  </si>
  <si>
    <t>alfordent.ru</t>
  </si>
  <si>
    <t>FINGER PLUGGER</t>
  </si>
  <si>
    <t>FINGER SPREADER</t>
  </si>
  <si>
    <t>Fuji II LC</t>
  </si>
  <si>
    <t>Fuji IX GP</t>
  </si>
  <si>
    <t>Fuji VIII GP</t>
  </si>
  <si>
    <t>Gates</t>
  </si>
  <si>
    <t>стр 33</t>
  </si>
  <si>
    <t>GLYDE</t>
  </si>
  <si>
    <t>Grandio</t>
  </si>
  <si>
    <t>стр 10</t>
  </si>
  <si>
    <t>Grandio flow</t>
  </si>
  <si>
    <t>Grinazol</t>
  </si>
  <si>
    <t>GT Sistem oбтураторы упаковка 6 шт</t>
  </si>
  <si>
    <t>GUTTA CONDENSOR</t>
  </si>
  <si>
    <t>стр 30</t>
  </si>
  <si>
    <t>H-FILE набор 6 шт</t>
  </si>
  <si>
    <t>Ionobond</t>
  </si>
  <si>
    <t>Ionosil</t>
  </si>
  <si>
    <t>стр 16</t>
  </si>
  <si>
    <t>Ionosit</t>
  </si>
  <si>
    <t>Ketac Molar Easymix</t>
  </si>
  <si>
    <t>стр 11</t>
  </si>
  <si>
    <t>Ketac Molar Easymix A.R.T.</t>
  </si>
  <si>
    <t>Ketac N100</t>
  </si>
  <si>
    <t>Ketac N100 Refill</t>
  </si>
  <si>
    <t>K-FILE набор 6 шт</t>
  </si>
  <si>
    <t>K-FLEXOFILE GOLDEN MEDIUM набор 6 шт</t>
  </si>
  <si>
    <t>K-FLEXOFILE набор 6 шт</t>
  </si>
  <si>
    <t xml:space="preserve">K-FLEXOREAMER набор 6 шт </t>
  </si>
  <si>
    <t>K-REAMER набор 6 шт</t>
  </si>
  <si>
    <t>Largo</t>
  </si>
  <si>
    <t>LENTULO</t>
  </si>
  <si>
    <t>LICA</t>
  </si>
  <si>
    <t>prays rashodniki</t>
  </si>
  <si>
    <t>Life regular SET</t>
  </si>
  <si>
    <t>Luxa bond</t>
  </si>
  <si>
    <t>Luxa Core</t>
  </si>
  <si>
    <t>MD Chelcream</t>
  </si>
  <si>
    <t>стр 6 с</t>
  </si>
  <si>
    <t>MD Cleanser</t>
  </si>
  <si>
    <t>Mepasyl</t>
  </si>
  <si>
    <t>стр 26</t>
  </si>
  <si>
    <t>MILLER набор 6 шт</t>
  </si>
  <si>
    <t>NiTi-FILES набор 6 шт</t>
  </si>
  <si>
    <t>з. стр. 136</t>
  </si>
  <si>
    <t>NiTi-FINGER PLUGGER</t>
  </si>
  <si>
    <t>NiTi-FINGER SPREADER</t>
  </si>
  <si>
    <t>NRC CONDITIONER</t>
  </si>
  <si>
    <t>стр 13</t>
  </si>
  <si>
    <t>Optibond</t>
  </si>
  <si>
    <t>Periocur</t>
  </si>
  <si>
    <t>PLUGGER</t>
  </si>
  <si>
    <t>Pro Root MTA</t>
  </si>
  <si>
    <t>PROTAPER   набор 6 шт ручные инструменты</t>
  </si>
  <si>
    <t>PROTAPER SX  набор 6 шт</t>
  </si>
  <si>
    <t>RaCe-файлы конусность 0,2 набор 5 шт</t>
  </si>
  <si>
    <t>никель титановые инструменты</t>
  </si>
  <si>
    <t>RaCe-файлы конусность 0,4 набор 5 шт</t>
  </si>
  <si>
    <t>amrita-dent</t>
  </si>
  <si>
    <t>RaCe-файлы конусность 0,6 набор 5 шт</t>
  </si>
  <si>
    <t>RaCe-файлы конусность 0,8 набор 5 шт</t>
  </si>
  <si>
    <t>RaCe-файлы конусность 10 набор 5 шт</t>
  </si>
  <si>
    <t>RC PREP</t>
  </si>
  <si>
    <t>Rockles</t>
  </si>
  <si>
    <t>Scotchbond</t>
  </si>
  <si>
    <t>Scotchbond Etching Gel</t>
  </si>
  <si>
    <t>Scotchbond Etching Gel System</t>
  </si>
  <si>
    <t>Septocal LC</t>
  </si>
  <si>
    <t>Septocalcine Ultra</t>
  </si>
  <si>
    <t>Septomixine Forte</t>
  </si>
  <si>
    <t>Single bond 2 (3M)</t>
  </si>
  <si>
    <t>Termafil oбтураторы упаковка 6 шт</t>
  </si>
  <si>
    <t>з. стр. 32</t>
  </si>
  <si>
    <t>Solobond Mono</t>
  </si>
  <si>
    <t>Solobond Plus</t>
  </si>
  <si>
    <t>SPIRO набор 6 шт</t>
  </si>
  <si>
    <t>SPREADER</t>
  </si>
  <si>
    <t>Systemp Inlay</t>
  </si>
  <si>
    <t>SystempOnlay</t>
  </si>
  <si>
    <t>Tetric Evo Ceram</t>
  </si>
  <si>
    <t>з. стр.11</t>
  </si>
  <si>
    <t>Tetric Evo flow</t>
  </si>
  <si>
    <t>Thermafil oбтураторы упаковка 6 шт</t>
  </si>
  <si>
    <t>Timeline</t>
  </si>
  <si>
    <t>TOPSEAL</t>
  </si>
  <si>
    <t>Total Etch</t>
  </si>
  <si>
    <t>U-FILES NiTi набор 6 шт</t>
  </si>
  <si>
    <t>U-FILES набор 6 шт</t>
  </si>
  <si>
    <t>з. стр. 130</t>
  </si>
  <si>
    <t>Ultra Etch</t>
  </si>
  <si>
    <t>Venus</t>
  </si>
  <si>
    <t>Venus flow</t>
  </si>
  <si>
    <t>VERIFIER набор 6 шт</t>
  </si>
  <si>
    <t>Vitrebond</t>
  </si>
  <si>
    <t>Vitremer</t>
  </si>
  <si>
    <t xml:space="preserve">XENO III </t>
  </si>
  <si>
    <t>justus-service.ru</t>
  </si>
  <si>
    <t>с. Стр. 56</t>
  </si>
  <si>
    <t>Игла разовая для травящего геля</t>
  </si>
  <si>
    <t>Кальсепт</t>
  </si>
  <si>
    <t>dentashop</t>
  </si>
  <si>
    <t>Клип</t>
  </si>
  <si>
    <t>Клип Капс 25*0,25 г.</t>
  </si>
  <si>
    <t>Клип Ф</t>
  </si>
  <si>
    <t>Колпачки на отжигатель разовые</t>
  </si>
  <si>
    <t>stomatorg</t>
  </si>
  <si>
    <t>Крезопат</t>
  </si>
  <si>
    <t>Матрица контурная металлическая перфорированная</t>
  </si>
  <si>
    <t>з. стр. 20</t>
  </si>
  <si>
    <t>Метапаста</t>
  </si>
  <si>
    <t>з. стр. 131</t>
  </si>
  <si>
    <t>сколько штук</t>
  </si>
  <si>
    <t>Пластмассовый поддончик для дозирования адгезива на 3 ячейки</t>
  </si>
  <si>
    <t>Резилон</t>
  </si>
  <si>
    <t>Сикко Тим</t>
  </si>
  <si>
    <t>Темпо Про</t>
  </si>
  <si>
    <t>Темпотек</t>
  </si>
  <si>
    <t>Темпфил</t>
  </si>
  <si>
    <t>ХЛОРГЕКСИДИН 0,05% 100МЛ</t>
  </si>
  <si>
    <t>Хлоргекседин 4%</t>
  </si>
  <si>
    <t>Хлоргексидин 1%</t>
  </si>
  <si>
    <t>Dental Dam Stabilising Cord</t>
  </si>
  <si>
    <t>Dental flos</t>
  </si>
  <si>
    <t>Opticlam-Kerr</t>
  </si>
  <si>
    <t>Optidam Anterior Refill</t>
  </si>
  <si>
    <t>Optidam Posterior Refill</t>
  </si>
  <si>
    <t>Pele Tim</t>
  </si>
  <si>
    <t>стр 24</t>
  </si>
  <si>
    <t>Набор для коффердама</t>
  </si>
  <si>
    <t>з. 123</t>
  </si>
  <si>
    <t>Чехол для видокамеры разовый</t>
  </si>
  <si>
    <t>деконекс</t>
  </si>
  <si>
    <t>cariesu.net</t>
  </si>
  <si>
    <t>Убистезин 4%</t>
  </si>
  <si>
    <t>Метроунд</t>
  </si>
  <si>
    <t>Полиминерал</t>
  </si>
  <si>
    <t>Prime Bond</t>
  </si>
  <si>
    <t>з. стр.14</t>
  </si>
  <si>
    <t>Reforpost X-Ray</t>
  </si>
  <si>
    <t>с. Стр. 8</t>
  </si>
  <si>
    <t>Light Post</t>
  </si>
  <si>
    <t>Filtec flow</t>
  </si>
  <si>
    <t>Gradia</t>
  </si>
  <si>
    <t>Tetric ceram</t>
  </si>
  <si>
    <t>Super Fiber Rope</t>
  </si>
  <si>
    <t>kancograd</t>
  </si>
  <si>
    <t>Зеркало для фотографирования</t>
  </si>
  <si>
    <t>сепар. Пластины метал.</t>
  </si>
  <si>
    <t>Слепочная масса силиконового ряда</t>
  </si>
  <si>
    <t>Брекет металлический</t>
  </si>
  <si>
    <t>резин. Тяги</t>
  </si>
  <si>
    <t>Калий - йод</t>
  </si>
  <si>
    <t>Дитилин 2%</t>
  </si>
  <si>
    <t>аммп</t>
  </si>
  <si>
    <t>Митенон 2%</t>
  </si>
  <si>
    <t>Пирацетам 2%</t>
  </si>
  <si>
    <t>Рингера лактат р-р д/инф. 500мл</t>
  </si>
  <si>
    <t>Тиопентал Nа</t>
  </si>
  <si>
    <t>Артикаин</t>
  </si>
  <si>
    <t>Сканданест</t>
  </si>
  <si>
    <t>шприц карпульный</t>
  </si>
  <si>
    <t>Dental Dam List</t>
  </si>
  <si>
    <t>перечень медикаментов</t>
  </si>
  <si>
    <t>www.maximum-implants</t>
  </si>
  <si>
    <r>
      <t>Fiber-Splint ML + 2Fiber Bond</t>
    </r>
    <r>
      <rPr>
        <sz val="8"/>
        <rFont val="Arial"/>
        <family val="2"/>
        <charset val="204"/>
      </rPr>
      <t xml:space="preserve"> - многослойная (6 слоев) шинирующая лента с 2-мя бондами для</t>
    </r>
  </si>
  <si>
    <t>Бинт йодоформный</t>
  </si>
  <si>
    <t>www.aldera.ru</t>
  </si>
  <si>
    <t>Винты</t>
  </si>
  <si>
    <t>шприц одноразовый 10 мл</t>
  </si>
  <si>
    <t>molevaq.ru</t>
  </si>
  <si>
    <t>ирригационная система</t>
  </si>
  <si>
    <t>www.stomatrade</t>
  </si>
  <si>
    <t>набор инструментов для фиксации нерезорбируемой мембраны</t>
  </si>
  <si>
    <t>maximum-implants</t>
  </si>
  <si>
    <t>shop-dental.ru</t>
  </si>
  <si>
    <t>трепан</t>
  </si>
  <si>
    <t>Москит хирургический</t>
  </si>
  <si>
    <t>ложка кюретажная</t>
  </si>
  <si>
    <t>www.zd-m</t>
  </si>
  <si>
    <t>grandex.ru</t>
  </si>
  <si>
    <t>молоток</t>
  </si>
  <si>
    <t>клипса</t>
  </si>
  <si>
    <t xml:space="preserve">пилка </t>
  </si>
  <si>
    <t>japan.internetmagaz.in</t>
  </si>
  <si>
    <t>сверло хирургическое</t>
  </si>
  <si>
    <t>globaldental.com</t>
  </si>
  <si>
    <t>костный расширитель</t>
  </si>
  <si>
    <t>минипластина</t>
  </si>
  <si>
    <t>зонд</t>
  </si>
  <si>
    <t>набор для установки миниимплантатов</t>
  </si>
  <si>
    <t>www.stomatorg.ru</t>
  </si>
  <si>
    <t>лезвие для скальпеля</t>
  </si>
  <si>
    <t>кюрета</t>
  </si>
  <si>
    <t>насадка на аппарат Пьезон</t>
  </si>
  <si>
    <t>www.medolina.ru</t>
  </si>
  <si>
    <t>мембрана нерезорбируемая</t>
  </si>
  <si>
    <t>Урографин р-р д/ин. 20мл 60% N10</t>
  </si>
  <si>
    <t>силидонт</t>
  </si>
  <si>
    <t>триомбраст</t>
  </si>
  <si>
    <t>apteka101.com</t>
  </si>
  <si>
    <t>эфир медицинский</t>
  </si>
  <si>
    <t>aptekaonline.at.ua</t>
  </si>
  <si>
    <t>альфакаин</t>
  </si>
  <si>
    <t>брилокаин</t>
  </si>
  <si>
    <t>medtechmarket.ru</t>
  </si>
  <si>
    <t>иглы карпульные</t>
  </si>
  <si>
    <t>wd-trade.ru</t>
  </si>
  <si>
    <t>натрия ацетат</t>
  </si>
  <si>
    <t>щипцы клювовидные</t>
  </si>
  <si>
    <t>biodent.com</t>
  </si>
  <si>
    <t>щипцы для сгибания бюгелей</t>
  </si>
  <si>
    <t>medicalt.ru</t>
  </si>
  <si>
    <t>медента</t>
  </si>
  <si>
    <t>эльдент</t>
  </si>
  <si>
    <t>дентал про</t>
  </si>
  <si>
    <t xml:space="preserve">дентал про </t>
  </si>
  <si>
    <t>бух тов накладная</t>
  </si>
  <si>
    <t>денталбаза</t>
  </si>
  <si>
    <t>рест дент</t>
  </si>
  <si>
    <t>котировка</t>
  </si>
  <si>
    <t>Насадка для  лазера</t>
  </si>
  <si>
    <t>Жидкий коффердам</t>
  </si>
  <si>
    <t>Глицерин-гель</t>
  </si>
  <si>
    <t>Квикдам</t>
  </si>
  <si>
    <t>Минидам</t>
  </si>
  <si>
    <t>Ремнерализующий раствор</t>
  </si>
  <si>
    <t>Флюор-протктор</t>
  </si>
  <si>
    <t>Флюокаль-гель</t>
  </si>
  <si>
    <t>Эмаль-герметизирующая жидкость</t>
  </si>
  <si>
    <t>Бифлюорид 12</t>
  </si>
  <si>
    <t>Десенситайзер</t>
  </si>
  <si>
    <t>Ватные палочки</t>
  </si>
  <si>
    <t>Канюли для внесения материала</t>
  </si>
  <si>
    <t>Защитные очки для пациента</t>
  </si>
  <si>
    <t>Защитные очки для врача</t>
  </si>
  <si>
    <t>Защитные очки для ассистента</t>
  </si>
  <si>
    <t>Разовый чехол для лазерного аппарата</t>
  </si>
  <si>
    <t>Разовая насадка на слюноотсос</t>
  </si>
  <si>
    <t>Разовая насадка на пылесос</t>
  </si>
  <si>
    <t>шт.</t>
  </si>
  <si>
    <t>г.</t>
  </si>
  <si>
    <t>Гипохлорит натрия р-р 0.06%</t>
  </si>
  <si>
    <t>Наконечник «Prophy matе» для аппарата  «air flow»</t>
  </si>
  <si>
    <t>Порошок для аппарата «Prophy mate» Cleaning Powder.</t>
  </si>
  <si>
    <t>Салфетка одноразовая нагрудная большая</t>
  </si>
  <si>
    <t>Жидкий кофердам</t>
  </si>
  <si>
    <t>Насадка разовая на пылесос</t>
  </si>
  <si>
    <t>Наконечник для лазера Gold</t>
  </si>
  <si>
    <t>Световод для лазера 200мкм - 21мм</t>
  </si>
  <si>
    <t>Световод для лазера 300мкм - 25мм</t>
  </si>
  <si>
    <t>Световод для лазера 300мкм - 28мм</t>
  </si>
  <si>
    <t>Витамин Е</t>
  </si>
  <si>
    <t>Наконечник для лазерного аппарата Gold</t>
  </si>
  <si>
    <t>Световод для лазера 400 мкм – 4 мм</t>
  </si>
  <si>
    <t>Наконечник для лазерного аппарата Turbo</t>
  </si>
  <si>
    <t>Световод к наконечнику Turbo</t>
  </si>
  <si>
    <t>Вокопак</t>
  </si>
  <si>
    <t>Световод для лазера 200 мкм – 8 мм</t>
  </si>
  <si>
    <t>Световод для лазера 200 мкм – 10 мм</t>
  </si>
  <si>
    <t>Световод для лазера 200 мкм – 14 мм</t>
  </si>
  <si>
    <t>Световод для лазера 400 мкм – 5 мм</t>
  </si>
  <si>
    <t>Световод для лазера 400 мкм – 6 мм</t>
  </si>
  <si>
    <t>Наконечник ультразвуковой NSK</t>
  </si>
  <si>
    <t>Насадка ультразвуковая тип G6</t>
  </si>
  <si>
    <t>Вода дистиллированная</t>
  </si>
  <si>
    <t>Наконечник к лазерному аппарату Лахта Милон</t>
  </si>
  <si>
    <t>Оптическое волокно диаметр 200 мкм</t>
  </si>
  <si>
    <t>Фотодитазин 1% р-р</t>
  </si>
  <si>
    <t>Радодент плюс 0,35% р-р</t>
  </si>
  <si>
    <t>Радохлорин 0,1% р-р</t>
  </si>
  <si>
    <t>мм</t>
  </si>
  <si>
    <t>Насадка для ФДТ  к лазерному аппарату Лахта Милон</t>
  </si>
  <si>
    <t>Радодент плюс 0,1% гель</t>
  </si>
  <si>
    <t>Палочки ватные</t>
  </si>
  <si>
    <t>Зонд пуговчатый</t>
  </si>
  <si>
    <t>мембрана резорбируемая барьерная 20х30мм</t>
  </si>
  <si>
    <t>Наконечник к лазерному аппарату EzLase</t>
  </si>
  <si>
    <t>Световод для диодного лазера 200 мкм - 14мм</t>
  </si>
  <si>
    <t>Световод для диодного лазера 200 мкм - 20мм</t>
  </si>
  <si>
    <t>Световод для диодного лазера 300 мкм - 4мм</t>
  </si>
  <si>
    <t>Световод для диодного лазера 400 мкм – 7 мм</t>
  </si>
  <si>
    <t>Световод для диодного лазера 400 мкм – 9 мм</t>
  </si>
  <si>
    <t>Световод для лазера 400 мкм – 4 мм (сапфировый)</t>
  </si>
  <si>
    <t>Световод для лазера 400 мкм – 5 мм (сапфировый)</t>
  </si>
  <si>
    <t>Световод для лазера 400 мкм – 6 мм (сапфировый)</t>
  </si>
  <si>
    <t>Световод для лазера 200мкм - 14мм (кварцевый)</t>
  </si>
  <si>
    <t>Световод для лазера 200мкм - 21мм (кварцевый)</t>
  </si>
  <si>
    <t>Световод для лазера 300мкм - 25мм (кварцевый)</t>
  </si>
  <si>
    <t>МетрогилДента, мазь</t>
  </si>
  <si>
    <t>Клей медицинский сульфокрилат</t>
  </si>
  <si>
    <t>Дипленовая пленка с (метронидазолом, линкомицином)</t>
  </si>
  <si>
    <t>Халат одноразовый</t>
  </si>
  <si>
    <t>клипса для фиксации салфетки</t>
  </si>
  <si>
    <t>Октенидерм (Фориклин-Софт)</t>
  </si>
  <si>
    <t>Лейкопластырь бактерицидный в подушечках</t>
  </si>
  <si>
    <t xml:space="preserve">Лейкопластырь фиксирующий </t>
  </si>
  <si>
    <t>Дренажная система</t>
  </si>
  <si>
    <t>Хлоргекседин 0,02%</t>
  </si>
  <si>
    <t xml:space="preserve">Клей медицинский сульфокрилат </t>
  </si>
  <si>
    <t>Чехол на прикусную пластину</t>
  </si>
  <si>
    <t>Салфетки для дезинфекции</t>
  </si>
  <si>
    <t>Диск для записи</t>
  </si>
  <si>
    <t>Пленка для печати</t>
  </si>
  <si>
    <t>Картридж</t>
  </si>
  <si>
    <t>Компьютерная цефалометрия в боковой проекции</t>
  </si>
  <si>
    <t>витамин Е</t>
  </si>
  <si>
    <t xml:space="preserve">Вода дистиллированная </t>
  </si>
  <si>
    <t>дентомир</t>
  </si>
  <si>
    <t>защитные очки для пациентов</t>
  </si>
  <si>
    <t>Наконечник разовый для слюноотсоса</t>
  </si>
  <si>
    <t>альфордент</t>
  </si>
  <si>
    <t>альдера</t>
  </si>
  <si>
    <t>оптидам</t>
  </si>
  <si>
    <t>защитные очки для врача, ассистента</t>
  </si>
  <si>
    <t>дуран каппа</t>
  </si>
  <si>
    <t>orthodent-t</t>
  </si>
  <si>
    <t>мембрана резорбируемая барьерная</t>
  </si>
  <si>
    <t>халат одноразовый</t>
  </si>
  <si>
    <t>zd-m</t>
  </si>
  <si>
    <t>avdent</t>
  </si>
  <si>
    <t>киль</t>
  </si>
  <si>
    <t>интернет аптека</t>
  </si>
  <si>
    <t>дентал-шоп, ника дент</t>
  </si>
  <si>
    <t>снижена</t>
  </si>
  <si>
    <t>справмедика</t>
  </si>
  <si>
    <t>пропартнер</t>
  </si>
  <si>
    <t>дезлист</t>
  </si>
  <si>
    <t>медсенсор</t>
  </si>
  <si>
    <t>фотобумага</t>
  </si>
  <si>
    <t>ulmart ru</t>
  </si>
  <si>
    <t>картридж</t>
  </si>
  <si>
    <t>диск</t>
  </si>
  <si>
    <t>техносила</t>
  </si>
  <si>
    <t>sp-snab</t>
  </si>
  <si>
    <t>alphabio, maximum-implants</t>
  </si>
  <si>
    <t>киль м</t>
  </si>
  <si>
    <t>киль-м</t>
  </si>
  <si>
    <t>владмива</t>
  </si>
  <si>
    <t xml:space="preserve">Стоматологическая установка со "слепой" подачей инструментов </t>
  </si>
  <si>
    <t xml:space="preserve">Комплекс для лечения и диагностики воспалит.забол-й парадонта "КАП-ПАРОДОНТОЛОГ" </t>
  </si>
  <si>
    <t xml:space="preserve">Аппарат рентгеновский дентальный  "MAX 70 HF/DC" </t>
  </si>
  <si>
    <t xml:space="preserve">Рентген аппарат IntraOs 70 </t>
  </si>
  <si>
    <t xml:space="preserve">Имплантмед SI-923 </t>
  </si>
  <si>
    <t>fbr.info</t>
  </si>
  <si>
    <t>tiu.ru</t>
  </si>
  <si>
    <t>минимед</t>
  </si>
  <si>
    <t>olvex-d</t>
  </si>
  <si>
    <t>чехол на прикусную пластину</t>
  </si>
  <si>
    <t>гомеопатический комплекс плацебо</t>
  </si>
  <si>
    <t>stomshop</t>
  </si>
  <si>
    <t>mskpulscen</t>
  </si>
  <si>
    <t>medtechmarket</t>
  </si>
  <si>
    <t>adonistech.ru</t>
  </si>
  <si>
    <t>stomamart</t>
  </si>
  <si>
    <t>mydent.tru</t>
  </si>
  <si>
    <t>mydent.ru</t>
  </si>
  <si>
    <t>medtech.ru</t>
  </si>
  <si>
    <t>eurmed.ru</t>
  </si>
  <si>
    <t>shop.dentomir.ru</t>
  </si>
  <si>
    <t>Субсидии на иные цели</t>
  </si>
  <si>
    <t>Доходы от оказания платных услуг</t>
  </si>
  <si>
    <t>фонд оплаты труда за год, руб.</t>
  </si>
  <si>
    <t>Стоматологическая установка со "слепой" подачей инструментов Challenge</t>
  </si>
  <si>
    <t>А16.07.223</t>
  </si>
  <si>
    <t>А16.07.223.001</t>
  </si>
  <si>
    <t>А16.07.222.001</t>
  </si>
  <si>
    <t>А16.07.222.002</t>
  </si>
  <si>
    <t>А16.07.224.002</t>
  </si>
  <si>
    <t>А16.07.224.001</t>
  </si>
  <si>
    <t>А09.07.008</t>
  </si>
  <si>
    <t>Взятие материала из полости рта на исследование (дети)</t>
  </si>
  <si>
    <t>А12.07.001</t>
  </si>
  <si>
    <t>А16.07.227</t>
  </si>
  <si>
    <t>А16.07.227.001</t>
  </si>
  <si>
    <t>А16.07.019</t>
  </si>
  <si>
    <t>А17.07.003.001</t>
  </si>
  <si>
    <t>А17.07.003</t>
  </si>
  <si>
    <t>А16.07.025</t>
  </si>
  <si>
    <t>А11.07.011</t>
  </si>
  <si>
    <t>Инъекционное введение лекарственных препаратов в челюстно-лицевую область</t>
  </si>
  <si>
    <t>А16.07.116</t>
  </si>
  <si>
    <t>В01.065.005</t>
  </si>
  <si>
    <t>А16.07.133.003</t>
  </si>
  <si>
    <t>А16.07.108</t>
  </si>
  <si>
    <t>А16.07.134.005</t>
  </si>
  <si>
    <t>А16.07.134.006</t>
  </si>
  <si>
    <t>А16.07.134.009</t>
  </si>
  <si>
    <t>А16.07.134.011</t>
  </si>
  <si>
    <t>А16.07.134.012</t>
  </si>
  <si>
    <t>В01.063.006</t>
  </si>
  <si>
    <t>А13.30.007</t>
  </si>
  <si>
    <t>А16.07.137.002</t>
  </si>
  <si>
    <t>А16.07.137.004</t>
  </si>
  <si>
    <t>А16.07.138</t>
  </si>
  <si>
    <t>А16.07.140.003</t>
  </si>
  <si>
    <t>А12.07.003</t>
  </si>
  <si>
    <t>А16.07.140.004</t>
  </si>
  <si>
    <t>А16.07.140.002</t>
  </si>
  <si>
    <t>А02.07.001.002</t>
  </si>
  <si>
    <t>А16.07.144.003</t>
  </si>
  <si>
    <t>А16.07.144.002</t>
  </si>
  <si>
    <t>Комплекс услуг по лечению осложненного кариеса</t>
  </si>
  <si>
    <t>В01.065.009</t>
  </si>
  <si>
    <t>В01.065.010</t>
  </si>
  <si>
    <t>А16.07.159.001</t>
  </si>
  <si>
    <t>А16.07.159.002</t>
  </si>
  <si>
    <t>А16.07.161.003</t>
  </si>
  <si>
    <t>А16.07.161.002</t>
  </si>
  <si>
    <t>А16.07.164.001</t>
  </si>
  <si>
    <t>А16.07.164.002</t>
  </si>
  <si>
    <t>А16.07.168.004</t>
  </si>
  <si>
    <t>А16.07.168.005</t>
  </si>
  <si>
    <t>А16.07.168.001</t>
  </si>
  <si>
    <t>А16.07.168.007</t>
  </si>
  <si>
    <t>Проведение профессиональной гигиены одного зуба при заболевании пародонта</t>
  </si>
  <si>
    <t>А16.07.185.003</t>
  </si>
  <si>
    <t>А16.07.185.004</t>
  </si>
  <si>
    <t>А16.07.185.005</t>
  </si>
  <si>
    <t>А16.07.185.008</t>
  </si>
  <si>
    <t>А16.07.185.009</t>
  </si>
  <si>
    <t>А16.07.190.001</t>
  </si>
  <si>
    <t>А16.07.192.001</t>
  </si>
  <si>
    <t>А16.07.192.002</t>
  </si>
  <si>
    <t>Удаление назубных отложений методом "Air Flow"</t>
  </si>
  <si>
    <t>А16.07.020.005</t>
  </si>
  <si>
    <t>Удаление назубных отложений методом "Air Flow" (дети)</t>
  </si>
  <si>
    <t>А16.07.020.006</t>
  </si>
  <si>
    <t>А16.07.211.001</t>
  </si>
  <si>
    <t>А16.07.211.002</t>
  </si>
  <si>
    <t>А06.30.02.001</t>
  </si>
  <si>
    <t>А16.07.212.006</t>
  </si>
  <si>
    <t>А16.07.212.007</t>
  </si>
  <si>
    <t>А16.07.213.001</t>
  </si>
  <si>
    <t>А16.07.213.002</t>
  </si>
  <si>
    <t>А05.07.001</t>
  </si>
  <si>
    <t>Анестезия внутриротовая: инфильтрационная, проводниковая, внутрипульпарная, интралигаментарная (дети)</t>
  </si>
  <si>
    <t>Аппликация лекарственного препарата на слизистую оболочку полости рта (один сеанс дети)</t>
  </si>
  <si>
    <t>Внеротовая анестезия: блокада (дети)</t>
  </si>
  <si>
    <t>Диатермокоагуляция одного десневого сосочка, содержимого одного канала (дети)</t>
  </si>
  <si>
    <t>Инъекция лекарственных препаратов под слизистую оболочку полости рта (дети)</t>
  </si>
  <si>
    <t>Местное применение реминерализующих и фторсодержащих препаратов для одного-четырех зубов (дети)</t>
  </si>
  <si>
    <t>Наложение коффердама, руббердама (дети)</t>
  </si>
  <si>
    <t>А16.07.134.008</t>
  </si>
  <si>
    <t>Наложение минидама, квикдама (дети)</t>
  </si>
  <si>
    <t>Наложение одного звена шины из лигатурной проволоки (дети)</t>
  </si>
  <si>
    <t>Обследование стоматологического статуса первичного больного (дети)</t>
  </si>
  <si>
    <t>Обучение гигиене полости рта (дети)</t>
  </si>
  <si>
    <t>Обучение, санитарное просвещение (дети)</t>
  </si>
  <si>
    <t>Одонтометрия одного зуба (дети)</t>
  </si>
  <si>
    <t>Определение индекса (дети)</t>
  </si>
  <si>
    <t>Определение кариесогенности зубного налета: окрашивание (дети)</t>
  </si>
  <si>
    <t>Осмотр полости рта без проведения лечебно-диагностических мероприятий</t>
  </si>
  <si>
    <t>Оформление выписки из медицинской карты стоматологического больного (дети)</t>
  </si>
  <si>
    <t>Комплекс услуг по лечению осложненного кариеса (дети)</t>
  </si>
  <si>
    <t>Покрытие зубов фторлаком, фторгелем всех зубов (дети)</t>
  </si>
  <si>
    <t>Полоскание реминерализующими или фторсодержащими препаратами (1 сеанс)</t>
  </si>
  <si>
    <t>Полоскание реминерализующими или фторсодержащими препаратами (1 сеанс, дети)</t>
  </si>
  <si>
    <t>Премедикация (дети)</t>
  </si>
  <si>
    <t>Проведение профессиональной гигиены зубов (дети)</t>
  </si>
  <si>
    <t>Проведение профессиональной гигиены одного зуба при заболевании пародонта (дети)</t>
  </si>
  <si>
    <t>Снятие и анализ окклюдограммы (дети)</t>
  </si>
  <si>
    <t>Снятие искусственной коронки (дети)</t>
  </si>
  <si>
    <t>Снятие пломбы (дети)</t>
  </si>
  <si>
    <t>Сошлифовка эмали со ската бугра одного зуба (дети)</t>
  </si>
  <si>
    <t>Шинирование одного зуба  с применением композита (дети)</t>
  </si>
  <si>
    <t>Чтение одной дентальной рентгенограммы (дети)</t>
  </si>
  <si>
    <t>Электрометрия одной фиссуры (дети)</t>
  </si>
  <si>
    <t>А11.02.07.009</t>
  </si>
  <si>
    <t>Фонд рабочего времени за год</t>
  </si>
  <si>
    <t>В.А. Кривоносов</t>
  </si>
  <si>
    <t>С.И. Кошак</t>
  </si>
  <si>
    <t>Введение лекарственных препаратов в корневой канал при деструктивных формах периодонтита</t>
  </si>
  <si>
    <t>Введение лекарственных препаратов в патологические зубодесневые карманы</t>
  </si>
  <si>
    <t>Восстановление единицы дефекта зубного ряда с применением стекловолоконных материалов и фотополимеров прямым способом: в области моляров</t>
  </si>
  <si>
    <t>Восстановление единицы дефекта зубного ряда с применением стекловолоконных материалов и фотополимеров прямым способом: в области премоляров</t>
  </si>
  <si>
    <t>Восстановление единицы дефекта зубного ряда с применением стекловолоконных материалов и фотополимеров прямым способом: в области фронтальных зубов</t>
  </si>
  <si>
    <t>Восстановление цвета и формы зуба при некариозном поражении его твердых тканей</t>
  </si>
  <si>
    <t>Закрытие одной фиссуры герметиком из химиоотверждающего композита</t>
  </si>
  <si>
    <t>Криодеструкция кожи</t>
  </si>
  <si>
    <t>Кюретаж пародонтальных карманов в области 2-х зубов без отслаивания лоскута</t>
  </si>
  <si>
    <t>Кюретаж пародонтальных карманов в области 2-х зубов с отслаиванием лоскута</t>
  </si>
  <si>
    <t>Лазерная обработка корневого канала</t>
  </si>
  <si>
    <t>Лазерная обработка пародонтального кармана</t>
  </si>
  <si>
    <t>Лазерная обработка твердых тканей зуба</t>
  </si>
  <si>
    <t>Лечебная повязка на слизистую оболочку полости рта (1 сеанс)</t>
  </si>
  <si>
    <t>Наложение 1 пломбы из композита химического отверждения при поверхностном и среднем кариесе IV класса по Блеку</t>
  </si>
  <si>
    <t>Наложение 1 пломбы из композита химического отверждения при поверхностном и среднем кариесе II и III класса по Блеку</t>
  </si>
  <si>
    <t>Наложение 1 пломбы из композитов светового отверждения при поверхностном и среднем  кариесе II и III класса по Блеку (линейная техника)</t>
  </si>
  <si>
    <t>Наложение 1 пломбы из композитов светового отверждения при поверхностном и среднем кариесе I и V класса по Блеку, кариес цемента корня (линейная техника)</t>
  </si>
  <si>
    <t>Наложение 1 пломбы из композитов светового отверждения при поверхностном и среднем кариесе I и V класса по Блеку, кариес цемента корня (сэндвич-техника)</t>
  </si>
  <si>
    <t>Наложение 1 пломбы из композитов светового отверждения при поверхностном и среднем кариесе II и III класса по Блеку (сэндвич-техника)</t>
  </si>
  <si>
    <t>Наложение 1 пломбы из композитов химического отверждения при поверхностном и среднем кариесе I и V класса по Блеку</t>
  </si>
  <si>
    <t>Наложение 1 пломбы из цемента при поверхностном и среднем кариесе II и III класса по Блеку</t>
  </si>
  <si>
    <t>Наложение 1 пломбы из цемента при поверхностном и среднем кариесе IV класса по Блеку</t>
  </si>
  <si>
    <t>Наложение 1 пломбы из цемента при поверхностном и среднем кариесе I и V класса по Блеку</t>
  </si>
  <si>
    <t>Пломбирование корневого канала зуба методом горячей конденсации гуттаперчи</t>
  </si>
  <si>
    <t>Распломбирование одного корневого канала под штифт</t>
  </si>
  <si>
    <t>Распломбирование одного корневого канала, пломбированного Zn-эвгенольной пастой</t>
  </si>
  <si>
    <t>Распломбирование одного корневого канала, пломбированного резорцин-формалиновой пастой</t>
  </si>
  <si>
    <t>Распломбироование одного канала,пломбированного фосфат-цементом</t>
  </si>
  <si>
    <t>Расшлифовка 1 фиссуры, сошлифовка некротических масс при кариесе в стадии пятна 1 зуба</t>
  </si>
  <si>
    <t xml:space="preserve">Фотодинамическая терапия  корневого канала </t>
  </si>
  <si>
    <t>Введение лекарственных препаратов в корневой канал при  деструктивных формах  периодонтита (дети)</t>
  </si>
  <si>
    <t>Вестибулопластика в области шести зубов (дети)</t>
  </si>
  <si>
    <t>Восстановление анатомической формы при гипоплазии, флюорозе в одном временном зубе (дети)</t>
  </si>
  <si>
    <t>Восстановление единицы дефекта зубного ряда с применением стекловолоконных материалов и фотополимеров прямым способом в обасти премоляров (дети)</t>
  </si>
  <si>
    <t>Восстановление единицы дефекта зубного ряда с применением стекловолоконных материалов и фотополимеров прямым способом в области фронтальных зубов (дети)</t>
  </si>
  <si>
    <t>Восстановление фасетки на металлической ортопедической конструкции фотополимером (дети)</t>
  </si>
  <si>
    <t>Восстановление формы зуба при отсутствии твердых тканей до 1/2 коронки зуба (дети)</t>
  </si>
  <si>
    <t>Восстановление формы зуба при полном отсутствии коронки зуба (дети)</t>
  </si>
  <si>
    <t>Восстановление цвета эмали - винирование одного зуба (дети)</t>
  </si>
  <si>
    <t>Вскрытие пародонтального абсцесса (дети)</t>
  </si>
  <si>
    <t>Гидромассаж десен (дети)</t>
  </si>
  <si>
    <t>Гингивостеопластика в области шести зубов (дети)</t>
  </si>
  <si>
    <t>Забор содержимого пародонтальных карманов (дети)</t>
  </si>
  <si>
    <t>Закрытие одной фиссуры герметиком из светоотверждаемого композита (дети)</t>
  </si>
  <si>
    <t>Закрытие одной фиссуры герметиком из химиотверждаемого композита (дети)</t>
  </si>
  <si>
    <t>Извлечение фиксированного инородного тела из одного корневого канала (дети)</t>
  </si>
  <si>
    <t>Кюретаж пародонтального кармана в области двух зубов без отслаивания лоскута (дети)</t>
  </si>
  <si>
    <t>Кюретаж пародонтальных карманов в области двух зубов с отслаиванием лоскута (дети)</t>
  </si>
  <si>
    <t xml:space="preserve">Лазерная обработка корневого канала (дети)                                                                              </t>
  </si>
  <si>
    <t xml:space="preserve">Лазерная обработка пародонтального кармана (дети)                                                                        </t>
  </si>
  <si>
    <t xml:space="preserve">Лазерная обработка твердых тканей зуба (дети)                                                                            </t>
  </si>
  <si>
    <t>Лечебная повязка на слизистую оболочку полости рта (один сеанс, (дети))</t>
  </si>
  <si>
    <t>Лечение заболеваний слизистой оболочки полости рта (каждый последующий сеанс, (дети))</t>
  </si>
  <si>
    <t>Лечение заболеваний слизистой оболочки полости рта (первый сеанс, (дети))</t>
  </si>
  <si>
    <t>Лечение заболеваний слюнных желез, височно-нижнечелюстного сустава (одно посещение, (дети))</t>
  </si>
  <si>
    <t>Лечение заболеваний слюнных желез, височно-нижнечелюстного сустава (последующее посещение, (дети))</t>
  </si>
  <si>
    <t>Лечение одного корневого канала с применением средств механичиского и химического расширения (дети)</t>
  </si>
  <si>
    <t>Лечение одного хорошо проходимого корневого канала без применения средств резорбции (дети)</t>
  </si>
  <si>
    <t>Лечение периодонтита импрегнационным методом без наложения пломбы (дети)</t>
  </si>
  <si>
    <t>Лечение поверхностного кариеса методом серебрения (дети)</t>
  </si>
  <si>
    <t>Лечение пульпита ампутационным методом без наложения пломбы (дети)</t>
  </si>
  <si>
    <t>Лечение с применением пина в зависимости от вида полости (дети)</t>
  </si>
  <si>
    <t>Медикаментозное лечение пародонтальных карманов: аппликация (дети)</t>
  </si>
  <si>
    <t>Медикаментозное лечение пародонтальных карманов: инстилляция (дети)</t>
  </si>
  <si>
    <t>Наложение лечебной прокладки при глубоком кариесе (дети)</t>
  </si>
  <si>
    <t>Наложение мышьяковистой пасты, временной повязки (дети)</t>
  </si>
  <si>
    <t>Наложение одной пломбы из комозитов светового отверждения среднего кариеса I и V класса по Блеку: сэндвич-техника (дети)</t>
  </si>
  <si>
    <t>Наложение одной пломбы из композитов светового отверждения среднего кариеса II и III класса по Блеку: сэндвич-техника (дети)</t>
  </si>
  <si>
    <t>Наложение одной пломбы из цемента при поверхностном и среднем кариесе I и V класса по Блеку (дети)</t>
  </si>
  <si>
    <t>Наложение одной пломбы из цемента при поверхностном и среднем кариесе II и III класса по Блеку (дети)</t>
  </si>
  <si>
    <t>Наложение одной пломбы из цемента при поверхностном и среднем кариесе IV класса по Блеку (дети)</t>
  </si>
  <si>
    <t>Наложение одной пломбы композитов светового отверждения поверхностного и среднего кариеса II и III класса по Блеку: линейная техника (дети)</t>
  </si>
  <si>
    <t>Наложение пломбы из композитов химического отверждения при поверхностном и среднем кариесе I и V класса по Блеку (дети)</t>
  </si>
  <si>
    <t>Наложение пломбы из композитов химического отверждения при поверхностном и среднем кариесе IV класса по Блеку (дети)</t>
  </si>
  <si>
    <t>Наложение пломбы из компоизитов светового отверждения при среднем кариесе IV класса по Блеку: сэндвич-техника (дети)</t>
  </si>
  <si>
    <t>Наложение повязки, компресса с участием врача (дети)</t>
  </si>
  <si>
    <t>Подготовка и обтурация одного корневого канала гуттаперчей (дети)</t>
  </si>
  <si>
    <t>Полировка пломбы из композитов при лечении кариозных полостей I-III, V класса по Блеку (дети)</t>
  </si>
  <si>
    <t>Распломбирование одного канала под штифт (дети)</t>
  </si>
  <si>
    <t>Распломбировка одного корневого канала, пломбирование резорцин-формалиновой пастой (дети)</t>
  </si>
  <si>
    <t>Распломбировка одного корневого канала, пломбированного Zn-эвгенольной пастой (дети)</t>
  </si>
  <si>
    <t>Распломбировка одного корневого канала, пломбированного фосфат-цементом (дети)</t>
  </si>
  <si>
    <t>Расшлифовка одной фиссуры, сошлифовка некротических масс при поверхностном кариесе одного зуба (дети)</t>
  </si>
  <si>
    <t>Реставрация зубных рядов: тремы, диастемы (за каждый зуб, (дети))</t>
  </si>
  <si>
    <t>Реставрация зубов с устранением дефекта пломб при удалении пломбы (дети)</t>
  </si>
  <si>
    <t>Реставрация одной фасетки фотополимером (дети)</t>
  </si>
  <si>
    <t>Реставрация при врожденных аномалиях формы зуба (дети)</t>
  </si>
  <si>
    <t>Снятие цельнолитой коронки (дети)</t>
  </si>
  <si>
    <t>Ультразвуковая обработка тканей (один сеанс, (дети))</t>
  </si>
  <si>
    <t>Фиксация поста в корневом канале (дети)</t>
  </si>
  <si>
    <t>Фотодинамическая терапия  корневого канала (дети)</t>
  </si>
  <si>
    <t>Фотодинамическая терапия при заболеваниях пародонта (дети)</t>
  </si>
  <si>
    <t>Шинирование двух зубов штифтами с внутриканальной фиксацией (дети)</t>
  </si>
  <si>
    <t>B01.063.007.01</t>
  </si>
  <si>
    <t>B01.063.001</t>
  </si>
  <si>
    <t>Беседа с больным при проведении ортодонтического лечения (до 3 раз)</t>
  </si>
  <si>
    <t>Изготовление ортодонтического аппарата Твин-блок</t>
  </si>
  <si>
    <t>Изготовление дуги вестибулярной сложной (с 4-6 дополнительными изгибами)</t>
  </si>
  <si>
    <t>Изготовление защитной пластинки</t>
  </si>
  <si>
    <t xml:space="preserve">Изготовление каппы пластмассовой несъемной на зубной ряд                                                                </t>
  </si>
  <si>
    <t>Коррекция металлических элементов съемного ортодонтического аппарата (пружин и другие)</t>
  </si>
  <si>
    <t>Коррекция прикуса с помощью аппарата Forsus</t>
  </si>
  <si>
    <t>Наложение пружин</t>
  </si>
  <si>
    <t>Починка и перестройка дуги вестибулярной</t>
  </si>
  <si>
    <t>Починка и перестройка защитной петли для языка</t>
  </si>
  <si>
    <t>Починка и перестройка накладки окклюзионной</t>
  </si>
  <si>
    <t>Починка и перестройка наклонной плоскости</t>
  </si>
  <si>
    <t>Починка и перестройка петли протрогирующей</t>
  </si>
  <si>
    <t>Прием (осмотр, консультация) врача-ортодонта, первичный</t>
  </si>
  <si>
    <t>Припасовка и изготовление шины Порта</t>
  </si>
  <si>
    <t>Расчерчивание телерентгенограммы головы, измерение угловых и линейных размеров лицевого скелета</t>
  </si>
  <si>
    <t>А15.03.007</t>
  </si>
  <si>
    <t>Введение лекарственных препаратов в височно-нижнечелюстной сустав</t>
  </si>
  <si>
    <t>Воздействие лазерным низкоинтенсивным излучением на область десен</t>
  </si>
  <si>
    <t xml:space="preserve">Воздействие лазерным высокоинтенсивным излучением на область десен                                                      </t>
  </si>
  <si>
    <t xml:space="preserve">Забор костного блока </t>
  </si>
  <si>
    <t>Закрытие перфорационного отверстия верхнечелюстной пазухи</t>
  </si>
  <si>
    <t>Иссечение доброкачественного новообразования мягких тканей полости рта (папилломы, фибромы, эпулиса)</t>
  </si>
  <si>
    <t xml:space="preserve">Иссечение рубцов кожи и мягких тканей челюстно-лицевой области                                                          </t>
  </si>
  <si>
    <t>Лечение перикоронита (промывание, рассечение и/или иссечение капюшона)</t>
  </si>
  <si>
    <t xml:space="preserve">Наложение иммобилизационной повязки при вывихах (подвывихах) зубов                                                      </t>
  </si>
  <si>
    <t>Наложение швов в полости рта</t>
  </si>
  <si>
    <t>Наложение шины при переломах костей</t>
  </si>
  <si>
    <t>Операция направленной регенерации пародонта (6 участков)</t>
  </si>
  <si>
    <t>Операция установки мини имплантата для дальнейшего зубопротезирования</t>
  </si>
  <si>
    <t xml:space="preserve">Перевязка раны в полости рта </t>
  </si>
  <si>
    <t>Синус-лифтинг (костная пластика, остеопластика)</t>
  </si>
  <si>
    <t>Дарсонвализация при нарушениях микроциркуляции</t>
  </si>
  <si>
    <t>Дарсонвализация при патологии полости рта</t>
  </si>
  <si>
    <t>Диадинамотерапия (ДДТ)</t>
  </si>
  <si>
    <t>Магнитотерапия при патологии полости рта и зубов</t>
  </si>
  <si>
    <t>B01.054.001</t>
  </si>
  <si>
    <t>Осмотр (консультация) врача-физиотерапевта</t>
  </si>
  <si>
    <t>Ультрафонофорез лекарственных препаратов на область десен</t>
  </si>
  <si>
    <t>Ультрафонофорез лекарственный при заболеваниях суставов</t>
  </si>
  <si>
    <t>Флюктуоризация при заболеваниях периферической нервной системы</t>
  </si>
  <si>
    <t>Флюктуоризация при патологии полости рта и зубов</t>
  </si>
  <si>
    <t>Электрофорез лекарственных препаратов при патологии полости рта и зубов</t>
  </si>
  <si>
    <t>Воздействие электрическим полем ультравысокой частоты (ЭП УВЧ)</t>
  </si>
  <si>
    <t>Воздействие коротким ультрафиолетовым излучением (КУФ)</t>
  </si>
  <si>
    <t xml:space="preserve">Компьютерная ортопантомография                                                                                          </t>
  </si>
  <si>
    <t xml:space="preserve">Компьютерная томография лицевого отдела черепа                                                                          </t>
  </si>
  <si>
    <t>Томография височно-нижнечелюстного сустава</t>
  </si>
  <si>
    <t>Рентгенография височно-нижнечелюстного сустава (функциональное исследование)</t>
  </si>
  <si>
    <t>Рентгенография височно-нижнечелюстного сустава</t>
  </si>
  <si>
    <t xml:space="preserve">Радиовизиографическое обследование зубных рядов                                                                         </t>
  </si>
  <si>
    <t>Компьютерная цефалометрия в прямой проекции</t>
  </si>
  <si>
    <t>Пломбирование корневого канала зуба методом латеральной конденсации гуттаперчи</t>
  </si>
  <si>
    <t>Наложение пломбы из композитов светового отверждения поверхностного и среднего кариеса IV класса по Блеку: линейная техника (дети)</t>
  </si>
  <si>
    <t>Фосфат-цемент порош. 50г</t>
  </si>
  <si>
    <t>Наложение пломбы из композитов светового отверждения поверхностного и среднего кариеса I и V класса по Блеку: линейная техника (дети)</t>
  </si>
  <si>
    <t>unidentshop</t>
  </si>
  <si>
    <t>itstom.ru</t>
  </si>
  <si>
    <t>Радодент плюс 1% гель</t>
  </si>
  <si>
    <t>Радохлорин 0,35% р-р</t>
  </si>
  <si>
    <t>apmos.ru</t>
  </si>
  <si>
    <t>moskva.003ms</t>
  </si>
  <si>
    <t>Воск рифлённый в пластинке BEGO</t>
  </si>
  <si>
    <t>Головка шлифовальная</t>
  </si>
  <si>
    <t>Круг шлифовальный (карборундовый) для бормашин</t>
  </si>
  <si>
    <t>Круг шлифовальный (карборундовый) для шлифмашин</t>
  </si>
  <si>
    <t>Паста detatrin z</t>
  </si>
  <si>
    <t>Пластмасса Фторакс</t>
  </si>
  <si>
    <t>Полировочный порошок</t>
  </si>
  <si>
    <t>Салфетка нагрудная одноразовая</t>
  </si>
  <si>
    <t>Шовный рассасываемый атравматический материал 4-0 кетгут</t>
  </si>
  <si>
    <t>мембрана нерезорбируемая барьерная</t>
  </si>
  <si>
    <t>Электрофорез лекарственных препаратов при костной патологии</t>
  </si>
  <si>
    <t>индустрия юг</t>
  </si>
  <si>
    <t>firmatalis.ru</t>
  </si>
  <si>
    <t>med-magazin.ru</t>
  </si>
  <si>
    <t>ddservice.ru</t>
  </si>
  <si>
    <t>medrk.ru</t>
  </si>
  <si>
    <t>2011 г.</t>
  </si>
  <si>
    <t>2012 г.</t>
  </si>
  <si>
    <t>2013 г.</t>
  </si>
  <si>
    <t>medlas</t>
  </si>
  <si>
    <t>td-mir-himii</t>
  </si>
  <si>
    <t>rmed</t>
  </si>
  <si>
    <t>dentomir</t>
  </si>
  <si>
    <t>kupilekarstva</t>
  </si>
  <si>
    <t>apteka-klassika</t>
  </si>
  <si>
    <t>piluli</t>
  </si>
  <si>
    <t>stomat-shop</t>
  </si>
  <si>
    <t>Фактические расходы по ГБУЗ "ККСП"</t>
  </si>
  <si>
    <t>Сводная таблица по расчету стоимости платных медицинских услуг в ГБУЗ "ККСП"</t>
  </si>
  <si>
    <t>Расчет расходов на ремонт основных средств в ГБУЗ "ККСП"</t>
  </si>
  <si>
    <t>Расчет амортизации медицинского оборудования, используемого непосредственно в лечебно-диагностическом процессе оказания платных медицинских услуг в ГБУЗ "ККСП"</t>
  </si>
  <si>
    <t>Расчет расходов по мягкому инвентарю в ГБУЗ "ККСП"</t>
  </si>
  <si>
    <t>Припасовка обтуратора и преформирование пластинки в ротовом доме</t>
  </si>
  <si>
    <t>http://www.geosoft.ru/shop/nashe-proizvodstvo/aksessuary/nakonechnik-est-light-led-turbo/</t>
  </si>
  <si>
    <t>http://www.rosmed.ru/production/show/3973535</t>
  </si>
  <si>
    <t>8,3 eur</t>
  </si>
  <si>
    <t>http://unidentshop.ru/catalog/catalog10/catalog142/catalog171/7400015_svetovod_e_ndodonticheskij_dlya_diodnogo_lazera_biolase_200_mkm_20mm/</t>
  </si>
  <si>
    <t>http://unidentshop.ru/catalog/catalog10/catalog142/catalog171/7400019_6400401_svetovod_parodontologicheskij_dlya_diodnogo_lazera_biolase_400_mkm_7_mm/</t>
  </si>
  <si>
    <t>ИП Ибрагимов О.Р.</t>
  </si>
  <si>
    <t>Гель для отбеливания (содержание перекиси водорода 30-35%)</t>
  </si>
  <si>
    <t>http://www.scvtech.ru/products/additional_equipment/12/65</t>
  </si>
  <si>
    <t>http://www.eurodent-m.ru/shop/CID_212_rabberdam_kofferdam.html</t>
  </si>
  <si>
    <t>http://www.ddservice.ru/catalog/2073/19994/</t>
  </si>
  <si>
    <t>dentalgroup-copany</t>
  </si>
  <si>
    <t xml:space="preserve">Томограф стоматологический компьютерный "RAYSKAN Symhony B" </t>
  </si>
  <si>
    <t>piluli.ru</t>
  </si>
  <si>
    <t>stomaservis.ru</t>
  </si>
  <si>
    <t>el-dent.ru</t>
  </si>
  <si>
    <t>denteq.ru</t>
  </si>
  <si>
    <t>mustanglaser.ru</t>
  </si>
  <si>
    <t>Фотобумага Lomond А4 матовая</t>
  </si>
  <si>
    <t>Фотобумага Lomond А4 глянцевая</t>
  </si>
  <si>
    <t>Рентабельность, %</t>
  </si>
  <si>
    <t>ГБУЗ " Краевая клиническая стоматологическая поликлиника " министерства здравоохранения Краснодарского края</t>
  </si>
  <si>
    <t>Исполняющий обязпнности главного врача</t>
  </si>
  <si>
    <t>Расходы  за 2013 г. (без ортопедического отделения) ГБУЗ "Краевая клиническая стоматологическая поликлиника" министерства здравоохранения Краснодарского края</t>
  </si>
  <si>
    <t>таблица №3.1</t>
  </si>
  <si>
    <t>таблица №10</t>
  </si>
  <si>
    <t>ГБУЗ "Краевая клиническая стоматологическая поликлиника" министерства здравоохранения Краснодарского края</t>
  </si>
  <si>
    <t>Расчет косвенных расходов  за 2013 год</t>
  </si>
  <si>
    <t>Свод заработной  платы основного персонала</t>
  </si>
  <si>
    <t>таблица №5</t>
  </si>
  <si>
    <t>Приказ №670 от 12.06.2007 г.</t>
  </si>
  <si>
    <t>ГБУЗ " Краевая клиническая стоматологическая поликлиника "                                                                                       министерства здравоохранения Краснодарского края</t>
  </si>
  <si>
    <t>таблица №8</t>
  </si>
  <si>
    <t>Начисления на заработную плату 30,2%</t>
  </si>
  <si>
    <t>Коэфф косв</t>
  </si>
  <si>
    <t>действ</t>
  </si>
  <si>
    <t>посещ</t>
  </si>
  <si>
    <t>уд.вес</t>
  </si>
  <si>
    <t xml:space="preserve"> </t>
  </si>
  <si>
    <t>Амортизация основных фондов, не связанных с оказанием ПУ</t>
  </si>
  <si>
    <t>рент не выше 70%</t>
  </si>
  <si>
    <t xml:space="preserve"> -</t>
  </si>
  <si>
    <t>оборуд новое = прирост амортизации</t>
  </si>
  <si>
    <t>45 / 60</t>
  </si>
  <si>
    <t>номенкл</t>
  </si>
  <si>
    <t>30 / 30</t>
  </si>
  <si>
    <t xml:space="preserve">откл </t>
  </si>
  <si>
    <t>РЭК</t>
  </si>
  <si>
    <t>КСГОУ</t>
  </si>
  <si>
    <t>расчет косвенных по КСГОУ</t>
  </si>
  <si>
    <t>Предпринима-тельская деятельность</t>
  </si>
  <si>
    <t>Бюджет (ЛЗП)</t>
  </si>
  <si>
    <t xml:space="preserve">  минус - ком. Расходы</t>
  </si>
  <si>
    <t>Оплата содержания имущества</t>
  </si>
  <si>
    <t xml:space="preserve">  минус - ремонт мед. Оборуд.</t>
  </si>
  <si>
    <t xml:space="preserve">  минус - услуги мед персонала  Оборуд.</t>
  </si>
  <si>
    <t>минус расходы на медикаменты, расх. Стом. Материал-16443323,91</t>
  </si>
  <si>
    <t>А16.07.111.014</t>
  </si>
  <si>
    <t>А17.30.010.001</t>
  </si>
  <si>
    <t>А11.07.011.002</t>
  </si>
  <si>
    <t>А11.07.010</t>
  </si>
  <si>
    <t>А16.07.045</t>
  </si>
  <si>
    <t>А16.07.045.001</t>
  </si>
  <si>
    <t>А16.07.215.002</t>
  </si>
  <si>
    <t>А16.07.215.001</t>
  </si>
  <si>
    <t>А16.07.215.003</t>
  </si>
  <si>
    <t>А16.07.216.003</t>
  </si>
  <si>
    <t>А16.07.084</t>
  </si>
  <si>
    <t>А16.07.217.001</t>
  </si>
  <si>
    <t>А16.07.218.001</t>
  </si>
  <si>
    <t>А16.07.026</t>
  </si>
  <si>
    <t>А17.07.006</t>
  </si>
  <si>
    <t>А16.07.219.001</t>
  </si>
  <si>
    <t>А16.07.057.002</t>
  </si>
  <si>
    <t>А16.07.057.003</t>
  </si>
  <si>
    <t>А16.07.113</t>
  </si>
  <si>
    <t>А16.07.030</t>
  </si>
  <si>
    <t>А24.01.004.001</t>
  </si>
  <si>
    <t>А16.07.038.001</t>
  </si>
  <si>
    <t>А16.07.040.001</t>
  </si>
  <si>
    <t>А22.07.014</t>
  </si>
  <si>
    <t>А22.07.017</t>
  </si>
  <si>
    <t>А22.07.016</t>
  </si>
  <si>
    <t>А16.07.128</t>
  </si>
  <si>
    <t>А16.07.126.003</t>
  </si>
  <si>
    <t>А16.07.130</t>
  </si>
  <si>
    <t>А16.07.089</t>
  </si>
  <si>
    <t>А16.07.131.005</t>
  </si>
  <si>
    <t>А16.07.131.006</t>
  </si>
  <si>
    <t>А16.07.131.007</t>
  </si>
  <si>
    <t>А16.07.092</t>
  </si>
  <si>
    <t>А16.07.002.002</t>
  </si>
  <si>
    <t>А16.07.002.003</t>
  </si>
  <si>
    <t>А16.07.002.009</t>
  </si>
  <si>
    <t>А16.07.002.007</t>
  </si>
  <si>
    <t>А16.07.002.006</t>
  </si>
  <si>
    <t>А16.07.002.005</t>
  </si>
  <si>
    <t>А16.07.002.004</t>
  </si>
  <si>
    <t>А16.07.002.011</t>
  </si>
  <si>
    <t>А16.07.002.010</t>
  </si>
  <si>
    <t>А16.07.002.012</t>
  </si>
  <si>
    <t>А16.07.002.001</t>
  </si>
  <si>
    <t>А16.07.002.008</t>
  </si>
  <si>
    <t>А16.07.008</t>
  </si>
  <si>
    <t>А16.07.008.001</t>
  </si>
  <si>
    <t>А16.07.008.002</t>
  </si>
  <si>
    <t>А16.07.240</t>
  </si>
  <si>
    <t>А16.07.160.005</t>
  </si>
  <si>
    <t>А16.07.160.004</t>
  </si>
  <si>
    <t>А16.07.050</t>
  </si>
  <si>
    <t>А16.07.009</t>
  </si>
  <si>
    <t>А16.07.090.004</t>
  </si>
  <si>
    <t>А16.07.090.001</t>
  </si>
  <si>
    <t>А16.07.090.002</t>
  </si>
  <si>
    <t>А16.07.090.003</t>
  </si>
  <si>
    <t>А16.07.175.003</t>
  </si>
  <si>
    <t>А16.07.177.003</t>
  </si>
  <si>
    <t>А16.07.177.004</t>
  </si>
  <si>
    <t>А16.07.177.006</t>
  </si>
  <si>
    <t>А16.07.201.002</t>
  </si>
  <si>
    <t>А16.07.091</t>
  </si>
  <si>
    <t>А22.07.018</t>
  </si>
  <si>
    <t>А16.07.212.005</t>
  </si>
  <si>
    <t>А11.07.011.001</t>
  </si>
  <si>
    <t>А16.07.045.002</t>
  </si>
  <si>
    <t>А16.07.045.003</t>
  </si>
  <si>
    <t>А16.07.083.002</t>
  </si>
  <si>
    <t>А16.07.215.004</t>
  </si>
  <si>
    <t>А16.07.215.006</t>
  </si>
  <si>
    <t>А16.07.215.005</t>
  </si>
  <si>
    <t>А16.07.216.002</t>
  </si>
  <si>
    <t>А16.07.083.004</t>
  </si>
  <si>
    <t>А16.07.083.005</t>
  </si>
  <si>
    <t>А16.07.083.006</t>
  </si>
  <si>
    <t>А16.07.011.001</t>
  </si>
  <si>
    <t>А16.07.218.002</t>
  </si>
  <si>
    <t>А16.07.026.001</t>
  </si>
  <si>
    <t>А16.07.219.002</t>
  </si>
  <si>
    <t>А16.07.103.001</t>
  </si>
  <si>
    <t>А16.07.103.002</t>
  </si>
  <si>
    <t>А16.07.103.004</t>
  </si>
  <si>
    <t>А16.07.057.001</t>
  </si>
  <si>
    <t>А16.07.104</t>
  </si>
  <si>
    <t>А16.07.038.002</t>
  </si>
  <si>
    <t>А16.07.040.002</t>
  </si>
  <si>
    <t xml:space="preserve">А22.07.015    </t>
  </si>
  <si>
    <t>А22.07.017.001</t>
  </si>
  <si>
    <t>А22.07.016.001</t>
  </si>
  <si>
    <t>А16.07.127</t>
  </si>
  <si>
    <t>А16.07.126.001</t>
  </si>
  <si>
    <t>А16.07.126.002</t>
  </si>
  <si>
    <t>А16.07.126.006</t>
  </si>
  <si>
    <t>А16.07.126.007</t>
  </si>
  <si>
    <t>А16.07.105</t>
  </si>
  <si>
    <t>А16.07.086.001</t>
  </si>
  <si>
    <t>А16.07.107.002</t>
  </si>
  <si>
    <t>А16.07.107.001</t>
  </si>
  <si>
    <t>А16.07.107.006</t>
  </si>
  <si>
    <t>А16.07.107.005</t>
  </si>
  <si>
    <t>А16.07.107.004</t>
  </si>
  <si>
    <t>А16.07.107.003</t>
  </si>
  <si>
    <t>А16.07.107.007</t>
  </si>
  <si>
    <t>А16.07.131.001</t>
  </si>
  <si>
    <t>А16.07.131.002</t>
  </si>
  <si>
    <t>А16.07.131.003</t>
  </si>
  <si>
    <t>А16.07.131.004</t>
  </si>
  <si>
    <t>А16.07.133.002</t>
  </si>
  <si>
    <t>А16.07.134.007</t>
  </si>
  <si>
    <t>А16.07.134.010</t>
  </si>
  <si>
    <t>А16.07.002.014</t>
  </si>
  <si>
    <t>А16.07.002.013</t>
  </si>
  <si>
    <t>А16.07.002.018</t>
  </si>
  <si>
    <t>А16.07.002.016</t>
  </si>
  <si>
    <t>А16.07.002.015</t>
  </si>
  <si>
    <t>А16.07.002.026</t>
  </si>
  <si>
    <t>А16.07.002.027</t>
  </si>
  <si>
    <t>А16.07.002.028</t>
  </si>
  <si>
    <t>А16.07.002.017</t>
  </si>
  <si>
    <t>А16.07.002.019</t>
  </si>
  <si>
    <t>А16.07.002.020</t>
  </si>
  <si>
    <t>А16.07.002.025</t>
  </si>
  <si>
    <t>А16.07.002.024</t>
  </si>
  <si>
    <t>А16.07.002.022</t>
  </si>
  <si>
    <t>А16.07.002.023</t>
  </si>
  <si>
    <t>А16.07.002.021</t>
  </si>
  <si>
    <t>А16.07.134.016</t>
  </si>
  <si>
    <t>А16.07.142</t>
  </si>
  <si>
    <t>А16.07.154</t>
  </si>
  <si>
    <t>А16.07.159.003</t>
  </si>
  <si>
    <t>А16.07.160.003</t>
  </si>
  <si>
    <t>А16.07.160.002</t>
  </si>
  <si>
    <t>А16.07.160.001</t>
  </si>
  <si>
    <t>А16.07.161.001</t>
  </si>
  <si>
    <t>А16.07.168.003</t>
  </si>
  <si>
    <t>А16.07.168.002</t>
  </si>
  <si>
    <t>А16.07.172.004</t>
  </si>
  <si>
    <t>А16.07.172.001</t>
  </si>
  <si>
    <t>А16.07.172.002</t>
  </si>
  <si>
    <t>А16.07.172.003</t>
  </si>
  <si>
    <t>А16.07.175.001</t>
  </si>
  <si>
    <t>А16.07.175.002</t>
  </si>
  <si>
    <t>А16.07.177.001</t>
  </si>
  <si>
    <t>А16.07.177.002</t>
  </si>
  <si>
    <t>А16.07.177.005</t>
  </si>
  <si>
    <t>А16.07.177.007</t>
  </si>
  <si>
    <t>А16.07.185.010</t>
  </si>
  <si>
    <t>А16.07.185.015</t>
  </si>
  <si>
    <t>А16.07.192.003</t>
  </si>
  <si>
    <t>А16.07.201.001</t>
  </si>
  <si>
    <t>А16.07.208.004</t>
  </si>
  <si>
    <t>А22.07.018.001</t>
  </si>
  <si>
    <t>А22.07.012.003</t>
  </si>
  <si>
    <t>А16.07.212.001</t>
  </si>
  <si>
    <t>А16.07.225.003</t>
  </si>
  <si>
    <t>А16.07.225.004</t>
  </si>
  <si>
    <t>А16.07.225.005</t>
  </si>
  <si>
    <t>А16.07.221.001</t>
  </si>
  <si>
    <t>А02.07.004</t>
  </si>
  <si>
    <t>А16.07.224.003</t>
  </si>
  <si>
    <t>А16.07.228</t>
  </si>
  <si>
    <t>А16.07.229.001</t>
  </si>
  <si>
    <t>А16.07.230.001</t>
  </si>
  <si>
    <t>А16.07.230.002</t>
  </si>
  <si>
    <t>А16.07.230.003</t>
  </si>
  <si>
    <t>А16.07.232.001</t>
  </si>
  <si>
    <t>А16.07.233.001</t>
  </si>
  <si>
    <t>А16.07.236.001</t>
  </si>
  <si>
    <t>А16.07.235.001</t>
  </si>
  <si>
    <t>А16.07.111.004</t>
  </si>
  <si>
    <t>А16.07.111.005</t>
  </si>
  <si>
    <t>А16.07.111.006</t>
  </si>
  <si>
    <t>А16.07.111.007</t>
  </si>
  <si>
    <t>А16.07.111.008</t>
  </si>
  <si>
    <t>А16.07.111.012</t>
  </si>
  <si>
    <t>А16.07.111.013</t>
  </si>
  <si>
    <t>А16.07.220.001</t>
  </si>
  <si>
    <t>А16.07.220.002</t>
  </si>
  <si>
    <t>А16.07.220.003</t>
  </si>
  <si>
    <t>А16.07.228.001</t>
  </si>
  <si>
    <t>А16.07.111.019</t>
  </si>
  <si>
    <t>А16.07.111.020</t>
  </si>
  <si>
    <t>А16.07.111.025</t>
  </si>
  <si>
    <t>А16.07.111.023</t>
  </si>
  <si>
    <t>А16.07.111.011</t>
  </si>
  <si>
    <t>А16.07.111.026</t>
  </si>
  <si>
    <t>А16.07.111.027</t>
  </si>
  <si>
    <t>А16.07.112.032</t>
  </si>
  <si>
    <t>А16.07.111.046</t>
  </si>
  <si>
    <t>А16.07.111.044</t>
  </si>
  <si>
    <t>А16.07.111.045</t>
  </si>
  <si>
    <t>А16.07.111.031</t>
  </si>
  <si>
    <t>А16.07.111.035</t>
  </si>
  <si>
    <t>А16.07.111.036</t>
  </si>
  <si>
    <t>А16.07.111.038</t>
  </si>
  <si>
    <t>А16.07.111.039</t>
  </si>
  <si>
    <t>А16.07.111.040</t>
  </si>
  <si>
    <t>А16.07.111.041</t>
  </si>
  <si>
    <t>А16.07.004.006</t>
  </si>
  <si>
    <t>А16.07.004.007</t>
  </si>
  <si>
    <t>А16.07.004.010</t>
  </si>
  <si>
    <t>А16.07.004.011</t>
  </si>
  <si>
    <t>А16.07.112.003</t>
  </si>
  <si>
    <t>А16.07.112.006</t>
  </si>
  <si>
    <t>А16.07.112.008</t>
  </si>
  <si>
    <t>А16.07.112.009</t>
  </si>
  <si>
    <t>А16.07.021.002</t>
  </si>
  <si>
    <t>А16.07.004.017</t>
  </si>
  <si>
    <t>А16.07.112.012</t>
  </si>
  <si>
    <t>А16.07.112.015</t>
  </si>
  <si>
    <t>А16.07.112.017</t>
  </si>
  <si>
    <t>А16.07.112.018</t>
  </si>
  <si>
    <t>А16.07.112.019</t>
  </si>
  <si>
    <t>А16.07.112.020</t>
  </si>
  <si>
    <t>А16.07.112.021</t>
  </si>
  <si>
    <t>А16.07.112.022</t>
  </si>
  <si>
    <t>А16.07.111.010</t>
  </si>
  <si>
    <t>А16.07.112.023</t>
  </si>
  <si>
    <t>А16.07.112.024</t>
  </si>
  <si>
    <t>А16.07.112.026</t>
  </si>
  <si>
    <t>А16.07.112.027</t>
  </si>
  <si>
    <t>А16.07.112.028</t>
  </si>
  <si>
    <t>А16.07.112.030</t>
  </si>
  <si>
    <t>А16.07.112.031</t>
  </si>
  <si>
    <t>А16.07.115.001</t>
  </si>
  <si>
    <t>А16.07.115</t>
  </si>
  <si>
    <t>А02.07.010</t>
  </si>
  <si>
    <t>А16.07.118</t>
  </si>
  <si>
    <t>А16.07.121</t>
  </si>
  <si>
    <t>А16.07.122.002</t>
  </si>
  <si>
    <t>А16.07.122.004</t>
  </si>
  <si>
    <t>А16.07.021.001</t>
  </si>
  <si>
    <t>А16.07.122.003</t>
  </si>
  <si>
    <t>А16.07.124.002</t>
  </si>
  <si>
    <t>А16.07.124.001</t>
  </si>
  <si>
    <t>А16.07.124.003</t>
  </si>
  <si>
    <t>А16.07.236</t>
  </si>
  <si>
    <t>А16.07.134.001</t>
  </si>
  <si>
    <t>А16.07.134.002</t>
  </si>
  <si>
    <t>А16.07.134.003</t>
  </si>
  <si>
    <t>А16.07.047.002</t>
  </si>
  <si>
    <t>А16.07.134.004</t>
  </si>
  <si>
    <t>А16.07.134.014</t>
  </si>
  <si>
    <t>А16.07.047.001</t>
  </si>
  <si>
    <t>А16.07.136</t>
  </si>
  <si>
    <t>А16.07.137.003</t>
  </si>
  <si>
    <t>А16.07.137.001</t>
  </si>
  <si>
    <t>А02.07.006.001</t>
  </si>
  <si>
    <t>А16.07.140.001</t>
  </si>
  <si>
    <t>А16.07.140.005</t>
  </si>
  <si>
    <t>А16.07.028</t>
  </si>
  <si>
    <t>А16.07.018</t>
  </si>
  <si>
    <t>А16.07.143.002</t>
  </si>
  <si>
    <t>А16.07.143.003</t>
  </si>
  <si>
    <t>А16.07.144.004</t>
  </si>
  <si>
    <t>А16.07.144.001</t>
  </si>
  <si>
    <t>А16.07.148</t>
  </si>
  <si>
    <t>А16.07.150</t>
  </si>
  <si>
    <t>А16.07.151</t>
  </si>
  <si>
    <t>А16.07.152</t>
  </si>
  <si>
    <t>А16.07.157</t>
  </si>
  <si>
    <t>А16.07.158</t>
  </si>
  <si>
    <t>А16.07.160.006</t>
  </si>
  <si>
    <t>А16.07.163</t>
  </si>
  <si>
    <t>А16.07.163.002</t>
  </si>
  <si>
    <t>А16.07.163.003</t>
  </si>
  <si>
    <t>А16.07.163.004</t>
  </si>
  <si>
    <t>А16.07.163.005</t>
  </si>
  <si>
    <t>А16.07.163.001</t>
  </si>
  <si>
    <t>А16.07.165.005</t>
  </si>
  <si>
    <t>А16.07.165.001</t>
  </si>
  <si>
    <t>А16.07.165.004</t>
  </si>
  <si>
    <t>А16.07.165.006</t>
  </si>
  <si>
    <t>А16.07.165.014</t>
  </si>
  <si>
    <t>А16.07.165.007</t>
  </si>
  <si>
    <t>А16.07.165.008</t>
  </si>
  <si>
    <t>А16.07.165.002</t>
  </si>
  <si>
    <t>А16.07.165.009</t>
  </si>
  <si>
    <t>А16.07.165.003</t>
  </si>
  <si>
    <t>А16.07.165.010</t>
  </si>
  <si>
    <t>А16.07.165.012</t>
  </si>
  <si>
    <t>А16.07.165.013</t>
  </si>
  <si>
    <t>А16.07.166.001</t>
  </si>
  <si>
    <t>А16.07.167.001</t>
  </si>
  <si>
    <t>А16.07.167.002</t>
  </si>
  <si>
    <t>А16.07.169</t>
  </si>
  <si>
    <t>А16.07.171</t>
  </si>
  <si>
    <t>А16.07.174</t>
  </si>
  <si>
    <t>А16.07.179.001</t>
  </si>
  <si>
    <t>А16.07.179.002</t>
  </si>
  <si>
    <t>А16.07.181</t>
  </si>
  <si>
    <t>А16.07.185.006</t>
  </si>
  <si>
    <t>А16.07.185.002</t>
  </si>
  <si>
    <t>А16.07.185.007</t>
  </si>
  <si>
    <t>А16.07.188</t>
  </si>
  <si>
    <t>А16.07.189</t>
  </si>
  <si>
    <t>А16.07.190.002</t>
  </si>
  <si>
    <t>А19.30.005</t>
  </si>
  <si>
    <t>А16.07.203</t>
  </si>
  <si>
    <t>А16.07.204</t>
  </si>
  <si>
    <t>А16.07.205</t>
  </si>
  <si>
    <t>А16.07.206</t>
  </si>
  <si>
    <t>А16.07.208.005</t>
  </si>
  <si>
    <t>А11.01.001</t>
  </si>
  <si>
    <t>А11.03.001</t>
  </si>
  <si>
    <t>А11.07.001</t>
  </si>
  <si>
    <t>А11.07.009</t>
  </si>
  <si>
    <t>А11.04.004.001</t>
  </si>
  <si>
    <t>А16.07.008.003</t>
  </si>
  <si>
    <t>А22.07.008</t>
  </si>
  <si>
    <t>А16.04.018</t>
  </si>
  <si>
    <t>А16.07.011</t>
  </si>
  <si>
    <t>А16.01.011</t>
  </si>
  <si>
    <t>А16.07.234.001</t>
  </si>
  <si>
    <t>А16.07.234.002</t>
  </si>
  <si>
    <t>А16.07.012</t>
  </si>
  <si>
    <t>А16.07.015</t>
  </si>
  <si>
    <t>А16.07.242</t>
  </si>
  <si>
    <t>А16.07.243</t>
  </si>
  <si>
    <t>А16.07.117.002</t>
  </si>
  <si>
    <t>А16.01.005</t>
  </si>
  <si>
    <t>А16.01.023.001</t>
  </si>
  <si>
    <t>А16.07.119</t>
  </si>
  <si>
    <t>А16.07.060</t>
  </si>
  <si>
    <t>А16.07.017</t>
  </si>
  <si>
    <t>А16.07.044.001</t>
  </si>
  <si>
    <t>А16.07.126.005</t>
  </si>
  <si>
    <t>А16.07.126.004</t>
  </si>
  <si>
    <t>А16.07.058</t>
  </si>
  <si>
    <t xml:space="preserve">А15.07.001    </t>
  </si>
  <si>
    <t>А16.07.134.015</t>
  </si>
  <si>
    <t>А16.07.244</t>
  </si>
  <si>
    <t>А16.07.241</t>
  </si>
  <si>
    <t>А16.07.139.001</t>
  </si>
  <si>
    <t>А16.07.139.003</t>
  </si>
  <si>
    <t>А16.07.024</t>
  </si>
  <si>
    <t>А16.07.054.001</t>
  </si>
  <si>
    <t>А16.07.139.004</t>
  </si>
  <si>
    <t>А16.07.139.005</t>
  </si>
  <si>
    <t>А16.12.020</t>
  </si>
  <si>
    <t>А16.07.013</t>
  </si>
  <si>
    <t>А16.07.147.002</t>
  </si>
  <si>
    <t>А15.07.014</t>
  </si>
  <si>
    <t>А16.07.063</t>
  </si>
  <si>
    <t>А16.07.149.002</t>
  </si>
  <si>
    <t>А16.07.153</t>
  </si>
  <si>
    <t>А16.07.155</t>
  </si>
  <si>
    <t>А16.07.073</t>
  </si>
  <si>
    <t>А11.07.008</t>
  </si>
  <si>
    <t>А16.07.173.001</t>
  </si>
  <si>
    <t>А16.07.176.001</t>
  </si>
  <si>
    <t>А16.07.176.003</t>
  </si>
  <si>
    <t>А16.07.178</t>
  </si>
  <si>
    <t>А16.07.055</t>
  </si>
  <si>
    <t>А16.07.183.002</t>
  </si>
  <si>
    <t>А16.07.184.002</t>
  </si>
  <si>
    <t>А16.07.184.004</t>
  </si>
  <si>
    <t>А16.07.186.002</t>
  </si>
  <si>
    <t>А16.07.186.003</t>
  </si>
  <si>
    <t>А16.07.193.002</t>
  </si>
  <si>
    <t>А16.01.017</t>
  </si>
  <si>
    <t>А16.07.001</t>
  </si>
  <si>
    <t>А16.07.194.001</t>
  </si>
  <si>
    <t>А16.07.194.002</t>
  </si>
  <si>
    <t>А16.22.012</t>
  </si>
  <si>
    <t>А16.07.001.002</t>
  </si>
  <si>
    <t>А16.07.198.001</t>
  </si>
  <si>
    <t>А16.07.016.001</t>
  </si>
  <si>
    <t>А16.03.015</t>
  </si>
  <si>
    <t>А16.01.009</t>
  </si>
  <si>
    <t>А16.07.212.008</t>
  </si>
  <si>
    <t>А22.30.003</t>
  </si>
  <si>
    <t>А17.30.017</t>
  </si>
  <si>
    <t>А17.13.004</t>
  </si>
  <si>
    <t>А17.07.007</t>
  </si>
  <si>
    <t>А17.30.003</t>
  </si>
  <si>
    <t>А17.07.005</t>
  </si>
  <si>
    <t>А22.04.002.001</t>
  </si>
  <si>
    <t>А22.07.007</t>
  </si>
  <si>
    <t>А17.24.006</t>
  </si>
  <si>
    <t>А17.07.008</t>
  </si>
  <si>
    <t>А17.03.001</t>
  </si>
  <si>
    <t>А17.07.001</t>
  </si>
  <si>
    <t>А06.07.004.002</t>
  </si>
  <si>
    <t>А06.03.002.004</t>
  </si>
  <si>
    <t>А06.03.069</t>
  </si>
  <si>
    <t>А06.03.070</t>
  </si>
  <si>
    <t>А06.07.004</t>
  </si>
  <si>
    <t xml:space="preserve">А16.07.170    </t>
  </si>
  <si>
    <t>А06.04.001</t>
  </si>
  <si>
    <t>А06.04.001.001</t>
  </si>
  <si>
    <t>А06.07.011</t>
  </si>
  <si>
    <t>А06.03.032</t>
  </si>
  <si>
    <t>А06.04.015</t>
  </si>
  <si>
    <t>А06.08.006</t>
  </si>
  <si>
    <t>1 мин</t>
  </si>
  <si>
    <t>баланс</t>
  </si>
  <si>
    <t>рост</t>
  </si>
  <si>
    <t>общ</t>
  </si>
  <si>
    <t>ортодонт</t>
  </si>
  <si>
    <t>терапия дет</t>
  </si>
  <si>
    <t>хирург</t>
  </si>
  <si>
    <t>терапия</t>
  </si>
  <si>
    <t>(однораз</t>
  </si>
  <si>
    <t>техн</t>
  </si>
  <si>
    <t>з/тех</t>
  </si>
  <si>
    <t>интернет</t>
  </si>
  <si>
    <t>Приказ Минздрава РСФСР от 02.08.1991 N 132</t>
  </si>
  <si>
    <t>FC-RESI-006-ОТ Клеящая система РЕЗИЛАЙНС светоотверждаемая в шприцах (4х3,5г)ОТ (НДС18%) уп</t>
  </si>
  <si>
    <t>FC-RESI-048-ОТ Клеящая система РЕЗИЛАЙНС НОУ-МИКС в капсулах (40 х 0,35г) ОТ</t>
  </si>
  <si>
    <t>ТОРГОВАЯ КОМПАНИЯ МАСТЕР ДЕНТ</t>
  </si>
  <si>
    <t>5292 РУБ</t>
  </si>
  <si>
    <t>5587.2 РУБ</t>
  </si>
  <si>
    <t>FC-RESI-012-ОТ Клеящая система РЕЗИЛАЙНС НОУ-МИКС в шприцах (4х3,5г) ОТ</t>
  </si>
  <si>
    <t>3880.8 РУБ</t>
  </si>
  <si>
    <t>Яндекс.Директ</t>
  </si>
  <si>
    <t>ср.</t>
  </si>
  <si>
    <t>новая услуга</t>
  </si>
  <si>
    <t>Юнитенд Москва</t>
  </si>
  <si>
    <t>новая усл</t>
  </si>
  <si>
    <t>инт</t>
  </si>
  <si>
    <t>Забор костного кортикально-губчатого блока из донорской зоны в пределах полости рта (наружная косая линия нижней челюсти, ветвь нижней челюсти, подбородок, беззубые участки челюстей) без стоимости остеозамещающих материалов и мембран</t>
  </si>
  <si>
    <t xml:space="preserve">аналог 11100 руб </t>
  </si>
  <si>
    <t>Денталике (Санкт-Петербург)</t>
  </si>
  <si>
    <t>ср</t>
  </si>
  <si>
    <t>Клеящая система ЮНИТ однокомпонентная в шприцах 15г 3М (НДС18%)</t>
  </si>
  <si>
    <t>Клеящая система ТРАНСБОНД  ПЛЮС светоотверждаемая в шприцах 8г 3М (НДС18%)</t>
  </si>
  <si>
    <t>Очки защитные БИОЛАЗЕР</t>
  </si>
  <si>
    <t>ЗАО НПО КОСМИЧЕСКОГО ПРИБОРОСТРОЕНИЯ</t>
  </si>
  <si>
    <t>Описание и интерпретация компьютерных томограмм</t>
  </si>
  <si>
    <t>прицы эндодонтические Monoject (Kendall) объёмом 3мл. с иглой 27Gх1,25" (0,4х35мм). Стерильные. Однократного применения,США   -</t>
  </si>
  <si>
    <t>оптовая стоимость 1 шприц - 9р50к , 1уп -100шт - 950р,  розничная стоимость 1шприц - 13р</t>
  </si>
  <si>
    <t>Шприц эндодонтический Monoject, 1 шт.</t>
  </si>
  <si>
    <t>( Sherwood )</t>
  </si>
  <si>
    <t xml:space="preserve">Цена за шт. (шт.): 15,00 руб </t>
  </si>
  <si>
    <t>аналог</t>
  </si>
  <si>
    <t>158, 280</t>
  </si>
  <si>
    <t>воск рифлёный в пластинке BEGO</t>
  </si>
  <si>
    <t>БОР ТВЕРДОСПЛАВНЫЙ ПРЯМОЙ (УПАК. 50 ШТ.)</t>
  </si>
  <si>
    <t>1763.5 руб.</t>
  </si>
  <si>
    <r>
      <t xml:space="preserve">33.09 </t>
    </r>
    <r>
      <rPr>
        <b/>
        <sz val="7.5"/>
        <color indexed="63"/>
        <rFont val="Arial Cyr"/>
        <charset val="204"/>
      </rPr>
      <t>руб.</t>
    </r>
  </si>
  <si>
    <t>Бор твердосплавный (шар), 1,0мм</t>
  </si>
  <si>
    <t>Производитель: ЗАО «Самарский Гипсовый Комбинат»</t>
  </si>
  <si>
    <t>Цена 310 руб.</t>
  </si>
  <si>
    <t>Мешок 30 кг</t>
  </si>
  <si>
    <t>http://www.sr21.ru/meditsinskij-vysokoprochnyj-gips/</t>
  </si>
  <si>
    <t>Мешкок 30 кг.</t>
  </si>
  <si>
    <t xml:space="preserve">Цена: 430.00 руб. </t>
  </si>
  <si>
    <t>Медицинский гипс ГВВС-16 для применения в стоматологии.</t>
  </si>
  <si>
    <t>Пластмасса бесцветная для базисов протезов (порошок 300г, жидкость 150г)</t>
  </si>
  <si>
    <t>Пластмасса бесцветная для базисов протезов (пор.300гр,100гр жидк), Стома</t>
  </si>
  <si>
    <t>ПРОВОЛОКА "ХРОМИУМ"  0,8 мм. /40 м./</t>
  </si>
  <si>
    <t>06.02.Инструменты для ортодонтии</t>
  </si>
  <si>
    <t>ООО "Анжелика"</t>
  </si>
  <si>
    <t>Редонт-03 пластмасса для изготовления ортодонтических аппаратов (порошок 150г, жидкость 100г)</t>
  </si>
  <si>
    <r>
      <t>Детатрин Z</t>
    </r>
    <r>
      <rPr>
        <sz val="12"/>
        <rFont val="Times New Roman"/>
        <family val="1"/>
        <charset val="204"/>
      </rPr>
      <t>- паста для очистки зубов с повышенной абразивностью, 45 гр. (SEPTODONT)</t>
    </r>
  </si>
  <si>
    <t>225.00</t>
  </si>
  <si>
    <t>МОНОМЕР-Ф 125 мл /ВЛАДМИВА/</t>
  </si>
  <si>
    <t>МОНОМЕР-С 125 мл /ВЛАДМИВА/</t>
  </si>
  <si>
    <t>МОНОМЕР АКР-7 /125 мл/, /ВЛАДМИВА/</t>
  </si>
  <si>
    <t>OSAMU-bond клей 10 мл.</t>
  </si>
  <si>
    <t>бух ОСВ</t>
  </si>
  <si>
    <t xml:space="preserve"> бух ОСВ555,56</t>
  </si>
  <si>
    <t>у.в</t>
  </si>
  <si>
    <t>в 2010 отсутств</t>
  </si>
  <si>
    <t>2010 г</t>
  </si>
  <si>
    <t>ККБ №2</t>
  </si>
  <si>
    <t xml:space="preserve">Главный врач </t>
  </si>
  <si>
    <t>С.А.Коровашкин</t>
  </si>
  <si>
    <t>для фтк</t>
  </si>
  <si>
    <t>для терапии</t>
  </si>
  <si>
    <t>для ортодонтии (з/т)</t>
  </si>
  <si>
    <t>для рентгена</t>
  </si>
  <si>
    <t>Код SPR 18</t>
  </si>
  <si>
    <t>% прироста</t>
  </si>
  <si>
    <t>Главный врач</t>
  </si>
  <si>
    <t>Доходы от операций с активами</t>
  </si>
  <si>
    <t>А16.07.019.001</t>
  </si>
  <si>
    <t>Временное шинирование при заболеваниях пародонта в области двух зубов</t>
  </si>
  <si>
    <t>новая</t>
  </si>
  <si>
    <t>В03.065.001</t>
  </si>
  <si>
    <t>Комплекс исследований по оценке стоматологического статуса пациента при первичном обращении</t>
  </si>
  <si>
    <t>А22.07.013.003</t>
  </si>
  <si>
    <t>А22.07.013.002</t>
  </si>
  <si>
    <t>Лазерное отбеливание одного зуба (дети)</t>
  </si>
  <si>
    <t>Лазерное отбеливание одного зуба</t>
  </si>
  <si>
    <t>А16.07.247.001</t>
  </si>
  <si>
    <t>А16.07.247</t>
  </si>
  <si>
    <t>А16.07.249</t>
  </si>
  <si>
    <t>Инструментальная обработка корневого канала NiTi инструментами, машинным способом</t>
  </si>
  <si>
    <t>А16.07.030.003</t>
  </si>
  <si>
    <t>А16.07.030.004</t>
  </si>
  <si>
    <t>А16.07.251</t>
  </si>
  <si>
    <t>А16.07.252</t>
  </si>
  <si>
    <t>Подготовка и расширение корневого канала Ni Ti инструментами ручным способом</t>
  </si>
  <si>
    <t xml:space="preserve">А22.07.012.004 </t>
  </si>
  <si>
    <t xml:space="preserve">Фотодинамическая терапия при заболеваниях пародонта в области не более 6 зубов                                                          </t>
  </si>
  <si>
    <t xml:space="preserve">Фотодинамическая терапия при заболеваниях пародонта  в области 1 зуба                                                                   </t>
  </si>
  <si>
    <t>А16.07.247.002</t>
  </si>
  <si>
    <t>Наложение и фиксация одной детали CuNi –Ti дуги</t>
  </si>
  <si>
    <t>Укрепление ортодонтических деталей на эмали зубов с помощью композитных материалов, фиксация брекета (1 деталь, без стоимости брекет-системы)</t>
  </si>
  <si>
    <t>А16.07.201.003</t>
  </si>
  <si>
    <t>А16.07.048.002</t>
  </si>
  <si>
    <t>Фиксация безлигатурного, керамического брекета (без стоимости брекет-системы)</t>
  </si>
  <si>
    <t>А16.07.253</t>
  </si>
  <si>
    <t>Забор мягких тканей полости рта</t>
  </si>
  <si>
    <t>А16.07.017.020</t>
  </si>
  <si>
    <t>Иссечение доброкачественного новообразования кожи челюстно-лицевой области с использованием лазера</t>
  </si>
  <si>
    <t>А16.07.024.001</t>
  </si>
  <si>
    <t>Иссечение тканей для раскрытия ретенированного/дистопированного зуба с использованием лазера</t>
  </si>
  <si>
    <t>Лазерная хирургия при доброкачественных новообразованиях полости рта</t>
  </si>
  <si>
    <t>А15.07.002</t>
  </si>
  <si>
    <t>A16.01.008.002</t>
  </si>
  <si>
    <t>Наложение шва на мягкие ткани челюстно-лицевой области</t>
  </si>
  <si>
    <t>А16.01.008.003</t>
  </si>
  <si>
    <t>Наложение косметического внутрикожного шва в челюстно-лицевой области</t>
  </si>
  <si>
    <t>Наложение повязки при операции на органах полости рта</t>
  </si>
  <si>
    <t>А16.07.241.001</t>
  </si>
  <si>
    <t>Операция наращивания гребня альвеолярного отростка с помощью костного аутотрансплантата I уровня затратности (со стоимостью отечественных остеопластических материалов)</t>
  </si>
  <si>
    <t>А16.07.241.002</t>
  </si>
  <si>
    <t>Операция наращивания гребня альвеолярного отростка с помощью костного аутотрансплантата II уровня затратности (со стоимостью импортных традиционных остеопластических материалов)</t>
  </si>
  <si>
    <t>А16.07.242.001</t>
  </si>
  <si>
    <t>Операция забора костного блока аутотрансплантата I уровня затратности (без стоимости остеопластических материалов)</t>
  </si>
  <si>
    <t>А16.07.242.002</t>
  </si>
  <si>
    <t>Операция забора костного блока аутотрансплантата II уровня затратности (со стоимостью отечественных остеопластических материалов)</t>
  </si>
  <si>
    <t>А16.07.242.003</t>
  </si>
  <si>
    <t>Операция забора костного блока аутотрансплантата III уровня затратности (со стоимостью импортных традиционных остеопластических материалов)</t>
  </si>
  <si>
    <t>А16.07.026.004</t>
  </si>
  <si>
    <t>Операция вестибулопластики с использованием лазера (в области не более 6 зубов)</t>
  </si>
  <si>
    <t>А16.07.026.003</t>
  </si>
  <si>
    <t>Операция гингивэктомия, гингивопластика с использованием лазера (в области 1 зуба)</t>
  </si>
  <si>
    <t>А16.07.140.007</t>
  </si>
  <si>
    <t>Операция направленной регенерации кости II уровня затратности (со стоимостью отечественных остеопластических материалов)</t>
  </si>
  <si>
    <t>А16.07.140.008</t>
  </si>
  <si>
    <t>Операция направленной регенерации кости III уровня затратности (со стоимостью импортных традиционных остеопластических материалов)</t>
  </si>
  <si>
    <t>Операция направленной регенерации кости I уровня затратности (без стоимости остеопластических материалов)</t>
  </si>
  <si>
    <t>А16.07.140.006</t>
  </si>
  <si>
    <t>А16.07.140.009</t>
  </si>
  <si>
    <t>Операция направленной регенерации пародонта 6 участков I уровня затратности (без стоимости остеопластических материалов и эмалевых протеинов)</t>
  </si>
  <si>
    <t>А16.07.140.010</t>
  </si>
  <si>
    <t>Операция направленной регенерации пародонта 6 участков II уровня затратности (со стоимостью отечественных остеопластических материалов и эмалевых протеинов)</t>
  </si>
  <si>
    <t>А16.07.140.011</t>
  </si>
  <si>
    <t>Операция направленной регенерации пародонта 6 участков III уровня затратности (со стоимостью импортных традиционных остеопластических материалов и эмалевых протеинов)</t>
  </si>
  <si>
    <t>А16.07.044.003</t>
  </si>
  <si>
    <t>Операция пластики уздечки языка и верхней губы с использованием лазера</t>
  </si>
  <si>
    <t>А16.07.073.001</t>
  </si>
  <si>
    <t>Операция поднятия дна верхнечелюстного синуса  I уровня затратности (без стоимости остеопластических материалов )</t>
  </si>
  <si>
    <t>А16.07.073.002</t>
  </si>
  <si>
    <t>Операция поднятия дна верхнечелюстного синуса II уровня затратности (со стоимостью отечественных остеопластических материалов)</t>
  </si>
  <si>
    <t>А16.07.073.003</t>
  </si>
  <si>
    <t>Операция поднятия дна верхнечелюстного синуса III уровня затратности (со стоимостью импортных традиционных остеопластических материалов)</t>
  </si>
  <si>
    <t>А16.07.017.003</t>
  </si>
  <si>
    <t>А16.07.017.004</t>
  </si>
  <si>
    <t>Операция расширения альвеолярного отростка II уровня затратности (со стоимостью отечественных остеопластических материалов)</t>
  </si>
  <si>
    <t>А16.07.017.005</t>
  </si>
  <si>
    <t>Операция расширения альвеолярного отростка III уровня затратности (со стоимостью импортных традиционных остеопластических материалов)</t>
  </si>
  <si>
    <t>А16.07.044.004</t>
  </si>
  <si>
    <t>Операция френулотомии с использованием лазера</t>
  </si>
  <si>
    <t>А16.07.044.005</t>
  </si>
  <si>
    <t>Операция френулэктомии с использованием лазера</t>
  </si>
  <si>
    <t>А16.07.147.004</t>
  </si>
  <si>
    <t>Перевязка после внеротового разреза</t>
  </si>
  <si>
    <t>А16.07.055.001</t>
  </si>
  <si>
    <t>Синус-лифтинг (косная пластика, остеопластика) I уровня затратности (без стоимости остеопластических материалов )</t>
  </si>
  <si>
    <t>А16.07.055.002</t>
  </si>
  <si>
    <t>Синус-лифтинг (косная пластика, остеопластика) II уровня затратности (со стоимостью отечественных остеопластических материалов)</t>
  </si>
  <si>
    <t>А16.07.055.003</t>
  </si>
  <si>
    <t>Синус-лифтинг (косная пластика, остеопластика) III уровня затратности (со стоимостью импортных традиционных остеопластических материалов)</t>
  </si>
  <si>
    <t>А16.07.246</t>
  </si>
  <si>
    <t>Удаление инородного тела из мягких тканей полости рта</t>
  </si>
  <si>
    <t>А16.07.001.006</t>
  </si>
  <si>
    <t>Удаление одного зуба с применением трансплантата при заболеваниях пародонта I уровня затратности (без стоимости остеопластических материалов )</t>
  </si>
  <si>
    <t>А16.07.001.007</t>
  </si>
  <si>
    <t>Удаление одного зуба с применением трансплантата при заболеваниях пародонта II уровня затратности (со стоимостью отечественных остеопластических материалов)</t>
  </si>
  <si>
    <t>А16.07.001.008</t>
  </si>
  <si>
    <t>Удаление одного зуба с применением трансплантата при заболеваниях пародонта III уровня затратности (со стоимостью импортных традиционных остеопластических материалов)</t>
  </si>
  <si>
    <t>А16.07.001.009</t>
  </si>
  <si>
    <t>Удаление стенки зуба</t>
  </si>
  <si>
    <t>А16.07.140.012</t>
  </si>
  <si>
    <t>Устранение рецессии десны в области одного зуба I уровень затратности (без стоимости остеопластических материалов )</t>
  </si>
  <si>
    <t>А16.07.140.013</t>
  </si>
  <si>
    <t>Устранение рецессии десны в области одного зуба II уровня затратности (со стоимостью отечественных остеопластических материалов)</t>
  </si>
  <si>
    <t>А16.07.140.014</t>
  </si>
  <si>
    <t>Устранение рецессии десны в области одного зуба III уровня затратности (со стоимостью импортных традиционных остеопластических материалов)</t>
  </si>
  <si>
    <t>А16.07.212.009</t>
  </si>
  <si>
    <t>Шинирование при переломах челюстей со смещением отломков</t>
  </si>
  <si>
    <t>КОМПЛЕКС ИССЛЕДОВАНИЙ ПО ОЦЕНКЕ СТОМАТОЛОГИЧЕСКОГО СТАТУСА ПАЦИЕНТА ПРИ ПЕРВИЧНОМ ОБРАЩЕНИИ</t>
  </si>
  <si>
    <t>Ед. изм.</t>
  </si>
  <si>
    <t>Применяе-мость, %</t>
  </si>
  <si>
    <t>Кариес маркер (cfries marker)- жидкость для окрашивания</t>
  </si>
  <si>
    <t xml:space="preserve">Октенидерм </t>
  </si>
  <si>
    <t>curaprox</t>
  </si>
  <si>
    <t>ЭндоФрост</t>
  </si>
  <si>
    <t>НАЛОЖЕНИЕ И ФИКСАЦИЯ ОДНОЙ ДЕТАЛИ CuNiTi ДУГИ</t>
  </si>
  <si>
    <t>ортод</t>
  </si>
  <si>
    <t>Дуга CuNiTi</t>
  </si>
  <si>
    <t>Ретрактор</t>
  </si>
  <si>
    <t>Таблетки для полоская полости рта</t>
  </si>
  <si>
    <t>№</t>
  </si>
  <si>
    <t>наименование</t>
  </si>
  <si>
    <t>ед.измер.</t>
  </si>
  <si>
    <t>цена за 1 ед.изм</t>
  </si>
  <si>
    <t>на 31.08.2015</t>
  </si>
  <si>
    <t>гривна</t>
  </si>
  <si>
    <t>швейцарский франк</t>
  </si>
  <si>
    <t>фунт стерлингов</t>
  </si>
  <si>
    <t>dentashop.ru</t>
  </si>
  <si>
    <t>liga-ss.ru</t>
  </si>
  <si>
    <t>stommag.ru</t>
  </si>
  <si>
    <t>накл№5</t>
  </si>
  <si>
    <t>настойка календулы</t>
  </si>
  <si>
    <t>apteka-ift.ru</t>
  </si>
  <si>
    <t>накл№10 от 14.01.2014</t>
  </si>
  <si>
    <t>нестерильные перчатки</t>
  </si>
  <si>
    <t>накл№117 от 08.04.2014</t>
  </si>
  <si>
    <t>октенидерм (фориклин-софт)</t>
  </si>
  <si>
    <t>professional-kazan.ru</t>
  </si>
  <si>
    <t>накл№4 от 15.01.14</t>
  </si>
  <si>
    <t>солкосерил (мазь)</t>
  </si>
  <si>
    <t>krasnodar.piluli.ru</t>
  </si>
  <si>
    <t>стаканчик пластмассовый</t>
  </si>
  <si>
    <t>накл№59 от 27.03.2014</t>
  </si>
  <si>
    <t>стерильный перчатки</t>
  </si>
  <si>
    <t>chistovie.ru</t>
  </si>
  <si>
    <t>таблетки для полоскания полости рта</t>
  </si>
  <si>
    <t>накл№46 от 24.01.2014</t>
  </si>
  <si>
    <t>чехол для подголовника</t>
  </si>
  <si>
    <t>вdentomir.ru</t>
  </si>
  <si>
    <t>фотодитазин</t>
  </si>
  <si>
    <t>acmespb.ru</t>
  </si>
  <si>
    <t>Радодент</t>
  </si>
  <si>
    <t>comfort-dent</t>
  </si>
  <si>
    <t>радохлорин</t>
  </si>
  <si>
    <t>moskva.apteki.su</t>
  </si>
  <si>
    <t>защитные очки для врача</t>
  </si>
  <si>
    <t>ника-дент</t>
  </si>
  <si>
    <t>Дуга CuNiti</t>
  </si>
  <si>
    <t>накл№1244 от 03.08.2015</t>
  </si>
  <si>
    <t>прайс казанские инструменты</t>
  </si>
  <si>
    <t>Кариес маркер-жидкость для окрашивания</t>
  </si>
  <si>
    <t>накл №12003073 от 07.08.2015</t>
  </si>
  <si>
    <t>ФОТОДИНАМИЧЕСКАЯ ТЕРАПИЯ ПРИ ЗАБОЛЕВАНИЯХ ПАРОДОНТА НЕ БОЛЕЕ 6 ЗУБОВ (1 СЕАНС)</t>
  </si>
  <si>
    <t>Очки защитные для врача</t>
  </si>
  <si>
    <t>Очки защитные для ассистента</t>
  </si>
  <si>
    <t>Очки защитные для пациента</t>
  </si>
  <si>
    <t>Фотодитазин</t>
  </si>
  <si>
    <t>Радохлорин</t>
  </si>
  <si>
    <t>ФОТОДИНАМИЧЕСКАЯ ТЕРАПИЯ ПРИ ЗАБОЛЕВАНИЯХ ПАРОДОНТА В ОБЛАСТИ 1 ЗУБА (1 СЕАНС)</t>
  </si>
  <si>
    <t>для ортодонтии (вр.)</t>
  </si>
  <si>
    <t>НАЛОЖЕНИЕ ШВА НА МЯГКИЕ ТКАНИ ЧЕЛЮСТНО-ЛИЦЕВОЙ ОБЛАСТИ</t>
  </si>
  <si>
    <t>Шовный материал атравматический нерезорбируемый (Викрил 5/0)</t>
  </si>
  <si>
    <t>Шовный материал атравматический резорбируемый (Викрил 4/0)</t>
  </si>
  <si>
    <t>Солкосерил (мазь)</t>
  </si>
  <si>
    <t>Дерматикс (мазь)</t>
  </si>
  <si>
    <t>Лезвия для скальпеля 15с</t>
  </si>
  <si>
    <t>НАЛОЖЕНИЕ КОСМЕТИЧЕСКОГО ВНУТРИКОЖНОГО ШВА В ЧЛО</t>
  </si>
  <si>
    <t>Шовный материал атравматический нерезорбируемый  (Викрил 4/0)</t>
  </si>
  <si>
    <t>Шовный материал атравматическ. резорбируемый (Викрил 4/0)</t>
  </si>
  <si>
    <t>Метрогил Дента, мазь</t>
  </si>
  <si>
    <t>ПЕРЕВЯЗКА ПОСЛЕ ВНЕРОТОВОГО РАЗРЕЗА</t>
  </si>
  <si>
    <t>Хондроксид (мазь)</t>
  </si>
  <si>
    <t>ШИНИРОВАНИЕ ПРИ ПЕРЕЛОМАХ ЧЕЛЮСТЕЙ СО СМЕЩЕНИЕМ ОТЛОМКОВ</t>
  </si>
  <si>
    <t>Пластмасса самополимеризующаяся</t>
  </si>
  <si>
    <t>УДАЛЕНИЕ СТЕНКИ ЗУБА</t>
  </si>
  <si>
    <t>Губка гемостатическая</t>
  </si>
  <si>
    <t>Жидкость для остановки капиллярного кровотечения</t>
  </si>
  <si>
    <t>Септопак (Септодонт)</t>
  </si>
  <si>
    <t>ИССЕЧЕНИЕ ДОБРОКАЧЕСТВЕННОГО НОВООБРАЗОВАНИЯ КОЖИ ЧЕЛЮСТНО-ЛИЦЕВОЙ ОБЛАСТИ С ИСПОЛЬЗОВАНИЕМ ЛАЗЕРА</t>
  </si>
  <si>
    <t>Халат стерильный одноразовый</t>
  </si>
  <si>
    <t>Очки бинокулярные</t>
  </si>
  <si>
    <t xml:space="preserve">ОПЕРАЦИЯ ФРЕНУЛОТОМИЯ С ИСПОЛЬЗОВАНИЕМ ЛАЗЕРА </t>
  </si>
  <si>
    <t>Лезвия для скальпеля 15</t>
  </si>
  <si>
    <t>Лезвия для скальпеля 11</t>
  </si>
  <si>
    <t xml:space="preserve">ОПЕРАЦИЯ ФРЕНУЛЭКТОМИЯ С ИСПОЛЬЗОВАНИЕМ ЛАЗЕРА </t>
  </si>
  <si>
    <t xml:space="preserve">ОПЕРАЦИЯ ПЛАСТИКИ УЗДЕЧКИ ЯЗЫКА И ВЕРХНЕЙ ГУБЫ С ИСПОЛЬЗОВАНИЕМ ЛАЗЕРА </t>
  </si>
  <si>
    <t>ИССЕЧЕНИЕ ТКАНЕЙ ДЛЯ РАСКРЫТИЯ РЕТЕНИРОВАННОГО/ ДИСТОПИРОВАННОГО ЗУБА С ИСПОЛЬЗОВАНИЕМ ЛАЗЕРА</t>
  </si>
  <si>
    <t>УДАЛЕНИЕ ИНОРОДНОГО ТЕЛА ИЗ МЯГКИХ ТКАНЕЙ ПОЛОСТИ РТА</t>
  </si>
  <si>
    <t>Хирургический набор (IBS-set – 2; МСТ)</t>
  </si>
  <si>
    <t>кюрета универсальная  (ТОС - 01, МСТ)</t>
  </si>
  <si>
    <t>кюрета универсальная (мини) (ТОС - 02, МСТ)</t>
  </si>
  <si>
    <t>Микрозеркала (ММ5, Hu Friedy)</t>
  </si>
  <si>
    <t>ОПЕРАЦИЯ ГИНГИВЭКТОМИЯ, ГИНГИВОПЛАСТИКА С ИСПОЛЬЗОВАНИЕМ ЛАЗЕРА (В ОБЛАСТИ 1 ЗУБА)</t>
  </si>
  <si>
    <t>ОПЕРАЦИЯ ВЕСТИБУЛОПЛАСТИКИ С ИСПОЛЬЗОВАНИЕМ ЛАЗЕРА (В ОБЛАСТИ НЕ БОЛЕЕ 6 ЗУБОВ)</t>
  </si>
  <si>
    <t>ОПЕРАЦИЯ НАРАЩИВАНИЯ ГРЕБНЯ АЛЬВЕОЛЯРНОГО ОТРОСТКА С ПОМОЩЬЮ КОСТНОГО АУТОТРАНСПЛАНТАТА I УРОВНЯ ЗАТРАТНОСТИ (СО СТОИМОСТЬЮ ОТЕЧЕСТВЕННЫХ ОСТЕОПЛАСТИЧЕСКИХ МАТЕРИАЛОВ)</t>
  </si>
  <si>
    <t>Костный фиксационный шуруп (Дентиум)</t>
  </si>
  <si>
    <t>система аспирационная</t>
  </si>
  <si>
    <t>Шовный нерассасываемый атравматический материал 5-0 Викрил</t>
  </si>
  <si>
    <t>Остеопластический материал «Остеопласт-М», 2,0 см3</t>
  </si>
  <si>
    <t>флакон</t>
  </si>
  <si>
    <t>Остеопластический материал «Остеопласт-К» , 2,0 см3</t>
  </si>
  <si>
    <t>Мембрана «Колост» 1,5х1,5х0,3</t>
  </si>
  <si>
    <t>Губка гемостатическая «Колапол КП-3»</t>
  </si>
  <si>
    <t>Фиксирующие пины для мембраны (Frios)</t>
  </si>
  <si>
    <t xml:space="preserve">набор сепарационных дисков с насадкой (SAW-set, МСТ) </t>
  </si>
  <si>
    <t>Микролезвие для скальпеля классическое (МВ67, Hu Friedy)</t>
  </si>
  <si>
    <t>Микролезвие для скальпеля 2хстороннее (МВ69 -- Hu Friedy)</t>
  </si>
  <si>
    <t>ОПЕРАЦИЯ НАРАЩИВАНИЯ ГРЕБНЯ АЛЬВЕОЛЯРНОГО ОТРОСТКА С ПОМОЩЬЮ КОСТНОГО АУТОТРАНСПЛАНТАТА II УРОВНЯ ЗАТРАТНОСТИ (СО СТОИМОСТЬЮ ИМПОРТНЫХ ТРАДИЦИОННЫХ ОСТЕОПЛАСТИЧЕСКИХ МАТЕРИАЛОВ)</t>
  </si>
  <si>
    <t>Шовный нерассасываемый атравматический материал 5-0 викрил</t>
  </si>
  <si>
    <t>Остеопластический материал «Bio-Os», 0,5 см3, 0,25-0,5 мм</t>
  </si>
  <si>
    <t>упаковка</t>
  </si>
  <si>
    <t>Остеопластический материал «Bio-Os», 0,5 см3, 0,5-0,1 мм</t>
  </si>
  <si>
    <t>Остеопластический материал «Bio-Os», 0,5 см3, 0,1-0,2 мм</t>
  </si>
  <si>
    <t>Мембрана «Bio-Gide»  25х25 мм</t>
  </si>
  <si>
    <t>Мембрана «Bio-Gide»  30х40мм</t>
  </si>
  <si>
    <t>Остеопластический материал «Bio-Os Block», 1,0х1х2 см</t>
  </si>
  <si>
    <t>Остеопластический материал «Bio-Os Collagen», 1,0х1х2 см</t>
  </si>
  <si>
    <t>ОПЕРАЦИЯ ЗАБОРА КОСТНОГО БЛОКА АУТОТРАНСПЛАНТАТА I УРОВНЯ ЗАТРАТНОСТИ (БЕЗ СТОИМОСТИ ОСТЕОПЛАСТИЧЕСКИХ МАТЕРИАЛОВ)</t>
  </si>
  <si>
    <t>аминокапроновая кислота  р-р 5%</t>
  </si>
  <si>
    <t>ОПЕРАЦИЯ ЗАБОРА КОСТНОГО БЛОКА АУТОТРАНСПЛАНТАТА II УРОВНЯ ЗАТРАТНОСТИ (СО СТОИМОСТЬЮ ОТЕЧЕСТВЕННЫХ ОСТЕОПЛАСТИЧЕСКИХ МАТЕРИАЛОВ)</t>
  </si>
  <si>
    <t>натрия хлорид р-р изотонический д/инъекций 0,9%</t>
  </si>
  <si>
    <t>ОПЕРАЦИЯ ЗАБОРА КОСТНОГО БЛОКА АУТОТРАНСПЛАНТАТА III УРОВНЯ ЗАТРАТНОСТИ (СО СТОИМОСТЬЮ ИМПОРТНЫХ ТРАДИЦИОННЫХ ОСТЕОПЛАСТИЧЕСКИХ МАТЕРИАЛОВ)</t>
  </si>
  <si>
    <t>ОПЕРАЦИЯ НАПРАВЛЕННОЙ РЕГЕНЕРАЦИИ КОСТИ II УРОВНЯ ЗАТРАТНОСТИ (СО СТОИМОСТЬЮ ОТЕЧЕСТВЕННЫХ ОСТЕОПЛАСТИЧЕСКИХ МАТЕРИАЛОВ)</t>
  </si>
  <si>
    <t>трубка аспирационная (титан)</t>
  </si>
  <si>
    <t>Костная ловушка</t>
  </si>
  <si>
    <t>ОПЕРАЦИЯ НАПРАВЛЕННОЙ РЕГЕНЕРАЦИИ КОСТИ III УРОВНЯ ЗАТРАТНОСТИ (СО СТОИМОСТЬЮ ИМПОРТНЫХ ТРАДИЦИОННЫХ ОСТЕОПЛАСТИЧЕСКИХ МАТЕРИАЛОВ)</t>
  </si>
  <si>
    <t>Шовный материал атравматический нерезорбируемый Викрил4/0</t>
  </si>
  <si>
    <t>Шовный материал атравматический резорбируемый Викрил 4/0</t>
  </si>
  <si>
    <t>ОПЕРАЦИЯ НАПРАВЛЕННОЙ РЕГЕНЕРАЦИИ ПАРОДОНТА -ШЕСТИ УЧАСТКОВ 1 УРОВНЯ ЗАТРАТНОСТИ (БЕЗ СТОИМОСТИ ОСТЕОПЛАСТИЧЕСКИХ МАТЕРИАЛОВ И ЭМАЛЕВЫХ ПРОТЕИНОВ)</t>
  </si>
  <si>
    <t>Шовный нерассасываемый атравматический материал 4-0  викрил</t>
  </si>
  <si>
    <t>ОПЕРАЦИЯ НАПРАВЛЕННОЙ РЕГЕНЕРАЦИИ ПАРОДОНТА ШЕСТИ УЧАСТКОВ II УРОВНЯ ЗАТРАТНОСТИ (СО СТОИМОСТЬЮ ОТЕЧЕСТВЕННЫХ ОСТЕОПЛАСТИЧЕСКИХ МАТЕРИАЛОВ И ЭМАЛЕВЫХ ПРОТЕИНОВ)</t>
  </si>
  <si>
    <t>ОПЕРАЦИЯ НАПРАВЛЕННОЙ РЕГЕНЕРАЦИИ ПАРОДОНТА -ШЕСТИ УЧАСТКОВ III УРОВНЯ ЗАТРАТНОСТИ (СО СТОИМОСТЬЮ ИМПОРТНЫХ ТРАДИЦИОННЫХ ОСТЕОПЛАСТИЧЕСКИХ МАТЕРИАЛОВ И ЭМАЛЕВЫХ ПРОТЕИНОВ)</t>
  </si>
  <si>
    <t>лезвия для скальпеля №15с</t>
  </si>
  <si>
    <t>PrefGel 0,6 ml</t>
  </si>
  <si>
    <t>шприц</t>
  </si>
  <si>
    <t>Emdogain 0,15 ml</t>
  </si>
  <si>
    <t>ОПЕРАЦИЯ ПОДНЯТИЯ ДНА ВЕРХНЕЧЕЛЮСТНОГО СИНУСА I УРОВНЯ ЗАТРАТНОСТИ (БЕЗ СТОИМОСТИ ОСТЕОПЛАСТИЧЕСКИХ МАТЕРИАЛОВ)</t>
  </si>
  <si>
    <t>Система ирригационная одноразовая</t>
  </si>
  <si>
    <t xml:space="preserve">Система аспирационная </t>
  </si>
  <si>
    <t>титановая насадка для аспирационной системы</t>
  </si>
  <si>
    <t>Набор для синус-лифтинга (DASK) (Dentium)</t>
  </si>
  <si>
    <t>Набор остеотомов (Dentium)</t>
  </si>
  <si>
    <t>Набор остеотомов (Xive)</t>
  </si>
  <si>
    <t>ОПЕРАЦИЯ ПОДНЯТИЯ ДНА ВЕРХНЕЧЕЛЮСТНОГО СИНУСА II УРОВНЯ ЗАТРАТНОСТИ (СО СТОИМОСТЬЮ ОТЕЧЕСТВЕННЫХ ОСТЕОПЛАСТИЧЕСКИХ МАТЕРИАЛОВ)</t>
  </si>
  <si>
    <t>ОПЕРАЦИЯ ПОДНЯТИЯ ДНА ВЕРХНЕЧЕЛЮСТНОГО СИНУСА III УРОВНЯ ЗАТРАТНОСТИ (СО СТОИМОСТЬЮ ИМПОРТНЫХ ТРАДИЦИОННЫХ ОСТЕОПЛАСТИЧЕСКИХ МАТЕРИАЛОВ)</t>
  </si>
  <si>
    <t>СИНУС-ЛИФТИНГ (КОСТНАЯ ПЛАСТИКА, ОСТЕОПЛАСТИКА) I УРОВНЯ ЗАТРАТНОСТИ (БЕЗ СТОИМОСТИ ОСТЕОПЛАСТИЧЕСКИХ МАТЕРИАЛОВ)</t>
  </si>
  <si>
    <t>Дистиллированная вода</t>
  </si>
  <si>
    <t>салфетка стерильная</t>
  </si>
  <si>
    <t>Стерильная разовая ирригационная система NCK</t>
  </si>
  <si>
    <t>Система ирригационная одноразовая W&amp;H</t>
  </si>
  <si>
    <t>СИНУС-ЛИФТИНГ (КОСТНАЯ ПЛАСТИКА, ОСТЕОПЛАСТИКА II УРОВНЯ ЗАТРАТНОСТИ (СО СТОИМОСТЬЮ ОТЕЧЕСТВЕННЫХ ОСТЕОПЛАСТИЧЕСКИХ МАТЕРИАЛОВ)</t>
  </si>
  <si>
    <t>СИНУС-ЛИФТИНГ (КОСТНАЯ ПЛАСТИКА, ОСТЕОПЛАСТИКА) III УРОВНЯ ЗАТРАТНОСТИ (СО СТОИМОСТЬЮ ИМПОРТНЫХ ТРАДИЦИОННЫХ ОСТЕОПЛАСТИЧЕСКИХ МАТЕРИАЛОВ)</t>
  </si>
  <si>
    <t>УДАЛЕНИЕ ОДНОГО ЗУБА С ПРИМЕНЕНИЕМ ТРАНСПЛАНТАТА ПРИ ЗАБОЛЕВАНИЯХ ПАРОДОНТА I УРОВНЯ ЗАТРАТНОСТИ (БЕЗ СТОИМОСТИ ОСТЕОПЛАСТИЧЕСКИХ МАТЕРИАЛОВ)</t>
  </si>
  <si>
    <t>УДАЛЕНИЕ ОДНОГО ЗУБА С ПРИМЕНЕНИЕМ ТРАНСПЛАНТАТА ПРИ ЗАБОЛЕВАНИЯХ ПАРОДОНТА II УРОВНЯ ЗАТРАТНОСТИ (СО СТОИМОСТЬЮ ОТЕЧЕСТВЕННЫХ ОСТЕОПЛАСТИЧЕСКИХ МАТЕРИАЛОВ)</t>
  </si>
  <si>
    <t>УДАЛЕНИЕ ОДНОГО ЗУБА С ПРИМЕНЕНИЕМ ТРАНСПЛАНТАТА ПРИ ЗАБОЛЕВАНИЯХ ПАРОДОНТА III УРОВНЯ ЗАТРАТНОСТИ (СО СТОИМОСТЬЮ ИМПОРТНЫХ ТРАДИЦИОННЫХ ОСТЕОПЛАСТИЧЕСКИХ МАТЕРИАЛОВ)</t>
  </si>
  <si>
    <t>ОПЕРАЦИЯ РАСШИРЕНИЯ АЛЬВЕОЛЯРНОГО ОТРОСТКА I УРОВНЯ ЗАТРАТНОСТИ (БЕЗ СТОИМОСТИ ОСТЕОПЛАСТИЧЕСКИХ МАТЕРИАЛОВ)</t>
  </si>
  <si>
    <t>Набор для расщепления SSМ-02</t>
  </si>
  <si>
    <t>ОПЕРАЦИЯ РАСШИРЕНИЯ АЛЬВЕОЛЯРНОГО ОТРОСТКА II УРОВНЯ ЗАТРАТНОСТИ (СО СТОИМОСТЬЮ ОТЕЧЕСТВЕННЫХ ОСТЕОПЛАСТИЧЕСКИХ МАТЕРИАЛОВ)</t>
  </si>
  <si>
    <t>ОПЕРАЦИЯ РАСШИРЕНИЯ АЛЬВЕОЛЯРНОГО ОТРОСТКА III УРОВНЯ ЗАТРАТНОСТИ (СО СТОИМОСТЬЮ ИМПОРТНЫХ ТРАДИЦИОННЫХ ОСТЕОПЛАСТИЧЕСКИХ МАТЕРИАЛОВ)</t>
  </si>
  <si>
    <t>УСТРАНЕНИЕ РЕЦЕССИИ ДЕСНЫ В ОБЛАСТИ ОДНОГО ЗУБА I УРОВЕНЬ ЗАТРАТНОСТИ (БЕЗ СТОИМОСТИ ОСТЕОПЛАСТИЧЕСКИХ МАТЕРИАЛОВ)</t>
  </si>
  <si>
    <t>Шовный материал атравматический резорбируемый (Кутгут)</t>
  </si>
  <si>
    <t>УСТРАНЕНИЕ РЕЦЕССИИ ДЕСНЫ В ОБЛАСТИ ОДНОГО ЗУБА II УРОВЕНЬ ЗАТРАТНОСТИ (СО СТОИМОСТЬЮ ОТЕЧЕСТВЕННЫХ  ОСТЕОПЛАСТИЧЕСКИХ МАТЕРИАЛОВ)</t>
  </si>
  <si>
    <t>лезвия для скальпеля №15</t>
  </si>
  <si>
    <t>УСТРАНЕНИЕ РЕЦЕССИИ ДЕСНЫ В ОБЛАСТИ ОДНОГО ЗУБА III УРОВЕНЬ ЗАТРАТНОСТИ (СО СТОИМОСТЬЮ ИМПОРТНЫХ ТРАДИЦИОННЫХ ОСТЕОПЛАСТИЧЕСКИХ МАТЕРИАЛОВ)</t>
  </si>
  <si>
    <t>покровная мембрана мукографт</t>
  </si>
  <si>
    <t>ЗАБОР МЯГКИХ ТКАНЕЙ ПОЛОСТИ РТА</t>
  </si>
  <si>
    <t>Покровная мембрана Мукографт</t>
  </si>
  <si>
    <t xml:space="preserve">ЛАЗЕРНАЯ ХИРУРГИЯ ПРИ ДОБРОКАЧЕСТВЕННЫХ НОВООБРАЗОВАНИЯХ ПОЛОСТИ </t>
  </si>
  <si>
    <t>НАЛОЖЕНИЕ ПОВЯЗКИ ПРИ ОПЕРАЦИИ НА ОРГАНАХ ПОЛОСТИ РТА</t>
  </si>
  <si>
    <t>Тампон иодоформный</t>
  </si>
  <si>
    <t>Тампограсс</t>
  </si>
  <si>
    <t>Emdogain 0,15ml</t>
  </si>
  <si>
    <t>priomed.ru</t>
  </si>
  <si>
    <t>PrefGel 0,6ml</t>
  </si>
  <si>
    <t>аминокапроновая кислота р-р 5%</t>
  </si>
  <si>
    <t>накл№6</t>
  </si>
  <si>
    <t>аспирационный набор (TSB-01,MCT)</t>
  </si>
  <si>
    <t>stom-mir.ru</t>
  </si>
  <si>
    <t>цена в долларах пересчитана на рубли</t>
  </si>
  <si>
    <t>бинт йодоформный 5%</t>
  </si>
  <si>
    <t>nika-dent.ru</t>
  </si>
  <si>
    <t>бинт стерильный 7м</t>
  </si>
  <si>
    <t>бор твердосплавный</t>
  </si>
  <si>
    <t>прайс Казанские инструменты</t>
  </si>
  <si>
    <t>боры алмазные для прямого наконечника</t>
  </si>
  <si>
    <t>боры алмазные для углового наконечника</t>
  </si>
  <si>
    <t>domplomb.ru</t>
  </si>
  <si>
    <t>боры стальные для прямого наконечника</t>
  </si>
  <si>
    <t>боры стальные для углового наконечника</t>
  </si>
  <si>
    <t>бриллиантовый зеленый р-р</t>
  </si>
  <si>
    <t>аптеки.ру</t>
  </si>
  <si>
    <t>гелатамп</t>
  </si>
  <si>
    <t>гипохлорит натрия р-р 0,1%, 2%, 3%</t>
  </si>
  <si>
    <t>eapteka.ru</t>
  </si>
  <si>
    <t>гладилка двусторонняя серповидная</t>
  </si>
  <si>
    <t>medtehnika100.ru</t>
  </si>
  <si>
    <t>губка гемостатическая</t>
  </si>
  <si>
    <t>накл№4</t>
  </si>
  <si>
    <t>губка гемостатическая "Колапол КП-3"</t>
  </si>
  <si>
    <t>vetstom.ru</t>
  </si>
  <si>
    <t>губка гемостатическая коллагеновая 10*10</t>
  </si>
  <si>
    <t>декасепт</t>
  </si>
  <si>
    <t>dezreestr.ru</t>
  </si>
  <si>
    <t>дексалгин</t>
  </si>
  <si>
    <t>krasnodar.apteki.su</t>
  </si>
  <si>
    <t>дерматикс (мазь)</t>
  </si>
  <si>
    <t>apteka.ru</t>
  </si>
  <si>
    <t>дипленовая пленка с (метронидазолом, линкомицином)</t>
  </si>
  <si>
    <t>techmarket.ru</t>
  </si>
  <si>
    <t>диск полимерный полировочный (одноразовый)</t>
  </si>
  <si>
    <t>atamshop</t>
  </si>
  <si>
    <t>диск полировочный</t>
  </si>
  <si>
    <t>oooaquamax.ru</t>
  </si>
  <si>
    <t>долото градуированное изогнутое, шириной 8мм</t>
  </si>
  <si>
    <t>med.indigo.ru</t>
  </si>
  <si>
    <t>долото градуированное прямое, шириной 6мм</t>
  </si>
  <si>
    <t>долото градуированное прямое, шириной 8мм</t>
  </si>
  <si>
    <t>goldident.ru</t>
  </si>
  <si>
    <t>дренажная система</t>
  </si>
  <si>
    <t>амс мед</t>
  </si>
  <si>
    <t>россдент прайс от Цымбалова</t>
  </si>
  <si>
    <t>woodstom.ru</t>
  </si>
  <si>
    <t>зажим кровоостанавливающий изогнутый по плоскости и прямой</t>
  </si>
  <si>
    <t>medtehno.ru</t>
  </si>
  <si>
    <t>dealmed.ru</t>
  </si>
  <si>
    <t>защитные очки для ассистента</t>
  </si>
  <si>
    <t>защитные очки для пациента</t>
  </si>
  <si>
    <t>зеркало зубное без ручки</t>
  </si>
  <si>
    <t>стомдоставка.ру</t>
  </si>
  <si>
    <t>накл№РНк-000014 от 14.04.2014</t>
  </si>
  <si>
    <t>иглодержатель</t>
  </si>
  <si>
    <t>накл№РНк-000014 от 14.04.2015</t>
  </si>
  <si>
    <t>иглодержатель (DNH-ТС14,МСТ)</t>
  </si>
  <si>
    <t>иглодержатель (SNH-ТС15, МСТ)</t>
  </si>
  <si>
    <t>иглодержатель Castroveiejo (NTC-05/MCT)</t>
  </si>
  <si>
    <t>накл№576 от 16.01.2014</t>
  </si>
  <si>
    <t>aptekamos.ru</t>
  </si>
  <si>
    <t>накл№3</t>
  </si>
  <si>
    <t>кетанов</t>
  </si>
  <si>
    <t>клей медицинский сульфокрилат</t>
  </si>
  <si>
    <t>medbase.ru</t>
  </si>
  <si>
    <t>колапол 20*8</t>
  </si>
  <si>
    <t>компресс для альвеол (Alvogyl pate)</t>
  </si>
  <si>
    <t>tpl15.ru</t>
  </si>
  <si>
    <t>контраст 1,2,3, (РТС-01,2,3,МСТ)</t>
  </si>
  <si>
    <t>tradeimplant.ru</t>
  </si>
  <si>
    <t>евродент-м.ру</t>
  </si>
  <si>
    <t>костная ловушка</t>
  </si>
  <si>
    <t>стомасервис</t>
  </si>
  <si>
    <t>stomacom.ru</t>
  </si>
  <si>
    <t>костный рашпиль</t>
  </si>
  <si>
    <t>medbuy.ru</t>
  </si>
  <si>
    <t>костный фиксационный шуруп титан Grade</t>
  </si>
  <si>
    <t>mr.Curette</t>
  </si>
  <si>
    <t>костный фиксационный шуруп (Дентиум)</t>
  </si>
  <si>
    <t>применяемостью отрегулировать</t>
  </si>
  <si>
    <t>костный шабер</t>
  </si>
  <si>
    <t>наири-х</t>
  </si>
  <si>
    <t>крючок Фарабефа</t>
  </si>
  <si>
    <t>Кусачки костные (RBOEC (boenchler) -Hu Friedy)</t>
  </si>
  <si>
    <t>medrmo.ru</t>
  </si>
  <si>
    <t>цена в евро пеересчитана на рубли</t>
  </si>
  <si>
    <t>кусачки костные стоматологические</t>
  </si>
  <si>
    <t>medtechnika100.ru</t>
  </si>
  <si>
    <t>кусачки стоматологические костные (RKN -максимум)</t>
  </si>
  <si>
    <t>hu-friedyshop.ru</t>
  </si>
  <si>
    <t>кюрета универсальная (мини) (ТОС- 02, МСТ)</t>
  </si>
  <si>
    <t>накл№7</t>
  </si>
  <si>
    <t>уточнить, точно можно брать эту кюрету из этой накладной?</t>
  </si>
  <si>
    <t>кюрета универсальная (ТОС- 01, МСТ)</t>
  </si>
  <si>
    <t>violadent</t>
  </si>
  <si>
    <t>цена в гривнах пересчитана на рубли</t>
  </si>
  <si>
    <t>накл№46 от 03.02.2014</t>
  </si>
  <si>
    <t>лезвия для скальпеля 11</t>
  </si>
  <si>
    <t>лезвия для скальпеля 15</t>
  </si>
  <si>
    <t>лезвия для скальпеля 15с</t>
  </si>
  <si>
    <t>лейкопластырь бактерицидный в подушечках</t>
  </si>
  <si>
    <t>лейкопластырь фиксирующий</t>
  </si>
  <si>
    <t>лигатурная бронзово-алюминиевая проволока</t>
  </si>
  <si>
    <t>стоматорг</t>
  </si>
  <si>
    <t>лоток стоматологический с набором инструментов</t>
  </si>
  <si>
    <t>lavka-dantista.ru</t>
  </si>
  <si>
    <t>мембрана "Bio-Gide" 25*25мм</t>
  </si>
  <si>
    <t>мембрана "Bio-Gide" 30*40мм</t>
  </si>
  <si>
    <t>мембрана "Колост" 1,5*1,5*0,3</t>
  </si>
  <si>
    <t>radix-n.ru</t>
  </si>
  <si>
    <t>kristallural.ru</t>
  </si>
  <si>
    <t>метрогилДента, мазь</t>
  </si>
  <si>
    <t>webapteka.ru</t>
  </si>
  <si>
    <t>микрозеркала (ММ5, Hu Friedy)</t>
  </si>
  <si>
    <t>каталог HuFriedy</t>
  </si>
  <si>
    <t>микролезвие для скальпеля 2хстороннее (МВ69,Hu Friedy)</t>
  </si>
  <si>
    <t>микролезвие для скальпеля классическое (МВ67,Hu Friedy)</t>
  </si>
  <si>
    <t>shopkzn.ru</t>
  </si>
  <si>
    <t>молоток (MAL-01,МСТ)</t>
  </si>
  <si>
    <t>medtehmarket.ru</t>
  </si>
  <si>
    <t>набор для расщепления SSM -02</t>
  </si>
  <si>
    <t>накл№ЦБ-3323 от 27.10.2014</t>
  </si>
  <si>
    <t>набор для синус-лифтинга (DASK) (DENTIUM)</t>
  </si>
  <si>
    <t>накл№ЦБ-249 от 28.01.2014</t>
  </si>
  <si>
    <t>simkodent.ru</t>
  </si>
  <si>
    <t>stomus.ru</t>
  </si>
  <si>
    <t>набор остеотомов (DENTIUM)</t>
  </si>
  <si>
    <t>trade.rossdent.ru</t>
  </si>
  <si>
    <t>набор остеотомов (Xive)</t>
  </si>
  <si>
    <t>набор периотомов с рукояткой (30310 -Максимум)</t>
  </si>
  <si>
    <t>olimp-dental.ru</t>
  </si>
  <si>
    <t>набор сепарационных дисков с насадкой (SAW-set, MCT)</t>
  </si>
  <si>
    <t>назубные шины Васильева</t>
  </si>
  <si>
    <t>накл№4325 от 03.09.2014</t>
  </si>
  <si>
    <t>наконечник для бормашины прямой</t>
  </si>
  <si>
    <t>arabesk.ru</t>
  </si>
  <si>
    <t>наконечник для бормашины угловой</t>
  </si>
  <si>
    <t>наконечник для лазерного аппарата Gold</t>
  </si>
  <si>
    <t>кубань алекко</t>
  </si>
  <si>
    <t>наконечник для лазерного аппарата Turbo</t>
  </si>
  <si>
    <t>наконечник к лазерному аппарату EzLase</t>
  </si>
  <si>
    <t>настойка боярышника</t>
  </si>
  <si>
    <t>loraplus.com</t>
  </si>
  <si>
    <t>настойка валерианы</t>
  </si>
  <si>
    <t>настойка пустырника</t>
  </si>
  <si>
    <t>натрия хлорид изотонический д/инъекц р-р 0,9%</t>
  </si>
  <si>
    <t>ножницы (SCI-05), МСТ</t>
  </si>
  <si>
    <t>ножницы (SCI-07), МСТ</t>
  </si>
  <si>
    <t>ножницы (SТC-02), МСТ</t>
  </si>
  <si>
    <t>цены не было, взяла такую же как ина STC-04</t>
  </si>
  <si>
    <t>ножницы (SТC-04), МСТ</t>
  </si>
  <si>
    <t>ножницы вертикально изогнутые остроконечные</t>
  </si>
  <si>
    <t>ножницы вертикально изогнутые тупоконечные</t>
  </si>
  <si>
    <t>medmag24.ru</t>
  </si>
  <si>
    <t>ножницы для перевязочного материала</t>
  </si>
  <si>
    <t>krasnodar.pulscen.ru</t>
  </si>
  <si>
    <t>ножницы по металлу</t>
  </si>
  <si>
    <t>dentalshop</t>
  </si>
  <si>
    <t>ножницы тупоконечные прямые</t>
  </si>
  <si>
    <t>bizorg.ru, medmag24.ru</t>
  </si>
  <si>
    <t>остеопластический материал "Вio-Os Block", 1,0*1*2см</t>
  </si>
  <si>
    <t>denttorg.ru</t>
  </si>
  <si>
    <t>остеопластический материал "Вio-Os Cjllagen", 1,0*1*2см</t>
  </si>
  <si>
    <t>остеопластический материал "Вio-Os", 0,5 куб.см, 0,1-0,2 мм</t>
  </si>
  <si>
    <t>остеопластический материал "Вio-Os", 0,5 куб.см, 0,25-0,5 мм</t>
  </si>
  <si>
    <t>остеопластический материал "Вio-Os", 0,5 куб.см, 0,5-0,1 мм</t>
  </si>
  <si>
    <t>остеопластический материал "остеопласт -К", 2,0 куб.см</t>
  </si>
  <si>
    <t>osteoplast.com</t>
  </si>
  <si>
    <t>остеопластический материал "остеопласт -М", 2,0 куб.см</t>
  </si>
  <si>
    <t>очки бинокулярные</t>
  </si>
  <si>
    <t>twenga.ru</t>
  </si>
  <si>
    <t>перекись водорода 3%р-р</t>
  </si>
  <si>
    <t>sp-snab.tiu.ru</t>
  </si>
  <si>
    <t>пинцет  хирургический ABSON 12 (TIF-02,MCT)</t>
  </si>
  <si>
    <t>пинцет  хирургический ABSON 16 (TIF-04,MCT)</t>
  </si>
  <si>
    <t>пинцет анатомический Abson (TIF-03,MCT)</t>
  </si>
  <si>
    <t>пинцет зубной изогнутый, н.с.</t>
  </si>
  <si>
    <t>пинцет пластинчатый хирургический общего назначения</t>
  </si>
  <si>
    <t>пинцет шовный (STP-01,MCT)</t>
  </si>
  <si>
    <t>пластмасса самополимеризующаяся</t>
  </si>
  <si>
    <t>цена за 1г</t>
  </si>
  <si>
    <t>пленка диплен дента 6*9</t>
  </si>
  <si>
    <t>domplpmb.ru</t>
  </si>
  <si>
    <t>цена в швейцарском франке пересчитана на рубли</t>
  </si>
  <si>
    <t>разовый чехол для лазерного аппарата</t>
  </si>
  <si>
    <t>что именно за чехол?для какого аппарата?где купить?</t>
  </si>
  <si>
    <t>распатор (РР5689-Hu Friedy)</t>
  </si>
  <si>
    <t>распатор стоматологический</t>
  </si>
  <si>
    <t>раствор люголя</t>
  </si>
  <si>
    <t>specapteka24.ru</t>
  </si>
  <si>
    <t>ретрактор Langenbeck (RTR-LBDM,MCT)</t>
  </si>
  <si>
    <t>mr.curette</t>
  </si>
  <si>
    <t>ретрактор Langenbeck (RTR-LBDS,MCT)</t>
  </si>
  <si>
    <t>роторасширитель (MGG-01,MCT)</t>
  </si>
  <si>
    <t xml:space="preserve">nairi-x.ru, t-medserh.ru </t>
  </si>
  <si>
    <t>ручка для зубнонго зеркала</t>
  </si>
  <si>
    <t>bizorg.su</t>
  </si>
  <si>
    <t>ручка скальпеля круглая (МЕН-01,МСТ)</t>
  </si>
  <si>
    <t>ручка скальпеля круглая (МЕН-02,МСТ)</t>
  </si>
  <si>
    <t>ручка скальпеля плоская (МЕН-03,МСТ)</t>
  </si>
  <si>
    <t>ручка титановая, круглая для микрозеркал и микролезвий (SHMBH,MCT)</t>
  </si>
  <si>
    <t>zub.net.ua</t>
  </si>
  <si>
    <t>накл№70 от 10.04.2014</t>
  </si>
  <si>
    <t>накл№4 от 15.01.15</t>
  </si>
  <si>
    <t>световод для диодного лазера 200 мкм - 14мм</t>
  </si>
  <si>
    <t>unidentshop.ru</t>
  </si>
  <si>
    <t>световод для диодного лазера 200 мкм - 20мм</t>
  </si>
  <si>
    <t>световод для диодного лазера 300 мкм - 4мм</t>
  </si>
  <si>
    <t>световод для диодного лазера 400 мкм - 7мм</t>
  </si>
  <si>
    <t>световод для диодного лазера 400 мкм - 9мм</t>
  </si>
  <si>
    <t>световод для лазера 200 мкм - 14мм (кварцевый)</t>
  </si>
  <si>
    <t>прайс от Черченко</t>
  </si>
  <si>
    <t>цены в евро переведенные на рубли</t>
  </si>
  <si>
    <t>световод для лазера 200 мкм - 21мм (кварцевый)</t>
  </si>
  <si>
    <t>световод для лазера 300 мкм - 25мм (кварцевый)</t>
  </si>
  <si>
    <t>световод для лазера 400 мкм - 4мм (сапфировый)</t>
  </si>
  <si>
    <t>световод для лазера 400 мкм - 5мм (сапфировый)</t>
  </si>
  <si>
    <t>световод для лазера 400 мкм - 6мм (сапфировый)</t>
  </si>
  <si>
    <t>световод к наконечнику Turbo</t>
  </si>
  <si>
    <t>Стомдоставка</t>
  </si>
  <si>
    <t>dentala2z.co.uk</t>
  </si>
  <si>
    <t>цена в фунтах стерлингах переведенных на рубли</t>
  </si>
  <si>
    <t>цена в долларах переведенные на рубли</t>
  </si>
  <si>
    <t>система ирриграционная одноразовая NCK</t>
  </si>
  <si>
    <t>скальпель для операций на глубоких полостях</t>
  </si>
  <si>
    <t>скальпель остроконечный средний</t>
  </si>
  <si>
    <t>tsmedservice.ru</t>
  </si>
  <si>
    <t>слюноотсос</t>
  </si>
  <si>
    <t>цена за 1 г</t>
  </si>
  <si>
    <t>солкосерил дентальная адгезивная паста</t>
  </si>
  <si>
    <t>стерильная разовая ирригационная система W&amp;H</t>
  </si>
  <si>
    <t>стоматологический пылесос</t>
  </si>
  <si>
    <t>тампограсс</t>
  </si>
  <si>
    <t>тампон иодоформный</t>
  </si>
  <si>
    <t>mrcurette.ru</t>
  </si>
  <si>
    <t>alphabio.ru</t>
  </si>
  <si>
    <t>фиксирующие пины для мембраны (Frios)</t>
  </si>
  <si>
    <t>55med.ru</t>
  </si>
  <si>
    <t>фреза стоматологическая</t>
  </si>
  <si>
    <t>фрезы хирургические разные</t>
  </si>
  <si>
    <t>накл№2</t>
  </si>
  <si>
    <t>халат стерильный одноразовый</t>
  </si>
  <si>
    <t>хирургический набор (IBS-set - 2, MCT)</t>
  </si>
  <si>
    <t>хлоргекседин 0,02%</t>
  </si>
  <si>
    <t>накл №1</t>
  </si>
  <si>
    <t>хлоргекседин 1%</t>
  </si>
  <si>
    <t>kvabpharm.ru</t>
  </si>
  <si>
    <t>хондроксид (мазь)</t>
  </si>
  <si>
    <t>1may.viteks23.ru</t>
  </si>
  <si>
    <t>циркуль кастроведжо</t>
  </si>
  <si>
    <t>errigo.tmweb.ru, medtehnika100.ru</t>
  </si>
  <si>
    <t>шапочка стерильная одноразовая</t>
  </si>
  <si>
    <t>шовный материал атравматический  нерезорбируемый</t>
  </si>
  <si>
    <t>mosnitki.ru</t>
  </si>
  <si>
    <t>шовный материал атравматический  нерезорбируемый Гортекс 4/0)</t>
  </si>
  <si>
    <t>julamur.ru</t>
  </si>
  <si>
    <t>шовный материал атравматический резорбируемый (викрил 4/0)</t>
  </si>
  <si>
    <t>freedent.ru</t>
  </si>
  <si>
    <t>шовный материал атравматический резорбируемый (кутгут)</t>
  </si>
  <si>
    <t>shop.stomatorg.ru</t>
  </si>
  <si>
    <t>проверить, правильно ли я выбрала.</t>
  </si>
  <si>
    <t>шовный нерассасываемый атравматический материал 3-0 Гортекс</t>
  </si>
  <si>
    <t>снят с производства, чем заменить?</t>
  </si>
  <si>
    <t>шовный нерассасываемый атравматический материал 4-0 викрил</t>
  </si>
  <si>
    <t>shov.medicalpro.ru</t>
  </si>
  <si>
    <t>шовный нерассасываемый атравматический материал 4-0 Гортекс</t>
  </si>
  <si>
    <t>шовный нерассасываемый атравматический материал 4-0 полипропилен</t>
  </si>
  <si>
    <t>уточнить, точно это выбран правильно из прайса?</t>
  </si>
  <si>
    <t>шовный нерассасываемый атравматический материал 5-0 викрил</t>
  </si>
  <si>
    <t>выбрать из прайса,</t>
  </si>
  <si>
    <t>шовный нерассасываемый атравматический материал 5-0 Гортекс</t>
  </si>
  <si>
    <t>endoplus.ru</t>
  </si>
  <si>
    <t>шовный нерассасываемый атравматический материал 6-0 Гортекс</t>
  </si>
  <si>
    <t>шпатель для языка, прямой, плоский, двусторонний</t>
  </si>
  <si>
    <t>medmag24.ru, medtehmarket.ru</t>
  </si>
  <si>
    <t>щипцы для корней (EXR-01,МСТ)</t>
  </si>
  <si>
    <t>щипцы для корней (EXR-02,МСТ)</t>
  </si>
  <si>
    <t>щипцы для корней (EXR-03,МСТ)</t>
  </si>
  <si>
    <t>щипцы для корней (EXR-04,МСТ)</t>
  </si>
  <si>
    <t>щипцы для удаления верхних зубов</t>
  </si>
  <si>
    <t>optimadez.ru</t>
  </si>
  <si>
    <t>щипцы для удаления нижних зубов</t>
  </si>
  <si>
    <t>zimorodok.com</t>
  </si>
  <si>
    <t>элеватор зубной прямой</t>
  </si>
  <si>
    <t>dvinchis.ru</t>
  </si>
  <si>
    <t>элеватор зубной угловой левый</t>
  </si>
  <si>
    <t>элеватор зубной угловой правый</t>
  </si>
  <si>
    <t>для хирургии</t>
  </si>
  <si>
    <t>Амортизация</t>
  </si>
  <si>
    <t>Таблица №5</t>
  </si>
  <si>
    <t>Свод заработной платы основного персонала</t>
  </si>
  <si>
    <t>Мед. учреждение:</t>
  </si>
  <si>
    <t>Адрес:  350063, г. Краснодар, ул.Рашпилевская,31</t>
  </si>
  <si>
    <t>Дата:  01.09.2015</t>
  </si>
  <si>
    <t/>
  </si>
  <si>
    <t>Таб №</t>
  </si>
  <si>
    <t>Фамилия И.О.</t>
  </si>
  <si>
    <t>Должность</t>
  </si>
  <si>
    <t>Объем работ</t>
  </si>
  <si>
    <t>Компенсационные выплаты</t>
  </si>
  <si>
    <t>Стимулирующие выплаты</t>
  </si>
  <si>
    <t>Итого месячный фонд заработной платы</t>
  </si>
  <si>
    <t>За работу в сельской местности (25%)</t>
  </si>
  <si>
    <t>За вредныe и тяжёлые условия труда</t>
  </si>
  <si>
    <t>Повышающие коэффициенты</t>
  </si>
  <si>
    <t>Надбавка за продолжительность непрерывной работы</t>
  </si>
  <si>
    <t>квалификация (%)</t>
  </si>
  <si>
    <t>степень (%)</t>
  </si>
  <si>
    <t>звание (%)</t>
  </si>
  <si>
    <t>Итого (%)</t>
  </si>
  <si>
    <t>Сумма повыше- ний</t>
  </si>
  <si>
    <t>в руб.</t>
  </si>
  <si>
    <t>Стаж гг.мм.дд</t>
  </si>
  <si>
    <t>%</t>
  </si>
  <si>
    <t>1</t>
  </si>
  <si>
    <t>2</t>
  </si>
  <si>
    <t>3</t>
  </si>
  <si>
    <t>4</t>
  </si>
  <si>
    <t>5</t>
  </si>
  <si>
    <t>7</t>
  </si>
  <si>
    <t>14</t>
  </si>
  <si>
    <t>15</t>
  </si>
  <si>
    <t>16</t>
  </si>
  <si>
    <t>17</t>
  </si>
  <si>
    <t>18</t>
  </si>
  <si>
    <t>21</t>
  </si>
  <si>
    <t>22</t>
  </si>
  <si>
    <t>26</t>
  </si>
  <si>
    <t xml:space="preserve">Общеполиклинический медицинский персонал   </t>
  </si>
  <si>
    <t xml:space="preserve">Коровашкин Сергей Александрович </t>
  </si>
  <si>
    <t>30.07.21</t>
  </si>
  <si>
    <t xml:space="preserve">Вакантная </t>
  </si>
  <si>
    <t>Заместитель главного врача по инновационным технологиям</t>
  </si>
  <si>
    <t xml:space="preserve">Миносьян Карен Эдуардович </t>
  </si>
  <si>
    <t>Заместитель главного врача по медицинской части</t>
  </si>
  <si>
    <t>20.07.02</t>
  </si>
  <si>
    <t xml:space="preserve">Черченко Александр Викторович </t>
  </si>
  <si>
    <t>Заместитель главного врача по клинико-экспертной работе</t>
  </si>
  <si>
    <t>18.06.06</t>
  </si>
  <si>
    <t xml:space="preserve">Перепечай Мария Александровна </t>
  </si>
  <si>
    <t>Главная медицинская сестра</t>
  </si>
  <si>
    <t>31.11.24</t>
  </si>
  <si>
    <t>**** Итого Руководители:</t>
  </si>
  <si>
    <t>Являнская Ирина Николаевна (вн.совм)</t>
  </si>
  <si>
    <t>врач-эпидемиолог</t>
  </si>
  <si>
    <t>**** Итого Врачи:</t>
  </si>
  <si>
    <t>Сосова Оксана Николаевна</t>
  </si>
  <si>
    <t>Медицинская сестра стерилизационной</t>
  </si>
  <si>
    <t xml:space="preserve">Шипкова Татьяна Владимировна </t>
  </si>
  <si>
    <t>Старшая  медицинская сестра</t>
  </si>
  <si>
    <t>21.06.01</t>
  </si>
  <si>
    <t>Медицинский регистратор</t>
  </si>
  <si>
    <t xml:space="preserve">Гловацкая Людмила Ивановна </t>
  </si>
  <si>
    <t>06.00.06</t>
  </si>
  <si>
    <t xml:space="preserve">Гуринова Нина Николаевна </t>
  </si>
  <si>
    <t>07.00.12</t>
  </si>
  <si>
    <t xml:space="preserve">Долгалева Майя Николаевна </t>
  </si>
  <si>
    <t>03.03.14</t>
  </si>
  <si>
    <t xml:space="preserve">Згонникова Ирина Анатольевна </t>
  </si>
  <si>
    <t>20.10.21</t>
  </si>
  <si>
    <t xml:space="preserve">Кобзарь Ольга Борисовна </t>
  </si>
  <si>
    <t>12.10.25</t>
  </si>
  <si>
    <t xml:space="preserve">Марко Елена Владимировна </t>
  </si>
  <si>
    <t>05.11.08</t>
  </si>
  <si>
    <t xml:space="preserve">Редько Кристина Армаисовна </t>
  </si>
  <si>
    <t>01.05.03</t>
  </si>
  <si>
    <t xml:space="preserve">Супрун Елена Витальевна </t>
  </si>
  <si>
    <t>11.01.28</t>
  </si>
  <si>
    <t xml:space="preserve">Щеткина Наталья Федоровна </t>
  </si>
  <si>
    <t>14.07.02</t>
  </si>
  <si>
    <t>**** Итого Средний мед. персонал:</t>
  </si>
  <si>
    <t>Санитарка (стерилизационной)</t>
  </si>
  <si>
    <t>07.04.06</t>
  </si>
  <si>
    <t>Сестра-хозяйка</t>
  </si>
  <si>
    <t xml:space="preserve">Ширшина Вера Афанасьевна </t>
  </si>
  <si>
    <t>33.10.21</t>
  </si>
  <si>
    <t>Санитар</t>
  </si>
  <si>
    <t>**** Итого Младший мед. персонал:</t>
  </si>
  <si>
    <t>**** Итого по отделению:</t>
  </si>
  <si>
    <t xml:space="preserve">Терапевтическое отделение   </t>
  </si>
  <si>
    <t xml:space="preserve">Ерешко Светлана Александровна </t>
  </si>
  <si>
    <t>Заведующий отделением-врач -стоматолог-терапевт</t>
  </si>
  <si>
    <t>26.04.23</t>
  </si>
  <si>
    <t xml:space="preserve">Мордвинцева Елена Анатольевна </t>
  </si>
  <si>
    <t>03.01.04</t>
  </si>
  <si>
    <t xml:space="preserve">Алексеенко Виктория Сергеевна </t>
  </si>
  <si>
    <t>Врач- стоматолог-терапевт</t>
  </si>
  <si>
    <t>13.07.21</t>
  </si>
  <si>
    <t xml:space="preserve">Апетян Жанна Григорьевна </t>
  </si>
  <si>
    <t>26.00.12</t>
  </si>
  <si>
    <t xml:space="preserve">Бондаренко Татьяна Николаевна </t>
  </si>
  <si>
    <t>20.06.02</t>
  </si>
  <si>
    <t xml:space="preserve">Ваграмян Седа Гургеновна </t>
  </si>
  <si>
    <t>09.06.06</t>
  </si>
  <si>
    <t xml:space="preserve">Василихина Анна Витальевна </t>
  </si>
  <si>
    <t>17.06.06</t>
  </si>
  <si>
    <t xml:space="preserve">Гамзаева Ирина Владимировна </t>
  </si>
  <si>
    <t>15.11.13</t>
  </si>
  <si>
    <t xml:space="preserve">Дружинина Анна Валерьевна </t>
  </si>
  <si>
    <t>06.06.05</t>
  </si>
  <si>
    <t xml:space="preserve">Дружинина Татьяна Георгиевна </t>
  </si>
  <si>
    <t>21.06.26</t>
  </si>
  <si>
    <t xml:space="preserve">Животрева Ирина Александровна </t>
  </si>
  <si>
    <t>27.05.06</t>
  </si>
  <si>
    <t xml:space="preserve">Жуков Денис Владимирович </t>
  </si>
  <si>
    <t>06.11.10</t>
  </si>
  <si>
    <t xml:space="preserve">Испирьян Гаяне Гургеновна </t>
  </si>
  <si>
    <t>24.11.23</t>
  </si>
  <si>
    <t xml:space="preserve">Киселева Наталья Ивановна </t>
  </si>
  <si>
    <t>24.06.06</t>
  </si>
  <si>
    <t xml:space="preserve">Кобякова Инна Арамовна </t>
  </si>
  <si>
    <t xml:space="preserve">Лычак Елена Алексеевна </t>
  </si>
  <si>
    <t>15.06.30</t>
  </si>
  <si>
    <t xml:space="preserve">Малхасьян Маргарита Дикрановна </t>
  </si>
  <si>
    <t>40.08.17</t>
  </si>
  <si>
    <t xml:space="preserve">Мисакьян Тамара Владимировна </t>
  </si>
  <si>
    <t>14.06.06</t>
  </si>
  <si>
    <t xml:space="preserve">Моренко Анастасия Сергеевна </t>
  </si>
  <si>
    <t>03.05.06</t>
  </si>
  <si>
    <t xml:space="preserve">Музюкина Татьяна Ивановна </t>
  </si>
  <si>
    <t>25.07.04</t>
  </si>
  <si>
    <t xml:space="preserve">Мурашко Людмила Федоровна </t>
  </si>
  <si>
    <t>15.02.07</t>
  </si>
  <si>
    <t xml:space="preserve">Новичкова Светлана Анатольевна </t>
  </si>
  <si>
    <t>12.04.28</t>
  </si>
  <si>
    <t xml:space="preserve">Погорелая Татьяна Борисовна </t>
  </si>
  <si>
    <t>25.10.16</t>
  </si>
  <si>
    <t xml:space="preserve">Полякова Марина Юрьевна </t>
  </si>
  <si>
    <t>25.11.29</t>
  </si>
  <si>
    <t xml:space="preserve">Прусаченко Алла Викторовна </t>
  </si>
  <si>
    <t>19.01.10</t>
  </si>
  <si>
    <t xml:space="preserve">Пяткова Инна Евгеньевна </t>
  </si>
  <si>
    <t>03.02.13</t>
  </si>
  <si>
    <t xml:space="preserve">Решетняк Елена Михайловна </t>
  </si>
  <si>
    <t>25.09.31</t>
  </si>
  <si>
    <t xml:space="preserve">Сергеева Ирина Юрьевна </t>
  </si>
  <si>
    <t>17.01.13</t>
  </si>
  <si>
    <t xml:space="preserve">Спивакова Юлия Михайловна </t>
  </si>
  <si>
    <t>14.11.29</t>
  </si>
  <si>
    <t xml:space="preserve">Сторожева Валентина  Валерьевна </t>
  </si>
  <si>
    <t>23.09.06</t>
  </si>
  <si>
    <t xml:space="preserve">Тамбиева Анна Эдуардовна </t>
  </si>
  <si>
    <t>19.08.23</t>
  </si>
  <si>
    <t xml:space="preserve">Теруэль-Лопес Ольга Александровна </t>
  </si>
  <si>
    <t>11.05.30</t>
  </si>
  <si>
    <t xml:space="preserve">Тропина Татьяна Михайловна </t>
  </si>
  <si>
    <t>36.04.02</t>
  </si>
  <si>
    <t xml:space="preserve">Фрусевич Вера Николаевна </t>
  </si>
  <si>
    <t>12.06.06</t>
  </si>
  <si>
    <t xml:space="preserve">Шихова Анастасия Сергеевна </t>
  </si>
  <si>
    <t>15.06.31</t>
  </si>
  <si>
    <t xml:space="preserve">Шмалько Елена Николаевна </t>
  </si>
  <si>
    <t>24.05.04</t>
  </si>
  <si>
    <t>стоматолог-терапевт</t>
  </si>
  <si>
    <t>уволен</t>
  </si>
  <si>
    <t>стоматолог</t>
  </si>
  <si>
    <t>Блинова Марина Рафаиловна</t>
  </si>
  <si>
    <t xml:space="preserve">Аракелян Каринэ Григорьевна </t>
  </si>
  <si>
    <t>06.00.16</t>
  </si>
  <si>
    <t xml:space="preserve">Лескова Оксана Анатольевна </t>
  </si>
  <si>
    <t>03.08.05</t>
  </si>
  <si>
    <t>детский</t>
  </si>
  <si>
    <t xml:space="preserve">Фахрутдинова Людмила Витальевна (д/о) </t>
  </si>
  <si>
    <t>зубной врач</t>
  </si>
  <si>
    <t xml:space="preserve">Рубанова Инна Викторовна д/о </t>
  </si>
  <si>
    <t>02.04.17</t>
  </si>
  <si>
    <t xml:space="preserve">Качарова Наталья Анатольевна </t>
  </si>
  <si>
    <t>20.11.24</t>
  </si>
  <si>
    <t xml:space="preserve">Афанасенкова Елена Анатольевна </t>
  </si>
  <si>
    <t>18.07.03</t>
  </si>
  <si>
    <t xml:space="preserve">Верголасова Елена Николаевна </t>
  </si>
  <si>
    <t>00.02.02</t>
  </si>
  <si>
    <t>Дральщикова Надежда Юрьевна д/о</t>
  </si>
  <si>
    <t>06.05.10</t>
  </si>
  <si>
    <t xml:space="preserve">Дудка Татьяна Петровна </t>
  </si>
  <si>
    <t>13.01.25</t>
  </si>
  <si>
    <t xml:space="preserve">Каспарян Карина Рафаэловна </t>
  </si>
  <si>
    <t>22.09.19</t>
  </si>
  <si>
    <t>Зазий Ирина Шихамовна</t>
  </si>
  <si>
    <t>15.00.19</t>
  </si>
  <si>
    <t xml:space="preserve">Крайникова Людмила Александровна </t>
  </si>
  <si>
    <t>34.09.09</t>
  </si>
  <si>
    <t xml:space="preserve">Оболенская Ольга Витальевна д/о </t>
  </si>
  <si>
    <t>02.11.30</t>
  </si>
  <si>
    <t>Маякова Марина Викторовна</t>
  </si>
  <si>
    <t>16.06.09</t>
  </si>
  <si>
    <t xml:space="preserve">Скрипникова Ирина Гавриловна </t>
  </si>
  <si>
    <t>21.01.03</t>
  </si>
  <si>
    <t xml:space="preserve">Спирина Светлана Сергеевна </t>
  </si>
  <si>
    <t>09.04.24</t>
  </si>
  <si>
    <t xml:space="preserve">Схаляхо Дариет Батербиевна </t>
  </si>
  <si>
    <t>06.02.04</t>
  </si>
  <si>
    <t>Хугаева Лолита Нодаровна</t>
  </si>
  <si>
    <t>06.02.05</t>
  </si>
  <si>
    <t xml:space="preserve">Дмитренко Наталья Ивановна </t>
  </si>
  <si>
    <t>02.08.05</t>
  </si>
  <si>
    <t>Скуратович Наталья Илларионовна</t>
  </si>
  <si>
    <t>00.05.26</t>
  </si>
  <si>
    <t xml:space="preserve">Косякова Антонина Семёновна </t>
  </si>
  <si>
    <t>03.00.03</t>
  </si>
  <si>
    <t>Титова Юлтя Андреевна</t>
  </si>
  <si>
    <t>05.08.17</t>
  </si>
  <si>
    <t xml:space="preserve">Роминская Светлана Васильевна </t>
  </si>
  <si>
    <t>02.08.13</t>
  </si>
  <si>
    <t xml:space="preserve">Супрун Ирина Васильевна </t>
  </si>
  <si>
    <t>13.02.01</t>
  </si>
  <si>
    <t xml:space="preserve">Чечётка Ольга Валерьевна </t>
  </si>
  <si>
    <t xml:space="preserve">Ортодонтическое отделение   </t>
  </si>
  <si>
    <t xml:space="preserve">Стефанов Игорь Евгеньевич </t>
  </si>
  <si>
    <t>Заведующий отделением-врач-ортодонт</t>
  </si>
  <si>
    <t>08.05.06</t>
  </si>
  <si>
    <t xml:space="preserve">Варич Денис Николаевич </t>
  </si>
  <si>
    <t>13.02.06</t>
  </si>
  <si>
    <t xml:space="preserve">Волокитина Татьяна Николаевна </t>
  </si>
  <si>
    <t>05.09.09</t>
  </si>
  <si>
    <t xml:space="preserve">Глушко Ирина Константиновна </t>
  </si>
  <si>
    <t>11.05.03</t>
  </si>
  <si>
    <t xml:space="preserve">Качинская Светлана Григорьевна </t>
  </si>
  <si>
    <t>39.03.26</t>
  </si>
  <si>
    <t xml:space="preserve">Луценко Марина Валерьевна </t>
  </si>
  <si>
    <t>13.06.08</t>
  </si>
  <si>
    <t xml:space="preserve">Магдысян Жанна Владимировна </t>
  </si>
  <si>
    <t>11.06.04</t>
  </si>
  <si>
    <t xml:space="preserve">Селецкая Елена Анатольевна </t>
  </si>
  <si>
    <t>24.01.18</t>
  </si>
  <si>
    <t xml:space="preserve">Филиппова Виктория Александровна </t>
  </si>
  <si>
    <t>01.05.01</t>
  </si>
  <si>
    <t xml:space="preserve">Харченко Лия Геннадьевна </t>
  </si>
  <si>
    <t>Напцок Аслан Валгеевич</t>
  </si>
  <si>
    <t xml:space="preserve">Кудрявцева Марианна Евгеньевна </t>
  </si>
  <si>
    <t>05.04.07</t>
  </si>
  <si>
    <t xml:space="preserve">Устимова Светлана Викторовна </t>
  </si>
  <si>
    <t>35.11.18</t>
  </si>
  <si>
    <t xml:space="preserve">Черных Владимир Михайлович </t>
  </si>
  <si>
    <t>54.11.18</t>
  </si>
  <si>
    <t xml:space="preserve">Грунская Екатерина Николаевна </t>
  </si>
  <si>
    <t>03.03.22</t>
  </si>
  <si>
    <t xml:space="preserve">Рябчикова Анна Александровна </t>
  </si>
  <si>
    <t>16.03.24</t>
  </si>
  <si>
    <t xml:space="preserve">Сучкова Валентина Владимировна </t>
  </si>
  <si>
    <t>17.11.29</t>
  </si>
  <si>
    <t xml:space="preserve">Шокур Алина Петровна </t>
  </si>
  <si>
    <t>00.02.06</t>
  </si>
  <si>
    <t xml:space="preserve">Тихонова Валерия Андреевна </t>
  </si>
  <si>
    <t>04.09.18</t>
  </si>
  <si>
    <t xml:space="preserve">Хирургическое отделение   </t>
  </si>
  <si>
    <t xml:space="preserve">Цымбалов Олег Владимирович </t>
  </si>
  <si>
    <t>Заведующий отделением- врач-стоматолог-хирург</t>
  </si>
  <si>
    <t>06.02.26</t>
  </si>
  <si>
    <t>03.11.19</t>
  </si>
  <si>
    <t xml:space="preserve">Береговец Валерий Валентинович </t>
  </si>
  <si>
    <t>18.11.06</t>
  </si>
  <si>
    <t xml:space="preserve">Дорогань Валерий Владимирович </t>
  </si>
  <si>
    <t>16.02.18</t>
  </si>
  <si>
    <t xml:space="preserve">Дорошенко Максим Андреевич </t>
  </si>
  <si>
    <t>02.04.05</t>
  </si>
  <si>
    <t xml:space="preserve">Ковчун Светлана Петровна </t>
  </si>
  <si>
    <t xml:space="preserve">Левченко Александр Владимирович </t>
  </si>
  <si>
    <t>06.06.03</t>
  </si>
  <si>
    <t>Ерешко Александр Александрович</t>
  </si>
  <si>
    <t>06.06.04</t>
  </si>
  <si>
    <t xml:space="preserve">Макарян Тигран Араикович </t>
  </si>
  <si>
    <t>05.00.03</t>
  </si>
  <si>
    <t xml:space="preserve">Сергеев Владимир Сергеевич </t>
  </si>
  <si>
    <t>07.06.07</t>
  </si>
  <si>
    <t xml:space="preserve">Сергеев Сергей Иванович </t>
  </si>
  <si>
    <t>32.03.27</t>
  </si>
  <si>
    <t xml:space="preserve">Брежнева Ирина Владимировна </t>
  </si>
  <si>
    <t>20.11.14</t>
  </si>
  <si>
    <t xml:space="preserve">Вартанян Елена Сергеевна </t>
  </si>
  <si>
    <t>31.09.20</t>
  </si>
  <si>
    <t xml:space="preserve">Великая Ирина Викторовна д/о </t>
  </si>
  <si>
    <t>01.03.07</t>
  </si>
  <si>
    <t xml:space="preserve">Карпенко Инна Анатольевна </t>
  </si>
  <si>
    <t>21.11.20</t>
  </si>
  <si>
    <t xml:space="preserve">Киреева Ольга Владимировна </t>
  </si>
  <si>
    <t>22.05.25</t>
  </si>
  <si>
    <t xml:space="preserve">Семиболотная Вера Ивановна </t>
  </si>
  <si>
    <t>32.11.20</t>
  </si>
  <si>
    <t xml:space="preserve">Тарасенко Юлия Степановна </t>
  </si>
  <si>
    <t xml:space="preserve">Шерстюкова Любовь Петровна </t>
  </si>
  <si>
    <t>22.11.19</t>
  </si>
  <si>
    <t xml:space="preserve">Бульбас Олеся Владимировна </t>
  </si>
  <si>
    <t>03.08.14</t>
  </si>
  <si>
    <t xml:space="preserve">Волколуп Людмила Николаевна </t>
  </si>
  <si>
    <t>02.04.20</t>
  </si>
  <si>
    <t xml:space="preserve">Кормилина Ирина Владиславовна </t>
  </si>
  <si>
    <t>05.02.03</t>
  </si>
  <si>
    <t xml:space="preserve">Шерстяных Елена Александровна </t>
  </si>
  <si>
    <t>00.04.06</t>
  </si>
  <si>
    <t xml:space="preserve">Рентгеновский кабинет   </t>
  </si>
  <si>
    <t xml:space="preserve">Антипина Наталья Владимировна </t>
  </si>
  <si>
    <t>11.04.02</t>
  </si>
  <si>
    <t xml:space="preserve">Гловацкая Татьяна Дмитриевна </t>
  </si>
  <si>
    <t>12.00.28</t>
  </si>
  <si>
    <t xml:space="preserve">Кобзарь Наталья Викторовна </t>
  </si>
  <si>
    <t>16.06.15</t>
  </si>
  <si>
    <t xml:space="preserve">Кругляк Людмила Владимировна </t>
  </si>
  <si>
    <t>09.09.26</t>
  </si>
  <si>
    <t xml:space="preserve">Кучмистова Ирина Дмитриевна </t>
  </si>
  <si>
    <t>22.08.07</t>
  </si>
  <si>
    <t xml:space="preserve">Крылова Лариса Анатольевна </t>
  </si>
  <si>
    <t>18.07.10</t>
  </si>
  <si>
    <t xml:space="preserve">Сареева Любовь Николаевна </t>
  </si>
  <si>
    <t>00.10.26</t>
  </si>
  <si>
    <t xml:space="preserve">Физиотерапевтический кабинет   </t>
  </si>
  <si>
    <t>Врач - физиотерапевт</t>
  </si>
  <si>
    <t xml:space="preserve">Слаута Наталья Викторовна </t>
  </si>
  <si>
    <t>12.11.21</t>
  </si>
  <si>
    <t xml:space="preserve">Морова Светлана Николаевна </t>
  </si>
  <si>
    <t>45.01.23</t>
  </si>
  <si>
    <t xml:space="preserve">Организационно-методический отдел   </t>
  </si>
  <si>
    <t xml:space="preserve">Курзина Алла Васильевна </t>
  </si>
  <si>
    <t>Заведующий организационно-методическим отделом,врач-методист</t>
  </si>
  <si>
    <t>02.00.26</t>
  </si>
  <si>
    <t>Врач-методист</t>
  </si>
  <si>
    <t xml:space="preserve">Максимова Светлана Владимировна </t>
  </si>
  <si>
    <t>01.10.02</t>
  </si>
  <si>
    <t xml:space="preserve">Райзберг Вера Григорьевна </t>
  </si>
  <si>
    <t>00.06.10</t>
  </si>
  <si>
    <t>Филлипова Виктория Александровна</t>
  </si>
  <si>
    <t>00.06.11</t>
  </si>
  <si>
    <t>Медицинский  статистик</t>
  </si>
  <si>
    <t xml:space="preserve">Кулиди Лариса Борисовна </t>
  </si>
  <si>
    <t>17.03.03</t>
  </si>
  <si>
    <t xml:space="preserve">Общеполиклинический немедицинский персонал   </t>
  </si>
  <si>
    <t xml:space="preserve">Кошак Светлана Ибрагимова </t>
  </si>
  <si>
    <t>Заместитель главного врача по  экономическим вопросам</t>
  </si>
  <si>
    <t>08.11.01</t>
  </si>
  <si>
    <t xml:space="preserve">Жуйко Игорь Петрович </t>
  </si>
  <si>
    <t>Заместитель главного врача по хозяйственным вопросам</t>
  </si>
  <si>
    <t>18.00.31</t>
  </si>
  <si>
    <t xml:space="preserve">Плетнева Елена Викторовна </t>
  </si>
  <si>
    <t>Ведущий менеджер</t>
  </si>
  <si>
    <t>10.04.22</t>
  </si>
  <si>
    <t xml:space="preserve">Черкашин Сергей Владимирович </t>
  </si>
  <si>
    <t>08.04.02</t>
  </si>
  <si>
    <t>Ведущий специалист гражданской обороны</t>
  </si>
  <si>
    <t>09.08.19</t>
  </si>
  <si>
    <t xml:space="preserve">Смотрицкая Татьяна Валерьевна </t>
  </si>
  <si>
    <t>Юрисконсульт 2 категории</t>
  </si>
  <si>
    <t>02.00.20</t>
  </si>
  <si>
    <t xml:space="preserve">Котикова Ольга Александровна </t>
  </si>
  <si>
    <t>Специалист по охране труда</t>
  </si>
  <si>
    <t>11.08.31</t>
  </si>
  <si>
    <t xml:space="preserve">Арутюнян Нонна Борисовна </t>
  </si>
  <si>
    <t>Делопроизводитель</t>
  </si>
  <si>
    <t>00.02.20</t>
  </si>
  <si>
    <t xml:space="preserve">Шестакова Елена Анатольевна д/о </t>
  </si>
  <si>
    <t>05.05.27</t>
  </si>
  <si>
    <t>Секретарь-машинистка</t>
  </si>
  <si>
    <t>**** Итого Служащие:</t>
  </si>
  <si>
    <t xml:space="preserve">Планово-экономический отдел   </t>
  </si>
  <si>
    <t>Ведущий экономист</t>
  </si>
  <si>
    <t xml:space="preserve">Гусейнова Татьяна Анатольевна </t>
  </si>
  <si>
    <t>03.08.17</t>
  </si>
  <si>
    <t>Кошак Зарема Алиевна</t>
  </si>
  <si>
    <t>00.02.13</t>
  </si>
  <si>
    <t>Слюсаренко Татьяна александровна</t>
  </si>
  <si>
    <t>09.06.23</t>
  </si>
  <si>
    <t xml:space="preserve">Отдел кадров   </t>
  </si>
  <si>
    <t xml:space="preserve">Гарашко Виктория Игоревна </t>
  </si>
  <si>
    <t>Начальник отдела кадров</t>
  </si>
  <si>
    <t>05.04.16</t>
  </si>
  <si>
    <t>Специалист по кадрам 1 категории</t>
  </si>
  <si>
    <t xml:space="preserve">Крылова Наталья Ивановна </t>
  </si>
  <si>
    <t>02.07.24</t>
  </si>
  <si>
    <t xml:space="preserve">Отдел  АСУ   </t>
  </si>
  <si>
    <t>Инженер-программист</t>
  </si>
  <si>
    <t xml:space="preserve">Дейман Надежда Юрьевна </t>
  </si>
  <si>
    <t>Начальник отдела АСУ</t>
  </si>
  <si>
    <t>05.02.13</t>
  </si>
  <si>
    <t xml:space="preserve">Настатухин Александр Александрович </t>
  </si>
  <si>
    <t>Инженер - электроник</t>
  </si>
  <si>
    <t>00.06.29</t>
  </si>
  <si>
    <t>Техник</t>
  </si>
  <si>
    <t>Оператор электронно-вычислительных и вычислительных машин</t>
  </si>
  <si>
    <t xml:space="preserve">Тлецери Саида Кадирбечевна </t>
  </si>
  <si>
    <t>12.11.17</t>
  </si>
  <si>
    <t xml:space="preserve">Устинова Элина Владимировна </t>
  </si>
  <si>
    <t>00.05.25</t>
  </si>
  <si>
    <t>**** Итого Рабочие:</t>
  </si>
  <si>
    <t xml:space="preserve">Административно-хозяйственный отдел   </t>
  </si>
  <si>
    <t>Агент по снабжению</t>
  </si>
  <si>
    <t>Архивариус</t>
  </si>
  <si>
    <t>Ведущий инженер-энергетик</t>
  </si>
  <si>
    <t>Хорунжий Сергей Иванович</t>
  </si>
  <si>
    <t>Заведующий хозяйством</t>
  </si>
  <si>
    <t xml:space="preserve">Гвоздиковская Галина Викторовна </t>
  </si>
  <si>
    <t>06.03.05</t>
  </si>
  <si>
    <t>Заведующий складом</t>
  </si>
  <si>
    <t>01.06.23</t>
  </si>
  <si>
    <t xml:space="preserve">Стародумова Валентина Викторовна д/о </t>
  </si>
  <si>
    <t>05.06.08</t>
  </si>
  <si>
    <t xml:space="preserve">Аббасов Александр Физулиевич </t>
  </si>
  <si>
    <t>Водитель автомобиля</t>
  </si>
  <si>
    <t>00.06.06</t>
  </si>
  <si>
    <t>Махарадзе Шалва Геннадьевич</t>
  </si>
  <si>
    <t>00.03.10</t>
  </si>
  <si>
    <t>Гардеробщик</t>
  </si>
  <si>
    <t>00.03.24</t>
  </si>
  <si>
    <t>Кастелянша</t>
  </si>
  <si>
    <t>Лифтер</t>
  </si>
  <si>
    <t>05.11.18</t>
  </si>
  <si>
    <t>Маташок Алексей Дмитриевич (вн.с)</t>
  </si>
  <si>
    <t>05.11.19</t>
  </si>
  <si>
    <t xml:space="preserve">Шаповалов Георгий Алексеевич </t>
  </si>
  <si>
    <t>Подсобный рабочий</t>
  </si>
  <si>
    <t>04.11.06</t>
  </si>
  <si>
    <t>04.11.07</t>
  </si>
  <si>
    <t>Рабочий по комплексному обслуживанию и ремонту зданий</t>
  </si>
  <si>
    <t xml:space="preserve">Мноян Левон Степанович </t>
  </si>
  <si>
    <t>03.08.08</t>
  </si>
  <si>
    <t xml:space="preserve">Оноприенко Николай Владимирович </t>
  </si>
  <si>
    <t>00.04.26</t>
  </si>
  <si>
    <t>Слесарь-сантехник</t>
  </si>
  <si>
    <t>Уборщик производственных и служебных помещений</t>
  </si>
  <si>
    <t>01.11.27</t>
  </si>
  <si>
    <t>Оленина Татьяна Николаевна</t>
  </si>
  <si>
    <t>01.03.11</t>
  </si>
  <si>
    <t xml:space="preserve">Минакова Юлия Алексеевна </t>
  </si>
  <si>
    <t>02.00.13</t>
  </si>
  <si>
    <t xml:space="preserve">Такахо Светлана Александровна </t>
  </si>
  <si>
    <t>00.07.21</t>
  </si>
  <si>
    <t>Уборщик территории</t>
  </si>
  <si>
    <t xml:space="preserve">Киселева Елена Павловна </t>
  </si>
  <si>
    <t>04.03.05</t>
  </si>
  <si>
    <t>Электромонтер по ремонту и обслуживанию  электрооборудования</t>
  </si>
  <si>
    <t>Геворков Григорий Левонович (вн.с)</t>
  </si>
  <si>
    <t>06.00.09</t>
  </si>
  <si>
    <t xml:space="preserve">Бухгалтерия   </t>
  </si>
  <si>
    <t xml:space="preserve">Глушко Валентина Васильевна </t>
  </si>
  <si>
    <t>Главный бухгалтер</t>
  </si>
  <si>
    <t>03.10.15</t>
  </si>
  <si>
    <t xml:space="preserve">Меркотан Оксана Николаевна </t>
  </si>
  <si>
    <t>Заместитель главного бухгалтера</t>
  </si>
  <si>
    <t>04.08.05</t>
  </si>
  <si>
    <t>Кассир</t>
  </si>
  <si>
    <t xml:space="preserve">Гора Инна Викторовна </t>
  </si>
  <si>
    <t>04.04.12</t>
  </si>
  <si>
    <t xml:space="preserve">Грицай Галина Фёдоровна </t>
  </si>
  <si>
    <t>Ведущий бухгалтер по расчетам с рабочими и служащими</t>
  </si>
  <si>
    <t>02.09.28</t>
  </si>
  <si>
    <t xml:space="preserve">Кумыскалиева Люция Амркановна </t>
  </si>
  <si>
    <t>Ведущий бухгалтер по учету материальных ценностей</t>
  </si>
  <si>
    <t>04.03.26</t>
  </si>
  <si>
    <t xml:space="preserve">Обуховская Людмила Григорьевна </t>
  </si>
  <si>
    <t>04.03.27</t>
  </si>
  <si>
    <t xml:space="preserve">Клиновая Анна Александровна </t>
  </si>
  <si>
    <t>Ведущий бухгалтер по финансовому учету</t>
  </si>
  <si>
    <t>04.08.04</t>
  </si>
  <si>
    <t>00.03.15</t>
  </si>
  <si>
    <t>Итого по учреждению:</t>
  </si>
  <si>
    <t>Зоп</t>
  </si>
  <si>
    <t>ставки</t>
  </si>
  <si>
    <t xml:space="preserve">зп </t>
  </si>
  <si>
    <t>Зп основного персонала</t>
  </si>
  <si>
    <t>ЗП прочего персонала</t>
  </si>
  <si>
    <t>Итого ФОТ</t>
  </si>
  <si>
    <t>Тарификация отделений по платным услугам</t>
  </si>
  <si>
    <t>прожиточный минимум</t>
  </si>
  <si>
    <t>минимальный оклад (МРОТ)</t>
  </si>
  <si>
    <t>коэффициент перевода</t>
  </si>
  <si>
    <t>Оклад по платным услугам с учетом объема работ</t>
  </si>
  <si>
    <t>Оклад по тарификации</t>
  </si>
  <si>
    <t>Оклад по тарификации с учетом объема работ</t>
  </si>
  <si>
    <t>Заместитель главного врача по экономическим вопросам</t>
  </si>
  <si>
    <t>С.И.Кошак</t>
  </si>
  <si>
    <t>Расчет косвенных расходов за 2013 год</t>
  </si>
  <si>
    <t>Таблица 10</t>
  </si>
  <si>
    <t>мед.сестра</t>
  </si>
  <si>
    <t>врач-стоматолог</t>
  </si>
  <si>
    <t>врач-хирург</t>
  </si>
  <si>
    <t>врач-рентгенолог</t>
  </si>
  <si>
    <t>рентгенлаборант</t>
  </si>
  <si>
    <t>врач ФТК</t>
  </si>
  <si>
    <t>з/п</t>
  </si>
  <si>
    <t>Наращивание гребня альвеолярного отростка с помощью костного аутотрансплантата (без стоимости  остеопластических материалов)</t>
  </si>
  <si>
    <t>Наложение 1 пломбы из композитов светового отверждения при поверхностном и среднем кариесе IV класса по Блеку (линейная техника)</t>
  </si>
  <si>
    <t>Наложение 1 пломбы из композитов светового отверждения при поверхностном и среднем кариесе IV класса по Блеку (сэндвич-техника)</t>
  </si>
  <si>
    <t>Вестибулопластика с аутотрансплантацией (до шести зубов, дети)</t>
  </si>
  <si>
    <t>Медикаментозное лечение пародонтальных карманов: орошение (дети)</t>
  </si>
  <si>
    <t>Медикаментозное лечение пародонтальных карманов: повязка (дети)</t>
  </si>
  <si>
    <t>Отбеливание коронки зуба (первый сеанс, (дети))</t>
  </si>
  <si>
    <t>Анализ и расчет томограммы височно-нижнечелюстного сустава</t>
  </si>
  <si>
    <t>Операция расширения альвеолярного отростка I уровня затратности (без стоимости остеопластических материалов)</t>
  </si>
  <si>
    <t>кюрета универсальная (ТОС - 01, МСТ)</t>
  </si>
  <si>
    <t>гигиенист стоматологический</t>
  </si>
  <si>
    <t>Субсидии на выполнение государственного задания (краевой бюджет</t>
  </si>
  <si>
    <t>Иные доходы (средства обязательного медицинского страхования)</t>
  </si>
  <si>
    <t>За 2017 г., тыс. руб.</t>
  </si>
  <si>
    <t>Цена (врач)</t>
  </si>
  <si>
    <t>А16.07.137.005</t>
  </si>
  <si>
    <t>Отклонение</t>
  </si>
  <si>
    <t xml:space="preserve">Тарификационный список работников </t>
  </si>
  <si>
    <t>ОМС</t>
  </si>
  <si>
    <t>ГБУЗ "ККСП".</t>
  </si>
  <si>
    <t>Дата:  01.09.2018</t>
  </si>
  <si>
    <t>стр 1</t>
  </si>
  <si>
    <t>вид мед. помощи -</t>
  </si>
  <si>
    <t xml:space="preserve">Оклад </t>
  </si>
  <si>
    <t>Оклад с учетом объема работ</t>
  </si>
  <si>
    <t>Доп. фонд на премирование и стимулирование</t>
  </si>
  <si>
    <t>За специфи-ку работ</t>
  </si>
  <si>
    <t>За работу с секр. докум- ентами</t>
  </si>
  <si>
    <t>Итого компенсационных выплат</t>
  </si>
  <si>
    <t>Персональ-ная выплата</t>
  </si>
  <si>
    <t>Надбавка за выслугу лет</t>
  </si>
  <si>
    <t>в рублях</t>
  </si>
  <si>
    <t>8</t>
  </si>
  <si>
    <t>13</t>
  </si>
  <si>
    <t>19</t>
  </si>
  <si>
    <t>23</t>
  </si>
  <si>
    <t>24</t>
  </si>
  <si>
    <t>25</t>
  </si>
  <si>
    <t>24.05.02</t>
  </si>
  <si>
    <t xml:space="preserve">     Заслуж. раб. здравоохр. Кубани</t>
  </si>
  <si>
    <t>12.00.02</t>
  </si>
  <si>
    <t xml:space="preserve">     </t>
  </si>
  <si>
    <t>25.05.23</t>
  </si>
  <si>
    <t>37.05.24</t>
  </si>
  <si>
    <t>Являнская Ирина Николаевна (вн.с)</t>
  </si>
  <si>
    <t>Врач-эпидемиолог</t>
  </si>
  <si>
    <t>26.02.16</t>
  </si>
  <si>
    <t xml:space="preserve">Сосова Оксана Николаевны </t>
  </si>
  <si>
    <t>14.09.10</t>
  </si>
  <si>
    <t xml:space="preserve">Назарцева Светлана Ивановна </t>
  </si>
  <si>
    <t>31.11.20</t>
  </si>
  <si>
    <t>высшая</t>
  </si>
  <si>
    <t xml:space="preserve">приказ 426-Л 28.04.2018 до  28.04.2023 Сестринское дело  </t>
  </si>
  <si>
    <t xml:space="preserve">Давыденко Кристина Армаисовна </t>
  </si>
  <si>
    <t>04.00.00</t>
  </si>
  <si>
    <t>12.10.05</t>
  </si>
  <si>
    <t>стр 2</t>
  </si>
  <si>
    <t>20.10.15</t>
  </si>
  <si>
    <t>14.08.26</t>
  </si>
  <si>
    <t>18.01.28</t>
  </si>
  <si>
    <t>37.05.19</t>
  </si>
  <si>
    <t>Уборщик производственных помещений</t>
  </si>
  <si>
    <t>В том числе за категорию:</t>
  </si>
  <si>
    <t>за степень:</t>
  </si>
  <si>
    <t>Из них: компенсационных выплат:</t>
  </si>
  <si>
    <t>за звание:</t>
  </si>
  <si>
    <t xml:space="preserve">стимулирующих: </t>
  </si>
  <si>
    <t>14.09.18</t>
  </si>
  <si>
    <t xml:space="preserve">приказ 248-Л 11.05.2016 до  11.05.2021 Стоматология терапевтическая  </t>
  </si>
  <si>
    <t>35.01.02</t>
  </si>
  <si>
    <t>приказ 248-Л 11.05.2016 до  11.05.2021 Стоматология терапевтическая  Заслуж. раб. здравоохр. Кубани</t>
  </si>
  <si>
    <t>17.02.16</t>
  </si>
  <si>
    <t xml:space="preserve">приказ №292-Л 10.05.2017 до  10.05.2022 Стоматология терапевтическая  </t>
  </si>
  <si>
    <t xml:space="preserve">Амелин Иван Андреевич </t>
  </si>
  <si>
    <t>02.01.07</t>
  </si>
  <si>
    <t>стр 3</t>
  </si>
  <si>
    <t>25.00.00</t>
  </si>
  <si>
    <t xml:space="preserve">приказ №755-Л 18.10.2013 до  18.10.2018 стоматология терапевтическая  </t>
  </si>
  <si>
    <t xml:space="preserve">Ваграмян Седа Гургеновна (д/отп) </t>
  </si>
  <si>
    <t>13.01.01</t>
  </si>
  <si>
    <t xml:space="preserve">приказ №292-Л 10.05.2017 до  10.05.2022 стоматология терапевтическая  </t>
  </si>
  <si>
    <t>25.01.14</t>
  </si>
  <si>
    <t xml:space="preserve">приказ 820-Л 17.10.2017 до  17.10.2022 стоматология терапевтическая  </t>
  </si>
  <si>
    <t>19.05.06</t>
  </si>
  <si>
    <t xml:space="preserve">приказ 421-Л 28.04.2018 до  28.04.2023 Стоматология терапевтическая  </t>
  </si>
  <si>
    <t>09.10.16</t>
  </si>
  <si>
    <t>первая</t>
  </si>
  <si>
    <t xml:space="preserve">приказ 820-Л 17.10.2017 до  17.10.2022 Стоматология терапевтическая  </t>
  </si>
  <si>
    <t>47.10.13</t>
  </si>
  <si>
    <t xml:space="preserve">приказ 802-Л 24.10.2014 до  24.10.2019 стоматология терапевтическая  </t>
  </si>
  <si>
    <t>31.00.30</t>
  </si>
  <si>
    <t xml:space="preserve">приказ 802-Л 24.10.2014 до  24.10.2019 стоматология терапевтическая кандидат </t>
  </si>
  <si>
    <t>33.01.09</t>
  </si>
  <si>
    <t>11.05.14</t>
  </si>
  <si>
    <t xml:space="preserve">приказ 635-Л 28.10.2015 до  28.10.2020 Стоматология терапевтическая  </t>
  </si>
  <si>
    <t xml:space="preserve">Зубрицкая Оксана Олеговна (д/отп) </t>
  </si>
  <si>
    <t>09.01.05</t>
  </si>
  <si>
    <t>28.01.02</t>
  </si>
  <si>
    <t xml:space="preserve">приказ 248-Л 11.05.2016 до  11.05.2021 стоматология терапевтическая  </t>
  </si>
  <si>
    <t>30.11.14</t>
  </si>
  <si>
    <t>20.01.01</t>
  </si>
  <si>
    <t>18.01.01</t>
  </si>
  <si>
    <t>30.00.23</t>
  </si>
  <si>
    <t>стр 4</t>
  </si>
  <si>
    <t>43.11.22</t>
  </si>
  <si>
    <t>18.03.12</t>
  </si>
  <si>
    <t>33.06.25</t>
  </si>
  <si>
    <t>31.11.11</t>
  </si>
  <si>
    <t>37.10.24</t>
  </si>
  <si>
    <t xml:space="preserve">приказ 142-Л 10.04.2014 до  10.04.2019 стоматология терапевтическая  </t>
  </si>
  <si>
    <t>07.08.09</t>
  </si>
  <si>
    <t xml:space="preserve">Сармина Анастасия Сергеевна </t>
  </si>
  <si>
    <t>07.10.31</t>
  </si>
  <si>
    <t>вторая</t>
  </si>
  <si>
    <t xml:space="preserve">приказ 247-Л 24.04.2015 до  24.04.2020 Стоматология терапевтическая  </t>
  </si>
  <si>
    <t>21.06.13</t>
  </si>
  <si>
    <t>20.00.30</t>
  </si>
  <si>
    <t xml:space="preserve">приказ 635-Л 28.10.2015 до  28.10.2020 стоматология терапевтическая  </t>
  </si>
  <si>
    <t xml:space="preserve">Сторожева Валентина Валерьевна д/отп </t>
  </si>
  <si>
    <t>27.03.16</t>
  </si>
  <si>
    <t xml:space="preserve">приказ 635-Л 28.10.2015 до  28.10.2020 стоматология терапевтичекая  </t>
  </si>
  <si>
    <t>31.10.14</t>
  </si>
  <si>
    <t xml:space="preserve">Хакуй Сусанна Азметовна </t>
  </si>
  <si>
    <t>09.09.09</t>
  </si>
  <si>
    <t>c</t>
  </si>
  <si>
    <t xml:space="preserve">приказ 292-Л 10.05.2017 до  10.05.2022 Стоматология терапевтическая  </t>
  </si>
  <si>
    <t>23.04.25</t>
  </si>
  <si>
    <t>28.08.30</t>
  </si>
  <si>
    <t xml:space="preserve">Щебланова Инна Юрьевна </t>
  </si>
  <si>
    <t>03.00.07</t>
  </si>
  <si>
    <t>стр 5</t>
  </si>
  <si>
    <t xml:space="preserve">Позднякова Виктория Вадимовна </t>
  </si>
  <si>
    <t>01.06.12</t>
  </si>
  <si>
    <t xml:space="preserve">Федорова Татьяна Игоревна д/отп </t>
  </si>
  <si>
    <t>00.02.03</t>
  </si>
  <si>
    <t xml:space="preserve">Аракелян Каринэ Григорьевна д/отп </t>
  </si>
  <si>
    <t>09.07.14</t>
  </si>
  <si>
    <t xml:space="preserve">Блинова Марина Рафаиловна </t>
  </si>
  <si>
    <t>30.08.07</t>
  </si>
  <si>
    <t>08.02.28</t>
  </si>
  <si>
    <t xml:space="preserve">приказ 421-Л 28.04.2018 до  28.04.2023 Стоматология детская  </t>
  </si>
  <si>
    <t>Зубной врач</t>
  </si>
  <si>
    <t xml:space="preserve">Марченко Наталья Алексеевна </t>
  </si>
  <si>
    <t>12.06.21</t>
  </si>
  <si>
    <t>23.05.01</t>
  </si>
  <si>
    <t>20.10.11</t>
  </si>
  <si>
    <t xml:space="preserve">Гучетль Саида Асхадовна </t>
  </si>
  <si>
    <t>06.11.04</t>
  </si>
  <si>
    <t xml:space="preserve">Дральщикова Надежда Юрьевна </t>
  </si>
  <si>
    <t>10.00.06</t>
  </si>
  <si>
    <t>17.01.27</t>
  </si>
  <si>
    <t xml:space="preserve">приказ 548-Л 05.06.2017 до  05.06.2022 Сестринское дело  </t>
  </si>
  <si>
    <t>стр 6</t>
  </si>
  <si>
    <t xml:space="preserve">Колыбанова Светлана Викторовна </t>
  </si>
  <si>
    <t>13.11.05</t>
  </si>
  <si>
    <t>38.04.07</t>
  </si>
  <si>
    <t xml:space="preserve">Маякова Марина Викторовна </t>
  </si>
  <si>
    <t>08.00.09</t>
  </si>
  <si>
    <t>06.06.28</t>
  </si>
  <si>
    <t>43.03.24</t>
  </si>
  <si>
    <t>09.09.03</t>
  </si>
  <si>
    <t xml:space="preserve">Трифонова Юлия Александровна </t>
  </si>
  <si>
    <t>15.10.05</t>
  </si>
  <si>
    <t xml:space="preserve">Жирова Надежда Юрьевна </t>
  </si>
  <si>
    <t>01.09.02</t>
  </si>
  <si>
    <t>06.07.01</t>
  </si>
  <si>
    <t xml:space="preserve">Скуратович Наталья Илларионовна </t>
  </si>
  <si>
    <t>03.01.24</t>
  </si>
  <si>
    <t xml:space="preserve">Черкашина Ирина Степановна </t>
  </si>
  <si>
    <t>02.05.03</t>
  </si>
  <si>
    <t>16.03.13</t>
  </si>
  <si>
    <t xml:space="preserve">Кириленко Лариса Васильевна </t>
  </si>
  <si>
    <t>02.03.02</t>
  </si>
  <si>
    <t>стр 7</t>
  </si>
  <si>
    <t xml:space="preserve">Мещенина Наталья Ивановна </t>
  </si>
  <si>
    <t>02.06.19</t>
  </si>
  <si>
    <t>Заведующий отделением- врач-ортодонт</t>
  </si>
  <si>
    <t>11.08.23</t>
  </si>
  <si>
    <t>12.01.02</t>
  </si>
  <si>
    <t xml:space="preserve">приказ 635-Л 28.10.2015 до  28.10.2020 Ортодонтия  </t>
  </si>
  <si>
    <t>10.05.05</t>
  </si>
  <si>
    <t xml:space="preserve">приказ 248-Л 11.05.2016 до  11.05.2021 Ортодонтия  </t>
  </si>
  <si>
    <t>19.11.22</t>
  </si>
  <si>
    <t xml:space="preserve">Ерешко Александр Александрович </t>
  </si>
  <si>
    <t>08.05.13</t>
  </si>
  <si>
    <t>43.04.25</t>
  </si>
  <si>
    <t xml:space="preserve">приказ 820-Л 17.10.2017 до  17.10.2022  Ортодонтия  </t>
  </si>
  <si>
    <t xml:space="preserve">Магдысян Жанна Владимировна д/отп </t>
  </si>
  <si>
    <t>16.00.27</t>
  </si>
  <si>
    <t xml:space="preserve">приказ 802-Л 24.10.2014 до  24.10.2019 Ортодонтия  </t>
  </si>
  <si>
    <t>23.02.09</t>
  </si>
  <si>
    <t xml:space="preserve">приказ 142-Л 10.04.2014 до  10.04.2019 Ортодонтия  </t>
  </si>
  <si>
    <t>стр 8</t>
  </si>
  <si>
    <t>16.01.02</t>
  </si>
  <si>
    <t>19.03.09</t>
  </si>
  <si>
    <t xml:space="preserve">Напцок Аслан Валгеевич </t>
  </si>
  <si>
    <t>03.00.02</t>
  </si>
  <si>
    <t>39.10.05</t>
  </si>
  <si>
    <t>54.00.10</t>
  </si>
  <si>
    <t xml:space="preserve">     Заслуженный работник здравоохр</t>
  </si>
  <si>
    <t>10.10.24</t>
  </si>
  <si>
    <t>20.04.12</t>
  </si>
  <si>
    <t>28.05.09</t>
  </si>
  <si>
    <t xml:space="preserve">приказ 168-Л 21.04.2014 до  21.04.2019 Сестринское дело  </t>
  </si>
  <si>
    <t xml:space="preserve">Тарасенкова Алина Петровна </t>
  </si>
  <si>
    <t>03.09.03</t>
  </si>
  <si>
    <t xml:space="preserve">Жукова Ольга Викторовна </t>
  </si>
  <si>
    <t>02.07.23</t>
  </si>
  <si>
    <t>08.04.16</t>
  </si>
  <si>
    <t>Заведующий отделением-врач-стоматолог-хирург</t>
  </si>
  <si>
    <t>14.09.23</t>
  </si>
  <si>
    <t>приказ №755-Л 18.10.2013 до  18.10.2018 стоматология хирургическая доктор Заслуж. раб. здравоохр. Кубани</t>
  </si>
  <si>
    <t xml:space="preserve">Агаджанян Виктория Андреевна д/отп </t>
  </si>
  <si>
    <t>02.00.01</t>
  </si>
  <si>
    <t xml:space="preserve">Перетарификация с </t>
  </si>
  <si>
    <t>31.08.19</t>
  </si>
  <si>
    <t>26.05.07</t>
  </si>
  <si>
    <t xml:space="preserve">приказ 802-Л 24.10.2014 до  24.10.2019 стоматология хирургическая  </t>
  </si>
  <si>
    <t xml:space="preserve">Гуменюк Александр Сергеевич </t>
  </si>
  <si>
    <t>08.06.06</t>
  </si>
  <si>
    <t>21.05.03</t>
  </si>
  <si>
    <t xml:space="preserve">приказ 635-Л 28.10.2015 до  28.10.2020 стоматология хирургическая  </t>
  </si>
  <si>
    <t>05.11.16</t>
  </si>
  <si>
    <t>21.01.01</t>
  </si>
  <si>
    <t>09.10.18</t>
  </si>
  <si>
    <t xml:space="preserve">приказ №292-Л 10.05.2017 до  10.05.2022 Стоматология хирургическая  </t>
  </si>
  <si>
    <t>09.07.01</t>
  </si>
  <si>
    <t>14.02.20</t>
  </si>
  <si>
    <t xml:space="preserve">приказ 820-Л 17.10.2017 до  17.10.2022 стоматология хирургическая  </t>
  </si>
  <si>
    <t>38.08.15</t>
  </si>
  <si>
    <t>приказ 626-Л 13.10.2016 до  13.10.2021 стоматология хирургическая  Заслуж. раб. здравоохр. Кубани</t>
  </si>
  <si>
    <t xml:space="preserve">Филимонцева Наталья Александровна </t>
  </si>
  <si>
    <t>08.00.24</t>
  </si>
  <si>
    <t>28.04.08</t>
  </si>
  <si>
    <t xml:space="preserve">приказ 850-Л 19.11.2014 до  19.11.2019 сестринское дело  </t>
  </si>
  <si>
    <t xml:space="preserve">Великая Ирина Викторовна д/отп </t>
  </si>
  <si>
    <t>05.01.17</t>
  </si>
  <si>
    <t xml:space="preserve">Веревкина Влада Валерьевна </t>
  </si>
  <si>
    <t>02.06.10</t>
  </si>
  <si>
    <t>28.11.01</t>
  </si>
  <si>
    <t>27.01.24</t>
  </si>
  <si>
    <t xml:space="preserve">Седикова Маргарита Юрьевна </t>
  </si>
  <si>
    <t>09.01.26</t>
  </si>
  <si>
    <t>11.00.27</t>
  </si>
  <si>
    <t>33.00.30</t>
  </si>
  <si>
    <t>07.10.28</t>
  </si>
  <si>
    <t>08.08.29</t>
  </si>
  <si>
    <t xml:space="preserve">Цысс Наталья Евгеньевна </t>
  </si>
  <si>
    <t>00.06.13</t>
  </si>
  <si>
    <t>05.05.10</t>
  </si>
  <si>
    <t>15.07.26</t>
  </si>
  <si>
    <t xml:space="preserve">Каменева Наталья Владимировна д/отп </t>
  </si>
  <si>
    <t>13.07.22</t>
  </si>
  <si>
    <t>30.09.24</t>
  </si>
  <si>
    <t xml:space="preserve">приказ №329-Л 02.06.2016 до  02.06.2021 рентгенология  </t>
  </si>
  <si>
    <t>13.04.24</t>
  </si>
  <si>
    <t>22.00.29</t>
  </si>
  <si>
    <t xml:space="preserve">Саркисова Алла Юрьевна </t>
  </si>
  <si>
    <t>34.00.27</t>
  </si>
  <si>
    <t xml:space="preserve">приказ 481-Л 08.07.2014 до  08.07.2019 рентгенология  </t>
  </si>
  <si>
    <t>стр 12</t>
  </si>
  <si>
    <t>05.05.04</t>
  </si>
  <si>
    <t xml:space="preserve">Хугаева Лолита Нодаровна </t>
  </si>
  <si>
    <t>12.04.07</t>
  </si>
  <si>
    <t xml:space="preserve">Шацкая Наталья Александровна </t>
  </si>
  <si>
    <t>Заведующий организационно-методическим отделом-врач-методист</t>
  </si>
  <si>
    <t>22.04.06</t>
  </si>
  <si>
    <t xml:space="preserve">приказ 466 16.07.2015 до  16.07.2020 Организация здрав. и общ. здоровья  </t>
  </si>
  <si>
    <t xml:space="preserve">Карапетян Анаид Арамовна </t>
  </si>
  <si>
    <t>01.06.04</t>
  </si>
  <si>
    <t>07.03.08</t>
  </si>
  <si>
    <t xml:space="preserve">Коваленко Алена Александровна </t>
  </si>
  <si>
    <t>05.07.17</t>
  </si>
  <si>
    <t>08.08.03</t>
  </si>
  <si>
    <t>21.07.29</t>
  </si>
  <si>
    <t>05.07.18</t>
  </si>
  <si>
    <t>стр 14</t>
  </si>
  <si>
    <t xml:space="preserve">Гилева Татьяна Петровна </t>
  </si>
  <si>
    <t>06.09.23</t>
  </si>
  <si>
    <t>15.11.08</t>
  </si>
  <si>
    <t>09.00.23</t>
  </si>
  <si>
    <t xml:space="preserve">Карапетян Нонна Борисовна д/о </t>
  </si>
  <si>
    <t>03.09.17</t>
  </si>
  <si>
    <t>16.11.14</t>
  </si>
  <si>
    <t xml:space="preserve">Горяева Ольга Александровна </t>
  </si>
  <si>
    <t>Ведущий специалит по закупкам</t>
  </si>
  <si>
    <t>01.04.30</t>
  </si>
  <si>
    <t>09.00.09</t>
  </si>
  <si>
    <t>Специалист по закупкам</t>
  </si>
  <si>
    <t xml:space="preserve">Слюсаренко Татьяна Александровна </t>
  </si>
  <si>
    <t>03.01.13</t>
  </si>
  <si>
    <t>стр 15</t>
  </si>
  <si>
    <t>Ведущий специалист по кадрам</t>
  </si>
  <si>
    <t>07.01.16</t>
  </si>
  <si>
    <t>08.11.12</t>
  </si>
  <si>
    <t xml:space="preserve">Бердоносов Игорь Александрович </t>
  </si>
  <si>
    <t>04.10.29</t>
  </si>
  <si>
    <t>03.10.18</t>
  </si>
  <si>
    <t xml:space="preserve">Крюков Анатолий Михайлович </t>
  </si>
  <si>
    <t>02.10.07</t>
  </si>
  <si>
    <t>25.10.18</t>
  </si>
  <si>
    <t>Борисов Александр Владимирович (вн.с)</t>
  </si>
  <si>
    <t>Техник по технической защите информации</t>
  </si>
  <si>
    <t>04.05.16</t>
  </si>
  <si>
    <t xml:space="preserve">Дроздова Виктория Евгеньевна </t>
  </si>
  <si>
    <t>01.03.20</t>
  </si>
  <si>
    <t xml:space="preserve">Карагодина Наталья Николаевна </t>
  </si>
  <si>
    <t>02.06.26</t>
  </si>
  <si>
    <t>Хорунжий Сергей Иванович (вн.с)</t>
  </si>
  <si>
    <t>03.03.04</t>
  </si>
  <si>
    <t>09.10.01</t>
  </si>
  <si>
    <t xml:space="preserve">Федотова Галина Николаевна </t>
  </si>
  <si>
    <t>00.09.18</t>
  </si>
  <si>
    <t>04.01.02</t>
  </si>
  <si>
    <t>08.06.05</t>
  </si>
  <si>
    <t>03.11.23</t>
  </si>
  <si>
    <t>Уборщик служебных помещений</t>
  </si>
  <si>
    <t>09.07.12</t>
  </si>
  <si>
    <t xml:space="preserve">Оленина Татьяна Николаевна </t>
  </si>
  <si>
    <t>03.05.12</t>
  </si>
  <si>
    <t>04.02.19</t>
  </si>
  <si>
    <t xml:space="preserve">Шадров Виталий Анатольевич </t>
  </si>
  <si>
    <t>01.09.26</t>
  </si>
  <si>
    <t>стр 18</t>
  </si>
  <si>
    <t>09.07.07</t>
  </si>
  <si>
    <t>17.11.06</t>
  </si>
  <si>
    <t>08.03.03</t>
  </si>
  <si>
    <t xml:space="preserve">Зайцева Елена Ивановна </t>
  </si>
  <si>
    <t>07.10.20</t>
  </si>
  <si>
    <t>18.10.09</t>
  </si>
  <si>
    <t xml:space="preserve">Глушко Ольга Александровна </t>
  </si>
  <si>
    <t>02.07.02</t>
  </si>
  <si>
    <t>08.03.02</t>
  </si>
  <si>
    <t>стр 19</t>
  </si>
  <si>
    <t>Председатель комиссии_________/С.А.Коровашкин/</t>
  </si>
  <si>
    <t>Члены комиссии________________/С.И.Кошак/</t>
  </si>
  <si>
    <t>____________________________/В.В.Глушко/</t>
  </si>
  <si>
    <t>____________________________/В.И.Гарашко/</t>
  </si>
  <si>
    <t>________________________/Е.А.Селецкая/</t>
  </si>
  <si>
    <t>Итого мед. сестры в терапевтическом отделении</t>
  </si>
  <si>
    <t>врач-стоматолог-терапевт</t>
  </si>
  <si>
    <t>врач-стоматолог-детский</t>
  </si>
  <si>
    <t>Ортопедическое отделение</t>
  </si>
  <si>
    <t>Врач-стоматолог-ортопед</t>
  </si>
  <si>
    <t>Таблица № 7</t>
  </si>
  <si>
    <t>К= инфляции</t>
  </si>
  <si>
    <t>Расчет К -косвенных затрат*К инфляции</t>
  </si>
  <si>
    <t>Поступления от оказания услуг (выполнения работ) на платной основе и от иной приносящей доход деятельности</t>
  </si>
  <si>
    <t>ФОМС</t>
  </si>
  <si>
    <t xml:space="preserve"> Субсидии на иные цели</t>
  </si>
  <si>
    <t>источник - первичка</t>
  </si>
  <si>
    <t xml:space="preserve">ВСЕГО </t>
  </si>
  <si>
    <t xml:space="preserve">Заработная плата прочего персонала                                </t>
  </si>
  <si>
    <t>ст.212</t>
  </si>
  <si>
    <t>факт. Расходы</t>
  </si>
  <si>
    <r>
      <t xml:space="preserve">Иные выплаты персоналу                                          (за исключением ФОТ)- </t>
    </r>
    <r>
      <rPr>
        <i/>
        <sz val="10"/>
        <rFont val="Times New Roman"/>
        <family val="1"/>
        <charset val="204"/>
      </rPr>
      <t xml:space="preserve">компенсация  по молоку, пособие по уходу за реб. до 3-х лет </t>
    </r>
  </si>
  <si>
    <t>ст.225</t>
  </si>
  <si>
    <t>ст.226</t>
  </si>
  <si>
    <t>ст.340</t>
  </si>
  <si>
    <t>Арендная плата за пользование имуществом</t>
  </si>
  <si>
    <t>Работы услуги по содержанию имущества</t>
  </si>
  <si>
    <t>Прочие работы, услуги</t>
  </si>
  <si>
    <t>К=</t>
  </si>
  <si>
    <t>Таблица № 2</t>
  </si>
  <si>
    <t>Количество ставок                    (ведущие амб. прием)</t>
  </si>
  <si>
    <t>баланс рабочего времени рассчитывается:  6 ч рабочего времени * 247 рабочих дней - 6 часов (от сокращенных рабочих дней)</t>
  </si>
  <si>
    <t xml:space="preserve">Рентгеновский кабинет </t>
  </si>
  <si>
    <t xml:space="preserve">ОМС </t>
  </si>
  <si>
    <t>Дата:  01.04.2018</t>
  </si>
  <si>
    <t>C:\Users\user\Desktop\Tarif9\bd\2018\01.04.2018 (100%) замена окладов\</t>
  </si>
  <si>
    <t>24.00.01</t>
  </si>
  <si>
    <t>Общеполиклинический мед. персонал вспомогат.</t>
  </si>
  <si>
    <t>11.07.02</t>
  </si>
  <si>
    <t>25.00.21</t>
  </si>
  <si>
    <t>37.00.22</t>
  </si>
  <si>
    <t>25.09.16</t>
  </si>
  <si>
    <t>14.04.10</t>
  </si>
  <si>
    <t>31.06.18</t>
  </si>
  <si>
    <t>03.06.31</t>
  </si>
  <si>
    <t>12.05.03</t>
  </si>
  <si>
    <t>20.05.13</t>
  </si>
  <si>
    <t>09.01.03</t>
  </si>
  <si>
    <t>14.03.26</t>
  </si>
  <si>
    <t>17.08.28</t>
  </si>
  <si>
    <t>37.00.17</t>
  </si>
  <si>
    <t>14.04.18</t>
  </si>
  <si>
    <t>34.08.01</t>
  </si>
  <si>
    <t>16.09.16</t>
  </si>
  <si>
    <t>01.08.07</t>
  </si>
  <si>
    <t>24.06.31</t>
  </si>
  <si>
    <t>12.08.01</t>
  </si>
  <si>
    <t>24.08.14</t>
  </si>
  <si>
    <t>19.00.06</t>
  </si>
  <si>
    <t>09.05.16</t>
  </si>
  <si>
    <t>47.05.11</t>
  </si>
  <si>
    <t>30.07.30</t>
  </si>
  <si>
    <t>32.08.09</t>
  </si>
  <si>
    <t>11.00.11</t>
  </si>
  <si>
    <t>08.08.05</t>
  </si>
  <si>
    <t>27.08.02</t>
  </si>
  <si>
    <t>30.06.14</t>
  </si>
  <si>
    <t>19.07.29</t>
  </si>
  <si>
    <t>17.08.01</t>
  </si>
  <si>
    <t>29.07.21</t>
  </si>
  <si>
    <t>43.06.22</t>
  </si>
  <si>
    <t>17.10.10</t>
  </si>
  <si>
    <t xml:space="preserve">приказ №755-Л 18.10.2013 до  18.10.2018 Стоматология терапевтическая  </t>
  </si>
  <si>
    <t>33.01.23</t>
  </si>
  <si>
    <t>31.06.11</t>
  </si>
  <si>
    <t>07.03.09</t>
  </si>
  <si>
    <t>07.05.31</t>
  </si>
  <si>
    <t>21.01.13</t>
  </si>
  <si>
    <t>19.07.27</t>
  </si>
  <si>
    <t>26.10.14</t>
  </si>
  <si>
    <t>31.05.12</t>
  </si>
  <si>
    <t>09.04.09</t>
  </si>
  <si>
    <t>22.11.23</t>
  </si>
  <si>
    <t>28.03.30</t>
  </si>
  <si>
    <t>01.01.09</t>
  </si>
  <si>
    <t>09.02.14</t>
  </si>
  <si>
    <t>30.03.05</t>
  </si>
  <si>
    <t>07.09.26</t>
  </si>
  <si>
    <t xml:space="preserve">Фахрутдинова Людмила Витальевна </t>
  </si>
  <si>
    <t>09.08.01</t>
  </si>
  <si>
    <t>Основной персонал в терапевтическом отделении</t>
  </si>
  <si>
    <t>Вспомогательный персонал в терапевтическом отделении</t>
  </si>
  <si>
    <t>12.01.19</t>
  </si>
  <si>
    <t>22.11.30</t>
  </si>
  <si>
    <t>20.05.11</t>
  </si>
  <si>
    <t>09.07.06</t>
  </si>
  <si>
    <t>16.08.25</t>
  </si>
  <si>
    <t>13.06.02</t>
  </si>
  <si>
    <t>37.11.05</t>
  </si>
  <si>
    <t>07.07.06</t>
  </si>
  <si>
    <t>06.01.25</t>
  </si>
  <si>
    <t>42.10.24</t>
  </si>
  <si>
    <t>09.04.03</t>
  </si>
  <si>
    <t>15.05.05</t>
  </si>
  <si>
    <t>01.04.02</t>
  </si>
  <si>
    <t>06.02.01</t>
  </si>
  <si>
    <t>02.08.24</t>
  </si>
  <si>
    <t>08.07.18</t>
  </si>
  <si>
    <t>15.10.13</t>
  </si>
  <si>
    <t>01.09.31</t>
  </si>
  <si>
    <t>02.01.16</t>
  </si>
  <si>
    <t>00.01.10</t>
  </si>
  <si>
    <t>11.03.23</t>
  </si>
  <si>
    <t>11.08.02</t>
  </si>
  <si>
    <t>10.00.03</t>
  </si>
  <si>
    <t>19.06.22</t>
  </si>
  <si>
    <t>08.00.13</t>
  </si>
  <si>
    <t>42.11.25</t>
  </si>
  <si>
    <t>15.07.27</t>
  </si>
  <si>
    <t>22.09.09</t>
  </si>
  <si>
    <t>15.08.02</t>
  </si>
  <si>
    <t>Основной персонал в ортодонтическом отделении</t>
  </si>
  <si>
    <t>Вспомогательный персонал в ортодонтическом отделении</t>
  </si>
  <si>
    <t>30.08.18</t>
  </si>
  <si>
    <t>39.05.05</t>
  </si>
  <si>
    <t>53.07.10</t>
  </si>
  <si>
    <t>10.05.21</t>
  </si>
  <si>
    <t>19.11.12</t>
  </si>
  <si>
    <t>28.00.07</t>
  </si>
  <si>
    <t>03.04.03</t>
  </si>
  <si>
    <t>02.02.23</t>
  </si>
  <si>
    <t>07.11.15</t>
  </si>
  <si>
    <t>14.04.23</t>
  </si>
  <si>
    <t>01.07.01</t>
  </si>
  <si>
    <t>26.00.04</t>
  </si>
  <si>
    <t>08.01.06</t>
  </si>
  <si>
    <t>21.00.01</t>
  </si>
  <si>
    <t>05.06.16</t>
  </si>
  <si>
    <t>20.08.01</t>
  </si>
  <si>
    <t>09.05.18</t>
  </si>
  <si>
    <t>09.02.01</t>
  </si>
  <si>
    <t>13.09.20</t>
  </si>
  <si>
    <t>Основной персонал в хирургическом отделении</t>
  </si>
  <si>
    <t>38.03.15</t>
  </si>
  <si>
    <t>Вспомогательный персонал в хирургическом отделение</t>
  </si>
  <si>
    <t>07.07.24</t>
  </si>
  <si>
    <t>27.11.08</t>
  </si>
  <si>
    <t>44.11.26</t>
  </si>
  <si>
    <t xml:space="preserve">Великая Ирина Викторовна </t>
  </si>
  <si>
    <t>04.08.16</t>
  </si>
  <si>
    <t>16.07.18</t>
  </si>
  <si>
    <t>02.01.10</t>
  </si>
  <si>
    <t>28.06.01</t>
  </si>
  <si>
    <t>26.08.24</t>
  </si>
  <si>
    <t>08.08.26</t>
  </si>
  <si>
    <t>10.07.24</t>
  </si>
  <si>
    <t>32.07.27</t>
  </si>
  <si>
    <t>07.05.26</t>
  </si>
  <si>
    <t>05.08.07</t>
  </si>
  <si>
    <t>08.03.29</t>
  </si>
  <si>
    <t>05.00.10</t>
  </si>
  <si>
    <t>15.02.24</t>
  </si>
  <si>
    <t>13.02.22</t>
  </si>
  <si>
    <t>Основной персонал в рентген кабинете</t>
  </si>
  <si>
    <t>30.04.22</t>
  </si>
  <si>
    <t>12.11.22</t>
  </si>
  <si>
    <t>Вспомогательный персонал в рентген кабинете</t>
  </si>
  <si>
    <t>21.07.27</t>
  </si>
  <si>
    <t>05.00.02</t>
  </si>
  <si>
    <t>Основной персонал В ФТК</t>
  </si>
  <si>
    <t>Вспомогательный персонал в ФТК</t>
  </si>
  <si>
    <t>11.11.04</t>
  </si>
  <si>
    <t>21.11.04</t>
  </si>
  <si>
    <t>ОМО Впомогательный</t>
  </si>
  <si>
    <t>01.01.01</t>
  </si>
  <si>
    <t>06.10.06</t>
  </si>
  <si>
    <t>05.02.17</t>
  </si>
  <si>
    <t>08.03.01</t>
  </si>
  <si>
    <t>21.02.29</t>
  </si>
  <si>
    <t>05.02.18</t>
  </si>
  <si>
    <t>06.04.23</t>
  </si>
  <si>
    <t>15.06.06</t>
  </si>
  <si>
    <t>08.07.23</t>
  </si>
  <si>
    <t>Общеполик. немед. вспомогательный</t>
  </si>
  <si>
    <t>03.04.17</t>
  </si>
  <si>
    <t>00.11.28</t>
  </si>
  <si>
    <t>08.07.09</t>
  </si>
  <si>
    <t>ПЭО вспомогательный</t>
  </si>
  <si>
    <t>19.07.18</t>
  </si>
  <si>
    <t>06.08.14</t>
  </si>
  <si>
    <t>08.06.12</t>
  </si>
  <si>
    <t>ОК вспомогательный</t>
  </si>
  <si>
    <t>04.05.29</t>
  </si>
  <si>
    <t>02.05.07</t>
  </si>
  <si>
    <t>АСУ вспомогательный</t>
  </si>
  <si>
    <t>04.00.14</t>
  </si>
  <si>
    <t>00.10.18</t>
  </si>
  <si>
    <t>16.01.13</t>
  </si>
  <si>
    <t>02.01.23</t>
  </si>
  <si>
    <t>02.10.02</t>
  </si>
  <si>
    <t>30.05.18</t>
  </si>
  <si>
    <t>09.05.01</t>
  </si>
  <si>
    <t>00.04.18</t>
  </si>
  <si>
    <t>03.08.02</t>
  </si>
  <si>
    <t xml:space="preserve">Махарадзе Шалва Геннадьевич </t>
  </si>
  <si>
    <t>02.09.31</t>
  </si>
  <si>
    <t>01.06.18</t>
  </si>
  <si>
    <t xml:space="preserve">Данильченко Ольга Ивановна </t>
  </si>
  <si>
    <t>03.00.22</t>
  </si>
  <si>
    <t xml:space="preserve">Черняева Людмила Леонтьевна </t>
  </si>
  <si>
    <t>00.05.14</t>
  </si>
  <si>
    <t>08.01.04</t>
  </si>
  <si>
    <t>03.06.23</t>
  </si>
  <si>
    <t>09.02.12</t>
  </si>
  <si>
    <t>03.00.10</t>
  </si>
  <si>
    <t>03.09.18</t>
  </si>
  <si>
    <t>01.04.26</t>
  </si>
  <si>
    <t>АХО вспомогательный</t>
  </si>
  <si>
    <t>09.02.07</t>
  </si>
  <si>
    <t>07.10.02</t>
  </si>
  <si>
    <t>07.05.20</t>
  </si>
  <si>
    <t>18.05.07</t>
  </si>
  <si>
    <t>02.02.02</t>
  </si>
  <si>
    <t>07.10.01</t>
  </si>
  <si>
    <t>Бухгалтерия вспомогательный</t>
  </si>
  <si>
    <t>бюджет</t>
  </si>
  <si>
    <t>ГБУЗ"ККСП"</t>
  </si>
  <si>
    <t>Адрес:  350063, г.Краснодар,ул.Рашпилевская, 31</t>
  </si>
  <si>
    <t xml:space="preserve">Ортопедическое отделение   </t>
  </si>
  <si>
    <t xml:space="preserve">Янакиди Орфей Димитриевич </t>
  </si>
  <si>
    <t>Заведующий отделением- врач-стоматолог-ортопед</t>
  </si>
  <si>
    <t>11.03.02</t>
  </si>
  <si>
    <t xml:space="preserve">приказ 247-Л 24.04.2015 до  24.04.2020 Стоматология ортопедическая  </t>
  </si>
  <si>
    <t xml:space="preserve">Гайсанов Расул Юсупович </t>
  </si>
  <si>
    <t>08.02.01</t>
  </si>
  <si>
    <t xml:space="preserve">Гонгадзе Григорий Владимирович </t>
  </si>
  <si>
    <t>10.09.18</t>
  </si>
  <si>
    <t xml:space="preserve">Дашиянц Владимир Эдуардович </t>
  </si>
  <si>
    <t>10.04.03</t>
  </si>
  <si>
    <t xml:space="preserve">Ефименко Татьяна Степановна </t>
  </si>
  <si>
    <t>30.07.28</t>
  </si>
  <si>
    <t xml:space="preserve">приказ №292-Л 10.05.2017 до  10.05.2022 стоматология ортопедическая  </t>
  </si>
  <si>
    <t xml:space="preserve">Землина Вера Александровна </t>
  </si>
  <si>
    <t>39.07.29</t>
  </si>
  <si>
    <t xml:space="preserve">приказ 142-Л 10.04.2014 до  10.04.2019 стоматология ортопедическая  </t>
  </si>
  <si>
    <t xml:space="preserve">Колесник Владимир Владимирович </t>
  </si>
  <si>
    <t>27.09.15</t>
  </si>
  <si>
    <t xml:space="preserve">приказ 247-Л 24.04.2015 до  24.04.2020 стоматология ортопедическая  </t>
  </si>
  <si>
    <t xml:space="preserve">Ларионова Инна Эдуардовна </t>
  </si>
  <si>
    <t xml:space="preserve">Мажникова Татьяна Константиновна </t>
  </si>
  <si>
    <t>44.06.01</t>
  </si>
  <si>
    <t>06.10.08</t>
  </si>
  <si>
    <t xml:space="preserve">Максимча Борис Николаевич </t>
  </si>
  <si>
    <t>32.07.19</t>
  </si>
  <si>
    <t xml:space="preserve">Новичков Александр Александрович </t>
  </si>
  <si>
    <t>19.07.31</t>
  </si>
  <si>
    <t xml:space="preserve">приказ №247-Л 24.04.2015 до  24.04.2020 стоматология ортопедическая  </t>
  </si>
  <si>
    <t xml:space="preserve">Новичков Александр Васильевич </t>
  </si>
  <si>
    <t>47.07.16</t>
  </si>
  <si>
    <t xml:space="preserve">приказ №626-Л 13.10.2016 до  13.10.2021 стоматология ортопедическая  </t>
  </si>
  <si>
    <t xml:space="preserve">Пугач Станислав Викторович </t>
  </si>
  <si>
    <t>12.00.11</t>
  </si>
  <si>
    <t xml:space="preserve">Сороколетова Анастасия Александровна </t>
  </si>
  <si>
    <t>10.02.09</t>
  </si>
  <si>
    <t xml:space="preserve">приказ №292-Л 10.05.2017 до  10.05.2022 Стоматология ортопедическая  </t>
  </si>
  <si>
    <t xml:space="preserve">Старицкая Ирина Анатольевна </t>
  </si>
  <si>
    <t>14.07.30</t>
  </si>
  <si>
    <t xml:space="preserve">Уланова Светлана Валерьевна </t>
  </si>
  <si>
    <t>26.06.23</t>
  </si>
  <si>
    <t>Основной персонал ортопедического отделения</t>
  </si>
  <si>
    <t xml:space="preserve">Энно Стелла Суреновна </t>
  </si>
  <si>
    <t>08.08.25</t>
  </si>
  <si>
    <t>Вспомогательный персонал ортопедического отделения</t>
  </si>
  <si>
    <t xml:space="preserve">Жирман Елена Леонидовна </t>
  </si>
  <si>
    <t>Заведующий производством лаборатории зубопротезирования, зуб</t>
  </si>
  <si>
    <t>29.06.18</t>
  </si>
  <si>
    <t xml:space="preserve">приказ 319-Л 09.06.2014 до  09.06.2019 стоматология ортопедическая  </t>
  </si>
  <si>
    <t xml:space="preserve">Ваграмян Гурген Мартинович </t>
  </si>
  <si>
    <t>Старший зубной техник</t>
  </si>
  <si>
    <t>36.06.02</t>
  </si>
  <si>
    <t xml:space="preserve">Алфёрова Надежда Викторовна </t>
  </si>
  <si>
    <t>15.09.01</t>
  </si>
  <si>
    <t xml:space="preserve">приказ 466О/Д 18.07.2014 до  18.07.2019 Стоматология ортопедическая  </t>
  </si>
  <si>
    <t xml:space="preserve">Бекетов Антон Николаевич </t>
  </si>
  <si>
    <t>04.07.04</t>
  </si>
  <si>
    <t>28.08.18</t>
  </si>
  <si>
    <t xml:space="preserve">Богуш Денис Валерьевич </t>
  </si>
  <si>
    <t>11.10.06</t>
  </si>
  <si>
    <t xml:space="preserve">Ваграмян Давид Мартинович </t>
  </si>
  <si>
    <t>36.09.23</t>
  </si>
  <si>
    <t xml:space="preserve">Гриценко Александр Алексеевич </t>
  </si>
  <si>
    <t>22.05.15</t>
  </si>
  <si>
    <t xml:space="preserve">Денисова Римма Туркубиевна </t>
  </si>
  <si>
    <t>34.09.14</t>
  </si>
  <si>
    <t xml:space="preserve">Елисеева Елена Юрьевна </t>
  </si>
  <si>
    <t>26.07.12</t>
  </si>
  <si>
    <t xml:space="preserve">Ефименко Алексей Николаевич </t>
  </si>
  <si>
    <t>35.00.24</t>
  </si>
  <si>
    <t xml:space="preserve">приказ 319-Л 09.06.2014 до  09.06.2019 Стоматология ортопедическая  </t>
  </si>
  <si>
    <t xml:space="preserve">Жуков Олег Георгиевич </t>
  </si>
  <si>
    <t>27.03.23</t>
  </si>
  <si>
    <t xml:space="preserve">Зузик Антонина Александровна </t>
  </si>
  <si>
    <t>31.02.20</t>
  </si>
  <si>
    <t xml:space="preserve">Иванас Вячеслав Александрович </t>
  </si>
  <si>
    <t>27.01.27</t>
  </si>
  <si>
    <t xml:space="preserve">Карапетян Наталья Григорьевна </t>
  </si>
  <si>
    <t>35.11.11</t>
  </si>
  <si>
    <t xml:space="preserve">Кочергин Степан Сергеевич </t>
  </si>
  <si>
    <t>10.04.01</t>
  </si>
  <si>
    <t xml:space="preserve">Лозовой Дмитрий Николаевич </t>
  </si>
  <si>
    <t xml:space="preserve">Магдысян Ольга Григорьевна </t>
  </si>
  <si>
    <t>42.07.29</t>
  </si>
  <si>
    <t xml:space="preserve">Моложавая Ольга Ивановна </t>
  </si>
  <si>
    <t>35.00.02</t>
  </si>
  <si>
    <t xml:space="preserve">Муратова Ольга Ивановна </t>
  </si>
  <si>
    <t>30.06.24</t>
  </si>
  <si>
    <t xml:space="preserve">Овсянкин Николай Александрович </t>
  </si>
  <si>
    <t>09.07.26</t>
  </si>
  <si>
    <t xml:space="preserve">Папазьян Артем Игоревич </t>
  </si>
  <si>
    <t>01.07.29</t>
  </si>
  <si>
    <t xml:space="preserve">Ризаев Самед Мустафаевич </t>
  </si>
  <si>
    <t>16.06.31</t>
  </si>
  <si>
    <t xml:space="preserve">Ткачев Александр Александрович </t>
  </si>
  <si>
    <t>32.11.18</t>
  </si>
  <si>
    <t xml:space="preserve">Шмалько Александр Иванович </t>
  </si>
  <si>
    <t>09.08.23</t>
  </si>
  <si>
    <t xml:space="preserve">Бутина Алевтина Анатольевна </t>
  </si>
  <si>
    <t>26.11.24</t>
  </si>
  <si>
    <t xml:space="preserve">Баранова Галина Александровна </t>
  </si>
  <si>
    <t>27.09.19</t>
  </si>
  <si>
    <t xml:space="preserve">Голышева Ольга Артемовна </t>
  </si>
  <si>
    <t>24.07.19</t>
  </si>
  <si>
    <t xml:space="preserve">Долженко Галина Николаевна </t>
  </si>
  <si>
    <t>30.04.25</t>
  </si>
  <si>
    <t xml:space="preserve">Криничная Ирина Владимировна </t>
  </si>
  <si>
    <t>21.10.23</t>
  </si>
  <si>
    <t xml:space="preserve">Полевина Вера Дмитриевна </t>
  </si>
  <si>
    <t>23.06.24</t>
  </si>
  <si>
    <t xml:space="preserve">Сологубова Елена Владимировна </t>
  </si>
  <si>
    <t>20.05.19</t>
  </si>
  <si>
    <t xml:space="preserve">Яковенко Инга Олеговна </t>
  </si>
  <si>
    <t>21.09.08</t>
  </si>
  <si>
    <t xml:space="preserve">Лукутова Любовь Викторовна </t>
  </si>
  <si>
    <t>27.05.05</t>
  </si>
  <si>
    <t xml:space="preserve">Набокина Ирина Владимировна </t>
  </si>
  <si>
    <t>24.07.14</t>
  </si>
  <si>
    <t xml:space="preserve">Половинко Ольга Ивановна </t>
  </si>
  <si>
    <t>05.02.05</t>
  </si>
  <si>
    <t xml:space="preserve">Якимович Елена Викторовна </t>
  </si>
  <si>
    <t>26.04.07</t>
  </si>
  <si>
    <t xml:space="preserve">приказ 481-Л 08.07.2014 до  08.07.2019 Рентгенология  </t>
  </si>
  <si>
    <t xml:space="preserve">Пономаренко Альфия Шамильевна </t>
  </si>
  <si>
    <t>15.07.01</t>
  </si>
  <si>
    <t xml:space="preserve">Федосеева Светлана Ивановна </t>
  </si>
  <si>
    <t xml:space="preserve">Гулак Виктория Викторовна </t>
  </si>
  <si>
    <t>01.10.27</t>
  </si>
  <si>
    <t xml:space="preserve">Федорова Ольга Николаевна </t>
  </si>
  <si>
    <t>03.03.29</t>
  </si>
  <si>
    <t xml:space="preserve">Буханцова Светлана Николаевна </t>
  </si>
  <si>
    <t>Уборщик производственных помещений (зуб. техн. лаборат)</t>
  </si>
  <si>
    <t>00.02.24</t>
  </si>
  <si>
    <t xml:space="preserve">Золотова Галина Васильевна </t>
  </si>
  <si>
    <t>08.04.18</t>
  </si>
  <si>
    <t xml:space="preserve">Кошак Зарема Алиевна </t>
  </si>
  <si>
    <t>03.00.24</t>
  </si>
  <si>
    <t>07.05.23</t>
  </si>
  <si>
    <t xml:space="preserve">Алексеенко Роман Валерьевич </t>
  </si>
  <si>
    <t>Литейщик металлов и сплавов</t>
  </si>
  <si>
    <t xml:space="preserve">Власов Юрий Иванович </t>
  </si>
  <si>
    <t>24.09.02</t>
  </si>
  <si>
    <t>Основной общеполик. немед.</t>
  </si>
  <si>
    <t xml:space="preserve">Мазяр Петр Владимирович </t>
  </si>
  <si>
    <t>22.07.13</t>
  </si>
  <si>
    <t>Полировщик</t>
  </si>
  <si>
    <t xml:space="preserve">Лебедев Роман Анатольевич </t>
  </si>
  <si>
    <t>26.05.01</t>
  </si>
  <si>
    <t xml:space="preserve">Пахомов Борис Викторович </t>
  </si>
  <si>
    <t>18.11.29</t>
  </si>
  <si>
    <t>Итого по тариф в м-ц  ОМС</t>
  </si>
  <si>
    <t>Итого по тариф в м-ц БЮДЖЕТ</t>
  </si>
  <si>
    <t>Председатель комиссии _________________________/С.А.Коровашкин/</t>
  </si>
  <si>
    <t>Члены комиссии:  _____________________________/С.И.Кошак/</t>
  </si>
  <si>
    <t>ВСЕГО ФОТ по учреждению</t>
  </si>
  <si>
    <t xml:space="preserve">                              _______________________________/В.В.Глушко/</t>
  </si>
  <si>
    <t xml:space="preserve">                              _______________________________/В.И. Гарашко/</t>
  </si>
  <si>
    <t>Основной персонал (отделения, кроме ортопедии)</t>
  </si>
  <si>
    <t xml:space="preserve">                              ______________________________ /Е.А. Селецкая/</t>
  </si>
  <si>
    <t>отклонения за счет расчета по стажу</t>
  </si>
  <si>
    <t>Вспомогательный персонал</t>
  </si>
  <si>
    <t xml:space="preserve">ВСЕГО ПО УЧРЕЖДЕНИЮ </t>
  </si>
  <si>
    <t>врачи</t>
  </si>
  <si>
    <t>зубные техники</t>
  </si>
  <si>
    <t>мед. сестры</t>
  </si>
  <si>
    <t>мед. статистик</t>
  </si>
  <si>
    <t>мед. регистратор</t>
  </si>
  <si>
    <t>Санитарки</t>
  </si>
  <si>
    <t>Уборщики</t>
  </si>
  <si>
    <t>ПЭО</t>
  </si>
  <si>
    <t>Бухгалтерия</t>
  </si>
  <si>
    <t>Полировщики и литейщики</t>
  </si>
  <si>
    <t>АХО</t>
  </si>
  <si>
    <t>Основной персонал</t>
  </si>
  <si>
    <t>в год</t>
  </si>
  <si>
    <t>ГБУЗ "Краевая клиническая стоматологическая поликлиника"                                                                                       министерства здравоохранения Краснодарского края</t>
  </si>
  <si>
    <t>Годовая норма амортиз.отчислений</t>
  </si>
  <si>
    <t>Автоклав  МЕLAG с принадлежностями МЕLAguick 12+</t>
  </si>
  <si>
    <t>Автоклав mocom Exacta S 17</t>
  </si>
  <si>
    <t>Аппарат эндодонтический X-SMART с принадлежностями</t>
  </si>
  <si>
    <t>Комплекс для лечения и диагностики воспалит.забол-й парадонта "КАП-ПАРОДОНТОЛОГ"</t>
  </si>
  <si>
    <t>Стоматологическая установка Stomadent Impuls с креслом</t>
  </si>
  <si>
    <t>Стоматологическая установка со "слепой" подачей инструментов</t>
  </si>
  <si>
    <t>Установка стоматологическая PREMIER 17 верхняя подача Эжектор</t>
  </si>
  <si>
    <t>Всего по терапевтическолму отделению:</t>
  </si>
  <si>
    <t>К= коэффициент амортизации</t>
  </si>
  <si>
    <t>DKN-50  новейший бестеневой налобный осветитель,100 000 люкс</t>
  </si>
  <si>
    <t>Имплантмед SI-923</t>
  </si>
  <si>
    <t>Медицинская мебель модульная</t>
  </si>
  <si>
    <t>Стерилизатор паровой горизонтальный с автоматическим управлением и световой, цифровой и звуковой индикацией  СПГА-100-1-НН</t>
  </si>
  <si>
    <t>Стоматологическая установка  " PUMA"</t>
  </si>
  <si>
    <t>Центрифуга клиническая Scilogex DM412</t>
  </si>
  <si>
    <t>Всего по хирургическому отделению:</t>
  </si>
  <si>
    <t>Лампа для световой полимеризации Ortholux Luminous Curing Light, c принадлежностями</t>
  </si>
  <si>
    <t>Сварочный аппарат Master 2002</t>
  </si>
  <si>
    <t>Станок полировальный напольный " SO-TEC"</t>
  </si>
  <si>
    <t>Стоматологическая установка   WD6232-E</t>
  </si>
  <si>
    <t>Установка стоматологическая "Sunlight" SL-8200 с нижней подачей инструментов</t>
  </si>
  <si>
    <t>Всего по ортодонтическому отделению:</t>
  </si>
  <si>
    <t>Машина проявочная " Velopex Intra-X" с принадлежностями</t>
  </si>
  <si>
    <t>Аппарат для магнитотерапии "Градиент-1"</t>
  </si>
  <si>
    <t>Аппарат для местной дарсонвализации ламповый "Искра-1"</t>
  </si>
  <si>
    <t>Всего по физиотерапевтическому кабинету:</t>
  </si>
  <si>
    <t>Стомат.установка "PRIMUS 1058S" KAVO 10012682</t>
  </si>
  <si>
    <t>Стоматологическая установка " Valencia 02 "</t>
  </si>
  <si>
    <t>Рабочее место зубного техника</t>
  </si>
  <si>
    <t>стол зуботехнический</t>
  </si>
  <si>
    <t>Зуботехнический мотор с ножным управлением К-POWERgrip</t>
  </si>
  <si>
    <t>Аппарат лазерной пайки BEGO 26210 LaserStar T Plus</t>
  </si>
  <si>
    <t>Аппарат пескоструйный  KaVo</t>
  </si>
  <si>
    <t>Ванна полимиризационная ТУР 5518</t>
  </si>
  <si>
    <t>Литейная установка Ducatron</t>
  </si>
  <si>
    <t>Печь для обжига металлокерамики Programat 300</t>
  </si>
  <si>
    <t>Полимеризатор  IVOCLAR</t>
  </si>
  <si>
    <t>Электро-муфельная печь AVERON</t>
  </si>
  <si>
    <t>Всего по ортопедическому отделению:</t>
  </si>
  <si>
    <t>Таблица № 8</t>
  </si>
  <si>
    <t>Расчет расходов на  т/о и ремонт  медицинского оборудования в ГБУЗ "ККСП" за счет  средств, от приносящей доход деятельности</t>
  </si>
  <si>
    <t>2016 г.</t>
  </si>
  <si>
    <t>отклонения</t>
  </si>
  <si>
    <t>хир</t>
  </si>
  <si>
    <t xml:space="preserve"> пьезхир</t>
  </si>
  <si>
    <t>2017 г.</t>
  </si>
  <si>
    <t>тер</t>
  </si>
  <si>
    <t xml:space="preserve">ст. уст </t>
  </si>
  <si>
    <r>
      <rPr>
        <b/>
        <u/>
        <sz val="10"/>
        <rFont val="Arial Cyr"/>
        <charset val="204"/>
      </rPr>
      <t>Расходы на ремонт основных средст в год рассчитывается:</t>
    </r>
    <r>
      <rPr>
        <b/>
        <sz val="10"/>
        <rFont val="Arial Cyr"/>
        <charset val="204"/>
      </rPr>
      <t xml:space="preserve"> стоимость основных средств отделения * норматив отчислений на ремонт основных средств(% отчислений)/100</t>
    </r>
  </si>
  <si>
    <t>баланс рабочего времени врачи</t>
  </si>
  <si>
    <t>баланс рабочего времени з/техник</t>
  </si>
  <si>
    <t>Стоимость основных средств ортопедического отделения</t>
  </si>
  <si>
    <t>Таблица № 10</t>
  </si>
  <si>
    <t>№ 65 от 29.01.1988г.</t>
  </si>
  <si>
    <t>чек б/н от 10.03.2018 а/о 27/3 от 26.03.2018</t>
  </si>
  <si>
    <t>чек 202 от 10.02.2018 а/о 13 от 13.02.2018</t>
  </si>
  <si>
    <t>тв. 1110/01 от 11.10.2017 ООО "Чайка"</t>
  </si>
  <si>
    <t>Дата:  01.01.2019</t>
  </si>
  <si>
    <t>Должностной оклад</t>
  </si>
  <si>
    <t>Дополнит. фонд на премирова-  ние и стимулирование</t>
  </si>
  <si>
    <t>За работу с вредными и (или) опасными условиями  труда</t>
  </si>
  <si>
    <t>6</t>
  </si>
  <si>
    <t>12</t>
  </si>
  <si>
    <t>20</t>
  </si>
  <si>
    <t>20.05.01</t>
  </si>
  <si>
    <t>18.05.03</t>
  </si>
  <si>
    <t>07.07.08</t>
  </si>
  <si>
    <t>02.10.25</t>
  </si>
  <si>
    <t>06.02.19</t>
  </si>
  <si>
    <t>10.02.03</t>
  </si>
  <si>
    <t>00.08.29</t>
  </si>
  <si>
    <t>12.00.03</t>
  </si>
  <si>
    <t>11.06.20</t>
  </si>
  <si>
    <t>11.01.02</t>
  </si>
  <si>
    <t>31.04.29</t>
  </si>
  <si>
    <t>40.05.01</t>
  </si>
  <si>
    <t>28.06.15</t>
  </si>
  <si>
    <t xml:space="preserve">приказ 421-Л 28.04.2018 до  28.04.2023 Стоматология ортопедическая  </t>
  </si>
  <si>
    <t>45.03.02</t>
  </si>
  <si>
    <t>33.04.18</t>
  </si>
  <si>
    <t>48.04.17</t>
  </si>
  <si>
    <t>12.09.13</t>
  </si>
  <si>
    <t>10.11.09</t>
  </si>
  <si>
    <t>15.05.01</t>
  </si>
  <si>
    <t>27.03.24</t>
  </si>
  <si>
    <t>09.05.27</t>
  </si>
  <si>
    <t>30.03.19</t>
  </si>
  <si>
    <t>37.03.03</t>
  </si>
  <si>
    <t>27.08.26</t>
  </si>
  <si>
    <t xml:space="preserve">приказ 426-Л 28.04.2018 до  28.04.2023   </t>
  </si>
  <si>
    <t>16.06.03</t>
  </si>
  <si>
    <t>05.04.06</t>
  </si>
  <si>
    <t>12.07.08</t>
  </si>
  <si>
    <t>37.06.22</t>
  </si>
  <si>
    <t>23.02.17</t>
  </si>
  <si>
    <t>35.06.14</t>
  </si>
  <si>
    <t>27.04.14</t>
  </si>
  <si>
    <t>35.09.26</t>
  </si>
  <si>
    <t>28.00.23</t>
  </si>
  <si>
    <t>31.11.22</t>
  </si>
  <si>
    <t>27.10.28</t>
  </si>
  <si>
    <t>36.08.11</t>
  </si>
  <si>
    <t>11.00.31</t>
  </si>
  <si>
    <t>43.04.31</t>
  </si>
  <si>
    <t>35.09.04</t>
  </si>
  <si>
    <t>31.03.24</t>
  </si>
  <si>
    <t>10.04.28</t>
  </si>
  <si>
    <t>02.04.31</t>
  </si>
  <si>
    <t>03.08.19</t>
  </si>
  <si>
    <t>17.04.02</t>
  </si>
  <si>
    <t>33.08.20</t>
  </si>
  <si>
    <t>10.05.25</t>
  </si>
  <si>
    <t>25.04.21</t>
  </si>
  <si>
    <t>31.01.27</t>
  </si>
  <si>
    <t>22.07.24</t>
  </si>
  <si>
    <t xml:space="preserve">приказ 426-Л 28.04.2018 до  28.04.2023 сестринское дело  </t>
  </si>
  <si>
    <t>24.03.27</t>
  </si>
  <si>
    <t>21.02.21</t>
  </si>
  <si>
    <t xml:space="preserve">Старченко Наталья Юрьевна </t>
  </si>
  <si>
    <t>03.06.13</t>
  </si>
  <si>
    <t xml:space="preserve">Тютюник Наталья Владимировна </t>
  </si>
  <si>
    <t>08.04.15</t>
  </si>
  <si>
    <t>22.06.10</t>
  </si>
  <si>
    <t>28.02.07</t>
  </si>
  <si>
    <t>25.04.16</t>
  </si>
  <si>
    <t>05.11.05</t>
  </si>
  <si>
    <t>27.01.09</t>
  </si>
  <si>
    <t xml:space="preserve">приказ 311-Л 02.04.2018 до  02.04.2023 Рентгенология  </t>
  </si>
  <si>
    <t>16.04.02</t>
  </si>
  <si>
    <t xml:space="preserve">Согоян Тамара Араратовна </t>
  </si>
  <si>
    <t>02.00.02</t>
  </si>
  <si>
    <t>30.12.19</t>
  </si>
  <si>
    <t>04.00.29</t>
  </si>
  <si>
    <t>04.12.19</t>
  </si>
  <si>
    <t>00.11.24</t>
  </si>
  <si>
    <t>09.01.17</t>
  </si>
  <si>
    <t>03.09.26</t>
  </si>
  <si>
    <t>08.02.24</t>
  </si>
  <si>
    <t>25.06.04</t>
  </si>
  <si>
    <t>23.04.15</t>
  </si>
  <si>
    <t>27.02.03</t>
  </si>
  <si>
    <t>19.08.30</t>
  </si>
  <si>
    <t>03.07.02</t>
  </si>
  <si>
    <t xml:space="preserve">                              _____________________________/В.В.Глушко/</t>
  </si>
  <si>
    <t xml:space="preserve">                              ___________________________/В.И. Гарашко/</t>
  </si>
  <si>
    <t xml:space="preserve">                              ___________________________ /Е.А. Селецкая/</t>
  </si>
  <si>
    <t>врач-стоматолог-ортопед</t>
  </si>
  <si>
    <t>Зубные техники</t>
  </si>
  <si>
    <t>Модели  по общим видам услуг</t>
  </si>
  <si>
    <t>Анестезия аппликационная (детям)</t>
  </si>
  <si>
    <t>Асента</t>
  </si>
  <si>
    <t>Йод-кликоль гель</t>
  </si>
  <si>
    <t>Средний мед. пер.</t>
  </si>
  <si>
    <t>ГБУЗ "Краевая клиническая стоматологическая поликлиника"министерства здравоохранения Краснодарского края</t>
  </si>
  <si>
    <t xml:space="preserve">Расчет амортизации прочего оборудования в ГБУЗ "ККСП"                                           (неиспользуемого непосредственно в лечебно-диагностическом процессе оказания платных медицинских услуг) </t>
  </si>
  <si>
    <t>Шкаф специальный настенный MDP 105</t>
  </si>
  <si>
    <t>Комплект мебели медицинской №1</t>
  </si>
  <si>
    <t>Комплект мед. мебели для кабинетов ортопедии ( по индивидуальному заказу) №1</t>
  </si>
  <si>
    <t>Комплект мед. мебели для кабинетов ортопедии ( по индивидуальному заказу) №2</t>
  </si>
  <si>
    <t>Комплект мед. мебели для кабинетов ортопедии ( по индивидуальному заказу) №5</t>
  </si>
  <si>
    <t>набоp мебели</t>
  </si>
  <si>
    <t>Радиовизиограф "Digora Optima"</t>
  </si>
  <si>
    <t>Устройство для распечатывания стоматол.снимков к радиовизиографу "SONY D-897"</t>
  </si>
  <si>
    <t>Рентген-аппарат настенный высококачественный "Preva-DC", Progeny dental, США</t>
  </si>
  <si>
    <t>Специализированный гипсовый стол для организации рабочего места по изготовлению гипсовых моделей "Аверон"</t>
  </si>
  <si>
    <t>Сплит-система RK-18MTA</t>
  </si>
  <si>
    <t>Стол зубного техника  укомплектованный СЗТ 4.3</t>
  </si>
  <si>
    <t>Вытяжной бокс для шлифовального мотора ВА.86.00.ОМЕС</t>
  </si>
  <si>
    <t>Триммер МТ3 для мокрой обработки</t>
  </si>
  <si>
    <t>Миксер ваакуумный  MOTOVA 100</t>
  </si>
  <si>
    <t>Параскоп М - многофункциональный фрезерный прибор BEGO 26060</t>
  </si>
  <si>
    <t>Прибор для обезжиривания протезов паром под давлением BEGO 26005  - ТРИТОН SLA</t>
  </si>
  <si>
    <t>Станок фрезерно-параллелометрический  AVERON ФПС-1</t>
  </si>
  <si>
    <t>Итого поликлиника и ортопедическое отделение</t>
  </si>
  <si>
    <t>Таблица № 5</t>
  </si>
  <si>
    <t xml:space="preserve">Таблица № 6 </t>
  </si>
  <si>
    <t>Цены на медикаменты</t>
  </si>
  <si>
    <r>
      <t>Fiber-Splint ML + 2Fiber Bond</t>
    </r>
    <r>
      <rPr>
        <sz val="11"/>
        <rFont val="Times New Roman"/>
        <family val="1"/>
        <charset val="204"/>
      </rPr>
      <t xml:space="preserve"> - многослойная (6 слоев) шинирующая лента с 2-мя бондами для</t>
    </r>
  </si>
  <si>
    <t>Таблица № 3.1</t>
  </si>
  <si>
    <t>Таблица № 3.2</t>
  </si>
  <si>
    <t>Оборотная ведомость движения материальных ценностей за период c 01.01.2018 по 31.12.2018</t>
  </si>
  <si>
    <t>N п/п</t>
  </si>
  <si>
    <t>Код (Артикул)</t>
  </si>
  <si>
    <t>Ед.</t>
  </si>
  <si>
    <t>№ партии, Дата поступл-я</t>
  </si>
  <si>
    <t xml:space="preserve">Остаток на начало периода </t>
  </si>
  <si>
    <t>Цена за 1 ед.</t>
  </si>
  <si>
    <t>Оборот по дебету</t>
  </si>
  <si>
    <t>Оборот по кредиту</t>
  </si>
  <si>
    <t>Остаток на конец периода</t>
  </si>
  <si>
    <t>изм.</t>
  </si>
  <si>
    <t>Кол-во</t>
  </si>
  <si>
    <t>Сумма (руб.)</t>
  </si>
  <si>
    <t xml:space="preserve">09020000000000244210531000 3516 пл ОРТ   Перепечай Мария Александровна     ГУЗ Стоматология                                                                </t>
  </si>
  <si>
    <t>65530221</t>
  </si>
  <si>
    <t>аммиак р-р 10% 100мл</t>
  </si>
  <si>
    <t xml:space="preserve">уп             </t>
  </si>
  <si>
    <t>14,94</t>
  </si>
  <si>
    <t>0,000</t>
  </si>
  <si>
    <t>0,00</t>
  </si>
  <si>
    <t>4,000</t>
  </si>
  <si>
    <t>59,76</t>
  </si>
  <si>
    <t>620021</t>
  </si>
  <si>
    <t>атропина сульфат р-р д/ин 0,1% 1мл №10</t>
  </si>
  <si>
    <t xml:space="preserve">шт             </t>
  </si>
  <si>
    <t>26,26</t>
  </si>
  <si>
    <t>105,04</t>
  </si>
  <si>
    <t>6200329</t>
  </si>
  <si>
    <t>бинт  стер10*5</t>
  </si>
  <si>
    <t>9,00</t>
  </si>
  <si>
    <t>10,000</t>
  </si>
  <si>
    <t>90,00</t>
  </si>
  <si>
    <t>6553040</t>
  </si>
  <si>
    <t>валокордин 20мл</t>
  </si>
  <si>
    <t>117,03</t>
  </si>
  <si>
    <t>2,000</t>
  </si>
  <si>
    <t>234,06</t>
  </si>
  <si>
    <t>6553133</t>
  </si>
  <si>
    <t>димедрол р-р 10мг/мл 1мл №10</t>
  </si>
  <si>
    <t>17,68</t>
  </si>
  <si>
    <t>70,72</t>
  </si>
  <si>
    <t>6553056</t>
  </si>
  <si>
    <t>йод р-р спирт 5% 10мл</t>
  </si>
  <si>
    <t>13,65</t>
  </si>
  <si>
    <t>3,000</t>
  </si>
  <si>
    <t>40,95</t>
  </si>
  <si>
    <t>6553023</t>
  </si>
  <si>
    <t>капотен таб.25мг №28</t>
  </si>
  <si>
    <t>150,46</t>
  </si>
  <si>
    <t>601,84</t>
  </si>
  <si>
    <t>6553126</t>
  </si>
  <si>
    <t>катетер  д/пер вен 20G</t>
  </si>
  <si>
    <t>24,00</t>
  </si>
  <si>
    <t>96,00</t>
  </si>
  <si>
    <t>6553127</t>
  </si>
  <si>
    <t>катетер  д/пер вен 22G</t>
  </si>
  <si>
    <t>27,00</t>
  </si>
  <si>
    <t>108,00</t>
  </si>
  <si>
    <t>6553128</t>
  </si>
  <si>
    <t>катетер  д/пер вен 24G</t>
  </si>
  <si>
    <t>6553026</t>
  </si>
  <si>
    <t>лейкопластырь 5х500</t>
  </si>
  <si>
    <t>45,37</t>
  </si>
  <si>
    <t>24,000</t>
  </si>
  <si>
    <t>1 088,88</t>
  </si>
  <si>
    <t>6553027/1</t>
  </si>
  <si>
    <t>лейкопластырь мед.бактерицидный 1,9х7,2</t>
  </si>
  <si>
    <t>1,50</t>
  </si>
  <si>
    <t>15,000</t>
  </si>
  <si>
    <t>22,50</t>
  </si>
  <si>
    <t>6553030</t>
  </si>
  <si>
    <t>перекись водорода р-р 3% 100мл фл. п/э</t>
  </si>
  <si>
    <t>5,62</t>
  </si>
  <si>
    <t>50,000</t>
  </si>
  <si>
    <t>281,20</t>
  </si>
  <si>
    <t>6553052</t>
  </si>
  <si>
    <t>преднизол р-р д/ин 30мг 1мл амп</t>
  </si>
  <si>
    <t>22,79</t>
  </si>
  <si>
    <t>7,000</t>
  </si>
  <si>
    <t>159,55</t>
  </si>
  <si>
    <t>62048441</t>
  </si>
  <si>
    <t>салфетки марл мед двухслойные сттер 16х14см №10</t>
  </si>
  <si>
    <t>8,85</t>
  </si>
  <si>
    <t>6,000</t>
  </si>
  <si>
    <t>53,10</t>
  </si>
  <si>
    <t>6553101</t>
  </si>
  <si>
    <t>салфетки спирт.антисепт. 7,5х8</t>
  </si>
  <si>
    <t>40,000</t>
  </si>
  <si>
    <t>60,00</t>
  </si>
  <si>
    <t>6204794</t>
  </si>
  <si>
    <t>спирт этиловый 95 %- 100мл фл</t>
  </si>
  <si>
    <t xml:space="preserve">фл             </t>
  </si>
  <si>
    <t>21,20</t>
  </si>
  <si>
    <t>508,80</t>
  </si>
  <si>
    <t>6553090</t>
  </si>
  <si>
    <t>спирт этиловый р-р 70% 100мл</t>
  </si>
  <si>
    <t>19,60</t>
  </si>
  <si>
    <t>5,000</t>
  </si>
  <si>
    <t>98,00</t>
  </si>
  <si>
    <t>6553014</t>
  </si>
  <si>
    <t>ультракаин Д-С форте 1,7мл в каждом (10-№10)</t>
  </si>
  <si>
    <t>4 827,53</t>
  </si>
  <si>
    <t>15 300,00</t>
  </si>
  <si>
    <t>24 955,06</t>
  </si>
  <si>
    <t>1,000</t>
  </si>
  <si>
    <t>6553131</t>
  </si>
  <si>
    <t>ультракаин ДС форте 50шт набор №30    игла 25мм</t>
  </si>
  <si>
    <t>3 750,00</t>
  </si>
  <si>
    <t>6553046</t>
  </si>
  <si>
    <t>хлоргексидин р-р 0,05% 100мл</t>
  </si>
  <si>
    <t>9,93</t>
  </si>
  <si>
    <t>238,32</t>
  </si>
  <si>
    <t>Всего по МОЛ 3516 пл ОРТ</t>
  </si>
  <si>
    <t>22 257,31</t>
  </si>
  <si>
    <t>32 729,78</t>
  </si>
  <si>
    <t xml:space="preserve">09020000000000244210531000 3516 пл.у   Перепечай Мария Александровна     ГУЗ Стоматология                                                                </t>
  </si>
  <si>
    <t>6201231</t>
  </si>
  <si>
    <t>Корвалол  25мл Фл. Инд. Уп.</t>
  </si>
  <si>
    <t>12,45</t>
  </si>
  <si>
    <t>12,000</t>
  </si>
  <si>
    <t>149,40</t>
  </si>
  <si>
    <t>6553022</t>
  </si>
  <si>
    <t>аммиак р-р 10% 40мл</t>
  </si>
  <si>
    <t>16,51</t>
  </si>
  <si>
    <t>396,28</t>
  </si>
  <si>
    <t>6553082</t>
  </si>
  <si>
    <t>анаприлин таб.40мг №50</t>
  </si>
  <si>
    <t>18,22</t>
  </si>
  <si>
    <t>72,88</t>
  </si>
  <si>
    <t>6553050</t>
  </si>
  <si>
    <t>артикаин ИНИБСА</t>
  </si>
  <si>
    <t>4 449,00</t>
  </si>
  <si>
    <t>65530482</t>
  </si>
  <si>
    <t>аскорбиновая к-та амп.5% 2мл №10</t>
  </si>
  <si>
    <t>23,85</t>
  </si>
  <si>
    <t>22,000</t>
  </si>
  <si>
    <t>524,78</t>
  </si>
  <si>
    <t>393,90</t>
  </si>
  <si>
    <t>6553079</t>
  </si>
  <si>
    <t>беротек Н аэр.200доз 10мл</t>
  </si>
  <si>
    <t>363,85</t>
  </si>
  <si>
    <t>36,000</t>
  </si>
  <si>
    <t>324,00</t>
  </si>
  <si>
    <t>6553055</t>
  </si>
  <si>
    <t>бриллиантовый зеленый 1% р-р спирт. 10мл</t>
  </si>
  <si>
    <t>9,64</t>
  </si>
  <si>
    <t>19,28</t>
  </si>
  <si>
    <t>6553073</t>
  </si>
  <si>
    <t>валидол таб.60мг</t>
  </si>
  <si>
    <t>6,00</t>
  </si>
  <si>
    <t>12,00</t>
  </si>
  <si>
    <t>160,00</t>
  </si>
  <si>
    <t>320,00</t>
  </si>
  <si>
    <t>65530691</t>
  </si>
  <si>
    <t>вода д/ин. 2мл амп.№10</t>
  </si>
  <si>
    <t>12,62</t>
  </si>
  <si>
    <t>37,86</t>
  </si>
  <si>
    <t>6553070</t>
  </si>
  <si>
    <t>гидрокортизон мазь 1% 10г</t>
  </si>
  <si>
    <t>22,84</t>
  </si>
  <si>
    <t>8,000</t>
  </si>
  <si>
    <t>182,74</t>
  </si>
  <si>
    <t>65530712</t>
  </si>
  <si>
    <t>глюкоза   р-р д/инф. 40% амп. 10мл №10</t>
  </si>
  <si>
    <t>19,53</t>
  </si>
  <si>
    <t>117,18</t>
  </si>
  <si>
    <t>65530711</t>
  </si>
  <si>
    <t>глюкоза р-р д/инф. 5% амп. 200мл</t>
  </si>
  <si>
    <t>39,06</t>
  </si>
  <si>
    <t>6553092</t>
  </si>
  <si>
    <t>дексаметазон амп. 4мг/1мл №25</t>
  </si>
  <si>
    <t>93,10</t>
  </si>
  <si>
    <t>279,30</t>
  </si>
  <si>
    <t>265,20</t>
  </si>
  <si>
    <t>62012052</t>
  </si>
  <si>
    <t>дицинон р-р  д/ин 125мг/мл  2мл  №50</t>
  </si>
  <si>
    <t>544,05</t>
  </si>
  <si>
    <t>6553057</t>
  </si>
  <si>
    <t>желчь медиц.консервир.250мл</t>
  </si>
  <si>
    <t>215,47</t>
  </si>
  <si>
    <t>6553061</t>
  </si>
  <si>
    <t>календула мазь гомеопат.30г туба</t>
  </si>
  <si>
    <t>57,87</t>
  </si>
  <si>
    <t>462,98</t>
  </si>
  <si>
    <t>6553041</t>
  </si>
  <si>
    <t>календула настойка 40 мл</t>
  </si>
  <si>
    <t>11,28</t>
  </si>
  <si>
    <t>112,80</t>
  </si>
  <si>
    <t>153,59</t>
  </si>
  <si>
    <t>614,36</t>
  </si>
  <si>
    <t>45,000</t>
  </si>
  <si>
    <t>1 080,00</t>
  </si>
  <si>
    <t>1 215,00</t>
  </si>
  <si>
    <t>6553024</t>
  </si>
  <si>
    <t>кетонал р-р д/ин. 50мг/мл 2мл амп.№10</t>
  </si>
  <si>
    <t>230,32</t>
  </si>
  <si>
    <t>30,000</t>
  </si>
  <si>
    <t>6 909,60</t>
  </si>
  <si>
    <t>65530251</t>
  </si>
  <si>
    <t>кордиамин 25% 1мл. амп.№10</t>
  </si>
  <si>
    <t>123,00</t>
  </si>
  <si>
    <t>738,00</t>
  </si>
  <si>
    <t>6553062</t>
  </si>
  <si>
    <t>кофеина-бензоат натрия р-р д/ин. 20% 1мл.амп. №10</t>
  </si>
  <si>
    <t>32,24</t>
  </si>
  <si>
    <t>128,96</t>
  </si>
  <si>
    <t>6553032</t>
  </si>
  <si>
    <t>левомеколь мазь 40г</t>
  </si>
  <si>
    <t>125,00</t>
  </si>
  <si>
    <t>625,00</t>
  </si>
  <si>
    <t>6553129</t>
  </si>
  <si>
    <t>лейкопластырь  1х500</t>
  </si>
  <si>
    <t>20,00</t>
  </si>
  <si>
    <t>300,00</t>
  </si>
  <si>
    <t>41,27</t>
  </si>
  <si>
    <t>20,000</t>
  </si>
  <si>
    <t>825,30</t>
  </si>
  <si>
    <t>65530272</t>
  </si>
  <si>
    <t>лейкопластырь LEIKO бактерицидный 2,5х7,2cм тканевый</t>
  </si>
  <si>
    <t>1,27</t>
  </si>
  <si>
    <t>25,30</t>
  </si>
  <si>
    <t>655273</t>
  </si>
  <si>
    <t>лейкопластырь LEIKO гипоаллергенный  5,0х500cм тканевый</t>
  </si>
  <si>
    <t>1 814,80</t>
  </si>
  <si>
    <t>48,000</t>
  </si>
  <si>
    <t>72,00</t>
  </si>
  <si>
    <t>65530181</t>
  </si>
  <si>
    <t>лидаза  лиоф д/пригот р-ра д/ин 64 УЕ амп.№10</t>
  </si>
  <si>
    <t>221,36</t>
  </si>
  <si>
    <t>442,72</t>
  </si>
  <si>
    <t>6553049/1</t>
  </si>
  <si>
    <t>лидокаин -Виал  спрей дозир.10% 38г</t>
  </si>
  <si>
    <t>203,59</t>
  </si>
  <si>
    <t>814,36</t>
  </si>
  <si>
    <t>6553049</t>
  </si>
  <si>
    <t>лидокаин 2% по 2мл №10</t>
  </si>
  <si>
    <t>17,38</t>
  </si>
  <si>
    <t>1200,000</t>
  </si>
  <si>
    <t>20 856,00</t>
  </si>
  <si>
    <t>65530492</t>
  </si>
  <si>
    <t>лидокаин спрей 10% 38г</t>
  </si>
  <si>
    <t>297,60</t>
  </si>
  <si>
    <t>3 571,20</t>
  </si>
  <si>
    <t>6553042</t>
  </si>
  <si>
    <t>линкомицина г/х 30% 1мл амп.№10</t>
  </si>
  <si>
    <t>137,70</t>
  </si>
  <si>
    <t>25,000</t>
  </si>
  <si>
    <t>3 442,50</t>
  </si>
  <si>
    <t>6553043</t>
  </si>
  <si>
    <t>мараславин 100мл</t>
  </si>
  <si>
    <t>116,71</t>
  </si>
  <si>
    <t>1 167,12</t>
  </si>
  <si>
    <t>6203325</t>
  </si>
  <si>
    <t>марля мед.(отрез) 5м</t>
  </si>
  <si>
    <t>67,61</t>
  </si>
  <si>
    <t>590,000</t>
  </si>
  <si>
    <t>535,000</t>
  </si>
  <si>
    <t>41 056,38</t>
  </si>
  <si>
    <t>55,000</t>
  </si>
  <si>
    <t>3 718,75</t>
  </si>
  <si>
    <t>6203322</t>
  </si>
  <si>
    <t>медикаменты  эстемпоральные лек.формы</t>
  </si>
  <si>
    <t xml:space="preserve">pуб            </t>
  </si>
  <si>
    <t>102 384,04</t>
  </si>
  <si>
    <t>6553045</t>
  </si>
  <si>
    <t>метилурацил мазь 10% 25мг</t>
  </si>
  <si>
    <t>20,92</t>
  </si>
  <si>
    <t>125,50</t>
  </si>
  <si>
    <t>6553033</t>
  </si>
  <si>
    <t>метрогил дента гель д/десен 20г туба</t>
  </si>
  <si>
    <t>191,51</t>
  </si>
  <si>
    <t>58,000</t>
  </si>
  <si>
    <t>11 107,38</t>
  </si>
  <si>
    <t>6553119</t>
  </si>
  <si>
    <t>натрия хлорид р-р д/инф 0,9% 250мл</t>
  </si>
  <si>
    <t>17,07</t>
  </si>
  <si>
    <t>74,000</t>
  </si>
  <si>
    <t>1 263,18</t>
  </si>
  <si>
    <t>6553086</t>
  </si>
  <si>
    <t>нитроспрей/спрей п/языч доз.0,4мг/200доз/фл.п /пропил. 10мл</t>
  </si>
  <si>
    <t>90,74</t>
  </si>
  <si>
    <t>544,44</t>
  </si>
  <si>
    <t>6553081</t>
  </si>
  <si>
    <t>пантенол спрей 130г</t>
  </si>
  <si>
    <t>218,77</t>
  </si>
  <si>
    <t>656,31</t>
  </si>
  <si>
    <t>5,61</t>
  </si>
  <si>
    <t>180,000</t>
  </si>
  <si>
    <t>1 008,90</t>
  </si>
  <si>
    <t>21,28</t>
  </si>
  <si>
    <t>23,000</t>
  </si>
  <si>
    <t>489,44</t>
  </si>
  <si>
    <t>6553113</t>
  </si>
  <si>
    <t>преднизолон мазь 0,5% 15г</t>
  </si>
  <si>
    <t>25,41</t>
  </si>
  <si>
    <t>50,82</t>
  </si>
  <si>
    <t>6553035</t>
  </si>
  <si>
    <t>пустырника настойка 25мл</t>
  </si>
  <si>
    <t>115,70</t>
  </si>
  <si>
    <t>17,000</t>
  </si>
  <si>
    <t>150,45</t>
  </si>
  <si>
    <t>150,000</t>
  </si>
  <si>
    <t>225,00</t>
  </si>
  <si>
    <t>6553132</t>
  </si>
  <si>
    <t>септанест с адреналином  1:100 (уп-50шт) игла 25мм набор 51</t>
  </si>
  <si>
    <t>2 900,00</t>
  </si>
  <si>
    <t>6553089</t>
  </si>
  <si>
    <t>система  д/переливания растворов</t>
  </si>
  <si>
    <t>21,000</t>
  </si>
  <si>
    <t>252,00</t>
  </si>
  <si>
    <t>6553016</t>
  </si>
  <si>
    <t>скандинибса 1,8мл в кажд.(10-№10)</t>
  </si>
  <si>
    <t>4 060,54</t>
  </si>
  <si>
    <t>16 242,14</t>
  </si>
  <si>
    <t>6553036</t>
  </si>
  <si>
    <t>солкосерил дентал адгезивная паста 5,0</t>
  </si>
  <si>
    <t>360,65</t>
  </si>
  <si>
    <t>5 409,80</t>
  </si>
  <si>
    <t>21,04</t>
  </si>
  <si>
    <t>841,60</t>
  </si>
  <si>
    <t>20,50</t>
  </si>
  <si>
    <t>205,00</t>
  </si>
  <si>
    <t>6553104</t>
  </si>
  <si>
    <t>супрастин  р-р д/ин  20мг/мл  1мл  №5</t>
  </si>
  <si>
    <t>123,59</t>
  </si>
  <si>
    <t>494,36</t>
  </si>
  <si>
    <t>6553037</t>
  </si>
  <si>
    <t>тавегил р-р д/ин. 0,1% 2мл №5</t>
  </si>
  <si>
    <t>291,00</t>
  </si>
  <si>
    <t>1 164,00</t>
  </si>
  <si>
    <t>6553015</t>
  </si>
  <si>
    <t>ультракаин Д-С  1,7мл в каждом (10-№10)</t>
  </si>
  <si>
    <t>40 800,00</t>
  </si>
  <si>
    <t>219 448,25</t>
  </si>
  <si>
    <t>14 482,59</t>
  </si>
  <si>
    <t>4 837,95</t>
  </si>
  <si>
    <t>28,000</t>
  </si>
  <si>
    <t>147 096,57</t>
  </si>
  <si>
    <t>102,000</t>
  </si>
  <si>
    <t>127,000</t>
  </si>
  <si>
    <t>628 471,68</t>
  </si>
  <si>
    <t>14 513,86</t>
  </si>
  <si>
    <t>6553130</t>
  </si>
  <si>
    <t>ультракаин ДС форте 50шт набор №28    игла 35мм</t>
  </si>
  <si>
    <t>7 500,00</t>
  </si>
  <si>
    <t>120,000</t>
  </si>
  <si>
    <t>1 191,60</t>
  </si>
  <si>
    <t>6553072</t>
  </si>
  <si>
    <t>эуфиллин р-р д/ин. 24мг/мл амп..10мл №10</t>
  </si>
  <si>
    <t>36,57</t>
  </si>
  <si>
    <t>73,14</t>
  </si>
  <si>
    <t>Всего по МОЛ 3516 пл.у</t>
  </si>
  <si>
    <t>208 587,71</t>
  </si>
  <si>
    <t>922 678,78</t>
  </si>
  <si>
    <t>1 098 551,29</t>
  </si>
  <si>
    <t>32 715,20</t>
  </si>
  <si>
    <t>Итого по счету 09020000000000244210531000</t>
  </si>
  <si>
    <t>223 887,71</t>
  </si>
  <si>
    <t>944 936,09</t>
  </si>
  <si>
    <t>1 131 281,07</t>
  </si>
  <si>
    <t>37 542,73</t>
  </si>
  <si>
    <t xml:space="preserve">09020000000000244210536000 3516 пл.у   Перепечай Мария Александровна     ГУЗ Стоматология                                                                </t>
  </si>
  <si>
    <t>6500050</t>
  </si>
  <si>
    <t>гигрометр-психрометр ВИТ</t>
  </si>
  <si>
    <t>360,00</t>
  </si>
  <si>
    <t>6500050-а</t>
  </si>
  <si>
    <t>380,00</t>
  </si>
  <si>
    <t>7143092</t>
  </si>
  <si>
    <t>печати разные</t>
  </si>
  <si>
    <t>434,38</t>
  </si>
  <si>
    <t>868,76</t>
  </si>
  <si>
    <t>6552786-а</t>
  </si>
  <si>
    <t>термометр для холодильника</t>
  </si>
  <si>
    <t>220,00</t>
  </si>
  <si>
    <t>1 228,76</t>
  </si>
  <si>
    <t>600,00</t>
  </si>
  <si>
    <t>1 828,76</t>
  </si>
  <si>
    <t xml:space="preserve">09020000000000244410531000 3516 бюдж ОРТ   Перепечай Мария Александрович     ГУЗ Стоматология                                                                </t>
  </si>
  <si>
    <t>18,70</t>
  </si>
  <si>
    <t>6553039</t>
  </si>
  <si>
    <t>боярышник настойка 25мл</t>
  </si>
  <si>
    <t>8,37</t>
  </si>
  <si>
    <t>16,74</t>
  </si>
  <si>
    <t>117,88</t>
  </si>
  <si>
    <t>235,76</t>
  </si>
  <si>
    <t>58,59</t>
  </si>
  <si>
    <t>272,22</t>
  </si>
  <si>
    <t>60,000</t>
  </si>
  <si>
    <t>336,30</t>
  </si>
  <si>
    <t>7,85</t>
  </si>
  <si>
    <t>15,70</t>
  </si>
  <si>
    <t>6553060</t>
  </si>
  <si>
    <t>реополиглюкин р-р инф.400мл</t>
  </si>
  <si>
    <t>90,10</t>
  </si>
  <si>
    <t>4 014,38</t>
  </si>
  <si>
    <t>4 000,00</t>
  </si>
  <si>
    <t>8 028,76</t>
  </si>
  <si>
    <t>20,84</t>
  </si>
  <si>
    <t>44,000</t>
  </si>
  <si>
    <t>916,80</t>
  </si>
  <si>
    <t>5 100,00</t>
  </si>
  <si>
    <t>30 600,00</t>
  </si>
  <si>
    <t>397,20</t>
  </si>
  <si>
    <t>Всего по МОЛ 3516 бюдж ОРТ</t>
  </si>
  <si>
    <t>34 600,00</t>
  </si>
  <si>
    <t>6 396,51</t>
  </si>
  <si>
    <t>40 996,51</t>
  </si>
  <si>
    <t xml:space="preserve">09020000000000244710531000 3516 фомс   Перепечай Мария Александровна     ГУЗ Стоматология                                                                </t>
  </si>
  <si>
    <t>9,74</t>
  </si>
  <si>
    <t>38,96</t>
  </si>
  <si>
    <t>6553098</t>
  </si>
  <si>
    <t>адреналин р-р д/ин 1мг/мл амп. 1мл №5</t>
  </si>
  <si>
    <t>66,56</t>
  </si>
  <si>
    <t>17,05</t>
  </si>
  <si>
    <t>358,05</t>
  </si>
  <si>
    <t>6553125</t>
  </si>
  <si>
    <t>артикаин  с адреналином форте 1,8мл в 1карп. 50карп. в 1уп</t>
  </si>
  <si>
    <t>1 370,29</t>
  </si>
  <si>
    <t>30 146,40</t>
  </si>
  <si>
    <t>24,11</t>
  </si>
  <si>
    <t>964,45</t>
  </si>
  <si>
    <t>368,21</t>
  </si>
  <si>
    <t>1 104,64</t>
  </si>
  <si>
    <t>6200001</t>
  </si>
  <si>
    <t>бинт н/ст 7х14</t>
  </si>
  <si>
    <t>30,00</t>
  </si>
  <si>
    <t>900,00</t>
  </si>
  <si>
    <t>6553031</t>
  </si>
  <si>
    <t>валериана настойка 25мл</t>
  </si>
  <si>
    <t>8,86</t>
  </si>
  <si>
    <t>35,42</t>
  </si>
  <si>
    <t>75,72</t>
  </si>
  <si>
    <t>430,94</t>
  </si>
  <si>
    <t>11,000</t>
  </si>
  <si>
    <t>150,15</t>
  </si>
  <si>
    <t>58,26</t>
  </si>
  <si>
    <t>699,12</t>
  </si>
  <si>
    <t>10,89</t>
  </si>
  <si>
    <t>130,68</t>
  </si>
  <si>
    <t>149,92</t>
  </si>
  <si>
    <t>449,75</t>
  </si>
  <si>
    <t>6553084</t>
  </si>
  <si>
    <t>кетанов р-р д/ин 30мг 1мл амп.</t>
  </si>
  <si>
    <t>86,78</t>
  </si>
  <si>
    <t>230,42</t>
  </si>
  <si>
    <t>27,000</t>
  </si>
  <si>
    <t>6 221,47</t>
  </si>
  <si>
    <t>98,91</t>
  </si>
  <si>
    <t>395,64</t>
  </si>
  <si>
    <t>6203319</t>
  </si>
  <si>
    <t>лейкопластырь 3*500см</t>
  </si>
  <si>
    <t>31,35</t>
  </si>
  <si>
    <t>313,50</t>
  </si>
  <si>
    <t>453,70</t>
  </si>
  <si>
    <t>0,89</t>
  </si>
  <si>
    <t>17,80</t>
  </si>
  <si>
    <t>907,40</t>
  </si>
  <si>
    <t>20,65</t>
  </si>
  <si>
    <t>480,000</t>
  </si>
  <si>
    <t>9 911,52</t>
  </si>
  <si>
    <t>138,14</t>
  </si>
  <si>
    <t>5 525,40</t>
  </si>
  <si>
    <t>117,55</t>
  </si>
  <si>
    <t>1 410,60</t>
  </si>
  <si>
    <t>68,65</t>
  </si>
  <si>
    <t>450,000</t>
  </si>
  <si>
    <t>395,000</t>
  </si>
  <si>
    <t>28 657,50</t>
  </si>
  <si>
    <t>3 775,75</t>
  </si>
  <si>
    <t>117 305,26</t>
  </si>
  <si>
    <t>20,93</t>
  </si>
  <si>
    <t>14,000</t>
  </si>
  <si>
    <t>293,00</t>
  </si>
  <si>
    <t>191,35</t>
  </si>
  <si>
    <t>9 567,42</t>
  </si>
  <si>
    <t>341,40</t>
  </si>
  <si>
    <t>6553028</t>
  </si>
  <si>
    <t>натрия хлорид р-р д/инф. 0,9% 200мл.</t>
  </si>
  <si>
    <t>15,85</t>
  </si>
  <si>
    <t>158,50</t>
  </si>
  <si>
    <t>6553500</t>
  </si>
  <si>
    <t>пантенол-виалайн спрей 130г</t>
  </si>
  <si>
    <t>5,60</t>
  </si>
  <si>
    <t>260,000</t>
  </si>
  <si>
    <t>1 455,40</t>
  </si>
  <si>
    <t>24,81</t>
  </si>
  <si>
    <t>13,000</t>
  </si>
  <si>
    <t>322,53</t>
  </si>
  <si>
    <t>23,72</t>
  </si>
  <si>
    <t>47,44</t>
  </si>
  <si>
    <t>6,97</t>
  </si>
  <si>
    <t>27,88</t>
  </si>
  <si>
    <t>4 028,67</t>
  </si>
  <si>
    <t>48 344,04</t>
  </si>
  <si>
    <t>6553124</t>
  </si>
  <si>
    <t>скандонест  (без  адреналина)  50 карп. в 1уп 1,8мл -1карп.</t>
  </si>
  <si>
    <t>18,000</t>
  </si>
  <si>
    <t>39 349,80</t>
  </si>
  <si>
    <t>359,89</t>
  </si>
  <si>
    <t>10 796,76</t>
  </si>
  <si>
    <t>6553077</t>
  </si>
  <si>
    <t>солкосерил мазь 20 д/нар.прим.</t>
  </si>
  <si>
    <t>269,08</t>
  </si>
  <si>
    <t>20,66</t>
  </si>
  <si>
    <t>91,000</t>
  </si>
  <si>
    <t>1 880,40</t>
  </si>
  <si>
    <t>19,92</t>
  </si>
  <si>
    <t>557,80</t>
  </si>
  <si>
    <t>6553078</t>
  </si>
  <si>
    <t>сульфацил натрия гл.кап.20% 5мл тюб.кап</t>
  </si>
  <si>
    <t>19,79</t>
  </si>
  <si>
    <t>6553053</t>
  </si>
  <si>
    <t>супрастин р-р д/ин 2% 1мл</t>
  </si>
  <si>
    <t>117,65</t>
  </si>
  <si>
    <t>235,30</t>
  </si>
  <si>
    <t>212,94</t>
  </si>
  <si>
    <t>425,88</t>
  </si>
  <si>
    <t>35 700,00</t>
  </si>
  <si>
    <t>79 815,00</t>
  </si>
  <si>
    <t>39,000</t>
  </si>
  <si>
    <t>203 954,61</t>
  </si>
  <si>
    <t>210,000</t>
  </si>
  <si>
    <t>2 085,30</t>
  </si>
  <si>
    <t>6553123</t>
  </si>
  <si>
    <t>цианокобаламин (вит В12) р-р д/ин 500мкг 1мл №10</t>
  </si>
  <si>
    <t>23,39</t>
  </si>
  <si>
    <t>70,17</t>
  </si>
  <si>
    <t>38,39</t>
  </si>
  <si>
    <t>76,78</t>
  </si>
  <si>
    <t>Всего по МОЛ 3516 фомс</t>
  </si>
  <si>
    <t>239 654,61</t>
  </si>
  <si>
    <t>371 795,80</t>
  </si>
  <si>
    <t>607 674,66</t>
  </si>
  <si>
    <t>Всего по счетам</t>
  </si>
  <si>
    <t>499 371,08</t>
  </si>
  <si>
    <t>1 323 728,40</t>
  </si>
  <si>
    <t>1 779 952,24</t>
  </si>
  <si>
    <t>43 147,24</t>
  </si>
  <si>
    <t>Оборотная ведомость движения материальных ценностей за период c 01.01.2018 по 01.01.2019 ОМС</t>
  </si>
  <si>
    <t xml:space="preserve">09020000000000244710535000 3708 фомс тер   Марченко Наталья Алексеевна     ГУЗ Стоматология                                                                </t>
  </si>
  <si>
    <t>7330777</t>
  </si>
  <si>
    <t>костюм противочумный "Кварц-1М"</t>
  </si>
  <si>
    <t>5 800,00</t>
  </si>
  <si>
    <t xml:space="preserve">09020000000000244710536000 3708 фомс тер   Марченко Наталья Алексеевна     ГУЗ Стоматология                                                                </t>
  </si>
  <si>
    <t>7640158/1</t>
  </si>
  <si>
    <t>"флоу клинз"-профи порошок №1 для полир.зубов методом абразив. струи 250г Россия</t>
  </si>
  <si>
    <t xml:space="preserve">гр             </t>
  </si>
  <si>
    <t>2,63</t>
  </si>
  <si>
    <t>5750,000</t>
  </si>
  <si>
    <t>15 105,00</t>
  </si>
  <si>
    <t>7640158/3</t>
  </si>
  <si>
    <t>"флоу клинз"-суспензия для полир.и препариров. зубов методом абразив. струи Росс</t>
  </si>
  <si>
    <t xml:space="preserve">мл             </t>
  </si>
  <si>
    <t>2,72</t>
  </si>
  <si>
    <t>300,000</t>
  </si>
  <si>
    <t>814,80</t>
  </si>
  <si>
    <t>76403139</t>
  </si>
  <si>
    <t>Дентальные полиры КЕНДА</t>
  </si>
  <si>
    <t>96,82</t>
  </si>
  <si>
    <t>92,000</t>
  </si>
  <si>
    <t>8 907,04</t>
  </si>
  <si>
    <t>76403060</t>
  </si>
  <si>
    <t>К-файл ручной  (напильник корневой)  6шт/уп</t>
  </si>
  <si>
    <t>87,84</t>
  </si>
  <si>
    <t>342,000</t>
  </si>
  <si>
    <t>30 042,20</t>
  </si>
  <si>
    <t>76403395</t>
  </si>
  <si>
    <t>алюмогель</t>
  </si>
  <si>
    <t>23,47</t>
  </si>
  <si>
    <t>35,000</t>
  </si>
  <si>
    <t>821,40</t>
  </si>
  <si>
    <t>76403394</t>
  </si>
  <si>
    <t>алюмосил</t>
  </si>
  <si>
    <t>384,80</t>
  </si>
  <si>
    <t>1 154,40</t>
  </si>
  <si>
    <t>76402690</t>
  </si>
  <si>
    <t>армосплинт лента стекловолоконная</t>
  </si>
  <si>
    <t>1 094,07</t>
  </si>
  <si>
    <t>2 188,14</t>
  </si>
  <si>
    <t>76403420</t>
  </si>
  <si>
    <t>батарея специальная LiMnO2 (для дефибриллятора)</t>
  </si>
  <si>
    <t>19 756,67</t>
  </si>
  <si>
    <t>76403232</t>
  </si>
  <si>
    <t>14,60</t>
  </si>
  <si>
    <t>146,00</t>
  </si>
  <si>
    <t>6552762</t>
  </si>
  <si>
    <t>белагель (О)-гель для  отбеливания зубов</t>
  </si>
  <si>
    <t>98,21</t>
  </si>
  <si>
    <t>294,63</t>
  </si>
  <si>
    <t>6500239/3</t>
  </si>
  <si>
    <t>белагель Са ,Р</t>
  </si>
  <si>
    <t>10,95</t>
  </si>
  <si>
    <t>109,50</t>
  </si>
  <si>
    <t>6208094</t>
  </si>
  <si>
    <t>белодез 3% 100 мл</t>
  </si>
  <si>
    <t>1,64</t>
  </si>
  <si>
    <t>1400,000</t>
  </si>
  <si>
    <t>2 295,70</t>
  </si>
  <si>
    <t>7640048</t>
  </si>
  <si>
    <t>белодез гель</t>
  </si>
  <si>
    <t>30,87</t>
  </si>
  <si>
    <t>195,000</t>
  </si>
  <si>
    <t>6 019,09</t>
  </si>
  <si>
    <t>6300358</t>
  </si>
  <si>
    <t>бумага артикуляционная</t>
  </si>
  <si>
    <t>537,70</t>
  </si>
  <si>
    <t>16,000</t>
  </si>
  <si>
    <t>8 603,20</t>
  </si>
  <si>
    <t>6552477</t>
  </si>
  <si>
    <t>витример-материал пломбировочный</t>
  </si>
  <si>
    <t xml:space="preserve">грамм          </t>
  </si>
  <si>
    <t>633,80</t>
  </si>
  <si>
    <t>520,000</t>
  </si>
  <si>
    <t>410,000</t>
  </si>
  <si>
    <t>216 497,00</t>
  </si>
  <si>
    <t>110,000</t>
  </si>
  <si>
    <t>69 718,00</t>
  </si>
  <si>
    <t>6550035</t>
  </si>
  <si>
    <t>воздуховод  стерил.одноразовый</t>
  </si>
  <si>
    <t>33,35</t>
  </si>
  <si>
    <t>100,06</t>
  </si>
  <si>
    <t>7640011</t>
  </si>
  <si>
    <t>гемостаб жидкость для  остановки  каппилярного кровотечения 13мл</t>
  </si>
  <si>
    <t>17,92</t>
  </si>
  <si>
    <t>78,000</t>
  </si>
  <si>
    <t>1 398,00</t>
  </si>
  <si>
    <t>76403377</t>
  </si>
  <si>
    <t>гиалудент гель</t>
  </si>
  <si>
    <t>164,69</t>
  </si>
  <si>
    <t>90,000</t>
  </si>
  <si>
    <t>14 821,88</t>
  </si>
  <si>
    <t>6562917</t>
  </si>
  <si>
    <t>гиалудент гель №2</t>
  </si>
  <si>
    <t>145,46</t>
  </si>
  <si>
    <t>75,000</t>
  </si>
  <si>
    <t>10 909,80</t>
  </si>
  <si>
    <t>210,70</t>
  </si>
  <si>
    <t>2 589,40</t>
  </si>
  <si>
    <t>9,000</t>
  </si>
  <si>
    <t>1 896,30</t>
  </si>
  <si>
    <t>2 739,10</t>
  </si>
  <si>
    <t>6562914</t>
  </si>
  <si>
    <t>гипохлоран 3%</t>
  </si>
  <si>
    <t>1,95</t>
  </si>
  <si>
    <t>2 335,98</t>
  </si>
  <si>
    <t>76403043</t>
  </si>
  <si>
    <t>гипохлоран 3,25% 300мл</t>
  </si>
  <si>
    <t>1,62</t>
  </si>
  <si>
    <t>11400,000</t>
  </si>
  <si>
    <t>18 495,00</t>
  </si>
  <si>
    <t>6500073</t>
  </si>
  <si>
    <t>гладилка серповидная</t>
  </si>
  <si>
    <t>38,26</t>
  </si>
  <si>
    <t>1 147,70</t>
  </si>
  <si>
    <t>1 032,92</t>
  </si>
  <si>
    <t>114,78</t>
  </si>
  <si>
    <t>6500074</t>
  </si>
  <si>
    <t>гладилка шаровидная</t>
  </si>
  <si>
    <t>97,33</t>
  </si>
  <si>
    <t>2 920,10</t>
  </si>
  <si>
    <t>1 946,80</t>
  </si>
  <si>
    <t>973,30</t>
  </si>
  <si>
    <t>7640005</t>
  </si>
  <si>
    <t>гласСпан</t>
  </si>
  <si>
    <t>1 551,97</t>
  </si>
  <si>
    <t>32 591,34</t>
  </si>
  <si>
    <t>6552920</t>
  </si>
  <si>
    <t>глассин Бейз</t>
  </si>
  <si>
    <t>76,38</t>
  </si>
  <si>
    <t>440,000</t>
  </si>
  <si>
    <t>33 607,40</t>
  </si>
  <si>
    <t>6552920/1</t>
  </si>
  <si>
    <t>глассин Рест</t>
  </si>
  <si>
    <t>59,25</t>
  </si>
  <si>
    <t>100,000</t>
  </si>
  <si>
    <t>5 925,00</t>
  </si>
  <si>
    <t>6552587</t>
  </si>
  <si>
    <t>глуфторэд-жидкость для фторирования</t>
  </si>
  <si>
    <t>31,86</t>
  </si>
  <si>
    <t>680,000</t>
  </si>
  <si>
    <t>21 663,20</t>
  </si>
  <si>
    <t>6552634</t>
  </si>
  <si>
    <t>головка полировочная силиконовая</t>
  </si>
  <si>
    <t>200,000</t>
  </si>
  <si>
    <t>3 643,00</t>
  </si>
  <si>
    <t>6000375</t>
  </si>
  <si>
    <t>головки полиpовальные</t>
  </si>
  <si>
    <t>71,88</t>
  </si>
  <si>
    <t>1022,000</t>
  </si>
  <si>
    <t>73 463,12</t>
  </si>
  <si>
    <t>76403396</t>
  </si>
  <si>
    <t>гранулотек</t>
  </si>
  <si>
    <t>229,60</t>
  </si>
  <si>
    <t>4 592,00</t>
  </si>
  <si>
    <t>6562471</t>
  </si>
  <si>
    <t>девит-А-паста</t>
  </si>
  <si>
    <t>38,73</t>
  </si>
  <si>
    <t>63,000</t>
  </si>
  <si>
    <t>2 439,78</t>
  </si>
  <si>
    <t>6572471</t>
  </si>
  <si>
    <t>девит-С-паста</t>
  </si>
  <si>
    <t>38,74</t>
  </si>
  <si>
    <t>69,000</t>
  </si>
  <si>
    <t>2 672,85</t>
  </si>
  <si>
    <t>6550008</t>
  </si>
  <si>
    <t>дентин-паста(временный пломбировочный  материал)</t>
  </si>
  <si>
    <t>1,46</t>
  </si>
  <si>
    <t>1000,000</t>
  </si>
  <si>
    <t>1 463,50</t>
  </si>
  <si>
    <t>7640007</t>
  </si>
  <si>
    <t>депульпин</t>
  </si>
  <si>
    <t>1 093,88</t>
  </si>
  <si>
    <t>33,000</t>
  </si>
  <si>
    <t>36 098,20</t>
  </si>
  <si>
    <t>76402866</t>
  </si>
  <si>
    <t>держатель  для насадки</t>
  </si>
  <si>
    <t>1 003,00</t>
  </si>
  <si>
    <t>10 030,00</t>
  </si>
  <si>
    <t>76403517</t>
  </si>
  <si>
    <t>держатель инструмента д/NovApex</t>
  </si>
  <si>
    <t>2 508,19</t>
  </si>
  <si>
    <t>5 016,38</t>
  </si>
  <si>
    <t>12 540,94</t>
  </si>
  <si>
    <t>76403490</t>
  </si>
  <si>
    <t>держатель файла  д/iPex  NSK  Nakanishi</t>
  </si>
  <si>
    <t>3 700,00</t>
  </si>
  <si>
    <t>11 100,00</t>
  </si>
  <si>
    <t>76403456</t>
  </si>
  <si>
    <t>десенсетин</t>
  </si>
  <si>
    <t>9,30</t>
  </si>
  <si>
    <t>930,00</t>
  </si>
  <si>
    <t>6201227</t>
  </si>
  <si>
    <t>десенсил</t>
  </si>
  <si>
    <t>5,50</t>
  </si>
  <si>
    <t>2 419,20</t>
  </si>
  <si>
    <t>6201227/2</t>
  </si>
  <si>
    <t>десенсил  актив</t>
  </si>
  <si>
    <t>32,71</t>
  </si>
  <si>
    <t>327,10</t>
  </si>
  <si>
    <t>6201227/3</t>
  </si>
  <si>
    <t>десенсил  спрей</t>
  </si>
  <si>
    <t>191,12</t>
  </si>
  <si>
    <t>955,60</t>
  </si>
  <si>
    <t>6500210</t>
  </si>
  <si>
    <t>детартрин  Z45г</t>
  </si>
  <si>
    <t>49,11</t>
  </si>
  <si>
    <t>456,000</t>
  </si>
  <si>
    <t>22 392,00</t>
  </si>
  <si>
    <t>76402894</t>
  </si>
  <si>
    <t>детатрин Z материал стоматологический  для удаления  зубных отложений 45г Септод</t>
  </si>
  <si>
    <t>36,04</t>
  </si>
  <si>
    <t>405,000</t>
  </si>
  <si>
    <t>14 598,00</t>
  </si>
  <si>
    <t>76403418</t>
  </si>
  <si>
    <t>диски шлифовальные 40шт/уп</t>
  </si>
  <si>
    <t>162,60</t>
  </si>
  <si>
    <t>392,000</t>
  </si>
  <si>
    <t>63 737,60</t>
  </si>
  <si>
    <t>7640056</t>
  </si>
  <si>
    <t>дискодержатель</t>
  </si>
  <si>
    <t>75,11</t>
  </si>
  <si>
    <t>139,20</t>
  </si>
  <si>
    <t>32,000</t>
  </si>
  <si>
    <t>2 403,62</t>
  </si>
  <si>
    <t>1 502,28</t>
  </si>
  <si>
    <t>6500182</t>
  </si>
  <si>
    <t>емкость ЕДПО-1. 1л</t>
  </si>
  <si>
    <t>218,00</t>
  </si>
  <si>
    <t>436,00</t>
  </si>
  <si>
    <t>6500183</t>
  </si>
  <si>
    <t>емкость ЕДПО-10.  10л</t>
  </si>
  <si>
    <t>710,00</t>
  </si>
  <si>
    <t>1 420,00</t>
  </si>
  <si>
    <t>6500184</t>
  </si>
  <si>
    <t>емкость ЕДПО-3.  3л</t>
  </si>
  <si>
    <t>272,00</t>
  </si>
  <si>
    <t>1 632,00</t>
  </si>
  <si>
    <t>6500185</t>
  </si>
  <si>
    <t>емкость ЕДПО-5.  5л</t>
  </si>
  <si>
    <t>385,00</t>
  </si>
  <si>
    <t>1 925,00</t>
  </si>
  <si>
    <t>6000378</t>
  </si>
  <si>
    <t>жгут  венозный</t>
  </si>
  <si>
    <t>120,00</t>
  </si>
  <si>
    <t>240,00</t>
  </si>
  <si>
    <t>6000374</t>
  </si>
  <si>
    <t>жгут  кровеостонавл.</t>
  </si>
  <si>
    <t>42,00</t>
  </si>
  <si>
    <t>84,00</t>
  </si>
  <si>
    <t>6552729</t>
  </si>
  <si>
    <t>зажим "Москито" прямой</t>
  </si>
  <si>
    <t>78,13</t>
  </si>
  <si>
    <t>3 078,13</t>
  </si>
  <si>
    <t>1 200,00</t>
  </si>
  <si>
    <t>7640137</t>
  </si>
  <si>
    <t>зажим для нагрудной салфетки</t>
  </si>
  <si>
    <t>132,54</t>
  </si>
  <si>
    <t>26,000</t>
  </si>
  <si>
    <t>795,24</t>
  </si>
  <si>
    <t>2 650,78</t>
  </si>
  <si>
    <t>76403046</t>
  </si>
  <si>
    <t>зеркало  стоматологическое  для работы с стоматологическим микроскопом</t>
  </si>
  <si>
    <t>206,26</t>
  </si>
  <si>
    <t>2 803,10</t>
  </si>
  <si>
    <t>909,60</t>
  </si>
  <si>
    <t>3 712,70</t>
  </si>
  <si>
    <t>76403157</t>
  </si>
  <si>
    <t>зеркало пациента  с  ручкой</t>
  </si>
  <si>
    <t>220,85</t>
  </si>
  <si>
    <t>2 871,05</t>
  </si>
  <si>
    <t>6552793</t>
  </si>
  <si>
    <t>зеркало стоматологическое без ручки, без увеличения</t>
  </si>
  <si>
    <t>45,58</t>
  </si>
  <si>
    <t>365,000</t>
  </si>
  <si>
    <t>17 785,45</t>
  </si>
  <si>
    <t>14 152,00</t>
  </si>
  <si>
    <t>125,000</t>
  </si>
  <si>
    <t>5 697,37</t>
  </si>
  <si>
    <t>6552711-г</t>
  </si>
  <si>
    <t>390,00</t>
  </si>
  <si>
    <t>780,00</t>
  </si>
  <si>
    <t>6552711</t>
  </si>
  <si>
    <t>35,00</t>
  </si>
  <si>
    <t>700,00</t>
  </si>
  <si>
    <t>6552820</t>
  </si>
  <si>
    <t>зонд зубной угловой</t>
  </si>
  <si>
    <t>55,03</t>
  </si>
  <si>
    <t>46,000</t>
  </si>
  <si>
    <t>3 240,20</t>
  </si>
  <si>
    <t>1 408,80</t>
  </si>
  <si>
    <t>2 531,40</t>
  </si>
  <si>
    <t>6990208</t>
  </si>
  <si>
    <t>инструменты стоматологические эндодонтические</t>
  </si>
  <si>
    <t>189,70</t>
  </si>
  <si>
    <t>4 123,50</t>
  </si>
  <si>
    <t>948,50</t>
  </si>
  <si>
    <t>6527112</t>
  </si>
  <si>
    <t>ионисит(шприц-0,33гр)прокладочный материал д/пломбирования</t>
  </si>
  <si>
    <t>667,55</t>
  </si>
  <si>
    <t>18,810</t>
  </si>
  <si>
    <t>12 556,60</t>
  </si>
  <si>
    <t>65002352</t>
  </si>
  <si>
    <t>к-файлы(6шт в 1упаковке)</t>
  </si>
  <si>
    <t>157,18</t>
  </si>
  <si>
    <t>788,000</t>
  </si>
  <si>
    <t>123 856,00</t>
  </si>
  <si>
    <t>7640139</t>
  </si>
  <si>
    <t>кависил</t>
  </si>
  <si>
    <t>6,26</t>
  </si>
  <si>
    <t>4450,000</t>
  </si>
  <si>
    <t>27 875,10</t>
  </si>
  <si>
    <t>6562924</t>
  </si>
  <si>
    <t>кальсепт</t>
  </si>
  <si>
    <t>175,20</t>
  </si>
  <si>
    <t>5 255,99</t>
  </si>
  <si>
    <t>6552924</t>
  </si>
  <si>
    <t>кальсепт-йодо</t>
  </si>
  <si>
    <t>147,20</t>
  </si>
  <si>
    <t>2 944,00</t>
  </si>
  <si>
    <t>6552763</t>
  </si>
  <si>
    <t>кальципульпин-прокладка защитная</t>
  </si>
  <si>
    <t>88,46</t>
  </si>
  <si>
    <t>65,000</t>
  </si>
  <si>
    <t>5 749,76</t>
  </si>
  <si>
    <t>7640221</t>
  </si>
  <si>
    <t>каналорасширители машинные</t>
  </si>
  <si>
    <t>133,60</t>
  </si>
  <si>
    <t>1 870,40</t>
  </si>
  <si>
    <t>6552640</t>
  </si>
  <si>
    <t>канасон-материал для пломбирования  каналов</t>
  </si>
  <si>
    <t>104,92</t>
  </si>
  <si>
    <t>6 295,20</t>
  </si>
  <si>
    <t>3 147,60</t>
  </si>
  <si>
    <t>6552454</t>
  </si>
  <si>
    <t>клинья деревянные(1уп-100шт)</t>
  </si>
  <si>
    <t>73,00</t>
  </si>
  <si>
    <t>1 460,00</t>
  </si>
  <si>
    <t>76403230</t>
  </si>
  <si>
    <t>ключ для насадок к скелйлерам</t>
  </si>
  <si>
    <t>1 992,49</t>
  </si>
  <si>
    <t>7 969,96</t>
  </si>
  <si>
    <t>3 984,98</t>
  </si>
  <si>
    <t>7640188</t>
  </si>
  <si>
    <t>комплект медицинский (укладка)</t>
  </si>
  <si>
    <t>54 500,00</t>
  </si>
  <si>
    <t>6500221</t>
  </si>
  <si>
    <t>контейнер ЕДПО-1-01</t>
  </si>
  <si>
    <t>449,56</t>
  </si>
  <si>
    <t>6 743,32</t>
  </si>
  <si>
    <t>4 495,50</t>
  </si>
  <si>
    <t>2 247,82</t>
  </si>
  <si>
    <t>6500222</t>
  </si>
  <si>
    <t>контейнер ЕДПО-10-01</t>
  </si>
  <si>
    <t>2 400,00</t>
  </si>
  <si>
    <t>6500223</t>
  </si>
  <si>
    <t>контейнер ЕДПО-3-01</t>
  </si>
  <si>
    <t>528,00</t>
  </si>
  <si>
    <t>6 864,00</t>
  </si>
  <si>
    <t>6500199</t>
  </si>
  <si>
    <t>контейнер ЕДПО-5-01</t>
  </si>
  <si>
    <t>650,00</t>
  </si>
  <si>
    <t>1 300,00</t>
  </si>
  <si>
    <t>76402799</t>
  </si>
  <si>
    <t>контейнер КДС-1-КРОНД на  1л</t>
  </si>
  <si>
    <t xml:space="preserve">шт.            </t>
  </si>
  <si>
    <t>410,00</t>
  </si>
  <si>
    <t>2 870,00</t>
  </si>
  <si>
    <t>76402800</t>
  </si>
  <si>
    <t>контейнер КДС-3-КРОНД на  3л</t>
  </si>
  <si>
    <t>523,29</t>
  </si>
  <si>
    <t>10 465,70</t>
  </si>
  <si>
    <t>6500188</t>
  </si>
  <si>
    <t>контейнер КДС-5  КРОНТ</t>
  </si>
  <si>
    <t>670,00</t>
  </si>
  <si>
    <t>19,000</t>
  </si>
  <si>
    <t>12 730,00</t>
  </si>
  <si>
    <t>6 030,00</t>
  </si>
  <si>
    <t>6 700,00</t>
  </si>
  <si>
    <t>6552888</t>
  </si>
  <si>
    <t>коронкосниматель</t>
  </si>
  <si>
    <t>2 528,00</t>
  </si>
  <si>
    <t>6500285</t>
  </si>
  <si>
    <t>коффердам набор:щипцы,пробойник,рамка,рез.завеса</t>
  </si>
  <si>
    <t>5 676,10</t>
  </si>
  <si>
    <t>6552873</t>
  </si>
  <si>
    <t>крезодент</t>
  </si>
  <si>
    <t>23,19</t>
  </si>
  <si>
    <t>70,000</t>
  </si>
  <si>
    <t>1 623,00</t>
  </si>
  <si>
    <t>76402794.</t>
  </si>
  <si>
    <t>крышка металлическая для стола -тумбы</t>
  </si>
  <si>
    <t>1 000,00</t>
  </si>
  <si>
    <t>18 000,00</t>
  </si>
  <si>
    <t>76402608</t>
  </si>
  <si>
    <t>крючок-загубник</t>
  </si>
  <si>
    <t>718,50</t>
  </si>
  <si>
    <t>5 748,00</t>
  </si>
  <si>
    <t>76403443</t>
  </si>
  <si>
    <t>лента Фибер-Сплинт</t>
  </si>
  <si>
    <t>3 582,37</t>
  </si>
  <si>
    <t>32 241,36</t>
  </si>
  <si>
    <t>6500052</t>
  </si>
  <si>
    <t>лоток почкообразный</t>
  </si>
  <si>
    <t>180,00</t>
  </si>
  <si>
    <t>5 400,00</t>
  </si>
  <si>
    <t>1 800,00</t>
  </si>
  <si>
    <t>3 600,00</t>
  </si>
  <si>
    <t>76402738</t>
  </si>
  <si>
    <t>лоток с крышкой 195х90х25</t>
  </si>
  <si>
    <t>259,00</t>
  </si>
  <si>
    <t>2 590,00</t>
  </si>
  <si>
    <t>76403001</t>
  </si>
  <si>
    <t>лоток стомат. с крышкой</t>
  </si>
  <si>
    <t>540,00</t>
  </si>
  <si>
    <t>8 100,00</t>
  </si>
  <si>
    <t>6552410</t>
  </si>
  <si>
    <t>матрица контурная  металлическая</t>
  </si>
  <si>
    <t>382,14</t>
  </si>
  <si>
    <t>34,000</t>
  </si>
  <si>
    <t>12 992,60</t>
  </si>
  <si>
    <t>76403233</t>
  </si>
  <si>
    <t>матрицы металлические плоские сепарационные</t>
  </si>
  <si>
    <t>171,73</t>
  </si>
  <si>
    <t>1 545,57</t>
  </si>
  <si>
    <t>76403059</t>
  </si>
  <si>
    <t>матрицы секционные   ТОР ВМ  10шт/уп</t>
  </si>
  <si>
    <t>84,69</t>
  </si>
  <si>
    <t>214,000</t>
  </si>
  <si>
    <t>18 122,77</t>
  </si>
  <si>
    <t>7640178</t>
  </si>
  <si>
    <t>метапаста</t>
  </si>
  <si>
    <t>406,44</t>
  </si>
  <si>
    <t>39,600</t>
  </si>
  <si>
    <t>16 094,93</t>
  </si>
  <si>
    <t>6552671</t>
  </si>
  <si>
    <t>мешок дыхательный реанимационный  детский</t>
  </si>
  <si>
    <t>2 800,00</t>
  </si>
  <si>
    <t>76402893</t>
  </si>
  <si>
    <t>микроаппликаторы "GMG" стоматологические_x000D_
  пластиковые одноразовые 100шт</t>
  </si>
  <si>
    <t>124,94</t>
  </si>
  <si>
    <t>3 373,32</t>
  </si>
  <si>
    <t>6500284/1</t>
  </si>
  <si>
    <t>микромотор  NSK  ЕХ-203С</t>
  </si>
  <si>
    <t>15 629,90</t>
  </si>
  <si>
    <t>6500284</t>
  </si>
  <si>
    <t>микромотор воздушный NSK</t>
  </si>
  <si>
    <t>15 999,00</t>
  </si>
  <si>
    <t>31 998,00</t>
  </si>
  <si>
    <t>6527103</t>
  </si>
  <si>
    <t>н-файлы(6шт-1 упаковка)</t>
  </si>
  <si>
    <t>156,93</t>
  </si>
  <si>
    <t>758,000</t>
  </si>
  <si>
    <t>118 951,00</t>
  </si>
  <si>
    <t>76402809</t>
  </si>
  <si>
    <t>набор дисков шлифовальных</t>
  </si>
  <si>
    <t xml:space="preserve">набор          </t>
  </si>
  <si>
    <t>211,61</t>
  </si>
  <si>
    <t>84,000</t>
  </si>
  <si>
    <t>17 775,20</t>
  </si>
  <si>
    <t>6500275</t>
  </si>
  <si>
    <t>наконечник  для микромотора</t>
  </si>
  <si>
    <t>5 790,96</t>
  </si>
  <si>
    <t>6500275/1</t>
  </si>
  <si>
    <t>наконечник  для микромотора S-Max M25</t>
  </si>
  <si>
    <t>15 343,52</t>
  </si>
  <si>
    <t>107 404,52</t>
  </si>
  <si>
    <t>92 061,00</t>
  </si>
  <si>
    <t>76403557</t>
  </si>
  <si>
    <t>наконечник  у/з чистки зубов</t>
  </si>
  <si>
    <t>9 049,40</t>
  </si>
  <si>
    <t>27 148,20</t>
  </si>
  <si>
    <t>7640157</t>
  </si>
  <si>
    <t>наконечник PROPHY MATE NEO</t>
  </si>
  <si>
    <t>26 051,57</t>
  </si>
  <si>
    <t>52 103,14</t>
  </si>
  <si>
    <t>7640157-г</t>
  </si>
  <si>
    <t>19 133,00</t>
  </si>
  <si>
    <t>7640131</t>
  </si>
  <si>
    <t>наконечник Т3 Racer Sirona</t>
  </si>
  <si>
    <t>5 246,00</t>
  </si>
  <si>
    <t>76403193</t>
  </si>
  <si>
    <t>наконечник безпроводной VDW GmbH</t>
  </si>
  <si>
    <t>16 372,73</t>
  </si>
  <si>
    <t>76402577</t>
  </si>
  <si>
    <t>наконечник для у/з скалера  с оптической системой NSK</t>
  </si>
  <si>
    <t>24 500,00</t>
  </si>
  <si>
    <t>49 000,00</t>
  </si>
  <si>
    <t>76402576</t>
  </si>
  <si>
    <t>наконечник для у/з скалера DTE</t>
  </si>
  <si>
    <t>12 664,35</t>
  </si>
  <si>
    <t>37 993,04</t>
  </si>
  <si>
    <t>6552891</t>
  </si>
  <si>
    <t>наконечник турбинный 4-х канальный с кнопочным мех-ом НТКС</t>
  </si>
  <si>
    <t>5 295,89</t>
  </si>
  <si>
    <t>63 550,72</t>
  </si>
  <si>
    <t>6500131/1</t>
  </si>
  <si>
    <t>наконечник турбинный Pana-Max SU M4 с кнопкой 2-х канальным спреем</t>
  </si>
  <si>
    <t>6 690,00</t>
  </si>
  <si>
    <t>40 140,00</t>
  </si>
  <si>
    <t>7640087</t>
  </si>
  <si>
    <t>наконечник турбинный Ti-Max NSK</t>
  </si>
  <si>
    <t>22 262,90</t>
  </si>
  <si>
    <t>66 788,70</t>
  </si>
  <si>
    <t>44 525,80</t>
  </si>
  <si>
    <t>76403399</t>
  </si>
  <si>
    <t>наконечник турбинный НСТ1к-300 М4</t>
  </si>
  <si>
    <t>76403188</t>
  </si>
  <si>
    <t>наконечник угловой  кнопочный  Strong</t>
  </si>
  <si>
    <t>5 110,10</t>
  </si>
  <si>
    <t>35 770,66</t>
  </si>
  <si>
    <t>15 330,27</t>
  </si>
  <si>
    <t>20 440,39</t>
  </si>
  <si>
    <t>76403187</t>
  </si>
  <si>
    <t>наконечник угловой  микромоторный "Зубр-НУ"</t>
  </si>
  <si>
    <t>5 009,97</t>
  </si>
  <si>
    <t>30 059,82</t>
  </si>
  <si>
    <t>7640088</t>
  </si>
  <si>
    <t>наконечник угловой S-Max NSK</t>
  </si>
  <si>
    <t>9 240,00</t>
  </si>
  <si>
    <t>18 480,00</t>
  </si>
  <si>
    <t>6500040/1</t>
  </si>
  <si>
    <t>наконечник угловой для аппарата эндодонтического X-SMART</t>
  </si>
  <si>
    <t>28 880,00</t>
  </si>
  <si>
    <t>57 760,00</t>
  </si>
  <si>
    <t>76402732</t>
  </si>
  <si>
    <t>наконечники воздушные(турбинные) Pana-Max Pax-Tu M4</t>
  </si>
  <si>
    <t>8 472,09</t>
  </si>
  <si>
    <t>50 832,54</t>
  </si>
  <si>
    <t>6552851/1</t>
  </si>
  <si>
    <t>насадка для удаления зубного камня</t>
  </si>
  <si>
    <t>993,00</t>
  </si>
  <si>
    <t>9 930,00</t>
  </si>
  <si>
    <t>76402865</t>
  </si>
  <si>
    <t>насадка к скалеру</t>
  </si>
  <si>
    <t>2 814,41</t>
  </si>
  <si>
    <t>14 072,07</t>
  </si>
  <si>
    <t>76403522</t>
  </si>
  <si>
    <t>насадки Гутта Катт</t>
  </si>
  <si>
    <t>2 190,33</t>
  </si>
  <si>
    <t>13 141,98</t>
  </si>
  <si>
    <t>6552468</t>
  </si>
  <si>
    <t>213,68</t>
  </si>
  <si>
    <t>1 409,40</t>
  </si>
  <si>
    <t>1 709,40</t>
  </si>
  <si>
    <t>7640125</t>
  </si>
  <si>
    <t>ножницы глазные</t>
  </si>
  <si>
    <t>99,33</t>
  </si>
  <si>
    <t>397,30</t>
  </si>
  <si>
    <t>7640150-г</t>
  </si>
  <si>
    <t>ножницы десневые изогнутые</t>
  </si>
  <si>
    <t>3 200,00</t>
  </si>
  <si>
    <t>76403366</t>
  </si>
  <si>
    <t>обтуратор  Guttacore</t>
  </si>
  <si>
    <t>1 050,60</t>
  </si>
  <si>
    <t>2 101,20</t>
  </si>
  <si>
    <t>6550010</t>
  </si>
  <si>
    <t>парасепт(материал для временной пломбировки)</t>
  </si>
  <si>
    <t>2,58</t>
  </si>
  <si>
    <t>2040,000</t>
  </si>
  <si>
    <t>5 263,20</t>
  </si>
  <si>
    <t>76402716</t>
  </si>
  <si>
    <t>переходник Euronda (запчасть для аспиратора)</t>
  </si>
  <si>
    <t>800,00</t>
  </si>
  <si>
    <t>1 600,00</t>
  </si>
  <si>
    <t>7640069</t>
  </si>
  <si>
    <t>перфоратор для прокалывания отверстий</t>
  </si>
  <si>
    <t>2 354,40</t>
  </si>
  <si>
    <t>6500027</t>
  </si>
  <si>
    <t>пинцет</t>
  </si>
  <si>
    <t>100,00</t>
  </si>
  <si>
    <t>642,16</t>
  </si>
  <si>
    <t>6500224</t>
  </si>
  <si>
    <t>пинцет анатомический</t>
  </si>
  <si>
    <t>76,30</t>
  </si>
  <si>
    <t>1 068,20</t>
  </si>
  <si>
    <t>7640146</t>
  </si>
  <si>
    <t>пинцет зубной изогнутый</t>
  </si>
  <si>
    <t>87,54</t>
  </si>
  <si>
    <t>1 010,10</t>
  </si>
  <si>
    <t>854,70</t>
  </si>
  <si>
    <t>4 377,00</t>
  </si>
  <si>
    <t>76403156</t>
  </si>
  <si>
    <t>поли-панель для смешивания материалов</t>
  </si>
  <si>
    <t>42,81</t>
  </si>
  <si>
    <t>984,55</t>
  </si>
  <si>
    <t>76403397</t>
  </si>
  <si>
    <t>полиакрилин</t>
  </si>
  <si>
    <t>70,68</t>
  </si>
  <si>
    <t>630,000</t>
  </si>
  <si>
    <t>45 641,00</t>
  </si>
  <si>
    <t>3 534,10</t>
  </si>
  <si>
    <t>76403442</t>
  </si>
  <si>
    <t>полирен № 1</t>
  </si>
  <si>
    <t>22,04</t>
  </si>
  <si>
    <t>56,000</t>
  </si>
  <si>
    <t>1 234,20</t>
  </si>
  <si>
    <t>6552493</t>
  </si>
  <si>
    <t>полоски шлифовальные д/снятия излишков материала</t>
  </si>
  <si>
    <t>120,99</t>
  </si>
  <si>
    <t>2 903,82</t>
  </si>
  <si>
    <t>6552456/2</t>
  </si>
  <si>
    <t>пульпосептин</t>
  </si>
  <si>
    <t>106,18</t>
  </si>
  <si>
    <t>240,000</t>
  </si>
  <si>
    <t>25 482,20</t>
  </si>
  <si>
    <t>6552970</t>
  </si>
  <si>
    <t>пульпотек(материал для лечения  витальных моляров)</t>
  </si>
  <si>
    <t>243,97</t>
  </si>
  <si>
    <t>21 957,58</t>
  </si>
  <si>
    <t>6552456</t>
  </si>
  <si>
    <t>пульпоэкстрактор- иголочка  для удаления нерва(1уп-50шт)</t>
  </si>
  <si>
    <t>3 100,20</t>
  </si>
  <si>
    <t>6 200,40</t>
  </si>
  <si>
    <t>76402795</t>
  </si>
  <si>
    <t>раковина под стол-тумбу</t>
  </si>
  <si>
    <t>15 000,00</t>
  </si>
  <si>
    <t>76402609</t>
  </si>
  <si>
    <t>реципрок-файл (6 штук)</t>
  </si>
  <si>
    <t>6 505,48</t>
  </si>
  <si>
    <t>26 021,90</t>
  </si>
  <si>
    <t>6552835</t>
  </si>
  <si>
    <t>ротор для наконечника</t>
  </si>
  <si>
    <t>3 300,00</t>
  </si>
  <si>
    <t>6500023</t>
  </si>
  <si>
    <t>роторасширитель взрослый</t>
  </si>
  <si>
    <t>2 790,00</t>
  </si>
  <si>
    <t>6990220</t>
  </si>
  <si>
    <t>роторасширитель детский</t>
  </si>
  <si>
    <t>76402777</t>
  </si>
  <si>
    <t>рут филлеры инструменты механические для обработки корневого канала</t>
  </si>
  <si>
    <t>334,90</t>
  </si>
  <si>
    <t>140,000</t>
  </si>
  <si>
    <t>46 886,00</t>
  </si>
  <si>
    <t>6500216</t>
  </si>
  <si>
    <t>ручка для стоматологического зеркала</t>
  </si>
  <si>
    <t>46,63</t>
  </si>
  <si>
    <t>5 828,80</t>
  </si>
  <si>
    <t>76402662</t>
  </si>
  <si>
    <t>ручка дополнительная к аппарату Gutta cut/VDW</t>
  </si>
  <si>
    <t>6 000,00</t>
  </si>
  <si>
    <t>7640101</t>
  </si>
  <si>
    <t>световод для полимеризационной лампы</t>
  </si>
  <si>
    <t>2 140,67</t>
  </si>
  <si>
    <t>6552815/1</t>
  </si>
  <si>
    <t>спрей для  наконечников "ДС-Ойл" 200мл  Россия</t>
  </si>
  <si>
    <t>5 216,00</t>
  </si>
  <si>
    <t>6990190-а</t>
  </si>
  <si>
    <t>термометр складской</t>
  </si>
  <si>
    <t>1 440,00</t>
  </si>
  <si>
    <t>6300362</t>
  </si>
  <si>
    <t>тонометр механический</t>
  </si>
  <si>
    <t>1 508,00</t>
  </si>
  <si>
    <t>6562439</t>
  </si>
  <si>
    <t>травекс 37 гель для протравления дентина и эмали 1шпрх3,5мл</t>
  </si>
  <si>
    <t>28,61</t>
  </si>
  <si>
    <t>640,500</t>
  </si>
  <si>
    <t>18 324,35</t>
  </si>
  <si>
    <t>76402718</t>
  </si>
  <si>
    <t>трикредент материал стомат. двухкомпонентный</t>
  </si>
  <si>
    <t>41,39</t>
  </si>
  <si>
    <t>1 241,70</t>
  </si>
  <si>
    <t>6552966</t>
  </si>
  <si>
    <t>триоксидент б\инструмента</t>
  </si>
  <si>
    <t>143,57</t>
  </si>
  <si>
    <t>2 871,40</t>
  </si>
  <si>
    <t>7640141</t>
  </si>
  <si>
    <t>унирест   Плюс</t>
  </si>
  <si>
    <t>125,28</t>
  </si>
  <si>
    <t>94,500</t>
  </si>
  <si>
    <t>11 839,14</t>
  </si>
  <si>
    <t>6552442</t>
  </si>
  <si>
    <t>уницем -цемент стоматологический</t>
  </si>
  <si>
    <t>950,000</t>
  </si>
  <si>
    <t>1 560,40</t>
  </si>
  <si>
    <t>6552442/1</t>
  </si>
  <si>
    <t>уницем белый</t>
  </si>
  <si>
    <t>2,40</t>
  </si>
  <si>
    <t>500,000</t>
  </si>
  <si>
    <t>1 202,00</t>
  </si>
  <si>
    <t>6552440</t>
  </si>
  <si>
    <t>фенопласт-материал для распломбировки канала</t>
  </si>
  <si>
    <t>31,48</t>
  </si>
  <si>
    <t>52,000</t>
  </si>
  <si>
    <t>1 637,00</t>
  </si>
  <si>
    <t>7640156</t>
  </si>
  <si>
    <t>фильтр ФСУ-МБ к костюму противочумному "Кварц-1М"</t>
  </si>
  <si>
    <t>1 400,00</t>
  </si>
  <si>
    <t>4 200,00</t>
  </si>
  <si>
    <t>6527131</t>
  </si>
  <si>
    <t>форедент(материал для заполнения каналов)</t>
  </si>
  <si>
    <t>7,83</t>
  </si>
  <si>
    <t>1 880,00</t>
  </si>
  <si>
    <t>6552872</t>
  </si>
  <si>
    <t>фторлак прозрачный</t>
  </si>
  <si>
    <t>24,15</t>
  </si>
  <si>
    <t>1 667,96</t>
  </si>
  <si>
    <t>628,00</t>
  </si>
  <si>
    <t>6552628/1</t>
  </si>
  <si>
    <t>фуджи  IX</t>
  </si>
  <si>
    <t>230,78</t>
  </si>
  <si>
    <t>390,000</t>
  </si>
  <si>
    <t>85 468,20</t>
  </si>
  <si>
    <t>20 770,50</t>
  </si>
  <si>
    <t>76403051</t>
  </si>
  <si>
    <t>харизма ППФ (12гр+12гр)  пломбировочный материал</t>
  </si>
  <si>
    <t>53,57</t>
  </si>
  <si>
    <t>2 571,50</t>
  </si>
  <si>
    <t>76403056</t>
  </si>
  <si>
    <t>харизма светового  отверждения (8шпр.*4гр,бонд 4мл,2*2,5мл гель)</t>
  </si>
  <si>
    <t>281,61</t>
  </si>
  <si>
    <t>128,000</t>
  </si>
  <si>
    <t>36 046,68</t>
  </si>
  <si>
    <t>76403518</t>
  </si>
  <si>
    <t>хлоргексидина  биглюконат 2%</t>
  </si>
  <si>
    <t>2,18</t>
  </si>
  <si>
    <t>7000,000</t>
  </si>
  <si>
    <t>15 258,80</t>
  </si>
  <si>
    <t>76402595</t>
  </si>
  <si>
    <t>ц-пилот файл (6 штук)</t>
  </si>
  <si>
    <t>681,95</t>
  </si>
  <si>
    <t>215,000</t>
  </si>
  <si>
    <t>146 620,00</t>
  </si>
  <si>
    <t>76403049</t>
  </si>
  <si>
    <t>чашечки полировочные  профилактические</t>
  </si>
  <si>
    <t>14,25</t>
  </si>
  <si>
    <t>285,000</t>
  </si>
  <si>
    <t>4 061,30</t>
  </si>
  <si>
    <t>6552696</t>
  </si>
  <si>
    <t>чашка Петри</t>
  </si>
  <si>
    <t>186,85</t>
  </si>
  <si>
    <t>61,000</t>
  </si>
  <si>
    <t>18 509,20</t>
  </si>
  <si>
    <t>3 737,00</t>
  </si>
  <si>
    <t>97,000</t>
  </si>
  <si>
    <t>18 124,40</t>
  </si>
  <si>
    <t>6500191</t>
  </si>
  <si>
    <t>шпатель для цемента</t>
  </si>
  <si>
    <t>50,17</t>
  </si>
  <si>
    <t>51,000</t>
  </si>
  <si>
    <t>2 765,39</t>
  </si>
  <si>
    <t>4 565,39</t>
  </si>
  <si>
    <t>6552719/1</t>
  </si>
  <si>
    <t>301,59</t>
  </si>
  <si>
    <t>3 317,41</t>
  </si>
  <si>
    <t>1 809,48</t>
  </si>
  <si>
    <t>1 507,93</t>
  </si>
  <si>
    <t>6500245/3</t>
  </si>
  <si>
    <t>штифт бумажный(100 шт-1 упаковка)</t>
  </si>
  <si>
    <t>454,90</t>
  </si>
  <si>
    <t>4 549,00</t>
  </si>
  <si>
    <t>6500245/1</t>
  </si>
  <si>
    <t>штифт бумажный(120шт-1 упаковка)</t>
  </si>
  <si>
    <t>411,60</t>
  </si>
  <si>
    <t>103,000</t>
  </si>
  <si>
    <t>42 395,09</t>
  </si>
  <si>
    <t>6500245</t>
  </si>
  <si>
    <t>штифт бумажный(200шт-1 упаковка)</t>
  </si>
  <si>
    <t>145,55</t>
  </si>
  <si>
    <t>425,000</t>
  </si>
  <si>
    <t>61 860,00</t>
  </si>
  <si>
    <t>6527101</t>
  </si>
  <si>
    <t>штифт гутаперчевый(120шт-1 упаковка)</t>
  </si>
  <si>
    <t>221,10</t>
  </si>
  <si>
    <t>199,000</t>
  </si>
  <si>
    <t>43 998,00</t>
  </si>
  <si>
    <t>6527101/1</t>
  </si>
  <si>
    <t>штифт гутаперчевый(60шт-1 упаковка)</t>
  </si>
  <si>
    <t>353,33</t>
  </si>
  <si>
    <t>10 600,00</t>
  </si>
  <si>
    <t>76403439</t>
  </si>
  <si>
    <t>штифты бумажные  стерильные  под Mtwo</t>
  </si>
  <si>
    <t>1 220,17</t>
  </si>
  <si>
    <t>8 541,20</t>
  </si>
  <si>
    <t>6500192</t>
  </si>
  <si>
    <t>штопфер-гладилка</t>
  </si>
  <si>
    <t>97,77</t>
  </si>
  <si>
    <t>1 955,30</t>
  </si>
  <si>
    <t>6500138</t>
  </si>
  <si>
    <t>штопфер-гладилка №1</t>
  </si>
  <si>
    <t>53,56</t>
  </si>
  <si>
    <t>80,000</t>
  </si>
  <si>
    <t>4 284,60</t>
  </si>
  <si>
    <t>6500140</t>
  </si>
  <si>
    <t>штопфер-гладилка №3 нерж.сталь</t>
  </si>
  <si>
    <t>40,00</t>
  </si>
  <si>
    <t>6500264</t>
  </si>
  <si>
    <t>щетка полировочная,синтетическая</t>
  </si>
  <si>
    <t>17,87</t>
  </si>
  <si>
    <t>801,000</t>
  </si>
  <si>
    <t>14 314,00</t>
  </si>
  <si>
    <t>7640175-г</t>
  </si>
  <si>
    <t>щипцы для установки клампов</t>
  </si>
  <si>
    <t>7640067</t>
  </si>
  <si>
    <t>щипцы для установки фикс.кольца</t>
  </si>
  <si>
    <t>427,56</t>
  </si>
  <si>
    <t>2 137,79</t>
  </si>
  <si>
    <t>7640067/1</t>
  </si>
  <si>
    <t>щипцы для установки фикс.кольца с ограничителем</t>
  </si>
  <si>
    <t>611,80</t>
  </si>
  <si>
    <t>7640068</t>
  </si>
  <si>
    <t>щипцы с ограничителем для установки  фиксир.кольца</t>
  </si>
  <si>
    <t>492,57</t>
  </si>
  <si>
    <t>7640029</t>
  </si>
  <si>
    <t>эвгенат</t>
  </si>
  <si>
    <t>27,84</t>
  </si>
  <si>
    <t>1 447,56</t>
  </si>
  <si>
    <t>6500193</t>
  </si>
  <si>
    <t>экскаватор</t>
  </si>
  <si>
    <t>38,23</t>
  </si>
  <si>
    <t>573,40</t>
  </si>
  <si>
    <t>6500145</t>
  </si>
  <si>
    <t>экскаватор №1,2</t>
  </si>
  <si>
    <t>560,00</t>
  </si>
  <si>
    <t>6552527</t>
  </si>
  <si>
    <t>экскаватор стоматологический</t>
  </si>
  <si>
    <t>43,10</t>
  </si>
  <si>
    <t>646,50</t>
  </si>
  <si>
    <t>6500143</t>
  </si>
  <si>
    <t>экскаватор№2</t>
  </si>
  <si>
    <t>239,50</t>
  </si>
  <si>
    <t>6990212</t>
  </si>
  <si>
    <t>элеватор корневой</t>
  </si>
  <si>
    <t>329,00</t>
  </si>
  <si>
    <t>658,00</t>
  </si>
  <si>
    <t>76403421</t>
  </si>
  <si>
    <t>электроды для внешней дефибрилляции</t>
  </si>
  <si>
    <t>7 690,00</t>
  </si>
  <si>
    <t>6552761/1</t>
  </si>
  <si>
    <t>эндоЖи №1</t>
  </si>
  <si>
    <t>7,17</t>
  </si>
  <si>
    <t>1140,000</t>
  </si>
  <si>
    <t>8 170,50</t>
  </si>
  <si>
    <t>76403042</t>
  </si>
  <si>
    <t>эндогель №2  3мл</t>
  </si>
  <si>
    <t>30,49</t>
  </si>
  <si>
    <t>156,000</t>
  </si>
  <si>
    <t>4 756,92</t>
  </si>
  <si>
    <t>7640181</t>
  </si>
  <si>
    <t>эндодонтическая линейка</t>
  </si>
  <si>
    <t>1 727,67</t>
  </si>
  <si>
    <t>5 183,00</t>
  </si>
  <si>
    <t>6552761</t>
  </si>
  <si>
    <t>эндожи №2-д/распломбировки канала</t>
  </si>
  <si>
    <t>4,43</t>
  </si>
  <si>
    <t>442,60</t>
  </si>
  <si>
    <t>6552985</t>
  </si>
  <si>
    <t>эндожи №4 (гемостатическая жидкость)</t>
  </si>
  <si>
    <t>12,87</t>
  </si>
  <si>
    <t>2 316,18</t>
  </si>
  <si>
    <t>6527132</t>
  </si>
  <si>
    <t>эндометазон (материал для пломбирования каналов) Импорт</t>
  </si>
  <si>
    <t>226,22</t>
  </si>
  <si>
    <t>420,000</t>
  </si>
  <si>
    <t>95 011,62</t>
  </si>
  <si>
    <t>76403441</t>
  </si>
  <si>
    <t>эндофил</t>
  </si>
  <si>
    <t>146,09</t>
  </si>
  <si>
    <t>225,000</t>
  </si>
  <si>
    <t>32 869,20</t>
  </si>
  <si>
    <t>6990219</t>
  </si>
  <si>
    <t>языкодержатель</t>
  </si>
  <si>
    <t>423,00</t>
  </si>
  <si>
    <t>1 269,00</t>
  </si>
  <si>
    <t>6990219/1</t>
  </si>
  <si>
    <t>языкодержатель детский</t>
  </si>
  <si>
    <t>435,00</t>
  </si>
  <si>
    <t>Всего по МОЛ 3708 фомс тер</t>
  </si>
  <si>
    <t>1 047 454,96</t>
  </si>
  <si>
    <t>2 167 120,68</t>
  </si>
  <si>
    <t>2 529 708,87</t>
  </si>
  <si>
    <t>684 866,77</t>
  </si>
  <si>
    <t>1 053 254,96</t>
  </si>
  <si>
    <t>690 666,77</t>
  </si>
  <si>
    <t>Оборотная ведомость движения материальных ценностей за период c 01.01.2018 по 01.01.2019 ПДД</t>
  </si>
  <si>
    <t xml:space="preserve">09020000000000244210536000 3708 пл усл тер   Марченко Наталья Алексеевна     ГУЗ Стоматология                                                                </t>
  </si>
  <si>
    <t>76403052</t>
  </si>
  <si>
    <t>Аш плюс (4мл/4мл)  корневой  цемент</t>
  </si>
  <si>
    <t>394,16</t>
  </si>
  <si>
    <t>15 766,56</t>
  </si>
  <si>
    <t>7640051</t>
  </si>
  <si>
    <t>Грандио СО</t>
  </si>
  <si>
    <t>894,60</t>
  </si>
  <si>
    <t>17 892,00</t>
  </si>
  <si>
    <t>7640052</t>
  </si>
  <si>
    <t>Грандио Флоу</t>
  </si>
  <si>
    <t>920,75</t>
  </si>
  <si>
    <t>3 683,00</t>
  </si>
  <si>
    <t>76403480</t>
  </si>
  <si>
    <t>Ящик с крышкой на защелках</t>
  </si>
  <si>
    <t>779,50</t>
  </si>
  <si>
    <t>3 118,00</t>
  </si>
  <si>
    <t>6527107</t>
  </si>
  <si>
    <t>витребонд(vitrbond)-светоотв.стеклоиономер(проклад.материал для пломбы)</t>
  </si>
  <si>
    <t>595,69</t>
  </si>
  <si>
    <t>144,000</t>
  </si>
  <si>
    <t>85 780,02</t>
  </si>
  <si>
    <t>33,00</t>
  </si>
  <si>
    <t>186,00</t>
  </si>
  <si>
    <t>744,00</t>
  </si>
  <si>
    <t>38,00</t>
  </si>
  <si>
    <t>760,00</t>
  </si>
  <si>
    <t>76403252</t>
  </si>
  <si>
    <t>держатель для полотенец  сложение ZZ</t>
  </si>
  <si>
    <t>1 570,00</t>
  </si>
  <si>
    <t>3 140,00</t>
  </si>
  <si>
    <t>8 425,00</t>
  </si>
  <si>
    <t>175,00</t>
  </si>
  <si>
    <t>58,02</t>
  </si>
  <si>
    <t>64,000</t>
  </si>
  <si>
    <t>4 973,20</t>
  </si>
  <si>
    <t>3 885,50</t>
  </si>
  <si>
    <t>2 262,70</t>
  </si>
  <si>
    <t>6990208/1</t>
  </si>
  <si>
    <t>инструменты Mtwo эндодонтические механические NiTi для обработки корневых канало</t>
  </si>
  <si>
    <t>2 532,94</t>
  </si>
  <si>
    <t>192,000</t>
  </si>
  <si>
    <t>486 324,00</t>
  </si>
  <si>
    <t>76403497</t>
  </si>
  <si>
    <t>керамикс (сфера) ИнтроКит</t>
  </si>
  <si>
    <t>515,52</t>
  </si>
  <si>
    <t>3 093,10</t>
  </si>
  <si>
    <t>76403498</t>
  </si>
  <si>
    <t>керамикс (сфера) СтартерКит</t>
  </si>
  <si>
    <t>8 585,77</t>
  </si>
  <si>
    <t>7640012</t>
  </si>
  <si>
    <t>кнопка для звонка</t>
  </si>
  <si>
    <t>890,00</t>
  </si>
  <si>
    <t>15 130,00</t>
  </si>
  <si>
    <t>1 780,00</t>
  </si>
  <si>
    <t>13 350,00</t>
  </si>
  <si>
    <t>76403527</t>
  </si>
  <si>
    <t>комплект для Ассистины - сервисное масло+очищающая жидкость</t>
  </si>
  <si>
    <t xml:space="preserve">кмп            </t>
  </si>
  <si>
    <t>11 168,00</t>
  </si>
  <si>
    <t>76403558</t>
  </si>
  <si>
    <t>композит ALFA DENT</t>
  </si>
  <si>
    <t>1 450,00</t>
  </si>
  <si>
    <t>6562817</t>
  </si>
  <si>
    <t>композит гибридный светоотверждаемый (набор в шприцах)</t>
  </si>
  <si>
    <t>2 100,00</t>
  </si>
  <si>
    <t>428,57</t>
  </si>
  <si>
    <t>3 000,00</t>
  </si>
  <si>
    <t>510,00</t>
  </si>
  <si>
    <t>3 060,00</t>
  </si>
  <si>
    <t>1 230,00</t>
  </si>
  <si>
    <t>505,00</t>
  </si>
  <si>
    <t>2 020,00</t>
  </si>
  <si>
    <t>790,00</t>
  </si>
  <si>
    <t>7100014</t>
  </si>
  <si>
    <t>контейнер медицинский пластиковый с крышкой</t>
  </si>
  <si>
    <t>678,00</t>
  </si>
  <si>
    <t>2 712,00</t>
  </si>
  <si>
    <t>7640028</t>
  </si>
  <si>
    <t>листы для раббердам</t>
  </si>
  <si>
    <t>31,62</t>
  </si>
  <si>
    <t>37,000</t>
  </si>
  <si>
    <t>1 138,38</t>
  </si>
  <si>
    <t>6500178</t>
  </si>
  <si>
    <t>ложка слепочная</t>
  </si>
  <si>
    <t>6552646</t>
  </si>
  <si>
    <t>лоток прям.нерж.</t>
  </si>
  <si>
    <t>282,00</t>
  </si>
  <si>
    <t>2 820,00</t>
  </si>
  <si>
    <t>2 700,00</t>
  </si>
  <si>
    <t>6552814</t>
  </si>
  <si>
    <t>масло-спрей для  наконечников</t>
  </si>
  <si>
    <t>2 130,00</t>
  </si>
  <si>
    <t>4 260,00</t>
  </si>
  <si>
    <t>609763</t>
  </si>
  <si>
    <t>массы  слепочные  альгинатного ряда</t>
  </si>
  <si>
    <t xml:space="preserve">кг             </t>
  </si>
  <si>
    <t>805,74</t>
  </si>
  <si>
    <t>1,359</t>
  </si>
  <si>
    <t>1 095,00</t>
  </si>
  <si>
    <t>6552764</t>
  </si>
  <si>
    <t>материал пломбировочный  AH+</t>
  </si>
  <si>
    <t>484,81</t>
  </si>
  <si>
    <t>58 177,40</t>
  </si>
  <si>
    <t>6552633</t>
  </si>
  <si>
    <t>мешок дыхательный реанимационный  взрослый</t>
  </si>
  <si>
    <t>2 780,00</t>
  </si>
  <si>
    <t>3 372,82</t>
  </si>
  <si>
    <t>211,77</t>
  </si>
  <si>
    <t>66,000</t>
  </si>
  <si>
    <t>13 976,80</t>
  </si>
  <si>
    <t>76402708</t>
  </si>
  <si>
    <t>набор для минитрахеостомии</t>
  </si>
  <si>
    <t>3 500,00</t>
  </si>
  <si>
    <t>76403380</t>
  </si>
  <si>
    <t>наконечник  RC-95 RM турбинный с кнопочным зажимом 4-канальный</t>
  </si>
  <si>
    <t>9 778,91</t>
  </si>
  <si>
    <t>116 560,38</t>
  </si>
  <si>
    <t>117 346,92</t>
  </si>
  <si>
    <t>58 673,46</t>
  </si>
  <si>
    <t>16 153,82</t>
  </si>
  <si>
    <t>113 076,69</t>
  </si>
  <si>
    <t>64 615,24</t>
  </si>
  <si>
    <t>48 461,45</t>
  </si>
  <si>
    <t>18 098,80</t>
  </si>
  <si>
    <t>76402754</t>
  </si>
  <si>
    <t>наконечник НПМ-40-2 прямой микромоторный</t>
  </si>
  <si>
    <t>2 450,00</t>
  </si>
  <si>
    <t>12 554,68</t>
  </si>
  <si>
    <t>50 218,73</t>
  </si>
  <si>
    <t>9 058,04</t>
  </si>
  <si>
    <t>27 174,14</t>
  </si>
  <si>
    <t>18 116,10</t>
  </si>
  <si>
    <t>6500265</t>
  </si>
  <si>
    <t>наконечник турбинный</t>
  </si>
  <si>
    <t>2 500,00</t>
  </si>
  <si>
    <t>6500132</t>
  </si>
  <si>
    <t>наконечник турбинный  с оптикой NSK</t>
  </si>
  <si>
    <t>25 000,00</t>
  </si>
  <si>
    <t>75 000,00</t>
  </si>
  <si>
    <t>50 000,00</t>
  </si>
  <si>
    <t>5 283,42</t>
  </si>
  <si>
    <t>42 267,36</t>
  </si>
  <si>
    <t>17 000,00</t>
  </si>
  <si>
    <t>119 000,00</t>
  </si>
  <si>
    <t>34 000,00</t>
  </si>
  <si>
    <t>85 000,00</t>
  </si>
  <si>
    <t>6552616</t>
  </si>
  <si>
    <t>наконечник турбинный кнопочный"Alegra"(стоматологический"</t>
  </si>
  <si>
    <t>15 963,60</t>
  </si>
  <si>
    <t>79 818,00</t>
  </si>
  <si>
    <t>6500040</t>
  </si>
  <si>
    <t>наконечник угловой</t>
  </si>
  <si>
    <t>76403379</t>
  </si>
  <si>
    <t>наконечник угловой  WE-56 Alegra</t>
  </si>
  <si>
    <t>12 284,45</t>
  </si>
  <si>
    <t>72 271,29</t>
  </si>
  <si>
    <t>49 137,76</t>
  </si>
  <si>
    <t>61 422,23</t>
  </si>
  <si>
    <t>5 109,97</t>
  </si>
  <si>
    <t>20 439,88</t>
  </si>
  <si>
    <t>10 219,94</t>
  </si>
  <si>
    <t>20 039,88</t>
  </si>
  <si>
    <t>6500122</t>
  </si>
  <si>
    <t>наконечник угловой для микромоторов NSK</t>
  </si>
  <si>
    <t>13 103,16</t>
  </si>
  <si>
    <t>104 825,32</t>
  </si>
  <si>
    <t>52 412,68</t>
  </si>
  <si>
    <t>52 412,64</t>
  </si>
  <si>
    <t>6552893</t>
  </si>
  <si>
    <t>наконечник угловой на микромоторы  с кнопоч.фиксатором</t>
  </si>
  <si>
    <t>19 805,76</t>
  </si>
  <si>
    <t>59 417,27</t>
  </si>
  <si>
    <t>42 360,45</t>
  </si>
  <si>
    <t>1 890,00</t>
  </si>
  <si>
    <t>6552991</t>
  </si>
  <si>
    <t>оптиДам Антериор(набор для передних и жевательных зубов)</t>
  </si>
  <si>
    <t>4 159,93</t>
  </si>
  <si>
    <t>12 479,80</t>
  </si>
  <si>
    <t>76403496</t>
  </si>
  <si>
    <t>оптиДам Постериор (набор д/изоляции)</t>
  </si>
  <si>
    <t>106,67</t>
  </si>
  <si>
    <t>171,45</t>
  </si>
  <si>
    <t>4 457,80</t>
  </si>
  <si>
    <t>685,80</t>
  </si>
  <si>
    <t>3 772,00</t>
  </si>
  <si>
    <t>76,07</t>
  </si>
  <si>
    <t>29,000</t>
  </si>
  <si>
    <t>1 927,30</t>
  </si>
  <si>
    <t>1 445,33</t>
  </si>
  <si>
    <t>2 281,97</t>
  </si>
  <si>
    <t>7640106</t>
  </si>
  <si>
    <t>пневмомотор с внутренней подачей воды</t>
  </si>
  <si>
    <t>7 000,00</t>
  </si>
  <si>
    <t>41,48</t>
  </si>
  <si>
    <t>497,80</t>
  </si>
  <si>
    <t>51,86</t>
  </si>
  <si>
    <t>518,60</t>
  </si>
  <si>
    <t>6990200</t>
  </si>
  <si>
    <t>силицин плюс</t>
  </si>
  <si>
    <t>3,50</t>
  </si>
  <si>
    <t>400,000</t>
  </si>
  <si>
    <t>6552561</t>
  </si>
  <si>
    <t>термометр  цифровой медицинский</t>
  </si>
  <si>
    <t>185,60</t>
  </si>
  <si>
    <t>76403447</t>
  </si>
  <si>
    <t>тонометр  Microlife</t>
  </si>
  <si>
    <t>945,40</t>
  </si>
  <si>
    <t>1 890,80</t>
  </si>
  <si>
    <t>76403194/1</t>
  </si>
  <si>
    <t>тонометр LD-2 п/автомат  Доктор Литтл</t>
  </si>
  <si>
    <t>1 500,00</t>
  </si>
  <si>
    <t>550,00</t>
  </si>
  <si>
    <t>1 100,00</t>
  </si>
  <si>
    <t>40,76</t>
  </si>
  <si>
    <t>2 568,00</t>
  </si>
  <si>
    <t>6527108/1</t>
  </si>
  <si>
    <t>тусил материал пломбировочный  AH+</t>
  </si>
  <si>
    <t>397,16</t>
  </si>
  <si>
    <t>19 063,83</t>
  </si>
  <si>
    <t>6550012</t>
  </si>
  <si>
    <t>филтек z 250(материал для пломбирования)</t>
  </si>
  <si>
    <t>391,01</t>
  </si>
  <si>
    <t>187 686,40</t>
  </si>
  <si>
    <t>6500238</t>
  </si>
  <si>
    <t>филтек z 550  4шпх  4г. singl bond 6 мл</t>
  </si>
  <si>
    <t>471,05</t>
  </si>
  <si>
    <t>256,000</t>
  </si>
  <si>
    <t>120 587,80</t>
  </si>
  <si>
    <t>76403053</t>
  </si>
  <si>
    <t>филтек Балк жидкотекучий (2шпр.х2гр.)</t>
  </si>
  <si>
    <t>810,04</t>
  </si>
  <si>
    <t>12 960,60</t>
  </si>
  <si>
    <t>6552585/1</t>
  </si>
  <si>
    <t>филтек Ультимейт Флоубл жидкотекучий (флоу,латит,суприм)</t>
  </si>
  <si>
    <t>659,11</t>
  </si>
  <si>
    <t>118 639,88</t>
  </si>
  <si>
    <t>245,55</t>
  </si>
  <si>
    <t>160,000</t>
  </si>
  <si>
    <t>39 288,20</t>
  </si>
  <si>
    <t>658,85</t>
  </si>
  <si>
    <t>36 237,00</t>
  </si>
  <si>
    <t>76403559</t>
  </si>
  <si>
    <t>цемент для пломбирования</t>
  </si>
  <si>
    <t>3,13</t>
  </si>
  <si>
    <t>1 250,00</t>
  </si>
  <si>
    <t>87,20</t>
  </si>
  <si>
    <t>784,80</t>
  </si>
  <si>
    <t>1 569,60</t>
  </si>
  <si>
    <t>7640082</t>
  </si>
  <si>
    <t>шнур питания</t>
  </si>
  <si>
    <t>47,36</t>
  </si>
  <si>
    <t>1 420,50</t>
  </si>
  <si>
    <t>899,84</t>
  </si>
  <si>
    <t>1 420,66</t>
  </si>
  <si>
    <t>405,72</t>
  </si>
  <si>
    <t>94,000</t>
  </si>
  <si>
    <t>38 138,09</t>
  </si>
  <si>
    <t>174,20</t>
  </si>
  <si>
    <t>17 420,00</t>
  </si>
  <si>
    <t>252,08</t>
  </si>
  <si>
    <t>104,000</t>
  </si>
  <si>
    <t>26 215,94</t>
  </si>
  <si>
    <t>76403454</t>
  </si>
  <si>
    <t>штифты гуттаперчивые  Реципрок</t>
  </si>
  <si>
    <t>1 018,30</t>
  </si>
  <si>
    <t>83,50</t>
  </si>
  <si>
    <t>3 340,00</t>
  </si>
  <si>
    <t>52,60</t>
  </si>
  <si>
    <t>2 366,85</t>
  </si>
  <si>
    <t>789,00</t>
  </si>
  <si>
    <t>1 577,85</t>
  </si>
  <si>
    <t>76403410</t>
  </si>
  <si>
    <t>щуп-зажим   к скелеру</t>
  </si>
  <si>
    <t>1 350,00</t>
  </si>
  <si>
    <t>41,00</t>
  </si>
  <si>
    <t>820,00</t>
  </si>
  <si>
    <t>55,62</t>
  </si>
  <si>
    <t>333,78</t>
  </si>
  <si>
    <t>556,22</t>
  </si>
  <si>
    <t>6550020</t>
  </si>
  <si>
    <t>эстелайт сигма-материал пломбировочный</t>
  </si>
  <si>
    <t>649,70</t>
  </si>
  <si>
    <t>197,400</t>
  </si>
  <si>
    <t>128 251,62</t>
  </si>
  <si>
    <t>Всего по МОЛ 3708 пл усл тер</t>
  </si>
  <si>
    <t>929 065,96</t>
  </si>
  <si>
    <t>2 061 197,56</t>
  </si>
  <si>
    <t>771 810,50</t>
  </si>
  <si>
    <t>цена за 1 гр</t>
  </si>
  <si>
    <t>за 1 мл</t>
  </si>
  <si>
    <t>цена за 1 шт</t>
  </si>
  <si>
    <t>цена за 1 карп.</t>
  </si>
  <si>
    <t>цена за 1 мл</t>
  </si>
  <si>
    <t>нить ретракционная 280 см</t>
  </si>
  <si>
    <t>цена за 1 м</t>
  </si>
  <si>
    <t>aptkspb.ru</t>
  </si>
  <si>
    <t>unident-online.ru</t>
  </si>
  <si>
    <t>medams.ru</t>
  </si>
  <si>
    <t>mydent24.ru</t>
  </si>
  <si>
    <t>krasnodar.regmarkets.ru</t>
  </si>
  <si>
    <t>stommarket.ru</t>
  </si>
  <si>
    <t>лигадез.рф</t>
  </si>
  <si>
    <t>krasnodar.tiu.ru</t>
  </si>
  <si>
    <t>garant1.ru</t>
  </si>
  <si>
    <t>exdent.ru</t>
  </si>
  <si>
    <t>medperchatky.ru</t>
  </si>
  <si>
    <t>активв.рф</t>
  </si>
  <si>
    <t>Аминокапроновая к-та р-р 5%</t>
  </si>
  <si>
    <t>apteka-sklad.com</t>
  </si>
  <si>
    <t>Асепта бальзам для десен адгезивный</t>
  </si>
  <si>
    <t>zdravcity.ru</t>
  </si>
  <si>
    <t>odnorazka23.ru</t>
  </si>
  <si>
    <t>Белагель CaP</t>
  </si>
  <si>
    <t>krasnodar.dentlman.ru</t>
  </si>
  <si>
    <t>Бифлуорид 12</t>
  </si>
  <si>
    <t>krasnodar.apteki.me</t>
  </si>
  <si>
    <t>Кальция глюконат</t>
  </si>
  <si>
    <t>Детартрол ультра - жидкость для растворения зубного камня</t>
  </si>
  <si>
    <t xml:space="preserve">Жидкий коффердам </t>
  </si>
  <si>
    <t>shop-dent.ru</t>
  </si>
  <si>
    <t>Очки защитные для пациентов</t>
  </si>
  <si>
    <t>Зубная нить (Дентал флосс)</t>
  </si>
  <si>
    <t>krasnodar.vapteke.ru</t>
  </si>
  <si>
    <t>Йодо-гликоль паста</t>
  </si>
  <si>
    <t>Кариес-маркер</t>
  </si>
  <si>
    <t>Силиконовая кисть белая</t>
  </si>
  <si>
    <t>dentalmarket.online</t>
  </si>
  <si>
    <t>Коффердам (Anterior Refill)</t>
  </si>
  <si>
    <t>Коффердам (Posterior Bulk Refill)</t>
  </si>
  <si>
    <t>buyonet.ru</t>
  </si>
  <si>
    <t>Маска медицинская</t>
  </si>
  <si>
    <t>amfodent.ru</t>
  </si>
  <si>
    <t>Пескоструйный наконечник</t>
  </si>
  <si>
    <t>Наконечник для слюноотсоса</t>
  </si>
  <si>
    <t>Насадка к скайлеру для снятия зубных отложений</t>
  </si>
  <si>
    <t>Паркан - раствор для обработки каналов</t>
  </si>
  <si>
    <t>Салфетки одноразовые</t>
  </si>
  <si>
    <t>medpromdez.tiu.ru</t>
  </si>
  <si>
    <t>Люголь</t>
  </si>
  <si>
    <t>Рамка для  "Раббер Дам"</t>
  </si>
  <si>
    <t>artmedenta.ru</t>
  </si>
  <si>
    <t>Пылесос - наконечник стоматологический для пылесоса</t>
  </si>
  <si>
    <t>Порошок для аппарата «Prophy mate» Cleaning Powder</t>
  </si>
  <si>
    <t>mirdental.ru</t>
  </si>
  <si>
    <t>Флюокаль гель</t>
  </si>
  <si>
    <t>tdvladmiva.ru</t>
  </si>
  <si>
    <t>Холисал Дентал гель</t>
  </si>
  <si>
    <t>Штрипсы полировочные</t>
  </si>
  <si>
    <t>Порошок для АирФлоу</t>
  </si>
  <si>
    <t>dentlman.ru</t>
  </si>
  <si>
    <t>Эмаль-герметизирующий ликвид</t>
  </si>
  <si>
    <t>Щетка-валик</t>
  </si>
  <si>
    <t xml:space="preserve">Профлуорид М жидкость </t>
  </si>
  <si>
    <t>shopozz.ru</t>
  </si>
  <si>
    <t>nairi-x.ru</t>
  </si>
  <si>
    <t>Пескоструйный аппарат Prophy Mate NEO М 4</t>
  </si>
  <si>
    <t>Реминерализующий раствор</t>
  </si>
  <si>
    <t>Реминеразизующий р-р для укрепления зубов</t>
  </si>
  <si>
    <t>глицерин-гель</t>
  </si>
  <si>
    <t xml:space="preserve">09020000000000244210531000 3704пл усл хир   Назарцева Светлана Ивановна     Контрагенты                                                                     </t>
  </si>
  <si>
    <t>6200032</t>
  </si>
  <si>
    <t>аптечка для оказания первой помощи</t>
  </si>
  <si>
    <t>6202417</t>
  </si>
  <si>
    <t>иодоформ</t>
  </si>
  <si>
    <t>15,00</t>
  </si>
  <si>
    <t>325,000</t>
  </si>
  <si>
    <t>4 875,00</t>
  </si>
  <si>
    <t>6001128</t>
  </si>
  <si>
    <t>липиодол Ультра-Флюид</t>
  </si>
  <si>
    <t>3 262,30</t>
  </si>
  <si>
    <t>32 623,00</t>
  </si>
  <si>
    <t>625730-а</t>
  </si>
  <si>
    <t>формалин</t>
  </si>
  <si>
    <t>170,00</t>
  </si>
  <si>
    <t>850,00</t>
  </si>
  <si>
    <t>Всего по МОЛ 3704пл усл хир</t>
  </si>
  <si>
    <t>38 348,00</t>
  </si>
  <si>
    <t xml:space="preserve">09020000000000244210535000 3704пл усл хир   Назарцева Светлана Ивановна     Контрагенты                                                                     </t>
  </si>
  <si>
    <t>7330772</t>
  </si>
  <si>
    <t>спецодежда-халат  синий</t>
  </si>
  <si>
    <t>361,30</t>
  </si>
  <si>
    <t>1 445,20</t>
  </si>
  <si>
    <t xml:space="preserve">09020000000000244210536000 3704 Пл ОРТ   Назарцева Светлана Ивановна     Контрагенты                                                                     </t>
  </si>
  <si>
    <t>609837</t>
  </si>
  <si>
    <t>имплант</t>
  </si>
  <si>
    <t>7 470,57</t>
  </si>
  <si>
    <t>76402836</t>
  </si>
  <si>
    <t>инструменты и приспособления_x000D_
 для установки имплантов</t>
  </si>
  <si>
    <t>48 000,00</t>
  </si>
  <si>
    <t>609841</t>
  </si>
  <si>
    <t>формирователь десны</t>
  </si>
  <si>
    <t>1 295,46</t>
  </si>
  <si>
    <t>11 659,14</t>
  </si>
  <si>
    <t>Всего по МОЛ 3704 Пл ОРТ</t>
  </si>
  <si>
    <t>19 129,71</t>
  </si>
  <si>
    <t>67 129,71</t>
  </si>
  <si>
    <t xml:space="preserve">09020000000000244210536000 3704 пл ренг   Назарцева Светлана Ивановна     Контрагенты                                                                     </t>
  </si>
  <si>
    <t>6908525</t>
  </si>
  <si>
    <t>Кассета Kodak</t>
  </si>
  <si>
    <t>14 101,14</t>
  </si>
  <si>
    <t>6552885</t>
  </si>
  <si>
    <t>Проявитель 2*20</t>
  </si>
  <si>
    <t>4 428,24</t>
  </si>
  <si>
    <t>22 141,22</t>
  </si>
  <si>
    <t>6552886</t>
  </si>
  <si>
    <t>Проявитель 2*5</t>
  </si>
  <si>
    <t>1 807,52</t>
  </si>
  <si>
    <t>6552884</t>
  </si>
  <si>
    <t>Фиксаж 2*20</t>
  </si>
  <si>
    <t>2 404,93</t>
  </si>
  <si>
    <t>21 644,41</t>
  </si>
  <si>
    <t>6552887</t>
  </si>
  <si>
    <t>Фиксаж 2*5</t>
  </si>
  <si>
    <t>3 615,04</t>
  </si>
  <si>
    <t>6909872-а</t>
  </si>
  <si>
    <t>веб-камера</t>
  </si>
  <si>
    <t>1 190,00</t>
  </si>
  <si>
    <t>470,80</t>
  </si>
  <si>
    <t>372,00</t>
  </si>
  <si>
    <t>842,80</t>
  </si>
  <si>
    <t>71721202</t>
  </si>
  <si>
    <t>диск CD-R</t>
  </si>
  <si>
    <t>19,10</t>
  </si>
  <si>
    <t>1 910,00</t>
  </si>
  <si>
    <t>76403249</t>
  </si>
  <si>
    <t>кассета медицинская  15х30</t>
  </si>
  <si>
    <t>7129422-а</t>
  </si>
  <si>
    <t>ковpик диэлектpический</t>
  </si>
  <si>
    <t>450,00</t>
  </si>
  <si>
    <t>7127336</t>
  </si>
  <si>
    <t>ковpик резиновый</t>
  </si>
  <si>
    <t>6304618-а</t>
  </si>
  <si>
    <t>колонки</t>
  </si>
  <si>
    <t>350,00</t>
  </si>
  <si>
    <t>6000905</t>
  </si>
  <si>
    <t>конверт  для  CD(диска)</t>
  </si>
  <si>
    <t>3,80</t>
  </si>
  <si>
    <t>7027293/1</t>
  </si>
  <si>
    <t>корзина для  белья</t>
  </si>
  <si>
    <t>104,30</t>
  </si>
  <si>
    <t>7620000-а</t>
  </si>
  <si>
    <t>микрофон</t>
  </si>
  <si>
    <t>250,00</t>
  </si>
  <si>
    <t>7640038</t>
  </si>
  <si>
    <t>пленка прозрачная д/цветного принтера</t>
  </si>
  <si>
    <t>29,95</t>
  </si>
  <si>
    <t>2 096,50</t>
  </si>
  <si>
    <t>628,95</t>
  </si>
  <si>
    <t>49,000</t>
  </si>
  <si>
    <t>1 467,55</t>
  </si>
  <si>
    <t>7640016</t>
  </si>
  <si>
    <t>рентген пленка  57*76</t>
  </si>
  <si>
    <t>153,15</t>
  </si>
  <si>
    <t>10 784,85</t>
  </si>
  <si>
    <t>4 505,54</t>
  </si>
  <si>
    <t>41,000</t>
  </si>
  <si>
    <t>6 279,31</t>
  </si>
  <si>
    <t>76402895</t>
  </si>
  <si>
    <t>рентгеновская пленка D-Speed</t>
  </si>
  <si>
    <t>9,41</t>
  </si>
  <si>
    <t>5200,000</t>
  </si>
  <si>
    <t>48 947,77</t>
  </si>
  <si>
    <t>76402896</t>
  </si>
  <si>
    <t>рентгеновская пленка T-Mat E</t>
  </si>
  <si>
    <t>24,18</t>
  </si>
  <si>
    <t>959,46</t>
  </si>
  <si>
    <t>2000,000</t>
  </si>
  <si>
    <t>46 457,20</t>
  </si>
  <si>
    <t>1044,000</t>
  </si>
  <si>
    <t>23 236,66</t>
  </si>
  <si>
    <t>24 180,00</t>
  </si>
  <si>
    <t>76403280</t>
  </si>
  <si>
    <t>сенсор системы рентгеновской стоматологической</t>
  </si>
  <si>
    <t>96 975,00</t>
  </si>
  <si>
    <t>76403286</t>
  </si>
  <si>
    <t xml:space="preserve">ли             </t>
  </si>
  <si>
    <t>8,89</t>
  </si>
  <si>
    <t>235,000</t>
  </si>
  <si>
    <t>3 359,55</t>
  </si>
  <si>
    <t>2175,000</t>
  </si>
  <si>
    <t>25 149,55</t>
  </si>
  <si>
    <t>2160,000</t>
  </si>
  <si>
    <t>26 285,60</t>
  </si>
  <si>
    <t>250,000</t>
  </si>
  <si>
    <t>2 223,50</t>
  </si>
  <si>
    <t>Всего по МОЛ 3704 пл ренг</t>
  </si>
  <si>
    <t>138 371,75</t>
  </si>
  <si>
    <t>183 429,56</t>
  </si>
  <si>
    <t>155 102,71</t>
  </si>
  <si>
    <t>166 698,60</t>
  </si>
  <si>
    <t xml:space="preserve">09020000000000244210536000 3704 пл усл фтк   Назарцева Светлана Ивановна     Контрагенты                                                                     </t>
  </si>
  <si>
    <t>235,40</t>
  </si>
  <si>
    <t>421,40</t>
  </si>
  <si>
    <t>6550042</t>
  </si>
  <si>
    <t>электрод нейтральный</t>
  </si>
  <si>
    <t>21,98</t>
  </si>
  <si>
    <t>5 275,20</t>
  </si>
  <si>
    <t>Всего по МОЛ 3704 пл усл фтк</t>
  </si>
  <si>
    <t>1 155,40</t>
  </si>
  <si>
    <t>5 461,20</t>
  </si>
  <si>
    <t>1 341,40</t>
  </si>
  <si>
    <t xml:space="preserve">09020000000000244210536000 3704пл  автокла   Назарцева Светлана Ивановна     Контрагенты                                                                     </t>
  </si>
  <si>
    <t xml:space="preserve">09020000000000244210536000 3704пл ус ортод   Назарцева Светлана Ивановна     ГУЗ Стоматология                                                                </t>
  </si>
  <si>
    <t>122,40</t>
  </si>
  <si>
    <t>68,000</t>
  </si>
  <si>
    <t>8 469,60</t>
  </si>
  <si>
    <t>7 000,80</t>
  </si>
  <si>
    <t>1 468,80</t>
  </si>
  <si>
    <t>76403419</t>
  </si>
  <si>
    <t>бонд ORTHO SOLO</t>
  </si>
  <si>
    <t>1 000,56</t>
  </si>
  <si>
    <t>15 008,40</t>
  </si>
  <si>
    <t>609750</t>
  </si>
  <si>
    <t>412,57</t>
  </si>
  <si>
    <t>37 956,00</t>
  </si>
  <si>
    <t>609750/2</t>
  </si>
  <si>
    <t>боры твердосплавные из карбита вольфрама_x000D_
 для разрезания коронок</t>
  </si>
  <si>
    <t>326,20</t>
  </si>
  <si>
    <t>9 786,00</t>
  </si>
  <si>
    <t>481,54</t>
  </si>
  <si>
    <t>4 333,88</t>
  </si>
  <si>
    <t>76403398-ж</t>
  </si>
  <si>
    <t>виллакрил пластмасса для изготовления съемных ортодонтических аппаратов</t>
  </si>
  <si>
    <t>678,82</t>
  </si>
  <si>
    <t>570,20</t>
  </si>
  <si>
    <t>108,62</t>
  </si>
  <si>
    <t>76403398-п</t>
  </si>
  <si>
    <t>2,71</t>
  </si>
  <si>
    <t>625,000</t>
  </si>
  <si>
    <t>1 695,44</t>
  </si>
  <si>
    <t>315,000</t>
  </si>
  <si>
    <t>853,80</t>
  </si>
  <si>
    <t>310,000</t>
  </si>
  <si>
    <t>841,64</t>
  </si>
  <si>
    <t>76402892</t>
  </si>
  <si>
    <t>гидрогум стоматологический оттискный материал 453г</t>
  </si>
  <si>
    <t>728,48</t>
  </si>
  <si>
    <t>6,342</t>
  </si>
  <si>
    <t>4 214,35</t>
  </si>
  <si>
    <t>4,983</t>
  </si>
  <si>
    <t>3 224,35</t>
  </si>
  <si>
    <t>990,00</t>
  </si>
  <si>
    <t>76403493</t>
  </si>
  <si>
    <t>диск  д/полировки акрила</t>
  </si>
  <si>
    <t>988,43</t>
  </si>
  <si>
    <t>3 953,70</t>
  </si>
  <si>
    <t>6552737</t>
  </si>
  <si>
    <t>дуга  стальная круглая</t>
  </si>
  <si>
    <t>6552738</t>
  </si>
  <si>
    <t>дуга  стальная прямоугольная</t>
  </si>
  <si>
    <t>56,00</t>
  </si>
  <si>
    <t>540,000</t>
  </si>
  <si>
    <t>30 240,00</t>
  </si>
  <si>
    <t>76403160</t>
  </si>
  <si>
    <t>дуга никель-титановая  круглая</t>
  </si>
  <si>
    <t>547,00</t>
  </si>
  <si>
    <t>840,000</t>
  </si>
  <si>
    <t>57 370,00</t>
  </si>
  <si>
    <t>790,000</t>
  </si>
  <si>
    <t>30 020,00</t>
  </si>
  <si>
    <t>27 350,00</t>
  </si>
  <si>
    <t>76403161</t>
  </si>
  <si>
    <t>дуга никель-титановая прямоугольная</t>
  </si>
  <si>
    <t>610,00</t>
  </si>
  <si>
    <t>21 000,00</t>
  </si>
  <si>
    <t>47 210,00</t>
  </si>
  <si>
    <t>49 910,00</t>
  </si>
  <si>
    <t>18 300,00</t>
  </si>
  <si>
    <t>76402909</t>
  </si>
  <si>
    <t>дуга никель-титановая с добавлением меди 0,13мм</t>
  </si>
  <si>
    <t>42 700,00</t>
  </si>
  <si>
    <t>76402910</t>
  </si>
  <si>
    <t>дуга никель-титановая с добавлением меди 0,14мм</t>
  </si>
  <si>
    <t>290,000</t>
  </si>
  <si>
    <t>158 630,00</t>
  </si>
  <si>
    <t>6552423</t>
  </si>
  <si>
    <t>дуга нитиноловая прямоугольная</t>
  </si>
  <si>
    <t>79,40</t>
  </si>
  <si>
    <t>15 880,00</t>
  </si>
  <si>
    <t>6500062</t>
  </si>
  <si>
    <t>дуги  стальные</t>
  </si>
  <si>
    <t>539,52</t>
  </si>
  <si>
    <t>45 320,04</t>
  </si>
  <si>
    <t>6500060</t>
  </si>
  <si>
    <t>дуги нитиноловые круглые</t>
  </si>
  <si>
    <t>580,000</t>
  </si>
  <si>
    <t>28 288,00</t>
  </si>
  <si>
    <t>5 320,00</t>
  </si>
  <si>
    <t>150,00</t>
  </si>
  <si>
    <t>76403411</t>
  </si>
  <si>
    <t>защитные маски-щитки</t>
  </si>
  <si>
    <t>2 096,90</t>
  </si>
  <si>
    <t>4 193,80</t>
  </si>
  <si>
    <t>76403138</t>
  </si>
  <si>
    <t>зеркало для фотографирования стальное</t>
  </si>
  <si>
    <t>10 740,00</t>
  </si>
  <si>
    <t>45,00</t>
  </si>
  <si>
    <t>76403445</t>
  </si>
  <si>
    <t>изосол</t>
  </si>
  <si>
    <t xml:space="preserve">л              </t>
  </si>
  <si>
    <t>862,43</t>
  </si>
  <si>
    <t>0,500</t>
  </si>
  <si>
    <t>375,12</t>
  </si>
  <si>
    <t>0,250</t>
  </si>
  <si>
    <t>271,70</t>
  </si>
  <si>
    <t>0,750</t>
  </si>
  <si>
    <t>646,82</t>
  </si>
  <si>
    <t>76403164</t>
  </si>
  <si>
    <t>инструмент для открывания и закрыв  бркетов</t>
  </si>
  <si>
    <t>2 121,61</t>
  </si>
  <si>
    <t>76403381</t>
  </si>
  <si>
    <t>ирригатор полости рта</t>
  </si>
  <si>
    <t>6500176</t>
  </si>
  <si>
    <t>кусачки дистальные</t>
  </si>
  <si>
    <t>11 686,62</t>
  </si>
  <si>
    <t>32 688,30</t>
  </si>
  <si>
    <t>14 058,19</t>
  </si>
  <si>
    <t>46 746,49</t>
  </si>
  <si>
    <t>6600179</t>
  </si>
  <si>
    <t>кусачки лигатурные</t>
  </si>
  <si>
    <t>11 592,54</t>
  </si>
  <si>
    <t>46 370,16</t>
  </si>
  <si>
    <t>609742</t>
  </si>
  <si>
    <t>лак  Изокол</t>
  </si>
  <si>
    <t>925,91</t>
  </si>
  <si>
    <t>0,800</t>
  </si>
  <si>
    <t>740,73</t>
  </si>
  <si>
    <t>76402936</t>
  </si>
  <si>
    <t>лигатура металлическая длинная</t>
  </si>
  <si>
    <t>3,52</t>
  </si>
  <si>
    <t>1550,000</t>
  </si>
  <si>
    <t>5 455,00</t>
  </si>
  <si>
    <t>76402935</t>
  </si>
  <si>
    <t>лигатура металлическая короткая</t>
  </si>
  <si>
    <t>12,32</t>
  </si>
  <si>
    <t>5000,000</t>
  </si>
  <si>
    <t>61 620,00</t>
  </si>
  <si>
    <t>76403013</t>
  </si>
  <si>
    <t>лигатуры эластичные на модуле</t>
  </si>
  <si>
    <t>30,55</t>
  </si>
  <si>
    <t>640,000</t>
  </si>
  <si>
    <t>19 550,00</t>
  </si>
  <si>
    <t>76403014</t>
  </si>
  <si>
    <t>лигатуры эластичные на спице</t>
  </si>
  <si>
    <t>82,82</t>
  </si>
  <si>
    <t>940,000</t>
  </si>
  <si>
    <t>77 850,00</t>
  </si>
  <si>
    <t>76403010</t>
  </si>
  <si>
    <t>лингвальная кнопка вогнутая</t>
  </si>
  <si>
    <t>86,75</t>
  </si>
  <si>
    <t>3 470,00</t>
  </si>
  <si>
    <t>76403011</t>
  </si>
  <si>
    <t>лингвальная кнопка плоская</t>
  </si>
  <si>
    <t>127,63</t>
  </si>
  <si>
    <t>5 105,00</t>
  </si>
  <si>
    <t>76403012</t>
  </si>
  <si>
    <t>лингвальная кнопка с петлей</t>
  </si>
  <si>
    <t>123,25</t>
  </si>
  <si>
    <t>4 930,00</t>
  </si>
  <si>
    <t>10 608,71</t>
  </si>
  <si>
    <t>63 652,26</t>
  </si>
  <si>
    <t>2 703,88</t>
  </si>
  <si>
    <t>5 407,76</t>
  </si>
  <si>
    <t>6552683</t>
  </si>
  <si>
    <t>наконечник прямой титановый  без оптики Ti-Max Ti  65 c внутренним вращением</t>
  </si>
  <si>
    <t>8 860,00</t>
  </si>
  <si>
    <t>17 720,00</t>
  </si>
  <si>
    <t>76403321</t>
  </si>
  <si>
    <t>насадка на эл шпатель МОДЕЛЛЕР</t>
  </si>
  <si>
    <t>6552995</t>
  </si>
  <si>
    <t>обратный пинцет для фиксации щечных трубок</t>
  </si>
  <si>
    <t>6500253</t>
  </si>
  <si>
    <t>паста полировальная</t>
  </si>
  <si>
    <t>2 200,17</t>
  </si>
  <si>
    <t>0,600</t>
  </si>
  <si>
    <t>1 320,10</t>
  </si>
  <si>
    <t>76403234</t>
  </si>
  <si>
    <t>пинцет для фиксации шечных трубок</t>
  </si>
  <si>
    <t>3 191,05</t>
  </si>
  <si>
    <t>12 764,20</t>
  </si>
  <si>
    <t>6500162</t>
  </si>
  <si>
    <t>пинцет обратный</t>
  </si>
  <si>
    <t>2 200,00</t>
  </si>
  <si>
    <t>6 600,00</t>
  </si>
  <si>
    <t>6302719</t>
  </si>
  <si>
    <t>пластины для капп</t>
  </si>
  <si>
    <t>21 265,00</t>
  </si>
  <si>
    <t>609722</t>
  </si>
  <si>
    <t>порошок полировальный</t>
  </si>
  <si>
    <t>48,94</t>
  </si>
  <si>
    <t>195,76</t>
  </si>
  <si>
    <t>76402906</t>
  </si>
  <si>
    <t>проволка ортодонтическая (материал хром) диаметр 0,7мм (длина 30м)</t>
  </si>
  <si>
    <t xml:space="preserve">м              </t>
  </si>
  <si>
    <t>89,23</t>
  </si>
  <si>
    <t>5 354,00</t>
  </si>
  <si>
    <t>609754</t>
  </si>
  <si>
    <t>32,96</t>
  </si>
  <si>
    <t>1 977,48</t>
  </si>
  <si>
    <t>6552769</t>
  </si>
  <si>
    <t>пружина  открывающая</t>
  </si>
  <si>
    <t>660,55</t>
  </si>
  <si>
    <t>33 688,00</t>
  </si>
  <si>
    <t>6550030/1ж</t>
  </si>
  <si>
    <t>редонт Колир жидкость 100гр-пластмасса  для изготовления ортодонтических аппарат</t>
  </si>
  <si>
    <t>2,67</t>
  </si>
  <si>
    <t>242,95</t>
  </si>
  <si>
    <t>291,20</t>
  </si>
  <si>
    <t>534,15</t>
  </si>
  <si>
    <t>6550030/1п</t>
  </si>
  <si>
    <t>редонт Колир порошок 150г - пластмасса  для изготовления ортодонтических аппарат</t>
  </si>
  <si>
    <t>364,42</t>
  </si>
  <si>
    <t>436,80</t>
  </si>
  <si>
    <t>801,22</t>
  </si>
  <si>
    <t>6552615</t>
  </si>
  <si>
    <t>ретрактор губной мягкий</t>
  </si>
  <si>
    <t>78,97</t>
  </si>
  <si>
    <t>560,000</t>
  </si>
  <si>
    <t>44 221,80</t>
  </si>
  <si>
    <t>233,00</t>
  </si>
  <si>
    <t>932,00</t>
  </si>
  <si>
    <t>466,00</t>
  </si>
  <si>
    <t>603775</t>
  </si>
  <si>
    <t>супергипс стоматологический презиционный цветной</t>
  </si>
  <si>
    <t>303,66</t>
  </si>
  <si>
    <t>538,04</t>
  </si>
  <si>
    <t>111,000</t>
  </si>
  <si>
    <t>31 005,15</t>
  </si>
  <si>
    <t>101,000</t>
  </si>
  <si>
    <t>27 899,27</t>
  </si>
  <si>
    <t>3 643,92</t>
  </si>
  <si>
    <t>28,64</t>
  </si>
  <si>
    <t>22,500</t>
  </si>
  <si>
    <t>545,92</t>
  </si>
  <si>
    <t>133,000</t>
  </si>
  <si>
    <t>3 907,00</t>
  </si>
  <si>
    <t>155,500</t>
  </si>
  <si>
    <t>4 452,92</t>
  </si>
  <si>
    <t>6552843</t>
  </si>
  <si>
    <t>трубка защитная</t>
  </si>
  <si>
    <t xml:space="preserve">см             </t>
  </si>
  <si>
    <t>2,59</t>
  </si>
  <si>
    <t>1500,000</t>
  </si>
  <si>
    <t>3 891,00</t>
  </si>
  <si>
    <t>790,74</t>
  </si>
  <si>
    <t>22 834,08</t>
  </si>
  <si>
    <t>31 363,50</t>
  </si>
  <si>
    <t>76,000</t>
  </si>
  <si>
    <t>51 034,64</t>
  </si>
  <si>
    <t>3 162,94</t>
  </si>
  <si>
    <t>76402938</t>
  </si>
  <si>
    <t>фотоматериал   инлайт Enlight (1шпр-4гр)</t>
  </si>
  <si>
    <t>985,18</t>
  </si>
  <si>
    <t>43 750,00</t>
  </si>
  <si>
    <t>96,000</t>
  </si>
  <si>
    <t>91 510,40</t>
  </si>
  <si>
    <t>142,000</t>
  </si>
  <si>
    <t>131 319,70</t>
  </si>
  <si>
    <t>3 940,70</t>
  </si>
  <si>
    <t>76402939</t>
  </si>
  <si>
    <t>фотоматериал  резилайнс Resilience Light-Cure Band Cement(1шпр-5гр)</t>
  </si>
  <si>
    <t>467,12</t>
  </si>
  <si>
    <t>4 862,00</t>
  </si>
  <si>
    <t>30 171,70</t>
  </si>
  <si>
    <t>35 033,70</t>
  </si>
  <si>
    <t>6550023</t>
  </si>
  <si>
    <t>штрипса</t>
  </si>
  <si>
    <t>15,90</t>
  </si>
  <si>
    <t>762,99</t>
  </si>
  <si>
    <t>6552512</t>
  </si>
  <si>
    <t>щипцы  кромпонные</t>
  </si>
  <si>
    <t>249,00</t>
  </si>
  <si>
    <t>7640166</t>
  </si>
  <si>
    <t>щипцы Хилгерса</t>
  </si>
  <si>
    <t>7640095</t>
  </si>
  <si>
    <t>щипцы для снятия адгезива</t>
  </si>
  <si>
    <t>7 310,78</t>
  </si>
  <si>
    <t>21 932,34</t>
  </si>
  <si>
    <t>76402604</t>
  </si>
  <si>
    <t>щипцы для снятия брекетов</t>
  </si>
  <si>
    <t>2 000,00</t>
  </si>
  <si>
    <t>7640165</t>
  </si>
  <si>
    <t>щипцы для установки сеператоров</t>
  </si>
  <si>
    <t>5 325,42</t>
  </si>
  <si>
    <t>76402907</t>
  </si>
  <si>
    <t>эластическая цепочка без шага</t>
  </si>
  <si>
    <t>1 057,50</t>
  </si>
  <si>
    <t>8 460,00</t>
  </si>
  <si>
    <t>76402908</t>
  </si>
  <si>
    <t>эластическая цепочка со средним шагом</t>
  </si>
  <si>
    <t>Всего по МОЛ 3704пл ус ортод</t>
  </si>
  <si>
    <t>323 461,78</t>
  </si>
  <si>
    <t>1 047 824,45</t>
  </si>
  <si>
    <t>325 650,06</t>
  </si>
  <si>
    <t xml:space="preserve">09020000000000244210536000 3704пл усл стер   Назарцева Светлана Ивановна     Контрагенты                                                                     </t>
  </si>
  <si>
    <t xml:space="preserve">09020000000000244210536000 3704пл усл хир   Назарцева Светлана Ивановна     Контрагенты                                                                     </t>
  </si>
  <si>
    <t>76403479</t>
  </si>
  <si>
    <t>Коврик диэлектрический</t>
  </si>
  <si>
    <t>352,00</t>
  </si>
  <si>
    <t>76403582</t>
  </si>
  <si>
    <t>био-осс гранулы 2 г</t>
  </si>
  <si>
    <t>11 250,00</t>
  </si>
  <si>
    <t>67 500,00</t>
  </si>
  <si>
    <t>6552639</t>
  </si>
  <si>
    <t>бор  алмазный</t>
  </si>
  <si>
    <t>380,96</t>
  </si>
  <si>
    <t>188,000</t>
  </si>
  <si>
    <t>71 620,00</t>
  </si>
  <si>
    <t>6552956/1</t>
  </si>
  <si>
    <t>бор ТВС для прямого наконечника</t>
  </si>
  <si>
    <t>47,23</t>
  </si>
  <si>
    <t>4 722,50</t>
  </si>
  <si>
    <t>107,25</t>
  </si>
  <si>
    <t>12 519,00</t>
  </si>
  <si>
    <t>1 960,00</t>
  </si>
  <si>
    <t>135,000</t>
  </si>
  <si>
    <t>14 479,00</t>
  </si>
  <si>
    <t>55,92</t>
  </si>
  <si>
    <t>129,60</t>
  </si>
  <si>
    <t>279,60</t>
  </si>
  <si>
    <t>64,80</t>
  </si>
  <si>
    <t>609732</t>
  </si>
  <si>
    <t>диск сепарационный вулканитовый</t>
  </si>
  <si>
    <t>5 290,00</t>
  </si>
  <si>
    <t>76403492</t>
  </si>
  <si>
    <t>диск сепарационный д/прямого наконечника</t>
  </si>
  <si>
    <t>5 150,00</t>
  </si>
  <si>
    <t>76403455</t>
  </si>
  <si>
    <t>диск сепарационный для углового наконечника</t>
  </si>
  <si>
    <t>5 085,00</t>
  </si>
  <si>
    <t>25 425,01</t>
  </si>
  <si>
    <t>6552729/1</t>
  </si>
  <si>
    <t>зажим "Москито" изогнутый</t>
  </si>
  <si>
    <t>296,67</t>
  </si>
  <si>
    <t>593,34</t>
  </si>
  <si>
    <t>101,58</t>
  </si>
  <si>
    <t>304,74</t>
  </si>
  <si>
    <t>8 387,60</t>
  </si>
  <si>
    <t>55,66</t>
  </si>
  <si>
    <t>85,000</t>
  </si>
  <si>
    <t>5 227,00</t>
  </si>
  <si>
    <t>840,00</t>
  </si>
  <si>
    <t>109,000</t>
  </si>
  <si>
    <t>6 067,00</t>
  </si>
  <si>
    <t>110,71</t>
  </si>
  <si>
    <t>775,00</t>
  </si>
  <si>
    <t>76403370</t>
  </si>
  <si>
    <t>иглодержатель  Castroviejo Perma</t>
  </si>
  <si>
    <t>31 149,00</t>
  </si>
  <si>
    <t>6552827</t>
  </si>
  <si>
    <t>иглодержатель общехирургический</t>
  </si>
  <si>
    <t>260,79</t>
  </si>
  <si>
    <t>2 347,14</t>
  </si>
  <si>
    <t>76403428</t>
  </si>
  <si>
    <t>иглодержатель хирургический прямой пр-во Германия</t>
  </si>
  <si>
    <t>5 925,79</t>
  </si>
  <si>
    <t>6500047</t>
  </si>
  <si>
    <t>имплантант с заглушкой</t>
  </si>
  <si>
    <t>5 445,00</t>
  </si>
  <si>
    <t>16 335,00</t>
  </si>
  <si>
    <t>7640247-г</t>
  </si>
  <si>
    <t>имплантат Implantium</t>
  </si>
  <si>
    <t>3 965,00</t>
  </si>
  <si>
    <t>67 405,00</t>
  </si>
  <si>
    <t>15 860,00</t>
  </si>
  <si>
    <t>51 545,00</t>
  </si>
  <si>
    <t>6552806</t>
  </si>
  <si>
    <t>колпачек слепочный Friadent</t>
  </si>
  <si>
    <t>13 200,00</t>
  </si>
  <si>
    <t>22 336,00</t>
  </si>
  <si>
    <t>76403489</t>
  </si>
  <si>
    <t>костный материал  Geistlich Bio-Gide 16x22 мм</t>
  </si>
  <si>
    <t>8 636,21</t>
  </si>
  <si>
    <t>34 544,82</t>
  </si>
  <si>
    <t>76403363</t>
  </si>
  <si>
    <t>костный материал био-осс  1гр</t>
  </si>
  <si>
    <t>11 612,23</t>
  </si>
  <si>
    <t>22 073,37</t>
  </si>
  <si>
    <t>47 600,00</t>
  </si>
  <si>
    <t>69 673,37</t>
  </si>
  <si>
    <t>76402736</t>
  </si>
  <si>
    <t>костный материал био-осс (гранулы) 0,5 г.</t>
  </si>
  <si>
    <t>12 322,40</t>
  </si>
  <si>
    <t>246 448,00</t>
  </si>
  <si>
    <t>76402735</t>
  </si>
  <si>
    <t>костный материал био-осс 0,5 S</t>
  </si>
  <si>
    <t>9 351,14</t>
  </si>
  <si>
    <t>2,500</t>
  </si>
  <si>
    <t>23 377,84</t>
  </si>
  <si>
    <t>7640145</t>
  </si>
  <si>
    <t>233,41</t>
  </si>
  <si>
    <t>773,94</t>
  </si>
  <si>
    <t>626,50</t>
  </si>
  <si>
    <t>1 400,44</t>
  </si>
  <si>
    <t>212,00</t>
  </si>
  <si>
    <t>4 240,00</t>
  </si>
  <si>
    <t>8 480,00</t>
  </si>
  <si>
    <t>351,90</t>
  </si>
  <si>
    <t>703,80</t>
  </si>
  <si>
    <t>76403430</t>
  </si>
  <si>
    <t>люксатор изогнутый  пр-во Германия</t>
  </si>
  <si>
    <t>2 080,21</t>
  </si>
  <si>
    <t>1 766,44</t>
  </si>
  <si>
    <t>12 795,00</t>
  </si>
  <si>
    <t>14 561,44</t>
  </si>
  <si>
    <t>76402887</t>
  </si>
  <si>
    <t>материал остеопластический  для костной  регенерации OsteoBiol  в гранулах,гелях</t>
  </si>
  <si>
    <t>6 418,88</t>
  </si>
  <si>
    <t>25 675,51</t>
  </si>
  <si>
    <t>76403237</t>
  </si>
  <si>
    <t>мембрана  Bio - Gide  30х40</t>
  </si>
  <si>
    <t>76 500,00</t>
  </si>
  <si>
    <t>76403513</t>
  </si>
  <si>
    <t>мембрана 20х20</t>
  </si>
  <si>
    <t>8 500,00</t>
  </si>
  <si>
    <t>76403278</t>
  </si>
  <si>
    <t>мембрана био-гайд 16х22</t>
  </si>
  <si>
    <t>9 406,79</t>
  </si>
  <si>
    <t>263 390,00</t>
  </si>
  <si>
    <t>76402734</t>
  </si>
  <si>
    <t>мембрана био-гайд 25х25</t>
  </si>
  <si>
    <t>10 116,42</t>
  </si>
  <si>
    <t>192 212,00</t>
  </si>
  <si>
    <t>6527063</t>
  </si>
  <si>
    <t>микромотор воздушный СОХО</t>
  </si>
  <si>
    <t>4 674,00</t>
  </si>
  <si>
    <t>14 022,00</t>
  </si>
  <si>
    <t>76402547-г</t>
  </si>
  <si>
    <t>7 900,00</t>
  </si>
  <si>
    <t>76402534</t>
  </si>
  <si>
    <t>набор большой для синес-лифтинга DASK</t>
  </si>
  <si>
    <t>39 315,00</t>
  </si>
  <si>
    <t>76402558-г</t>
  </si>
  <si>
    <t>набор для костной пластики "премиум"</t>
  </si>
  <si>
    <t>49 598,21</t>
  </si>
  <si>
    <t>76402630</t>
  </si>
  <si>
    <t>набор для расщепления  Split Master SSM-02</t>
  </si>
  <si>
    <t>56 724,62</t>
  </si>
  <si>
    <t>76402637</t>
  </si>
  <si>
    <t>набор имплантолога базовый 2 IBS-SET 2</t>
  </si>
  <si>
    <t>89 976,99</t>
  </si>
  <si>
    <t>7640091</t>
  </si>
  <si>
    <t>набор остеотомов</t>
  </si>
  <si>
    <t>15 818,00</t>
  </si>
  <si>
    <t>10 146,53</t>
  </si>
  <si>
    <t>20 293,05</t>
  </si>
  <si>
    <t>13 800,00</t>
  </si>
  <si>
    <t>27 600,00</t>
  </si>
  <si>
    <t>6000185</t>
  </si>
  <si>
    <t>наконечник Фриос</t>
  </si>
  <si>
    <t>55 000,00</t>
  </si>
  <si>
    <t>76403368</t>
  </si>
  <si>
    <t>наконечник прямой COXO CX-235-2</t>
  </si>
  <si>
    <t>3 244,38</t>
  </si>
  <si>
    <t>38 932,56</t>
  </si>
  <si>
    <t>14 300,00</t>
  </si>
  <si>
    <t>7640097</t>
  </si>
  <si>
    <t>наконечник турбинный Racer</t>
  </si>
  <si>
    <t>14 494,84</t>
  </si>
  <si>
    <t>70 012,00</t>
  </si>
  <si>
    <t>76403369</t>
  </si>
  <si>
    <t>наконечник турбинный НТКС-300-1</t>
  </si>
  <si>
    <t>6 515,44</t>
  </si>
  <si>
    <t>4 359,55</t>
  </si>
  <si>
    <t>13 078,64</t>
  </si>
  <si>
    <t>15 205,37</t>
  </si>
  <si>
    <t>45 616,10</t>
  </si>
  <si>
    <t>76403556</t>
  </si>
  <si>
    <t>наконечник угловой СХ245-1</t>
  </si>
  <si>
    <t>5 700,00</t>
  </si>
  <si>
    <t>6000186</t>
  </si>
  <si>
    <t>насадка защитная Фриос</t>
  </si>
  <si>
    <t>16 600,00</t>
  </si>
  <si>
    <t>76403436</t>
  </si>
  <si>
    <t>ножницы  изогнутые пр-во Германия</t>
  </si>
  <si>
    <t>3 804,64</t>
  </si>
  <si>
    <t>234,52</t>
  </si>
  <si>
    <t>591,60</t>
  </si>
  <si>
    <t>1 050,00</t>
  </si>
  <si>
    <t>469,02</t>
  </si>
  <si>
    <t>1 172,58</t>
  </si>
  <si>
    <t>6552715</t>
  </si>
  <si>
    <t>ножницы медицинские</t>
  </si>
  <si>
    <t>187,90</t>
  </si>
  <si>
    <t>751,60</t>
  </si>
  <si>
    <t>375,80</t>
  </si>
  <si>
    <t>6990222</t>
  </si>
  <si>
    <t>ножницы по металлу стоматологические</t>
  </si>
  <si>
    <t>764,71</t>
  </si>
  <si>
    <t>2 340,00</t>
  </si>
  <si>
    <t>718,83</t>
  </si>
  <si>
    <t>3 058,83</t>
  </si>
  <si>
    <t>76403435</t>
  </si>
  <si>
    <t>ножницы хирургические двойной изгиб пр-во Германия</t>
  </si>
  <si>
    <t>793,95</t>
  </si>
  <si>
    <t>76402741</t>
  </si>
  <si>
    <t>ножницы хирургические изогнутые (11.5 см)</t>
  </si>
  <si>
    <t>236,26</t>
  </si>
  <si>
    <t>2 835,08</t>
  </si>
  <si>
    <t>76403434</t>
  </si>
  <si>
    <t>ножницы хирургические прямые  пр-во Германия</t>
  </si>
  <si>
    <t>783,68</t>
  </si>
  <si>
    <t>7640173</t>
  </si>
  <si>
    <t>7 050,50</t>
  </si>
  <si>
    <t>56 404,00</t>
  </si>
  <si>
    <t>7640173/1</t>
  </si>
  <si>
    <t>остеопластический материал  Остеон</t>
  </si>
  <si>
    <t>7 121,26</t>
  </si>
  <si>
    <t>84 621,00</t>
  </si>
  <si>
    <t>63 257,23</t>
  </si>
  <si>
    <t>21 363,77</t>
  </si>
  <si>
    <t>76402562-г</t>
  </si>
  <si>
    <t>отвертка XHD</t>
  </si>
  <si>
    <t>2 104,17</t>
  </si>
  <si>
    <t>6 312,51</t>
  </si>
  <si>
    <t>76403433</t>
  </si>
  <si>
    <t>пинцет анатомический изогнутый  пр-во Германия</t>
  </si>
  <si>
    <t>2 827,41</t>
  </si>
  <si>
    <t>76403432</t>
  </si>
  <si>
    <t>пинцет анатомический прямой  пр-во Германия</t>
  </si>
  <si>
    <t>109,75</t>
  </si>
  <si>
    <t>1 946,70</t>
  </si>
  <si>
    <t>1 751,70</t>
  </si>
  <si>
    <t>2 195,00</t>
  </si>
  <si>
    <t>7640146-г</t>
  </si>
  <si>
    <t>пинцет изогнутый</t>
  </si>
  <si>
    <t>1 025,00</t>
  </si>
  <si>
    <t>2 050,00</t>
  </si>
  <si>
    <t>6500272</t>
  </si>
  <si>
    <t>распатор</t>
  </si>
  <si>
    <t>1 264,08</t>
  </si>
  <si>
    <t>464,00</t>
  </si>
  <si>
    <t>8 542,48</t>
  </si>
  <si>
    <t>1 422,00</t>
  </si>
  <si>
    <t>7 584,48</t>
  </si>
  <si>
    <t>55,15</t>
  </si>
  <si>
    <t>3 156,55</t>
  </si>
  <si>
    <t>207,60</t>
  </si>
  <si>
    <t>2 261,15</t>
  </si>
  <si>
    <t>1 103,00</t>
  </si>
  <si>
    <t>76403002</t>
  </si>
  <si>
    <t>ручка-держатель для лезвия  скальпеля</t>
  </si>
  <si>
    <t>85,60</t>
  </si>
  <si>
    <t>513,60</t>
  </si>
  <si>
    <t>428,00</t>
  </si>
  <si>
    <t>76402707</t>
  </si>
  <si>
    <t>световод для диодного лазера</t>
  </si>
  <si>
    <t>835,67</t>
  </si>
  <si>
    <t>6 685,37</t>
  </si>
  <si>
    <t>6552539/1</t>
  </si>
  <si>
    <t>термометр электронный DT-501</t>
  </si>
  <si>
    <t>175,16</t>
  </si>
  <si>
    <t>350,32</t>
  </si>
  <si>
    <t>7644220</t>
  </si>
  <si>
    <t>тонометр Microlife BP AG1-20 механический</t>
  </si>
  <si>
    <t>845,64</t>
  </si>
  <si>
    <t>1 691,28</t>
  </si>
  <si>
    <t>6552928</t>
  </si>
  <si>
    <t>хирургический набор  Expert XiVE</t>
  </si>
  <si>
    <t>128 829,95</t>
  </si>
  <si>
    <t>6552928/2-г</t>
  </si>
  <si>
    <t>хирургический набор  UXIF (Implantium+Super Line)</t>
  </si>
  <si>
    <t>27 000,00</t>
  </si>
  <si>
    <t>6500203</t>
  </si>
  <si>
    <t>шина  Васильева</t>
  </si>
  <si>
    <t>13,82</t>
  </si>
  <si>
    <t>276,35</t>
  </si>
  <si>
    <t>442,22</t>
  </si>
  <si>
    <t>7 075,60</t>
  </si>
  <si>
    <t>1 768,92</t>
  </si>
  <si>
    <t>5 306,68</t>
  </si>
  <si>
    <t>6552512/1</t>
  </si>
  <si>
    <t>щипцы д\удаления</t>
  </si>
  <si>
    <t>310,00</t>
  </si>
  <si>
    <t>6552513-г</t>
  </si>
  <si>
    <t>щипцы стоматологические</t>
  </si>
  <si>
    <t>12 233,34</t>
  </si>
  <si>
    <t>36 700,01</t>
  </si>
  <si>
    <t>67,30</t>
  </si>
  <si>
    <t>269,20</t>
  </si>
  <si>
    <t>134,60</t>
  </si>
  <si>
    <t>7640174-г</t>
  </si>
  <si>
    <t>элеватор</t>
  </si>
  <si>
    <t>2 928,57</t>
  </si>
  <si>
    <t>20 500,00</t>
  </si>
  <si>
    <t>5 857,14</t>
  </si>
  <si>
    <t>14 642,86</t>
  </si>
  <si>
    <t>76403429</t>
  </si>
  <si>
    <t>элеватор 1,5 мм пр-во Германия</t>
  </si>
  <si>
    <t>1 423,52</t>
  </si>
  <si>
    <t>2 420,56</t>
  </si>
  <si>
    <t>1 850,00</t>
  </si>
  <si>
    <t>4 270,56</t>
  </si>
  <si>
    <t>76403579</t>
  </si>
  <si>
    <t>элеватор 2,0 мм пр-во Германия</t>
  </si>
  <si>
    <t>76403580</t>
  </si>
  <si>
    <t>элеватор 2,5 мм пр-во Германия</t>
  </si>
  <si>
    <t>76403431</t>
  </si>
  <si>
    <t>элеватор 3 мм  пр-во Германия</t>
  </si>
  <si>
    <t>1 436,17</t>
  </si>
  <si>
    <t>3 381,20</t>
  </si>
  <si>
    <t>15 289,00</t>
  </si>
  <si>
    <t>4 308,51</t>
  </si>
  <si>
    <t>14 361,69</t>
  </si>
  <si>
    <t>3 778,20</t>
  </si>
  <si>
    <t>26 447,40</t>
  </si>
  <si>
    <t>18 891,00</t>
  </si>
  <si>
    <t>7 556,40</t>
  </si>
  <si>
    <t>978 492,24</t>
  </si>
  <si>
    <t>1 469 020,42</t>
  </si>
  <si>
    <t>1 032 880,68</t>
  </si>
  <si>
    <t>Итого по счету 09020000000000244210536000</t>
  </si>
  <si>
    <t>1 460 846,28</t>
  </si>
  <si>
    <t>2 810 498,35</t>
  </si>
  <si>
    <t>2 677 222,78</t>
  </si>
  <si>
    <t>1 594 121,85</t>
  </si>
  <si>
    <t xml:space="preserve">09020000000000244410536000 3704бюдж хир   Назарцева Светлана Ивановна     Контрагенты                                                                     </t>
  </si>
  <si>
    <t>174,64</t>
  </si>
  <si>
    <t xml:space="preserve">09020000000000244710531000 3704 фомс хир   Назарцева Светлана Ивановна     Контрагенты                                                                     </t>
  </si>
  <si>
    <t>675,000</t>
  </si>
  <si>
    <t>10 125,00</t>
  </si>
  <si>
    <t>3 262,33</t>
  </si>
  <si>
    <t>65 246,65</t>
  </si>
  <si>
    <t>Всего по МОЛ 3704 фомс хир</t>
  </si>
  <si>
    <t>75 371,65</t>
  </si>
  <si>
    <t xml:space="preserve">09020000000000244710535000 3704 фомс ренг   Назарцева Светлана Ивановна     Контрагенты                                                                     </t>
  </si>
  <si>
    <t>7210333</t>
  </si>
  <si>
    <t>халат утепленный</t>
  </si>
  <si>
    <t>1 750,00</t>
  </si>
  <si>
    <t xml:space="preserve">09020000000000244710535000 3704 фомс хир   Назарцева Светлана Ивановна     Контрагенты                                                                     </t>
  </si>
  <si>
    <t>7230224-а</t>
  </si>
  <si>
    <t>комбинезон для хим.защиты "Тайкем С" стандартный (с носками) ХL</t>
  </si>
  <si>
    <t>2 259,00</t>
  </si>
  <si>
    <t>Итого по счету 09020000000000244710535000</t>
  </si>
  <si>
    <t>5 759,00</t>
  </si>
  <si>
    <t xml:space="preserve">09020000000000244710536000 3704 фомс авток   Назарцева Светлана Ивановна     Контрагенты                                                                     </t>
  </si>
  <si>
    <t>7066026/1</t>
  </si>
  <si>
    <t>чехол  для одежды</t>
  </si>
  <si>
    <t>218,06</t>
  </si>
  <si>
    <t>436,12</t>
  </si>
  <si>
    <t>Всего по МОЛ 3704 фомс авток</t>
  </si>
  <si>
    <t>2 406,52</t>
  </si>
  <si>
    <t xml:space="preserve">09020000000000244710536000 3704 фомс ортод   Назарцева Светлана Ивановна     Контрагенты                                                                     </t>
  </si>
  <si>
    <t>6552794</t>
  </si>
  <si>
    <t>винт расширяющий  большой</t>
  </si>
  <si>
    <t>89,00</t>
  </si>
  <si>
    <t>4 450,00</t>
  </si>
  <si>
    <t>6552507</t>
  </si>
  <si>
    <t>винт расширяющий  средний</t>
  </si>
  <si>
    <t>90,45</t>
  </si>
  <si>
    <t>550,000</t>
  </si>
  <si>
    <t>49 750,00</t>
  </si>
  <si>
    <t>76403416</t>
  </si>
  <si>
    <t>винт секционный</t>
  </si>
  <si>
    <t>271,92</t>
  </si>
  <si>
    <t>130,000</t>
  </si>
  <si>
    <t>35 350,00</t>
  </si>
  <si>
    <t>609712</t>
  </si>
  <si>
    <t>воск базисный-02, 500г</t>
  </si>
  <si>
    <t>544,09</t>
  </si>
  <si>
    <t>8,500</t>
  </si>
  <si>
    <t>4 624,77</t>
  </si>
  <si>
    <t>76402530</t>
  </si>
  <si>
    <t>гидрогум альгинатная слепочная масса</t>
  </si>
  <si>
    <t>596,40</t>
  </si>
  <si>
    <t>9,060</t>
  </si>
  <si>
    <t>5 403,40</t>
  </si>
  <si>
    <t>672,17</t>
  </si>
  <si>
    <t>54,813</t>
  </si>
  <si>
    <t>33 667,59</t>
  </si>
  <si>
    <t>49,830</t>
  </si>
  <si>
    <t>30 318,17</t>
  </si>
  <si>
    <t>3 349,42</t>
  </si>
  <si>
    <t>600011</t>
  </si>
  <si>
    <t>63,32</t>
  </si>
  <si>
    <t>24 809,50</t>
  </si>
  <si>
    <t>375,000</t>
  </si>
  <si>
    <t>21 643,50</t>
  </si>
  <si>
    <t>3 166,00</t>
  </si>
  <si>
    <t>609736</t>
  </si>
  <si>
    <t>головка  фасонная шлифовальная для КХС</t>
  </si>
  <si>
    <t>4 320,00</t>
  </si>
  <si>
    <t>65,21</t>
  </si>
  <si>
    <t>3 130,00</t>
  </si>
  <si>
    <t>76402897</t>
  </si>
  <si>
    <t>головки силиконовые "Эн-Ти-Ай Кала  Гмбх  Ротари Дентал Инструментс"(изделия  ст</t>
  </si>
  <si>
    <t>76,00</t>
  </si>
  <si>
    <t>1 824,00</t>
  </si>
  <si>
    <t>76402998</t>
  </si>
  <si>
    <t>держатель салфеток и рентгенснимков</t>
  </si>
  <si>
    <t>86,81</t>
  </si>
  <si>
    <t>868,10</t>
  </si>
  <si>
    <t>434,05</t>
  </si>
  <si>
    <t>46,04</t>
  </si>
  <si>
    <t>460,40</t>
  </si>
  <si>
    <t>40,92</t>
  </si>
  <si>
    <t>409,20</t>
  </si>
  <si>
    <t>57,90</t>
  </si>
  <si>
    <t>579,00</t>
  </si>
  <si>
    <t>600013</t>
  </si>
  <si>
    <t>зуб пластмассовый отечественный</t>
  </si>
  <si>
    <t>4,72</t>
  </si>
  <si>
    <t>588,000</t>
  </si>
  <si>
    <t>2 772,58</t>
  </si>
  <si>
    <t>6500164</t>
  </si>
  <si>
    <t>кламмер пуговчатый</t>
  </si>
  <si>
    <t>37,28</t>
  </si>
  <si>
    <t>4 700,00</t>
  </si>
  <si>
    <t>1175,000</t>
  </si>
  <si>
    <t>42 835,00</t>
  </si>
  <si>
    <t>1275,000</t>
  </si>
  <si>
    <t>47 535,00</t>
  </si>
  <si>
    <t>76403378</t>
  </si>
  <si>
    <t>колба для замешивания паковочной массы</t>
  </si>
  <si>
    <t>70,00</t>
  </si>
  <si>
    <t>140,00</t>
  </si>
  <si>
    <t>6990199</t>
  </si>
  <si>
    <t>колба для замешивания цемента</t>
  </si>
  <si>
    <t>79,31</t>
  </si>
  <si>
    <t>317,22</t>
  </si>
  <si>
    <t>710,50</t>
  </si>
  <si>
    <t>8 547,37</t>
  </si>
  <si>
    <t>102 568,44</t>
  </si>
  <si>
    <t>6552733</t>
  </si>
  <si>
    <t>ложка металлическая для снятия слепков</t>
  </si>
  <si>
    <t>64,00</t>
  </si>
  <si>
    <t>640,00</t>
  </si>
  <si>
    <t>196,95</t>
  </si>
  <si>
    <t>5 908,50</t>
  </si>
  <si>
    <t>76403085</t>
  </si>
  <si>
    <t>наконечник  турбиный кнопочный  ТЗ КМИЗ</t>
  </si>
  <si>
    <t>11 378,75</t>
  </si>
  <si>
    <t>7640132</t>
  </si>
  <si>
    <t>наконечник Т2 REVO Sirona</t>
  </si>
  <si>
    <t>5 650,22</t>
  </si>
  <si>
    <t>39 551,54</t>
  </si>
  <si>
    <t>31 476,00</t>
  </si>
  <si>
    <t>6500054</t>
  </si>
  <si>
    <t>нож для гипса</t>
  </si>
  <si>
    <t>200,00</t>
  </si>
  <si>
    <t>153,60</t>
  </si>
  <si>
    <t>307,20</t>
  </si>
  <si>
    <t>6552858</t>
  </si>
  <si>
    <t>окклюдатор д/съемного протезирования</t>
  </si>
  <si>
    <t>510,25</t>
  </si>
  <si>
    <t>2 040,98</t>
  </si>
  <si>
    <t>6552655</t>
  </si>
  <si>
    <t>окклюдатор малый</t>
  </si>
  <si>
    <t>238,20</t>
  </si>
  <si>
    <t>476,40</t>
  </si>
  <si>
    <t>48,11</t>
  </si>
  <si>
    <t>360,000</t>
  </si>
  <si>
    <t>17 319,90</t>
  </si>
  <si>
    <t>6500088</t>
  </si>
  <si>
    <t>протектор для языка</t>
  </si>
  <si>
    <t>5 000,00</t>
  </si>
  <si>
    <t>2,84</t>
  </si>
  <si>
    <t>855,000</t>
  </si>
  <si>
    <t>1 992,15</t>
  </si>
  <si>
    <t>17600,000</t>
  </si>
  <si>
    <t>48 198,00</t>
  </si>
  <si>
    <t>18125,000</t>
  </si>
  <si>
    <t>49 252,80</t>
  </si>
  <si>
    <t>330,000</t>
  </si>
  <si>
    <t>937,35</t>
  </si>
  <si>
    <t>1286,000</t>
  </si>
  <si>
    <t>2 995,41</t>
  </si>
  <si>
    <t>26400,000</t>
  </si>
  <si>
    <t>72 297,00</t>
  </si>
  <si>
    <t>27188,500</t>
  </si>
  <si>
    <t>73 881,76</t>
  </si>
  <si>
    <t>497,500</t>
  </si>
  <si>
    <t>1 410,65</t>
  </si>
  <si>
    <t>32,00</t>
  </si>
  <si>
    <t>960,00</t>
  </si>
  <si>
    <t>70,40</t>
  </si>
  <si>
    <t>704,00</t>
  </si>
  <si>
    <t>6550033</t>
  </si>
  <si>
    <t>спиртовка медицинская</t>
  </si>
  <si>
    <t>204,00</t>
  </si>
  <si>
    <t>408,00</t>
  </si>
  <si>
    <t>6552730</t>
  </si>
  <si>
    <t>чаша для замешивания(стомат.)</t>
  </si>
  <si>
    <t>91,96</t>
  </si>
  <si>
    <t>1 011,60</t>
  </si>
  <si>
    <t>6552795</t>
  </si>
  <si>
    <t>чашка  резиновая для замешивания альгинатов(стомат.)</t>
  </si>
  <si>
    <t>210,00</t>
  </si>
  <si>
    <t>218,05</t>
  </si>
  <si>
    <t>4 361,00</t>
  </si>
  <si>
    <t>7640160</t>
  </si>
  <si>
    <t>шпатель для гипса</t>
  </si>
  <si>
    <t>92,73</t>
  </si>
  <si>
    <t>1 020,00</t>
  </si>
  <si>
    <t>7640161</t>
  </si>
  <si>
    <t>шпатель для замешивания альгинатных масс</t>
  </si>
  <si>
    <t>56,66</t>
  </si>
  <si>
    <t>226,62</t>
  </si>
  <si>
    <t>186,52</t>
  </si>
  <si>
    <t>7640162</t>
  </si>
  <si>
    <t>шпатель зуботехнический для воска</t>
  </si>
  <si>
    <t>76403018</t>
  </si>
  <si>
    <t>шпатель-нож зуботехнический большой</t>
  </si>
  <si>
    <t>106,40</t>
  </si>
  <si>
    <t>425,60</t>
  </si>
  <si>
    <t>76403017</t>
  </si>
  <si>
    <t>шпатель-нож зуботехнический малый</t>
  </si>
  <si>
    <t>6552526</t>
  </si>
  <si>
    <t>штопфер пуговчатый</t>
  </si>
  <si>
    <t>26,00</t>
  </si>
  <si>
    <t>52,00</t>
  </si>
  <si>
    <t>25,00</t>
  </si>
  <si>
    <t>725,13</t>
  </si>
  <si>
    <t>3 625,63</t>
  </si>
  <si>
    <t>6500181</t>
  </si>
  <si>
    <t>щипцы для мет.лигатуры</t>
  </si>
  <si>
    <t>7000010</t>
  </si>
  <si>
    <t>щипцы-круглогубцы</t>
  </si>
  <si>
    <t>205,37</t>
  </si>
  <si>
    <t>Всего по МОЛ 3704 фомс ортод</t>
  </si>
  <si>
    <t>232 752,13</t>
  </si>
  <si>
    <t>350 185,93</t>
  </si>
  <si>
    <t>233 843,94</t>
  </si>
  <si>
    <t xml:space="preserve">09020000000000244710536000 3704 фомс регис   Назарцева Светлана Ивановна     Контрагенты                                                                     </t>
  </si>
  <si>
    <t>1 744,48</t>
  </si>
  <si>
    <t xml:space="preserve">09020000000000244710536000 3704 фомс ренг   Назарцева Светлана Ивановна     Контрагенты                                                                     </t>
  </si>
  <si>
    <t>4 464,33</t>
  </si>
  <si>
    <t>62 500,57</t>
  </si>
  <si>
    <t>2 440,87</t>
  </si>
  <si>
    <t>29 290,45</t>
  </si>
  <si>
    <t>33,36</t>
  </si>
  <si>
    <t>941,60</t>
  </si>
  <si>
    <t>1 685,60</t>
  </si>
  <si>
    <t>1 640,00</t>
  </si>
  <si>
    <t>1 010,00</t>
  </si>
  <si>
    <t>105,17</t>
  </si>
  <si>
    <t>6552989</t>
  </si>
  <si>
    <t>модуль Sprint (проявитель,фиксаж,вода,сушка)</t>
  </si>
  <si>
    <t>26 400,00</t>
  </si>
  <si>
    <t>125,09</t>
  </si>
  <si>
    <t>3 127,19</t>
  </si>
  <si>
    <t>9,12</t>
  </si>
  <si>
    <t>1746,000</t>
  </si>
  <si>
    <t>16 610,09</t>
  </si>
  <si>
    <t>11600,000</t>
  </si>
  <si>
    <t>109 362,00</t>
  </si>
  <si>
    <t>12405,000</t>
  </si>
  <si>
    <t>117 387,43</t>
  </si>
  <si>
    <t>941,000</t>
  </si>
  <si>
    <t>8 584,66</t>
  </si>
  <si>
    <t>23,59</t>
  </si>
  <si>
    <t>844,000</t>
  </si>
  <si>
    <t>18 426,17</t>
  </si>
  <si>
    <t>3000,000</t>
  </si>
  <si>
    <t>69 685,80</t>
  </si>
  <si>
    <t>2144,000</t>
  </si>
  <si>
    <t>48 006,38</t>
  </si>
  <si>
    <t>1700,000</t>
  </si>
  <si>
    <t>40 105,59</t>
  </si>
  <si>
    <t>7,76</t>
  </si>
  <si>
    <t>15 517,60</t>
  </si>
  <si>
    <t>1631,000</t>
  </si>
  <si>
    <t>12 655,98</t>
  </si>
  <si>
    <t>369,000</t>
  </si>
  <si>
    <t>2 861,62</t>
  </si>
  <si>
    <t>1 526,42</t>
  </si>
  <si>
    <t>Всего по МОЛ 3704 фомс ренг</t>
  </si>
  <si>
    <t>66 692,81</t>
  </si>
  <si>
    <t>290 227,61</t>
  </si>
  <si>
    <t>272 968,00</t>
  </si>
  <si>
    <t>83 952,42</t>
  </si>
  <si>
    <t xml:space="preserve">09020000000000244710536000 3704 фомс фтк   Назарцева Светлана Ивановна     Контрагенты                                                                     </t>
  </si>
  <si>
    <t>76403500</t>
  </si>
  <si>
    <t>провод пациента одинарный</t>
  </si>
  <si>
    <t>1 321,60</t>
  </si>
  <si>
    <t>2 643,20</t>
  </si>
  <si>
    <t>6500202/1</t>
  </si>
  <si>
    <t>укладка-контейнер"УКП-50-1"</t>
  </si>
  <si>
    <t>1 842,39</t>
  </si>
  <si>
    <t>Всего по МОЛ 3704 фомс фтк</t>
  </si>
  <si>
    <t>5 081,91</t>
  </si>
  <si>
    <t>2 829,20</t>
  </si>
  <si>
    <t>7 911,11</t>
  </si>
  <si>
    <t xml:space="preserve">09020000000000244710536000 3704 фомс хир   Назарцева Светлана Ивановна     Контрагенты                                                                     </t>
  </si>
  <si>
    <t>41,75</t>
  </si>
  <si>
    <t>170,000</t>
  </si>
  <si>
    <t>7 097,50</t>
  </si>
  <si>
    <t>4 760,00</t>
  </si>
  <si>
    <t>7640243-г</t>
  </si>
  <si>
    <t>винт-заглушка</t>
  </si>
  <si>
    <t>12 750,00</t>
  </si>
  <si>
    <t>207,18</t>
  </si>
  <si>
    <t>706,20</t>
  </si>
  <si>
    <t>1 243,02</t>
  </si>
  <si>
    <t>54,44</t>
  </si>
  <si>
    <t>194,40</t>
  </si>
  <si>
    <t>544,40</t>
  </si>
  <si>
    <t>207,95</t>
  </si>
  <si>
    <t>3 804,00</t>
  </si>
  <si>
    <t>890,01</t>
  </si>
  <si>
    <t>951,00</t>
  </si>
  <si>
    <t>3 743,01</t>
  </si>
  <si>
    <t>711,06</t>
  </si>
  <si>
    <t>51,42</t>
  </si>
  <si>
    <t>301,000</t>
  </si>
  <si>
    <t>16 442,99</t>
  </si>
  <si>
    <t>1 914,08</t>
  </si>
  <si>
    <t>12 855,00</t>
  </si>
  <si>
    <t>107,000</t>
  </si>
  <si>
    <t>5 502,07</t>
  </si>
  <si>
    <t>255,47</t>
  </si>
  <si>
    <t>4 087,54</t>
  </si>
  <si>
    <t>1 021,88</t>
  </si>
  <si>
    <t>3 065,66</t>
  </si>
  <si>
    <t>76402798</t>
  </si>
  <si>
    <t>контейнер КДС-02-КРОНД на  200гр</t>
  </si>
  <si>
    <t>400,00</t>
  </si>
  <si>
    <t>4 068,00</t>
  </si>
  <si>
    <t>7640145-г</t>
  </si>
  <si>
    <t>1 510,00</t>
  </si>
  <si>
    <t>223,43</t>
  </si>
  <si>
    <t>1 160,91</t>
  </si>
  <si>
    <t>1 787,41</t>
  </si>
  <si>
    <t>193,93</t>
  </si>
  <si>
    <t>14 791,93</t>
  </si>
  <si>
    <t>23 271,93</t>
  </si>
  <si>
    <t>202,39</t>
  </si>
  <si>
    <t>404,78</t>
  </si>
  <si>
    <t>7640130</t>
  </si>
  <si>
    <t>микромотор МП-40 С М4 СХ 235-3 (К)</t>
  </si>
  <si>
    <t>4 833,33</t>
  </si>
  <si>
    <t>76402739</t>
  </si>
  <si>
    <t>микромотор воздушный СХ235-3</t>
  </si>
  <si>
    <t>3 900,00</t>
  </si>
  <si>
    <t>11 700,00</t>
  </si>
  <si>
    <t>7 800,00</t>
  </si>
  <si>
    <t>76403367</t>
  </si>
  <si>
    <t>набор дисков алмазных</t>
  </si>
  <si>
    <t>15 955,67</t>
  </si>
  <si>
    <t>63 822,68</t>
  </si>
  <si>
    <t>47 867,01</t>
  </si>
  <si>
    <t>9 697,75</t>
  </si>
  <si>
    <t>6500280</t>
  </si>
  <si>
    <t>наконечник прямой  НМП-40-02</t>
  </si>
  <si>
    <t>4 495,67</t>
  </si>
  <si>
    <t>8 991,34</t>
  </si>
  <si>
    <t>4 158,00</t>
  </si>
  <si>
    <t>24 948,00</t>
  </si>
  <si>
    <t>8 316,00</t>
  </si>
  <si>
    <t>16 632,00</t>
  </si>
  <si>
    <t>7640129</t>
  </si>
  <si>
    <t>наконечник прямой НПМ СОХО сх-235-2(К)</t>
  </si>
  <si>
    <t>3 948,60</t>
  </si>
  <si>
    <t>31 588,80</t>
  </si>
  <si>
    <t>6552892</t>
  </si>
  <si>
    <t>наконечник турбинный 4-х канальный с ключом НТКС</t>
  </si>
  <si>
    <t>7 532,00</t>
  </si>
  <si>
    <t>5 308,40</t>
  </si>
  <si>
    <t>7 651,67</t>
  </si>
  <si>
    <t>22 955,01</t>
  </si>
  <si>
    <t>76402740</t>
  </si>
  <si>
    <t>наконечник угловой WS-75E/KM</t>
  </si>
  <si>
    <t>56 334,50</t>
  </si>
  <si>
    <t>250,94</t>
  </si>
  <si>
    <t>1 082,99</t>
  </si>
  <si>
    <t>1 023,56</t>
  </si>
  <si>
    <t>2 509,43</t>
  </si>
  <si>
    <t>76403545</t>
  </si>
  <si>
    <t>ножницы зуботехнические</t>
  </si>
  <si>
    <t>500,00</t>
  </si>
  <si>
    <t>171,69</t>
  </si>
  <si>
    <t>1 373,51</t>
  </si>
  <si>
    <t>686,76</t>
  </si>
  <si>
    <t>686,75</t>
  </si>
  <si>
    <t>320,79</t>
  </si>
  <si>
    <t>787,40</t>
  </si>
  <si>
    <t>1 528,50</t>
  </si>
  <si>
    <t>391,14</t>
  </si>
  <si>
    <t>1 924,76</t>
  </si>
  <si>
    <t>6500022</t>
  </si>
  <si>
    <t>ножницы тупоконечные</t>
  </si>
  <si>
    <t>66,70</t>
  </si>
  <si>
    <t>133,40</t>
  </si>
  <si>
    <t>197,18</t>
  </si>
  <si>
    <t>9 464,62</t>
  </si>
  <si>
    <t>5 521,04</t>
  </si>
  <si>
    <t>3 943,58</t>
  </si>
  <si>
    <t>66,83</t>
  </si>
  <si>
    <t>668,30</t>
  </si>
  <si>
    <t>133,66</t>
  </si>
  <si>
    <t>534,64</t>
  </si>
  <si>
    <t>84,42</t>
  </si>
  <si>
    <t>1 522,29</t>
  </si>
  <si>
    <t>4 542,30</t>
  </si>
  <si>
    <t>408,45</t>
  </si>
  <si>
    <t>67,000</t>
  </si>
  <si>
    <t>5 656,14</t>
  </si>
  <si>
    <t>962,57</t>
  </si>
  <si>
    <t>3 392,00</t>
  </si>
  <si>
    <t>4 233,94</t>
  </si>
  <si>
    <t>7 700,54</t>
  </si>
  <si>
    <t>48,61</t>
  </si>
  <si>
    <t>99,000</t>
  </si>
  <si>
    <t>5 007,84</t>
  </si>
  <si>
    <t>484,40</t>
  </si>
  <si>
    <t>2 964,76</t>
  </si>
  <si>
    <t>2 527,48</t>
  </si>
  <si>
    <t>6500273</t>
  </si>
  <si>
    <t>ручка скальпеля</t>
  </si>
  <si>
    <t>80,00</t>
  </si>
  <si>
    <t>73,78</t>
  </si>
  <si>
    <t>2 508,40</t>
  </si>
  <si>
    <t>737,80</t>
  </si>
  <si>
    <t>1 770,60</t>
  </si>
  <si>
    <t>31,000</t>
  </si>
  <si>
    <t>25 905,77</t>
  </si>
  <si>
    <t>20 056,08</t>
  </si>
  <si>
    <t>5 849,69</t>
  </si>
  <si>
    <t>76403176</t>
  </si>
  <si>
    <t>система стомат имплантов с принадлежностями (инструменты)</t>
  </si>
  <si>
    <t>19 823,00</t>
  </si>
  <si>
    <t>6552786</t>
  </si>
  <si>
    <t>340,00</t>
  </si>
  <si>
    <t>6552539/2</t>
  </si>
  <si>
    <t>термометр электронный -246</t>
  </si>
  <si>
    <t>253,50</t>
  </si>
  <si>
    <t>255,50</t>
  </si>
  <si>
    <t>6300362/1</t>
  </si>
  <si>
    <t>тонометр Омрон CS 106 мех.с фонендоскопом</t>
  </si>
  <si>
    <t>870,50</t>
  </si>
  <si>
    <t>10,00</t>
  </si>
  <si>
    <t>829,05</t>
  </si>
  <si>
    <t>411,40</t>
  </si>
  <si>
    <t>26 329,47</t>
  </si>
  <si>
    <t>1 645,60</t>
  </si>
  <si>
    <t>24 683,87</t>
  </si>
  <si>
    <t>6500037</t>
  </si>
  <si>
    <t>штатив для пробирок</t>
  </si>
  <si>
    <t>499,67</t>
  </si>
  <si>
    <t>1 499,00</t>
  </si>
  <si>
    <t>76403168</t>
  </si>
  <si>
    <t>щипцы  хирургические для удаления зубов</t>
  </si>
  <si>
    <t>616,20</t>
  </si>
  <si>
    <t>1 232,40</t>
  </si>
  <si>
    <t>251,30</t>
  </si>
  <si>
    <t>1 256,50</t>
  </si>
  <si>
    <t>403,80</t>
  </si>
  <si>
    <t>280,00</t>
  </si>
  <si>
    <t>1 145,01</t>
  </si>
  <si>
    <t>25 190,21</t>
  </si>
  <si>
    <t>4 580,04</t>
  </si>
  <si>
    <t>20 610,17</t>
  </si>
  <si>
    <t>439 913,77</t>
  </si>
  <si>
    <t>194 186,96</t>
  </si>
  <si>
    <t>296 198,82</t>
  </si>
  <si>
    <t xml:space="preserve">09020000000000244710536000 3704фомс стерил   Назарцева Светлана Ивановна     Контрагенты                                                                     </t>
  </si>
  <si>
    <t>Итого по счету 09020000000000244710536000</t>
  </si>
  <si>
    <t>748 591,62</t>
  </si>
  <si>
    <t>694 992,56</t>
  </si>
  <si>
    <t>817 340,89</t>
  </si>
  <si>
    <t>626 243,29</t>
  </si>
  <si>
    <t xml:space="preserve">09090920210280244510536000 3704 бюдж целев   Назарцева Светлана Ивановна     Контрагенты                                                                     </t>
  </si>
  <si>
    <t>7003472/1</t>
  </si>
  <si>
    <t>фонарь ФПС-4/6</t>
  </si>
  <si>
    <t>2 283,33</t>
  </si>
  <si>
    <t>13 699,98</t>
  </si>
  <si>
    <t xml:space="preserve">09090920210280244510536000 3704целбюдортод   Назарцева Светлана Ивановна     Контрагенты                                                                     </t>
  </si>
  <si>
    <t>76403470</t>
  </si>
  <si>
    <t>ГДЗК-У</t>
  </si>
  <si>
    <t>2 254,50</t>
  </si>
  <si>
    <t xml:space="preserve">09090920210280244510536000 3704целбюдрентг   Назарцева Светлана Ивановна     Контрагенты                                                                     </t>
  </si>
  <si>
    <t xml:space="preserve">09090920210280244510536000 3704целбюдхир   Назарцева Светлана Ивановна     Контрагенты                                                                     </t>
  </si>
  <si>
    <t>4 509,00</t>
  </si>
  <si>
    <t>Итого по счету 09090920210280244510536000</t>
  </si>
  <si>
    <t>22 717,98</t>
  </si>
  <si>
    <t>2 241 334,72</t>
  </si>
  <si>
    <t>3 608 283,32</t>
  </si>
  <si>
    <t>2 252 261,96</t>
  </si>
  <si>
    <t>основ.</t>
  </si>
  <si>
    <t>вспомогат.</t>
  </si>
  <si>
    <t>санитарки</t>
  </si>
  <si>
    <t>За 1 мес.</t>
  </si>
  <si>
    <t>За 12 мес.</t>
  </si>
  <si>
    <t>Всего по бюджету</t>
  </si>
  <si>
    <t>Итого тариф. по бюджету</t>
  </si>
  <si>
    <t>rigla.ru, интернет-аптека "Диалог"</t>
  </si>
  <si>
    <t xml:space="preserve"> ofsi.ru, onlinetrade.ru</t>
  </si>
  <si>
    <t>krasnodar.promportal.su</t>
  </si>
  <si>
    <t>пар</t>
  </si>
  <si>
    <t>krasnodar.goodster.ru, kcmedical.ruprom.net</t>
  </si>
  <si>
    <t>perm.satom.ru, komus.ru, woodstom.ru</t>
  </si>
  <si>
    <t>dezsale.ru, shop.dezr.ru, dezmed.ru</t>
  </si>
  <si>
    <r>
      <t>Fiber-Splint ML + 2Fiber Bond</t>
    </r>
    <r>
      <rPr>
        <sz val="12"/>
        <rFont val="Times New Roman"/>
        <family val="1"/>
        <charset val="204"/>
      </rPr>
      <t xml:space="preserve"> - многослойная (6 слоев) шинирующая лента с 2-мя бондами для</t>
    </r>
  </si>
  <si>
    <t>диск для записи</t>
  </si>
  <si>
    <t>dns-shop.ru, fcenter.ru, diskin.ru, накладная 3495 от 16.11.2017 ООО "Офис-Сервис"</t>
  </si>
  <si>
    <t>Дезинфицирующие салфетки</t>
  </si>
  <si>
    <t>kutikul.net, krasnodar.pulscen.ru</t>
  </si>
  <si>
    <t>stomdevice.ru</t>
  </si>
  <si>
    <t>накл. 922 от 16.04.2018 ООО "Офис-Сервис"</t>
  </si>
  <si>
    <t>Конверт для диска</t>
  </si>
  <si>
    <t>https://www.citilink.ru/</t>
  </si>
  <si>
    <t>Жидкое мыло</t>
  </si>
  <si>
    <t>т/н № 751 от 05.06.2017 ООО "Велнес Трейд"</t>
  </si>
  <si>
    <t>Картридж для принтера</t>
  </si>
  <si>
    <t>т/н № 13 от 09.06.2018 ООО "ЮниПроф"</t>
  </si>
  <si>
    <t>Антисептический раствор</t>
  </si>
  <si>
    <t>т/н № 378 от 27.06.2018 ООО "СВП-МЕД"</t>
  </si>
  <si>
    <t>Конверт</t>
  </si>
  <si>
    <t xml:space="preserve">Картридж </t>
  </si>
  <si>
    <t>Цены на медикаменты (Общие виды работ)</t>
  </si>
  <si>
    <t>Цены на медикаменты (Рентген кабинет)</t>
  </si>
  <si>
    <t>Анестезия аппликационная (средний медицинский персонал)</t>
  </si>
  <si>
    <t>Анестезия аппликационная (дети) (средний медицинский персонал)</t>
  </si>
  <si>
    <t>Аппликация лекарственного препарата на слизистую оболочку полости рта (один сеанс дети) (средний медицинский персонал)</t>
  </si>
  <si>
    <t>Аппликация лекарственного препарата на слизистую оболочку полости рта (один сеанс) (средний медицинский персонал)</t>
  </si>
  <si>
    <t>Витальное окрашивание твердых тканей зуба (средний медицинский персонал)</t>
  </si>
  <si>
    <t>Местное применение реминерализующих и фторсодержащих препаратов для одного - четырёх зубов (средний медицинский персонал)</t>
  </si>
  <si>
    <t>Местное применение реминерализующих и фторсодержащих препаратов для одного-четырех зубов (дети) (средний медицинский персонал)</t>
  </si>
  <si>
    <t>Наложение коффердама, руббердама (дети) (средний медицинский персонал)</t>
  </si>
  <si>
    <t>Наложение коффердама, рубердама (средний медицинский персонал)</t>
  </si>
  <si>
    <t>Обучение гигиене полости рта (дети) (средний медицинский персонал)</t>
  </si>
  <si>
    <t>Обучение, санитарное просвещение (дети) (средний медицинский персонал)</t>
  </si>
  <si>
    <t>Обучение, санитарное просвещение, консультация матери, сопровождающих лиц (средний медицинский персонал)</t>
  </si>
  <si>
    <t>Определение индекса (дети) (средний медицинский персонал)</t>
  </si>
  <si>
    <t>Определение кариесогенности зубного налета (окрашивание) (средний медицинский персонал)</t>
  </si>
  <si>
    <t>Определение кариесогенности зубного налета: окрашивание (дети) (средний медицинский персонал)</t>
  </si>
  <si>
    <t>Осмотр полости рта без проведения лечебно-диагностических мероприятий (средний медицинский персонал)</t>
  </si>
  <si>
    <t>Оформление выписки из медицинской карты стоматологического больного (дети) (средний медицинский персонал)</t>
  </si>
  <si>
    <t>Покрытие зубов фторлаком, фторгелем (средний медицинский персонал)</t>
  </si>
  <si>
    <t>Покрытие зубов фторлаком, фторгелем всех зубов (дети) (средний медицинский персонал)</t>
  </si>
  <si>
    <t>Полоскание реминерализующими или фторсодержащими препаратами (1 сеанс) (средний медицинский персонал)</t>
  </si>
  <si>
    <t>Полоскание реминерализующими или фторсодержащими препаратами (1 сеанс, дети) (средний медицинский персонал)</t>
  </si>
  <si>
    <t>Проведение профессиональной гигиены зубов (дети) (средний медицинский персонал)</t>
  </si>
  <si>
    <t>Проведение профессиональной гигиены одного зуба (у здоровых) (средний медицинский персонал)</t>
  </si>
  <si>
    <t>Проведение профессиональной гигиены одного зуба при заболевании пародонта (дети) (средний медицинский персонал)</t>
  </si>
  <si>
    <t>Удаление назубных отложений методом "Air Flow" (средний медицинский персонал)</t>
  </si>
  <si>
    <t>Удаление назубных отложений методом "Air Flow" (дети) (средний медицинский персонал)</t>
  </si>
  <si>
    <t>Обучение гигиене полости рта  (средний медицинский персонал)</t>
  </si>
  <si>
    <t>Оформление выписки из медицинской карты стоматологического больного (средний медицинский персонал)</t>
  </si>
  <si>
    <t>Проведение профессиональной гигиены одного зуба при заболевании пародонта (средний медицинский персонал)</t>
  </si>
  <si>
    <t>А06.03.002.004 Компьютерная томография лицевого отдела черепа</t>
  </si>
  <si>
    <t>А16.07.223 Анестезия аппликационная (средний медицинский персонал)</t>
  </si>
  <si>
    <t>А16.07.223.001 Анестезия аппликационная (дети) (средний медицинский персонал)</t>
  </si>
  <si>
    <t>А16.07.224.001 Аппликация лекарственного препарата на слизистую оболочку полости рта (один сеанс дети) (средний медицинский персонал)</t>
  </si>
  <si>
    <t>А16.07.224.002 Аппликация лекарственного препарата на слизистую оболочку полости рта (один сеанс) (средний медицинский персонал)</t>
  </si>
  <si>
    <t>А12.07.001 Витальное окрашивание твердых тканей зуба (средний медицинский персонал)</t>
  </si>
  <si>
    <t>А16.07.133.003 Местное применение реминерализующих и фторсодержащих препаратов для одного-четырех зубов (средний медицинский персонал)</t>
  </si>
  <si>
    <t>А16.07.108 Местное применение реминерализующих и фторсодержащих препаратов для одного-четырех зубов (дети) (средний медицинский персонал)</t>
  </si>
  <si>
    <t>А16.07.134.006 Наложение коффердама, руббердама (дети) (средний медицинский персонал)</t>
  </si>
  <si>
    <t>А16.07.134.005 Наложение коффердама, рубердама (средний медицинский персонал)</t>
  </si>
  <si>
    <t>А13.30.007 Обучение гигиене полости рта (средний медицинский персонал)</t>
  </si>
  <si>
    <t>А16.07.137.002 Обучение гигиене полости рта (дети) (средний медицинский персонал)</t>
  </si>
  <si>
    <t>А16.07.137.005 Обучение, санитарное просвещение (дети) (средний медицинский персонал)</t>
  </si>
  <si>
    <t>А16.07.137.004 Обучение, санитарное просвещение, консультация матери, сопровождающих лиц (средний медицинский персонал)</t>
  </si>
  <si>
    <t>А16.07.140.003 Определение индекса (дети) (средний медицинский персонал)</t>
  </si>
  <si>
    <t>А12.07.003 Определение индексов гигиены полости рта (средний медицинский персонал)</t>
  </si>
  <si>
    <t>А16.07.140.004 Определение кариесогенности зубного налета (окрашивание) (средний медицинский персонал)</t>
  </si>
  <si>
    <t>А16.07.140.002 Определение кариесогенности зубного налета: окрашивание (дети) (средний медицинский персонал)</t>
  </si>
  <si>
    <t>А02.07.001.002 Осмотр полости рта без проведения лечебно-диагностических мероприятий (средний медицинский персонал)</t>
  </si>
  <si>
    <t>А16.07.144.003 Оформление выписки из медиинской карты стоматологического больного (средний медицинский персонал)</t>
  </si>
  <si>
    <t>А16.07.144.002 Оформление выписки из медицинской карты стоматологического больного (дети) (средний медицинский персонал)</t>
  </si>
  <si>
    <t>А16.07.159.001 Покрытие зубов фторлаком, фторгелем (средний медицинский персонал)</t>
  </si>
  <si>
    <t>А16.07.159.002 Покрытие зубов фторлаком, фторгелем всех зубов (дети) (средний медицинский персонал)</t>
  </si>
  <si>
    <t>А16.07.161.003 Полоскание реминерализующими или фторсодержащими препаратами (1 сеанс) (средний медицинский персонал)</t>
  </si>
  <si>
    <t>А16.07.161.002 Полоскание реминерализующими или фторсодержащими препаратами (1 сеанс, дети) (средний медицинский персонал)</t>
  </si>
  <si>
    <t>А16.07.168.004 Проведение профессиональной гигиены зубов (дети) (средний медицинский персонал)</t>
  </si>
  <si>
    <t>А16.07.168.005 Проведение профессиональной гигиены одного зуба (у здоровых) (средний медицинский персонал)</t>
  </si>
  <si>
    <t>А16.07.020.005 Удаление назубных отложений методом "Air Flow" (средний медицинский персонал)</t>
  </si>
  <si>
    <t>А16.07.020.006 Удаление назубных отложений методом "Air Flow" (дети) (средний медицинский персонал)</t>
  </si>
  <si>
    <t>Таблица № 9</t>
  </si>
  <si>
    <t>Аппарат рентгеновский  стоматологический диагностический, модель Kodak2100 Intraoral X-ray Sistem</t>
  </si>
  <si>
    <t>Аппарат рентгеновский цифровой панорамный "PAX-i"</t>
  </si>
  <si>
    <t>Высокочастотный дентальный рентгеновский аппарат ERGON-X HF</t>
  </si>
  <si>
    <t>Машина для проявления медицинских рентгеновских пленок Carestream Medical X-Ray Proctssor (MXP) 102 с аксессуарами</t>
  </si>
  <si>
    <t>Ортопантомограф Планмека Пролайн ЕС</t>
  </si>
  <si>
    <t>% уд. Вес в разрезе источников финансирования (ОМС и Бюджет)</t>
  </si>
  <si>
    <t>Расчет косвенных расходов за 2018 год</t>
  </si>
  <si>
    <t>Всего по ПФХД                 за 2018г.</t>
  </si>
  <si>
    <t xml:space="preserve"> уд вес %</t>
  </si>
  <si>
    <t>Сумма кассовых  затрат для расчета коэффициента косвенных расходов                    ( ф.737 свод за 2018г)</t>
  </si>
  <si>
    <t>Увеличение стоимости материальных запасов (Прочие МЗ не связанные  с оказанием медицинской услуги )</t>
  </si>
  <si>
    <t>ст. 340 ПФХД</t>
  </si>
  <si>
    <t>Прочие МЗ -14%</t>
  </si>
  <si>
    <t>Прочие МЗ -3,18%</t>
  </si>
  <si>
    <t>Прочие МЗ -14,2 %</t>
  </si>
  <si>
    <t xml:space="preserve"> уд вес % от ПФХД гр3/гр6</t>
  </si>
  <si>
    <t>Алекс-локатор</t>
  </si>
  <si>
    <t>Анализатор паров этанола в выдыхаемом воздухе Drivesafe II</t>
  </si>
  <si>
    <t>Апекслокатор "NovApex" New ЖК-дисплей, компактный размер</t>
  </si>
  <si>
    <t>Аппарат светодиодный АФС с принадлежностями</t>
  </si>
  <si>
    <t>Камера УФ-бактерицидная для хранения мед.инструментов КБ 02 "Я-ФП"</t>
  </si>
  <si>
    <t>Лампа LED-B светодиодная фотополимерная беспроводная WOODPECKER</t>
  </si>
  <si>
    <t>Лампа полимеризационная LED B Woodpecker</t>
  </si>
  <si>
    <t>Лампа полимеризационная с принадлежностями WOODPECKER</t>
  </si>
  <si>
    <t>Облучатель-рециркулятор ОРУБп-3-5 "КРОНТ" (Дезар-7)</t>
  </si>
  <si>
    <t>Облучатель-рециркулятор воздуха бактерицидный ультрафиолетовый ОРУБн-3-5"КРОНТ" (Дезар-5)</t>
  </si>
  <si>
    <t>Облучатель-рециркулятор воздуха ультрафиолетовый бактерицидный ОРУБн-3-5"КРОНТ" (Дезар-5)</t>
  </si>
  <si>
    <t>Печь для разогрева обтураторов TermaPrep 2 Oven</t>
  </si>
  <si>
    <t>Прибор эндодонтический Гутта Кат "VDW GmbH"</t>
  </si>
  <si>
    <t>Рециркулятор УФ-бактерицидный двухламповый РБ-06-Я-ФП</t>
  </si>
  <si>
    <t>Скалер UDS-M Woodpecker для снятия зубных отложений</t>
  </si>
  <si>
    <t>Стерилизатор ГП-80-МО</t>
  </si>
  <si>
    <t>Тестер дыхания на алкоголь DRIVESA</t>
  </si>
  <si>
    <t>Фотополимеризационная светодиодная лампа LEDEX  WL-070</t>
  </si>
  <si>
    <t>Эндодонтический мотор ENDO MATE DT NSK</t>
  </si>
  <si>
    <t>Терапевтическое отделение ПДД</t>
  </si>
  <si>
    <t>Хирургическое отделение ПДД</t>
  </si>
  <si>
    <t>DKT -2 - бинокулярные   лупы  с настраиваемым межзрачковым и фокусным раcстоянием для налобного осветителя DKN</t>
  </si>
  <si>
    <t>Аппарат Gutta cut для точного и безопасного обрезания гуттаперчи и Thermafil  штифтов/VDW</t>
  </si>
  <si>
    <t>Камера УФ-бактерицидная</t>
  </si>
  <si>
    <t>Облучатель-рециркулятор ОРУБн-3-5 "КРОНТ" (Дезар-5)</t>
  </si>
  <si>
    <t>Облучатель-рециркулятор воздуха ультрафиолетовый бактерицидный передвижной ОРУБп-3-3"КРОНТ" (Дезар-4)</t>
  </si>
  <si>
    <t>Отсасыватель ОМ-1</t>
  </si>
  <si>
    <t>Пьезохирургический комплекс с подсветкой PiezoArt OP 1 LED</t>
  </si>
  <si>
    <t>Скейлер стоматологический WOODPECKER</t>
  </si>
  <si>
    <t>Стабилизатор RESANTA</t>
  </si>
  <si>
    <t>Ортодонтиеское отделение ПДД</t>
  </si>
  <si>
    <t>Аппарат д/холод, полимеризации Акрилмат "Schuler Dental"</t>
  </si>
  <si>
    <t>Вибростолик ВБ 1,1 "АВЕРОН"</t>
  </si>
  <si>
    <t>Запечатывающее устройство Euroseal. EURONDA</t>
  </si>
  <si>
    <t>Микромотор ЕХ-203М4</t>
  </si>
  <si>
    <t>Наконечник угловой  Ti-Max Ti 25</t>
  </si>
  <si>
    <t>Облучатель-рециркулятор воздуха ультрафиолетовый бактерицидный ОРУБн-3-3"КРОНТ" (Дезар-3 настенный)</t>
  </si>
  <si>
    <t>Стерилизатор ГП-80-МО с охлаждением</t>
  </si>
  <si>
    <t>Электрошпатель ЭШ3 1.1 МОДИС</t>
  </si>
  <si>
    <t>Физиотерапевтический кабинет ПДД</t>
  </si>
  <si>
    <t>Стерилизатор воздушный ГП-40 МО</t>
  </si>
  <si>
    <t>Рентген кабинет ПДД</t>
  </si>
  <si>
    <t>Кассета с усиливающим экраном Kodak</t>
  </si>
  <si>
    <t>Всего по рентген кабинету:</t>
  </si>
  <si>
    <t>Рентген кабинет ОМС</t>
  </si>
  <si>
    <t xml:space="preserve">Аппарат рентгеновский цифровой панорамный PAX -i3D с функцией  компьютерного томографа_x000D_
</t>
  </si>
  <si>
    <t>Стабилизатор напряжения,однофазовый "Лидер"</t>
  </si>
  <si>
    <t>Рентген кабинет бюджет</t>
  </si>
  <si>
    <t>Амортизация мед. оборудования в рентген кабинете</t>
  </si>
  <si>
    <t>баланс рабочего времени врачей</t>
  </si>
  <si>
    <t>К= коэффициент амортизации (вр.)</t>
  </si>
  <si>
    <t>К= коэффициент амортизации (з/т)</t>
  </si>
  <si>
    <t>2018 г.</t>
  </si>
  <si>
    <t>Пейджер</t>
  </si>
  <si>
    <t>Стол-стойка медицинский со стеклянной и металлической дверьми и двумя ящиками   СЕ 207</t>
  </si>
  <si>
    <t>Стол-тумба медицинская на передвижной опоре СЕ-103м</t>
  </si>
  <si>
    <t>Стол-тумба медицинская с выдвижными ящиками на передвижной опоре СЕ-103М</t>
  </si>
  <si>
    <t>Стол-тумба медицинский под раковину и мусоросборник, прямого исполнения   СЕ 307М</t>
  </si>
  <si>
    <t>Стол-тумба медицинский с пятью  выдвижными ящиками СЕ 118М</t>
  </si>
  <si>
    <t>Столик стоматологический сборный (КИУС 942813.002)</t>
  </si>
  <si>
    <t>Ширма на опорах 1000*400*1700</t>
  </si>
  <si>
    <t>Шкаф медицинский двухстворчатый HILFE МД 1 1760/ SG</t>
  </si>
  <si>
    <t>Шкаф медицинский двухстворчатый HILFE МД 1 1760/ SS</t>
  </si>
  <si>
    <t>Шкаф специальный настенный с одной дверцей MDP 54</t>
  </si>
  <si>
    <t>стул стоматологический для врача и ассистента Promo</t>
  </si>
  <si>
    <t>Шкаф ШММ-2-Т (шкаф медицинский для документации двухстворчатый с тейзером)</t>
  </si>
  <si>
    <t>Шкаф медицинской "МФ" металлический MEC.01.МФ</t>
  </si>
  <si>
    <t>Шкаф медицинской "МФ" металлический MEХ.02.МФ</t>
  </si>
  <si>
    <t>холодильник " Whirlpool"</t>
  </si>
  <si>
    <t>Ортодонтическое отделение ПДД</t>
  </si>
  <si>
    <t>Изделия ПВХ (офисные перегородки)</t>
  </si>
  <si>
    <t>Комплект мебели медицинской  в ортодонтическую зуботех. лабораторию( по индивидуальному заказу)</t>
  </si>
  <si>
    <t>Стул врача Дипломат Д 10 Л</t>
  </si>
  <si>
    <t>Аппарат бензогорелочный для пайки АБП "Сонис"</t>
  </si>
  <si>
    <t>Воскотопка ВТ Комби 1.0 К "Аверон"</t>
  </si>
  <si>
    <t>Детектор валют Дорс - 1100</t>
  </si>
  <si>
    <t>Дрель шуруповерт акк</t>
  </si>
  <si>
    <t>Копировальный аппарат " Canon FC-128"</t>
  </si>
  <si>
    <t>МФУ Samsung SCX-482FN</t>
  </si>
  <si>
    <t>МФУ НР Laser Jet M1522N</t>
  </si>
  <si>
    <t>Модуль угловой "Аверон"</t>
  </si>
  <si>
    <t>Монитор 17" NEC LCD 170V AccuSync</t>
  </si>
  <si>
    <t>МоноБлок Lenovo IdeaCentre B320 21.5 FHD</t>
  </si>
  <si>
    <t>Ноутбук Acer Aspire 5735Z-322G25Mn</t>
  </si>
  <si>
    <t>Перфоратор HR2450</t>
  </si>
  <si>
    <t>Принтер Самсунг</t>
  </si>
  <si>
    <t>Светильник ДСО 01-45-50-Д</t>
  </si>
  <si>
    <t>Системный блок</t>
  </si>
  <si>
    <t>Сплит система  LS-H09KLA2A/LU-H09KLA2A</t>
  </si>
  <si>
    <t>Сплит система Rovex RS-09ST1</t>
  </si>
  <si>
    <t>Станок сверлильный  DRII  PRESS</t>
  </si>
  <si>
    <t>Тележка ТПБ 2 (600*900)</t>
  </si>
  <si>
    <t>Телефакс " PANASONIC KX-FC228RU AOH"</t>
  </si>
  <si>
    <t>Холодильный шкаф West Frost</t>
  </si>
  <si>
    <t>Шкаф металлический</t>
  </si>
  <si>
    <t>Шкаф навесной 800*700*350</t>
  </si>
  <si>
    <t>Электрошпатель ЭШЗ 1,0 МОДИС 11591</t>
  </si>
  <si>
    <t>банкетка медицинская</t>
  </si>
  <si>
    <t>кондиционер "General Climate"  GC-S09HR</t>
  </si>
  <si>
    <t>кресло оператора</t>
  </si>
  <si>
    <t>кресло руководителя</t>
  </si>
  <si>
    <t>кулер (диспенсер) напольный Био Фемели 1000</t>
  </si>
  <si>
    <t>кулер WBF-1000S настольный</t>
  </si>
  <si>
    <t>ноутбук Acer EME728- 452G25Mi</t>
  </si>
  <si>
    <t>сплит-система  MSC-GA 20 VB</t>
  </si>
  <si>
    <t>сплит-система LESSAR LS/LU-H24KB2</t>
  </si>
  <si>
    <t>сплит-система MSC-GA 50 VB</t>
  </si>
  <si>
    <t>стенка MST-9000</t>
  </si>
  <si>
    <t>стойка для компьютера</t>
  </si>
  <si>
    <t>стол МД-1030</t>
  </si>
  <si>
    <t>стол для компьютера</t>
  </si>
  <si>
    <t>стол зуботехнический ТС-20</t>
  </si>
  <si>
    <t>стол компьютерный ST-F808</t>
  </si>
  <si>
    <t>стол сложной конфигурации</t>
  </si>
  <si>
    <t>холодильник Свияга 445-1С</t>
  </si>
  <si>
    <t>холодильник"Смоленск-414"</t>
  </si>
  <si>
    <t>Акк.шуруповерт GSR 12 2V</t>
  </si>
  <si>
    <t>Вентилятор BF 250 Dospel</t>
  </si>
  <si>
    <t>Дрель шуруповерт аккумуляторный</t>
  </si>
  <si>
    <t>Жалюзи вертикальные " 01 мокко" 2,25*2,1</t>
  </si>
  <si>
    <t>Камера цветная RVI-E 125</t>
  </si>
  <si>
    <t>Картина (рукописная живопись) городской пейзаж</t>
  </si>
  <si>
    <t>Контейнер для отходов пластиковый</t>
  </si>
  <si>
    <t>Контрольно-кассовая машина ПИОНЕР 114Ф</t>
  </si>
  <si>
    <t>Кулер напольный компрессорный (серый/серебро)</t>
  </si>
  <si>
    <t>Регистратор Таймформер  R3G</t>
  </si>
  <si>
    <t>Сплит система  AERO ARS-12IHR7-01</t>
  </si>
  <si>
    <t>Сплит-система Jax АСК-09 НЕ</t>
  </si>
  <si>
    <t>Стеллаж 1000*600*2000мм</t>
  </si>
  <si>
    <t>Стенд по охране труда (1200*900)</t>
  </si>
  <si>
    <t>Стойка с остеклением и рабочим местом 1780*750*1200</t>
  </si>
  <si>
    <t>Стулья-секции "Компакт" для пациентов (2-х секционные), мягкие накладные</t>
  </si>
  <si>
    <t>Счетчик электроэнергии "Меркурий 230 АРТ-03 CN"</t>
  </si>
  <si>
    <t>Телевизор LG</t>
  </si>
  <si>
    <t>Тележка уборочная с двумя съемными ведрами (металлический каркас)</t>
  </si>
  <si>
    <t>Фотокамера SONY NEX-7K/В</t>
  </si>
  <si>
    <t>Ортопедическое отделение ПДД</t>
  </si>
  <si>
    <t>Cтанок сверлильно-разрезной  AVERON CPC-1</t>
  </si>
  <si>
    <t>Аппарат "Самсон"</t>
  </si>
  <si>
    <t>Аппарат для струйной обработки АПО 1.0 У "Аверон"</t>
  </si>
  <si>
    <t>Аппарат пескоструйный " Basic Classic"</t>
  </si>
  <si>
    <t>Бормашина зуботехническая " FARO"</t>
  </si>
  <si>
    <t>Вакуумный смеситель ВС 1.0 М Автомат</t>
  </si>
  <si>
    <t>Вытяжной бокс для шлифовального мотора РS.86.00.ОМЕС</t>
  </si>
  <si>
    <t>Камера  УФ- бактерицидная для хранения стерильного мединструмента КБ- 02- "Я"-Ф</t>
  </si>
  <si>
    <t>Компрессор Geomed 7001</t>
  </si>
  <si>
    <t>Лампа безтеневая стоматологическая</t>
  </si>
  <si>
    <t>Лампа полимеризационная Demi Plus 910860-2 Kerr</t>
  </si>
  <si>
    <t>Машина полировальная с пылесосом " Assodont"</t>
  </si>
  <si>
    <t>Облучатель-рециркулятор воздуха УФ бактерицидный "ОРУБн-3-5-КРОНТ"(Дезар-5)</t>
  </si>
  <si>
    <t>Печь муфельная ПМ-8</t>
  </si>
  <si>
    <t>Пресс зуботехнический "СОНИС"</t>
  </si>
  <si>
    <t>Прибор для ультрафиолетовой полимеризации светоотвержаемых маттериалов PRECI NT</t>
  </si>
  <si>
    <t>Столик моделировочный для Параскопа BEGO 14418</t>
  </si>
  <si>
    <t>Ультразвуковой скайлер Suprasson P5 BOOSTER 58804</t>
  </si>
  <si>
    <t>Устройство нагрева индукционное УНИ 1.0 МОДИС</t>
  </si>
  <si>
    <t>Шлифмотор BIP.2.00.ОМЕС</t>
  </si>
  <si>
    <t>Шлифмотор ПОЛИР 1.0 11547</t>
  </si>
  <si>
    <t>запечатывающее устройство для стерильных рулонов</t>
  </si>
  <si>
    <t>За 2018 г., тыс. руб.</t>
  </si>
  <si>
    <t>Определение индексов гигиены полости рта (средний медицинский персонал)</t>
  </si>
  <si>
    <t>Бифлюорид 12 -фтористый лак</t>
  </si>
  <si>
    <t>А16.07.168.001 Проведение профессиональной гигиены одного зуба при заболевании пародонта (дети) (средний медицинский персонал)</t>
  </si>
  <si>
    <t>А16.07.168.007 Проведение профессиональной гигиены одного зуба при заболевании пародонта (средний медицинский персонал)</t>
  </si>
  <si>
    <t xml:space="preserve">СПРАВОЧНО; расходы не связанные  с оказанием мед. услуги </t>
  </si>
  <si>
    <t>Таблица № 12.1</t>
  </si>
  <si>
    <t>Таблица № 12.2</t>
  </si>
  <si>
    <t>% соотн.  Медик. к себест.</t>
  </si>
  <si>
    <t>A16.07.223</t>
  </si>
  <si>
    <t>A16.07.223.001</t>
  </si>
  <si>
    <t>Анестезия аппликационная у детей</t>
  </si>
  <si>
    <t>A16.07.222.001</t>
  </si>
  <si>
    <t>Анестезия внутриротовая (инфильтрационная,проводниковая,внутрипульповая,интралигаментарная)</t>
  </si>
  <si>
    <t>A16.07.222.002</t>
  </si>
  <si>
    <t>Анестезия внутриротовая (инфильтрационная,проводниковая,внутрипульповая,интралигаментарная) у детей</t>
  </si>
  <si>
    <t>A16.07.224.001</t>
  </si>
  <si>
    <t>Аппликация лекарственного препарата на слизистую оболочку полости рта (один сеанс детям)</t>
  </si>
  <si>
    <t>A16.07.224.002</t>
  </si>
  <si>
    <t>A12.07.001</t>
  </si>
  <si>
    <t>A16.07.019.001</t>
  </si>
  <si>
    <t>A17.07.003.001</t>
  </si>
  <si>
    <t>Диатермокоагуляция одного десневого сосочка, содерж.1 канала (детям)</t>
  </si>
  <si>
    <t>A17.07.003</t>
  </si>
  <si>
    <t>A16.07.025</t>
  </si>
  <si>
    <t>Избирательное пришлифовывание твердых тканей зуба</t>
  </si>
  <si>
    <t>A11.07.011</t>
  </si>
  <si>
    <t>B03.065.001</t>
  </si>
  <si>
    <t>A22.07.013.003</t>
  </si>
  <si>
    <t>A16.07.133.003</t>
  </si>
  <si>
    <t>Местное применение реминерализационных и фторсодержащих препаратов для 1-4 зубов</t>
  </si>
  <si>
    <t>A16.07.133.001</t>
  </si>
  <si>
    <t>Местное применение реминерализационных и фторсодержащих препаратов для одного-четырех зубов (дети)</t>
  </si>
  <si>
    <t>A16.07.134.005</t>
  </si>
  <si>
    <t>Наложение коффердама, руббердама</t>
  </si>
  <si>
    <t>B01.063.006</t>
  </si>
  <si>
    <t>Обследование стоматологического статуса первичного больного у детей</t>
  </si>
  <si>
    <t>A13.30.007</t>
  </si>
  <si>
    <t>A16.07.137.002</t>
  </si>
  <si>
    <t>Обучение гигиене полости рта (детям)</t>
  </si>
  <si>
    <t>A16.07.138</t>
  </si>
  <si>
    <t>Одонтометрия одного зуба (детям)</t>
  </si>
  <si>
    <t>A06.30.002.001</t>
  </si>
  <si>
    <t>A16.07.140.003</t>
  </si>
  <si>
    <t>Определение индекса (детям)</t>
  </si>
  <si>
    <t>A12.07.003</t>
  </si>
  <si>
    <t>A02.07.001.002</t>
  </si>
  <si>
    <t>A16.07.144.003</t>
  </si>
  <si>
    <t>A16.07.144.002</t>
  </si>
  <si>
    <t>Оформление выписки из медицинской карты стоматологического больного (детям)</t>
  </si>
  <si>
    <t>A16.07.159.001</t>
  </si>
  <si>
    <t>A16.07.159.002</t>
  </si>
  <si>
    <t>Покрытие зубов фторлаком, фторгелем всех зубов (детям)</t>
  </si>
  <si>
    <t>A16.07.161.003</t>
  </si>
  <si>
    <t>Полоскание реминерализованными или фторсодержащими препаратами (один сеанс)</t>
  </si>
  <si>
    <t>A16.07.161.002</t>
  </si>
  <si>
    <t>Полоскание реминерализующими или фторсодержащими препаратами (1 сеанс, детям)</t>
  </si>
  <si>
    <t>B01.065.007</t>
  </si>
  <si>
    <t>Прием (осмотр, консультация) врача-стоматолога первичный</t>
  </si>
  <si>
    <t>A16.07.168.004</t>
  </si>
  <si>
    <t>Профессиональная гигиена полости рта и зубов у детей</t>
  </si>
  <si>
    <t>A16.07.168.005</t>
  </si>
  <si>
    <t>A16.07.168.007</t>
  </si>
  <si>
    <t>Проведение профессиональной гигиены одного зуба при заболеваниях пародонта</t>
  </si>
  <si>
    <t>A16.07.168.001</t>
  </si>
  <si>
    <t>Провед.проф.гигиены одного зуба при заболеваниях.пародонта у детей</t>
  </si>
  <si>
    <t>A16.07.185.004</t>
  </si>
  <si>
    <t>A16.07.185.005</t>
  </si>
  <si>
    <t>Снятие искусственной коронки (детям)</t>
  </si>
  <si>
    <t>A16.07.185.008</t>
  </si>
  <si>
    <t>A16.07.185.009</t>
  </si>
  <si>
    <t>Снятие пломбы у детей</t>
  </si>
  <si>
    <t>A16.07.192.001</t>
  </si>
  <si>
    <t>A16.07.192.002</t>
  </si>
  <si>
    <t>A16.07.020.005</t>
  </si>
  <si>
    <t>Удаление назубных отложений  методом "Air Flow"</t>
  </si>
  <si>
    <t>A16.07.020.006</t>
  </si>
  <si>
    <t>Удаление назубных отложений  методом "Air Flow" у детей</t>
  </si>
  <si>
    <t>A22.07.002</t>
  </si>
  <si>
    <t>Ультразвуковое удаление наддесневых и поддесневых зубных отложений в области зуба</t>
  </si>
  <si>
    <t>A16.07.211.002</t>
  </si>
  <si>
    <t>A16.07.211.001</t>
  </si>
  <si>
    <t>Чтение одной дентальной рентгенограммы у детей</t>
  </si>
  <si>
    <t>A16.07.212.006</t>
  </si>
  <si>
    <t>A05.07.001</t>
  </si>
  <si>
    <t>Электроодонтометрия зуба</t>
  </si>
  <si>
    <t>A17.30.010.001</t>
  </si>
  <si>
    <t>A11.07.011.002</t>
  </si>
  <si>
    <t>Введение лекарственных препаратов в корневой канал при  деструктивных формах  периодонтита</t>
  </si>
  <si>
    <t>A11.07.010</t>
  </si>
  <si>
    <t>Введение лекарственных препаратов в пародонтальный карман</t>
  </si>
  <si>
    <t>A16.07.215.002</t>
  </si>
  <si>
    <t>Восстановление единицы дефекта зубного ряда с применением стекловолокнистых материалов и фотополимеров прямым способом в области моляров</t>
  </si>
  <si>
    <t>A16.07.215.001</t>
  </si>
  <si>
    <t>Восстановление единицы дефекта зубного ряда с применением стекловолокнистых материалов и фотополимеров прямым способом в области премоляров</t>
  </si>
  <si>
    <t>A16.07.215.003</t>
  </si>
  <si>
    <t>Восстановление единицы дефекта зубного ряда с применением стекловолокнистых материалов и фотополимеров прямым способом в области фронтальных зубов</t>
  </si>
  <si>
    <t>A16.07.002.005</t>
  </si>
  <si>
    <t>Восстановление зуба пломбой IV класс по Блэку с использованием стеклоиномерных цементов</t>
  </si>
  <si>
    <t>A16.07.247.001</t>
  </si>
  <si>
    <t>A16.07.247</t>
  </si>
  <si>
    <t>A16.07.057.002</t>
  </si>
  <si>
    <t>A16.07.249</t>
  </si>
  <si>
    <t>A16.07.113</t>
  </si>
  <si>
    <t>A16.07.030</t>
  </si>
  <si>
    <t>A16.07.030.015</t>
  </si>
  <si>
    <t>A16.07.038.001</t>
  </si>
  <si>
    <t>Кюретаж пародонтальных карманов в области 2 зубов без отслаивания лоскута</t>
  </si>
  <si>
    <t>A22.07.017</t>
  </si>
  <si>
    <t>A16.07.128</t>
  </si>
  <si>
    <t>A16.07.126.003</t>
  </si>
  <si>
    <t>Лечение заболевании слизистой оболочки полости рта (каждый последующий сеанс)</t>
  </si>
  <si>
    <t>A16.07.130</t>
  </si>
  <si>
    <t>A16.07.131.005</t>
  </si>
  <si>
    <t>A16.07.131.006</t>
  </si>
  <si>
    <t>A16.07.131.007</t>
  </si>
  <si>
    <t>A16.07.002.009</t>
  </si>
  <si>
    <t>Наложение временной пломбы</t>
  </si>
  <si>
    <t>A16.07.258</t>
  </si>
  <si>
    <t>A16.07.002.045</t>
  </si>
  <si>
    <t>Наложение одной пломбы из композитов химического отверждения при поверхностном и среднем кариесе II и III класса по Блеку</t>
  </si>
  <si>
    <t>A16.07.002.046</t>
  </si>
  <si>
    <t>Наложение одной пломбы из композитов химического отверждения при поверхностном и среднем кариесе IV класс по Блеку</t>
  </si>
  <si>
    <t>A16.07.002.052</t>
  </si>
  <si>
    <t>Наложение одной пломбы при поверхностном и среднем кариесе II и III класс по Блеку (линейная техника)</t>
  </si>
  <si>
    <t>A16.07.002.050</t>
  </si>
  <si>
    <t>A16.07.002.049</t>
  </si>
  <si>
    <t>A16.07.002.048</t>
  </si>
  <si>
    <t>Наложение одной пломбы из композитов светового отверждения при поверхностном и среднем кариесе II и III класса по Блеку (сендвич-техника)</t>
  </si>
  <si>
    <t>A16.07.002.047</t>
  </si>
  <si>
    <t>Наложение одной пломбы из композитов химического отверждения при поверхностном и среднем кариесе I и V класс по Блеку</t>
  </si>
  <si>
    <t>A16.07.002.054</t>
  </si>
  <si>
    <t>Наложение одной пломбы из цемента при поверхностном и среднем кариесе I и V класс по Блеку</t>
  </si>
  <si>
    <t>A16.07.002.053</t>
  </si>
  <si>
    <t>Наложение одной пломбы из цемента при поверхностном и среднем кариесе II и III класс по Блеку</t>
  </si>
  <si>
    <t>A16.07.002.030</t>
  </si>
  <si>
    <t>Наложение одной пломбы из композитов светового отверждения при поверхностном и среднем кариесе IV класса по Блеку (линейная техника)</t>
  </si>
  <si>
    <t>A16.07.002.051</t>
  </si>
  <si>
    <t>Наложение одной пломбы при поверхностном и среднем кариесе IV класс по Блеку (сендвич-техника)</t>
  </si>
  <si>
    <t>A16.07.008</t>
  </si>
  <si>
    <t>A16.07.008.018</t>
  </si>
  <si>
    <t>Пломбирование  корневого канала зуба методом горячей конденсации гутаперчи</t>
  </si>
  <si>
    <t>A16.07.008.019</t>
  </si>
  <si>
    <t>Пломбирование корневого канала зуба методом латеральной конденсации гутаперчи</t>
  </si>
  <si>
    <t>A16.07.160.005</t>
  </si>
  <si>
    <t>Полировка пломбы из композитов при лечении кариозных полостей I-III,Vкласса по Блеку</t>
  </si>
  <si>
    <t>A16.07.160.004</t>
  </si>
  <si>
    <t>A16.07.009</t>
  </si>
  <si>
    <t>A16.07.256.004</t>
  </si>
  <si>
    <t>A16.07.256.001</t>
  </si>
  <si>
    <t>A16.07.256.002</t>
  </si>
  <si>
    <t>A16.07.256.003</t>
  </si>
  <si>
    <t>Распломбироование одного канала, пломбированного фосфат-цементом</t>
  </si>
  <si>
    <t>A16.07.177.003</t>
  </si>
  <si>
    <t>A16.07.177.004</t>
  </si>
  <si>
    <t>A16.07.177.006</t>
  </si>
  <si>
    <t>A16.07.201.002</t>
  </si>
  <si>
    <t>A16.07.257</t>
  </si>
  <si>
    <t>Наложение одной пломбы при поверхностном и среднем кариесе I и V класс по Блеку, кариес цемента корня (линейная техника)</t>
  </si>
  <si>
    <t>Наложение одной пломбы из композитов светового отверждения при поверхностном и среднем кариесе I и V класс по Блеку,кариес цемента корня (сендвич-техника)</t>
  </si>
  <si>
    <t>A11.07.011.001</t>
  </si>
  <si>
    <t>Введение лекарственных препаратов в корневой канал при  деструктивных формах  периодонтита у детей</t>
  </si>
  <si>
    <t>A16.07.247.002</t>
  </si>
  <si>
    <t>A16.07.215.005</t>
  </si>
  <si>
    <t>Восстановление единицы дефекта зубного ряда с применением стекловолокнистых материалов и фотополимеров прямым способом в области фронтальных зубов (дети)</t>
  </si>
  <si>
    <t>A16.07.083.003</t>
  </si>
  <si>
    <t>Восстановление формы зуба при отсутствии твердых тканей до 1/2 коронки зуба у детей</t>
  </si>
  <si>
    <t>A16.07.083.005</t>
  </si>
  <si>
    <t>Восстановление цвета и формы зуба при некариозных поражениях твердых тканей зубов у детей</t>
  </si>
  <si>
    <t>A16.07.083.006</t>
  </si>
  <si>
    <t>Восстановление цвета эмали - винирование одного зуба у детей</t>
  </si>
  <si>
    <t>A16.07.103.001</t>
  </si>
  <si>
    <t>Закрытие одной фиссуры герметиком из светоотверждаемого композита у детей</t>
  </si>
  <si>
    <t>A16.07.104</t>
  </si>
  <si>
    <t>Извлечение фиксированного инородного тела из одного корневого канала у детей</t>
  </si>
  <si>
    <t>A16.07.038.002</t>
  </si>
  <si>
    <t>Кюретаж пародонтального кармана в области 2 зубов без отслаивания лоскута (детям)</t>
  </si>
  <si>
    <t>A16.07.126.001</t>
  </si>
  <si>
    <t>Лечение заболеваний слизистой оболочки полости рта  (каждый последующий сеанс, детям)</t>
  </si>
  <si>
    <t>A16.07.126.002</t>
  </si>
  <si>
    <t>Лечение заболеваний слизистой оболочки полости рта (первый сеанс, детям)</t>
  </si>
  <si>
    <t>A16.07.105</t>
  </si>
  <si>
    <t>Лечение одного корневого канала с примением средств механического и химического расширения у детей</t>
  </si>
  <si>
    <t>A16.07.107.002</t>
  </si>
  <si>
    <t>Лечение периодонтита импрегнациоными методами без наложения пломбы у детей</t>
  </si>
  <si>
    <t>A16.07.107.006</t>
  </si>
  <si>
    <t>Лечение поверхностного кариеса методом серебрения у детей</t>
  </si>
  <si>
    <t>A16.07.107.004</t>
  </si>
  <si>
    <t>Лечение пульпита ампутационным методом без наложения пломбы у детей</t>
  </si>
  <si>
    <t>A16.07.133.002</t>
  </si>
  <si>
    <t>Местное применение реминерализационных и фторсодержащих препаратов для 1-4 молочных зубов</t>
  </si>
  <si>
    <t>A16.07.134.007</t>
  </si>
  <si>
    <t>Наложение лечебной прокладки при глубоком кариесе (детям)</t>
  </si>
  <si>
    <t>A16.07.134.010</t>
  </si>
  <si>
    <t>Наложение мышьяковистой пасты, временной повязки (детям)</t>
  </si>
  <si>
    <t>A16.07.002.014</t>
  </si>
  <si>
    <t>Наложение одной пломбы из комозитов светового отверждения среднего кариеса I и V класса по Блеку: сэндвич-техника у детей</t>
  </si>
  <si>
    <t>A16.07.002.013</t>
  </si>
  <si>
    <t>A16.07.002.018</t>
  </si>
  <si>
    <t>Наложение одной пломбы из цемента при поверхностном и среднем кариесе I и V класса по Блеку у детей</t>
  </si>
  <si>
    <t>A16.07.002.015</t>
  </si>
  <si>
    <t>Наложение одной пломбы из цемента при поверхностном и среднем кариесе II и III класса по Блеку у детей</t>
  </si>
  <si>
    <t>A16.07.002.027</t>
  </si>
  <si>
    <t>Наложение  одной пломбы из цемента при поверхностном и среднем кариесе IV класса по Блеку у детей</t>
  </si>
  <si>
    <t>A16.07.002.017</t>
  </si>
  <si>
    <t>Наложение одной пломбы из композитов светового отверждения при поверхностном и среднем кариесе II и III класса по Блеку: линейная техника у детей</t>
  </si>
  <si>
    <t>A16.07.002.019</t>
  </si>
  <si>
    <t>Наложение пломбы из композитов светового отверждения при поверхностном и среднем кариесе I и V класса по Блеку, линейная техника у детей</t>
  </si>
  <si>
    <t>A16.07.002.020</t>
  </si>
  <si>
    <t>Наложение пломбы из композитов светового отверждения при поверхностном и среднем кариесе IV класса по Блеку, линейная техника у детей</t>
  </si>
  <si>
    <t>A16.07.002.025</t>
  </si>
  <si>
    <t>Наложение пломбы из композитов химического отверждения при поверхностном и среднем кариесе II и III класса по Блеку у детей</t>
  </si>
  <si>
    <t>A16.07.002.024</t>
  </si>
  <si>
    <t>Наложение пломбы из композитов химического отверждения при поверхностном и среднем кариесе I и V класса по Блеку у детей</t>
  </si>
  <si>
    <t>A16.07.002.023</t>
  </si>
  <si>
    <t>Наложение пломбы из композитов химического отверждения при поверхностном и среднем кариесе IV  класса по Блеку у детей</t>
  </si>
  <si>
    <t>A16.07.002.021</t>
  </si>
  <si>
    <t>Наложение пломбы из композитов светового отверждения при среднем кариесе IV класса по Блеку, сэндвич-техника у детей</t>
  </si>
  <si>
    <t>A16.07.142</t>
  </si>
  <si>
    <t>Отбеливание коронки зуба (первый сеанс, детям)</t>
  </si>
  <si>
    <t>A16.07.154</t>
  </si>
  <si>
    <t>Подготовка и обтурация одного корневого канала гуттаперчей у детей</t>
  </si>
  <si>
    <t>A16.07.160.003</t>
  </si>
  <si>
    <t>Полировка пломбы из композитов при лечении кариозных полостей I-III,V класса по Блеку у детей</t>
  </si>
  <si>
    <t>A16.07.160.001</t>
  </si>
  <si>
    <t>Полировка пломбы при реставрационных работах и при лечении кариозных полостей IVкласса по Блеку у детей</t>
  </si>
  <si>
    <t>A16.07.172.004</t>
  </si>
  <si>
    <t>Распломбирование одного корневого канала под штифт у детей</t>
  </si>
  <si>
    <t>A16.07.172.001</t>
  </si>
  <si>
    <t>Распломбирование одного корневого канала, пломбированного резорцин-формалиновой пастой у детей</t>
  </si>
  <si>
    <t>A16.07.172.002</t>
  </si>
  <si>
    <t>Распломбирование одного корневого канала, пломбированного Zn-эвгенольной пастой у детей</t>
  </si>
  <si>
    <t>A16.07.172.003</t>
  </si>
  <si>
    <t>Распломбирование одного корневого канала, пломбированного фосфат-цементом у детей</t>
  </si>
  <si>
    <t>A16.07.175.001</t>
  </si>
  <si>
    <t>Расшлифовка одной фиссуры, сошлифовка некротических масс при поверхностном кариесе одного зуба у детей</t>
  </si>
  <si>
    <t>A16.07.177.001</t>
  </si>
  <si>
    <t>Реставрация зубных рядов: тремы, диастемы (за каждый зуб, детям)</t>
  </si>
  <si>
    <t>A16.07.177.007</t>
  </si>
  <si>
    <t>Реставрация при врожденных аномалиях формы зуба у детей</t>
  </si>
  <si>
    <t>A16.07.201.001</t>
  </si>
  <si>
    <t>Ультразвуковая обработка тканей (1 сеанс, детям)</t>
  </si>
  <si>
    <t>A16.07.208.004</t>
  </si>
  <si>
    <t>Фиксация поста в корневом канале у детей</t>
  </si>
  <si>
    <t>Наложение одной пломбы из композитов светового отверждения при среднем кариесе I и II класса по Блеку: сендвич-техника у детей</t>
  </si>
  <si>
    <t>Лечение заболеваний пародонта методом аппаратной полировки (в области одного квадранта челюсти)</t>
  </si>
  <si>
    <t>Лечение заболеваний пародонта методом аппаратной полировки (в области двух зубов)</t>
  </si>
  <si>
    <t xml:space="preserve">                  ОРТОДОНТИЧЕСКОЕ ОТДЕЛЕНИЕ</t>
  </si>
  <si>
    <t>A16.07.225.003</t>
  </si>
  <si>
    <t>A16.07.225.004</t>
  </si>
  <si>
    <t>A16.07.225.005</t>
  </si>
  <si>
    <t>A02.07.004</t>
  </si>
  <si>
    <t>A16.07.230.001</t>
  </si>
  <si>
    <t>A16.07.230.002</t>
  </si>
  <si>
    <t>A16.07.230.003</t>
  </si>
  <si>
    <t>A16.07.233.001</t>
  </si>
  <si>
    <t>A16.07.236.001</t>
  </si>
  <si>
    <t>A16.07.235.001</t>
  </si>
  <si>
    <t>A16.07.111.008</t>
  </si>
  <si>
    <t>A16.07.220.001</t>
  </si>
  <si>
    <t>Изготовление аппарата Андрезена - Хойпля</t>
  </si>
  <si>
    <t>A16.07.220.003</t>
  </si>
  <si>
    <t>A16.07.228.001</t>
  </si>
  <si>
    <t>A16.07.111.020</t>
  </si>
  <si>
    <t>A16.07.111.025</t>
  </si>
  <si>
    <t>A16.07.111.023</t>
  </si>
  <si>
    <t>Изготовление дуги вестибулярной, сложной (с 4-6 дополнительными изгибами)</t>
  </si>
  <si>
    <t>A16.07.111.011</t>
  </si>
  <si>
    <t>A16.07.111.027</t>
  </si>
  <si>
    <t>A16.07.112.032</t>
  </si>
  <si>
    <t>A16.07.111.044</t>
  </si>
  <si>
    <t>Изготовление каппы пластмассовой несъемной на зубной ряд (съемная)</t>
  </si>
  <si>
    <t>A16.07.111.045</t>
  </si>
  <si>
    <t>A16.07.111.031</t>
  </si>
  <si>
    <t>A16.07.111.036</t>
  </si>
  <si>
    <t>A16.07.111.038</t>
  </si>
  <si>
    <t>A16.07.112.006</t>
  </si>
  <si>
    <t>A16.07.112.008</t>
  </si>
  <si>
    <t>A16.07.021.002</t>
  </si>
  <si>
    <t>Изготовление ортодонтического аппарата Твин Блок</t>
  </si>
  <si>
    <t>A16.07.112.012</t>
  </si>
  <si>
    <t>A16.07.112.018</t>
  </si>
  <si>
    <t>A16.07.112.019</t>
  </si>
  <si>
    <t>A16.07.111.010</t>
  </si>
  <si>
    <t>A16.07.112.023</t>
  </si>
  <si>
    <t>A16.07.112.024</t>
  </si>
  <si>
    <t>Изготовление пружины сложной, протрагирующей с тремя изгибами</t>
  </si>
  <si>
    <t>A16.07.112.027</t>
  </si>
  <si>
    <t>A16.07.112.031</t>
  </si>
  <si>
    <t>A02.07.010</t>
  </si>
  <si>
    <t>Исследование на диагностических моделях челюстей</t>
  </si>
  <si>
    <t>A16.07.122.002</t>
  </si>
  <si>
    <t>A16.07.021.012</t>
  </si>
  <si>
    <t>A16.07.122.003</t>
  </si>
  <si>
    <t>A16.07.236</t>
  </si>
  <si>
    <t>A16.07.134.003</t>
  </si>
  <si>
    <t>Наложение и фиксация одной детали Ni -Ti  дуги</t>
  </si>
  <si>
    <t>A16.07.047.002</t>
  </si>
  <si>
    <t>A16.07.134.004</t>
  </si>
  <si>
    <t>A16.07.134.014</t>
  </si>
  <si>
    <t>A16.07.047.001</t>
  </si>
  <si>
    <t>A16.07.137.003</t>
  </si>
  <si>
    <t>A02.07.006.011</t>
  </si>
  <si>
    <t>A16.07.140.001</t>
  </si>
  <si>
    <t>A16.07.140.005</t>
  </si>
  <si>
    <t>A16.07.028</t>
  </si>
  <si>
    <t>A16.07.018</t>
  </si>
  <si>
    <t>A16.07.143.002</t>
  </si>
  <si>
    <t>A16.07.143.003</t>
  </si>
  <si>
    <t>A16.07.144.004</t>
  </si>
  <si>
    <t>A16.07.144.001</t>
  </si>
  <si>
    <t>Оформление справки на инвалидность, акта обследования призывника (без заполнения клинической карты)</t>
  </si>
  <si>
    <t>A16.07.150</t>
  </si>
  <si>
    <t>A16.07.151</t>
  </si>
  <si>
    <t>A16.07.152</t>
  </si>
  <si>
    <t>A16.07.157</t>
  </si>
  <si>
    <t>A16.07.158</t>
  </si>
  <si>
    <t>A16.07.160.006</t>
  </si>
  <si>
    <t>A16.07.163.002</t>
  </si>
  <si>
    <t>A16.07.163.003</t>
  </si>
  <si>
    <t>A16.07.163.004</t>
  </si>
  <si>
    <t>A16.07.163.005</t>
  </si>
  <si>
    <t>A16.07.163.001</t>
  </si>
  <si>
    <t>Починка и пересторйка петли протрогирующей</t>
  </si>
  <si>
    <t>Прием (осмотр, консультация) врача-ортодонта первичный</t>
  </si>
  <si>
    <t>A16.07.165.005</t>
  </si>
  <si>
    <t>A16.07.165.001</t>
  </si>
  <si>
    <t>A16.07.165.006</t>
  </si>
  <si>
    <t>A16.07.165.007</t>
  </si>
  <si>
    <t>A16.07.165.008</t>
  </si>
  <si>
    <t>A16.07.165.002</t>
  </si>
  <si>
    <t>A16.07.165.009</t>
  </si>
  <si>
    <t>A16.07.165.010</t>
  </si>
  <si>
    <t>A16.07.165.012</t>
  </si>
  <si>
    <t>A16.07.166.001</t>
  </si>
  <si>
    <t>Пришлифовывание и полировка базиса съемного ортодонтического аппарата</t>
  </si>
  <si>
    <t>A16.07.167.001</t>
  </si>
  <si>
    <t>Проба клиническая диагностическая по Эшлеру - Биттнеру</t>
  </si>
  <si>
    <t>A16.07.167.002</t>
  </si>
  <si>
    <t>A16.07.171</t>
  </si>
  <si>
    <t>A16.07.174</t>
  </si>
  <si>
    <t>A16.07.181</t>
  </si>
  <si>
    <t>A16.07.185.006</t>
  </si>
  <si>
    <t>A16.07.185.002</t>
  </si>
  <si>
    <t>Снятие одной ортодонтической коронки,ортодонтического кольца,брекета, ретейнера (один зуб)</t>
  </si>
  <si>
    <t>A16.07.185.007</t>
  </si>
  <si>
    <t>A16.07.189</t>
  </si>
  <si>
    <t>A16.07.190.002</t>
  </si>
  <si>
    <t>A16.07.201.003</t>
  </si>
  <si>
    <t>Укрепление ортодонтических деталей на эмали зубов с помощью композитных материалов, фиксация брекета (1 деталь)</t>
  </si>
  <si>
    <t>A16.07.205</t>
  </si>
  <si>
    <t>A16.07.048.002</t>
  </si>
  <si>
    <t>A16.07.208.005</t>
  </si>
  <si>
    <t>A11.01.001</t>
  </si>
  <si>
    <t>A11.03.001</t>
  </si>
  <si>
    <t>A11.07.001</t>
  </si>
  <si>
    <t>Биопсия слизистой полости рта</t>
  </si>
  <si>
    <t>A11.07.009</t>
  </si>
  <si>
    <t>A16.07.026.004</t>
  </si>
  <si>
    <t>Операция вестибулопластики с использованием лазера (в области не более шести зубов)</t>
  </si>
  <si>
    <t>A11.04.004.001</t>
  </si>
  <si>
    <t>A22.07.020</t>
  </si>
  <si>
    <t>A22.07.008</t>
  </si>
  <si>
    <t>A16.04.018</t>
  </si>
  <si>
    <t>A16.07.012</t>
  </si>
  <si>
    <t>Вскрытие и дренирование одонтогенного абсцесса</t>
  </si>
  <si>
    <t>A16.07.015</t>
  </si>
  <si>
    <t>Вскрытие и дренирование очага воспаления мягких тканей лица или дна полости рта</t>
  </si>
  <si>
    <t>A16.07.217.001</t>
  </si>
  <si>
    <t>A16.07.011</t>
  </si>
  <si>
    <t>Вскрытие подслизистого или поднадкостничного очага воспаления в полости рта</t>
  </si>
  <si>
    <t>A16.01.011</t>
  </si>
  <si>
    <t>A16.07.234.001</t>
  </si>
  <si>
    <t>A16.07.234.002</t>
  </si>
  <si>
    <t>A16.07.026.002</t>
  </si>
  <si>
    <t>Гингивоостеопластика</t>
  </si>
  <si>
    <t>A16.07.026</t>
  </si>
  <si>
    <t>Гингивэктомия (в области 1 зуба)</t>
  </si>
  <si>
    <t>Забор мягких тканей полости рта I уровня затратности (без применения аутогенных и синтетических мягких тканей)</t>
  </si>
  <si>
    <t>A16.01.017.020</t>
  </si>
  <si>
    <t>A16.07.117.002</t>
  </si>
  <si>
    <t>Иссечение доброкачественных новообразований мягких тканей полости рта (папилломы, фибромы, эпулиса)</t>
  </si>
  <si>
    <t>A16.01.005</t>
  </si>
  <si>
    <t xml:space="preserve">Иссечение поражения кожи </t>
  </si>
  <si>
    <t>A16.01.023.003</t>
  </si>
  <si>
    <t>Иссечение рубцов кожи и мягких тканей челюстно-лицевой области</t>
  </si>
  <si>
    <t>A16.07.024.001</t>
  </si>
  <si>
    <t>A16.07.119</t>
  </si>
  <si>
    <t>A06.07.005</t>
  </si>
  <si>
    <t>Контрастная рентгенография протоков слюнных желез (сиалография)</t>
  </si>
  <si>
    <t>A16.07.060</t>
  </si>
  <si>
    <t>A16.07.017.002</t>
  </si>
  <si>
    <t xml:space="preserve">Коррекция объема и формы альвеолярного отростка  </t>
  </si>
  <si>
    <t>A16.07.044.001</t>
  </si>
  <si>
    <t>A16.07.040.001</t>
  </si>
  <si>
    <t>Кюретаж пародонтального кармана в области двух зубов с отслоением лоскута</t>
  </si>
  <si>
    <t>A22.07.019</t>
  </si>
  <si>
    <t>A16.07.126.005</t>
  </si>
  <si>
    <t>A16.07.126.004</t>
  </si>
  <si>
    <t>A16.07.058</t>
  </si>
  <si>
    <t>A15.04.002</t>
  </si>
  <si>
    <t>Наложение иммобилизационной повязки при вывихах (подвывихах) суставов</t>
  </si>
  <si>
    <t>A16.01.008.003</t>
  </si>
  <si>
    <t>A16.07.134.015</t>
  </si>
  <si>
    <t>A15.01.003</t>
  </si>
  <si>
    <t>Наложение повязки при операции в челюстно-лицевой области</t>
  </si>
  <si>
    <t>A15.07.002</t>
  </si>
  <si>
    <t>Наложение повязки при операциях в полости рта</t>
  </si>
  <si>
    <t>A15.03.007</t>
  </si>
  <si>
    <t>A16.07.241</t>
  </si>
  <si>
    <t>A16.07.241.001</t>
  </si>
  <si>
    <t>A16.07.241.002</t>
  </si>
  <si>
    <t>A16.07.242.001</t>
  </si>
  <si>
    <t>A16.07.242.002</t>
  </si>
  <si>
    <t>A16.07.242.003</t>
  </si>
  <si>
    <t>A16.07.026.003</t>
  </si>
  <si>
    <t>Операция гингивэктомия, гингивопластика с использованием лазера (в области одного зуба)</t>
  </si>
  <si>
    <t>A16.07.139.001</t>
  </si>
  <si>
    <t>Операция имплантации (введение одного имплантата без стоимости импланта)</t>
  </si>
  <si>
    <t>A16.07.140.006</t>
  </si>
  <si>
    <t>A16.07.140.007</t>
  </si>
  <si>
    <t>A16.07.140.008</t>
  </si>
  <si>
    <t>A16.07.140.009</t>
  </si>
  <si>
    <t>A16.07.140.010</t>
  </si>
  <si>
    <t>A16.07.140.011</t>
  </si>
  <si>
    <t>A16.07.044.003</t>
  </si>
  <si>
    <t>A16.07.073.001</t>
  </si>
  <si>
    <t>Операция поднятия дна верхнечелюстного синуса  I уровня затратности (без стоимости остеопластических материалов)</t>
  </si>
  <si>
    <t>A16.07.073.002</t>
  </si>
  <si>
    <t>A16.07.073.003</t>
  </si>
  <si>
    <t>A16.07.017.003</t>
  </si>
  <si>
    <t>A16.07.017.004</t>
  </si>
  <si>
    <t>A16.07.017.005</t>
  </si>
  <si>
    <t>A16.07.044.004</t>
  </si>
  <si>
    <t>A16.07.044.005</t>
  </si>
  <si>
    <t>A16.07.024</t>
  </si>
  <si>
    <t>Операция удаления ретинированного, дистопированного или сверхкомплектного зуба</t>
  </si>
  <si>
    <t>A16.07.054.001</t>
  </si>
  <si>
    <t>A16.07.139.004</t>
  </si>
  <si>
    <t>A16.07.139.005</t>
  </si>
  <si>
    <t>A16.12.020</t>
  </si>
  <si>
    <t>A16.07.013</t>
  </si>
  <si>
    <t>A16.07.147.004</t>
  </si>
  <si>
    <t>A16.07.147.002</t>
  </si>
  <si>
    <t>A15.07.014</t>
  </si>
  <si>
    <t>Перевязка раны в полости рта</t>
  </si>
  <si>
    <t>A16.07.063</t>
  </si>
  <si>
    <t>A16.07.149.002</t>
  </si>
  <si>
    <t>A16.07.153</t>
  </si>
  <si>
    <t>A16.07.155</t>
  </si>
  <si>
    <t>Поддерживающая терапия в периоде- после зубОпределение (один сеанс)</t>
  </si>
  <si>
    <t>A16.07.073</t>
  </si>
  <si>
    <t>A11.07.008</t>
  </si>
  <si>
    <t>A16.07.173.001</t>
  </si>
  <si>
    <t>A16.07.176.001</t>
  </si>
  <si>
    <t>A16.07.176.003</t>
  </si>
  <si>
    <t>A16.03.015</t>
  </si>
  <si>
    <t>Секвестрэктомия</t>
  </si>
  <si>
    <t>A16.07.055.001</t>
  </si>
  <si>
    <t>A16.07.055.002</t>
  </si>
  <si>
    <t>A16.07.055.003</t>
  </si>
  <si>
    <t>A16.07.183.002</t>
  </si>
  <si>
    <t>A16.07.184.002</t>
  </si>
  <si>
    <t>A16.07.184.004</t>
  </si>
  <si>
    <t>A16.07.186.002</t>
  </si>
  <si>
    <t>A16.07.186.003</t>
  </si>
  <si>
    <t>A16.07.193.002</t>
  </si>
  <si>
    <t>A16.01.017</t>
  </si>
  <si>
    <t>A16.07.001.002</t>
  </si>
  <si>
    <t>Удаление постоянного зуба</t>
  </si>
  <si>
    <t>A16.07.194.001</t>
  </si>
  <si>
    <t>A16.07.194.002</t>
  </si>
  <si>
    <t>A16.07.246</t>
  </si>
  <si>
    <t>A16.22.012</t>
  </si>
  <si>
    <t>A16.07.001.021</t>
  </si>
  <si>
    <t>A16.07.001.006</t>
  </si>
  <si>
    <t>A16.07.001.007</t>
  </si>
  <si>
    <t>A16.07.001.008</t>
  </si>
  <si>
    <t>A16.07.198.001</t>
  </si>
  <si>
    <t>A16.07.016.001</t>
  </si>
  <si>
    <t>A16.07.001.009</t>
  </si>
  <si>
    <t>A16.07.140.012</t>
  </si>
  <si>
    <t>Устранение рецессии десны в области одного зуба I уровень затратности (без стоимости остеопластическихматериалов)</t>
  </si>
  <si>
    <t>A16.07.140.013</t>
  </si>
  <si>
    <t>A16.07.140.014</t>
  </si>
  <si>
    <t>A16.01.009</t>
  </si>
  <si>
    <t>A16.07.212.008</t>
  </si>
  <si>
    <t>A16.07.212.009</t>
  </si>
  <si>
    <t>Воздействие лазерным высокоинтенсивным излучением на область десен (в области 1-2 зубов)</t>
  </si>
  <si>
    <t>Воздействие лазерным низкоинтенсивным излучением на область десен (в области 1-2 зубов)</t>
  </si>
  <si>
    <t>В01.054.001</t>
  </si>
  <si>
    <t>Флюктуризация при заболеваниях периферической нервной системы</t>
  </si>
  <si>
    <t>Флюктуризация при патологии полости рта и зубов</t>
  </si>
  <si>
    <t>Электофорез лекарственных препаратов при костной патологии</t>
  </si>
  <si>
    <t>Электофорез лекарственных препаратов при  патологии полости рта и зубов</t>
  </si>
  <si>
    <t>А06.07.007</t>
  </si>
  <si>
    <t>Внутриротовая рентгенография в прикус</t>
  </si>
  <si>
    <t xml:space="preserve">Компьютерная ортопантомография </t>
  </si>
  <si>
    <t>А06.07.013</t>
  </si>
  <si>
    <t>Компьютерная томография челюстно-лицевой области</t>
  </si>
  <si>
    <t>А16.07.170</t>
  </si>
  <si>
    <t>Радиовизиографическое обследование зубных рядов</t>
  </si>
  <si>
    <t>А06.07.003</t>
  </si>
  <si>
    <t>Прицельная внутриротовая контактная рентгенография (рентгенография одного зуба)</t>
  </si>
  <si>
    <t>ОРТОПЕДИЧЕСКОЕ ОТДЕЛЕНИЕ</t>
  </si>
  <si>
    <t>A16.07.225.001</t>
  </si>
  <si>
    <t>Армировка пластмассового протеза литая</t>
  </si>
  <si>
    <t>A16.07.225.002</t>
  </si>
  <si>
    <t>Аттачмены фирмы Бредент (импортный материал)</t>
  </si>
  <si>
    <t>A16.07.216.001</t>
  </si>
  <si>
    <t>Восстановление пластмассовой облицовки коронки или фасетки</t>
  </si>
  <si>
    <t>A16.07.003</t>
  </si>
  <si>
    <t>Восстановление зуба вкладками, виниром, полукоронкой</t>
  </si>
  <si>
    <t>A16.07.111.049</t>
  </si>
  <si>
    <t>Замена втулки аттачмена Бредент</t>
  </si>
  <si>
    <t>A16.07.111.001</t>
  </si>
  <si>
    <t>Замена втулки аттачмена системы ОТ КАП (за одну втулку)</t>
  </si>
  <si>
    <t>A16.07.035.015</t>
  </si>
  <si>
    <t>Замена или установка в протезе 1 дополнительного зуба из пластмассы</t>
  </si>
  <si>
    <t>A16.07.035.016</t>
  </si>
  <si>
    <t>Замена или установка в протезе 2 дополнительных зубов из пластмассы</t>
  </si>
  <si>
    <t>A16.07.035.017</t>
  </si>
  <si>
    <t>Замена или установка в протезе 3 дополнительных зубов из пластмассы</t>
  </si>
  <si>
    <t>A16.07.035.018</t>
  </si>
  <si>
    <t>Замена или установка в протезе 4 дополнительных зубов из пластмассы</t>
  </si>
  <si>
    <t>A16.07.111.002</t>
  </si>
  <si>
    <t>Замена или установка двух кламмеров гнутых одноплечевых</t>
  </si>
  <si>
    <t>A16.07.111.003</t>
  </si>
  <si>
    <t>Замена или установка кламмера гнутого одноплечевого</t>
  </si>
  <si>
    <t>A16.07.111.015</t>
  </si>
  <si>
    <t>Изготовление базиса литого (вместо дуги)</t>
  </si>
  <si>
    <t>A16.07.111.016</t>
  </si>
  <si>
    <t>Изготовление базиса пластмассового (накусочной пластинки)</t>
  </si>
  <si>
    <t>A16.07.111.043</t>
  </si>
  <si>
    <t>Изготовление базиса съемного пластиночного протеза методом литникового прессования</t>
  </si>
  <si>
    <t>A16.07.003.001</t>
  </si>
  <si>
    <t>Изготовление вкладки культевой со штифтом из стали</t>
  </si>
  <si>
    <t>A16.07.004.034</t>
  </si>
  <si>
    <t xml:space="preserve">Изготовление временной коронки </t>
  </si>
  <si>
    <t>A16.07.111.021</t>
  </si>
  <si>
    <t>Изготовление диагностических моделей (одной пары)</t>
  </si>
  <si>
    <t>A16.07.111.022</t>
  </si>
  <si>
    <t>Изготовление дуги верхней или нижней бюгельного протеза</t>
  </si>
  <si>
    <t>A23.07.002.096</t>
  </si>
  <si>
    <t>Изготовление зуба керамического на каркасе из диоксида циркония</t>
  </si>
  <si>
    <t>A16.07.110.009</t>
  </si>
  <si>
    <t>Изготовление зуба литого в составе бюгельного протеза</t>
  </si>
  <si>
    <t>A16.07.110.002</t>
  </si>
  <si>
    <t>A16.07.110.014</t>
  </si>
  <si>
    <t>A16.07.110.004</t>
  </si>
  <si>
    <t>A16.07.110.015</t>
  </si>
  <si>
    <t>A16.07.110.016</t>
  </si>
  <si>
    <t>Изготовление зуба литого из стали для штампованно-паянного мостовидного протеза</t>
  </si>
  <si>
    <t>A16.07.006.002</t>
  </si>
  <si>
    <t>Изготовление зуба литого из стали для штампованно-паянного мостовидного протеза с покрытием</t>
  </si>
  <si>
    <t>A16.07.110.001</t>
  </si>
  <si>
    <t>Изготовление зуба литого из стали с пластмассовой  фасеткой для штампованно-паянного  мостовидного протеза</t>
  </si>
  <si>
    <t>A16.07.110.017</t>
  </si>
  <si>
    <t xml:space="preserve">Изготовление зуба литого из стали с пластмассовой фасеткой для штамповано-паянного мостовидного протеза с покрытием </t>
  </si>
  <si>
    <t>A16.07.110.008</t>
  </si>
  <si>
    <t>Изготовление зуба литого с фасеткой из пластмассы  в составе бюгельного протеза</t>
  </si>
  <si>
    <t>A16.07.110.012</t>
  </si>
  <si>
    <t>A16.07.110.007</t>
  </si>
  <si>
    <t>Изготовление зуба металлокерамического в составе мостовидного протеза</t>
  </si>
  <si>
    <t>A16.07.110.013</t>
  </si>
  <si>
    <t>Изготовление зуба пластмассового в несъемном протезе из пластмассы</t>
  </si>
  <si>
    <t>A23.07.002.097</t>
  </si>
  <si>
    <t>Изготовление зуба цельноанатомического из диоксида циркония CAD/CAM</t>
  </si>
  <si>
    <t>A16.07.111.047</t>
  </si>
  <si>
    <t>Изготовление индивидуальной жесткой ложки</t>
  </si>
  <si>
    <t>A16.07.111.024</t>
  </si>
  <si>
    <t>Изготовление канта ограничительного для пластмассы</t>
  </si>
  <si>
    <t>A23.07.002.098</t>
  </si>
  <si>
    <t>Изготовление каркаса методом литьевого термопрессования</t>
  </si>
  <si>
    <t>A16.07.245</t>
  </si>
  <si>
    <t>Изготовление киклайдера</t>
  </si>
  <si>
    <t>A16.07.111.028</t>
  </si>
  <si>
    <t>Изготовление кламмера гнутого одноплечевого (проволочного)</t>
  </si>
  <si>
    <t>A16.07.111.029</t>
  </si>
  <si>
    <t>Изготовление кламмера двойного</t>
  </si>
  <si>
    <t>A16.07.111.030</t>
  </si>
  <si>
    <t>Изготовление кламмера Джексона (кольцеобразного)</t>
  </si>
  <si>
    <t>A16.07.111.032</t>
  </si>
  <si>
    <t>Изготовление кламмера опорно-удерживающего</t>
  </si>
  <si>
    <t>A16.07.111.033</t>
  </si>
  <si>
    <t>Изготовление кламмера пружинистого</t>
  </si>
  <si>
    <t>A16.07.111.037</t>
  </si>
  <si>
    <t>Изготовление кламмера Роуча (Т-образного)</t>
  </si>
  <si>
    <t>A23.07.002.099</t>
  </si>
  <si>
    <t>Изготовление керамической коронки на каркасе из диоксида циркония на имплантате</t>
  </si>
  <si>
    <t>Изготовление керамической коронки на каркасе из диоксида циркония на имплантате с винтовой фиксацией</t>
  </si>
  <si>
    <t>А23.07.002.113</t>
  </si>
  <si>
    <t>Изготовления коронки металлокерамической на импланте  с винтовой фиксацией</t>
  </si>
  <si>
    <t>A23.07.002.100</t>
  </si>
  <si>
    <t>Изготовление коронки цельноанатомической из диоксида циркония CAD/CAM</t>
  </si>
  <si>
    <t>A16.07.111.042</t>
  </si>
  <si>
    <t>Изготовление контрштанги Румпеля</t>
  </si>
  <si>
    <t>A16.07.004.001</t>
  </si>
  <si>
    <t>A16.07.004.027</t>
  </si>
  <si>
    <t>A16.07.004.002</t>
  </si>
  <si>
    <t>Изготовление коронки литой из стали</t>
  </si>
  <si>
    <t>A16.07.004.028</t>
  </si>
  <si>
    <t xml:space="preserve">Изготовление коронки литой из стали с покрытием </t>
  </si>
  <si>
    <t>A16.07.004.005</t>
  </si>
  <si>
    <t>Изготовление коронки металлокерамической</t>
  </si>
  <si>
    <t>A16.07.004.004</t>
  </si>
  <si>
    <t>Изготовление коронки металлокерамической (культевая вкладка)</t>
  </si>
  <si>
    <t>A16.07.004.035</t>
  </si>
  <si>
    <t>Изготовление коронки керамической на каркасе из диоксида циркония</t>
  </si>
  <si>
    <t>A16.07.004.033</t>
  </si>
  <si>
    <t>Изготовление коронки методом Импресс</t>
  </si>
  <si>
    <t>A16.07.004.026</t>
  </si>
  <si>
    <t>Изготовление коронки пластмассовой (или композитной)</t>
  </si>
  <si>
    <t>A23.07.002.041</t>
  </si>
  <si>
    <t>Изготовление коронки телескопической</t>
  </si>
  <si>
    <t>A16.07.004.029</t>
  </si>
  <si>
    <t>Изготовление коронки штампованной стальной бюгельной</t>
  </si>
  <si>
    <t>A16.07.004.016</t>
  </si>
  <si>
    <t>Изготовление коронки штампованной стальной восстановительной</t>
  </si>
  <si>
    <t>A16.07.004.030</t>
  </si>
  <si>
    <t xml:space="preserve">Изготовление коронки штампованной стальной восстановительной с покрытием </t>
  </si>
  <si>
    <t>A16.07.111.009</t>
  </si>
  <si>
    <t>Изготовление лапки в мостовидном протезе для увеличения площади спайки</t>
  </si>
  <si>
    <t>A16.07.111.048</t>
  </si>
  <si>
    <t>Изготовление лапки шинирующей в составе бюгельного протеза</t>
  </si>
  <si>
    <t>A16.07.112.033</t>
  </si>
  <si>
    <t>Изготовление ленточного кламмера</t>
  </si>
  <si>
    <t>A16.07.004.031</t>
  </si>
  <si>
    <t>Изготовление литой телескопической коронки (пара) без облицовки</t>
  </si>
  <si>
    <t>A16.07.004.032</t>
  </si>
  <si>
    <t>Изготовление литой телескопической коронки (пара) с облицовкой композитом</t>
  </si>
  <si>
    <t>A16.07.112.004</t>
  </si>
  <si>
    <t>Изготовление модели огнеупорной</t>
  </si>
  <si>
    <t>A16.07.112.005</t>
  </si>
  <si>
    <t>Изготовление мягкой прокладки в съемном протезе</t>
  </si>
  <si>
    <t>A16.07.112.007</t>
  </si>
  <si>
    <t>Изготовление накладки окклюзионной (лапки)</t>
  </si>
  <si>
    <t>A16.07.005.001</t>
  </si>
  <si>
    <t>Изготовление несъемных протезов из светополимерных материалов</t>
  </si>
  <si>
    <t>A16.07.112.010</t>
  </si>
  <si>
    <t>Изготовление одного аттачмена системы  ОТ КАП</t>
  </si>
  <si>
    <t>A16.07.112.011</t>
  </si>
  <si>
    <t>Изготовление одного звена многозвеньевого кламмера</t>
  </si>
  <si>
    <t>A16.07.112.013</t>
  </si>
  <si>
    <t>Изготовление ответвлений (соединение элементов)</t>
  </si>
  <si>
    <t>A16.07.112.014</t>
  </si>
  <si>
    <t>Изготовление отростка когтеобразного (лапки шинирующей)</t>
  </si>
  <si>
    <t>A16.07.112.015</t>
  </si>
  <si>
    <t>A16.07.112.016</t>
  </si>
  <si>
    <t>Изготовление петли для крепления пластмассы</t>
  </si>
  <si>
    <t>A16.07.004.018</t>
  </si>
  <si>
    <t>Изготовление полукоронки литой из стали</t>
  </si>
  <si>
    <t>А23.07.002.107</t>
  </si>
  <si>
    <t>Изготовление разгружающей каппы</t>
  </si>
  <si>
    <t>A16.07.112.025</t>
  </si>
  <si>
    <t>Изготовление седла (сетки) для крепления пластмассы</t>
  </si>
  <si>
    <t>A16.07.035.020</t>
  </si>
  <si>
    <t>Изготовление съемного  протеза с четырнадцатью пластмассовыми зубами, поставленными в анатомическом артикуляторе</t>
  </si>
  <si>
    <t>A16.07.035.003</t>
  </si>
  <si>
    <t>Изготовление съемного  протеза с двенадцатью пластмассовыми зубами</t>
  </si>
  <si>
    <t>A16.07.035.005</t>
  </si>
  <si>
    <t>Изготовление съемного  протеза с девятью пластмассовыми зубами</t>
  </si>
  <si>
    <t>A16.07.035.006</t>
  </si>
  <si>
    <t>Изготовление съемного  протеза с десятью пластмассовыми зубами</t>
  </si>
  <si>
    <t>A16.07.035.007</t>
  </si>
  <si>
    <t>Изготовление съемного  протеза с одиннадцатью пластмассовыми зубами</t>
  </si>
  <si>
    <t>A16.07.035.012</t>
  </si>
  <si>
    <t>Изготовление съемного  протеза с тринадцатью пластмассовыми зубами</t>
  </si>
  <si>
    <t>A16.07.035.013</t>
  </si>
  <si>
    <t>Изготовление съемного  протеза с четырьмя пластмассовыми зубами</t>
  </si>
  <si>
    <t>A16.07.035.001</t>
  </si>
  <si>
    <t>Изготовление съемного протеза с четырнадцатью пластмассовыми зубами</t>
  </si>
  <si>
    <t>A16.07.035.002</t>
  </si>
  <si>
    <t>Изготовление съемного протеза с восьмью пластмассовыми зубами</t>
  </si>
  <si>
    <t>A16.07.035.004</t>
  </si>
  <si>
    <t>Изготовление съемного протеза с двумя пластмассовыми зубами</t>
  </si>
  <si>
    <t>A16.07.035.008</t>
  </si>
  <si>
    <t>Изготовление съемного протеза с одним пластмассовым зубом</t>
  </si>
  <si>
    <t>A16.07.035.009</t>
  </si>
  <si>
    <t>Изготовление съемного протеза с пятью пластмассовыми зубами</t>
  </si>
  <si>
    <t>A16.07.035.010</t>
  </si>
  <si>
    <t>Изготовление съемного протеза с семью пластмассовыми зубами</t>
  </si>
  <si>
    <t>A16.07.035.011</t>
  </si>
  <si>
    <t>Изготовление съемного протеза с тремя пластмассовыми зубами</t>
  </si>
  <si>
    <t>A16.07.035.014</t>
  </si>
  <si>
    <t>Изготовление съемного протеза с шестью пластмассовыми зубами</t>
  </si>
  <si>
    <t>A16.07.114</t>
  </si>
  <si>
    <t>Изоляция торуса, экзастоза в базисе протеза</t>
  </si>
  <si>
    <t>A16.07.122.005</t>
  </si>
  <si>
    <t>Коррекция протеза изготовленного в другом лечебном учреждении</t>
  </si>
  <si>
    <t>A16.07.125</t>
  </si>
  <si>
    <t>Лазерная пайка элементов металлических протезов (одна пайка)</t>
  </si>
  <si>
    <t>A03.07.003.001</t>
  </si>
  <si>
    <t>Определение цвета эмали зуба с использованием фотохромоскопа</t>
  </si>
  <si>
    <t>A02.07.001.003</t>
  </si>
  <si>
    <t xml:space="preserve">Осмотр полости рта с целью уточнения плана лечения, после получения результатов дополнительного обследования, санации </t>
  </si>
  <si>
    <t>A16.07.146</t>
  </si>
  <si>
    <t>Перебазировка пластмассового базиса</t>
  </si>
  <si>
    <t>A16.07.002.029</t>
  </si>
  <si>
    <t>Постановка временной пломбы</t>
  </si>
  <si>
    <t>B01.050.011</t>
  </si>
  <si>
    <t>Прием (осмотр, консультация) врача-ортопеда первичный</t>
  </si>
  <si>
    <t>A16.07.168.006</t>
  </si>
  <si>
    <t>Проводниковая или инфильтрационная анестезия</t>
  </si>
  <si>
    <t>A16.07.006</t>
  </si>
  <si>
    <t xml:space="preserve">Протезирование зуба с использованием имплантата </t>
  </si>
  <si>
    <t>Изготовление металлокерамической коронки на импланте</t>
  </si>
  <si>
    <t>A16.07.006.001</t>
  </si>
  <si>
    <t>Протезирование зуба с использованием мини имплантата</t>
  </si>
  <si>
    <t>A16.07.185.016</t>
  </si>
  <si>
    <t>Снятие слепков полиэфирной массой</t>
  </si>
  <si>
    <t>A16.07.185.011</t>
  </si>
  <si>
    <t>Снятие слепков разовой ложкой (за одну ложку)</t>
  </si>
  <si>
    <t>A16.07.185.001</t>
  </si>
  <si>
    <t>A23.07.002.101</t>
  </si>
  <si>
    <t>Снятие слепков силиконовой массой при помощи индивидуальной жесткой ложки, для съемных протезов (одна челюсть)</t>
  </si>
  <si>
    <t>A16.07.185.012</t>
  </si>
  <si>
    <t>Снятие слепков слепочной массой альгинантного ряда (1 зубной ряд)</t>
  </si>
  <si>
    <t>A16.07.185.013</t>
  </si>
  <si>
    <t>Снятие старой коронки литой или металлокерамической</t>
  </si>
  <si>
    <t>A16.07.185.014</t>
  </si>
  <si>
    <t>Снятие старой коронки штампованной (одна коронка)</t>
  </si>
  <si>
    <t>A16.07.036.001</t>
  </si>
  <si>
    <t>Соединение элементов бюгельного протеза</t>
  </si>
  <si>
    <t>A16.07.191.002</t>
  </si>
  <si>
    <t>Спайка деталей серебряным припоем</t>
  </si>
  <si>
    <t>A16.07.191.004</t>
  </si>
  <si>
    <t>Спайка стальных протезов серебряным припоем (за каждую пайку элементов)</t>
  </si>
  <si>
    <t>A16.07.202</t>
  </si>
  <si>
    <t>Установка верхних и нижних моделей челюстей в пространстве артикулятора с помощью лицевой дуги</t>
  </si>
  <si>
    <t>A16.07.207.001</t>
  </si>
  <si>
    <t>Устранение двух переломов базиса в пластмассовом протезе</t>
  </si>
  <si>
    <t>A16.07.207.002</t>
  </si>
  <si>
    <t>Устранение одного перелома базиса в пластмассовом протезе</t>
  </si>
  <si>
    <t>A16.07.208.006</t>
  </si>
  <si>
    <t>Фиксация виниров и фарфоровых коронок цементом двойного отверждения</t>
  </si>
  <si>
    <t>A16.07.208.002</t>
  </si>
  <si>
    <t>Фиксация коронки на временный цемент (одна коронка)</t>
  </si>
  <si>
    <t>A16.07.208.003</t>
  </si>
  <si>
    <t>Фиксация на цемент металлокерамических и цельнолитых коронок</t>
  </si>
  <si>
    <t>A16.07.208.001</t>
  </si>
  <si>
    <t>Фиксация штампованной коронки на цемент</t>
  </si>
  <si>
    <t>A16.07.036.002</t>
  </si>
  <si>
    <t>Фрезеровка ложа на литых коронках для элементов бюгельного протеза</t>
  </si>
  <si>
    <t>A16.07.209</t>
  </si>
  <si>
    <t>Функциональное пришлифовывание зубов (один зуб)</t>
  </si>
  <si>
    <t xml:space="preserve">Снятие слепков силиконовой массой для металлокерамических или литых несъемных зубных протезов </t>
  </si>
  <si>
    <t>работа</t>
  </si>
  <si>
    <t>Анестезия аппликационная у детей (средний медицинский персонал)</t>
  </si>
  <si>
    <t>Аппликация лекарственного препарата на слизистую оболочку полости рта (один сеанс детям) (средний медицинский персонал)</t>
  </si>
  <si>
    <t>Местное применение реминерализационных и фторсодержащих препаратов для одного-четырех зубов (дети) (средний медицинский персонал)</t>
  </si>
  <si>
    <t>Местное применение реминерализационных и фторсодержащих препаратов для одного-четырех зубов (средний медицинский персонал)</t>
  </si>
  <si>
    <t>Наложение коффердама, руббердама (средний медицинский персонал)</t>
  </si>
  <si>
    <t>A16.07.134.006</t>
  </si>
  <si>
    <t>Наложение коффердама, руббердама (детям) (средний медицинский персонал)</t>
  </si>
  <si>
    <t>Обучение гигиене полости рта (средний медицинский персонал)</t>
  </si>
  <si>
    <t>Обучение гигиене полости рта (детям) (средний медицинский персонал)</t>
  </si>
  <si>
    <t>A16.07.137.004</t>
  </si>
  <si>
    <t>Обучение, санитарно-гигиеническое просвещение, консультирование матери, сопровождающих лиц (средний медицинский персонал)</t>
  </si>
  <si>
    <t>Определение индекса (детям) (средний медицинский персонал)</t>
  </si>
  <si>
    <t>A16.07.140.004</t>
  </si>
  <si>
    <t>A16.07.140.002</t>
  </si>
  <si>
    <t>Опред.кариесогенности зубного налета: окрашивание (детям) (средний медицинский персонал)</t>
  </si>
  <si>
    <t>Оформление выписки из медицинской карты стоматологического больного (детям) (средний медицинский персонал)</t>
  </si>
  <si>
    <t>Покрытие зубов фторлаком, фторгелем всех зубов (детям) (средний медицинский персонал)</t>
  </si>
  <si>
    <t>Полоскание реминерализованными или фторсодержащими препаратами (один сеанс) (средний медицинский персонал)</t>
  </si>
  <si>
    <t>Полоск.реминерализ. или фторсодерж.преп.(1 сеанс, детям) (средний медицинский персонал)</t>
  </si>
  <si>
    <t>Профессиональная гигиена полости рта и зубов у детей (средний медицинский персонал)</t>
  </si>
  <si>
    <t>Проведение профессиональной гигиены одного зуба при заболеваниях пародонта (средний медицинский персонал)</t>
  </si>
  <si>
    <t>Удаление назубных отложений  методом "Air Flow" (средний медицинский персонал)</t>
  </si>
  <si>
    <t>Удаление назубных отложений  методом "Air Flow" у детей (средний медицинский персонал)</t>
  </si>
  <si>
    <t>A22.07.012.004</t>
  </si>
  <si>
    <t>Фотодинамическая терапия при заболеваниях пародонта в области не более 6 зубов</t>
  </si>
  <si>
    <t>A22.07.012.003</t>
  </si>
  <si>
    <t>Фотодинамическая терапия при заболеваниях пародонта в области 1 зуба</t>
  </si>
  <si>
    <t>А16.07.160.007</t>
  </si>
  <si>
    <t>Обучение  правилам гигиены полости рта, правилам пользования и ухода за аппаратом при ортодонтическом лечении</t>
  </si>
  <si>
    <t>В04.063.004</t>
  </si>
  <si>
    <t>Вестибулопластика без аугментации мягких тканей (I уровня затратности в области 1-2 зубов)</t>
  </si>
  <si>
    <t>А16.07.045.004</t>
  </si>
  <si>
    <t>А16.07.045.006</t>
  </si>
  <si>
    <t>А16.07.045.005</t>
  </si>
  <si>
    <t>Вестибулопластика с применением аутогенных и синтетических мягких тканей (III уровня затратности в области 1-2 зубов)</t>
  </si>
  <si>
    <t>Забор мягких тканей полости рта c применением донорской аутогенной мягкой ткани (II уровня затратности)</t>
  </si>
  <si>
    <t>А16.07.253.002</t>
  </si>
  <si>
    <t>А16.07.253.001</t>
  </si>
  <si>
    <t>Забор мягких тканей полости рта c применением аутогенных и синтетических аналогов мягких тканей (III уровня затратности)</t>
  </si>
  <si>
    <t>А23.07.002.119</t>
  </si>
  <si>
    <t>Закрытие винтовой шахты металлокерамической  коронки на имплантате светоотверждаемым композитным материалом</t>
  </si>
  <si>
    <t>А16.07.004.036</t>
  </si>
  <si>
    <t>Изготовление каппы пластмассовой на зубной ряд (съемной)</t>
  </si>
  <si>
    <t>код  SPR</t>
  </si>
  <si>
    <r>
      <t xml:space="preserve">Наложение и фиксация одной детали </t>
    </r>
    <r>
      <rPr>
        <sz val="14"/>
        <color rgb="FFFF0000"/>
        <rFont val="Times New Roman"/>
        <family val="1"/>
        <charset val="204"/>
      </rPr>
      <t>CuNi –Ti дуги</t>
    </r>
  </si>
  <si>
    <r>
      <t xml:space="preserve">Вестибулопластика без аугментации мягких тканей </t>
    </r>
    <r>
      <rPr>
        <sz val="14"/>
        <color rgb="FFFF0000"/>
        <rFont val="Times New Roman"/>
        <family val="1"/>
        <charset val="204"/>
      </rPr>
      <t>(I уровня затратности в области 1-2 зубов)</t>
    </r>
  </si>
  <si>
    <t>A16.07.045.004</t>
  </si>
  <si>
    <r>
      <t xml:space="preserve">Вестибулопластика с применением аутогенных мягких тканей </t>
    </r>
    <r>
      <rPr>
        <sz val="14"/>
        <color rgb="FFFF0000"/>
        <rFont val="Times New Roman"/>
        <family val="1"/>
        <charset val="204"/>
      </rPr>
      <t>(II уровня затратностив области 1-2 зубов</t>
    </r>
  </si>
  <si>
    <t>A16.07.045.006</t>
  </si>
  <si>
    <r>
      <t>Вестибулопластика с применением аутогенных и синтетических мягких тканей</t>
    </r>
    <r>
      <rPr>
        <sz val="14"/>
        <color rgb="FFFF0000"/>
        <rFont val="Times New Roman"/>
        <family val="1"/>
        <charset val="204"/>
      </rPr>
      <t xml:space="preserve"> (III уровня затратности в области 1-2 зубов)</t>
    </r>
  </si>
  <si>
    <t>A16.07.045.005</t>
  </si>
  <si>
    <r>
      <t xml:space="preserve">Воздействие лазерным высокоинтенсивным излучением на область десен </t>
    </r>
    <r>
      <rPr>
        <sz val="14"/>
        <color rgb="FFFF0000"/>
        <rFont val="Times New Roman"/>
        <family val="1"/>
        <charset val="204"/>
      </rPr>
      <t>(в области 1-2 зубов)</t>
    </r>
  </si>
  <si>
    <r>
      <t xml:space="preserve">Воздействие лазерным низкоинтенсивным излучением на область десен </t>
    </r>
    <r>
      <rPr>
        <sz val="14"/>
        <color rgb="FFFF0000"/>
        <rFont val="Times New Roman"/>
        <family val="1"/>
        <charset val="204"/>
      </rPr>
      <t>(в области 1-2 зубов)</t>
    </r>
  </si>
  <si>
    <r>
      <t xml:space="preserve">Гингивэктомия </t>
    </r>
    <r>
      <rPr>
        <sz val="14"/>
        <color rgb="FFFF0000"/>
        <rFont val="Times New Roman"/>
        <family val="1"/>
        <charset val="204"/>
      </rPr>
      <t>(в области 1 зуба)</t>
    </r>
  </si>
  <si>
    <r>
      <t xml:space="preserve">Забор мягких тканей полости рта </t>
    </r>
    <r>
      <rPr>
        <sz val="14"/>
        <color rgb="FFFF0000"/>
        <rFont val="Times New Roman"/>
        <family val="1"/>
        <charset val="204"/>
      </rPr>
      <t>I уровня затратности (без применения аутогенных и синтетических мягких тканей)</t>
    </r>
  </si>
  <si>
    <r>
      <t xml:space="preserve">Забор мягких тканей полости рта c применением донорской аутогенной мягкой ткани </t>
    </r>
    <r>
      <rPr>
        <sz val="14"/>
        <color rgb="FFFF0000"/>
        <rFont val="Times New Roman"/>
        <family val="1"/>
        <charset val="204"/>
      </rPr>
      <t>(II уровня затратности)</t>
    </r>
  </si>
  <si>
    <r>
      <t xml:space="preserve">Забор мягких тканей полости рта c применением аутогенных и синтетических аналогов мягких тканей </t>
    </r>
    <r>
      <rPr>
        <sz val="14"/>
        <color rgb="FFFF0000"/>
        <rFont val="Times New Roman"/>
        <family val="1"/>
        <charset val="204"/>
      </rPr>
      <t>(III уровня затратности)</t>
    </r>
  </si>
  <si>
    <r>
      <t xml:space="preserve">Наращивание гребня альвеолярного отростка с помощью костного аутотрансплантата </t>
    </r>
    <r>
      <rPr>
        <sz val="14"/>
        <color rgb="FFFF0000"/>
        <rFont val="Times New Roman"/>
        <family val="1"/>
        <charset val="204"/>
      </rPr>
      <t>(без стоимости  остеопластических материалов)</t>
    </r>
  </si>
  <si>
    <r>
      <t xml:space="preserve">Операция наращивания гребня альвеолярного отростка с помощью костного аутотрансплантата I уровня затратности </t>
    </r>
    <r>
      <rPr>
        <sz val="14"/>
        <color rgb="FFFF0000"/>
        <rFont val="Times New Roman"/>
        <family val="1"/>
        <charset val="204"/>
      </rPr>
      <t>(со стоимостью отечественных остеопластических материалов)</t>
    </r>
  </si>
  <si>
    <r>
      <t xml:space="preserve">Операция наращивания гребня альвеолярного отростка с помощью костного аутотрансплантата II уровня затратности </t>
    </r>
    <r>
      <rPr>
        <sz val="14"/>
        <color rgb="FFFF0000"/>
        <rFont val="Times New Roman"/>
        <family val="1"/>
        <charset val="204"/>
      </rPr>
      <t>(со стоимостью импортных традиционных остеопластических материалов)</t>
    </r>
  </si>
  <si>
    <r>
      <rPr>
        <sz val="14"/>
        <color rgb="FFFF0000"/>
        <rFont val="Times New Roman"/>
        <family val="1"/>
        <charset val="204"/>
      </rPr>
      <t>Операция</t>
    </r>
    <r>
      <rPr>
        <sz val="14"/>
        <rFont val="Times New Roman"/>
        <family val="1"/>
        <charset val="204"/>
      </rPr>
      <t xml:space="preserve"> забора костного блока аутотрансплантата I уровня затратности</t>
    </r>
    <r>
      <rPr>
        <sz val="14"/>
        <color rgb="FFFF0000"/>
        <rFont val="Times New Roman"/>
        <family val="1"/>
        <charset val="204"/>
      </rPr>
      <t xml:space="preserve"> (без стоимости остеопластических материалов)</t>
    </r>
  </si>
  <si>
    <r>
      <rPr>
        <sz val="14"/>
        <color rgb="FFFF0000"/>
        <rFont val="Times New Roman"/>
        <family val="1"/>
        <charset val="204"/>
      </rPr>
      <t>Операция</t>
    </r>
    <r>
      <rPr>
        <sz val="14"/>
        <rFont val="Times New Roman"/>
        <family val="1"/>
        <charset val="204"/>
      </rPr>
      <t xml:space="preserve"> забора костного блока аутотрансплантата II уровня затратности </t>
    </r>
    <r>
      <rPr>
        <sz val="14"/>
        <color rgb="FFFF0000"/>
        <rFont val="Times New Roman"/>
        <family val="1"/>
        <charset val="204"/>
      </rPr>
      <t>(со стоимостью отечественных остеопластических материалов)</t>
    </r>
  </si>
  <si>
    <r>
      <rPr>
        <sz val="14"/>
        <color rgb="FFFF0000"/>
        <rFont val="Times New Roman"/>
        <family val="1"/>
        <charset val="204"/>
      </rPr>
      <t>Операция</t>
    </r>
    <r>
      <rPr>
        <sz val="14"/>
        <rFont val="Times New Roman"/>
        <family val="1"/>
        <charset val="204"/>
      </rPr>
      <t xml:space="preserve"> забора костного блока аутотрансплантата III уровня затратности </t>
    </r>
    <r>
      <rPr>
        <sz val="14"/>
        <color rgb="FFFF0000"/>
        <rFont val="Times New Roman"/>
        <family val="1"/>
        <charset val="204"/>
      </rPr>
      <t>(со стоимостью импортных традиционных остеопластических материалов)</t>
    </r>
  </si>
  <si>
    <r>
      <t xml:space="preserve">Операция направленной регенерации кости I уровня затратности </t>
    </r>
    <r>
      <rPr>
        <sz val="14"/>
        <color rgb="FFFF0000"/>
        <rFont val="Times New Roman"/>
        <family val="1"/>
        <charset val="204"/>
      </rPr>
      <t>(без стоимости остеопластических материалов)</t>
    </r>
  </si>
  <si>
    <r>
      <t xml:space="preserve">Операция направленной регенерации кости II уровня затратности </t>
    </r>
    <r>
      <rPr>
        <sz val="14"/>
        <color rgb="FFFF0000"/>
        <rFont val="Times New Roman"/>
        <family val="1"/>
        <charset val="204"/>
      </rPr>
      <t>(со стоимостью отечественных остеопластических материалов)</t>
    </r>
  </si>
  <si>
    <r>
      <t xml:space="preserve">Операция направленной регенерации кости III уровня затратности </t>
    </r>
    <r>
      <rPr>
        <sz val="14"/>
        <color rgb="FFFF0000"/>
        <rFont val="Times New Roman"/>
        <family val="1"/>
        <charset val="204"/>
      </rPr>
      <t>(со стоимостью импортных традиционных остеопластических материалов)</t>
    </r>
  </si>
  <si>
    <r>
      <t>Операция направленной регенерации пародонта 6 участков I уровня затратности</t>
    </r>
    <r>
      <rPr>
        <sz val="14"/>
        <color rgb="FFFF0000"/>
        <rFont val="Times New Roman"/>
        <family val="1"/>
        <charset val="204"/>
      </rPr>
      <t xml:space="preserve"> (без стоимости остеопластических материалов и эмалевых протеинов)</t>
    </r>
  </si>
  <si>
    <r>
      <t>Операция направленной регенерации пародонта 6 участков II уровня затратности</t>
    </r>
    <r>
      <rPr>
        <sz val="14"/>
        <color rgb="FFFF0000"/>
        <rFont val="Times New Roman"/>
        <family val="1"/>
        <charset val="204"/>
      </rPr>
      <t xml:space="preserve"> (со стоимостью отечественных остеопластических материалов и эмалевых протеинов)</t>
    </r>
  </si>
  <si>
    <r>
      <t>Операция направленной регенерации пародонта 6 участков III уровня затратности</t>
    </r>
    <r>
      <rPr>
        <sz val="14"/>
        <color rgb="FFFF0000"/>
        <rFont val="Times New Roman"/>
        <family val="1"/>
        <charset val="204"/>
      </rPr>
      <t xml:space="preserve"> (со стоимостью импортных традиционных остеопластических материалов и эмалевых протеинов)</t>
    </r>
  </si>
  <si>
    <r>
      <t xml:space="preserve">Операция поднятия дна верхнечелюстного синуса  I уровня затратности </t>
    </r>
    <r>
      <rPr>
        <sz val="14"/>
        <color rgb="FFFF0000"/>
        <rFont val="Times New Roman"/>
        <family val="1"/>
        <charset val="204"/>
      </rPr>
      <t>(без стоимости остеопластических материалов)</t>
    </r>
  </si>
  <si>
    <r>
      <t xml:space="preserve">Операция поднятия дна верхнечелюстного синуса II уровня затратности </t>
    </r>
    <r>
      <rPr>
        <sz val="14"/>
        <color rgb="FFFF0000"/>
        <rFont val="Times New Roman"/>
        <family val="1"/>
        <charset val="204"/>
      </rPr>
      <t>(со стоимостью отечественных остеопластических материалов)</t>
    </r>
  </si>
  <si>
    <r>
      <t xml:space="preserve">Операция поднятия дна верхнечелюстного синуса III уровня затратности </t>
    </r>
    <r>
      <rPr>
        <sz val="14"/>
        <color rgb="FFFF0000"/>
        <rFont val="Times New Roman"/>
        <family val="1"/>
        <charset val="204"/>
      </rPr>
      <t>(со стоимостью импортных традиционных остеопластических материалов)</t>
    </r>
  </si>
  <si>
    <r>
      <t xml:space="preserve">Операция расширения альвеолярного отростка I уровня затратности </t>
    </r>
    <r>
      <rPr>
        <sz val="14"/>
        <color rgb="FFFF0000"/>
        <rFont val="Times New Roman"/>
        <family val="1"/>
        <charset val="204"/>
      </rPr>
      <t>(без стоимости остеопластических материалов)</t>
    </r>
  </si>
  <si>
    <r>
      <t xml:space="preserve">Операция расширения альвеолярного отростка II уровня затратности </t>
    </r>
    <r>
      <rPr>
        <sz val="14"/>
        <color rgb="FFFF0000"/>
        <rFont val="Times New Roman"/>
        <family val="1"/>
        <charset val="204"/>
      </rPr>
      <t>(со стоимостью отечественных остеопластических материалов)</t>
    </r>
  </si>
  <si>
    <r>
      <t xml:space="preserve">Операция расширения альвеолярного отростка III уровня затратности </t>
    </r>
    <r>
      <rPr>
        <sz val="14"/>
        <color rgb="FFFF0000"/>
        <rFont val="Times New Roman"/>
        <family val="1"/>
        <charset val="204"/>
      </rPr>
      <t>(со стоимостью импортных традиционных остеопластических материалов)</t>
    </r>
  </si>
  <si>
    <r>
      <t xml:space="preserve">Синус-лифтинг (косная пластика, остеопластика) I уровня затратности </t>
    </r>
    <r>
      <rPr>
        <sz val="14"/>
        <color rgb="FFFF0000"/>
        <rFont val="Times New Roman"/>
        <family val="1"/>
        <charset val="204"/>
      </rPr>
      <t>(без стоимости остеопластических материалов )</t>
    </r>
  </si>
  <si>
    <r>
      <t>Синус-лифтинг (косная пластика, остеопластика) II уровня затратности</t>
    </r>
    <r>
      <rPr>
        <sz val="14"/>
        <color rgb="FFFF0000"/>
        <rFont val="Times New Roman"/>
        <family val="1"/>
        <charset val="204"/>
      </rPr>
      <t xml:space="preserve"> (со стоимостью отечественных остеопластических материалов)</t>
    </r>
  </si>
  <si>
    <r>
      <t xml:space="preserve">Синус-лифтинг (косная пластика, остеопластика) III уровня затратности </t>
    </r>
    <r>
      <rPr>
        <sz val="14"/>
        <color rgb="FFFF0000"/>
        <rFont val="Times New Roman"/>
        <family val="1"/>
        <charset val="204"/>
      </rPr>
      <t>(со стоимостью импортных традиционных остеопластических материалов)</t>
    </r>
  </si>
  <si>
    <r>
      <t xml:space="preserve">Удаление одного зуба с применением трансплантата при заболеваниях пародонта I уровня затратности </t>
    </r>
    <r>
      <rPr>
        <sz val="14"/>
        <color rgb="FFFF0000"/>
        <rFont val="Times New Roman"/>
        <family val="1"/>
        <charset val="204"/>
      </rPr>
      <t>(без стоимости остеопластических материалов )</t>
    </r>
  </si>
  <si>
    <r>
      <t xml:space="preserve">Удаление одного зуба с применением трансплантата при заболеваниях пародонта II уровня затратности </t>
    </r>
    <r>
      <rPr>
        <sz val="14"/>
        <color rgb="FFFF0000"/>
        <rFont val="Times New Roman"/>
        <family val="1"/>
        <charset val="204"/>
      </rPr>
      <t>(со стоимостью отечественных остеопластических материалов)</t>
    </r>
  </si>
  <si>
    <r>
      <t>Удаление одного зуба с применением трансплантата при заболеваниях пародонта III уровня затратности (</t>
    </r>
    <r>
      <rPr>
        <sz val="14"/>
        <color rgb="FFFF0000"/>
        <rFont val="Times New Roman"/>
        <family val="1"/>
        <charset val="204"/>
      </rPr>
      <t>со стоимостью импортных традиционных остеопластических материалов)</t>
    </r>
  </si>
  <si>
    <r>
      <t xml:space="preserve">Устранение рецессии десны в области одного зуба I уровень затратности </t>
    </r>
    <r>
      <rPr>
        <sz val="14"/>
        <color rgb="FFFF0000"/>
        <rFont val="Times New Roman"/>
        <family val="1"/>
        <charset val="204"/>
      </rPr>
      <t>(без стоимости остеопластическихматериалов)</t>
    </r>
  </si>
  <si>
    <r>
      <t xml:space="preserve">Устранение рецессии десны в области одного зуба II уровня затратности </t>
    </r>
    <r>
      <rPr>
        <sz val="14"/>
        <color rgb="FFFF0000"/>
        <rFont val="Times New Roman"/>
        <family val="1"/>
        <charset val="204"/>
      </rPr>
      <t>(со стоимостью отечественных остеопластических материалов)</t>
    </r>
  </si>
  <si>
    <r>
      <t xml:space="preserve">Устранение рецессии десны в области одного зуба III уровня затратности </t>
    </r>
    <r>
      <rPr>
        <sz val="14"/>
        <color rgb="FFFF0000"/>
        <rFont val="Times New Roman"/>
        <family val="1"/>
        <charset val="204"/>
      </rPr>
      <t>(со стоимостью импортных традиционных остеопластических материалов)</t>
    </r>
  </si>
  <si>
    <r>
      <t xml:space="preserve">Прицельная внутриротовая контактная рентгенография </t>
    </r>
    <r>
      <rPr>
        <sz val="14"/>
        <color rgb="FFFF0000"/>
        <rFont val="Times New Roman"/>
        <family val="1"/>
        <charset val="204"/>
      </rPr>
      <t>(рентгенография одного зуба)</t>
    </r>
  </si>
  <si>
    <t>A06.07.003</t>
  </si>
  <si>
    <t>Изготовление зуба литого из кольбат-хромового сплава в составе литого мостовидного протеза</t>
  </si>
  <si>
    <t xml:space="preserve">Изготовление зуба литого из кольбат-хромового сплава в составе литого мостовидного протеза с покрытием </t>
  </si>
  <si>
    <t>Изготовление зуба литого из кольбат-хромового сплава с фасеткой в составе  литого  мостовидного протеза</t>
  </si>
  <si>
    <t xml:space="preserve">Изготовление зуба литого из кольбат-хромового сплава с фасеткой в составе литого мостовидного протеза с покрытием </t>
  </si>
  <si>
    <t>Изготовление зуба литого штифтового из кольбат-хромового сплава</t>
  </si>
  <si>
    <t>Изготовление коронки литой из кольбат-хромового сплава</t>
  </si>
  <si>
    <t xml:space="preserve">Изготовление коронки литой из кольбат-хромового сплава с покрытием </t>
  </si>
  <si>
    <t>Приложение №1                                                                                                                                                                                             Утверждено приказом                                                                                                                                                ГБУЗ "ККСП" №_______ от ________ 2019 г.</t>
  </si>
  <si>
    <t>Полоскание реминерализующими или фторсодержащими препаратами (1 сеанс, детям) (средний медицинский персонал)</t>
  </si>
  <si>
    <t>Проведение профессиональной гигиены одного зуба при заболевания пародонта у детей</t>
  </si>
  <si>
    <t>Проведение профессиональной гигиены одного зуба при заболевания пародонта у детей (средний медицинкий персонал)</t>
  </si>
  <si>
    <t xml:space="preserve"> Перечень платных медицинских услуг, оказываемых государственным бюджетным учреждением здравоохранения "Краевая клиническая стоматологическая поликлиника" министерства здравоохранения Краснодарского края</t>
  </si>
  <si>
    <t>Наименование медицинских услуг по коду  SPR 18</t>
  </si>
  <si>
    <t>Дополнения и конкретизация некоторых видов платных медицинских услуг</t>
  </si>
  <si>
    <t>Приложение №1                                                                                                                                                                                                                                              Утверждено приказом                                                                                                                                                                                         ГБУЗ "ККСП" №_______ от ________ 2019 г.</t>
  </si>
  <si>
    <t>Цена, руб.</t>
  </si>
  <si>
    <t>А03.07.010</t>
  </si>
  <si>
    <t>Использование дентального микроскопа в стоматологии</t>
  </si>
  <si>
    <t>Местное применение реминерализационных и фторсодержащих препаратов для 1-4 зубов (средний медицинский персонал)</t>
  </si>
  <si>
    <t>Провед.проф.гигиены одного зуба при заболеваниях.пародонта у детей (средний медицинский персонал)</t>
  </si>
  <si>
    <t xml:space="preserve">Терапевтическое отделение </t>
  </si>
  <si>
    <t>Введение лекарственных препаратов в корневой канал при деструктивных формах  периодонтита</t>
  </si>
  <si>
    <t xml:space="preserve">Восстановление зуба пломбой I, II, III, V, VI класс по Блэку с использованием материалов химического отверждения </t>
  </si>
  <si>
    <t xml:space="preserve">Восстановление зуба пломбой с нарушением контактного пункта II, III класс по Блэку с использованием материалов химического отвержденния </t>
  </si>
  <si>
    <t>Восстановление зуба пломбой IV класс по Блэку с использованием материлов химического отверждения</t>
  </si>
  <si>
    <t>Восстановление зуба пломбой I, V, VI класс по Блеку с использованием материалов из фотополимеров</t>
  </si>
  <si>
    <t>Восстановление зуба пломбой с нарушением контактного пункта II, III класс по Блэку с использованием материалов из фотополимеров</t>
  </si>
  <si>
    <t>Восстановление зуба пломбой IV класс по Блэку с использованием материалов из фотополимеров</t>
  </si>
  <si>
    <t>Терапевтическое отделение (детский прием)</t>
  </si>
  <si>
    <t>Наложение одной пломбы из композитов светового отверждения при среднем кариесе I и II класса по Блеку:сендвич-техника у детей</t>
  </si>
  <si>
    <t>Полировка пломбы при реставрационных работах и при лечении кариозных полостей IV класса по Блеку у детей</t>
  </si>
  <si>
    <t>A23.07.002.006</t>
  </si>
  <si>
    <t>А23.07.002.027</t>
  </si>
  <si>
    <t>Исследование на диагностических моделей челюстей (цифровое определение вида смыкания зубных рядов)</t>
  </si>
  <si>
    <t xml:space="preserve">Ортодонтическая коррекция (eurokappa express pro кейс 1-10 капп) </t>
  </si>
  <si>
    <t xml:space="preserve">Ортодонтическая коррекция (eurokappa light pro кейс 11-24 капп) </t>
  </si>
  <si>
    <t xml:space="preserve">Ортодонтическая коррекция (eurokappa complete pro кейс 25 и более капп) </t>
  </si>
  <si>
    <t xml:space="preserve">Ортодонтическая коррекция (eurokappa junior pro кейс до 24 капп) </t>
  </si>
  <si>
    <t>A02.07.010.001</t>
  </si>
  <si>
    <t>Снятие оттиска с одной челюсти (цифровой оттиск при помощи интраорального сканера)</t>
  </si>
  <si>
    <t>Вестибулопластика с применением аутогенных мягких тканей (II уровня затратностив области 1-2 зубов)</t>
  </si>
  <si>
    <t>Изготовление зуба литого из кобальт-хромового сплава в составе литого мостовидного протеза</t>
  </si>
  <si>
    <t xml:space="preserve">Изготовление зуба литого из кобальт-хромового сплава в составе литого мостовидного протеза с покрытием </t>
  </si>
  <si>
    <t>Изготовление зуба литого из кобальт-хромового сплава с фасеткой в составе  литого  мостовидного протеза</t>
  </si>
  <si>
    <t xml:space="preserve">Изготовление зуба литого из кобальт-хромового сплава с фасеткой в составе литого мостовидного протеза с покрытием </t>
  </si>
  <si>
    <t>Изготовление коронки литой из кобальт-хромового сплава</t>
  </si>
  <si>
    <t xml:space="preserve">Изготовление коронки литой из кобальт-хромового сплава с покрытием </t>
  </si>
  <si>
    <t>А03.07.011</t>
  </si>
  <si>
    <t>Интраоральное (внутриротовое) 3D-сканирование</t>
  </si>
  <si>
    <t>Снятие слепков силиконовой массой для металлокерамических или литых несъемных зубных протезов</t>
  </si>
  <si>
    <t xml:space="preserve"> Перечень (расширенный перечнь) платных медицинских услуг, оказываемых государственным бюджетным учреждением здравоохранения "Краевая клиническая стоматологическая поликлиника" министерства здравоохранения Краснодарского края</t>
  </si>
  <si>
    <t>Приложение №1                                                                                                                                                                                            Утверждено приказом                                                                                                                                                ГБУЗ "ККСП" № 70 от 24.06.2024г.</t>
  </si>
  <si>
    <t>Главный врач ГБУЗ "ККСП"</t>
  </si>
  <si>
    <t>Электрофорез лекарственных препаратов при  патологии полости рта и зубов</t>
  </si>
  <si>
    <t>Изготовление разборной модели (методом 3D печати)</t>
  </si>
  <si>
    <t>Изготовление контрольной модели методом 3D печати)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</si>
</sst>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7">
    <numFmt numFmtId="164" formatCode="#,##0&quot;р.&quot;;[Red]\-#,##0&quot;р.&quot;"/>
    <numFmt numFmtId="165" formatCode="_-* #,##0.00&quot;р.&quot;_-;\-* #,##0.00&quot;р.&quot;_-;_-* &quot;-&quot;??&quot;р.&quot;_-;_-@_-"/>
    <numFmt numFmtId="166" formatCode="_-* #,##0.00_р_._-;\-* #,##0.00_р_._-;_-* &quot;-&quot;??_р_._-;_-@_-"/>
    <numFmt numFmtId="167" formatCode="0.0"/>
    <numFmt numFmtId="168" formatCode="0.000"/>
    <numFmt numFmtId="169" formatCode="#,##0.0"/>
    <numFmt numFmtId="170" formatCode="#,##0.0000"/>
    <numFmt numFmtId="171" formatCode="_(&quot;$&quot;* #,##0.00_);_(&quot;$&quot;* \(#,##0.00\);_(&quot;$&quot;* &quot;-&quot;??_);_(@_)"/>
    <numFmt numFmtId="172" formatCode="#,##0.000"/>
    <numFmt numFmtId="173" formatCode="0.0%"/>
    <numFmt numFmtId="174" formatCode="#,##0.00_ ;[Red]\-#,##0.00\ "/>
    <numFmt numFmtId="175" formatCode="#,##0_ ;[Red]\-#,##0\ "/>
    <numFmt numFmtId="176" formatCode="_-* #,##0_р_._-;\-* #,##0_р_._-;_-* &quot;-&quot;??_р_._-;_-@_-"/>
    <numFmt numFmtId="177" formatCode="#,##0.00&quot; руб.&quot;"/>
    <numFmt numFmtId="178" formatCode="0.00&quot; руб.&quot;"/>
    <numFmt numFmtId="179" formatCode="#\ ##0.00"/>
    <numFmt numFmtId="180" formatCode="0.##"/>
  </numFmts>
  <fonts count="244" x14ac:knownFonts="1">
    <font>
      <sz val="10"/>
      <name val="Arial Cyr"/>
      <charset val="204"/>
    </font>
    <font>
      <sz val="10"/>
      <name val="Arial Cyr"/>
      <charset val="204"/>
    </font>
    <font>
      <sz val="8"/>
      <name val="Arial Cyr"/>
      <charset val="204"/>
    </font>
    <font>
      <u/>
      <sz val="10"/>
      <color indexed="12"/>
      <name val="Arial Cyr"/>
      <charset val="204"/>
    </font>
    <font>
      <sz val="10"/>
      <name val="Times New Roman"/>
      <family val="1"/>
    </font>
    <font>
      <sz val="14"/>
      <name val="Times New Roman"/>
      <family val="1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4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14"/>
      <name val="Times New Roman"/>
      <family val="1"/>
      <charset val="204"/>
    </font>
    <font>
      <sz val="12"/>
      <name val="Times New Roman"/>
      <family val="1"/>
      <charset val="204"/>
    </font>
    <font>
      <sz val="9"/>
      <name val="Times New Roman"/>
      <family val="1"/>
      <charset val="204"/>
    </font>
    <font>
      <sz val="8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sz val="10"/>
      <name val="Arial Cyr"/>
      <charset val="204"/>
    </font>
    <font>
      <sz val="11"/>
      <color indexed="8"/>
      <name val="Calibri"/>
      <family val="2"/>
      <charset val="204"/>
    </font>
    <font>
      <b/>
      <sz val="12"/>
      <name val="Times New Roman"/>
      <family val="1"/>
      <charset val="204"/>
    </font>
    <font>
      <sz val="10"/>
      <name val="Arial"/>
      <family val="2"/>
      <charset val="204"/>
    </font>
    <font>
      <sz val="9"/>
      <name val="Times New Roman"/>
      <family val="1"/>
    </font>
    <font>
      <sz val="12"/>
      <name val="Times New Roman"/>
      <family val="1"/>
    </font>
    <font>
      <u/>
      <sz val="12"/>
      <name val="Times New Roman"/>
      <family val="1"/>
    </font>
    <font>
      <sz val="12"/>
      <name val="Arial"/>
      <family val="2"/>
      <charset val="204"/>
    </font>
    <font>
      <b/>
      <sz val="9"/>
      <name val="Times New Roman"/>
      <family val="1"/>
      <charset val="204"/>
    </font>
    <font>
      <sz val="11"/>
      <name val="Arial"/>
      <family val="2"/>
      <charset val="204"/>
    </font>
    <font>
      <sz val="8"/>
      <name val="Arial"/>
      <family val="2"/>
      <charset val="204"/>
    </font>
    <font>
      <sz val="8"/>
      <color indexed="81"/>
      <name val="Tahoma"/>
      <family val="2"/>
      <charset val="204"/>
    </font>
    <font>
      <b/>
      <sz val="8"/>
      <color indexed="81"/>
      <name val="Tahoma"/>
      <family val="2"/>
      <charset val="204"/>
    </font>
    <font>
      <sz val="9"/>
      <color indexed="10"/>
      <name val="Times New Roman"/>
      <family val="1"/>
    </font>
    <font>
      <i/>
      <sz val="10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color indexed="17"/>
      <name val="Arial"/>
      <family val="2"/>
      <charset val="204"/>
    </font>
    <font>
      <b/>
      <sz val="8"/>
      <name val="Arial"/>
      <family val="2"/>
      <charset val="204"/>
    </font>
    <font>
      <u/>
      <sz val="10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b/>
      <sz val="10"/>
      <name val="Arial Cyr"/>
      <charset val="204"/>
    </font>
    <font>
      <sz val="9"/>
      <name val="Arial"/>
      <family val="2"/>
      <charset val="204"/>
    </font>
    <font>
      <sz val="9"/>
      <name val="Arial Cyr"/>
      <charset val="204"/>
    </font>
    <font>
      <b/>
      <sz val="9"/>
      <name val="Arial Cyr"/>
      <charset val="204"/>
    </font>
    <font>
      <u/>
      <sz val="9"/>
      <color indexed="12"/>
      <name val="Arial Cyr"/>
      <charset val="204"/>
    </font>
    <font>
      <b/>
      <sz val="7.5"/>
      <color indexed="63"/>
      <name val="Arial Cyr"/>
      <charset val="204"/>
    </font>
    <font>
      <sz val="13"/>
      <name val="Times New Roman"/>
      <family val="1"/>
      <charset val="204"/>
    </font>
    <font>
      <sz val="16"/>
      <name val="Times New Roman"/>
      <family val="1"/>
      <charset val="204"/>
    </font>
    <font>
      <sz val="16"/>
      <name val="Times New Roman"/>
      <family val="1"/>
    </font>
    <font>
      <sz val="16"/>
      <name val="Arial Cyr"/>
      <charset val="204"/>
    </font>
    <font>
      <b/>
      <sz val="16"/>
      <name val="Times New Roman"/>
      <family val="1"/>
      <charset val="204"/>
    </font>
    <font>
      <sz val="16"/>
      <color indexed="12"/>
      <name val="Times New Roman"/>
      <family val="1"/>
      <charset val="204"/>
    </font>
    <font>
      <sz val="16"/>
      <color indexed="8"/>
      <name val="Times New Roman"/>
      <family val="1"/>
      <charset val="204"/>
    </font>
    <font>
      <sz val="18"/>
      <name val="Times New Roman"/>
      <family val="1"/>
      <charset val="204"/>
    </font>
    <font>
      <sz val="18"/>
      <name val="Times New Roman"/>
      <family val="1"/>
    </font>
    <font>
      <b/>
      <sz val="18"/>
      <name val="Times New Roman"/>
      <family val="1"/>
      <charset val="204"/>
    </font>
    <font>
      <sz val="18"/>
      <color indexed="8"/>
      <name val="Times New Roman"/>
      <family val="1"/>
      <charset val="204"/>
    </font>
    <font>
      <sz val="18"/>
      <name val="Arial Cyr"/>
      <charset val="204"/>
    </font>
    <font>
      <b/>
      <sz val="10"/>
      <name val="Arial Narrow"/>
      <family val="2"/>
      <charset val="204"/>
    </font>
    <font>
      <b/>
      <sz val="8"/>
      <name val="Arial Narrow"/>
      <family val="2"/>
      <charset val="204"/>
    </font>
    <font>
      <b/>
      <u/>
      <sz val="8"/>
      <name val="Arial Narrow"/>
      <family val="2"/>
      <charset val="204"/>
    </font>
    <font>
      <i/>
      <sz val="9"/>
      <color indexed="8"/>
      <name val="Times New Roman"/>
      <family val="1"/>
      <charset val="204"/>
    </font>
    <font>
      <b/>
      <sz val="11"/>
      <color indexed="1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9"/>
      <color indexed="8"/>
      <name val="Times New Roman"/>
      <family val="1"/>
      <charset val="204"/>
    </font>
    <font>
      <sz val="7"/>
      <color indexed="8"/>
      <name val="Times New Roman"/>
      <family val="1"/>
      <charset val="204"/>
    </font>
    <font>
      <sz val="9"/>
      <color indexed="8"/>
      <name val="Arial Narrow"/>
      <family val="2"/>
      <charset val="204"/>
    </font>
    <font>
      <sz val="10"/>
      <color indexed="17"/>
      <name val="Arial Narrow"/>
      <family val="2"/>
      <charset val="204"/>
    </font>
    <font>
      <sz val="10"/>
      <color indexed="18"/>
      <name val="Times New Roman"/>
      <family val="1"/>
      <charset val="204"/>
    </font>
    <font>
      <sz val="8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9"/>
      <color indexed="8"/>
      <name val="Arial"/>
      <family val="2"/>
      <charset val="204"/>
    </font>
    <font>
      <b/>
      <u/>
      <sz val="12"/>
      <color indexed="18"/>
      <name val="Arial Narrow"/>
      <family val="2"/>
      <charset val="204"/>
    </font>
    <font>
      <sz val="7"/>
      <color indexed="8"/>
      <name val="Arial Narrow"/>
      <family val="2"/>
      <charset val="204"/>
    </font>
    <font>
      <sz val="10"/>
      <color indexed="16"/>
      <name val="Arial Narrow"/>
      <family val="2"/>
      <charset val="204"/>
    </font>
    <font>
      <sz val="8"/>
      <color indexed="8"/>
      <name val="Arial Narrow"/>
      <family val="2"/>
      <charset val="204"/>
    </font>
    <font>
      <u/>
      <sz val="8"/>
      <color indexed="8"/>
      <name val="Arial Narrow"/>
      <family val="2"/>
      <charset val="204"/>
    </font>
    <font>
      <sz val="11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8"/>
      <color indexed="8"/>
      <name val="Arial Narrow"/>
      <family val="2"/>
      <charset val="204"/>
    </font>
    <font>
      <b/>
      <sz val="10"/>
      <color indexed="8"/>
      <name val="Arial"/>
      <family val="2"/>
      <charset val="204"/>
    </font>
    <font>
      <sz val="10"/>
      <color indexed="8"/>
      <name val="Arial Narrow"/>
      <family val="2"/>
      <charset val="204"/>
    </font>
    <font>
      <sz val="10"/>
      <color indexed="18"/>
      <name val="Arial Narrow"/>
      <family val="2"/>
      <charset val="204"/>
    </font>
    <font>
      <sz val="8"/>
      <color indexed="8"/>
      <name val="Arial"/>
      <family val="2"/>
      <charset val="204"/>
    </font>
    <font>
      <sz val="10"/>
      <color indexed="22"/>
      <name val="Arial"/>
      <family val="2"/>
      <charset val="204"/>
    </font>
    <font>
      <sz val="8"/>
      <color indexed="18"/>
      <name val="Arial Narrow"/>
      <family val="2"/>
      <charset val="204"/>
    </font>
    <font>
      <i/>
      <sz val="9"/>
      <color indexed="18"/>
      <name val="Times New Roman"/>
      <family val="1"/>
      <charset val="204"/>
    </font>
    <font>
      <i/>
      <sz val="8"/>
      <color indexed="8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1"/>
      <name val="Arial Cyr"/>
      <charset val="204"/>
    </font>
    <font>
      <i/>
      <sz val="11"/>
      <color indexed="8"/>
      <name val="Times New Roman"/>
      <family val="1"/>
      <charset val="204"/>
    </font>
    <font>
      <sz val="11"/>
      <color indexed="18"/>
      <name val="Arial Narrow"/>
      <family val="2"/>
      <charset val="204"/>
    </font>
    <font>
      <sz val="11"/>
      <color indexed="18"/>
      <name val="Times New Roman"/>
      <family val="1"/>
      <charset val="204"/>
    </font>
    <font>
      <sz val="11"/>
      <color indexed="8"/>
      <name val="Arial Narrow"/>
      <family val="2"/>
      <charset val="204"/>
    </font>
    <font>
      <sz val="11"/>
      <color indexed="8"/>
      <name val="Arial"/>
      <family val="2"/>
      <charset val="204"/>
    </font>
    <font>
      <sz val="11"/>
      <color indexed="17"/>
      <name val="Arial Narrow"/>
      <family val="2"/>
      <charset val="204"/>
    </font>
    <font>
      <b/>
      <u/>
      <sz val="11"/>
      <color indexed="18"/>
      <name val="Arial Narrow"/>
      <family val="2"/>
      <charset val="204"/>
    </font>
    <font>
      <sz val="11"/>
      <color indexed="22"/>
      <name val="Arial"/>
      <family val="2"/>
      <charset val="204"/>
    </font>
    <font>
      <i/>
      <sz val="11"/>
      <color indexed="18"/>
      <name val="Times New Roman"/>
      <family val="1"/>
      <charset val="204"/>
    </font>
    <font>
      <b/>
      <sz val="11"/>
      <name val="Arial Cyr"/>
      <charset val="204"/>
    </font>
    <font>
      <sz val="11"/>
      <color indexed="16"/>
      <name val="Arial Narrow"/>
      <family val="2"/>
      <charset val="204"/>
    </font>
    <font>
      <u/>
      <sz val="11"/>
      <color indexed="8"/>
      <name val="Arial Narrow"/>
      <family val="2"/>
      <charset val="204"/>
    </font>
    <font>
      <i/>
      <sz val="11"/>
      <color indexed="8"/>
      <name val="Arial Narrow"/>
      <family val="2"/>
      <charset val="204"/>
    </font>
    <font>
      <b/>
      <sz val="11"/>
      <color indexed="8"/>
      <name val="Arial"/>
      <family val="2"/>
      <charset val="204"/>
    </font>
    <font>
      <i/>
      <sz val="12"/>
      <color indexed="8"/>
      <name val="Times New Roman"/>
      <family val="1"/>
      <charset val="204"/>
    </font>
    <font>
      <sz val="12"/>
      <color indexed="18"/>
      <name val="Arial Narrow"/>
      <family val="2"/>
      <charset val="204"/>
    </font>
    <font>
      <b/>
      <sz val="12"/>
      <color indexed="18"/>
      <name val="Times New Roman"/>
      <family val="1"/>
      <charset val="204"/>
    </font>
    <font>
      <sz val="12"/>
      <color indexed="18"/>
      <name val="Times New Roman"/>
      <family val="1"/>
      <charset val="204"/>
    </font>
    <font>
      <sz val="12"/>
      <color indexed="8"/>
      <name val="Arial Narrow"/>
      <family val="2"/>
      <charset val="204"/>
    </font>
    <font>
      <sz val="12"/>
      <color indexed="8"/>
      <name val="Arial"/>
      <family val="2"/>
      <charset val="204"/>
    </font>
    <font>
      <sz val="12"/>
      <color indexed="17"/>
      <name val="Arial Narrow"/>
      <family val="2"/>
      <charset val="204"/>
    </font>
    <font>
      <sz val="12"/>
      <color indexed="22"/>
      <name val="Arial"/>
      <family val="2"/>
      <charset val="204"/>
    </font>
    <font>
      <i/>
      <sz val="12"/>
      <color indexed="18"/>
      <name val="Times New Roman"/>
      <family val="1"/>
      <charset val="204"/>
    </font>
    <font>
      <i/>
      <sz val="12"/>
      <color indexed="8"/>
      <name val="Arial Narrow"/>
      <family val="2"/>
      <charset val="204"/>
    </font>
    <font>
      <sz val="12"/>
      <color indexed="16"/>
      <name val="Arial Narrow"/>
      <family val="2"/>
      <charset val="204"/>
    </font>
    <font>
      <u/>
      <sz val="12"/>
      <color indexed="8"/>
      <name val="Arial Narrow"/>
      <family val="2"/>
      <charset val="204"/>
    </font>
    <font>
      <b/>
      <sz val="12"/>
      <color indexed="8"/>
      <name val="Arial"/>
      <family val="2"/>
      <charset val="204"/>
    </font>
    <font>
      <b/>
      <u/>
      <sz val="10"/>
      <name val="Arial Cyr"/>
      <charset val="204"/>
    </font>
    <font>
      <sz val="16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sz val="10"/>
      <color indexed="18"/>
      <name val="Arial Narrow"/>
      <family val="2"/>
      <charset val="204"/>
    </font>
    <font>
      <i/>
      <sz val="9"/>
      <color indexed="8"/>
      <name val="Times New Roman"/>
      <family val="1"/>
      <charset val="204"/>
    </font>
    <font>
      <b/>
      <sz val="11"/>
      <color indexed="18"/>
      <name val="Times New Roman"/>
      <family val="1"/>
      <charset val="204"/>
    </font>
    <font>
      <sz val="10"/>
      <color indexed="18"/>
      <name val="Times New Roman"/>
      <family val="1"/>
      <charset val="204"/>
    </font>
    <font>
      <sz val="7"/>
      <color indexed="8"/>
      <name val="Arial Narrow"/>
      <family val="2"/>
      <charset val="204"/>
    </font>
    <font>
      <sz val="8"/>
      <color indexed="8"/>
      <name val="Arial"/>
      <family val="2"/>
      <charset val="204"/>
    </font>
    <font>
      <sz val="10"/>
      <color indexed="17"/>
      <name val="Arial Narrow"/>
      <family val="2"/>
      <charset val="204"/>
    </font>
    <font>
      <sz val="10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9"/>
      <color indexed="8"/>
      <name val="Times New Roman"/>
      <family val="1"/>
      <charset val="204"/>
    </font>
    <font>
      <sz val="9"/>
      <color indexed="8"/>
      <name val="Arial"/>
      <family val="2"/>
      <charset val="204"/>
    </font>
    <font>
      <sz val="9"/>
      <color indexed="8"/>
      <name val="Arial Narrow"/>
      <family val="2"/>
      <charset val="204"/>
    </font>
    <font>
      <sz val="7"/>
      <color indexed="8"/>
      <name val="Times New Roman"/>
      <family val="1"/>
      <charset val="204"/>
    </font>
    <font>
      <sz val="8"/>
      <color indexed="8"/>
      <name val="Arial Narrow"/>
      <family val="2"/>
      <charset val="204"/>
    </font>
    <font>
      <sz val="10"/>
      <color indexed="8"/>
      <name val="Arial Narrow"/>
      <family val="2"/>
      <charset val="204"/>
    </font>
    <font>
      <sz val="8"/>
      <color indexed="8"/>
      <name val="Times New Roman"/>
      <family val="1"/>
      <charset val="204"/>
    </font>
    <font>
      <b/>
      <u/>
      <sz val="12"/>
      <color indexed="18"/>
      <name val="Arial Narrow"/>
      <family val="2"/>
      <charset val="204"/>
    </font>
    <font>
      <sz val="10"/>
      <color indexed="22"/>
      <name val="Arial"/>
      <family val="2"/>
      <charset val="204"/>
    </font>
    <font>
      <sz val="8"/>
      <color indexed="18"/>
      <name val="Arial Narrow"/>
      <family val="2"/>
      <charset val="204"/>
    </font>
    <font>
      <i/>
      <sz val="9"/>
      <color indexed="18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color indexed="16"/>
      <name val="Arial Narrow"/>
      <family val="2"/>
      <charset val="204"/>
    </font>
    <font>
      <u/>
      <sz val="8"/>
      <color indexed="8"/>
      <name val="Arial Narrow"/>
      <family val="2"/>
      <charset val="204"/>
    </font>
    <font>
      <sz val="11"/>
      <color indexed="8"/>
      <name val="Times New Roman"/>
      <family val="1"/>
      <charset val="204"/>
    </font>
    <font>
      <i/>
      <sz val="8"/>
      <color indexed="8"/>
      <name val="Arial Narrow"/>
      <family val="2"/>
      <charset val="204"/>
    </font>
    <font>
      <b/>
      <sz val="10"/>
      <color indexed="8"/>
      <name val="Arial"/>
      <family val="2"/>
      <charset val="204"/>
    </font>
    <font>
      <i/>
      <sz val="8"/>
      <color indexed="8"/>
      <name val="Times New Roman"/>
      <family val="1"/>
      <charset val="204"/>
    </font>
    <font>
      <i/>
      <sz val="9"/>
      <color rgb="FF000000"/>
      <name val="Times New Roman"/>
      <family val="1"/>
      <charset val="204"/>
    </font>
    <font>
      <b/>
      <sz val="11"/>
      <color rgb="FF00008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9"/>
      <color rgb="FF000000"/>
      <name val="Times New Roman"/>
      <family val="1"/>
      <charset val="204"/>
    </font>
    <font>
      <sz val="7"/>
      <color rgb="FF000000"/>
      <name val="Times New Roman"/>
      <family val="1"/>
      <charset val="204"/>
    </font>
    <font>
      <sz val="9"/>
      <color rgb="FF000000"/>
      <name val="Arial Narrow"/>
      <family val="2"/>
      <charset val="204"/>
    </font>
    <font>
      <sz val="10"/>
      <color rgb="FF008000"/>
      <name val="Arial Narrow"/>
      <family val="2"/>
      <charset val="204"/>
    </font>
    <font>
      <sz val="10"/>
      <color rgb="FF000080"/>
      <name val="Times New Roman"/>
      <family val="1"/>
      <charset val="204"/>
    </font>
    <font>
      <sz val="8"/>
      <color rgb="FF00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9"/>
      <color rgb="FF000000"/>
      <name val="Arial"/>
      <family val="2"/>
      <charset val="204"/>
    </font>
    <font>
      <b/>
      <u/>
      <sz val="12"/>
      <color rgb="FF000080"/>
      <name val="Arial Narrow"/>
      <family val="2"/>
      <charset val="204"/>
    </font>
    <font>
      <sz val="7"/>
      <color rgb="FF000000"/>
      <name val="Arial Narrow"/>
      <family val="2"/>
      <charset val="204"/>
    </font>
    <font>
      <sz val="10"/>
      <color rgb="FF000080"/>
      <name val="Arial"/>
      <family val="2"/>
      <charset val="204"/>
    </font>
    <font>
      <sz val="10"/>
      <color rgb="FF800000"/>
      <name val="Arial Narrow"/>
      <family val="2"/>
      <charset val="204"/>
    </font>
    <font>
      <sz val="8"/>
      <color rgb="FF000000"/>
      <name val="Arial Narrow"/>
      <family val="2"/>
      <charset val="204"/>
    </font>
    <font>
      <u/>
      <sz val="8"/>
      <color rgb="FF000000"/>
      <name val="Arial Narrow"/>
      <family val="2"/>
      <charset val="204"/>
    </font>
    <font>
      <sz val="11"/>
      <color rgb="FF00000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8"/>
      <color rgb="FF000000"/>
      <name val="Arial Narrow"/>
      <family val="2"/>
      <charset val="204"/>
    </font>
    <font>
      <b/>
      <sz val="10"/>
      <color rgb="FF000000"/>
      <name val="Arial"/>
      <family val="2"/>
      <charset val="204"/>
    </font>
    <font>
      <sz val="7"/>
      <color rgb="FF000000"/>
      <name val="Arial"/>
      <family val="2"/>
      <charset val="204"/>
    </font>
    <font>
      <sz val="10"/>
      <color rgb="FF000000"/>
      <name val="Arial Narrow"/>
      <family val="2"/>
      <charset val="204"/>
    </font>
    <font>
      <b/>
      <sz val="11"/>
      <color theme="1"/>
      <name val="Calibri"/>
      <family val="2"/>
      <charset val="204"/>
      <scheme val="minor"/>
    </font>
    <font>
      <u/>
      <sz val="1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1"/>
      <color rgb="FF333333"/>
      <name val="Arial Cyr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1"/>
      <color rgb="FFFF0000"/>
      <name val="Calibri"/>
      <family val="2"/>
      <scheme val="minor"/>
    </font>
    <font>
      <b/>
      <sz val="14"/>
      <color theme="1"/>
      <name val="Times New Roman"/>
      <family val="1"/>
      <charset val="204"/>
    </font>
    <font>
      <sz val="11"/>
      <color rgb="FF00B050"/>
      <name val="Calibri"/>
      <family val="2"/>
      <scheme val="minor"/>
    </font>
    <font>
      <sz val="11"/>
      <name val="Calibri"/>
      <family val="2"/>
      <scheme val="minor"/>
    </font>
    <font>
      <sz val="11"/>
      <color theme="3" tint="0.39997558519241921"/>
      <name val="Calibri"/>
      <family val="2"/>
      <scheme val="minor"/>
    </font>
    <font>
      <sz val="16"/>
      <color theme="2"/>
      <name val="Times New Roman"/>
      <family val="1"/>
    </font>
    <font>
      <sz val="16"/>
      <color theme="0" tint="-4.9989318521683403E-2"/>
      <name val="Times New Roman"/>
      <family val="1"/>
      <charset val="204"/>
    </font>
    <font>
      <b/>
      <sz val="16"/>
      <color rgb="FF00B0F0"/>
      <name val="Times New Roman"/>
      <family val="1"/>
      <charset val="204"/>
    </font>
    <font>
      <b/>
      <sz val="16"/>
      <color theme="2"/>
      <name val="Times New Roman"/>
      <family val="1"/>
      <charset val="204"/>
    </font>
    <font>
      <sz val="16"/>
      <color theme="9" tint="-0.249977111117893"/>
      <name val="Times New Roman"/>
      <family val="1"/>
      <charset val="204"/>
    </font>
    <font>
      <sz val="16"/>
      <color theme="1"/>
      <name val="Times New Roman"/>
      <family val="1"/>
      <charset val="204"/>
    </font>
    <font>
      <sz val="16"/>
      <color theme="2"/>
      <name val="Times New Roman"/>
      <family val="1"/>
      <charset val="204"/>
    </font>
    <font>
      <sz val="18"/>
      <color theme="1"/>
      <name val="Times New Roman"/>
      <family val="1"/>
      <charset val="204"/>
    </font>
    <font>
      <b/>
      <sz val="8"/>
      <color rgb="FF000000"/>
      <name val="Arial Narrow"/>
      <family val="2"/>
      <charset val="204"/>
    </font>
    <font>
      <b/>
      <u/>
      <sz val="8"/>
      <color rgb="FF000000"/>
      <name val="Arial Narrow"/>
      <family val="2"/>
      <charset val="204"/>
    </font>
    <font>
      <b/>
      <sz val="9"/>
      <color rgb="FF000000"/>
      <name val="Arial Narrow"/>
      <family val="2"/>
      <charset val="204"/>
    </font>
    <font>
      <sz val="10"/>
      <color theme="2"/>
      <name val="Times New Roman"/>
      <family val="1"/>
      <charset val="204"/>
    </font>
    <font>
      <b/>
      <sz val="12"/>
      <color theme="2"/>
      <name val="Times New Roman"/>
      <family val="1"/>
      <charset val="204"/>
    </font>
    <font>
      <sz val="9"/>
      <color theme="2"/>
      <name val="Times New Roman"/>
      <family val="1"/>
      <charset val="204"/>
    </font>
    <font>
      <b/>
      <sz val="9"/>
      <color theme="2"/>
      <name val="Times New Roman"/>
      <family val="1"/>
      <charset val="204"/>
    </font>
    <font>
      <sz val="16"/>
      <color rgb="FFFF0000"/>
      <name val="Times New Roman"/>
      <family val="1"/>
      <charset val="204"/>
    </font>
    <font>
      <b/>
      <sz val="8"/>
      <color rgb="FFFF0000"/>
      <name val="Arial Narrow"/>
      <family val="2"/>
      <charset val="204"/>
    </font>
    <font>
      <b/>
      <sz val="7"/>
      <color rgb="FFFF0000"/>
      <name val="Arial Narrow"/>
      <family val="2"/>
      <charset val="204"/>
    </font>
    <font>
      <b/>
      <sz val="10"/>
      <color rgb="FFFF0000"/>
      <name val="Arial"/>
      <family val="2"/>
      <charset val="204"/>
    </font>
    <font>
      <sz val="10"/>
      <color rgb="FFFF0000"/>
      <name val="Times New Roman"/>
      <family val="1"/>
      <charset val="204"/>
    </font>
    <font>
      <sz val="11"/>
      <color theme="0"/>
      <name val="Arial Cyr"/>
      <charset val="204"/>
    </font>
    <font>
      <sz val="12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u/>
      <sz val="11"/>
      <color rgb="FFFF0000"/>
      <name val="Arial Narrow"/>
      <family val="2"/>
      <charset val="204"/>
    </font>
    <font>
      <b/>
      <sz val="12"/>
      <color theme="1"/>
      <name val="Calibri"/>
      <family val="2"/>
      <charset val="204"/>
      <scheme val="minor"/>
    </font>
    <font>
      <sz val="12"/>
      <name val="Calibri"/>
      <family val="2"/>
      <charset val="204"/>
      <scheme val="minor"/>
    </font>
    <font>
      <b/>
      <i/>
      <sz val="9"/>
      <color rgb="FFFF0000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b/>
      <sz val="10"/>
      <color rgb="FF800000"/>
      <name val="Arial Narrow"/>
      <family val="2"/>
      <charset val="204"/>
    </font>
    <font>
      <b/>
      <sz val="11"/>
      <color rgb="FF00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sz val="10"/>
      <color rgb="FFED1C24"/>
      <name val="Arial Cyr"/>
      <charset val="204"/>
    </font>
    <font>
      <sz val="10"/>
      <color theme="0"/>
      <name val="Times New Roman"/>
      <family val="1"/>
      <charset val="204"/>
    </font>
    <font>
      <sz val="10"/>
      <color theme="0" tint="-0.34998626667073579"/>
      <name val="Times New Roman"/>
      <family val="1"/>
      <charset val="204"/>
    </font>
    <font>
      <sz val="12"/>
      <color theme="0"/>
      <name val="Times New Roman"/>
      <family val="1"/>
      <charset val="204"/>
    </font>
    <font>
      <sz val="10"/>
      <color theme="0"/>
      <name val="Arial Cyr"/>
      <charset val="204"/>
    </font>
    <font>
      <u/>
      <sz val="10"/>
      <color theme="0"/>
      <name val="Arial Cyr"/>
      <charset val="204"/>
    </font>
    <font>
      <b/>
      <sz val="10"/>
      <color theme="0"/>
      <name val="Times New Roman"/>
      <family val="1"/>
      <charset val="204"/>
    </font>
    <font>
      <u/>
      <sz val="11"/>
      <name val="Times New Roman"/>
      <family val="1"/>
      <charset val="204"/>
    </font>
    <font>
      <u/>
      <sz val="11"/>
      <color indexed="12"/>
      <name val="Times New Roman"/>
      <family val="1"/>
      <charset val="204"/>
    </font>
    <font>
      <sz val="11"/>
      <color indexed="10"/>
      <name val="Times New Roman"/>
      <family val="1"/>
      <charset val="204"/>
    </font>
    <font>
      <i/>
      <sz val="11"/>
      <name val="Times New Roman"/>
      <family val="1"/>
      <charset val="204"/>
    </font>
    <font>
      <sz val="11"/>
      <color indexed="17"/>
      <name val="Times New Roman"/>
      <family val="1"/>
      <charset val="204"/>
    </font>
    <font>
      <u/>
      <sz val="11"/>
      <color theme="10"/>
      <name val="Times New Roman"/>
      <family val="1"/>
      <charset val="204"/>
    </font>
    <font>
      <b/>
      <sz val="12"/>
      <name val="Arial Cyr"/>
      <charset val="204"/>
    </font>
    <font>
      <b/>
      <sz val="9"/>
      <color indexed="8"/>
      <name val="Arial Cyr"/>
      <charset val="204"/>
    </font>
    <font>
      <b/>
      <sz val="8"/>
      <name val="Arial Cyr"/>
      <charset val="204"/>
    </font>
    <font>
      <sz val="7"/>
      <name val="Arial Cyr"/>
      <charset val="204"/>
    </font>
    <font>
      <b/>
      <sz val="13"/>
      <name val="Times New Roman"/>
      <family val="1"/>
      <charset val="204"/>
    </font>
    <font>
      <b/>
      <sz val="10"/>
      <color indexed="8"/>
      <name val="Arial Cyr"/>
      <charset val="204"/>
    </font>
    <font>
      <sz val="12"/>
      <name val="Arial Cyr"/>
      <charset val="204"/>
    </font>
    <font>
      <sz val="12"/>
      <color theme="0"/>
      <name val="Arial Cyr"/>
      <charset val="204"/>
    </font>
    <font>
      <u/>
      <sz val="12"/>
      <color indexed="12"/>
      <name val="Arial Cyr"/>
      <charset val="204"/>
    </font>
    <font>
      <sz val="12"/>
      <color indexed="10"/>
      <name val="Times New Roman"/>
      <family val="1"/>
      <charset val="204"/>
    </font>
    <font>
      <i/>
      <sz val="12"/>
      <name val="Times New Roman"/>
      <family val="1"/>
      <charset val="204"/>
    </font>
    <font>
      <u/>
      <sz val="12"/>
      <color indexed="12"/>
      <name val="Times New Roman"/>
      <family val="1"/>
      <charset val="204"/>
    </font>
    <font>
      <u/>
      <sz val="12"/>
      <name val="Times New Roman"/>
      <family val="1"/>
      <charset val="204"/>
    </font>
    <font>
      <u/>
      <sz val="12"/>
      <color theme="10"/>
      <name val="Times New Roman"/>
      <family val="1"/>
      <charset val="204"/>
    </font>
    <font>
      <u/>
      <sz val="11"/>
      <name val="Arial Cyr"/>
      <charset val="204"/>
    </font>
    <font>
      <b/>
      <sz val="16"/>
      <color rgb="FFFF0000"/>
      <name val="Times New Roman"/>
      <family val="1"/>
      <charset val="204"/>
    </font>
    <font>
      <sz val="13"/>
      <name val="Arial Cyr"/>
      <charset val="204"/>
    </font>
    <font>
      <sz val="14"/>
      <color rgb="FFFF0000"/>
      <name val="Times New Roman"/>
      <family val="1"/>
      <charset val="204"/>
    </font>
    <font>
      <sz val="14"/>
      <color indexed="8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i/>
      <sz val="14"/>
      <name val="Times New Roman"/>
      <family val="1"/>
      <charset val="204"/>
    </font>
    <font>
      <sz val="12"/>
      <color theme="1"/>
      <name val="Times New Roman"/>
      <family val="1"/>
      <charset val="204"/>
    </font>
  </fonts>
  <fills count="52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rgb="FFFFF9C8"/>
        <bgColor indexed="64"/>
      </patternFill>
    </fill>
    <fill>
      <patternFill patternType="solid">
        <fgColor rgb="FFFFFF80"/>
        <bgColor indexed="64"/>
      </patternFill>
    </fill>
    <fill>
      <patternFill patternType="solid">
        <fgColor rgb="FFF3F5F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indexed="22"/>
      </patternFill>
    </fill>
  </fills>
  <borders count="8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22"/>
      </right>
      <top/>
      <bottom style="medium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0"/>
      </right>
      <top style="thin">
        <color indexed="0"/>
      </top>
      <bottom style="thin">
        <color indexed="0"/>
      </bottom>
      <diagonal/>
    </border>
    <border>
      <left/>
      <right/>
      <top style="thin">
        <color indexed="0"/>
      </top>
      <bottom style="thin">
        <color indexed="0"/>
      </bottom>
      <diagonal/>
    </border>
    <border>
      <left style="thin">
        <color indexed="0"/>
      </left>
      <right style="thin">
        <color indexed="0"/>
      </right>
      <top style="thin">
        <color indexed="0"/>
      </top>
      <bottom style="thin">
        <color indexed="0"/>
      </bottom>
      <diagonal/>
    </border>
    <border>
      <left style="thin">
        <color indexed="0"/>
      </left>
      <right/>
      <top style="thin">
        <color indexed="0"/>
      </top>
      <bottom style="thin">
        <color indexed="0"/>
      </bottom>
      <diagonal/>
    </border>
    <border>
      <left/>
      <right/>
      <top style="thin">
        <color indexed="8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thin">
        <color indexed="0"/>
      </bottom>
      <diagonal/>
    </border>
    <border>
      <left style="thin">
        <color indexed="0"/>
      </left>
      <right style="thin">
        <color indexed="0"/>
      </right>
      <top style="thin">
        <color indexed="0"/>
      </top>
      <bottom/>
      <diagonal/>
    </border>
    <border>
      <left style="thin">
        <color indexed="0"/>
      </left>
      <right style="thin">
        <color indexed="0"/>
      </right>
      <top/>
      <bottom style="thin">
        <color indexed="0"/>
      </bottom>
      <diagonal/>
    </border>
    <border>
      <left/>
      <right/>
      <top style="thin">
        <color indexed="0"/>
      </top>
      <bottom/>
      <diagonal/>
    </border>
    <border>
      <left style="thin">
        <color indexed="0"/>
      </left>
      <right/>
      <top style="thin">
        <color indexed="0"/>
      </top>
      <bottom/>
      <diagonal/>
    </border>
    <border>
      <left style="thin">
        <color indexed="0"/>
      </left>
      <right/>
      <top/>
      <bottom/>
      <diagonal/>
    </border>
    <border>
      <left style="thin">
        <color indexed="0"/>
      </left>
      <right/>
      <top/>
      <bottom style="thin">
        <color indexed="0"/>
      </bottom>
      <diagonal/>
    </border>
    <border>
      <left style="thin">
        <color indexed="0"/>
      </left>
      <right style="thin">
        <color indexed="0"/>
      </right>
      <top/>
      <bottom/>
      <diagonal/>
    </border>
    <border>
      <left/>
      <right style="thin">
        <color indexed="0"/>
      </right>
      <top style="thin">
        <color indexed="0"/>
      </top>
      <bottom/>
      <diagonal/>
    </border>
    <border>
      <left/>
      <right style="thin">
        <color indexed="0"/>
      </right>
      <top/>
      <bottom style="thin">
        <color indexed="0"/>
      </bottom>
      <diagonal/>
    </border>
    <border>
      <left/>
      <right style="thin">
        <color indexed="0"/>
      </right>
      <top/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 style="thick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indexed="8"/>
      </left>
      <right style="medium">
        <color indexed="64"/>
      </right>
      <top style="medium">
        <color indexed="8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64"/>
      </right>
      <top/>
      <bottom style="medium">
        <color indexed="8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76">
    <xf numFmtId="0" fontId="0" fillId="0" borderId="0"/>
    <xf numFmtId="0" fontId="17" fillId="0" borderId="0"/>
    <xf numFmtId="0" fontId="144" fillId="0" borderId="0">
      <alignment horizontal="left" vertical="top"/>
    </xf>
    <xf numFmtId="0" fontId="145" fillId="0" borderId="0">
      <alignment horizontal="left" vertical="top"/>
    </xf>
    <xf numFmtId="0" fontId="146" fillId="0" borderId="0">
      <alignment horizontal="center" vertical="center"/>
    </xf>
    <xf numFmtId="0" fontId="147" fillId="0" borderId="0">
      <alignment horizontal="center" vertical="top"/>
    </xf>
    <xf numFmtId="0" fontId="148" fillId="0" borderId="0">
      <alignment horizontal="center" vertical="top"/>
    </xf>
    <xf numFmtId="0" fontId="147" fillId="0" borderId="0">
      <alignment horizontal="center" vertical="center"/>
    </xf>
    <xf numFmtId="0" fontId="148" fillId="0" borderId="0">
      <alignment horizontal="center" vertical="center"/>
    </xf>
    <xf numFmtId="0" fontId="149" fillId="0" borderId="0">
      <alignment horizontal="center" vertical="top"/>
    </xf>
    <xf numFmtId="0" fontId="150" fillId="0" borderId="0">
      <alignment horizontal="left" vertical="center"/>
    </xf>
    <xf numFmtId="0" fontId="151" fillId="0" borderId="0">
      <alignment horizontal="left" vertical="top"/>
    </xf>
    <xf numFmtId="0" fontId="149" fillId="0" borderId="0">
      <alignment horizontal="center" vertical="center"/>
    </xf>
    <xf numFmtId="0" fontId="152" fillId="0" borderId="0">
      <alignment horizontal="center" vertical="top"/>
    </xf>
    <xf numFmtId="0" fontId="153" fillId="0" borderId="0">
      <alignment horizontal="center" vertical="center"/>
    </xf>
    <xf numFmtId="0" fontId="154" fillId="0" borderId="0">
      <alignment horizontal="center" vertical="top"/>
    </xf>
    <xf numFmtId="0" fontId="155" fillId="0" borderId="0">
      <alignment horizontal="left" vertical="center"/>
    </xf>
    <xf numFmtId="0" fontId="151" fillId="0" borderId="0">
      <alignment horizontal="left" vertical="top"/>
    </xf>
    <xf numFmtId="0" fontId="156" fillId="0" borderId="0">
      <alignment horizontal="right" vertical="top"/>
    </xf>
    <xf numFmtId="0" fontId="157" fillId="18" borderId="0">
      <alignment horizontal="center" vertical="top"/>
    </xf>
    <xf numFmtId="0" fontId="158" fillId="0" borderId="0">
      <alignment horizontal="right" vertical="top"/>
    </xf>
    <xf numFmtId="0" fontId="159" fillId="0" borderId="0">
      <alignment horizontal="right" vertical="top"/>
    </xf>
    <xf numFmtId="0" fontId="160" fillId="0" borderId="0">
      <alignment horizontal="right" vertical="top"/>
    </xf>
    <xf numFmtId="0" fontId="159" fillId="0" borderId="0">
      <alignment horizontal="right" vertical="top"/>
    </xf>
    <xf numFmtId="0" fontId="159" fillId="0" borderId="0">
      <alignment horizontal="right" vertical="top"/>
    </xf>
    <xf numFmtId="0" fontId="161" fillId="0" borderId="0">
      <alignment horizontal="right" vertical="top"/>
    </xf>
    <xf numFmtId="0" fontId="149" fillId="0" borderId="0">
      <alignment horizontal="right" vertical="top"/>
    </xf>
    <xf numFmtId="0" fontId="162" fillId="0" borderId="0">
      <alignment horizontal="center" vertical="top"/>
    </xf>
    <xf numFmtId="0" fontId="163" fillId="19" borderId="0">
      <alignment horizontal="right" vertical="top"/>
    </xf>
    <xf numFmtId="0" fontId="164" fillId="0" borderId="0">
      <alignment horizontal="right" vertical="top"/>
    </xf>
    <xf numFmtId="0" fontId="159" fillId="0" borderId="0">
      <alignment horizontal="right" vertical="top"/>
    </xf>
    <xf numFmtId="0" fontId="159" fillId="0" borderId="0">
      <alignment horizontal="right" vertical="top"/>
    </xf>
    <xf numFmtId="0" fontId="159" fillId="0" borderId="0">
      <alignment horizontal="right" vertical="top"/>
    </xf>
    <xf numFmtId="0" fontId="159" fillId="20" borderId="0">
      <alignment horizontal="left" vertical="top"/>
    </xf>
    <xf numFmtId="0" fontId="159" fillId="20" borderId="0">
      <alignment horizontal="right" vertical="top"/>
    </xf>
    <xf numFmtId="0" fontId="159" fillId="20" borderId="0">
      <alignment horizontal="right" vertical="top"/>
    </xf>
    <xf numFmtId="0" fontId="159" fillId="20" borderId="0">
      <alignment horizontal="right" vertical="top"/>
    </xf>
    <xf numFmtId="0" fontId="159" fillId="20" borderId="0">
      <alignment horizontal="right" vertical="top"/>
    </xf>
    <xf numFmtId="0" fontId="165" fillId="0" borderId="0">
      <alignment horizontal="center" vertical="top"/>
    </xf>
    <xf numFmtId="0" fontId="159" fillId="20" borderId="0">
      <alignment horizontal="center" vertical="top"/>
    </xf>
    <xf numFmtId="0" fontId="159" fillId="0" borderId="0">
      <alignment horizontal="left" vertical="top"/>
    </xf>
    <xf numFmtId="0" fontId="159" fillId="0" borderId="0">
      <alignment horizontal="right" vertical="top"/>
    </xf>
    <xf numFmtId="0" fontId="166" fillId="0" borderId="0">
      <alignment horizontal="center" vertical="center"/>
    </xf>
    <xf numFmtId="0" fontId="159" fillId="0" borderId="0">
      <alignment horizontal="right" vertical="top"/>
    </xf>
    <xf numFmtId="0" fontId="159" fillId="0" borderId="0">
      <alignment horizontal="right" vertical="top"/>
    </xf>
    <xf numFmtId="0" fontId="159" fillId="0" borderId="0">
      <alignment horizontal="right" vertical="top"/>
    </xf>
    <xf numFmtId="0" fontId="159" fillId="0" borderId="0">
      <alignment horizontal="center" vertical="top"/>
    </xf>
    <xf numFmtId="0" fontId="153" fillId="0" borderId="0">
      <alignment horizontal="center" vertical="center"/>
    </xf>
    <xf numFmtId="0" fontId="3" fillId="0" borderId="0" applyNumberFormat="0" applyFill="0" applyBorder="0" applyAlignment="0" applyProtection="0">
      <alignment vertical="top"/>
      <protection locked="0"/>
    </xf>
    <xf numFmtId="165" fontId="1" fillId="0" borderId="0" applyFont="0" applyFill="0" applyBorder="0" applyAlignment="0" applyProtection="0"/>
    <xf numFmtId="165" fontId="16" fillId="0" borderId="0" applyFont="0" applyFill="0" applyBorder="0" applyAlignment="0" applyProtection="0"/>
    <xf numFmtId="171" fontId="19" fillId="0" borderId="0" applyFont="0" applyFill="0" applyBorder="0" applyAlignment="0" applyProtection="0"/>
    <xf numFmtId="165" fontId="1" fillId="0" borderId="0" applyFont="0" applyFill="0" applyBorder="0" applyAlignment="0" applyProtection="0"/>
    <xf numFmtId="171" fontId="19" fillId="0" borderId="0" applyFont="0" applyFill="0" applyBorder="0" applyAlignment="0" applyProtection="0"/>
    <xf numFmtId="0" fontId="16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7" fillId="0" borderId="0"/>
    <xf numFmtId="0" fontId="16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6" fillId="0" borderId="0" applyFont="0" applyFill="0" applyBorder="0" applyAlignment="0" applyProtection="0"/>
    <xf numFmtId="0" fontId="1" fillId="0" borderId="0"/>
    <xf numFmtId="0" fontId="19" fillId="0" borderId="0"/>
    <xf numFmtId="0" fontId="19" fillId="0" borderId="0"/>
  </cellStyleXfs>
  <cellXfs count="2641">
    <xf numFmtId="0" fontId="0" fillId="0" borderId="0" xfId="0"/>
    <xf numFmtId="0" fontId="5" fillId="0" borderId="0" xfId="0" applyFont="1"/>
    <xf numFmtId="0" fontId="6" fillId="0" borderId="0" xfId="0" applyFont="1"/>
    <xf numFmtId="0" fontId="6" fillId="0" borderId="1" xfId="0" applyFont="1" applyBorder="1" applyAlignment="1">
      <alignment horizontal="center"/>
    </xf>
    <xf numFmtId="0" fontId="7" fillId="0" borderId="1" xfId="0" applyFont="1" applyBorder="1"/>
    <xf numFmtId="0" fontId="6" fillId="0" borderId="1" xfId="0" applyFont="1" applyBorder="1" applyAlignment="1">
      <alignment wrapText="1"/>
    </xf>
    <xf numFmtId="0" fontId="7" fillId="0" borderId="0" xfId="0" applyFont="1"/>
    <xf numFmtId="0" fontId="7" fillId="0" borderId="1" xfId="0" applyFont="1" applyBorder="1" applyAlignment="1">
      <alignment wrapText="1"/>
    </xf>
    <xf numFmtId="0" fontId="6" fillId="0" borderId="1" xfId="0" applyFont="1" applyBorder="1"/>
    <xf numFmtId="0" fontId="6" fillId="0" borderId="0" xfId="0" applyFont="1" applyAlignment="1">
      <alignment horizontal="center"/>
    </xf>
    <xf numFmtId="0" fontId="8" fillId="0" borderId="0" xfId="0" applyFont="1"/>
    <xf numFmtId="0" fontId="9" fillId="0" borderId="1" xfId="0" applyFont="1" applyBorder="1" applyAlignment="1">
      <alignment horizontal="center" vertical="center"/>
    </xf>
    <xf numFmtId="0" fontId="9" fillId="0" borderId="0" xfId="0" applyFont="1"/>
    <xf numFmtId="0" fontId="11" fillId="0" borderId="0" xfId="0" applyFont="1"/>
    <xf numFmtId="0" fontId="11" fillId="0" borderId="1" xfId="0" applyFont="1" applyBorder="1" applyAlignment="1">
      <alignment horizontal="left" wrapText="1"/>
    </xf>
    <xf numFmtId="0" fontId="12" fillId="0" borderId="0" xfId="0" applyFont="1"/>
    <xf numFmtId="2" fontId="6" fillId="0" borderId="0" xfId="0" applyNumberFormat="1" applyFont="1" applyAlignment="1">
      <alignment horizontal="center"/>
    </xf>
    <xf numFmtId="0" fontId="12" fillId="0" borderId="1" xfId="0" applyFont="1" applyBorder="1" applyAlignment="1">
      <alignment horizontal="center" wrapText="1"/>
    </xf>
    <xf numFmtId="0" fontId="12" fillId="0" borderId="0" xfId="0" applyFont="1" applyAlignment="1">
      <alignment wrapText="1"/>
    </xf>
    <xf numFmtId="2" fontId="12" fillId="0" borderId="0" xfId="0" applyNumberFormat="1" applyFont="1"/>
    <xf numFmtId="168" fontId="12" fillId="0" borderId="0" xfId="0" applyNumberFormat="1" applyFont="1"/>
    <xf numFmtId="0" fontId="14" fillId="0" borderId="1" xfId="0" applyFont="1" applyBorder="1" applyAlignment="1">
      <alignment horizontal="center" vertical="top" wrapText="1"/>
    </xf>
    <xf numFmtId="0" fontId="15" fillId="0" borderId="1" xfId="0" applyFont="1" applyBorder="1" applyAlignment="1">
      <alignment vertical="top" wrapText="1"/>
    </xf>
    <xf numFmtId="0" fontId="8" fillId="0" borderId="0" xfId="0" applyFont="1" applyAlignment="1">
      <alignment wrapText="1"/>
    </xf>
    <xf numFmtId="2" fontId="8" fillId="0" borderId="0" xfId="0" applyNumberFormat="1" applyFont="1" applyAlignment="1">
      <alignment horizontal="center"/>
    </xf>
    <xf numFmtId="2" fontId="6" fillId="0" borderId="0" xfId="0" applyNumberFormat="1" applyFont="1"/>
    <xf numFmtId="0" fontId="9" fillId="0" borderId="1" xfId="0" applyFont="1" applyBorder="1" applyAlignment="1">
      <alignment horizontal="center" vertical="center" wrapText="1"/>
    </xf>
    <xf numFmtId="0" fontId="6" fillId="0" borderId="0" xfId="0" applyFont="1" applyAlignment="1">
      <alignment vertical="top" wrapText="1"/>
    </xf>
    <xf numFmtId="0" fontId="11" fillId="0" borderId="1" xfId="0" applyFont="1" applyBorder="1" applyAlignment="1">
      <alignment horizontal="center" wrapText="1"/>
    </xf>
    <xf numFmtId="0" fontId="11" fillId="0" borderId="1" xfId="0" applyFont="1" applyBorder="1"/>
    <xf numFmtId="0" fontId="11" fillId="0" borderId="1" xfId="0" applyFont="1" applyBorder="1" applyAlignment="1">
      <alignment wrapText="1"/>
    </xf>
    <xf numFmtId="4" fontId="6" fillId="0" borderId="1" xfId="0" applyNumberFormat="1" applyFont="1" applyBorder="1" applyAlignment="1">
      <alignment horizontal="center" wrapText="1"/>
    </xf>
    <xf numFmtId="4" fontId="6" fillId="0" borderId="1" xfId="0" applyNumberFormat="1" applyFont="1" applyBorder="1" applyAlignment="1">
      <alignment horizontal="center"/>
    </xf>
    <xf numFmtId="4" fontId="6" fillId="0" borderId="1" xfId="0" applyNumberFormat="1" applyFont="1" applyBorder="1"/>
    <xf numFmtId="3" fontId="6" fillId="0" borderId="1" xfId="0" applyNumberFormat="1" applyFont="1" applyBorder="1" applyAlignment="1">
      <alignment horizontal="center"/>
    </xf>
    <xf numFmtId="4" fontId="11" fillId="0" borderId="1" xfId="0" applyNumberFormat="1" applyFont="1" applyBorder="1" applyAlignment="1">
      <alignment horizontal="center"/>
    </xf>
    <xf numFmtId="4" fontId="6" fillId="0" borderId="0" xfId="0" applyNumberFormat="1" applyFont="1"/>
    <xf numFmtId="0" fontId="6" fillId="0" borderId="2" xfId="0" applyFont="1" applyBorder="1" applyAlignment="1">
      <alignment horizontal="center" vertical="top" wrapText="1"/>
    </xf>
    <xf numFmtId="0" fontId="11" fillId="0" borderId="0" xfId="0" applyFont="1" applyAlignment="1">
      <alignment wrapText="1"/>
    </xf>
    <xf numFmtId="0" fontId="11" fillId="0" borderId="1" xfId="0" applyFont="1" applyBorder="1" applyAlignment="1">
      <alignment vertical="top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12" fillId="0" borderId="1" xfId="0" applyFont="1" applyBorder="1"/>
    <xf numFmtId="4" fontId="12" fillId="0" borderId="1" xfId="0" applyNumberFormat="1" applyFont="1" applyBorder="1"/>
    <xf numFmtId="170" fontId="12" fillId="0" borderId="1" xfId="0" applyNumberFormat="1" applyFont="1" applyBorder="1"/>
    <xf numFmtId="0" fontId="6" fillId="0" borderId="0" xfId="65" applyFont="1"/>
    <xf numFmtId="0" fontId="6" fillId="0" borderId="0" xfId="65" applyFont="1" applyAlignment="1">
      <alignment horizontal="center"/>
    </xf>
    <xf numFmtId="2" fontId="6" fillId="0" borderId="0" xfId="65" applyNumberFormat="1" applyFont="1"/>
    <xf numFmtId="2" fontId="6" fillId="0" borderId="0" xfId="65" applyNumberFormat="1" applyFont="1" applyAlignment="1">
      <alignment horizontal="center"/>
    </xf>
    <xf numFmtId="1" fontId="6" fillId="0" borderId="0" xfId="65" applyNumberFormat="1" applyFont="1"/>
    <xf numFmtId="0" fontId="10" fillId="0" borderId="0" xfId="65" applyFont="1" applyAlignment="1">
      <alignment horizontal="center"/>
    </xf>
    <xf numFmtId="0" fontId="11" fillId="0" borderId="0" xfId="65" applyFont="1"/>
    <xf numFmtId="0" fontId="20" fillId="0" borderId="1" xfId="63" applyFont="1" applyBorder="1" applyAlignment="1">
      <alignment horizontal="center"/>
    </xf>
    <xf numFmtId="0" fontId="6" fillId="0" borderId="1" xfId="0" applyFont="1" applyBorder="1" applyAlignment="1">
      <alignment horizontal="center" vertical="top" wrapText="1"/>
    </xf>
    <xf numFmtId="0" fontId="4" fillId="0" borderId="1" xfId="0" applyFont="1" applyBorder="1" applyAlignment="1">
      <alignment horizontal="center" vertical="top" wrapText="1"/>
    </xf>
    <xf numFmtId="4" fontId="7" fillId="0" borderId="1" xfId="0" applyNumberFormat="1" applyFont="1" applyBorder="1"/>
    <xf numFmtId="0" fontId="18" fillId="0" borderId="0" xfId="0" applyFont="1"/>
    <xf numFmtId="4" fontId="15" fillId="0" borderId="1" xfId="0" applyNumberFormat="1" applyFont="1" applyBorder="1" applyAlignment="1">
      <alignment horizontal="center" vertical="top" wrapText="1"/>
    </xf>
    <xf numFmtId="4" fontId="0" fillId="0" borderId="0" xfId="0" applyNumberFormat="1"/>
    <xf numFmtId="3" fontId="6" fillId="0" borderId="0" xfId="0" applyNumberFormat="1" applyFont="1"/>
    <xf numFmtId="3" fontId="14" fillId="0" borderId="1" xfId="0" applyNumberFormat="1" applyFont="1" applyBorder="1" applyAlignment="1">
      <alignment horizontal="center" vertical="top" wrapText="1"/>
    </xf>
    <xf numFmtId="3" fontId="15" fillId="0" borderId="1" xfId="0" applyNumberFormat="1" applyFont="1" applyBorder="1" applyAlignment="1">
      <alignment horizontal="center" vertical="top" wrapText="1"/>
    </xf>
    <xf numFmtId="3" fontId="11" fillId="0" borderId="0" xfId="0" applyNumberFormat="1" applyFont="1"/>
    <xf numFmtId="3" fontId="8" fillId="0" borderId="0" xfId="0" applyNumberFormat="1" applyFont="1" applyAlignment="1">
      <alignment horizontal="center"/>
    </xf>
    <xf numFmtId="10" fontId="6" fillId="0" borderId="0" xfId="65" applyNumberFormat="1" applyFont="1"/>
    <xf numFmtId="4" fontId="11" fillId="0" borderId="0" xfId="65" applyNumberFormat="1" applyFont="1"/>
    <xf numFmtId="4" fontId="11" fillId="0" borderId="0" xfId="65" applyNumberFormat="1" applyFont="1" applyAlignment="1">
      <alignment horizontal="center"/>
    </xf>
    <xf numFmtId="0" fontId="11" fillId="0" borderId="1" xfId="65" applyFont="1" applyBorder="1"/>
    <xf numFmtId="0" fontId="11" fillId="0" borderId="1" xfId="65" applyFont="1" applyBorder="1" applyAlignment="1">
      <alignment horizontal="center" wrapText="1"/>
    </xf>
    <xf numFmtId="0" fontId="11" fillId="0" borderId="1" xfId="65" applyFont="1" applyBorder="1" applyAlignment="1">
      <alignment horizontal="center"/>
    </xf>
    <xf numFmtId="1" fontId="11" fillId="0" borderId="1" xfId="65" applyNumberFormat="1" applyFont="1" applyBorder="1" applyAlignment="1">
      <alignment horizontal="center" wrapText="1"/>
    </xf>
    <xf numFmtId="4" fontId="11" fillId="0" borderId="3" xfId="65" applyNumberFormat="1" applyFont="1" applyBorder="1" applyAlignment="1">
      <alignment horizontal="center"/>
    </xf>
    <xf numFmtId="4" fontId="11" fillId="0" borderId="1" xfId="69" applyNumberFormat="1" applyFont="1" applyFill="1" applyBorder="1" applyAlignment="1">
      <alignment horizontal="center"/>
    </xf>
    <xf numFmtId="1" fontId="11" fillId="0" borderId="1" xfId="65" applyNumberFormat="1" applyFont="1" applyBorder="1" applyAlignment="1">
      <alignment horizontal="center"/>
    </xf>
    <xf numFmtId="4" fontId="11" fillId="0" borderId="1" xfId="65" applyNumberFormat="1" applyFont="1" applyBorder="1" applyAlignment="1">
      <alignment horizontal="center"/>
    </xf>
    <xf numFmtId="0" fontId="11" fillId="0" borderId="0" xfId="65" applyFont="1" applyAlignment="1">
      <alignment horizontal="center"/>
    </xf>
    <xf numFmtId="1" fontId="11" fillId="0" borderId="0" xfId="65" applyNumberFormat="1" applyFont="1" applyAlignment="1">
      <alignment horizontal="center"/>
    </xf>
    <xf numFmtId="4" fontId="11" fillId="0" borderId="4" xfId="65" applyNumberFormat="1" applyFont="1" applyBorder="1" applyAlignment="1">
      <alignment horizontal="center"/>
    </xf>
    <xf numFmtId="4" fontId="11" fillId="0" borderId="5" xfId="65" applyNumberFormat="1" applyFont="1" applyBorder="1" applyAlignment="1">
      <alignment horizontal="center"/>
    </xf>
    <xf numFmtId="0" fontId="11" fillId="0" borderId="1" xfId="65" applyFont="1" applyBorder="1" applyAlignment="1">
      <alignment horizontal="left"/>
    </xf>
    <xf numFmtId="2" fontId="11" fillId="0" borderId="1" xfId="65" applyNumberFormat="1" applyFont="1" applyBorder="1" applyAlignment="1">
      <alignment horizontal="center"/>
    </xf>
    <xf numFmtId="4" fontId="11" fillId="0" borderId="6" xfId="65" applyNumberFormat="1" applyFont="1" applyBorder="1" applyAlignment="1">
      <alignment horizontal="center"/>
    </xf>
    <xf numFmtId="4" fontId="11" fillId="0" borderId="7" xfId="65" applyNumberFormat="1" applyFont="1" applyBorder="1" applyAlignment="1">
      <alignment horizontal="center"/>
    </xf>
    <xf numFmtId="0" fontId="11" fillId="0" borderId="1" xfId="55" applyFont="1" applyBorder="1"/>
    <xf numFmtId="0" fontId="11" fillId="0" borderId="1" xfId="55" applyFont="1" applyBorder="1" applyAlignment="1">
      <alignment horizontal="center" wrapText="1"/>
    </xf>
    <xf numFmtId="4" fontId="11" fillId="0" borderId="1" xfId="55" applyNumberFormat="1" applyFont="1" applyBorder="1" applyAlignment="1">
      <alignment horizontal="center"/>
    </xf>
    <xf numFmtId="0" fontId="11" fillId="0" borderId="1" xfId="55" applyFont="1" applyBorder="1" applyAlignment="1">
      <alignment horizontal="center"/>
    </xf>
    <xf numFmtId="1" fontId="11" fillId="0" borderId="1" xfId="55" applyNumberFormat="1" applyFont="1" applyBorder="1" applyAlignment="1">
      <alignment horizontal="center" wrapText="1"/>
    </xf>
    <xf numFmtId="4" fontId="11" fillId="0" borderId="1" xfId="55" applyNumberFormat="1" applyFont="1" applyBorder="1" applyAlignment="1">
      <alignment horizontal="center" wrapText="1"/>
    </xf>
    <xf numFmtId="0" fontId="11" fillId="0" borderId="1" xfId="55" applyFont="1" applyBorder="1" applyAlignment="1">
      <alignment wrapText="1"/>
    </xf>
    <xf numFmtId="0" fontId="11" fillId="0" borderId="0" xfId="55" applyFont="1"/>
    <xf numFmtId="0" fontId="11" fillId="0" borderId="0" xfId="55" applyFont="1" applyAlignment="1">
      <alignment horizontal="center"/>
    </xf>
    <xf numFmtId="4" fontId="11" fillId="0" borderId="0" xfId="55" applyNumberFormat="1" applyFont="1" applyAlignment="1">
      <alignment horizontal="center"/>
    </xf>
    <xf numFmtId="0" fontId="11" fillId="0" borderId="1" xfId="65" applyFont="1" applyBorder="1" applyAlignment="1">
      <alignment wrapText="1"/>
    </xf>
    <xf numFmtId="4" fontId="11" fillId="0" borderId="8" xfId="65" applyNumberFormat="1" applyFont="1" applyBorder="1" applyAlignment="1">
      <alignment horizontal="center"/>
    </xf>
    <xf numFmtId="2" fontId="11" fillId="0" borderId="0" xfId="65" applyNumberFormat="1" applyFont="1" applyAlignment="1">
      <alignment horizontal="center"/>
    </xf>
    <xf numFmtId="0" fontId="11" fillId="0" borderId="1" xfId="61" applyFont="1" applyBorder="1" applyAlignment="1">
      <alignment horizontal="center" vertical="top" wrapText="1"/>
    </xf>
    <xf numFmtId="0" fontId="11" fillId="0" borderId="1" xfId="61" applyFont="1" applyBorder="1" applyAlignment="1">
      <alignment horizontal="left" vertical="top" wrapText="1"/>
    </xf>
    <xf numFmtId="4" fontId="11" fillId="0" borderId="1" xfId="65" applyNumberFormat="1" applyFont="1" applyBorder="1" applyAlignment="1">
      <alignment horizontal="center" wrapText="1"/>
    </xf>
    <xf numFmtId="4" fontId="11" fillId="0" borderId="7" xfId="65" applyNumberFormat="1" applyFont="1" applyBorder="1" applyAlignment="1">
      <alignment wrapText="1"/>
    </xf>
    <xf numFmtId="0" fontId="11" fillId="0" borderId="4" xfId="65" applyFont="1" applyBorder="1"/>
    <xf numFmtId="0" fontId="11" fillId="0" borderId="4" xfId="65" applyFont="1" applyBorder="1" applyAlignment="1">
      <alignment horizontal="center"/>
    </xf>
    <xf numFmtId="4" fontId="11" fillId="0" borderId="1" xfId="65" applyNumberFormat="1" applyFont="1" applyBorder="1" applyAlignment="1">
      <alignment horizontal="left"/>
    </xf>
    <xf numFmtId="4" fontId="11" fillId="0" borderId="1" xfId="61" applyNumberFormat="1" applyFont="1" applyBorder="1" applyAlignment="1">
      <alignment horizontal="left" vertical="top" wrapText="1"/>
    </xf>
    <xf numFmtId="0" fontId="21" fillId="0" borderId="1" xfId="0" applyFont="1" applyBorder="1" applyAlignment="1">
      <alignment vertical="top" wrapText="1"/>
    </xf>
    <xf numFmtId="0" fontId="11" fillId="0" borderId="2" xfId="65" applyFont="1" applyBorder="1" applyAlignment="1">
      <alignment horizontal="center"/>
    </xf>
    <xf numFmtId="0" fontId="6" fillId="0" borderId="0" xfId="0" applyFont="1" applyAlignment="1">
      <alignment wrapText="1"/>
    </xf>
    <xf numFmtId="172" fontId="6" fillId="0" borderId="1" xfId="0" applyNumberFormat="1" applyFont="1" applyBorder="1"/>
    <xf numFmtId="4" fontId="6" fillId="0" borderId="1" xfId="0" applyNumberFormat="1" applyFont="1" applyBorder="1" applyAlignment="1">
      <alignment wrapText="1"/>
    </xf>
    <xf numFmtId="2" fontId="7" fillId="0" borderId="0" xfId="0" applyNumberFormat="1" applyFont="1"/>
    <xf numFmtId="0" fontId="11" fillId="0" borderId="1" xfId="0" applyFont="1" applyBorder="1" applyAlignment="1">
      <alignment horizontal="center" vertical="top" wrapText="1"/>
    </xf>
    <xf numFmtId="1" fontId="11" fillId="0" borderId="4" xfId="65" applyNumberFormat="1" applyFont="1" applyBorder="1" applyAlignment="1">
      <alignment horizontal="center"/>
    </xf>
    <xf numFmtId="0" fontId="6" fillId="0" borderId="0" xfId="60" applyFont="1"/>
    <xf numFmtId="0" fontId="11" fillId="0" borderId="0" xfId="60" applyFont="1"/>
    <xf numFmtId="0" fontId="11" fillId="0" borderId="0" xfId="60" applyFont="1" applyAlignment="1">
      <alignment horizontal="center"/>
    </xf>
    <xf numFmtId="4" fontId="11" fillId="0" borderId="0" xfId="60" applyNumberFormat="1" applyFont="1" applyAlignment="1">
      <alignment horizontal="center"/>
    </xf>
    <xf numFmtId="3" fontId="11" fillId="0" borderId="0" xfId="60" applyNumberFormat="1" applyFont="1" applyAlignment="1">
      <alignment horizontal="center"/>
    </xf>
    <xf numFmtId="0" fontId="11" fillId="0" borderId="1" xfId="60" applyFont="1" applyBorder="1" applyAlignment="1">
      <alignment horizontal="center"/>
    </xf>
    <xf numFmtId="4" fontId="11" fillId="0" borderId="1" xfId="60" applyNumberFormat="1" applyFont="1" applyBorder="1" applyAlignment="1">
      <alignment horizontal="center"/>
    </xf>
    <xf numFmtId="3" fontId="11" fillId="0" borderId="1" xfId="65" applyNumberFormat="1" applyFont="1" applyBorder="1" applyAlignment="1">
      <alignment horizontal="center" wrapText="1"/>
    </xf>
    <xf numFmtId="0" fontId="11" fillId="0" borderId="1" xfId="63" applyFont="1" applyBorder="1" applyAlignment="1">
      <alignment horizontal="left" wrapText="1"/>
    </xf>
    <xf numFmtId="0" fontId="11" fillId="0" borderId="1" xfId="63" applyFont="1" applyBorder="1" applyAlignment="1">
      <alignment horizontal="center" wrapText="1"/>
    </xf>
    <xf numFmtId="3" fontId="11" fillId="0" borderId="1" xfId="60" applyNumberFormat="1" applyFont="1" applyBorder="1" applyAlignment="1">
      <alignment horizontal="center"/>
    </xf>
    <xf numFmtId="0" fontId="11" fillId="0" borderId="1" xfId="58" applyFont="1" applyBorder="1" applyAlignment="1">
      <alignment horizontal="center"/>
    </xf>
    <xf numFmtId="16" fontId="11" fillId="0" borderId="1" xfId="63" applyNumberFormat="1" applyFont="1" applyBorder="1" applyAlignment="1">
      <alignment horizontal="center" wrapText="1"/>
    </xf>
    <xf numFmtId="2" fontId="11" fillId="0" borderId="1" xfId="63" applyNumberFormat="1" applyFont="1" applyBorder="1" applyAlignment="1">
      <alignment horizontal="center" wrapText="1"/>
    </xf>
    <xf numFmtId="0" fontId="11" fillId="0" borderId="1" xfId="60" applyFont="1" applyBorder="1"/>
    <xf numFmtId="0" fontId="11" fillId="0" borderId="1" xfId="60" applyFont="1" applyBorder="1" applyAlignment="1">
      <alignment wrapText="1"/>
    </xf>
    <xf numFmtId="4" fontId="11" fillId="0" borderId="1" xfId="61" applyNumberFormat="1" applyFont="1" applyBorder="1" applyAlignment="1">
      <alignment horizontal="center" vertical="top" wrapText="1"/>
    </xf>
    <xf numFmtId="0" fontId="11" fillId="0" borderId="0" xfId="63" applyFont="1" applyAlignment="1">
      <alignment horizontal="left" wrapText="1"/>
    </xf>
    <xf numFmtId="0" fontId="11" fillId="0" borderId="0" xfId="63" applyFont="1" applyAlignment="1">
      <alignment horizontal="center" wrapText="1"/>
    </xf>
    <xf numFmtId="9" fontId="11" fillId="0" borderId="1" xfId="69" applyFont="1" applyFill="1" applyBorder="1" applyAlignment="1">
      <alignment horizontal="left" wrapText="1"/>
    </xf>
    <xf numFmtId="0" fontId="11" fillId="0" borderId="1" xfId="63" applyFont="1" applyBorder="1" applyAlignment="1">
      <alignment horizontal="center"/>
    </xf>
    <xf numFmtId="0" fontId="11" fillId="0" borderId="1" xfId="63" applyFont="1" applyBorder="1"/>
    <xf numFmtId="0" fontId="11" fillId="0" borderId="1" xfId="63" applyFont="1" applyBorder="1" applyAlignment="1">
      <alignment wrapText="1"/>
    </xf>
    <xf numFmtId="3" fontId="11" fillId="0" borderId="1" xfId="61" applyNumberFormat="1" applyFont="1" applyBorder="1" applyAlignment="1">
      <alignment horizontal="center" vertical="top" wrapText="1"/>
    </xf>
    <xf numFmtId="0" fontId="11" fillId="0" borderId="0" xfId="61" applyFont="1" applyAlignment="1">
      <alignment horizontal="left" vertical="top" wrapText="1"/>
    </xf>
    <xf numFmtId="0" fontId="11" fillId="0" borderId="0" xfId="61" applyFont="1" applyAlignment="1">
      <alignment horizontal="center" vertical="top" wrapText="1"/>
    </xf>
    <xf numFmtId="4" fontId="11" fillId="0" borderId="0" xfId="61" applyNumberFormat="1" applyFont="1" applyAlignment="1">
      <alignment horizontal="center" vertical="top" wrapText="1"/>
    </xf>
    <xf numFmtId="3" fontId="11" fillId="0" borderId="0" xfId="61" applyNumberFormat="1" applyFont="1" applyAlignment="1">
      <alignment horizontal="center" vertical="top" wrapText="1"/>
    </xf>
    <xf numFmtId="17" fontId="11" fillId="0" borderId="1" xfId="63" applyNumberFormat="1" applyFont="1" applyBorder="1" applyAlignment="1">
      <alignment horizontal="center" wrapText="1"/>
    </xf>
    <xf numFmtId="0" fontId="22" fillId="0" borderId="0" xfId="55" applyFont="1"/>
    <xf numFmtId="0" fontId="21" fillId="0" borderId="0" xfId="55" applyFont="1" applyAlignment="1">
      <alignment horizontal="center"/>
    </xf>
    <xf numFmtId="4" fontId="21" fillId="0" borderId="0" xfId="55" applyNumberFormat="1" applyFont="1" applyAlignment="1">
      <alignment horizontal="center"/>
    </xf>
    <xf numFmtId="0" fontId="21" fillId="0" borderId="1" xfId="55" applyFont="1" applyBorder="1"/>
    <xf numFmtId="0" fontId="21" fillId="0" borderId="1" xfId="55" applyFont="1" applyBorder="1" applyAlignment="1">
      <alignment horizontal="center" wrapText="1"/>
    </xf>
    <xf numFmtId="4" fontId="21" fillId="0" borderId="1" xfId="55" applyNumberFormat="1" applyFont="1" applyBorder="1" applyAlignment="1">
      <alignment horizontal="center"/>
    </xf>
    <xf numFmtId="1" fontId="21" fillId="0" borderId="1" xfId="55" applyNumberFormat="1" applyFont="1" applyBorder="1" applyAlignment="1">
      <alignment horizontal="center" wrapText="1"/>
    </xf>
    <xf numFmtId="4" fontId="21" fillId="0" borderId="1" xfId="69" applyNumberFormat="1" applyFont="1" applyFill="1" applyBorder="1" applyAlignment="1">
      <alignment horizontal="center"/>
    </xf>
    <xf numFmtId="1" fontId="21" fillId="0" borderId="1" xfId="65" applyNumberFormat="1" applyFont="1" applyBorder="1" applyAlignment="1">
      <alignment horizontal="center"/>
    </xf>
    <xf numFmtId="0" fontId="21" fillId="0" borderId="1" xfId="65" applyFont="1" applyBorder="1" applyAlignment="1">
      <alignment horizontal="center"/>
    </xf>
    <xf numFmtId="4" fontId="21" fillId="0" borderId="1" xfId="65" applyNumberFormat="1" applyFont="1" applyBorder="1" applyAlignment="1">
      <alignment horizontal="center"/>
    </xf>
    <xf numFmtId="0" fontId="21" fillId="0" borderId="1" xfId="55" applyFont="1" applyBorder="1" applyAlignment="1">
      <alignment horizontal="center"/>
    </xf>
    <xf numFmtId="4" fontId="21" fillId="0" borderId="8" xfId="55" applyNumberFormat="1" applyFont="1" applyBorder="1" applyAlignment="1">
      <alignment horizontal="center"/>
    </xf>
    <xf numFmtId="0" fontId="21" fillId="0" borderId="0" xfId="55" applyFont="1"/>
    <xf numFmtId="4" fontId="21" fillId="0" borderId="7" xfId="55" applyNumberFormat="1" applyFont="1" applyBorder="1" applyAlignment="1">
      <alignment horizontal="center"/>
    </xf>
    <xf numFmtId="4" fontId="21" fillId="0" borderId="4" xfId="55" applyNumberFormat="1" applyFont="1" applyBorder="1" applyAlignment="1">
      <alignment horizontal="center"/>
    </xf>
    <xf numFmtId="4" fontId="21" fillId="0" borderId="5" xfId="55" applyNumberFormat="1" applyFont="1" applyBorder="1" applyAlignment="1">
      <alignment horizontal="center"/>
    </xf>
    <xf numFmtId="0" fontId="21" fillId="0" borderId="1" xfId="55" applyFont="1" applyBorder="1" applyAlignment="1">
      <alignment wrapText="1"/>
    </xf>
    <xf numFmtId="0" fontId="21" fillId="0" borderId="1" xfId="63" applyFont="1" applyBorder="1" applyAlignment="1">
      <alignment vertical="top" wrapText="1"/>
    </xf>
    <xf numFmtId="16" fontId="21" fillId="0" borderId="1" xfId="55" applyNumberFormat="1" applyFont="1" applyBorder="1" applyAlignment="1">
      <alignment horizontal="center"/>
    </xf>
    <xf numFmtId="16" fontId="21" fillId="0" borderId="0" xfId="55" applyNumberFormat="1" applyFont="1" applyAlignment="1">
      <alignment horizontal="center"/>
    </xf>
    <xf numFmtId="0" fontId="21" fillId="0" borderId="1" xfId="55" applyFont="1" applyBorder="1" applyAlignment="1">
      <alignment wrapText="1" shrinkToFit="1"/>
    </xf>
    <xf numFmtId="0" fontId="11" fillId="0" borderId="1" xfId="63" applyFont="1" applyBorder="1" applyAlignment="1">
      <alignment horizontal="justify" vertical="top" wrapText="1"/>
    </xf>
    <xf numFmtId="0" fontId="21" fillId="0" borderId="1" xfId="63" applyFont="1" applyBorder="1" applyAlignment="1">
      <alignment horizontal="center"/>
    </xf>
    <xf numFmtId="0" fontId="11" fillId="0" borderId="0" xfId="55" applyFont="1" applyAlignment="1">
      <alignment wrapText="1"/>
    </xf>
    <xf numFmtId="0" fontId="21" fillId="0" borderId="1" xfId="58" applyFont="1" applyBorder="1" applyAlignment="1">
      <alignment vertical="top" wrapText="1"/>
    </xf>
    <xf numFmtId="0" fontId="21" fillId="0" borderId="1" xfId="58" applyFont="1" applyBorder="1" applyAlignment="1">
      <alignment horizontal="center"/>
    </xf>
    <xf numFmtId="1" fontId="21" fillId="0" borderId="1" xfId="55" applyNumberFormat="1" applyFont="1" applyBorder="1" applyAlignment="1">
      <alignment horizontal="center"/>
    </xf>
    <xf numFmtId="1" fontId="21" fillId="0" borderId="0" xfId="55" applyNumberFormat="1" applyFont="1" applyAlignment="1">
      <alignment horizontal="center"/>
    </xf>
    <xf numFmtId="0" fontId="11" fillId="0" borderId="0" xfId="63" applyFont="1" applyAlignment="1">
      <alignment horizontal="justify" vertical="top" wrapText="1"/>
    </xf>
    <xf numFmtId="0" fontId="6" fillId="0" borderId="0" xfId="66" applyFont="1"/>
    <xf numFmtId="0" fontId="6" fillId="0" borderId="0" xfId="66" applyFont="1" applyAlignment="1">
      <alignment horizontal="center"/>
    </xf>
    <xf numFmtId="0" fontId="6" fillId="0" borderId="1" xfId="66" applyFont="1" applyBorder="1"/>
    <xf numFmtId="0" fontId="6" fillId="0" borderId="3" xfId="66" applyFont="1" applyBorder="1" applyAlignment="1">
      <alignment horizontal="center" wrapText="1"/>
    </xf>
    <xf numFmtId="0" fontId="6" fillId="0" borderId="1" xfId="67" applyFont="1" applyBorder="1"/>
    <xf numFmtId="0" fontId="6" fillId="0" borderId="1" xfId="67" applyFont="1" applyBorder="1" applyAlignment="1">
      <alignment wrapText="1"/>
    </xf>
    <xf numFmtId="0" fontId="6" fillId="0" borderId="0" xfId="67" applyFont="1"/>
    <xf numFmtId="0" fontId="4" fillId="0" borderId="0" xfId="66" applyFont="1"/>
    <xf numFmtId="4" fontId="6" fillId="0" borderId="1" xfId="67" applyNumberFormat="1" applyFont="1" applyBorder="1"/>
    <xf numFmtId="0" fontId="6" fillId="0" borderId="0" xfId="64" applyFont="1"/>
    <xf numFmtId="0" fontId="6" fillId="0" borderId="0" xfId="64" applyFont="1" applyAlignment="1">
      <alignment horizontal="center"/>
    </xf>
    <xf numFmtId="4" fontId="6" fillId="0" borderId="0" xfId="64" applyNumberFormat="1" applyFont="1" applyAlignment="1">
      <alignment horizontal="center"/>
    </xf>
    <xf numFmtId="0" fontId="6" fillId="0" borderId="1" xfId="64" applyFont="1" applyBorder="1"/>
    <xf numFmtId="0" fontId="6" fillId="0" borderId="1" xfId="64" applyFont="1" applyBorder="1" applyAlignment="1">
      <alignment horizontal="center" wrapText="1"/>
    </xf>
    <xf numFmtId="4" fontId="6" fillId="0" borderId="1" xfId="64" applyNumberFormat="1" applyFont="1" applyBorder="1" applyAlignment="1">
      <alignment horizontal="center"/>
    </xf>
    <xf numFmtId="1" fontId="6" fillId="0" borderId="1" xfId="64" applyNumberFormat="1" applyFont="1" applyBorder="1" applyAlignment="1">
      <alignment horizontal="center" wrapText="1"/>
    </xf>
    <xf numFmtId="4" fontId="6" fillId="0" borderId="3" xfId="64" applyNumberFormat="1" applyFont="1" applyBorder="1" applyAlignment="1">
      <alignment horizontal="center"/>
    </xf>
    <xf numFmtId="0" fontId="20" fillId="0" borderId="1" xfId="63" applyFont="1" applyBorder="1" applyAlignment="1">
      <alignment vertical="top" wrapText="1"/>
    </xf>
    <xf numFmtId="0" fontId="6" fillId="0" borderId="1" xfId="64" applyFont="1" applyBorder="1" applyAlignment="1">
      <alignment horizontal="center"/>
    </xf>
    <xf numFmtId="4" fontId="6" fillId="0" borderId="6" xfId="64" applyNumberFormat="1" applyFont="1" applyBorder="1" applyAlignment="1">
      <alignment horizontal="center"/>
    </xf>
    <xf numFmtId="4" fontId="6" fillId="0" borderId="7" xfId="64" applyNumberFormat="1" applyFont="1" applyBorder="1" applyAlignment="1">
      <alignment horizontal="center"/>
    </xf>
    <xf numFmtId="4" fontId="6" fillId="0" borderId="4" xfId="64" applyNumberFormat="1" applyFont="1" applyBorder="1" applyAlignment="1">
      <alignment horizontal="center"/>
    </xf>
    <xf numFmtId="4" fontId="6" fillId="0" borderId="5" xfId="64" applyNumberFormat="1" applyFont="1" applyBorder="1" applyAlignment="1">
      <alignment horizontal="center"/>
    </xf>
    <xf numFmtId="4" fontId="6" fillId="0" borderId="2" xfId="64" applyNumberFormat="1" applyFont="1" applyBorder="1" applyAlignment="1">
      <alignment horizontal="center"/>
    </xf>
    <xf numFmtId="0" fontId="6" fillId="0" borderId="1" xfId="57" applyFont="1" applyBorder="1"/>
    <xf numFmtId="0" fontId="6" fillId="0" borderId="1" xfId="57" applyFont="1" applyBorder="1" applyAlignment="1">
      <alignment horizontal="center"/>
    </xf>
    <xf numFmtId="0" fontId="6" fillId="0" borderId="1" xfId="57" applyFont="1" applyBorder="1" applyAlignment="1">
      <alignment wrapText="1"/>
    </xf>
    <xf numFmtId="0" fontId="11" fillId="0" borderId="1" xfId="59" applyFont="1" applyBorder="1"/>
    <xf numFmtId="0" fontId="11" fillId="0" borderId="1" xfId="59" applyFont="1" applyBorder="1" applyAlignment="1">
      <alignment horizontal="center"/>
    </xf>
    <xf numFmtId="2" fontId="11" fillId="0" borderId="1" xfId="52" applyNumberFormat="1" applyFont="1" applyFill="1" applyBorder="1" applyAlignment="1">
      <alignment horizontal="center"/>
    </xf>
    <xf numFmtId="2" fontId="11" fillId="0" borderId="4" xfId="65" applyNumberFormat="1" applyFont="1" applyBorder="1" applyAlignment="1">
      <alignment horizontal="center"/>
    </xf>
    <xf numFmtId="1" fontId="6" fillId="0" borderId="0" xfId="0" applyNumberFormat="1" applyFont="1"/>
    <xf numFmtId="4" fontId="6" fillId="0" borderId="0" xfId="66" applyNumberFormat="1" applyFont="1"/>
    <xf numFmtId="4" fontId="6" fillId="0" borderId="0" xfId="66" applyNumberFormat="1" applyFont="1" applyAlignment="1">
      <alignment wrapText="1"/>
    </xf>
    <xf numFmtId="4" fontId="6" fillId="0" borderId="7" xfId="66" applyNumberFormat="1" applyFont="1" applyBorder="1"/>
    <xf numFmtId="4" fontId="6" fillId="0" borderId="1" xfId="66" applyNumberFormat="1" applyFont="1" applyBorder="1"/>
    <xf numFmtId="4" fontId="6" fillId="0" borderId="4" xfId="66" applyNumberFormat="1" applyFont="1" applyBorder="1"/>
    <xf numFmtId="4" fontId="6" fillId="0" borderId="0" xfId="67" applyNumberFormat="1" applyFont="1"/>
    <xf numFmtId="4" fontId="6" fillId="0" borderId="4" xfId="67" applyNumberFormat="1" applyFont="1" applyBorder="1"/>
    <xf numFmtId="0" fontId="6" fillId="0" borderId="1" xfId="0" applyFont="1" applyBorder="1" applyAlignment="1">
      <alignment horizontal="left" vertical="top" wrapText="1"/>
    </xf>
    <xf numFmtId="4" fontId="4" fillId="0" borderId="1" xfId="0" applyNumberFormat="1" applyFont="1" applyBorder="1" applyAlignment="1">
      <alignment horizontal="center" vertical="top" wrapText="1"/>
    </xf>
    <xf numFmtId="4" fontId="6" fillId="0" borderId="1" xfId="0" applyNumberFormat="1" applyFont="1" applyBorder="1" applyAlignment="1">
      <alignment horizontal="center" vertical="top" wrapText="1"/>
    </xf>
    <xf numFmtId="172" fontId="6" fillId="0" borderId="1" xfId="0" applyNumberFormat="1" applyFont="1" applyBorder="1" applyAlignment="1">
      <alignment horizontal="center" vertical="top" wrapText="1"/>
    </xf>
    <xf numFmtId="0" fontId="6" fillId="0" borderId="1" xfId="0" applyFont="1" applyBorder="1" applyAlignment="1">
      <alignment horizontal="left" wrapText="1"/>
    </xf>
    <xf numFmtId="172" fontId="6" fillId="0" borderId="1" xfId="0" applyNumberFormat="1" applyFont="1" applyBorder="1" applyAlignment="1">
      <alignment horizontal="center"/>
    </xf>
    <xf numFmtId="0" fontId="6" fillId="0" borderId="1" xfId="0" applyFont="1" applyBorder="1" applyAlignment="1">
      <alignment vertical="top" wrapText="1"/>
    </xf>
    <xf numFmtId="0" fontId="18" fillId="5" borderId="3" xfId="0" applyFont="1" applyFill="1" applyBorder="1" applyAlignment="1">
      <alignment vertical="top" wrapText="1"/>
    </xf>
    <xf numFmtId="4" fontId="7" fillId="0" borderId="1" xfId="0" applyNumberFormat="1" applyFont="1" applyBorder="1" applyAlignment="1">
      <alignment horizontal="center"/>
    </xf>
    <xf numFmtId="2" fontId="6" fillId="0" borderId="1" xfId="0" applyNumberFormat="1" applyFont="1" applyBorder="1"/>
    <xf numFmtId="0" fontId="4" fillId="0" borderId="1" xfId="0" applyFont="1" applyBorder="1" applyAlignment="1">
      <alignment horizontal="center"/>
    </xf>
    <xf numFmtId="0" fontId="4" fillId="0" borderId="1" xfId="0" applyFont="1" applyBorder="1"/>
    <xf numFmtId="4" fontId="15" fillId="0" borderId="0" xfId="0" applyNumberFormat="1" applyFont="1" applyAlignment="1">
      <alignment horizontal="center" vertical="top" wrapText="1"/>
    </xf>
    <xf numFmtId="4" fontId="6" fillId="0" borderId="0" xfId="0" applyNumberFormat="1" applyFont="1" applyAlignment="1">
      <alignment horizontal="center"/>
    </xf>
    <xf numFmtId="4" fontId="24" fillId="0" borderId="1" xfId="0" applyNumberFormat="1" applyFont="1" applyBorder="1"/>
    <xf numFmtId="4" fontId="6" fillId="0" borderId="2" xfId="0" applyNumberFormat="1" applyFont="1" applyBorder="1" applyAlignment="1">
      <alignment horizontal="center" vertical="top" wrapText="1"/>
    </xf>
    <xf numFmtId="0" fontId="12" fillId="0" borderId="9" xfId="0" applyFont="1" applyBorder="1"/>
    <xf numFmtId="0" fontId="12" fillId="0" borderId="10" xfId="0" applyFont="1" applyBorder="1"/>
    <xf numFmtId="4" fontId="12" fillId="0" borderId="10" xfId="0" applyNumberFormat="1" applyFont="1" applyBorder="1"/>
    <xf numFmtId="170" fontId="12" fillId="0" borderId="10" xfId="0" applyNumberFormat="1" applyFont="1" applyBorder="1"/>
    <xf numFmtId="4" fontId="24" fillId="0" borderId="3" xfId="0" applyNumberFormat="1" applyFont="1" applyBorder="1"/>
    <xf numFmtId="172" fontId="11" fillId="0" borderId="1" xfId="0" applyNumberFormat="1" applyFont="1" applyBorder="1" applyAlignment="1">
      <alignment horizontal="center"/>
    </xf>
    <xf numFmtId="0" fontId="11" fillId="0" borderId="9" xfId="0" applyFont="1" applyBorder="1" applyAlignment="1">
      <alignment horizontal="left" wrapText="1"/>
    </xf>
    <xf numFmtId="4" fontId="11" fillId="0" borderId="3" xfId="0" applyNumberFormat="1" applyFont="1" applyBorder="1" applyAlignment="1">
      <alignment horizontal="center"/>
    </xf>
    <xf numFmtId="4" fontId="11" fillId="0" borderId="1" xfId="63" applyNumberFormat="1" applyFont="1" applyBorder="1" applyAlignment="1">
      <alignment horizontal="center"/>
    </xf>
    <xf numFmtId="0" fontId="11" fillId="0" borderId="8" xfId="63" applyFont="1" applyBorder="1"/>
    <xf numFmtId="0" fontId="11" fillId="0" borderId="9" xfId="65" applyFont="1" applyBorder="1"/>
    <xf numFmtId="0" fontId="11" fillId="0" borderId="8" xfId="65" applyFont="1" applyBorder="1"/>
    <xf numFmtId="0" fontId="11" fillId="0" borderId="2" xfId="65" applyFont="1" applyBorder="1"/>
    <xf numFmtId="0" fontId="11" fillId="0" borderId="11" xfId="65" applyFont="1" applyBorder="1"/>
    <xf numFmtId="0" fontId="11" fillId="0" borderId="11" xfId="65" applyFont="1" applyBorder="1" applyAlignment="1">
      <alignment horizontal="center"/>
    </xf>
    <xf numFmtId="0" fontId="23" fillId="0" borderId="1" xfId="0" applyFont="1" applyBorder="1"/>
    <xf numFmtId="0" fontId="6" fillId="6" borderId="0" xfId="65" applyFont="1" applyFill="1"/>
    <xf numFmtId="1" fontId="6" fillId="4" borderId="4" xfId="63" applyNumberFormat="1" applyFont="1" applyFill="1" applyBorder="1"/>
    <xf numFmtId="4" fontId="6" fillId="0" borderId="8" xfId="66" applyNumberFormat="1" applyFont="1" applyBorder="1"/>
    <xf numFmtId="4" fontId="6" fillId="0" borderId="2" xfId="66" applyNumberFormat="1" applyFont="1" applyBorder="1"/>
    <xf numFmtId="4" fontId="6" fillId="0" borderId="2" xfId="67" applyNumberFormat="1" applyFont="1" applyBorder="1"/>
    <xf numFmtId="4" fontId="11" fillId="6" borderId="1" xfId="65" applyNumberFormat="1" applyFont="1" applyFill="1" applyBorder="1" applyAlignment="1">
      <alignment horizontal="center"/>
    </xf>
    <xf numFmtId="4" fontId="11" fillId="6" borderId="6" xfId="65" applyNumberFormat="1" applyFont="1" applyFill="1" applyBorder="1" applyAlignment="1">
      <alignment horizontal="center"/>
    </xf>
    <xf numFmtId="1" fontId="21" fillId="0" borderId="0" xfId="0" applyNumberFormat="1" applyFont="1" applyAlignment="1">
      <alignment vertical="justify" wrapText="1"/>
    </xf>
    <xf numFmtId="4" fontId="11" fillId="6" borderId="8" xfId="65" applyNumberFormat="1" applyFont="1" applyFill="1" applyBorder="1" applyAlignment="1">
      <alignment horizontal="center"/>
    </xf>
    <xf numFmtId="0" fontId="11" fillId="6" borderId="1" xfId="65" applyFont="1" applyFill="1" applyBorder="1"/>
    <xf numFmtId="4" fontId="11" fillId="6" borderId="3" xfId="65" applyNumberFormat="1" applyFont="1" applyFill="1" applyBorder="1" applyAlignment="1">
      <alignment horizontal="center"/>
    </xf>
    <xf numFmtId="0" fontId="11" fillId="0" borderId="1" xfId="63" applyFont="1" applyBorder="1" applyAlignment="1">
      <alignment vertical="top" wrapText="1"/>
    </xf>
    <xf numFmtId="0" fontId="11" fillId="0" borderId="1" xfId="0" applyFont="1" applyBorder="1" applyAlignment="1">
      <alignment horizontal="justify" vertical="top" wrapText="1"/>
    </xf>
    <xf numFmtId="0" fontId="11" fillId="0" borderId="3" xfId="65" applyFont="1" applyBorder="1" applyAlignment="1">
      <alignment horizontal="center"/>
    </xf>
    <xf numFmtId="0" fontId="23" fillId="0" borderId="1" xfId="0" applyFont="1" applyBorder="1" applyAlignment="1">
      <alignment wrapText="1"/>
    </xf>
    <xf numFmtId="4" fontId="21" fillId="0" borderId="1" xfId="55" applyNumberFormat="1" applyFont="1" applyBorder="1" applyAlignment="1">
      <alignment horizontal="center" wrapText="1"/>
    </xf>
    <xf numFmtId="4" fontId="21" fillId="0" borderId="1" xfId="53" applyNumberFormat="1" applyFont="1" applyFill="1" applyBorder="1" applyAlignment="1">
      <alignment horizontal="left"/>
    </xf>
    <xf numFmtId="4" fontId="21" fillId="0" borderId="1" xfId="53" applyNumberFormat="1" applyFont="1" applyFill="1" applyBorder="1" applyAlignment="1">
      <alignment horizontal="center"/>
    </xf>
    <xf numFmtId="0" fontId="11" fillId="6" borderId="1" xfId="55" applyFont="1" applyFill="1" applyBorder="1"/>
    <xf numFmtId="0" fontId="11" fillId="6" borderId="1" xfId="55" applyFont="1" applyFill="1" applyBorder="1" applyAlignment="1">
      <alignment horizontal="center" wrapText="1"/>
    </xf>
    <xf numFmtId="1" fontId="11" fillId="6" borderId="1" xfId="55" applyNumberFormat="1" applyFont="1" applyFill="1" applyBorder="1" applyAlignment="1">
      <alignment horizontal="center" wrapText="1"/>
    </xf>
    <xf numFmtId="0" fontId="6" fillId="6" borderId="0" xfId="65" applyFont="1" applyFill="1" applyAlignment="1">
      <alignment horizontal="center"/>
    </xf>
    <xf numFmtId="0" fontId="11" fillId="6" borderId="1" xfId="65" applyFont="1" applyFill="1" applyBorder="1" applyAlignment="1">
      <alignment horizontal="center" wrapText="1"/>
    </xf>
    <xf numFmtId="1" fontId="11" fillId="6" borderId="1" xfId="65" applyNumberFormat="1" applyFont="1" applyFill="1" applyBorder="1" applyAlignment="1">
      <alignment horizontal="center" wrapText="1"/>
    </xf>
    <xf numFmtId="4" fontId="11" fillId="6" borderId="5" xfId="65" applyNumberFormat="1" applyFont="1" applyFill="1" applyBorder="1" applyAlignment="1">
      <alignment horizontal="center"/>
    </xf>
    <xf numFmtId="4" fontId="11" fillId="0" borderId="2" xfId="65" applyNumberFormat="1" applyFont="1" applyBorder="1" applyAlignment="1">
      <alignment horizontal="center"/>
    </xf>
    <xf numFmtId="4" fontId="11" fillId="0" borderId="11" xfId="65" applyNumberFormat="1" applyFont="1" applyBorder="1" applyAlignment="1">
      <alignment horizontal="center"/>
    </xf>
    <xf numFmtId="0" fontId="21" fillId="6" borderId="1" xfId="55" applyFont="1" applyFill="1" applyBorder="1"/>
    <xf numFmtId="0" fontId="21" fillId="6" borderId="1" xfId="55" applyFont="1" applyFill="1" applyBorder="1" applyAlignment="1">
      <alignment horizontal="center" wrapText="1"/>
    </xf>
    <xf numFmtId="1" fontId="21" fillId="6" borderId="1" xfId="55" applyNumberFormat="1" applyFont="1" applyFill="1" applyBorder="1" applyAlignment="1">
      <alignment horizontal="center" wrapText="1"/>
    </xf>
    <xf numFmtId="4" fontId="21" fillId="6" borderId="5" xfId="55" applyNumberFormat="1" applyFont="1" applyFill="1" applyBorder="1" applyAlignment="1">
      <alignment horizontal="center"/>
    </xf>
    <xf numFmtId="0" fontId="14" fillId="0" borderId="0" xfId="0" applyFont="1" applyAlignment="1">
      <alignment horizontal="center" vertical="top" wrapText="1"/>
    </xf>
    <xf numFmtId="4" fontId="21" fillId="0" borderId="1" xfId="51" applyNumberFormat="1" applyFont="1" applyFill="1" applyBorder="1" applyAlignment="1">
      <alignment horizontal="center"/>
    </xf>
    <xf numFmtId="4" fontId="21" fillId="0" borderId="1" xfId="63" applyNumberFormat="1" applyFont="1" applyBorder="1" applyAlignment="1">
      <alignment horizontal="center"/>
    </xf>
    <xf numFmtId="2" fontId="11" fillId="6" borderId="1" xfId="65" applyNumberFormat="1" applyFont="1" applyFill="1" applyBorder="1" applyAlignment="1">
      <alignment horizontal="center"/>
    </xf>
    <xf numFmtId="2" fontId="11" fillId="0" borderId="2" xfId="65" applyNumberFormat="1" applyFont="1" applyBorder="1" applyAlignment="1">
      <alignment horizontal="center"/>
    </xf>
    <xf numFmtId="2" fontId="11" fillId="6" borderId="1" xfId="55" applyNumberFormat="1" applyFont="1" applyFill="1" applyBorder="1" applyAlignment="1">
      <alignment horizontal="center"/>
    </xf>
    <xf numFmtId="2" fontId="11" fillId="0" borderId="1" xfId="55" applyNumberFormat="1" applyFont="1" applyBorder="1" applyAlignment="1">
      <alignment horizontal="center" wrapText="1"/>
    </xf>
    <xf numFmtId="2" fontId="11" fillId="0" borderId="1" xfId="55" applyNumberFormat="1" applyFont="1" applyBorder="1" applyAlignment="1">
      <alignment horizontal="center"/>
    </xf>
    <xf numFmtId="2" fontId="11" fillId="0" borderId="0" xfId="55" applyNumberFormat="1" applyFont="1" applyAlignment="1">
      <alignment horizontal="center"/>
    </xf>
    <xf numFmtId="2" fontId="11" fillId="0" borderId="11" xfId="65" applyNumberFormat="1" applyFont="1" applyBorder="1" applyAlignment="1">
      <alignment horizontal="center"/>
    </xf>
    <xf numFmtId="2" fontId="21" fillId="6" borderId="1" xfId="55" applyNumberFormat="1" applyFont="1" applyFill="1" applyBorder="1" applyAlignment="1">
      <alignment horizontal="center"/>
    </xf>
    <xf numFmtId="2" fontId="21" fillId="0" borderId="1" xfId="55" applyNumberFormat="1" applyFont="1" applyBorder="1" applyAlignment="1">
      <alignment horizontal="center"/>
    </xf>
    <xf numFmtId="2" fontId="11" fillId="0" borderId="1" xfId="59" applyNumberFormat="1" applyFont="1" applyBorder="1" applyAlignment="1">
      <alignment horizontal="center"/>
    </xf>
    <xf numFmtId="4" fontId="11" fillId="0" borderId="1" xfId="0" applyNumberFormat="1" applyFont="1" applyBorder="1" applyAlignment="1">
      <alignment horizontal="center" wrapText="1"/>
    </xf>
    <xf numFmtId="4" fontId="11" fillId="0" borderId="1" xfId="0" applyNumberFormat="1" applyFont="1" applyBorder="1" applyAlignment="1">
      <alignment horizontal="center" vertical="top" wrapText="1"/>
    </xf>
    <xf numFmtId="0" fontId="6" fillId="0" borderId="1" xfId="0" applyFont="1" applyBorder="1" applyAlignment="1">
      <alignment horizontal="center" wrapText="1"/>
    </xf>
    <xf numFmtId="0" fontId="19" fillId="0" borderId="1" xfId="0" applyFont="1" applyBorder="1" applyAlignment="1">
      <alignment horizontal="center" wrapText="1"/>
    </xf>
    <xf numFmtId="1" fontId="11" fillId="0" borderId="1" xfId="59" applyNumberFormat="1" applyFont="1" applyBorder="1" applyAlignment="1">
      <alignment horizontal="center"/>
    </xf>
    <xf numFmtId="1" fontId="11" fillId="0" borderId="1" xfId="52" applyNumberFormat="1" applyFont="1" applyFill="1" applyBorder="1" applyAlignment="1">
      <alignment horizontal="center"/>
    </xf>
    <xf numFmtId="172" fontId="11" fillId="0" borderId="1" xfId="65" applyNumberFormat="1" applyFont="1" applyBorder="1" applyAlignment="1">
      <alignment horizontal="center"/>
    </xf>
    <xf numFmtId="4" fontId="20" fillId="0" borderId="1" xfId="53" applyNumberFormat="1" applyFont="1" applyFill="1" applyBorder="1" applyAlignment="1">
      <alignment horizontal="center"/>
    </xf>
    <xf numFmtId="170" fontId="6" fillId="0" borderId="1" xfId="67" applyNumberFormat="1" applyFont="1" applyBorder="1"/>
    <xf numFmtId="0" fontId="6" fillId="0" borderId="3" xfId="66" applyFont="1" applyBorder="1" applyAlignment="1">
      <alignment horizontal="center"/>
    </xf>
    <xf numFmtId="1" fontId="6" fillId="4" borderId="0" xfId="63" applyNumberFormat="1" applyFont="1" applyFill="1" applyAlignment="1">
      <alignment horizontal="center"/>
    </xf>
    <xf numFmtId="0" fontId="6" fillId="0" borderId="3" xfId="67" applyFont="1" applyBorder="1" applyAlignment="1">
      <alignment horizontal="center"/>
    </xf>
    <xf numFmtId="0" fontId="6" fillId="0" borderId="0" xfId="67" applyFont="1" applyAlignment="1">
      <alignment horizontal="center"/>
    </xf>
    <xf numFmtId="0" fontId="6" fillId="0" borderId="1" xfId="67" applyFont="1" applyBorder="1" applyAlignment="1">
      <alignment horizontal="center"/>
    </xf>
    <xf numFmtId="0" fontId="6" fillId="0" borderId="1" xfId="66" applyFont="1" applyBorder="1" applyAlignment="1">
      <alignment horizontal="center"/>
    </xf>
    <xf numFmtId="0" fontId="6" fillId="0" borderId="1" xfId="66" applyFont="1" applyBorder="1" applyAlignment="1">
      <alignment horizontal="center" wrapText="1"/>
    </xf>
    <xf numFmtId="0" fontId="6" fillId="0" borderId="1" xfId="67" applyFont="1" applyBorder="1" applyAlignment="1">
      <alignment horizontal="center" wrapText="1"/>
    </xf>
    <xf numFmtId="1" fontId="6" fillId="4" borderId="4" xfId="63" applyNumberFormat="1" applyFont="1" applyFill="1" applyBorder="1" applyAlignment="1">
      <alignment horizontal="center"/>
    </xf>
    <xf numFmtId="4" fontId="7" fillId="0" borderId="1" xfId="0" applyNumberFormat="1" applyFont="1" applyBorder="1" applyAlignment="1">
      <alignment horizontal="center" vertical="top" wrapText="1"/>
    </xf>
    <xf numFmtId="4" fontId="11" fillId="0" borderId="1" xfId="51" applyNumberFormat="1" applyFont="1" applyFill="1" applyBorder="1" applyAlignment="1">
      <alignment horizontal="center"/>
    </xf>
    <xf numFmtId="4" fontId="11" fillId="0" borderId="1" xfId="63" applyNumberFormat="1" applyFont="1" applyBorder="1" applyAlignment="1">
      <alignment horizontal="center" wrapText="1"/>
    </xf>
    <xf numFmtId="4" fontId="11" fillId="0" borderId="0" xfId="63" applyNumberFormat="1" applyFont="1" applyAlignment="1">
      <alignment horizontal="center" wrapText="1"/>
    </xf>
    <xf numFmtId="172" fontId="11" fillId="0" borderId="1" xfId="60" applyNumberFormat="1" applyFont="1" applyBorder="1" applyAlignment="1">
      <alignment horizontal="center"/>
    </xf>
    <xf numFmtId="172" fontId="11" fillId="0" borderId="1" xfId="63" applyNumberFormat="1" applyFont="1" applyBorder="1" applyAlignment="1">
      <alignment horizontal="center"/>
    </xf>
    <xf numFmtId="4" fontId="12" fillId="0" borderId="0" xfId="0" applyNumberFormat="1" applyFont="1"/>
    <xf numFmtId="170" fontId="12" fillId="0" borderId="0" xfId="0" applyNumberFormat="1" applyFont="1"/>
    <xf numFmtId="4" fontId="24" fillId="0" borderId="0" xfId="0" applyNumberFormat="1" applyFont="1"/>
    <xf numFmtId="0" fontId="6" fillId="21" borderId="2" xfId="0" applyFont="1" applyFill="1" applyBorder="1" applyAlignment="1">
      <alignment horizontal="center" vertical="top" wrapText="1"/>
    </xf>
    <xf numFmtId="0" fontId="6" fillId="22" borderId="2" xfId="0" applyFont="1" applyFill="1" applyBorder="1" applyAlignment="1">
      <alignment horizontal="center" vertical="top" wrapText="1"/>
    </xf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3" fontId="6" fillId="0" borderId="1" xfId="0" applyNumberFormat="1" applyFont="1" applyBorder="1"/>
    <xf numFmtId="3" fontId="8" fillId="0" borderId="0" xfId="0" applyNumberFormat="1" applyFont="1"/>
    <xf numFmtId="0" fontId="15" fillId="0" borderId="1" xfId="0" applyFont="1" applyBorder="1" applyAlignment="1">
      <alignment horizontal="center" vertical="top" wrapText="1"/>
    </xf>
    <xf numFmtId="2" fontId="7" fillId="0" borderId="1" xfId="0" applyNumberFormat="1" applyFont="1" applyBorder="1" applyAlignment="1">
      <alignment horizontal="center"/>
    </xf>
    <xf numFmtId="0" fontId="7" fillId="0" borderId="0" xfId="0" applyFont="1" applyAlignment="1">
      <alignment vertical="top" wrapText="1"/>
    </xf>
    <xf numFmtId="0" fontId="7" fillId="0" borderId="2" xfId="0" applyFont="1" applyBorder="1" applyAlignment="1">
      <alignment horizontal="center" vertical="top" wrapText="1"/>
    </xf>
    <xf numFmtId="172" fontId="7" fillId="0" borderId="1" xfId="0" applyNumberFormat="1" applyFont="1" applyBorder="1" applyAlignment="1">
      <alignment horizontal="center"/>
    </xf>
    <xf numFmtId="0" fontId="7" fillId="0" borderId="1" xfId="0" applyFont="1" applyBorder="1" applyAlignment="1">
      <alignment horizontal="left" wrapText="1"/>
    </xf>
    <xf numFmtId="0" fontId="18" fillId="0" borderId="4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10" fillId="0" borderId="4" xfId="0" applyFont="1" applyBorder="1" applyAlignment="1">
      <alignment horizontal="center" wrapText="1"/>
    </xf>
    <xf numFmtId="0" fontId="14" fillId="0" borderId="9" xfId="0" applyFont="1" applyBorder="1" applyAlignment="1">
      <alignment horizontal="center" vertical="top" wrapText="1"/>
    </xf>
    <xf numFmtId="3" fontId="14" fillId="0" borderId="10" xfId="0" applyNumberFormat="1" applyFont="1" applyBorder="1" applyAlignment="1">
      <alignment horizontal="center" vertical="top" wrapText="1"/>
    </xf>
    <xf numFmtId="0" fontId="14" fillId="0" borderId="10" xfId="0" applyFont="1" applyBorder="1" applyAlignment="1">
      <alignment horizontal="center" vertical="top" wrapText="1"/>
    </xf>
    <xf numFmtId="0" fontId="6" fillId="0" borderId="12" xfId="0" applyFont="1" applyBorder="1" applyAlignment="1">
      <alignment wrapText="1"/>
    </xf>
    <xf numFmtId="0" fontId="11" fillId="0" borderId="1" xfId="59" applyFont="1" applyBorder="1" applyAlignment="1">
      <alignment wrapText="1"/>
    </xf>
    <xf numFmtId="0" fontId="11" fillId="0" borderId="11" xfId="65" applyFont="1" applyBorder="1" applyAlignment="1">
      <alignment wrapText="1"/>
    </xf>
    <xf numFmtId="0" fontId="11" fillId="0" borderId="12" xfId="65" applyFont="1" applyBorder="1"/>
    <xf numFmtId="0" fontId="6" fillId="0" borderId="9" xfId="0" applyFont="1" applyBorder="1" applyAlignment="1">
      <alignment wrapText="1"/>
    </xf>
    <xf numFmtId="0" fontId="11" fillId="0" borderId="8" xfId="63" applyFont="1" applyBorder="1" applyAlignment="1">
      <alignment wrapText="1"/>
    </xf>
    <xf numFmtId="0" fontId="11" fillId="0" borderId="9" xfId="63" applyFont="1" applyBorder="1" applyAlignment="1">
      <alignment wrapText="1"/>
    </xf>
    <xf numFmtId="0" fontId="11" fillId="0" borderId="0" xfId="65" applyFont="1" applyAlignment="1">
      <alignment wrapText="1"/>
    </xf>
    <xf numFmtId="0" fontId="11" fillId="0" borderId="0" xfId="63" applyFont="1"/>
    <xf numFmtId="168" fontId="11" fillId="0" borderId="1" xfId="65" applyNumberFormat="1" applyFont="1" applyBorder="1" applyAlignment="1">
      <alignment horizontal="center"/>
    </xf>
    <xf numFmtId="172" fontId="21" fillId="0" borderId="1" xfId="55" applyNumberFormat="1" applyFont="1" applyBorder="1" applyAlignment="1">
      <alignment horizontal="center"/>
    </xf>
    <xf numFmtId="4" fontId="6" fillId="0" borderId="0" xfId="66" applyNumberFormat="1" applyFont="1" applyAlignment="1">
      <alignment horizontal="center"/>
    </xf>
    <xf numFmtId="4" fontId="6" fillId="0" borderId="1" xfId="66" applyNumberFormat="1" applyFont="1" applyBorder="1" applyAlignment="1">
      <alignment horizontal="center" wrapText="1"/>
    </xf>
    <xf numFmtId="4" fontId="6" fillId="0" borderId="1" xfId="66" applyNumberFormat="1" applyFont="1" applyBorder="1" applyAlignment="1">
      <alignment horizontal="center"/>
    </xf>
    <xf numFmtId="4" fontId="6" fillId="0" borderId="1" xfId="67" applyNumberFormat="1" applyFont="1" applyBorder="1" applyAlignment="1">
      <alignment horizontal="center" wrapText="1"/>
    </xf>
    <xf numFmtId="4" fontId="6" fillId="0" borderId="1" xfId="67" applyNumberFormat="1" applyFont="1" applyBorder="1" applyAlignment="1">
      <alignment horizontal="center"/>
    </xf>
    <xf numFmtId="4" fontId="6" fillId="0" borderId="0" xfId="67" applyNumberFormat="1" applyFont="1" applyAlignment="1">
      <alignment horizontal="center"/>
    </xf>
    <xf numFmtId="4" fontId="6" fillId="4" borderId="4" xfId="63" applyNumberFormat="1" applyFont="1" applyFill="1" applyBorder="1" applyAlignment="1">
      <alignment horizontal="center"/>
    </xf>
    <xf numFmtId="172" fontId="6" fillId="0" borderId="1" xfId="66" applyNumberFormat="1" applyFont="1" applyBorder="1" applyAlignment="1">
      <alignment horizontal="center" wrapText="1"/>
    </xf>
    <xf numFmtId="0" fontId="6" fillId="0" borderId="1" xfId="0" applyFont="1" applyBorder="1" applyAlignment="1">
      <alignment horizontal="center" vertical="center" wrapText="1"/>
    </xf>
    <xf numFmtId="0" fontId="6" fillId="8" borderId="1" xfId="65" applyFont="1" applyFill="1" applyBorder="1"/>
    <xf numFmtId="0" fontId="6" fillId="0" borderId="1" xfId="65" applyFont="1" applyBorder="1" applyAlignment="1">
      <alignment horizontal="center"/>
    </xf>
    <xf numFmtId="0" fontId="6" fillId="0" borderId="1" xfId="65" applyFont="1" applyBorder="1"/>
    <xf numFmtId="0" fontId="4" fillId="0" borderId="1" xfId="55" applyFont="1" applyBorder="1"/>
    <xf numFmtId="0" fontId="4" fillId="0" borderId="1" xfId="55" applyFont="1" applyBorder="1" applyAlignment="1">
      <alignment horizontal="center"/>
    </xf>
    <xf numFmtId="0" fontId="20" fillId="0" borderId="1" xfId="0" applyFont="1" applyBorder="1" applyAlignment="1">
      <alignment horizontal="left" wrapText="1"/>
    </xf>
    <xf numFmtId="0" fontId="20" fillId="0" borderId="1" xfId="0" applyFont="1" applyBorder="1" applyAlignment="1">
      <alignment horizontal="center" wrapText="1"/>
    </xf>
    <xf numFmtId="0" fontId="6" fillId="0" borderId="1" xfId="60" applyFont="1" applyBorder="1"/>
    <xf numFmtId="4" fontId="6" fillId="0" borderId="0" xfId="60" applyNumberFormat="1" applyFont="1" applyAlignment="1">
      <alignment horizontal="center"/>
    </xf>
    <xf numFmtId="0" fontId="3" fillId="0" borderId="0" xfId="48" applyAlignment="1" applyProtection="1"/>
    <xf numFmtId="0" fontId="6" fillId="0" borderId="1" xfId="60" applyFont="1" applyBorder="1" applyAlignment="1">
      <alignment horizontal="center"/>
    </xf>
    <xf numFmtId="0" fontId="19" fillId="0" borderId="0" xfId="0" applyFont="1"/>
    <xf numFmtId="0" fontId="6" fillId="0" borderId="1" xfId="59" applyFont="1" applyBorder="1"/>
    <xf numFmtId="0" fontId="6" fillId="0" borderId="1" xfId="59" applyFont="1" applyBorder="1" applyAlignment="1">
      <alignment horizontal="center"/>
    </xf>
    <xf numFmtId="0" fontId="6" fillId="6" borderId="1" xfId="65" applyFont="1" applyFill="1" applyBorder="1"/>
    <xf numFmtId="0" fontId="20" fillId="0" borderId="1" xfId="0" applyFont="1" applyBorder="1" applyAlignment="1">
      <alignment vertical="top" wrapText="1"/>
    </xf>
    <xf numFmtId="0" fontId="20" fillId="0" borderId="1" xfId="0" applyFont="1" applyBorder="1" applyAlignment="1">
      <alignment horizontal="left"/>
    </xf>
    <xf numFmtId="0" fontId="6" fillId="9" borderId="1" xfId="55" applyFont="1" applyFill="1" applyBorder="1"/>
    <xf numFmtId="0" fontId="6" fillId="0" borderId="1" xfId="55" applyFont="1" applyBorder="1" applyAlignment="1">
      <alignment horizontal="center"/>
    </xf>
    <xf numFmtId="0" fontId="6" fillId="6" borderId="1" xfId="55" applyFont="1" applyFill="1" applyBorder="1"/>
    <xf numFmtId="0" fontId="6" fillId="0" borderId="1" xfId="60" applyFont="1" applyBorder="1" applyAlignment="1">
      <alignment wrapText="1"/>
    </xf>
    <xf numFmtId="0" fontId="4" fillId="0" borderId="1" xfId="65" applyFont="1" applyBorder="1"/>
    <xf numFmtId="0" fontId="4" fillId="0" borderId="1" xfId="65" applyFont="1" applyBorder="1" applyAlignment="1">
      <alignment horizontal="center"/>
    </xf>
    <xf numFmtId="0" fontId="6" fillId="0" borderId="1" xfId="62" applyFont="1" applyBorder="1" applyAlignment="1">
      <alignment horizontal="left" vertical="top" wrapText="1"/>
    </xf>
    <xf numFmtId="0" fontId="6" fillId="0" borderId="1" xfId="62" applyFont="1" applyBorder="1" applyAlignment="1">
      <alignment horizontal="center"/>
    </xf>
    <xf numFmtId="0" fontId="6" fillId="0" borderId="1" xfId="65" applyFont="1" applyBorder="1" applyAlignment="1">
      <alignment wrapText="1"/>
    </xf>
    <xf numFmtId="0" fontId="6" fillId="0" borderId="1" xfId="55" applyFont="1" applyBorder="1"/>
    <xf numFmtId="0" fontId="6" fillId="0" borderId="1" xfId="0" applyFont="1" applyBorder="1" applyAlignment="1">
      <alignment horizontal="justify" vertical="top" wrapText="1"/>
    </xf>
    <xf numFmtId="0" fontId="0" fillId="6" borderId="0" xfId="0" applyFill="1"/>
    <xf numFmtId="0" fontId="6" fillId="0" borderId="1" xfId="65" applyFont="1" applyBorder="1" applyAlignment="1">
      <alignment horizontal="center" wrapText="1"/>
    </xf>
    <xf numFmtId="0" fontId="4" fillId="6" borderId="1" xfId="55" applyFont="1" applyFill="1" applyBorder="1"/>
    <xf numFmtId="0" fontId="6" fillId="0" borderId="1" xfId="61" applyFont="1" applyBorder="1" applyAlignment="1">
      <alignment horizontal="left" vertical="top" wrapText="1"/>
    </xf>
    <xf numFmtId="0" fontId="6" fillId="0" borderId="1" xfId="61" applyFont="1" applyBorder="1" applyAlignment="1">
      <alignment horizontal="center" vertical="top" wrapText="1"/>
    </xf>
    <xf numFmtId="4" fontId="6" fillId="0" borderId="0" xfId="61" applyNumberFormat="1" applyFont="1" applyAlignment="1">
      <alignment horizontal="left" vertical="top" wrapText="1"/>
    </xf>
    <xf numFmtId="0" fontId="12" fillId="0" borderId="1" xfId="0" applyFont="1" applyBorder="1" applyAlignment="1">
      <alignment horizontal="left" wrapText="1"/>
    </xf>
    <xf numFmtId="0" fontId="6" fillId="6" borderId="1" xfId="60" applyFont="1" applyFill="1" applyBorder="1"/>
    <xf numFmtId="0" fontId="4" fillId="9" borderId="1" xfId="55" applyFont="1" applyFill="1" applyBorder="1"/>
    <xf numFmtId="0" fontId="29" fillId="0" borderId="1" xfId="0" applyFont="1" applyBorder="1" applyAlignment="1">
      <alignment horizontal="left" wrapText="1"/>
    </xf>
    <xf numFmtId="0" fontId="29" fillId="0" borderId="1" xfId="0" applyFont="1" applyBorder="1" applyAlignment="1">
      <alignment horizontal="center" wrapText="1"/>
    </xf>
    <xf numFmtId="0" fontId="6" fillId="6" borderId="1" xfId="65" applyFont="1" applyFill="1" applyBorder="1" applyAlignment="1">
      <alignment wrapText="1"/>
    </xf>
    <xf numFmtId="0" fontId="4" fillId="0" borderId="1" xfId="68" applyFont="1" applyBorder="1" applyAlignment="1">
      <alignment wrapText="1"/>
    </xf>
    <xf numFmtId="0" fontId="4" fillId="0" borderId="1" xfId="68" applyFont="1" applyBorder="1" applyAlignment="1">
      <alignment horizontal="center"/>
    </xf>
    <xf numFmtId="0" fontId="4" fillId="0" borderId="1" xfId="55" applyFont="1" applyBorder="1" applyAlignment="1">
      <alignment wrapText="1"/>
    </xf>
    <xf numFmtId="0" fontId="4" fillId="6" borderId="1" xfId="55" applyFont="1" applyFill="1" applyBorder="1" applyAlignment="1">
      <alignment wrapText="1"/>
    </xf>
    <xf numFmtId="0" fontId="6" fillId="6" borderId="1" xfId="65" applyFont="1" applyFill="1" applyBorder="1" applyAlignment="1">
      <alignment horizontal="left"/>
    </xf>
    <xf numFmtId="172" fontId="6" fillId="0" borderId="0" xfId="60" applyNumberFormat="1" applyFont="1" applyAlignment="1">
      <alignment horizontal="center"/>
    </xf>
    <xf numFmtId="49" fontId="6" fillId="0" borderId="1" xfId="59" applyNumberFormat="1" applyFont="1" applyBorder="1"/>
    <xf numFmtId="0" fontId="6" fillId="0" borderId="0" xfId="60" applyFont="1" applyAlignment="1">
      <alignment horizontal="center"/>
    </xf>
    <xf numFmtId="0" fontId="4" fillId="0" borderId="1" xfId="55" applyFont="1" applyBorder="1" applyAlignment="1">
      <alignment wrapText="1" shrinkToFit="1"/>
    </xf>
    <xf numFmtId="4" fontId="0" fillId="10" borderId="0" xfId="0" applyNumberFormat="1" applyFill="1"/>
    <xf numFmtId="16" fontId="0" fillId="0" borderId="0" xfId="0" applyNumberFormat="1"/>
    <xf numFmtId="0" fontId="30" fillId="0" borderId="1" xfId="62" applyFont="1" applyBorder="1" applyAlignment="1">
      <alignment vertical="top" wrapText="1"/>
    </xf>
    <xf numFmtId="0" fontId="6" fillId="6" borderId="1" xfId="60" applyFont="1" applyFill="1" applyBorder="1" applyAlignment="1">
      <alignment wrapText="1"/>
    </xf>
    <xf numFmtId="0" fontId="4" fillId="8" borderId="1" xfId="55" applyFont="1" applyFill="1" applyBorder="1" applyAlignment="1">
      <alignment wrapText="1"/>
    </xf>
    <xf numFmtId="4" fontId="0" fillId="0" borderId="1" xfId="0" applyNumberFormat="1" applyBorder="1"/>
    <xf numFmtId="4" fontId="6" fillId="0" borderId="1" xfId="60" applyNumberFormat="1" applyFont="1" applyBorder="1" applyAlignment="1">
      <alignment horizontal="center"/>
    </xf>
    <xf numFmtId="0" fontId="6" fillId="0" borderId="1" xfId="65" applyFont="1" applyBorder="1" applyAlignment="1">
      <alignment horizontal="left"/>
    </xf>
    <xf numFmtId="0" fontId="4" fillId="8" borderId="1" xfId="55" applyFont="1" applyFill="1" applyBorder="1"/>
    <xf numFmtId="0" fontId="6" fillId="0" borderId="1" xfId="62" applyFont="1" applyBorder="1" applyAlignment="1">
      <alignment vertical="top" wrapText="1"/>
    </xf>
    <xf numFmtId="0" fontId="6" fillId="6" borderId="1" xfId="55" applyFont="1" applyFill="1" applyBorder="1" applyAlignment="1">
      <alignment wrapText="1"/>
    </xf>
    <xf numFmtId="0" fontId="20" fillId="0" borderId="1" xfId="0" applyFont="1" applyBorder="1" applyAlignment="1">
      <alignment horizontal="center"/>
    </xf>
    <xf numFmtId="0" fontId="6" fillId="0" borderId="9" xfId="60" applyFont="1" applyBorder="1"/>
    <xf numFmtId="0" fontId="6" fillId="0" borderId="9" xfId="67" applyFont="1" applyBorder="1"/>
    <xf numFmtId="0" fontId="6" fillId="11" borderId="1" xfId="65" applyFont="1" applyFill="1" applyBorder="1"/>
    <xf numFmtId="0" fontId="19" fillId="6" borderId="1" xfId="0" applyFont="1" applyFill="1" applyBorder="1"/>
    <xf numFmtId="0" fontId="6" fillId="12" borderId="1" xfId="65" applyFont="1" applyFill="1" applyBorder="1"/>
    <xf numFmtId="0" fontId="6" fillId="13" borderId="1" xfId="65" applyFont="1" applyFill="1" applyBorder="1"/>
    <xf numFmtId="0" fontId="6" fillId="12" borderId="11" xfId="65" applyFont="1" applyFill="1" applyBorder="1"/>
    <xf numFmtId="0" fontId="6" fillId="14" borderId="1" xfId="65" applyFont="1" applyFill="1" applyBorder="1"/>
    <xf numFmtId="0" fontId="6" fillId="15" borderId="1" xfId="65" applyFont="1" applyFill="1" applyBorder="1"/>
    <xf numFmtId="0" fontId="6" fillId="16" borderId="1" xfId="65" applyFont="1" applyFill="1" applyBorder="1"/>
    <xf numFmtId="0" fontId="6" fillId="17" borderId="1" xfId="65" applyFont="1" applyFill="1" applyBorder="1"/>
    <xf numFmtId="0" fontId="6" fillId="7" borderId="1" xfId="65" applyFont="1" applyFill="1" applyBorder="1"/>
    <xf numFmtId="0" fontId="6" fillId="13" borderId="0" xfId="65" applyFont="1" applyFill="1"/>
    <xf numFmtId="0" fontId="3" fillId="0" borderId="0" xfId="48" applyAlignment="1" applyProtection="1">
      <alignment horizontal="left" wrapText="1"/>
    </xf>
    <xf numFmtId="0" fontId="31" fillId="0" borderId="0" xfId="0" applyFont="1" applyAlignment="1">
      <alignment horizontal="right" wrapText="1"/>
    </xf>
    <xf numFmtId="0" fontId="32" fillId="0" borderId="0" xfId="0" applyFont="1" applyAlignment="1">
      <alignment horizontal="right"/>
    </xf>
    <xf numFmtId="0" fontId="6" fillId="8" borderId="0" xfId="65" applyFont="1" applyFill="1"/>
    <xf numFmtId="0" fontId="6" fillId="17" borderId="0" xfId="65" applyFont="1" applyFill="1"/>
    <xf numFmtId="0" fontId="6" fillId="14" borderId="0" xfId="65" applyFont="1" applyFill="1"/>
    <xf numFmtId="0" fontId="19" fillId="6" borderId="0" xfId="0" applyFont="1" applyFill="1"/>
    <xf numFmtId="0" fontId="6" fillId="6" borderId="1" xfId="0" applyFont="1" applyFill="1" applyBorder="1"/>
    <xf numFmtId="0" fontId="6" fillId="11" borderId="0" xfId="65" applyFont="1" applyFill="1"/>
    <xf numFmtId="0" fontId="6" fillId="11" borderId="1" xfId="65" applyFont="1" applyFill="1" applyBorder="1" applyAlignment="1">
      <alignment wrapText="1"/>
    </xf>
    <xf numFmtId="0" fontId="6" fillId="12" borderId="8" xfId="65" applyFont="1" applyFill="1" applyBorder="1"/>
    <xf numFmtId="0" fontId="19" fillId="6" borderId="9" xfId="0" applyFont="1" applyFill="1" applyBorder="1"/>
    <xf numFmtId="0" fontId="0" fillId="6" borderId="1" xfId="0" applyFill="1" applyBorder="1"/>
    <xf numFmtId="0" fontId="19" fillId="6" borderId="8" xfId="0" applyFont="1" applyFill="1" applyBorder="1"/>
    <xf numFmtId="0" fontId="6" fillId="3" borderId="1" xfId="65" applyFont="1" applyFill="1" applyBorder="1"/>
    <xf numFmtId="0" fontId="11" fillId="2" borderId="1" xfId="65" applyFont="1" applyFill="1" applyBorder="1"/>
    <xf numFmtId="0" fontId="11" fillId="15" borderId="1" xfId="65" applyFont="1" applyFill="1" applyBorder="1"/>
    <xf numFmtId="0" fontId="11" fillId="15" borderId="1" xfId="65" applyFont="1" applyFill="1" applyBorder="1" applyAlignment="1">
      <alignment wrapText="1"/>
    </xf>
    <xf numFmtId="0" fontId="11" fillId="15" borderId="8" xfId="65" applyFont="1" applyFill="1" applyBorder="1" applyAlignment="1">
      <alignment wrapText="1"/>
    </xf>
    <xf numFmtId="0" fontId="11" fillId="8" borderId="1" xfId="65" applyFont="1" applyFill="1" applyBorder="1"/>
    <xf numFmtId="0" fontId="11" fillId="6" borderId="1" xfId="63" applyFont="1" applyFill="1" applyBorder="1"/>
    <xf numFmtId="0" fontId="20" fillId="0" borderId="1" xfId="63" applyFont="1" applyBorder="1" applyAlignment="1">
      <alignment horizontal="left" wrapText="1"/>
    </xf>
    <xf numFmtId="0" fontId="4" fillId="0" borderId="1" xfId="0" applyFont="1" applyBorder="1" applyAlignment="1">
      <alignment horizontal="left" wrapText="1"/>
    </xf>
    <xf numFmtId="0" fontId="6" fillId="0" borderId="11" xfId="62" applyFont="1" applyBorder="1" applyAlignment="1">
      <alignment horizontal="left" vertical="top" wrapText="1"/>
    </xf>
    <xf numFmtId="0" fontId="25" fillId="0" borderId="0" xfId="0" applyFont="1"/>
    <xf numFmtId="0" fontId="33" fillId="0" borderId="13" xfId="0" applyFont="1" applyBorder="1" applyAlignment="1">
      <alignment vertical="top" wrapText="1"/>
    </xf>
    <xf numFmtId="172" fontId="0" fillId="0" borderId="0" xfId="0" applyNumberFormat="1"/>
    <xf numFmtId="167" fontId="6" fillId="0" borderId="0" xfId="0" applyNumberFormat="1" applyFont="1"/>
    <xf numFmtId="1" fontId="11" fillId="0" borderId="0" xfId="55" applyNumberFormat="1" applyFont="1" applyAlignment="1">
      <alignment horizontal="center"/>
    </xf>
    <xf numFmtId="0" fontId="21" fillId="0" borderId="0" xfId="55" applyFont="1" applyAlignment="1">
      <alignment horizontal="left"/>
    </xf>
    <xf numFmtId="4" fontId="6" fillId="23" borderId="0" xfId="60" applyNumberFormat="1" applyFont="1" applyFill="1" applyAlignment="1">
      <alignment horizontal="center"/>
    </xf>
    <xf numFmtId="4" fontId="0" fillId="23" borderId="0" xfId="0" applyNumberFormat="1" applyFill="1"/>
    <xf numFmtId="4" fontId="0" fillId="24" borderId="0" xfId="0" applyNumberFormat="1" applyFill="1"/>
    <xf numFmtId="4" fontId="6" fillId="24" borderId="0" xfId="60" applyNumberFormat="1" applyFont="1" applyFill="1" applyAlignment="1">
      <alignment horizontal="center"/>
    </xf>
    <xf numFmtId="0" fontId="0" fillId="23" borderId="0" xfId="0" applyFill="1"/>
    <xf numFmtId="0" fontId="11" fillId="4" borderId="4" xfId="65" applyFont="1" applyFill="1" applyBorder="1" applyAlignment="1">
      <alignment horizontal="left" wrapText="1"/>
    </xf>
    <xf numFmtId="0" fontId="11" fillId="4" borderId="4" xfId="65" applyFont="1" applyFill="1" applyBorder="1" applyAlignment="1">
      <alignment horizontal="left"/>
    </xf>
    <xf numFmtId="0" fontId="0" fillId="24" borderId="0" xfId="0" applyFill="1"/>
    <xf numFmtId="4" fontId="0" fillId="24" borderId="1" xfId="0" applyNumberFormat="1" applyFill="1" applyBorder="1"/>
    <xf numFmtId="0" fontId="6" fillId="0" borderId="14" xfId="0" applyFont="1" applyBorder="1" applyAlignment="1">
      <alignment wrapText="1"/>
    </xf>
    <xf numFmtId="0" fontId="6" fillId="0" borderId="2" xfId="0" applyFont="1" applyBorder="1" applyAlignment="1">
      <alignment wrapText="1"/>
    </xf>
    <xf numFmtId="0" fontId="11" fillId="6" borderId="8" xfId="65" applyFont="1" applyFill="1" applyBorder="1"/>
    <xf numFmtId="49" fontId="11" fillId="0" borderId="1" xfId="65" applyNumberFormat="1" applyFont="1" applyBorder="1" applyAlignment="1">
      <alignment wrapText="1"/>
    </xf>
    <xf numFmtId="0" fontId="11" fillId="0" borderId="15" xfId="65" applyFont="1" applyBorder="1"/>
    <xf numFmtId="0" fontId="6" fillId="0" borderId="15" xfId="0" applyFont="1" applyBorder="1" applyAlignment="1">
      <alignment wrapText="1"/>
    </xf>
    <xf numFmtId="0" fontId="6" fillId="0" borderId="16" xfId="0" applyFont="1" applyBorder="1" applyAlignment="1">
      <alignment wrapText="1"/>
    </xf>
    <xf numFmtId="0" fontId="21" fillId="0" borderId="8" xfId="55" applyFont="1" applyBorder="1"/>
    <xf numFmtId="0" fontId="21" fillId="0" borderId="8" xfId="55" applyFont="1" applyBorder="1" applyAlignment="1">
      <alignment horizontal="center"/>
    </xf>
    <xf numFmtId="4" fontId="11" fillId="0" borderId="1" xfId="53" applyNumberFormat="1" applyFont="1" applyFill="1" applyBorder="1" applyAlignment="1">
      <alignment horizontal="center"/>
    </xf>
    <xf numFmtId="0" fontId="15" fillId="0" borderId="1" xfId="0" applyFont="1" applyBorder="1" applyAlignment="1">
      <alignment wrapText="1"/>
    </xf>
    <xf numFmtId="0" fontId="15" fillId="0" borderId="1" xfId="0" applyFont="1" applyBorder="1" applyAlignment="1">
      <alignment horizontal="center" wrapText="1"/>
    </xf>
    <xf numFmtId="0" fontId="11" fillId="0" borderId="1" xfId="65" applyFont="1" applyBorder="1" applyAlignment="1">
      <alignment wrapText="1" shrinkToFit="1"/>
    </xf>
    <xf numFmtId="4" fontId="6" fillId="24" borderId="1" xfId="60" applyNumberFormat="1" applyFont="1" applyFill="1" applyBorder="1" applyAlignment="1">
      <alignment horizontal="center"/>
    </xf>
    <xf numFmtId="4" fontId="6" fillId="24" borderId="1" xfId="61" applyNumberFormat="1" applyFont="1" applyFill="1" applyBorder="1" applyAlignment="1">
      <alignment horizontal="left" vertical="top" wrapText="1"/>
    </xf>
    <xf numFmtId="0" fontId="6" fillId="24" borderId="1" xfId="64" applyFont="1" applyFill="1" applyBorder="1" applyAlignment="1">
      <alignment horizontal="center"/>
    </xf>
    <xf numFmtId="4" fontId="0" fillId="23" borderId="1" xfId="0" applyNumberFormat="1" applyFill="1" applyBorder="1"/>
    <xf numFmtId="4" fontId="11" fillId="23" borderId="1" xfId="60" applyNumberFormat="1" applyFont="1" applyFill="1" applyBorder="1" applyAlignment="1">
      <alignment horizontal="center"/>
    </xf>
    <xf numFmtId="3" fontId="6" fillId="25" borderId="1" xfId="0" applyNumberFormat="1" applyFont="1" applyFill="1" applyBorder="1"/>
    <xf numFmtId="1" fontId="11" fillId="4" borderId="4" xfId="65" applyNumberFormat="1" applyFont="1" applyFill="1" applyBorder="1" applyAlignment="1">
      <alignment horizontal="left"/>
    </xf>
    <xf numFmtId="1" fontId="11" fillId="4" borderId="4" xfId="65" applyNumberFormat="1" applyFont="1" applyFill="1" applyBorder="1" applyAlignment="1">
      <alignment horizontal="left" wrapText="1"/>
    </xf>
    <xf numFmtId="0" fontId="6" fillId="26" borderId="0" xfId="65" applyFont="1" applyFill="1"/>
    <xf numFmtId="0" fontId="11" fillId="26" borderId="8" xfId="65" applyFont="1" applyFill="1" applyBorder="1"/>
    <xf numFmtId="0" fontId="11" fillId="26" borderId="8" xfId="65" applyFont="1" applyFill="1" applyBorder="1" applyAlignment="1">
      <alignment horizontal="center" wrapText="1"/>
    </xf>
    <xf numFmtId="2" fontId="11" fillId="26" borderId="8" xfId="65" applyNumberFormat="1" applyFont="1" applyFill="1" applyBorder="1" applyAlignment="1">
      <alignment horizontal="center"/>
    </xf>
    <xf numFmtId="1" fontId="11" fillId="26" borderId="8" xfId="65" applyNumberFormat="1" applyFont="1" applyFill="1" applyBorder="1" applyAlignment="1">
      <alignment horizontal="center" wrapText="1"/>
    </xf>
    <xf numFmtId="4" fontId="11" fillId="26" borderId="17" xfId="65" applyNumberFormat="1" applyFont="1" applyFill="1" applyBorder="1" applyAlignment="1">
      <alignment horizontal="center"/>
    </xf>
    <xf numFmtId="0" fontId="21" fillId="4" borderId="0" xfId="55" applyFont="1" applyFill="1" applyAlignment="1">
      <alignment horizontal="left"/>
    </xf>
    <xf numFmtId="0" fontId="11" fillId="23" borderId="1" xfId="65" applyFont="1" applyFill="1" applyBorder="1"/>
    <xf numFmtId="16" fontId="11" fillId="0" borderId="0" xfId="63" applyNumberFormat="1" applyFont="1" applyAlignment="1">
      <alignment horizontal="center" wrapText="1"/>
    </xf>
    <xf numFmtId="4" fontId="11" fillId="0" borderId="0" xfId="63" applyNumberFormat="1" applyFont="1" applyAlignment="1">
      <alignment horizontal="center"/>
    </xf>
    <xf numFmtId="0" fontId="168" fillId="0" borderId="0" xfId="48" applyFont="1" applyFill="1" applyAlignment="1" applyProtection="1"/>
    <xf numFmtId="0" fontId="169" fillId="0" borderId="0" xfId="48" applyFont="1" applyFill="1" applyAlignment="1" applyProtection="1"/>
    <xf numFmtId="0" fontId="11" fillId="0" borderId="1" xfId="55" applyFont="1" applyBorder="1" applyAlignment="1">
      <alignment vertical="top" wrapText="1"/>
    </xf>
    <xf numFmtId="0" fontId="11" fillId="0" borderId="1" xfId="65" applyFont="1" applyBorder="1" applyAlignment="1">
      <alignment vertical="top" wrapText="1"/>
    </xf>
    <xf numFmtId="0" fontId="11" fillId="26" borderId="8" xfId="55" applyFont="1" applyFill="1" applyBorder="1"/>
    <xf numFmtId="0" fontId="11" fillId="26" borderId="8" xfId="55" applyFont="1" applyFill="1" applyBorder="1" applyAlignment="1">
      <alignment horizontal="center" wrapText="1"/>
    </xf>
    <xf numFmtId="2" fontId="11" fillId="26" borderId="8" xfId="55" applyNumberFormat="1" applyFont="1" applyFill="1" applyBorder="1" applyAlignment="1">
      <alignment horizontal="center"/>
    </xf>
    <xf numFmtId="1" fontId="11" fillId="26" borderId="1" xfId="55" applyNumberFormat="1" applyFont="1" applyFill="1" applyBorder="1" applyAlignment="1">
      <alignment horizontal="center" wrapText="1"/>
    </xf>
    <xf numFmtId="4" fontId="11" fillId="26" borderId="3" xfId="65" applyNumberFormat="1" applyFont="1" applyFill="1" applyBorder="1" applyAlignment="1">
      <alignment horizontal="center"/>
    </xf>
    <xf numFmtId="0" fontId="12" fillId="0" borderId="1" xfId="0" applyFont="1" applyBorder="1" applyAlignment="1">
      <alignment wrapText="1"/>
    </xf>
    <xf numFmtId="0" fontId="13" fillId="0" borderId="0" xfId="0" applyFont="1"/>
    <xf numFmtId="3" fontId="15" fillId="0" borderId="1" xfId="0" applyNumberFormat="1" applyFont="1" applyBorder="1" applyAlignment="1">
      <alignment horizontal="center" vertical="center" wrapText="1"/>
    </xf>
    <xf numFmtId="4" fontId="15" fillId="0" borderId="1" xfId="0" applyNumberFormat="1" applyFont="1" applyBorder="1" applyAlignment="1">
      <alignment horizontal="center" vertical="center" wrapText="1"/>
    </xf>
    <xf numFmtId="0" fontId="3" fillId="0" borderId="0" xfId="48" applyFill="1" applyAlignment="1" applyProtection="1"/>
    <xf numFmtId="0" fontId="15" fillId="0" borderId="8" xfId="0" applyFont="1" applyBorder="1" applyAlignment="1">
      <alignment vertical="top" wrapText="1"/>
    </xf>
    <xf numFmtId="3" fontId="15" fillId="0" borderId="8" xfId="0" applyNumberFormat="1" applyFont="1" applyBorder="1" applyAlignment="1">
      <alignment horizontal="center" vertical="center" wrapText="1"/>
    </xf>
    <xf numFmtId="3" fontId="15" fillId="0" borderId="8" xfId="0" applyNumberFormat="1" applyFont="1" applyBorder="1" applyAlignment="1">
      <alignment horizontal="center" vertical="top" wrapText="1"/>
    </xf>
    <xf numFmtId="4" fontId="15" fillId="0" borderId="8" xfId="0" applyNumberFormat="1" applyFont="1" applyBorder="1" applyAlignment="1">
      <alignment horizontal="center" vertical="center" wrapText="1"/>
    </xf>
    <xf numFmtId="0" fontId="14" fillId="0" borderId="3" xfId="0" applyFont="1" applyBorder="1" applyAlignment="1">
      <alignment horizontal="center" vertical="top" wrapText="1"/>
    </xf>
    <xf numFmtId="4" fontId="7" fillId="0" borderId="3" xfId="0" applyNumberFormat="1" applyFont="1" applyBorder="1" applyAlignment="1">
      <alignment horizontal="center"/>
    </xf>
    <xf numFmtId="4" fontId="11" fillId="0" borderId="8" xfId="55" applyNumberFormat="1" applyFont="1" applyBorder="1" applyAlignment="1">
      <alignment horizontal="center"/>
    </xf>
    <xf numFmtId="0" fontId="11" fillId="0" borderId="4" xfId="65" applyFont="1" applyBorder="1" applyAlignment="1">
      <alignment horizontal="left"/>
    </xf>
    <xf numFmtId="0" fontId="11" fillId="0" borderId="4" xfId="65" applyFont="1" applyBorder="1" applyAlignment="1">
      <alignment horizontal="left" wrapText="1"/>
    </xf>
    <xf numFmtId="4" fontId="11" fillId="0" borderId="1" xfId="60" applyNumberFormat="1" applyFont="1" applyBorder="1" applyAlignment="1">
      <alignment horizontal="center" wrapText="1"/>
    </xf>
    <xf numFmtId="4" fontId="6" fillId="0" borderId="3" xfId="67" applyNumberFormat="1" applyFont="1" applyBorder="1"/>
    <xf numFmtId="4" fontId="6" fillId="0" borderId="3" xfId="66" applyNumberFormat="1" applyFont="1" applyBorder="1"/>
    <xf numFmtId="4" fontId="6" fillId="0" borderId="6" xfId="66" applyNumberFormat="1" applyFont="1" applyBorder="1"/>
    <xf numFmtId="4" fontId="6" fillId="0" borderId="5" xfId="66" applyNumberFormat="1" applyFont="1" applyBorder="1"/>
    <xf numFmtId="4" fontId="6" fillId="0" borderId="5" xfId="67" applyNumberFormat="1" applyFont="1" applyBorder="1"/>
    <xf numFmtId="0" fontId="0" fillId="0" borderId="0" xfId="0" applyAlignment="1">
      <alignment horizontal="right"/>
    </xf>
    <xf numFmtId="0" fontId="8" fillId="0" borderId="0" xfId="0" applyFont="1" applyAlignment="1">
      <alignment horizontal="left" wrapText="1"/>
    </xf>
    <xf numFmtId="0" fontId="6" fillId="0" borderId="1" xfId="0" applyFont="1" applyBorder="1" applyAlignment="1">
      <alignment horizontal="center" vertical="center"/>
    </xf>
    <xf numFmtId="0" fontId="0" fillId="0" borderId="0" xfId="0" applyAlignment="1">
      <alignment horizontal="left"/>
    </xf>
    <xf numFmtId="0" fontId="4" fillId="0" borderId="1" xfId="63" applyFont="1" applyBorder="1" applyAlignment="1">
      <alignment vertical="top" wrapText="1"/>
    </xf>
    <xf numFmtId="0" fontId="4" fillId="0" borderId="1" xfId="64" applyFont="1" applyBorder="1" applyAlignment="1">
      <alignment horizontal="center"/>
    </xf>
    <xf numFmtId="4" fontId="4" fillId="0" borderId="1" xfId="53" applyNumberFormat="1" applyFont="1" applyFill="1" applyBorder="1" applyAlignment="1">
      <alignment horizontal="center"/>
    </xf>
    <xf numFmtId="4" fontId="4" fillId="0" borderId="1" xfId="64" applyNumberFormat="1" applyFont="1" applyBorder="1" applyAlignment="1">
      <alignment horizontal="center"/>
    </xf>
    <xf numFmtId="4" fontId="4" fillId="0" borderId="3" xfId="64" applyNumberFormat="1" applyFont="1" applyBorder="1" applyAlignment="1">
      <alignment horizontal="center"/>
    </xf>
    <xf numFmtId="0" fontId="4" fillId="0" borderId="1" xfId="64" applyFont="1" applyBorder="1"/>
    <xf numFmtId="0" fontId="4" fillId="0" borderId="1" xfId="63" applyFont="1" applyBorder="1" applyAlignment="1">
      <alignment horizontal="center"/>
    </xf>
    <xf numFmtId="0" fontId="4" fillId="0" borderId="9" xfId="64" applyFont="1" applyBorder="1" applyAlignment="1">
      <alignment horizontal="center"/>
    </xf>
    <xf numFmtId="4" fontId="6" fillId="0" borderId="1" xfId="53" applyNumberFormat="1" applyFont="1" applyFill="1" applyBorder="1" applyAlignment="1">
      <alignment horizontal="center"/>
    </xf>
    <xf numFmtId="0" fontId="6" fillId="0" borderId="1" xfId="63" applyFont="1" applyBorder="1" applyAlignment="1">
      <alignment vertical="top" wrapText="1"/>
    </xf>
    <xf numFmtId="0" fontId="6" fillId="0" borderId="1" xfId="63" applyFont="1" applyBorder="1" applyAlignment="1">
      <alignment horizontal="center"/>
    </xf>
    <xf numFmtId="0" fontId="11" fillId="0" borderId="1" xfId="0" applyFont="1" applyBorder="1" applyAlignment="1">
      <alignment horizontal="center"/>
    </xf>
    <xf numFmtId="2" fontId="6" fillId="26" borderId="0" xfId="0" applyNumberFormat="1" applyFont="1" applyFill="1"/>
    <xf numFmtId="0" fontId="7" fillId="0" borderId="9" xfId="0" applyFont="1" applyBorder="1"/>
    <xf numFmtId="3" fontId="6" fillId="26" borderId="1" xfId="0" applyNumberFormat="1" applyFont="1" applyFill="1" applyBorder="1"/>
    <xf numFmtId="3" fontId="6" fillId="27" borderId="1" xfId="0" applyNumberFormat="1" applyFont="1" applyFill="1" applyBorder="1"/>
    <xf numFmtId="0" fontId="7" fillId="0" borderId="1" xfId="0" applyFont="1" applyBorder="1" applyAlignment="1">
      <alignment horizontal="center"/>
    </xf>
    <xf numFmtId="3" fontId="6" fillId="25" borderId="0" xfId="0" applyNumberFormat="1" applyFont="1" applyFill="1"/>
    <xf numFmtId="4" fontId="6" fillId="27" borderId="1" xfId="0" applyNumberFormat="1" applyFont="1" applyFill="1" applyBorder="1"/>
    <xf numFmtId="4" fontId="6" fillId="28" borderId="1" xfId="0" applyNumberFormat="1" applyFont="1" applyFill="1" applyBorder="1" applyAlignment="1">
      <alignment horizontal="center"/>
    </xf>
    <xf numFmtId="0" fontId="6" fillId="26" borderId="1" xfId="0" applyFont="1" applyFill="1" applyBorder="1" applyAlignment="1">
      <alignment wrapText="1"/>
    </xf>
    <xf numFmtId="4" fontId="6" fillId="24" borderId="1" xfId="0" applyNumberFormat="1" applyFont="1" applyFill="1" applyBorder="1"/>
    <xf numFmtId="2" fontId="6" fillId="26" borderId="0" xfId="65" applyNumberFormat="1" applyFont="1" applyFill="1" applyAlignment="1">
      <alignment horizontal="center"/>
    </xf>
    <xf numFmtId="4" fontId="6" fillId="26" borderId="1" xfId="0" applyNumberFormat="1" applyFont="1" applyFill="1" applyBorder="1" applyAlignment="1">
      <alignment horizontal="center" vertical="top" wrapText="1"/>
    </xf>
    <xf numFmtId="4" fontId="6" fillId="26" borderId="2" xfId="0" applyNumberFormat="1" applyFont="1" applyFill="1" applyBorder="1" applyAlignment="1">
      <alignment horizontal="center" vertical="top" wrapText="1"/>
    </xf>
    <xf numFmtId="172" fontId="6" fillId="30" borderId="1" xfId="0" applyNumberFormat="1" applyFont="1" applyFill="1" applyBorder="1" applyAlignment="1">
      <alignment horizontal="center" vertical="top" wrapText="1"/>
    </xf>
    <xf numFmtId="4" fontId="7" fillId="26" borderId="1" xfId="0" applyNumberFormat="1" applyFont="1" applyFill="1" applyBorder="1"/>
    <xf numFmtId="4" fontId="7" fillId="30" borderId="1" xfId="0" applyNumberFormat="1" applyFont="1" applyFill="1" applyBorder="1"/>
    <xf numFmtId="0" fontId="6" fillId="26" borderId="2" xfId="0" applyFont="1" applyFill="1" applyBorder="1" applyAlignment="1">
      <alignment horizontal="center" vertical="top" wrapText="1"/>
    </xf>
    <xf numFmtId="4" fontId="7" fillId="30" borderId="1" xfId="0" applyNumberFormat="1" applyFont="1" applyFill="1" applyBorder="1" applyAlignment="1">
      <alignment horizontal="center" vertical="top" wrapText="1"/>
    </xf>
    <xf numFmtId="0" fontId="6" fillId="26" borderId="0" xfId="0" applyFont="1" applyFill="1"/>
    <xf numFmtId="9" fontId="6" fillId="0" borderId="0" xfId="69" applyFont="1" applyBorder="1" applyAlignment="1">
      <alignment vertical="top" wrapText="1"/>
    </xf>
    <xf numFmtId="9" fontId="6" fillId="0" borderId="0" xfId="69" applyFont="1"/>
    <xf numFmtId="4" fontId="6" fillId="0" borderId="1" xfId="0" applyNumberFormat="1" applyFont="1" applyBorder="1" applyAlignment="1">
      <alignment horizontal="right"/>
    </xf>
    <xf numFmtId="4" fontId="6" fillId="0" borderId="0" xfId="0" applyNumberFormat="1" applyFont="1" applyAlignment="1">
      <alignment vertical="top" wrapText="1"/>
    </xf>
    <xf numFmtId="9" fontId="6" fillId="0" borderId="0" xfId="69" applyFont="1" applyAlignment="1">
      <alignment vertical="top"/>
    </xf>
    <xf numFmtId="167" fontId="6" fillId="0" borderId="0" xfId="0" applyNumberFormat="1" applyFont="1" applyAlignment="1">
      <alignment vertical="top" wrapText="1"/>
    </xf>
    <xf numFmtId="4" fontId="11" fillId="27" borderId="1" xfId="65" applyNumberFormat="1" applyFont="1" applyFill="1" applyBorder="1" applyAlignment="1">
      <alignment horizontal="center"/>
    </xf>
    <xf numFmtId="0" fontId="6" fillId="25" borderId="1" xfId="0" applyFont="1" applyFill="1" applyBorder="1" applyAlignment="1">
      <alignment horizontal="center" wrapText="1"/>
    </xf>
    <xf numFmtId="4" fontId="6" fillId="25" borderId="1" xfId="0" applyNumberFormat="1" applyFont="1" applyFill="1" applyBorder="1" applyAlignment="1">
      <alignment horizontal="center" wrapText="1"/>
    </xf>
    <xf numFmtId="0" fontId="10" fillId="0" borderId="0" xfId="0" applyFont="1" applyAlignment="1">
      <alignment horizontal="center" wrapText="1"/>
    </xf>
    <xf numFmtId="0" fontId="18" fillId="22" borderId="10" xfId="0" applyFont="1" applyFill="1" applyBorder="1" applyAlignment="1">
      <alignment horizontal="center" vertical="top" wrapText="1"/>
    </xf>
    <xf numFmtId="0" fontId="6" fillId="0" borderId="8" xfId="0" applyFont="1" applyBorder="1" applyAlignment="1">
      <alignment horizontal="center" vertical="top" wrapText="1"/>
    </xf>
    <xf numFmtId="9" fontId="6" fillId="0" borderId="0" xfId="69" applyFont="1" applyFill="1"/>
    <xf numFmtId="4" fontId="7" fillId="27" borderId="1" xfId="0" applyNumberFormat="1" applyFont="1" applyFill="1" applyBorder="1" applyAlignment="1">
      <alignment horizontal="center"/>
    </xf>
    <xf numFmtId="9" fontId="6" fillId="31" borderId="0" xfId="69" applyFont="1" applyFill="1"/>
    <xf numFmtId="4" fontId="6" fillId="26" borderId="0" xfId="0" applyNumberFormat="1" applyFont="1" applyFill="1" applyAlignment="1">
      <alignment horizontal="center" vertical="top" wrapText="1"/>
    </xf>
    <xf numFmtId="4" fontId="7" fillId="0" borderId="2" xfId="0" applyNumberFormat="1" applyFont="1" applyBorder="1" applyAlignment="1">
      <alignment horizontal="center" vertical="top" wrapText="1"/>
    </xf>
    <xf numFmtId="0" fontId="18" fillId="21" borderId="5" xfId="0" applyFont="1" applyFill="1" applyBorder="1" applyAlignment="1">
      <alignment horizontal="center" vertical="top" wrapText="1"/>
    </xf>
    <xf numFmtId="4" fontId="6" fillId="0" borderId="2" xfId="0" applyNumberFormat="1" applyFont="1" applyBorder="1" applyAlignment="1">
      <alignment horizontal="center"/>
    </xf>
    <xf numFmtId="4" fontId="7" fillId="0" borderId="2" xfId="0" applyNumberFormat="1" applyFont="1" applyBorder="1" applyAlignment="1">
      <alignment horizontal="center"/>
    </xf>
    <xf numFmtId="0" fontId="18" fillId="22" borderId="5" xfId="0" applyFont="1" applyFill="1" applyBorder="1" applyAlignment="1">
      <alignment horizontal="center" vertical="top" wrapText="1"/>
    </xf>
    <xf numFmtId="4" fontId="6" fillId="27" borderId="2" xfId="0" applyNumberFormat="1" applyFont="1" applyFill="1" applyBorder="1" applyAlignment="1">
      <alignment horizontal="center"/>
    </xf>
    <xf numFmtId="4" fontId="6" fillId="25" borderId="1" xfId="0" applyNumberFormat="1" applyFont="1" applyFill="1" applyBorder="1" applyAlignment="1">
      <alignment horizontal="center" vertical="top" wrapText="1"/>
    </xf>
    <xf numFmtId="0" fontId="6" fillId="27" borderId="2" xfId="0" applyFont="1" applyFill="1" applyBorder="1" applyAlignment="1">
      <alignment horizontal="center" vertical="top" wrapText="1"/>
    </xf>
    <xf numFmtId="4" fontId="7" fillId="27" borderId="0" xfId="0" applyNumberFormat="1" applyFont="1" applyFill="1" applyAlignment="1">
      <alignment horizontal="center"/>
    </xf>
    <xf numFmtId="4" fontId="7" fillId="27" borderId="0" xfId="0" applyNumberFormat="1" applyFont="1" applyFill="1" applyAlignment="1">
      <alignment horizontal="center" vertical="top" wrapText="1"/>
    </xf>
    <xf numFmtId="4" fontId="6" fillId="26" borderId="1" xfId="0" applyNumberFormat="1" applyFont="1" applyFill="1" applyBorder="1" applyAlignment="1">
      <alignment horizontal="center"/>
    </xf>
    <xf numFmtId="4" fontId="6" fillId="27" borderId="2" xfId="0" applyNumberFormat="1" applyFont="1" applyFill="1" applyBorder="1" applyAlignment="1">
      <alignment horizontal="center" vertical="top" wrapText="1"/>
    </xf>
    <xf numFmtId="4" fontId="6" fillId="29" borderId="1" xfId="0" applyNumberFormat="1" applyFont="1" applyFill="1" applyBorder="1" applyAlignment="1">
      <alignment horizontal="center"/>
    </xf>
    <xf numFmtId="4" fontId="6" fillId="29" borderId="1" xfId="0" applyNumberFormat="1" applyFont="1" applyFill="1" applyBorder="1"/>
    <xf numFmtId="4" fontId="7" fillId="26" borderId="1" xfId="0" applyNumberFormat="1" applyFont="1" applyFill="1" applyBorder="1" applyAlignment="1">
      <alignment horizontal="center"/>
    </xf>
    <xf numFmtId="4" fontId="6" fillId="32" borderId="2" xfId="0" applyNumberFormat="1" applyFont="1" applyFill="1" applyBorder="1" applyAlignment="1">
      <alignment horizontal="center"/>
    </xf>
    <xf numFmtId="0" fontId="6" fillId="0" borderId="9" xfId="0" applyFont="1" applyBorder="1"/>
    <xf numFmtId="167" fontId="6" fillId="0" borderId="1" xfId="0" applyNumberFormat="1" applyFont="1" applyBorder="1"/>
    <xf numFmtId="167" fontId="6" fillId="0" borderId="1" xfId="0" applyNumberFormat="1" applyFont="1" applyBorder="1" applyAlignment="1">
      <alignment horizontal="right"/>
    </xf>
    <xf numFmtId="0" fontId="6" fillId="0" borderId="1" xfId="0" applyFont="1" applyBorder="1" applyAlignment="1">
      <alignment horizontal="right"/>
    </xf>
    <xf numFmtId="0" fontId="6" fillId="0" borderId="0" xfId="0" applyFont="1" applyAlignment="1">
      <alignment horizontal="right"/>
    </xf>
    <xf numFmtId="0" fontId="6" fillId="0" borderId="18" xfId="0" applyFont="1" applyBorder="1"/>
    <xf numFmtId="0" fontId="34" fillId="0" borderId="9" xfId="0" applyFont="1" applyBorder="1" applyAlignment="1">
      <alignment wrapText="1"/>
    </xf>
    <xf numFmtId="176" fontId="6" fillId="0" borderId="1" xfId="71" applyNumberFormat="1" applyFont="1" applyBorder="1"/>
    <xf numFmtId="2" fontId="4" fillId="26" borderId="1" xfId="0" applyNumberFormat="1" applyFont="1" applyFill="1" applyBorder="1" applyAlignment="1">
      <alignment horizontal="center"/>
    </xf>
    <xf numFmtId="4" fontId="7" fillId="27" borderId="2" xfId="0" applyNumberFormat="1" applyFont="1" applyFill="1" applyBorder="1" applyAlignment="1">
      <alignment horizontal="center"/>
    </xf>
    <xf numFmtId="4" fontId="7" fillId="0" borderId="10" xfId="0" applyNumberFormat="1" applyFont="1" applyBorder="1" applyAlignment="1">
      <alignment horizontal="center"/>
    </xf>
    <xf numFmtId="4" fontId="7" fillId="0" borderId="10" xfId="0" applyNumberFormat="1" applyFont="1" applyBorder="1"/>
    <xf numFmtId="4" fontId="7" fillId="0" borderId="5" xfId="0" applyNumberFormat="1" applyFont="1" applyBorder="1" applyAlignment="1">
      <alignment horizontal="center"/>
    </xf>
    <xf numFmtId="169" fontId="6" fillId="0" borderId="1" xfId="0" applyNumberFormat="1" applyFont="1" applyBorder="1"/>
    <xf numFmtId="176" fontId="6" fillId="0" borderId="0" xfId="71" applyNumberFormat="1" applyFont="1"/>
    <xf numFmtId="166" fontId="6" fillId="0" borderId="0" xfId="71" applyFont="1"/>
    <xf numFmtId="172" fontId="11" fillId="33" borderId="1" xfId="65" applyNumberFormat="1" applyFont="1" applyFill="1" applyBorder="1" applyAlignment="1">
      <alignment horizontal="center"/>
    </xf>
    <xf numFmtId="1" fontId="11" fillId="33" borderId="1" xfId="65" applyNumberFormat="1" applyFont="1" applyFill="1" applyBorder="1" applyAlignment="1">
      <alignment horizontal="center"/>
    </xf>
    <xf numFmtId="4" fontId="11" fillId="33" borderId="1" xfId="65" applyNumberFormat="1" applyFont="1" applyFill="1" applyBorder="1" applyAlignment="1">
      <alignment horizontal="center"/>
    </xf>
    <xf numFmtId="4" fontId="21" fillId="27" borderId="1" xfId="55" applyNumberFormat="1" applyFont="1" applyFill="1" applyBorder="1" applyAlignment="1">
      <alignment horizontal="center"/>
    </xf>
    <xf numFmtId="0" fontId="6" fillId="26" borderId="0" xfId="60" applyFont="1" applyFill="1"/>
    <xf numFmtId="4" fontId="11" fillId="26" borderId="1" xfId="65" applyNumberFormat="1" applyFont="1" applyFill="1" applyBorder="1" applyAlignment="1">
      <alignment horizontal="center"/>
    </xf>
    <xf numFmtId="0" fontId="11" fillId="26" borderId="1" xfId="65" applyFont="1" applyFill="1" applyBorder="1"/>
    <xf numFmtId="0" fontId="11" fillId="26" borderId="1" xfId="55" applyFont="1" applyFill="1" applyBorder="1" applyAlignment="1">
      <alignment horizontal="center"/>
    </xf>
    <xf numFmtId="172" fontId="11" fillId="26" borderId="1" xfId="55" applyNumberFormat="1" applyFont="1" applyFill="1" applyBorder="1" applyAlignment="1">
      <alignment horizontal="center"/>
    </xf>
    <xf numFmtId="0" fontId="11" fillId="26" borderId="1" xfId="55" applyFont="1" applyFill="1" applyBorder="1"/>
    <xf numFmtId="0" fontId="11" fillId="26" borderId="1" xfId="65" applyFont="1" applyFill="1" applyBorder="1" applyAlignment="1">
      <alignment horizontal="center"/>
    </xf>
    <xf numFmtId="4" fontId="11" fillId="26" borderId="1" xfId="69" applyNumberFormat="1" applyFont="1" applyFill="1" applyBorder="1" applyAlignment="1">
      <alignment horizontal="center"/>
    </xf>
    <xf numFmtId="172" fontId="11" fillId="26" borderId="1" xfId="65" applyNumberFormat="1" applyFont="1" applyFill="1" applyBorder="1" applyAlignment="1">
      <alignment horizontal="center"/>
    </xf>
    <xf numFmtId="0" fontId="21" fillId="26" borderId="1" xfId="55" applyFont="1" applyFill="1" applyBorder="1"/>
    <xf numFmtId="0" fontId="21" fillId="26" borderId="1" xfId="65" applyFont="1" applyFill="1" applyBorder="1" applyAlignment="1">
      <alignment horizontal="center"/>
    </xf>
    <xf numFmtId="172" fontId="21" fillId="26" borderId="1" xfId="55" applyNumberFormat="1" applyFont="1" applyFill="1" applyBorder="1" applyAlignment="1">
      <alignment horizontal="center"/>
    </xf>
    <xf numFmtId="4" fontId="21" fillId="26" borderId="1" xfId="55" applyNumberFormat="1" applyFont="1" applyFill="1" applyBorder="1" applyAlignment="1">
      <alignment horizontal="center"/>
    </xf>
    <xf numFmtId="0" fontId="21" fillId="26" borderId="1" xfId="55" applyFont="1" applyFill="1" applyBorder="1" applyAlignment="1">
      <alignment horizontal="center"/>
    </xf>
    <xf numFmtId="0" fontId="23" fillId="26" borderId="1" xfId="0" applyFont="1" applyFill="1" applyBorder="1"/>
    <xf numFmtId="0" fontId="21" fillId="26" borderId="1" xfId="63" applyFont="1" applyFill="1" applyBorder="1" applyAlignment="1">
      <alignment vertical="top" wrapText="1"/>
    </xf>
    <xf numFmtId="0" fontId="21" fillId="26" borderId="1" xfId="63" applyFont="1" applyFill="1" applyBorder="1" applyAlignment="1">
      <alignment horizontal="center"/>
    </xf>
    <xf numFmtId="4" fontId="21" fillId="26" borderId="1" xfId="53" applyNumberFormat="1" applyFont="1" applyFill="1" applyBorder="1" applyAlignment="1">
      <alignment horizontal="center"/>
    </xf>
    <xf numFmtId="4" fontId="11" fillId="26" borderId="1" xfId="55" applyNumberFormat="1" applyFont="1" applyFill="1" applyBorder="1" applyAlignment="1">
      <alignment horizontal="center"/>
    </xf>
    <xf numFmtId="0" fontId="11" fillId="26" borderId="1" xfId="60" applyFont="1" applyFill="1" applyBorder="1"/>
    <xf numFmtId="0" fontId="11" fillId="26" borderId="1" xfId="60" applyFont="1" applyFill="1" applyBorder="1" applyAlignment="1">
      <alignment horizontal="center"/>
    </xf>
    <xf numFmtId="4" fontId="11" fillId="26" borderId="1" xfId="60" applyNumberFormat="1" applyFont="1" applyFill="1" applyBorder="1" applyAlignment="1">
      <alignment horizontal="center"/>
    </xf>
    <xf numFmtId="3" fontId="11" fillId="26" borderId="1" xfId="60" applyNumberFormat="1" applyFont="1" applyFill="1" applyBorder="1" applyAlignment="1">
      <alignment horizontal="center"/>
    </xf>
    <xf numFmtId="4" fontId="0" fillId="26" borderId="0" xfId="0" applyNumberFormat="1" applyFill="1"/>
    <xf numFmtId="1" fontId="6" fillId="26" borderId="0" xfId="65" applyNumberFormat="1" applyFont="1" applyFill="1"/>
    <xf numFmtId="2" fontId="6" fillId="26" borderId="0" xfId="65" applyNumberFormat="1" applyFont="1" applyFill="1"/>
    <xf numFmtId="4" fontId="11" fillId="27" borderId="1" xfId="60" applyNumberFormat="1" applyFont="1" applyFill="1" applyBorder="1" applyAlignment="1">
      <alignment horizontal="center"/>
    </xf>
    <xf numFmtId="3" fontId="6" fillId="0" borderId="0" xfId="0" applyNumberFormat="1" applyFont="1" applyAlignment="1">
      <alignment horizontal="center"/>
    </xf>
    <xf numFmtId="0" fontId="0" fillId="0" borderId="0" xfId="0" applyAlignment="1">
      <alignment vertical="center" wrapText="1"/>
    </xf>
    <xf numFmtId="4" fontId="11" fillId="24" borderId="1" xfId="60" applyNumberFormat="1" applyFont="1" applyFill="1" applyBorder="1" applyAlignment="1">
      <alignment horizontal="center"/>
    </xf>
    <xf numFmtId="4" fontId="4" fillId="27" borderId="1" xfId="64" applyNumberFormat="1" applyFont="1" applyFill="1" applyBorder="1" applyAlignment="1">
      <alignment horizontal="center"/>
    </xf>
    <xf numFmtId="167" fontId="6" fillId="0" borderId="0" xfId="64" applyNumberFormat="1" applyFont="1"/>
    <xf numFmtId="2" fontId="6" fillId="0" borderId="0" xfId="64" applyNumberFormat="1" applyFont="1"/>
    <xf numFmtId="0" fontId="4" fillId="31" borderId="1" xfId="64" applyFont="1" applyFill="1" applyBorder="1"/>
    <xf numFmtId="4" fontId="21" fillId="31" borderId="8" xfId="55" applyNumberFormat="1" applyFont="1" applyFill="1" applyBorder="1" applyAlignment="1">
      <alignment horizontal="center"/>
    </xf>
    <xf numFmtId="0" fontId="3" fillId="0" borderId="0" xfId="48" applyAlignment="1" applyProtection="1">
      <alignment vertical="center" wrapText="1"/>
    </xf>
    <xf numFmtId="4" fontId="11" fillId="34" borderId="1" xfId="60" applyNumberFormat="1" applyFont="1" applyFill="1" applyBorder="1" applyAlignment="1">
      <alignment horizontal="center"/>
    </xf>
    <xf numFmtId="2" fontId="6" fillId="0" borderId="0" xfId="60" applyNumberFormat="1" applyFont="1"/>
    <xf numFmtId="0" fontId="6" fillId="36" borderId="0" xfId="65" applyFont="1" applyFill="1"/>
    <xf numFmtId="0" fontId="6" fillId="25" borderId="0" xfId="65" applyFont="1" applyFill="1"/>
    <xf numFmtId="0" fontId="11" fillId="25" borderId="1" xfId="55" applyFont="1" applyFill="1" applyBorder="1"/>
    <xf numFmtId="0" fontId="11" fillId="25" borderId="1" xfId="55" applyFont="1" applyFill="1" applyBorder="1" applyAlignment="1">
      <alignment horizontal="center"/>
    </xf>
    <xf numFmtId="172" fontId="11" fillId="25" borderId="1" xfId="55" applyNumberFormat="1" applyFont="1" applyFill="1" applyBorder="1" applyAlignment="1">
      <alignment horizontal="center"/>
    </xf>
    <xf numFmtId="4" fontId="11" fillId="25" borderId="1" xfId="55" applyNumberFormat="1" applyFont="1" applyFill="1" applyBorder="1" applyAlignment="1">
      <alignment horizontal="center"/>
    </xf>
    <xf numFmtId="4" fontId="11" fillId="25" borderId="1" xfId="65" applyNumberFormat="1" applyFont="1" applyFill="1" applyBorder="1" applyAlignment="1">
      <alignment horizontal="center"/>
    </xf>
    <xf numFmtId="2" fontId="6" fillId="25" borderId="0" xfId="65" applyNumberFormat="1" applyFont="1" applyFill="1"/>
    <xf numFmtId="0" fontId="11" fillId="25" borderId="1" xfId="65" applyFont="1" applyFill="1" applyBorder="1" applyAlignment="1">
      <alignment horizontal="center"/>
    </xf>
    <xf numFmtId="172" fontId="11" fillId="25" borderId="1" xfId="65" applyNumberFormat="1" applyFont="1" applyFill="1" applyBorder="1" applyAlignment="1">
      <alignment horizontal="center"/>
    </xf>
    <xf numFmtId="0" fontId="11" fillId="25" borderId="1" xfId="65" applyFont="1" applyFill="1" applyBorder="1"/>
    <xf numFmtId="4" fontId="11" fillId="25" borderId="1" xfId="69" applyNumberFormat="1" applyFont="1" applyFill="1" applyBorder="1" applyAlignment="1">
      <alignment horizontal="center"/>
    </xf>
    <xf numFmtId="4" fontId="11" fillId="25" borderId="3" xfId="65" applyNumberFormat="1" applyFont="1" applyFill="1" applyBorder="1" applyAlignment="1">
      <alignment horizontal="center"/>
    </xf>
    <xf numFmtId="0" fontId="11" fillId="25" borderId="1" xfId="55" applyFont="1" applyFill="1" applyBorder="1" applyAlignment="1">
      <alignment wrapText="1"/>
    </xf>
    <xf numFmtId="0" fontId="37" fillId="0" borderId="0" xfId="0" applyFont="1"/>
    <xf numFmtId="0" fontId="21" fillId="36" borderId="0" xfId="55" applyFont="1" applyFill="1"/>
    <xf numFmtId="0" fontId="21" fillId="25" borderId="1" xfId="55" applyFont="1" applyFill="1" applyBorder="1"/>
    <xf numFmtId="0" fontId="21" fillId="25" borderId="1" xfId="55" applyFont="1" applyFill="1" applyBorder="1" applyAlignment="1">
      <alignment horizontal="center"/>
    </xf>
    <xf numFmtId="172" fontId="21" fillId="25" borderId="1" xfId="55" applyNumberFormat="1" applyFont="1" applyFill="1" applyBorder="1" applyAlignment="1">
      <alignment horizontal="center"/>
    </xf>
    <xf numFmtId="4" fontId="21" fillId="25" borderId="1" xfId="55" applyNumberFormat="1" applyFont="1" applyFill="1" applyBorder="1" applyAlignment="1">
      <alignment horizontal="center"/>
    </xf>
    <xf numFmtId="0" fontId="21" fillId="25" borderId="0" xfId="55" applyFont="1" applyFill="1"/>
    <xf numFmtId="0" fontId="21" fillId="25" borderId="1" xfId="63" applyFont="1" applyFill="1" applyBorder="1" applyAlignment="1">
      <alignment vertical="top" wrapText="1"/>
    </xf>
    <xf numFmtId="0" fontId="15" fillId="25" borderId="1" xfId="0" applyFont="1" applyFill="1" applyBorder="1" applyAlignment="1">
      <alignment wrapText="1"/>
    </xf>
    <xf numFmtId="0" fontId="15" fillId="25" borderId="1" xfId="0" applyFont="1" applyFill="1" applyBorder="1" applyAlignment="1">
      <alignment horizontal="center" wrapText="1"/>
    </xf>
    <xf numFmtId="0" fontId="21" fillId="25" borderId="0" xfId="55" applyFont="1" applyFill="1" applyAlignment="1">
      <alignment horizontal="center"/>
    </xf>
    <xf numFmtId="4" fontId="21" fillId="25" borderId="0" xfId="55" applyNumberFormat="1" applyFont="1" applyFill="1" applyAlignment="1">
      <alignment horizontal="center"/>
    </xf>
    <xf numFmtId="1" fontId="21" fillId="25" borderId="1" xfId="65" applyNumberFormat="1" applyFont="1" applyFill="1" applyBorder="1" applyAlignment="1">
      <alignment horizontal="center"/>
    </xf>
    <xf numFmtId="0" fontId="21" fillId="37" borderId="1" xfId="55" applyFont="1" applyFill="1" applyBorder="1"/>
    <xf numFmtId="9" fontId="21" fillId="0" borderId="0" xfId="69" applyFont="1"/>
    <xf numFmtId="0" fontId="21" fillId="37" borderId="0" xfId="55" applyFont="1" applyFill="1"/>
    <xf numFmtId="1" fontId="6" fillId="26" borderId="0" xfId="60" applyNumberFormat="1" applyFont="1" applyFill="1"/>
    <xf numFmtId="0" fontId="6" fillId="36" borderId="0" xfId="60" applyFont="1" applyFill="1"/>
    <xf numFmtId="0" fontId="11" fillId="25" borderId="1" xfId="60" applyFont="1" applyFill="1" applyBorder="1"/>
    <xf numFmtId="0" fontId="11" fillId="25" borderId="1" xfId="63" applyFont="1" applyFill="1" applyBorder="1" applyAlignment="1">
      <alignment horizontal="left" wrapText="1"/>
    </xf>
    <xf numFmtId="0" fontId="11" fillId="25" borderId="1" xfId="60" applyFont="1" applyFill="1" applyBorder="1" applyAlignment="1">
      <alignment wrapText="1"/>
    </xf>
    <xf numFmtId="173" fontId="6" fillId="0" borderId="0" xfId="69" applyNumberFormat="1" applyFont="1"/>
    <xf numFmtId="0" fontId="0" fillId="38" borderId="0" xfId="0" applyFill="1" applyAlignment="1">
      <alignment vertical="center" wrapText="1"/>
    </xf>
    <xf numFmtId="0" fontId="37" fillId="38" borderId="0" xfId="0" applyFont="1" applyFill="1" applyAlignment="1">
      <alignment vertical="center"/>
    </xf>
    <xf numFmtId="0" fontId="6" fillId="38" borderId="0" xfId="60" applyFont="1" applyFill="1"/>
    <xf numFmtId="167" fontId="6" fillId="26" borderId="0" xfId="60" applyNumberFormat="1" applyFont="1" applyFill="1"/>
    <xf numFmtId="177" fontId="26" fillId="0" borderId="1" xfId="54" applyNumberFormat="1" applyFont="1" applyBorder="1" applyAlignment="1">
      <alignment horizontal="right" vertical="center"/>
    </xf>
    <xf numFmtId="0" fontId="6" fillId="0" borderId="0" xfId="60" applyFont="1" applyAlignment="1">
      <alignment horizontal="right"/>
    </xf>
    <xf numFmtId="0" fontId="38" fillId="0" borderId="0" xfId="0" applyFont="1" applyAlignment="1">
      <alignment vertical="center"/>
    </xf>
    <xf numFmtId="0" fontId="23" fillId="0" borderId="0" xfId="0" applyFont="1" applyAlignment="1">
      <alignment vertical="center"/>
    </xf>
    <xf numFmtId="0" fontId="11" fillId="25" borderId="1" xfId="65" applyFont="1" applyFill="1" applyBorder="1" applyAlignment="1">
      <alignment wrapText="1"/>
    </xf>
    <xf numFmtId="1" fontId="11" fillId="25" borderId="1" xfId="65" applyNumberFormat="1" applyFont="1" applyFill="1" applyBorder="1" applyAlignment="1">
      <alignment horizontal="center"/>
    </xf>
    <xf numFmtId="0" fontId="11" fillId="25" borderId="1" xfId="63" applyFont="1" applyFill="1" applyBorder="1"/>
    <xf numFmtId="0" fontId="39" fillId="0" borderId="0" xfId="0" applyFont="1" applyAlignment="1">
      <alignment vertical="top" wrapText="1"/>
    </xf>
    <xf numFmtId="0" fontId="41" fillId="0" borderId="0" xfId="48" applyFont="1" applyAlignment="1" applyProtection="1">
      <alignment vertical="top" wrapText="1"/>
    </xf>
    <xf numFmtId="0" fontId="39" fillId="0" borderId="0" xfId="0" applyFont="1"/>
    <xf numFmtId="9" fontId="6" fillId="26" borderId="0" xfId="69" applyFont="1" applyFill="1"/>
    <xf numFmtId="9" fontId="6" fillId="25" borderId="0" xfId="69" applyFont="1" applyFill="1"/>
    <xf numFmtId="4" fontId="11" fillId="30" borderId="1" xfId="60" applyNumberFormat="1" applyFont="1" applyFill="1" applyBorder="1" applyAlignment="1">
      <alignment horizontal="center"/>
    </xf>
    <xf numFmtId="0" fontId="37" fillId="0" borderId="0" xfId="0" applyFont="1" applyAlignment="1">
      <alignment vertical="center"/>
    </xf>
    <xf numFmtId="4" fontId="11" fillId="26" borderId="0" xfId="60" applyNumberFormat="1" applyFont="1" applyFill="1" applyAlignment="1">
      <alignment horizontal="center"/>
    </xf>
    <xf numFmtId="4" fontId="11" fillId="24" borderId="0" xfId="60" applyNumberFormat="1" applyFont="1" applyFill="1" applyAlignment="1">
      <alignment horizontal="center"/>
    </xf>
    <xf numFmtId="4" fontId="11" fillId="34" borderId="0" xfId="60" applyNumberFormat="1" applyFont="1" applyFill="1" applyAlignment="1">
      <alignment horizontal="center"/>
    </xf>
    <xf numFmtId="4" fontId="11" fillId="27" borderId="0" xfId="60" applyNumberFormat="1" applyFont="1" applyFill="1" applyAlignment="1">
      <alignment horizontal="center"/>
    </xf>
    <xf numFmtId="0" fontId="21" fillId="26" borderId="0" xfId="55" applyFont="1" applyFill="1"/>
    <xf numFmtId="9" fontId="11" fillId="26" borderId="0" xfId="69" applyFont="1" applyFill="1" applyBorder="1" applyAlignment="1">
      <alignment horizontal="center"/>
    </xf>
    <xf numFmtId="0" fontId="0" fillId="0" borderId="0" xfId="0" applyAlignment="1">
      <alignment vertical="center"/>
    </xf>
    <xf numFmtId="178" fontId="0" fillId="0" borderId="19" xfId="0" applyNumberFormat="1" applyBorder="1" applyAlignment="1">
      <alignment horizontal="right" vertical="center"/>
    </xf>
    <xf numFmtId="9" fontId="11" fillId="0" borderId="0" xfId="69" applyFont="1" applyBorder="1" applyAlignment="1">
      <alignment horizontal="center"/>
    </xf>
    <xf numFmtId="164" fontId="0" fillId="0" borderId="0" xfId="0" applyNumberFormat="1"/>
    <xf numFmtId="0" fontId="11" fillId="0" borderId="59" xfId="0" applyFont="1" applyBorder="1" applyAlignment="1">
      <alignment horizontal="right" vertical="center" wrapText="1"/>
    </xf>
    <xf numFmtId="9" fontId="11" fillId="0" borderId="0" xfId="69" applyFont="1" applyAlignment="1">
      <alignment horizontal="center"/>
    </xf>
    <xf numFmtId="172" fontId="11" fillId="0" borderId="0" xfId="60" applyNumberFormat="1" applyFont="1" applyAlignment="1">
      <alignment horizontal="center"/>
    </xf>
    <xf numFmtId="0" fontId="170" fillId="0" borderId="0" xfId="0" applyFont="1" applyAlignment="1">
      <alignment horizontal="center"/>
    </xf>
    <xf numFmtId="4" fontId="11" fillId="29" borderId="1" xfId="60" applyNumberFormat="1" applyFont="1" applyFill="1" applyBorder="1" applyAlignment="1">
      <alignment horizontal="center"/>
    </xf>
    <xf numFmtId="0" fontId="11" fillId="29" borderId="1" xfId="63" applyFont="1" applyFill="1" applyBorder="1" applyAlignment="1">
      <alignment horizontal="left" wrapText="1"/>
    </xf>
    <xf numFmtId="4" fontId="11" fillId="39" borderId="0" xfId="60" applyNumberFormat="1" applyFont="1" applyFill="1" applyAlignment="1">
      <alignment horizontal="center"/>
    </xf>
    <xf numFmtId="4" fontId="11" fillId="40" borderId="0" xfId="60" applyNumberFormat="1" applyFont="1" applyFill="1" applyAlignment="1">
      <alignment horizontal="center"/>
    </xf>
    <xf numFmtId="4" fontId="11" fillId="40" borderId="1" xfId="60" applyNumberFormat="1" applyFont="1" applyFill="1" applyBorder="1" applyAlignment="1">
      <alignment horizontal="center"/>
    </xf>
    <xf numFmtId="0" fontId="11" fillId="4" borderId="4" xfId="61" applyFont="1" applyFill="1" applyBorder="1" applyAlignment="1">
      <alignment vertical="top" wrapText="1"/>
    </xf>
    <xf numFmtId="1" fontId="11" fillId="4" borderId="4" xfId="56" applyNumberFormat="1" applyFont="1" applyFill="1" applyBorder="1"/>
    <xf numFmtId="1" fontId="11" fillId="4" borderId="4" xfId="60" applyNumberFormat="1" applyFont="1" applyFill="1" applyBorder="1"/>
    <xf numFmtId="0" fontId="11" fillId="4" borderId="4" xfId="60" applyFont="1" applyFill="1" applyBorder="1"/>
    <xf numFmtId="1" fontId="11" fillId="4" borderId="4" xfId="63" applyNumberFormat="1" applyFont="1" applyFill="1" applyBorder="1"/>
    <xf numFmtId="0" fontId="11" fillId="4" borderId="20" xfId="61" applyFont="1" applyFill="1" applyBorder="1" applyAlignment="1">
      <alignment vertical="top" wrapText="1"/>
    </xf>
    <xf numFmtId="0" fontId="11" fillId="4" borderId="4" xfId="61" applyFont="1" applyFill="1" applyBorder="1" applyAlignment="1">
      <alignment wrapText="1"/>
    </xf>
    <xf numFmtId="1" fontId="11" fillId="4" borderId="4" xfId="61" applyNumberFormat="1" applyFont="1" applyFill="1" applyBorder="1" applyAlignment="1">
      <alignment vertical="top" wrapText="1"/>
    </xf>
    <xf numFmtId="0" fontId="37" fillId="0" borderId="0" xfId="0" applyFont="1" applyAlignment="1">
      <alignment vertical="center" wrapText="1"/>
    </xf>
    <xf numFmtId="165" fontId="6" fillId="40" borderId="0" xfId="49" applyFont="1" applyFill="1"/>
    <xf numFmtId="0" fontId="6" fillId="0" borderId="0" xfId="0" applyFont="1" applyAlignment="1">
      <alignment horizontal="center" vertical="top" wrapText="1"/>
    </xf>
    <xf numFmtId="4" fontId="6" fillId="26" borderId="1" xfId="0" applyNumberFormat="1" applyFont="1" applyFill="1" applyBorder="1"/>
    <xf numFmtId="4" fontId="11" fillId="25" borderId="1" xfId="60" applyNumberFormat="1" applyFont="1" applyFill="1" applyBorder="1" applyAlignment="1">
      <alignment horizontal="center"/>
    </xf>
    <xf numFmtId="0" fontId="6" fillId="5" borderId="0" xfId="0" applyFont="1" applyFill="1" applyAlignment="1">
      <alignment horizontal="center" vertical="top" wrapText="1"/>
    </xf>
    <xf numFmtId="4" fontId="6" fillId="0" borderId="0" xfId="0" applyNumberFormat="1" applyFont="1" applyAlignment="1">
      <alignment horizontal="center" vertical="top" wrapText="1"/>
    </xf>
    <xf numFmtId="0" fontId="6" fillId="21" borderId="0" xfId="0" applyFont="1" applyFill="1" applyAlignment="1">
      <alignment horizontal="center" vertical="top" wrapText="1"/>
    </xf>
    <xf numFmtId="0" fontId="7" fillId="0" borderId="0" xfId="0" applyFont="1" applyAlignment="1">
      <alignment horizontal="center" vertical="top" wrapText="1"/>
    </xf>
    <xf numFmtId="0" fontId="6" fillId="22" borderId="0" xfId="0" applyFont="1" applyFill="1" applyAlignment="1">
      <alignment horizontal="center" vertical="top" wrapText="1"/>
    </xf>
    <xf numFmtId="0" fontId="18" fillId="5" borderId="0" xfId="0" applyFont="1" applyFill="1" applyAlignment="1">
      <alignment vertical="top" wrapText="1"/>
    </xf>
    <xf numFmtId="0" fontId="4" fillId="0" borderId="0" xfId="0" applyFont="1"/>
    <xf numFmtId="4" fontId="7" fillId="0" borderId="0" xfId="0" applyNumberFormat="1" applyFont="1"/>
    <xf numFmtId="4" fontId="6" fillId="26" borderId="0" xfId="0" applyNumberFormat="1" applyFont="1" applyFill="1"/>
    <xf numFmtId="166" fontId="6" fillId="0" borderId="0" xfId="71" applyFont="1" applyAlignment="1">
      <alignment horizontal="right"/>
    </xf>
    <xf numFmtId="4" fontId="11" fillId="21" borderId="1" xfId="60" applyNumberFormat="1" applyFont="1" applyFill="1" applyBorder="1" applyAlignment="1">
      <alignment horizontal="center"/>
    </xf>
    <xf numFmtId="0" fontId="11" fillId="21" borderId="1" xfId="60" applyFont="1" applyFill="1" applyBorder="1"/>
    <xf numFmtId="0" fontId="11" fillId="21" borderId="1" xfId="61" applyFont="1" applyFill="1" applyBorder="1" applyAlignment="1">
      <alignment horizontal="left" vertical="top" wrapText="1"/>
    </xf>
    <xf numFmtId="0" fontId="11" fillId="21" borderId="1" xfId="60" applyFont="1" applyFill="1" applyBorder="1" applyAlignment="1">
      <alignment wrapText="1"/>
    </xf>
    <xf numFmtId="1" fontId="6" fillId="0" borderId="0" xfId="60" applyNumberFormat="1" applyFont="1"/>
    <xf numFmtId="1" fontId="6" fillId="21" borderId="0" xfId="60" applyNumberFormat="1" applyFont="1" applyFill="1"/>
    <xf numFmtId="172" fontId="11" fillId="23" borderId="1" xfId="60" applyNumberFormat="1" applyFont="1" applyFill="1" applyBorder="1" applyAlignment="1">
      <alignment horizontal="center"/>
    </xf>
    <xf numFmtId="17" fontId="6" fillId="0" borderId="0" xfId="0" applyNumberFormat="1" applyFont="1" applyAlignment="1">
      <alignment wrapText="1"/>
    </xf>
    <xf numFmtId="4" fontId="18" fillId="0" borderId="1" xfId="0" applyNumberFormat="1" applyFont="1" applyBorder="1" applyAlignment="1">
      <alignment horizontal="center"/>
    </xf>
    <xf numFmtId="0" fontId="171" fillId="0" borderId="0" xfId="0" applyFont="1" applyAlignment="1">
      <alignment horizontal="center" vertical="center"/>
    </xf>
    <xf numFmtId="0" fontId="172" fillId="0" borderId="0" xfId="0" applyFont="1"/>
    <xf numFmtId="0" fontId="172" fillId="0" borderId="0" xfId="0" applyFont="1" applyAlignment="1">
      <alignment horizontal="right"/>
    </xf>
    <xf numFmtId="4" fontId="172" fillId="0" borderId="0" xfId="0" applyNumberFormat="1" applyFont="1"/>
    <xf numFmtId="0" fontId="172" fillId="0" borderId="1" xfId="0" applyFont="1" applyBorder="1" applyAlignment="1">
      <alignment wrapText="1"/>
    </xf>
    <xf numFmtId="4" fontId="172" fillId="0" borderId="1" xfId="0" applyNumberFormat="1" applyFont="1" applyBorder="1" applyAlignment="1">
      <alignment horizontal="center" vertical="center" wrapText="1"/>
    </xf>
    <xf numFmtId="0" fontId="172" fillId="0" borderId="1" xfId="0" applyFont="1" applyBorder="1" applyAlignment="1">
      <alignment horizontal="center" vertical="center" wrapText="1"/>
    </xf>
    <xf numFmtId="0" fontId="171" fillId="0" borderId="1" xfId="0" applyFont="1" applyBorder="1" applyAlignment="1">
      <alignment horizontal="center" vertical="center"/>
    </xf>
    <xf numFmtId="9" fontId="172" fillId="0" borderId="1" xfId="0" applyNumberFormat="1" applyFont="1" applyBorder="1" applyAlignment="1">
      <alignment horizontal="center" vertical="center" wrapText="1"/>
    </xf>
    <xf numFmtId="2" fontId="172" fillId="0" borderId="1" xfId="0" applyNumberFormat="1" applyFont="1" applyBorder="1" applyAlignment="1">
      <alignment horizontal="center" vertical="center"/>
    </xf>
    <xf numFmtId="2" fontId="172" fillId="0" borderId="1" xfId="0" applyNumberFormat="1" applyFont="1" applyBorder="1"/>
    <xf numFmtId="0" fontId="0" fillId="0" borderId="1" xfId="0" applyBorder="1"/>
    <xf numFmtId="2" fontId="172" fillId="0" borderId="8" xfId="0" applyNumberFormat="1" applyFont="1" applyBorder="1"/>
    <xf numFmtId="0" fontId="171" fillId="0" borderId="1" xfId="0" applyFont="1" applyBorder="1"/>
    <xf numFmtId="4" fontId="172" fillId="0" borderId="1" xfId="0" applyNumberFormat="1" applyFont="1" applyBorder="1"/>
    <xf numFmtId="0" fontId="172" fillId="0" borderId="1" xfId="0" applyFont="1" applyBorder="1"/>
    <xf numFmtId="2" fontId="171" fillId="0" borderId="1" xfId="0" applyNumberFormat="1" applyFont="1" applyBorder="1"/>
    <xf numFmtId="0" fontId="171" fillId="0" borderId="1" xfId="0" applyFont="1" applyBorder="1" applyAlignment="1">
      <alignment horizontal="center" wrapText="1"/>
    </xf>
    <xf numFmtId="4" fontId="171" fillId="0" borderId="1" xfId="0" applyNumberFormat="1" applyFont="1" applyBorder="1" applyAlignment="1">
      <alignment horizontal="center" vertical="center" wrapText="1"/>
    </xf>
    <xf numFmtId="0" fontId="171" fillId="0" borderId="1" xfId="0" applyFont="1" applyBorder="1" applyAlignment="1">
      <alignment horizontal="center" vertical="center" wrapText="1"/>
    </xf>
    <xf numFmtId="0" fontId="0" fillId="41" borderId="0" xfId="0" applyFill="1"/>
    <xf numFmtId="0" fontId="0" fillId="42" borderId="0" xfId="0" applyFill="1"/>
    <xf numFmtId="0" fontId="173" fillId="0" borderId="0" xfId="0" applyFont="1"/>
    <xf numFmtId="2" fontId="172" fillId="0" borderId="1" xfId="0" applyNumberFormat="1" applyFont="1" applyBorder="1" applyAlignment="1">
      <alignment horizontal="center"/>
    </xf>
    <xf numFmtId="0" fontId="172" fillId="0" borderId="1" xfId="0" applyFont="1" applyBorder="1" applyAlignment="1">
      <alignment horizontal="center"/>
    </xf>
    <xf numFmtId="168" fontId="172" fillId="0" borderId="1" xfId="0" applyNumberFormat="1" applyFont="1" applyBorder="1" applyAlignment="1">
      <alignment horizontal="center"/>
    </xf>
    <xf numFmtId="9" fontId="172" fillId="0" borderId="1" xfId="0" applyNumberFormat="1" applyFont="1" applyBorder="1" applyAlignment="1">
      <alignment horizontal="center"/>
    </xf>
    <xf numFmtId="0" fontId="172" fillId="0" borderId="0" xfId="0" applyFont="1" applyAlignment="1">
      <alignment wrapText="1"/>
    </xf>
    <xf numFmtId="2" fontId="172" fillId="0" borderId="0" xfId="0" applyNumberFormat="1" applyFont="1" applyAlignment="1">
      <alignment horizontal="center"/>
    </xf>
    <xf numFmtId="0" fontId="172" fillId="0" borderId="0" xfId="0" applyFont="1" applyAlignment="1">
      <alignment horizontal="center"/>
    </xf>
    <xf numFmtId="0" fontId="172" fillId="0" borderId="0" xfId="0" applyFont="1" applyAlignment="1">
      <alignment horizontal="center" vertical="center"/>
    </xf>
    <xf numFmtId="172" fontId="172" fillId="0" borderId="1" xfId="0" applyNumberFormat="1" applyFont="1" applyBorder="1" applyAlignment="1">
      <alignment horizontal="center"/>
    </xf>
    <xf numFmtId="0" fontId="174" fillId="0" borderId="0" xfId="0" applyFont="1" applyAlignment="1">
      <alignment horizontal="center" vertical="center"/>
    </xf>
    <xf numFmtId="0" fontId="171" fillId="0" borderId="4" xfId="0" applyFont="1" applyBorder="1" applyAlignment="1">
      <alignment horizontal="center" wrapText="1"/>
    </xf>
    <xf numFmtId="4" fontId="171" fillId="0" borderId="4" xfId="0" applyNumberFormat="1" applyFont="1" applyBorder="1" applyAlignment="1">
      <alignment horizontal="center" wrapText="1"/>
    </xf>
    <xf numFmtId="4" fontId="171" fillId="0" borderId="1" xfId="0" applyNumberFormat="1" applyFont="1" applyBorder="1" applyAlignment="1">
      <alignment wrapText="1"/>
    </xf>
    <xf numFmtId="0" fontId="171" fillId="0" borderId="1" xfId="0" applyFont="1" applyBorder="1" applyAlignment="1">
      <alignment wrapText="1"/>
    </xf>
    <xf numFmtId="4" fontId="172" fillId="0" borderId="1" xfId="0" applyNumberFormat="1" applyFont="1" applyBorder="1" applyAlignment="1">
      <alignment horizontal="center" vertical="center"/>
    </xf>
    <xf numFmtId="0" fontId="172" fillId="0" borderId="1" xfId="0" applyFont="1" applyBorder="1" applyAlignment="1">
      <alignment horizontal="center" vertical="center"/>
    </xf>
    <xf numFmtId="2" fontId="171" fillId="26" borderId="1" xfId="0" applyNumberFormat="1" applyFont="1" applyFill="1" applyBorder="1"/>
    <xf numFmtId="0" fontId="172" fillId="26" borderId="0" xfId="0" applyFont="1" applyFill="1"/>
    <xf numFmtId="4" fontId="171" fillId="0" borderId="1" xfId="0" applyNumberFormat="1" applyFont="1" applyBorder="1" applyAlignment="1">
      <alignment horizontal="center" wrapText="1"/>
    </xf>
    <xf numFmtId="1" fontId="172" fillId="0" borderId="1" xfId="0" applyNumberFormat="1" applyFont="1" applyBorder="1" applyAlignment="1">
      <alignment horizontal="center" vertical="center" wrapText="1"/>
    </xf>
    <xf numFmtId="2" fontId="171" fillId="0" borderId="8" xfId="0" applyNumberFormat="1" applyFont="1" applyBorder="1"/>
    <xf numFmtId="0" fontId="171" fillId="0" borderId="0" xfId="0" applyFont="1"/>
    <xf numFmtId="0" fontId="172" fillId="0" borderId="7" xfId="0" applyFont="1" applyBorder="1"/>
    <xf numFmtId="0" fontId="172" fillId="0" borderId="4" xfId="0" applyFont="1" applyBorder="1"/>
    <xf numFmtId="0" fontId="171" fillId="0" borderId="2" xfId="0" applyFont="1" applyBorder="1" applyAlignment="1">
      <alignment horizontal="center" vertical="center"/>
    </xf>
    <xf numFmtId="4" fontId="172" fillId="0" borderId="8" xfId="0" applyNumberFormat="1" applyFont="1" applyBorder="1"/>
    <xf numFmtId="0" fontId="171" fillId="0" borderId="8" xfId="0" applyFont="1" applyBorder="1"/>
    <xf numFmtId="4" fontId="172" fillId="0" borderId="0" xfId="0" applyNumberFormat="1" applyFont="1" applyAlignment="1">
      <alignment horizontal="center" vertical="center" wrapText="1"/>
    </xf>
    <xf numFmtId="0" fontId="172" fillId="0" borderId="0" xfId="0" applyFont="1" applyAlignment="1">
      <alignment horizontal="center" vertical="center" wrapText="1"/>
    </xf>
    <xf numFmtId="172" fontId="172" fillId="0" borderId="1" xfId="0" applyNumberFormat="1" applyFont="1" applyBorder="1" applyAlignment="1">
      <alignment horizontal="center" vertical="center" wrapText="1"/>
    </xf>
    <xf numFmtId="4" fontId="172" fillId="0" borderId="1" xfId="0" applyNumberFormat="1" applyFont="1" applyBorder="1" applyAlignment="1">
      <alignment wrapText="1"/>
    </xf>
    <xf numFmtId="4" fontId="171" fillId="0" borderId="1" xfId="0" applyNumberFormat="1" applyFont="1" applyBorder="1"/>
    <xf numFmtId="2" fontId="172" fillId="0" borderId="1" xfId="0" applyNumberFormat="1" applyFont="1" applyBorder="1" applyAlignment="1">
      <alignment horizontal="center" vertical="center" wrapText="1"/>
    </xf>
    <xf numFmtId="4" fontId="172" fillId="0" borderId="0" xfId="0" applyNumberFormat="1" applyFont="1" applyAlignment="1">
      <alignment wrapText="1"/>
    </xf>
    <xf numFmtId="4" fontId="172" fillId="0" borderId="1" xfId="0" applyNumberFormat="1" applyFont="1" applyBorder="1" applyAlignment="1">
      <alignment horizontal="center" wrapText="1"/>
    </xf>
    <xf numFmtId="0" fontId="172" fillId="0" borderId="1" xfId="0" applyFont="1" applyBorder="1" applyAlignment="1">
      <alignment horizontal="center" wrapText="1"/>
    </xf>
    <xf numFmtId="2" fontId="172" fillId="0" borderId="1" xfId="0" applyNumberFormat="1" applyFont="1" applyBorder="1" applyAlignment="1">
      <alignment horizontal="center" wrapText="1"/>
    </xf>
    <xf numFmtId="4" fontId="171" fillId="0" borderId="9" xfId="0" applyNumberFormat="1" applyFont="1" applyBorder="1" applyAlignment="1">
      <alignment horizontal="center" vertical="center" wrapText="1"/>
    </xf>
    <xf numFmtId="4" fontId="172" fillId="0" borderId="9" xfId="0" applyNumberFormat="1" applyFont="1" applyBorder="1" applyAlignment="1">
      <alignment horizontal="center" vertical="center" wrapText="1"/>
    </xf>
    <xf numFmtId="0" fontId="171" fillId="0" borderId="0" xfId="0" applyFont="1" applyAlignment="1">
      <alignment horizontal="center" wrapText="1"/>
    </xf>
    <xf numFmtId="4" fontId="171" fillId="0" borderId="0" xfId="0" applyNumberFormat="1" applyFont="1" applyAlignment="1">
      <alignment horizontal="center" wrapText="1"/>
    </xf>
    <xf numFmtId="0" fontId="173" fillId="0" borderId="0" xfId="0" applyFont="1" applyAlignment="1">
      <alignment vertical="center"/>
    </xf>
    <xf numFmtId="0" fontId="175" fillId="0" borderId="0" xfId="0" applyFont="1"/>
    <xf numFmtId="0" fontId="176" fillId="0" borderId="0" xfId="0" applyFont="1"/>
    <xf numFmtId="0" fontId="173" fillId="0" borderId="0" xfId="0" applyFont="1" applyAlignment="1">
      <alignment vertical="center" wrapText="1" shrinkToFit="1"/>
    </xf>
    <xf numFmtId="0" fontId="177" fillId="0" borderId="0" xfId="0" applyFont="1"/>
    <xf numFmtId="0" fontId="178" fillId="0" borderId="0" xfId="0" applyFont="1"/>
    <xf numFmtId="0" fontId="178" fillId="0" borderId="0" xfId="0" applyFont="1" applyAlignment="1">
      <alignment vertical="top"/>
    </xf>
    <xf numFmtId="0" fontId="178" fillId="0" borderId="0" xfId="0" applyFont="1" applyAlignment="1">
      <alignment vertical="justify" wrapText="1"/>
    </xf>
    <xf numFmtId="0" fontId="45" fillId="0" borderId="0" xfId="0" applyFont="1" applyAlignment="1">
      <alignment vertical="justify" wrapText="1"/>
    </xf>
    <xf numFmtId="0" fontId="45" fillId="0" borderId="0" xfId="0" applyFont="1" applyAlignment="1">
      <alignment vertical="top"/>
    </xf>
    <xf numFmtId="0" fontId="46" fillId="24" borderId="0" xfId="0" applyFont="1" applyFill="1"/>
    <xf numFmtId="0" fontId="45" fillId="0" borderId="0" xfId="0" applyFont="1"/>
    <xf numFmtId="0" fontId="45" fillId="0" borderId="0" xfId="0" applyFont="1" applyAlignment="1">
      <alignment horizontal="left" vertical="top"/>
    </xf>
    <xf numFmtId="0" fontId="47" fillId="0" borderId="0" xfId="0" applyFont="1" applyAlignment="1">
      <alignment vertical="center" wrapText="1"/>
    </xf>
    <xf numFmtId="0" fontId="45" fillId="0" borderId="0" xfId="0" applyFont="1" applyAlignment="1">
      <alignment horizontal="center" vertical="center"/>
    </xf>
    <xf numFmtId="3" fontId="45" fillId="0" borderId="0" xfId="0" applyNumberFormat="1" applyFont="1"/>
    <xf numFmtId="3" fontId="45" fillId="24" borderId="0" xfId="0" applyNumberFormat="1" applyFont="1" applyFill="1"/>
    <xf numFmtId="0" fontId="47" fillId="0" borderId="0" xfId="0" applyFont="1"/>
    <xf numFmtId="0" fontId="47" fillId="24" borderId="0" xfId="0" applyFont="1" applyFill="1"/>
    <xf numFmtId="4" fontId="45" fillId="0" borderId="0" xfId="0" applyNumberFormat="1" applyFont="1"/>
    <xf numFmtId="4" fontId="45" fillId="25" borderId="0" xfId="0" applyNumberFormat="1" applyFont="1" applyFill="1"/>
    <xf numFmtId="4" fontId="45" fillId="27" borderId="0" xfId="0" applyNumberFormat="1" applyFont="1" applyFill="1"/>
    <xf numFmtId="0" fontId="47" fillId="0" borderId="21" xfId="0" applyFont="1" applyBorder="1" applyAlignment="1">
      <alignment wrapText="1"/>
    </xf>
    <xf numFmtId="0" fontId="47" fillId="0" borderId="16" xfId="0" applyFont="1" applyBorder="1" applyAlignment="1">
      <alignment horizontal="left" vertical="center" wrapText="1"/>
    </xf>
    <xf numFmtId="0" fontId="47" fillId="0" borderId="16" xfId="0" applyFont="1" applyBorder="1" applyAlignment="1">
      <alignment vertical="justify" wrapText="1"/>
    </xf>
    <xf numFmtId="0" fontId="47" fillId="0" borderId="22" xfId="0" applyFont="1" applyBorder="1" applyAlignment="1">
      <alignment vertical="justify" wrapText="1"/>
    </xf>
    <xf numFmtId="0" fontId="47" fillId="3" borderId="23" xfId="0" applyFont="1" applyFill="1" applyBorder="1" applyAlignment="1">
      <alignment vertical="center" wrapText="1"/>
    </xf>
    <xf numFmtId="3" fontId="47" fillId="3" borderId="0" xfId="0" applyNumberFormat="1" applyFont="1" applyFill="1" applyAlignment="1">
      <alignment vertical="center" wrapText="1"/>
    </xf>
    <xf numFmtId="3" fontId="47" fillId="24" borderId="0" xfId="0" applyNumberFormat="1" applyFont="1" applyFill="1" applyAlignment="1">
      <alignment vertical="center" wrapText="1"/>
    </xf>
    <xf numFmtId="0" fontId="47" fillId="0" borderId="24" xfId="0" applyFont="1" applyBorder="1" applyAlignment="1">
      <alignment wrapText="1"/>
    </xf>
    <xf numFmtId="0" fontId="47" fillId="0" borderId="0" xfId="0" applyFont="1" applyAlignment="1">
      <alignment horizontal="left" vertical="center" wrapText="1"/>
    </xf>
    <xf numFmtId="0" fontId="47" fillId="0" borderId="17" xfId="0" applyFont="1" applyBorder="1" applyAlignment="1">
      <alignment vertical="justify" wrapText="1"/>
    </xf>
    <xf numFmtId="0" fontId="47" fillId="0" borderId="11" xfId="0" applyFont="1" applyBorder="1" applyAlignment="1">
      <alignment vertical="justify" wrapText="1"/>
    </xf>
    <xf numFmtId="4" fontId="47" fillId="25" borderId="11" xfId="0" applyNumberFormat="1" applyFont="1" applyFill="1" applyBorder="1" applyAlignment="1">
      <alignment horizontal="center" vertical="center" wrapText="1"/>
    </xf>
    <xf numFmtId="4" fontId="47" fillId="27" borderId="11" xfId="0" applyNumberFormat="1" applyFont="1" applyFill="1" applyBorder="1" applyAlignment="1">
      <alignment horizontal="center" vertical="center" wrapText="1"/>
    </xf>
    <xf numFmtId="0" fontId="47" fillId="26" borderId="11" xfId="0" applyFont="1" applyFill="1" applyBorder="1" applyAlignment="1">
      <alignment horizontal="center" vertical="center" wrapText="1"/>
    </xf>
    <xf numFmtId="3" fontId="47" fillId="3" borderId="0" xfId="0" applyNumberFormat="1" applyFont="1" applyFill="1" applyAlignment="1">
      <alignment horizontal="center" vertical="center" wrapText="1"/>
    </xf>
    <xf numFmtId="0" fontId="47" fillId="43" borderId="0" xfId="0" applyFont="1" applyFill="1"/>
    <xf numFmtId="4" fontId="47" fillId="25" borderId="11" xfId="0" applyNumberFormat="1" applyFont="1" applyFill="1" applyBorder="1" applyAlignment="1">
      <alignment vertical="center" wrapText="1"/>
    </xf>
    <xf numFmtId="4" fontId="47" fillId="27" borderId="11" xfId="0" applyNumberFormat="1" applyFont="1" applyFill="1" applyBorder="1" applyAlignment="1">
      <alignment vertical="center" wrapText="1"/>
    </xf>
    <xf numFmtId="0" fontId="47" fillId="26" borderId="11" xfId="0" applyFont="1" applyFill="1" applyBorder="1" applyAlignment="1">
      <alignment vertical="center" wrapText="1"/>
    </xf>
    <xf numFmtId="3" fontId="180" fillId="44" borderId="0" xfId="0" applyNumberFormat="1" applyFont="1" applyFill="1" applyAlignment="1">
      <alignment vertical="center" wrapText="1"/>
    </xf>
    <xf numFmtId="0" fontId="47" fillId="0" borderId="26" xfId="0" applyFont="1" applyBorder="1" applyAlignment="1">
      <alignment wrapText="1"/>
    </xf>
    <xf numFmtId="0" fontId="47" fillId="0" borderId="4" xfId="0" applyFont="1" applyBorder="1" applyAlignment="1">
      <alignment horizontal="left" vertical="center" wrapText="1"/>
    </xf>
    <xf numFmtId="0" fontId="47" fillId="0" borderId="5" xfId="0" applyFont="1" applyBorder="1" applyAlignment="1">
      <alignment vertical="justify" wrapText="1"/>
    </xf>
    <xf numFmtId="0" fontId="47" fillId="0" borderId="2" xfId="0" applyFont="1" applyBorder="1" applyAlignment="1">
      <alignment vertical="justify" wrapText="1"/>
    </xf>
    <xf numFmtId="0" fontId="47" fillId="3" borderId="2" xfId="0" applyFont="1" applyFill="1" applyBorder="1" applyAlignment="1">
      <alignment vertical="center" wrapText="1"/>
    </xf>
    <xf numFmtId="10" fontId="47" fillId="3" borderId="2" xfId="0" applyNumberFormat="1" applyFont="1" applyFill="1" applyBorder="1" applyAlignment="1">
      <alignment vertical="center" wrapText="1"/>
    </xf>
    <xf numFmtId="4" fontId="47" fillId="25" borderId="2" xfId="0" applyNumberFormat="1" applyFont="1" applyFill="1" applyBorder="1" applyAlignment="1">
      <alignment vertical="center" wrapText="1"/>
    </xf>
    <xf numFmtId="4" fontId="47" fillId="27" borderId="2" xfId="0" applyNumberFormat="1" applyFont="1" applyFill="1" applyBorder="1" applyAlignment="1">
      <alignment vertical="center" wrapText="1"/>
    </xf>
    <xf numFmtId="0" fontId="47" fillId="26" borderId="2" xfId="0" applyFont="1" applyFill="1" applyBorder="1" applyAlignment="1">
      <alignment vertical="center" wrapText="1"/>
    </xf>
    <xf numFmtId="0" fontId="47" fillId="0" borderId="28" xfId="0" applyFont="1" applyBorder="1" applyAlignment="1">
      <alignment horizontal="center" wrapText="1"/>
    </xf>
    <xf numFmtId="0" fontId="47" fillId="0" borderId="2" xfId="0" applyFont="1" applyBorder="1" applyAlignment="1">
      <alignment horizontal="center" vertical="center" wrapText="1"/>
    </xf>
    <xf numFmtId="0" fontId="47" fillId="0" borderId="1" xfId="0" applyFont="1" applyBorder="1" applyAlignment="1">
      <alignment horizontal="center" vertical="justify" wrapText="1"/>
    </xf>
    <xf numFmtId="0" fontId="47" fillId="25" borderId="1" xfId="0" applyFont="1" applyFill="1" applyBorder="1" applyAlignment="1">
      <alignment horizontal="center" vertical="justify" wrapText="1"/>
    </xf>
    <xf numFmtId="0" fontId="47" fillId="3" borderId="1" xfId="0" applyFont="1" applyFill="1" applyBorder="1" applyAlignment="1">
      <alignment horizontal="center" wrapText="1"/>
    </xf>
    <xf numFmtId="0" fontId="47" fillId="0" borderId="1" xfId="0" applyFont="1" applyBorder="1" applyAlignment="1">
      <alignment horizontal="center" wrapText="1"/>
    </xf>
    <xf numFmtId="0" fontId="47" fillId="3" borderId="1" xfId="0" applyFont="1" applyFill="1" applyBorder="1" applyAlignment="1">
      <alignment horizontal="center" vertical="center" wrapText="1"/>
    </xf>
    <xf numFmtId="0" fontId="47" fillId="0" borderId="1" xfId="0" applyFont="1" applyBorder="1" applyAlignment="1">
      <alignment horizontal="center" vertical="center" wrapText="1"/>
    </xf>
    <xf numFmtId="0" fontId="47" fillId="25" borderId="1" xfId="0" applyFont="1" applyFill="1" applyBorder="1" applyAlignment="1">
      <alignment horizontal="center" vertical="center" wrapText="1"/>
    </xf>
    <xf numFmtId="0" fontId="47" fillId="27" borderId="1" xfId="0" applyFont="1" applyFill="1" applyBorder="1" applyAlignment="1">
      <alignment horizontal="center" vertical="center" wrapText="1"/>
    </xf>
    <xf numFmtId="0" fontId="47" fillId="26" borderId="1" xfId="0" applyFont="1" applyFill="1" applyBorder="1" applyAlignment="1">
      <alignment horizontal="center" vertical="center" wrapText="1"/>
    </xf>
    <xf numFmtId="3" fontId="47" fillId="0" borderId="0" xfId="0" applyNumberFormat="1" applyFont="1" applyAlignment="1">
      <alignment horizontal="center" vertical="center" wrapText="1"/>
    </xf>
    <xf numFmtId="3" fontId="47" fillId="24" borderId="0" xfId="0" applyNumberFormat="1" applyFont="1" applyFill="1" applyAlignment="1">
      <alignment horizontal="center" vertical="center" wrapText="1"/>
    </xf>
    <xf numFmtId="0" fontId="47" fillId="43" borderId="0" xfId="0" applyFont="1" applyFill="1" applyAlignment="1">
      <alignment horizontal="center"/>
    </xf>
    <xf numFmtId="0" fontId="47" fillId="0" borderId="0" xfId="0" applyFont="1" applyAlignment="1">
      <alignment horizontal="center"/>
    </xf>
    <xf numFmtId="0" fontId="47" fillId="0" borderId="1" xfId="0" applyFont="1" applyBorder="1" applyAlignment="1">
      <alignment horizontal="left" vertical="center" wrapText="1"/>
    </xf>
    <xf numFmtId="2" fontId="47" fillId="25" borderId="1" xfId="0" applyNumberFormat="1" applyFont="1" applyFill="1" applyBorder="1" applyAlignment="1">
      <alignment horizontal="center" vertical="justify" wrapText="1"/>
    </xf>
    <xf numFmtId="4" fontId="47" fillId="0" borderId="1" xfId="0" applyNumberFormat="1" applyFont="1" applyBorder="1" applyAlignment="1">
      <alignment horizontal="center" wrapText="1"/>
    </xf>
    <xf numFmtId="173" fontId="47" fillId="0" borderId="1" xfId="0" applyNumberFormat="1" applyFont="1" applyBorder="1" applyAlignment="1">
      <alignment horizontal="center" vertical="center" wrapText="1"/>
    </xf>
    <xf numFmtId="2" fontId="47" fillId="0" borderId="1" xfId="0" applyNumberFormat="1" applyFont="1" applyBorder="1" applyAlignment="1">
      <alignment horizontal="center" vertical="center" wrapText="1"/>
    </xf>
    <xf numFmtId="4" fontId="47" fillId="25" borderId="1" xfId="0" applyNumberFormat="1" applyFont="1" applyFill="1" applyBorder="1" applyAlignment="1">
      <alignment horizontal="center" vertical="center" wrapText="1"/>
    </xf>
    <xf numFmtId="4" fontId="47" fillId="27" borderId="1" xfId="0" applyNumberFormat="1" applyFont="1" applyFill="1" applyBorder="1" applyAlignment="1">
      <alignment horizontal="center" vertical="center" wrapText="1"/>
    </xf>
    <xf numFmtId="2" fontId="47" fillId="3" borderId="1" xfId="0" applyNumberFormat="1" applyFont="1" applyFill="1" applyBorder="1" applyAlignment="1">
      <alignment horizontal="center" vertical="center" wrapText="1"/>
    </xf>
    <xf numFmtId="2" fontId="47" fillId="26" borderId="1" xfId="0" applyNumberFormat="1" applyFont="1" applyFill="1" applyBorder="1" applyAlignment="1">
      <alignment horizontal="center" vertical="center" wrapText="1"/>
    </xf>
    <xf numFmtId="9" fontId="47" fillId="0" borderId="1" xfId="0" applyNumberFormat="1" applyFont="1" applyBorder="1" applyAlignment="1">
      <alignment horizontal="center" vertical="center" wrapText="1"/>
    </xf>
    <xf numFmtId="9" fontId="179" fillId="0" borderId="1" xfId="0" applyNumberFormat="1" applyFont="1" applyBorder="1" applyAlignment="1">
      <alignment horizontal="center" vertical="center" wrapText="1"/>
    </xf>
    <xf numFmtId="173" fontId="47" fillId="0" borderId="1" xfId="69" applyNumberFormat="1" applyFont="1" applyFill="1" applyBorder="1" applyAlignment="1">
      <alignment horizontal="center" vertical="center" wrapText="1"/>
    </xf>
    <xf numFmtId="2" fontId="47" fillId="0" borderId="1" xfId="69" applyNumberFormat="1" applyFont="1" applyFill="1" applyBorder="1" applyAlignment="1">
      <alignment horizontal="center" vertical="center" wrapText="1"/>
    </xf>
    <xf numFmtId="2" fontId="47" fillId="31" borderId="1" xfId="0" applyNumberFormat="1" applyFont="1" applyFill="1" applyBorder="1" applyAlignment="1">
      <alignment horizontal="center" vertical="justify" wrapText="1"/>
    </xf>
    <xf numFmtId="4" fontId="181" fillId="3" borderId="1" xfId="0" applyNumberFormat="1" applyFont="1" applyFill="1" applyBorder="1" applyAlignment="1">
      <alignment horizontal="center" wrapText="1"/>
    </xf>
    <xf numFmtId="10" fontId="47" fillId="3" borderId="1" xfId="0" applyNumberFormat="1" applyFont="1" applyFill="1" applyBorder="1" applyAlignment="1">
      <alignment horizontal="center" vertical="center" wrapText="1"/>
    </xf>
    <xf numFmtId="4" fontId="47" fillId="0" borderId="1" xfId="0" applyNumberFormat="1" applyFont="1" applyBorder="1" applyAlignment="1">
      <alignment horizontal="center" vertical="center" wrapText="1"/>
    </xf>
    <xf numFmtId="0" fontId="47" fillId="0" borderId="30" xfId="0" applyFont="1" applyBorder="1" applyAlignment="1">
      <alignment horizontal="center" wrapText="1"/>
    </xf>
    <xf numFmtId="0" fontId="47" fillId="0" borderId="14" xfId="0" applyFont="1" applyBorder="1" applyAlignment="1">
      <alignment horizontal="left" vertical="center" wrapText="1"/>
    </xf>
    <xf numFmtId="0" fontId="47" fillId="0" borderId="14" xfId="0" applyFont="1" applyBorder="1" applyAlignment="1">
      <alignment horizontal="center" vertical="justify" wrapText="1"/>
    </xf>
    <xf numFmtId="2" fontId="47" fillId="25" borderId="14" xfId="0" applyNumberFormat="1" applyFont="1" applyFill="1" applyBorder="1" applyAlignment="1">
      <alignment horizontal="center" vertical="justify" wrapText="1"/>
    </xf>
    <xf numFmtId="2" fontId="47" fillId="31" borderId="14" xfId="0" applyNumberFormat="1" applyFont="1" applyFill="1" applyBorder="1" applyAlignment="1">
      <alignment horizontal="center" vertical="justify" wrapText="1"/>
    </xf>
    <xf numFmtId="4" fontId="181" fillId="3" borderId="14" xfId="0" applyNumberFormat="1" applyFont="1" applyFill="1" applyBorder="1" applyAlignment="1">
      <alignment horizontal="center" wrapText="1"/>
    </xf>
    <xf numFmtId="0" fontId="47" fillId="3" borderId="14" xfId="0" applyFont="1" applyFill="1" applyBorder="1" applyAlignment="1">
      <alignment horizontal="center" wrapText="1"/>
    </xf>
    <xf numFmtId="4" fontId="47" fillId="0" borderId="14" xfId="0" applyNumberFormat="1" applyFont="1" applyBorder="1" applyAlignment="1">
      <alignment horizontal="center" wrapText="1"/>
    </xf>
    <xf numFmtId="4" fontId="47" fillId="3" borderId="14" xfId="0" applyNumberFormat="1" applyFont="1" applyFill="1" applyBorder="1" applyAlignment="1">
      <alignment horizontal="center" vertical="center" wrapText="1"/>
    </xf>
    <xf numFmtId="0" fontId="47" fillId="3" borderId="14" xfId="0" applyFont="1" applyFill="1" applyBorder="1" applyAlignment="1">
      <alignment horizontal="center" vertical="center" wrapText="1"/>
    </xf>
    <xf numFmtId="10" fontId="47" fillId="3" borderId="14" xfId="0" applyNumberFormat="1" applyFont="1" applyFill="1" applyBorder="1" applyAlignment="1">
      <alignment horizontal="center" vertical="center" wrapText="1"/>
    </xf>
    <xf numFmtId="4" fontId="47" fillId="0" borderId="14" xfId="0" applyNumberFormat="1" applyFont="1" applyBorder="1" applyAlignment="1">
      <alignment horizontal="center" vertical="center" wrapText="1"/>
    </xf>
    <xf numFmtId="4" fontId="47" fillId="25" borderId="14" xfId="0" applyNumberFormat="1" applyFont="1" applyFill="1" applyBorder="1" applyAlignment="1">
      <alignment horizontal="center" vertical="center" wrapText="1"/>
    </xf>
    <xf numFmtId="4" fontId="47" fillId="27" borderId="14" xfId="0" applyNumberFormat="1" applyFont="1" applyFill="1" applyBorder="1" applyAlignment="1">
      <alignment horizontal="center" vertical="center" wrapText="1"/>
    </xf>
    <xf numFmtId="2" fontId="47" fillId="3" borderId="14" xfId="0" applyNumberFormat="1" applyFont="1" applyFill="1" applyBorder="1" applyAlignment="1">
      <alignment horizontal="center" vertical="center" wrapText="1"/>
    </xf>
    <xf numFmtId="2" fontId="47" fillId="0" borderId="14" xfId="0" applyNumberFormat="1" applyFont="1" applyBorder="1" applyAlignment="1">
      <alignment horizontal="center" vertical="center" wrapText="1"/>
    </xf>
    <xf numFmtId="2" fontId="47" fillId="26" borderId="14" xfId="0" applyNumberFormat="1" applyFont="1" applyFill="1" applyBorder="1" applyAlignment="1">
      <alignment horizontal="center" vertical="center" wrapText="1"/>
    </xf>
    <xf numFmtId="0" fontId="47" fillId="0" borderId="14" xfId="0" applyFont="1" applyBorder="1" applyAlignment="1">
      <alignment horizontal="center" vertical="center" wrapText="1"/>
    </xf>
    <xf numFmtId="9" fontId="47" fillId="0" borderId="14" xfId="0" applyNumberFormat="1" applyFont="1" applyBorder="1" applyAlignment="1">
      <alignment horizontal="center" vertical="center" wrapText="1"/>
    </xf>
    <xf numFmtId="0" fontId="47" fillId="42" borderId="4" xfId="0" applyFont="1" applyFill="1" applyBorder="1" applyAlignment="1">
      <alignment vertical="center" wrapText="1"/>
    </xf>
    <xf numFmtId="4" fontId="47" fillId="0" borderId="0" xfId="0" applyNumberFormat="1" applyFont="1" applyAlignment="1">
      <alignment vertical="center" wrapText="1"/>
    </xf>
    <xf numFmtId="4" fontId="47" fillId="24" borderId="0" xfId="0" applyNumberFormat="1" applyFont="1" applyFill="1" applyAlignment="1">
      <alignment vertical="center" wrapText="1"/>
    </xf>
    <xf numFmtId="0" fontId="44" fillId="0" borderId="1" xfId="61" applyFont="1" applyBorder="1" applyAlignment="1">
      <alignment vertical="justify" wrapText="1"/>
    </xf>
    <xf numFmtId="4" fontId="44" fillId="0" borderId="1" xfId="0" applyNumberFormat="1" applyFont="1" applyBorder="1" applyAlignment="1">
      <alignment horizontal="center" vertical="center"/>
    </xf>
    <xf numFmtId="4" fontId="44" fillId="0" borderId="1" xfId="0" applyNumberFormat="1" applyFont="1" applyBorder="1" applyAlignment="1">
      <alignment horizontal="center" vertical="center" wrapText="1"/>
    </xf>
    <xf numFmtId="4" fontId="44" fillId="25" borderId="1" xfId="0" applyNumberFormat="1" applyFont="1" applyFill="1" applyBorder="1" applyAlignment="1">
      <alignment horizontal="center" vertical="center" wrapText="1"/>
    </xf>
    <xf numFmtId="4" fontId="44" fillId="27" borderId="1" xfId="0" applyNumberFormat="1" applyFont="1" applyFill="1" applyBorder="1" applyAlignment="1">
      <alignment horizontal="center" vertical="center" wrapText="1"/>
    </xf>
    <xf numFmtId="9" fontId="44" fillId="0" borderId="1" xfId="69" applyFont="1" applyFill="1" applyBorder="1" applyAlignment="1">
      <alignment horizontal="center" vertical="center" wrapText="1"/>
    </xf>
    <xf numFmtId="175" fontId="48" fillId="0" borderId="32" xfId="0" applyNumberFormat="1" applyFont="1" applyBorder="1"/>
    <xf numFmtId="175" fontId="182" fillId="0" borderId="0" xfId="0" applyNumberFormat="1" applyFont="1"/>
    <xf numFmtId="174" fontId="48" fillId="0" borderId="0" xfId="0" applyNumberFormat="1" applyFont="1"/>
    <xf numFmtId="174" fontId="48" fillId="24" borderId="0" xfId="0" applyNumberFormat="1" applyFont="1" applyFill="1"/>
    <xf numFmtId="3" fontId="47" fillId="43" borderId="0" xfId="0" applyNumberFormat="1" applyFont="1" applyFill="1"/>
    <xf numFmtId="1" fontId="44" fillId="0" borderId="1" xfId="0" applyNumberFormat="1" applyFont="1" applyBorder="1" applyAlignment="1">
      <alignment vertical="justify" wrapText="1"/>
    </xf>
    <xf numFmtId="4" fontId="44" fillId="26" borderId="1" xfId="0" applyNumberFormat="1" applyFont="1" applyFill="1" applyBorder="1" applyAlignment="1">
      <alignment horizontal="center" vertical="center" wrapText="1"/>
    </xf>
    <xf numFmtId="9" fontId="44" fillId="26" borderId="1" xfId="69" applyFont="1" applyFill="1" applyBorder="1" applyAlignment="1">
      <alignment horizontal="center" vertical="center" wrapText="1"/>
    </xf>
    <xf numFmtId="1" fontId="44" fillId="0" borderId="1" xfId="56" applyNumberFormat="1" applyFont="1" applyBorder="1" applyAlignment="1">
      <alignment vertical="justify" wrapText="1"/>
    </xf>
    <xf numFmtId="1" fontId="45" fillId="0" borderId="1" xfId="56" applyNumberFormat="1" applyFont="1" applyBorder="1" applyAlignment="1">
      <alignment vertical="justify" wrapText="1"/>
    </xf>
    <xf numFmtId="1" fontId="44" fillId="0" borderId="1" xfId="0" applyNumberFormat="1" applyFont="1" applyBorder="1" applyAlignment="1">
      <alignment vertical="justify" wrapText="1" shrinkToFit="1"/>
    </xf>
    <xf numFmtId="4" fontId="44" fillId="33" borderId="1" xfId="0" applyNumberFormat="1" applyFont="1" applyFill="1" applyBorder="1" applyAlignment="1">
      <alignment horizontal="center" vertical="center" wrapText="1"/>
    </xf>
    <xf numFmtId="0" fontId="44" fillId="0" borderId="1" xfId="61" applyFont="1" applyBorder="1" applyAlignment="1">
      <alignment vertical="top" wrapText="1"/>
    </xf>
    <xf numFmtId="0" fontId="47" fillId="0" borderId="0" xfId="0" applyFont="1" applyAlignment="1">
      <alignment vertical="top"/>
    </xf>
    <xf numFmtId="0" fontId="47" fillId="42" borderId="10" xfId="0" applyFont="1" applyFill="1" applyBorder="1" applyAlignment="1">
      <alignment vertical="center" wrapText="1"/>
    </xf>
    <xf numFmtId="4" fontId="44" fillId="42" borderId="1" xfId="0" applyNumberFormat="1" applyFont="1" applyFill="1" applyBorder="1" applyAlignment="1">
      <alignment horizontal="center" vertical="center" wrapText="1"/>
    </xf>
    <xf numFmtId="4" fontId="44" fillId="42" borderId="10" xfId="0" applyNumberFormat="1" applyFont="1" applyFill="1" applyBorder="1" applyAlignment="1">
      <alignment horizontal="center" vertical="center" wrapText="1"/>
    </xf>
    <xf numFmtId="9" fontId="44" fillId="42" borderId="1" xfId="69" applyFont="1" applyFill="1" applyBorder="1" applyAlignment="1">
      <alignment horizontal="center" vertical="center" wrapText="1"/>
    </xf>
    <xf numFmtId="0" fontId="44" fillId="0" borderId="0" xfId="0" applyFont="1"/>
    <xf numFmtId="1" fontId="44" fillId="0" borderId="1" xfId="0" applyNumberFormat="1" applyFont="1" applyBorder="1" applyAlignment="1">
      <alignment horizontal="left" wrapText="1"/>
    </xf>
    <xf numFmtId="175" fontId="44" fillId="0" borderId="1" xfId="0" applyNumberFormat="1" applyFont="1" applyBorder="1" applyAlignment="1">
      <alignment horizontal="center" vertical="center"/>
    </xf>
    <xf numFmtId="175" fontId="44" fillId="0" borderId="32" xfId="0" applyNumberFormat="1" applyFont="1" applyBorder="1" applyAlignment="1">
      <alignment horizontal="center" vertical="center"/>
    </xf>
    <xf numFmtId="0" fontId="44" fillId="0" borderId="1" xfId="0" applyFont="1" applyBorder="1" applyAlignment="1">
      <alignment vertical="justify" wrapText="1"/>
    </xf>
    <xf numFmtId="0" fontId="44" fillId="0" borderId="1" xfId="0" applyFont="1" applyBorder="1" applyAlignment="1">
      <alignment horizontal="left" wrapText="1"/>
    </xf>
    <xf numFmtId="0" fontId="44" fillId="0" borderId="1" xfId="61" applyFont="1" applyBorder="1" applyAlignment="1">
      <alignment horizontal="left" wrapText="1"/>
    </xf>
    <xf numFmtId="0" fontId="44" fillId="0" borderId="1" xfId="54" applyFont="1" applyBorder="1" applyAlignment="1">
      <alignment horizontal="left" wrapText="1"/>
    </xf>
    <xf numFmtId="0" fontId="49" fillId="0" borderId="1" xfId="0" applyFont="1" applyBorder="1" applyAlignment="1">
      <alignment wrapText="1"/>
    </xf>
    <xf numFmtId="0" fontId="47" fillId="42" borderId="10" xfId="0" applyFont="1" applyFill="1" applyBorder="1" applyAlignment="1">
      <alignment vertical="top"/>
    </xf>
    <xf numFmtId="4" fontId="44" fillId="42" borderId="1" xfId="0" applyNumberFormat="1" applyFont="1" applyFill="1" applyBorder="1" applyAlignment="1">
      <alignment horizontal="center" vertical="center"/>
    </xf>
    <xf numFmtId="1" fontId="183" fillId="0" borderId="1" xfId="0" applyNumberFormat="1" applyFont="1" applyBorder="1" applyAlignment="1">
      <alignment wrapText="1"/>
    </xf>
    <xf numFmtId="1" fontId="44" fillId="0" borderId="1" xfId="54" applyNumberFormat="1" applyFont="1" applyBorder="1" applyAlignment="1">
      <alignment horizontal="left" wrapText="1"/>
    </xf>
    <xf numFmtId="4" fontId="44" fillId="0" borderId="1" xfId="61" applyNumberFormat="1" applyFont="1" applyBorder="1" applyAlignment="1">
      <alignment horizontal="center" vertical="center" wrapText="1"/>
    </xf>
    <xf numFmtId="0" fontId="44" fillId="0" borderId="1" xfId="61" applyFont="1" applyBorder="1" applyAlignment="1">
      <alignment horizontal="center" vertical="center" wrapText="1"/>
    </xf>
    <xf numFmtId="1" fontId="44" fillId="0" borderId="1" xfId="56" applyNumberFormat="1" applyFont="1" applyBorder="1" applyAlignment="1">
      <alignment horizontal="center" vertical="center" wrapText="1"/>
    </xf>
    <xf numFmtId="1" fontId="44" fillId="0" borderId="1" xfId="0" applyNumberFormat="1" applyFont="1" applyBorder="1" applyAlignment="1">
      <alignment horizontal="center" vertical="center" wrapText="1"/>
    </xf>
    <xf numFmtId="3" fontId="44" fillId="45" borderId="1" xfId="0" applyNumberFormat="1" applyFont="1" applyFill="1" applyBorder="1"/>
    <xf numFmtId="0" fontId="44" fillId="0" borderId="0" xfId="0" applyFont="1" applyAlignment="1">
      <alignment vertical="justify" wrapText="1"/>
    </xf>
    <xf numFmtId="0" fontId="44" fillId="0" borderId="1" xfId="54" applyFont="1" applyBorder="1" applyAlignment="1">
      <alignment wrapText="1"/>
    </xf>
    <xf numFmtId="175" fontId="48" fillId="25" borderId="32" xfId="0" applyNumberFormat="1" applyFont="1" applyFill="1" applyBorder="1"/>
    <xf numFmtId="175" fontId="182" fillId="25" borderId="0" xfId="0" applyNumberFormat="1" applyFont="1" applyFill="1"/>
    <xf numFmtId="174" fontId="48" fillId="25" borderId="0" xfId="0" applyNumberFormat="1" applyFont="1" applyFill="1"/>
    <xf numFmtId="3" fontId="47" fillId="25" borderId="0" xfId="0" applyNumberFormat="1" applyFont="1" applyFill="1"/>
    <xf numFmtId="0" fontId="44" fillId="25" borderId="0" xfId="0" applyFont="1" applyFill="1"/>
    <xf numFmtId="0" fontId="44" fillId="0" borderId="1" xfId="0" applyFont="1" applyBorder="1" applyAlignment="1">
      <alignment wrapText="1"/>
    </xf>
    <xf numFmtId="3" fontId="47" fillId="26" borderId="0" xfId="0" applyNumberFormat="1" applyFont="1" applyFill="1"/>
    <xf numFmtId="1" fontId="183" fillId="0" borderId="3" xfId="0" applyNumberFormat="1" applyFont="1" applyBorder="1" applyAlignment="1">
      <alignment wrapText="1"/>
    </xf>
    <xf numFmtId="1" fontId="44" fillId="0" borderId="0" xfId="0" applyNumberFormat="1" applyFont="1" applyAlignment="1">
      <alignment vertical="justify" wrapText="1"/>
    </xf>
    <xf numFmtId="0" fontId="44" fillId="0" borderId="1" xfId="0" applyFont="1" applyBorder="1" applyAlignment="1">
      <alignment horizontal="center" vertical="center" wrapText="1"/>
    </xf>
    <xf numFmtId="0" fontId="183" fillId="0" borderId="1" xfId="0" applyFont="1" applyBorder="1" applyAlignment="1">
      <alignment wrapText="1"/>
    </xf>
    <xf numFmtId="0" fontId="183" fillId="0" borderId="1" xfId="0" applyFont="1" applyBorder="1" applyAlignment="1">
      <alignment horizontal="left" wrapText="1"/>
    </xf>
    <xf numFmtId="1" fontId="183" fillId="0" borderId="1" xfId="0" applyNumberFormat="1" applyFont="1" applyBorder="1"/>
    <xf numFmtId="1" fontId="44" fillId="0" borderId="1" xfId="0" applyNumberFormat="1" applyFont="1" applyBorder="1" applyAlignment="1">
      <alignment wrapText="1"/>
    </xf>
    <xf numFmtId="0" fontId="44" fillId="0" borderId="1" xfId="0" applyFont="1" applyBorder="1" applyAlignment="1">
      <alignment horizontal="center" vertical="center"/>
    </xf>
    <xf numFmtId="0" fontId="49" fillId="0" borderId="1" xfId="0" applyFont="1" applyBorder="1" applyAlignment="1">
      <alignment horizontal="left" wrapText="1"/>
    </xf>
    <xf numFmtId="0" fontId="44" fillId="0" borderId="0" xfId="0" applyFont="1" applyAlignment="1">
      <alignment horizontal="left" wrapText="1"/>
    </xf>
    <xf numFmtId="0" fontId="184" fillId="0" borderId="1" xfId="0" applyFont="1" applyBorder="1" applyAlignment="1">
      <alignment horizontal="center" vertical="center"/>
    </xf>
    <xf numFmtId="0" fontId="44" fillId="0" borderId="0" xfId="61" applyFont="1" applyAlignment="1">
      <alignment vertical="justify" wrapText="1"/>
    </xf>
    <xf numFmtId="4" fontId="44" fillId="0" borderId="0" xfId="0" applyNumberFormat="1" applyFont="1"/>
    <xf numFmtId="2" fontId="44" fillId="0" borderId="0" xfId="0" applyNumberFormat="1" applyFont="1"/>
    <xf numFmtId="4" fontId="44" fillId="25" borderId="0" xfId="0" applyNumberFormat="1" applyFont="1" applyFill="1"/>
    <xf numFmtId="4" fontId="44" fillId="27" borderId="0" xfId="0" applyNumberFormat="1" applyFont="1" applyFill="1"/>
    <xf numFmtId="4" fontId="44" fillId="0" borderId="0" xfId="0" applyNumberFormat="1" applyFont="1" applyAlignment="1">
      <alignment horizontal="right"/>
    </xf>
    <xf numFmtId="9" fontId="44" fillId="0" borderId="0" xfId="69" applyFont="1" applyBorder="1"/>
    <xf numFmtId="4" fontId="44" fillId="0" borderId="0" xfId="0" applyNumberFormat="1" applyFont="1" applyAlignment="1">
      <alignment horizontal="center" vertical="center"/>
    </xf>
    <xf numFmtId="3" fontId="44" fillId="0" borderId="0" xfId="0" applyNumberFormat="1" applyFont="1"/>
    <xf numFmtId="3" fontId="44" fillId="24" borderId="0" xfId="0" applyNumberFormat="1" applyFont="1" applyFill="1"/>
    <xf numFmtId="0" fontId="44" fillId="0" borderId="0" xfId="0" applyFont="1" applyAlignment="1">
      <alignment horizontal="left"/>
    </xf>
    <xf numFmtId="0" fontId="44" fillId="0" borderId="0" xfId="0" applyFont="1" applyAlignment="1">
      <alignment wrapText="1"/>
    </xf>
    <xf numFmtId="3" fontId="44" fillId="0" borderId="0" xfId="0" applyNumberFormat="1" applyFont="1" applyAlignment="1">
      <alignment horizontal="center"/>
    </xf>
    <xf numFmtId="2" fontId="44" fillId="0" borderId="0" xfId="0" applyNumberFormat="1" applyFont="1" applyAlignment="1">
      <alignment horizontal="center"/>
    </xf>
    <xf numFmtId="0" fontId="50" fillId="0" borderId="1" xfId="0" applyFont="1" applyBorder="1" applyAlignment="1">
      <alignment horizontal="center" wrapText="1"/>
    </xf>
    <xf numFmtId="0" fontId="50" fillId="0" borderId="1" xfId="0" applyFont="1" applyBorder="1"/>
    <xf numFmtId="0" fontId="50" fillId="0" borderId="1" xfId="61" applyFont="1" applyBorder="1" applyAlignment="1">
      <alignment vertical="justify" wrapText="1"/>
    </xf>
    <xf numFmtId="1" fontId="50" fillId="0" borderId="1" xfId="0" applyNumberFormat="1" applyFont="1" applyBorder="1" applyAlignment="1">
      <alignment vertical="justify" wrapText="1"/>
    </xf>
    <xf numFmtId="1" fontId="50" fillId="0" borderId="1" xfId="56" applyNumberFormat="1" applyFont="1" applyBorder="1" applyAlignment="1">
      <alignment vertical="justify" wrapText="1"/>
    </xf>
    <xf numFmtId="1" fontId="51" fillId="0" borderId="1" xfId="56" applyNumberFormat="1" applyFont="1" applyBorder="1" applyAlignment="1">
      <alignment vertical="justify" wrapText="1"/>
    </xf>
    <xf numFmtId="1" fontId="50" fillId="0" borderId="1" xfId="0" applyNumberFormat="1" applyFont="1" applyBorder="1" applyAlignment="1">
      <alignment vertical="justify" wrapText="1" shrinkToFit="1"/>
    </xf>
    <xf numFmtId="0" fontId="50" fillId="0" borderId="1" xfId="0" applyFont="1" applyBorder="1" applyAlignment="1">
      <alignment horizontal="left"/>
    </xf>
    <xf numFmtId="0" fontId="50" fillId="0" borderId="1" xfId="0" applyFont="1" applyBorder="1" applyAlignment="1">
      <alignment horizontal="left" wrapText="1"/>
    </xf>
    <xf numFmtId="0" fontId="50" fillId="0" borderId="1" xfId="61" applyFont="1" applyBorder="1" applyAlignment="1">
      <alignment vertical="top" wrapText="1"/>
    </xf>
    <xf numFmtId="1" fontId="50" fillId="0" borderId="1" xfId="0" applyNumberFormat="1" applyFont="1" applyBorder="1" applyAlignment="1">
      <alignment horizontal="left" wrapText="1"/>
    </xf>
    <xf numFmtId="0" fontId="50" fillId="0" borderId="1" xfId="0" applyFont="1" applyBorder="1" applyAlignment="1">
      <alignment vertical="justify" wrapText="1"/>
    </xf>
    <xf numFmtId="0" fontId="50" fillId="0" borderId="1" xfId="61" applyFont="1" applyBorder="1" applyAlignment="1">
      <alignment horizontal="left" wrapText="1"/>
    </xf>
    <xf numFmtId="0" fontId="50" fillId="0" borderId="1" xfId="54" applyFont="1" applyBorder="1" applyAlignment="1">
      <alignment horizontal="left" wrapText="1"/>
    </xf>
    <xf numFmtId="0" fontId="53" fillId="0" borderId="1" xfId="0" applyFont="1" applyBorder="1" applyAlignment="1">
      <alignment wrapText="1"/>
    </xf>
    <xf numFmtId="0" fontId="52" fillId="42" borderId="9" xfId="0" applyFont="1" applyFill="1" applyBorder="1" applyAlignment="1">
      <alignment vertical="top"/>
    </xf>
    <xf numFmtId="0" fontId="54" fillId="42" borderId="1" xfId="0" applyFont="1" applyFill="1" applyBorder="1"/>
    <xf numFmtId="0" fontId="52" fillId="42" borderId="10" xfId="0" applyFont="1" applyFill="1" applyBorder="1" applyAlignment="1">
      <alignment vertical="top"/>
    </xf>
    <xf numFmtId="1" fontId="185" fillId="0" borderId="1" xfId="0" applyNumberFormat="1" applyFont="1" applyBorder="1" applyAlignment="1">
      <alignment wrapText="1"/>
    </xf>
    <xf numFmtId="1" fontId="50" fillId="0" borderId="1" xfId="54" applyNumberFormat="1" applyFont="1" applyBorder="1" applyAlignment="1">
      <alignment horizontal="left" wrapText="1"/>
    </xf>
    <xf numFmtId="0" fontId="50" fillId="0" borderId="0" xfId="0" applyFont="1" applyAlignment="1">
      <alignment vertical="justify" wrapText="1"/>
    </xf>
    <xf numFmtId="0" fontId="50" fillId="0" borderId="1" xfId="54" applyFont="1" applyBorder="1" applyAlignment="1">
      <alignment wrapText="1"/>
    </xf>
    <xf numFmtId="0" fontId="50" fillId="25" borderId="1" xfId="0" applyFont="1" applyFill="1" applyBorder="1"/>
    <xf numFmtId="0" fontId="50" fillId="0" borderId="1" xfId="0" applyFont="1" applyBorder="1" applyAlignment="1">
      <alignment wrapText="1"/>
    </xf>
    <xf numFmtId="1" fontId="185" fillId="0" borderId="3" xfId="0" applyNumberFormat="1" applyFont="1" applyBorder="1" applyAlignment="1">
      <alignment wrapText="1"/>
    </xf>
    <xf numFmtId="1" fontId="50" fillId="0" borderId="0" xfId="0" applyNumberFormat="1" applyFont="1" applyAlignment="1">
      <alignment vertical="justify" wrapText="1"/>
    </xf>
    <xf numFmtId="0" fontId="185" fillId="0" borderId="1" xfId="0" applyFont="1" applyBorder="1" applyAlignment="1">
      <alignment wrapText="1"/>
    </xf>
    <xf numFmtId="0" fontId="185" fillId="0" borderId="1" xfId="0" applyFont="1" applyBorder="1" applyAlignment="1">
      <alignment horizontal="left" wrapText="1"/>
    </xf>
    <xf numFmtId="1" fontId="185" fillId="0" borderId="1" xfId="0" applyNumberFormat="1" applyFont="1" applyBorder="1" applyAlignment="1">
      <alignment vertical="center"/>
    </xf>
    <xf numFmtId="1" fontId="185" fillId="0" borderId="1" xfId="0" applyNumberFormat="1" applyFont="1" applyBorder="1"/>
    <xf numFmtId="1" fontId="50" fillId="0" borderId="1" xfId="0" applyNumberFormat="1" applyFont="1" applyBorder="1" applyAlignment="1">
      <alignment wrapText="1"/>
    </xf>
    <xf numFmtId="0" fontId="50" fillId="0" borderId="3" xfId="54" applyFont="1" applyBorder="1" applyAlignment="1">
      <alignment horizontal="left" wrapText="1"/>
    </xf>
    <xf numFmtId="0" fontId="53" fillId="0" borderId="1" xfId="0" applyFont="1" applyBorder="1" applyAlignment="1">
      <alignment horizontal="left" wrapText="1"/>
    </xf>
    <xf numFmtId="0" fontId="50" fillId="0" borderId="0" xfId="0" applyFont="1" applyAlignment="1">
      <alignment horizontal="left" wrapText="1"/>
    </xf>
    <xf numFmtId="0" fontId="10" fillId="0" borderId="0" xfId="0" applyFont="1" applyAlignment="1">
      <alignment wrapText="1"/>
    </xf>
    <xf numFmtId="0" fontId="10" fillId="0" borderId="0" xfId="0" applyFont="1"/>
    <xf numFmtId="4" fontId="4" fillId="0" borderId="1" xfId="0" applyNumberFormat="1" applyFont="1" applyBorder="1" applyAlignment="1">
      <alignment horizontal="center" vertical="center" wrapText="1"/>
    </xf>
    <xf numFmtId="172" fontId="6" fillId="0" borderId="1" xfId="0" applyNumberFormat="1" applyFont="1" applyBorder="1" applyAlignment="1">
      <alignment horizontal="center" vertical="center" wrapText="1"/>
    </xf>
    <xf numFmtId="4" fontId="6" fillId="0" borderId="1" xfId="0" applyNumberFormat="1" applyFont="1" applyBorder="1" applyAlignment="1">
      <alignment horizontal="center" vertical="center" wrapText="1"/>
    </xf>
    <xf numFmtId="4" fontId="7" fillId="0" borderId="1" xfId="0" applyNumberFormat="1" applyFont="1" applyBorder="1" applyAlignment="1">
      <alignment horizontal="center" vertical="center" wrapText="1"/>
    </xf>
    <xf numFmtId="4" fontId="6" fillId="0" borderId="1" xfId="0" applyNumberFormat="1" applyFont="1" applyBorder="1" applyAlignment="1">
      <alignment horizontal="center" vertical="center"/>
    </xf>
    <xf numFmtId="4" fontId="7" fillId="0" borderId="1" xfId="0" applyNumberFormat="1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172" fontId="7" fillId="0" borderId="1" xfId="0" applyNumberFormat="1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 wrapText="1"/>
    </xf>
    <xf numFmtId="172" fontId="7" fillId="0" borderId="1" xfId="0" applyNumberFormat="1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4" fontId="6" fillId="0" borderId="2" xfId="0" applyNumberFormat="1" applyFont="1" applyBorder="1" applyAlignment="1">
      <alignment horizontal="center" vertical="center"/>
    </xf>
    <xf numFmtId="4" fontId="6" fillId="0" borderId="2" xfId="0" applyNumberFormat="1" applyFont="1" applyBorder="1" applyAlignment="1">
      <alignment horizontal="center" vertical="center" wrapText="1"/>
    </xf>
    <xf numFmtId="172" fontId="6" fillId="0" borderId="2" xfId="0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0" fillId="26" borderId="0" xfId="0" applyFill="1" applyAlignment="1">
      <alignment wrapText="1"/>
    </xf>
    <xf numFmtId="0" fontId="151" fillId="0" borderId="0" xfId="11" quotePrefix="1" applyAlignment="1">
      <alignment horizontal="right" vertical="top" wrapText="1"/>
    </xf>
    <xf numFmtId="0" fontId="151" fillId="0" borderId="0" xfId="11" quotePrefix="1" applyAlignment="1">
      <alignment vertical="top" wrapText="1"/>
    </xf>
    <xf numFmtId="0" fontId="165" fillId="0" borderId="0" xfId="38" quotePrefix="1" applyAlignment="1">
      <alignment horizontal="center" vertical="top" wrapText="1"/>
    </xf>
    <xf numFmtId="0" fontId="151" fillId="0" borderId="0" xfId="11" quotePrefix="1" applyAlignment="1">
      <alignment horizontal="left" vertical="top" wrapText="1"/>
    </xf>
    <xf numFmtId="0" fontId="148" fillId="0" borderId="33" xfId="8" quotePrefix="1" applyBorder="1" applyAlignment="1">
      <alignment horizontal="center" vertical="center" wrapText="1"/>
    </xf>
    <xf numFmtId="0" fontId="148" fillId="0" borderId="34" xfId="8" quotePrefix="1" applyBorder="1" applyAlignment="1">
      <alignment horizontal="center" vertical="center" wrapText="1"/>
    </xf>
    <xf numFmtId="0" fontId="148" fillId="0" borderId="35" xfId="8" quotePrefix="1" applyBorder="1" applyAlignment="1">
      <alignment horizontal="center" vertical="center" wrapText="1"/>
    </xf>
    <xf numFmtId="0" fontId="148" fillId="0" borderId="0" xfId="8" quotePrefix="1" applyAlignment="1">
      <alignment horizontal="center" vertical="center" wrapText="1"/>
    </xf>
    <xf numFmtId="0" fontId="153" fillId="0" borderId="34" xfId="14" applyBorder="1" applyAlignment="1">
      <alignment horizontal="center" vertical="center" wrapText="1"/>
    </xf>
    <xf numFmtId="0" fontId="153" fillId="0" borderId="34" xfId="47" quotePrefix="1" applyBorder="1" applyAlignment="1">
      <alignment horizontal="center" vertical="center" wrapText="1"/>
    </xf>
    <xf numFmtId="0" fontId="153" fillId="0" borderId="35" xfId="14" applyBorder="1" applyAlignment="1">
      <alignment horizontal="center" vertical="center" wrapText="1"/>
    </xf>
    <xf numFmtId="0" fontId="153" fillId="0" borderId="35" xfId="47" quotePrefix="1" applyBorder="1" applyAlignment="1">
      <alignment horizontal="center" vertical="center" wrapText="1"/>
    </xf>
    <xf numFmtId="0" fontId="147" fillId="0" borderId="35" xfId="7" quotePrefix="1" applyBorder="1" applyAlignment="1">
      <alignment horizontal="center" vertical="center" wrapText="1"/>
    </xf>
    <xf numFmtId="0" fontId="153" fillId="0" borderId="36" xfId="47" quotePrefix="1" applyBorder="1" applyAlignment="1">
      <alignment horizontal="center" vertical="center" wrapText="1"/>
    </xf>
    <xf numFmtId="2" fontId="159" fillId="0" borderId="1" xfId="34" applyNumberFormat="1" applyFill="1" applyBorder="1" applyAlignment="1">
      <alignment horizontal="right" vertical="top" wrapText="1"/>
    </xf>
    <xf numFmtId="0" fontId="159" fillId="0" borderId="1" xfId="36" applyFill="1" applyBorder="1" applyAlignment="1">
      <alignment horizontal="right" vertical="top" wrapText="1"/>
    </xf>
    <xf numFmtId="0" fontId="159" fillId="0" borderId="1" xfId="35" applyFill="1" applyBorder="1" applyAlignment="1">
      <alignment horizontal="right" vertical="top" wrapText="1"/>
    </xf>
    <xf numFmtId="0" fontId="159" fillId="0" borderId="1" xfId="37" quotePrefix="1" applyFill="1" applyBorder="1" applyAlignment="1">
      <alignment horizontal="right" vertical="top" wrapText="1"/>
    </xf>
    <xf numFmtId="0" fontId="159" fillId="0" borderId="1" xfId="39" applyFill="1" applyBorder="1" applyAlignment="1">
      <alignment horizontal="center" vertical="top" wrapText="1"/>
    </xf>
    <xf numFmtId="2" fontId="159" fillId="0" borderId="1" xfId="34" applyNumberFormat="1" applyFill="1" applyBorder="1" applyAlignment="1">
      <alignment horizontal="center" vertical="top" wrapText="1"/>
    </xf>
    <xf numFmtId="2" fontId="159" fillId="0" borderId="1" xfId="41" applyNumberFormat="1" applyBorder="1" applyAlignment="1">
      <alignment horizontal="right" vertical="top" wrapText="1"/>
    </xf>
    <xf numFmtId="0" fontId="159" fillId="0" borderId="1" xfId="44" applyBorder="1" applyAlignment="1">
      <alignment horizontal="right" vertical="top" wrapText="1"/>
    </xf>
    <xf numFmtId="0" fontId="159" fillId="0" borderId="1" xfId="43" applyBorder="1" applyAlignment="1">
      <alignment horizontal="right" vertical="top" wrapText="1"/>
    </xf>
    <xf numFmtId="0" fontId="159" fillId="0" borderId="1" xfId="45" quotePrefix="1" applyBorder="1" applyAlignment="1">
      <alignment horizontal="right" vertical="top" wrapText="1"/>
    </xf>
    <xf numFmtId="0" fontId="159" fillId="0" borderId="1" xfId="46" applyBorder="1" applyAlignment="1">
      <alignment horizontal="center" vertical="top" wrapText="1"/>
    </xf>
    <xf numFmtId="2" fontId="186" fillId="0" borderId="1" xfId="41" applyNumberFormat="1" applyFont="1" applyBorder="1" applyAlignment="1">
      <alignment horizontal="right" vertical="top" wrapText="1"/>
    </xf>
    <xf numFmtId="0" fontId="186" fillId="0" borderId="1" xfId="44" applyFont="1" applyBorder="1" applyAlignment="1">
      <alignment horizontal="right" vertical="top" wrapText="1"/>
    </xf>
    <xf numFmtId="0" fontId="186" fillId="0" borderId="1" xfId="43" applyFont="1" applyBorder="1" applyAlignment="1">
      <alignment horizontal="right" vertical="top" wrapText="1"/>
    </xf>
    <xf numFmtId="0" fontId="186" fillId="0" borderId="1" xfId="45" quotePrefix="1" applyFont="1" applyBorder="1" applyAlignment="1">
      <alignment horizontal="right" vertical="top" wrapText="1"/>
    </xf>
    <xf numFmtId="0" fontId="186" fillId="0" borderId="1" xfId="46" applyFont="1" applyBorder="1" applyAlignment="1">
      <alignment horizontal="center" vertical="top" wrapText="1"/>
    </xf>
    <xf numFmtId="2" fontId="186" fillId="0" borderId="4" xfId="21" applyNumberFormat="1" applyFont="1" applyBorder="1" applyAlignment="1">
      <alignment horizontal="right" vertical="top" wrapText="1"/>
    </xf>
    <xf numFmtId="2" fontId="186" fillId="0" borderId="10" xfId="21" applyNumberFormat="1" applyFont="1" applyBorder="1" applyAlignment="1">
      <alignment vertical="top" wrapText="1"/>
    </xf>
    <xf numFmtId="179" fontId="186" fillId="0" borderId="10" xfId="23" applyNumberFormat="1" applyFont="1" applyBorder="1" applyAlignment="1">
      <alignment vertical="top" wrapText="1"/>
    </xf>
    <xf numFmtId="179" fontId="187" fillId="0" borderId="4" xfId="22" applyNumberFormat="1" applyFont="1" applyBorder="1" applyAlignment="1">
      <alignment horizontal="right" vertical="top" wrapText="1"/>
    </xf>
    <xf numFmtId="2" fontId="186" fillId="0" borderId="0" xfId="21" applyNumberFormat="1" applyFont="1" applyAlignment="1">
      <alignment horizontal="right" vertical="top" wrapText="1"/>
    </xf>
    <xf numFmtId="179" fontId="187" fillId="0" borderId="0" xfId="22" applyNumberFormat="1" applyFont="1" applyAlignment="1">
      <alignment horizontal="center" vertical="top" wrapText="1"/>
    </xf>
    <xf numFmtId="2" fontId="186" fillId="0" borderId="1" xfId="21" applyNumberFormat="1" applyFont="1" applyBorder="1" applyAlignment="1">
      <alignment horizontal="right" vertical="top" wrapText="1"/>
    </xf>
    <xf numFmtId="2" fontId="186" fillId="0" borderId="9" xfId="21" applyNumberFormat="1" applyFont="1" applyBorder="1" applyAlignment="1">
      <alignment vertical="top" wrapText="1"/>
    </xf>
    <xf numFmtId="2" fontId="186" fillId="0" borderId="3" xfId="21" applyNumberFormat="1" applyFont="1" applyBorder="1" applyAlignment="1">
      <alignment vertical="top" wrapText="1"/>
    </xf>
    <xf numFmtId="179" fontId="186" fillId="0" borderId="9" xfId="23" applyNumberFormat="1" applyFont="1" applyBorder="1" applyAlignment="1">
      <alignment vertical="top" wrapText="1"/>
    </xf>
    <xf numFmtId="179" fontId="186" fillId="0" borderId="3" xfId="23" applyNumberFormat="1" applyFont="1" applyBorder="1" applyAlignment="1">
      <alignment vertical="top" wrapText="1"/>
    </xf>
    <xf numFmtId="179" fontId="187" fillId="0" borderId="1" xfId="22" applyNumberFormat="1" applyFont="1" applyBorder="1" applyAlignment="1">
      <alignment horizontal="right" vertical="top" wrapText="1"/>
    </xf>
    <xf numFmtId="179" fontId="187" fillId="0" borderId="0" xfId="22" applyNumberFormat="1" applyFont="1" applyAlignment="1">
      <alignment horizontal="right" vertical="top" wrapText="1"/>
    </xf>
    <xf numFmtId="2" fontId="56" fillId="0" borderId="1" xfId="21" applyNumberFormat="1" applyFont="1" applyBorder="1" applyAlignment="1">
      <alignment horizontal="right" vertical="top" wrapText="1"/>
    </xf>
    <xf numFmtId="2" fontId="56" fillId="0" borderId="9" xfId="21" applyNumberFormat="1" applyFont="1" applyBorder="1" applyAlignment="1">
      <alignment vertical="top" wrapText="1"/>
    </xf>
    <xf numFmtId="2" fontId="56" fillId="0" borderId="3" xfId="21" applyNumberFormat="1" applyFont="1" applyBorder="1" applyAlignment="1">
      <alignment vertical="top" wrapText="1"/>
    </xf>
    <xf numFmtId="179" fontId="56" fillId="0" borderId="9" xfId="23" applyNumberFormat="1" applyFont="1" applyBorder="1" applyAlignment="1">
      <alignment vertical="top" wrapText="1"/>
    </xf>
    <xf numFmtId="179" fontId="56" fillId="0" borderId="3" xfId="23" applyNumberFormat="1" applyFont="1" applyBorder="1" applyAlignment="1">
      <alignment vertical="top" wrapText="1"/>
    </xf>
    <xf numFmtId="2" fontId="56" fillId="0" borderId="10" xfId="21" applyNumberFormat="1" applyFont="1" applyBorder="1" applyAlignment="1">
      <alignment vertical="top" wrapText="1"/>
    </xf>
    <xf numFmtId="179" fontId="57" fillId="0" borderId="1" xfId="22" applyNumberFormat="1" applyFont="1" applyBorder="1" applyAlignment="1">
      <alignment horizontal="right" vertical="top" wrapText="1"/>
    </xf>
    <xf numFmtId="2" fontId="159" fillId="0" borderId="1" xfId="21" applyNumberFormat="1" applyBorder="1" applyAlignment="1">
      <alignment horizontal="right" vertical="top" wrapText="1"/>
    </xf>
    <xf numFmtId="179" fontId="160" fillId="0" borderId="1" xfId="22" applyNumberFormat="1" applyBorder="1" applyAlignment="1">
      <alignment horizontal="right" vertical="top" wrapText="1"/>
    </xf>
    <xf numFmtId="2" fontId="186" fillId="0" borderId="1" xfId="30" applyNumberFormat="1" applyFont="1" applyBorder="1" applyAlignment="1">
      <alignment horizontal="right" vertical="top" wrapText="1"/>
    </xf>
    <xf numFmtId="179" fontId="186" fillId="0" borderId="1" xfId="31" applyNumberFormat="1" applyFont="1" applyBorder="1" applyAlignment="1">
      <alignment horizontal="right" vertical="top" wrapText="1"/>
    </xf>
    <xf numFmtId="2" fontId="0" fillId="0" borderId="0" xfId="0" applyNumberFormat="1" applyAlignment="1">
      <alignment wrapText="1"/>
    </xf>
    <xf numFmtId="0" fontId="159" fillId="0" borderId="1" xfId="33" quotePrefix="1" applyFill="1" applyBorder="1" applyAlignment="1">
      <alignment horizontal="left" vertical="top" wrapText="1"/>
    </xf>
    <xf numFmtId="0" fontId="159" fillId="0" borderId="1" xfId="40" quotePrefix="1" applyBorder="1" applyAlignment="1">
      <alignment horizontal="left" vertical="top" wrapText="1"/>
    </xf>
    <xf numFmtId="2" fontId="188" fillId="0" borderId="4" xfId="26" applyNumberFormat="1" applyFont="1" applyBorder="1" applyAlignment="1">
      <alignment horizontal="right" vertical="top" wrapText="1"/>
    </xf>
    <xf numFmtId="0" fontId="167" fillId="0" borderId="0" xfId="0" applyFont="1" applyAlignment="1">
      <alignment wrapText="1"/>
    </xf>
    <xf numFmtId="2" fontId="163" fillId="0" borderId="1" xfId="28" applyNumberFormat="1" applyFill="1" applyBorder="1" applyAlignment="1">
      <alignment horizontal="right" vertical="top" wrapText="1"/>
    </xf>
    <xf numFmtId="2" fontId="188" fillId="0" borderId="1" xfId="26" applyNumberFormat="1" applyFont="1" applyBorder="1" applyAlignment="1">
      <alignment horizontal="right" vertical="top" wrapText="1"/>
    </xf>
    <xf numFmtId="2" fontId="149" fillId="0" borderId="1" xfId="26" applyNumberFormat="1" applyBorder="1" applyAlignment="1">
      <alignment horizontal="right" vertical="top" wrapText="1"/>
    </xf>
    <xf numFmtId="0" fontId="167" fillId="0" borderId="1" xfId="0" applyFont="1" applyBorder="1" applyAlignment="1">
      <alignment wrapText="1"/>
    </xf>
    <xf numFmtId="2" fontId="0" fillId="0" borderId="1" xfId="0" applyNumberFormat="1" applyBorder="1" applyAlignment="1">
      <alignment wrapText="1"/>
    </xf>
    <xf numFmtId="4" fontId="15" fillId="0" borderId="8" xfId="0" applyNumberFormat="1" applyFont="1" applyBorder="1" applyAlignment="1">
      <alignment horizontal="center" vertical="top" wrapText="1"/>
    </xf>
    <xf numFmtId="3" fontId="15" fillId="0" borderId="9" xfId="0" applyNumberFormat="1" applyFont="1" applyBorder="1" applyAlignment="1">
      <alignment horizontal="center" vertical="top" wrapText="1"/>
    </xf>
    <xf numFmtId="0" fontId="15" fillId="0" borderId="9" xfId="0" applyFont="1" applyBorder="1" applyAlignment="1">
      <alignment vertical="top" wrapText="1"/>
    </xf>
    <xf numFmtId="3" fontId="15" fillId="0" borderId="10" xfId="0" applyNumberFormat="1" applyFont="1" applyBorder="1" applyAlignment="1">
      <alignment horizontal="center" vertical="top" wrapText="1"/>
    </xf>
    <xf numFmtId="4" fontId="15" fillId="0" borderId="10" xfId="0" applyNumberFormat="1" applyFont="1" applyBorder="1" applyAlignment="1">
      <alignment horizontal="center" vertical="top" wrapText="1"/>
    </xf>
    <xf numFmtId="2" fontId="189" fillId="0" borderId="0" xfId="0" applyNumberFormat="1" applyFont="1"/>
    <xf numFmtId="0" fontId="15" fillId="0" borderId="10" xfId="0" applyFont="1" applyBorder="1" applyAlignment="1">
      <alignment horizontal="center" vertical="top" wrapText="1"/>
    </xf>
    <xf numFmtId="4" fontId="6" fillId="0" borderId="8" xfId="0" applyNumberFormat="1" applyFont="1" applyBorder="1" applyAlignment="1">
      <alignment horizontal="center"/>
    </xf>
    <xf numFmtId="3" fontId="10" fillId="0" borderId="0" xfId="0" applyNumberFormat="1" applyFont="1" applyAlignment="1">
      <alignment vertical="center" wrapText="1"/>
    </xf>
    <xf numFmtId="0" fontId="190" fillId="0" borderId="4" xfId="0" applyFont="1" applyBorder="1" applyAlignment="1">
      <alignment horizontal="center"/>
    </xf>
    <xf numFmtId="0" fontId="191" fillId="0" borderId="0" xfId="0" applyFont="1"/>
    <xf numFmtId="9" fontId="191" fillId="0" borderId="0" xfId="69" applyFont="1" applyFill="1"/>
    <xf numFmtId="2" fontId="191" fillId="0" borderId="0" xfId="0" applyNumberFormat="1" applyFont="1"/>
    <xf numFmtId="176" fontId="191" fillId="0" borderId="0" xfId="71" applyNumberFormat="1" applyFont="1" applyFill="1"/>
    <xf numFmtId="0" fontId="192" fillId="0" borderId="0" xfId="0" applyFont="1"/>
    <xf numFmtId="0" fontId="164" fillId="0" borderId="0" xfId="29" quotePrefix="1" applyAlignment="1">
      <alignment horizontal="right" vertical="top" wrapText="1"/>
    </xf>
    <xf numFmtId="2" fontId="186" fillId="0" borderId="0" xfId="30" applyNumberFormat="1" applyFont="1" applyAlignment="1">
      <alignment horizontal="right" vertical="top" wrapText="1"/>
    </xf>
    <xf numFmtId="0" fontId="186" fillId="0" borderId="0" xfId="32" quotePrefix="1" applyFont="1" applyAlignment="1">
      <alignment horizontal="right" vertical="top" wrapText="1"/>
    </xf>
    <xf numFmtId="179" fontId="186" fillId="0" borderId="0" xfId="31" applyNumberFormat="1" applyFont="1" applyAlignment="1">
      <alignment horizontal="right" vertical="top" wrapText="1"/>
    </xf>
    <xf numFmtId="10" fontId="47" fillId="3" borderId="11" xfId="0" applyNumberFormat="1" applyFont="1" applyFill="1" applyBorder="1" applyAlignment="1">
      <alignment horizontal="center" vertical="center" wrapText="1"/>
    </xf>
    <xf numFmtId="4" fontId="47" fillId="0" borderId="0" xfId="0" applyNumberFormat="1" applyFont="1"/>
    <xf numFmtId="2" fontId="159" fillId="26" borderId="1" xfId="34" applyNumberFormat="1" applyFill="1" applyBorder="1" applyAlignment="1">
      <alignment horizontal="right" vertical="top" wrapText="1"/>
    </xf>
    <xf numFmtId="10" fontId="47" fillId="3" borderId="2" xfId="0" applyNumberFormat="1" applyFont="1" applyFill="1" applyBorder="1" applyAlignment="1">
      <alignment horizontal="center" vertical="top" wrapText="1"/>
    </xf>
    <xf numFmtId="179" fontId="187" fillId="35" borderId="4" xfId="22" applyNumberFormat="1" applyFont="1" applyFill="1" applyBorder="1" applyAlignment="1">
      <alignment horizontal="right" vertical="top" wrapText="1"/>
    </xf>
    <xf numFmtId="179" fontId="187" fillId="35" borderId="1" xfId="22" applyNumberFormat="1" applyFont="1" applyFill="1" applyBorder="1" applyAlignment="1">
      <alignment horizontal="right" vertical="top" wrapText="1"/>
    </xf>
    <xf numFmtId="179" fontId="187" fillId="35" borderId="0" xfId="22" applyNumberFormat="1" applyFont="1" applyFill="1" applyAlignment="1">
      <alignment horizontal="right" vertical="top" wrapText="1"/>
    </xf>
    <xf numFmtId="179" fontId="160" fillId="35" borderId="1" xfId="22" applyNumberFormat="1" applyFill="1" applyBorder="1" applyAlignment="1">
      <alignment horizontal="right" vertical="top" wrapText="1"/>
    </xf>
    <xf numFmtId="4" fontId="0" fillId="0" borderId="0" xfId="0" applyNumberFormat="1" applyAlignment="1">
      <alignment wrapText="1"/>
    </xf>
    <xf numFmtId="4" fontId="6" fillId="29" borderId="1" xfId="0" applyNumberFormat="1" applyFont="1" applyFill="1" applyBorder="1" applyAlignment="1">
      <alignment horizontal="center" vertical="center"/>
    </xf>
    <xf numFmtId="4" fontId="4" fillId="29" borderId="1" xfId="0" applyNumberFormat="1" applyFont="1" applyFill="1" applyBorder="1" applyAlignment="1">
      <alignment horizontal="center" vertical="center" wrapText="1"/>
    </xf>
    <xf numFmtId="4" fontId="6" fillId="29" borderId="2" xfId="0" applyNumberFormat="1" applyFont="1" applyFill="1" applyBorder="1" applyAlignment="1">
      <alignment horizontal="center" vertical="center"/>
    </xf>
    <xf numFmtId="4" fontId="7" fillId="29" borderId="1" xfId="0" applyNumberFormat="1" applyFont="1" applyFill="1" applyBorder="1" applyAlignment="1">
      <alignment horizontal="center" vertical="center" wrapText="1"/>
    </xf>
    <xf numFmtId="4" fontId="44" fillId="29" borderId="1" xfId="0" applyNumberFormat="1" applyFont="1" applyFill="1" applyBorder="1" applyAlignment="1">
      <alignment horizontal="center" vertical="center" wrapText="1"/>
    </xf>
    <xf numFmtId="4" fontId="44" fillId="29" borderId="1" xfId="0" applyNumberFormat="1" applyFont="1" applyFill="1" applyBorder="1" applyAlignment="1">
      <alignment horizontal="center" vertical="center"/>
    </xf>
    <xf numFmtId="1" fontId="50" fillId="29" borderId="1" xfId="56" applyNumberFormat="1" applyFont="1" applyFill="1" applyBorder="1" applyAlignment="1">
      <alignment vertical="justify" wrapText="1"/>
    </xf>
    <xf numFmtId="4" fontId="44" fillId="35" borderId="1" xfId="0" applyNumberFormat="1" applyFont="1" applyFill="1" applyBorder="1" applyAlignment="1">
      <alignment horizontal="center" vertical="center"/>
    </xf>
    <xf numFmtId="4" fontId="193" fillId="29" borderId="1" xfId="0" applyNumberFormat="1" applyFont="1" applyFill="1" applyBorder="1" applyAlignment="1">
      <alignment horizontal="center" vertical="center"/>
    </xf>
    <xf numFmtId="4" fontId="44" fillId="35" borderId="1" xfId="0" applyNumberFormat="1" applyFont="1" applyFill="1" applyBorder="1" applyAlignment="1">
      <alignment horizontal="center" vertical="center" wrapText="1"/>
    </xf>
    <xf numFmtId="0" fontId="44" fillId="29" borderId="1" xfId="0" applyFont="1" applyFill="1" applyBorder="1" applyAlignment="1">
      <alignment horizontal="center" vertical="center"/>
    </xf>
    <xf numFmtId="4" fontId="21" fillId="0" borderId="1" xfId="70" applyNumberFormat="1" applyFont="1" applyFill="1" applyBorder="1" applyAlignment="1">
      <alignment horizontal="center"/>
    </xf>
    <xf numFmtId="4" fontId="11" fillId="0" borderId="1" xfId="70" applyNumberFormat="1" applyFont="1" applyFill="1" applyBorder="1" applyAlignment="1">
      <alignment horizontal="center"/>
    </xf>
    <xf numFmtId="0" fontId="50" fillId="35" borderId="1" xfId="0" applyFont="1" applyFill="1" applyBorder="1" applyAlignment="1">
      <alignment horizontal="left"/>
    </xf>
    <xf numFmtId="4" fontId="44" fillId="30" borderId="1" xfId="0" applyNumberFormat="1" applyFont="1" applyFill="1" applyBorder="1" applyAlignment="1">
      <alignment horizontal="center" vertical="center"/>
    </xf>
    <xf numFmtId="0" fontId="47" fillId="0" borderId="1" xfId="0" applyFont="1" applyBorder="1" applyAlignment="1">
      <alignment horizontal="center"/>
    </xf>
    <xf numFmtId="0" fontId="47" fillId="0" borderId="1" xfId="0" applyFont="1" applyBorder="1"/>
    <xf numFmtId="0" fontId="18" fillId="0" borderId="1" xfId="0" applyFont="1" applyBorder="1" applyAlignment="1">
      <alignment horizontal="center" vertical="center" wrapText="1"/>
    </xf>
    <xf numFmtId="4" fontId="18" fillId="0" borderId="1" xfId="0" applyNumberFormat="1" applyFont="1" applyBorder="1" applyAlignment="1">
      <alignment horizontal="center" wrapText="1"/>
    </xf>
    <xf numFmtId="3" fontId="47" fillId="0" borderId="0" xfId="0" applyNumberFormat="1" applyFont="1"/>
    <xf numFmtId="3" fontId="47" fillId="0" borderId="0" xfId="0" applyNumberFormat="1" applyFont="1" applyAlignment="1">
      <alignment horizontal="center" vertical="center"/>
    </xf>
    <xf numFmtId="0" fontId="62" fillId="46" borderId="60" xfId="0" applyFont="1" applyFill="1" applyBorder="1" applyAlignment="1">
      <alignment horizontal="center" vertical="center" wrapText="1"/>
    </xf>
    <xf numFmtId="0" fontId="67" fillId="46" borderId="60" xfId="0" applyFont="1" applyFill="1" applyBorder="1" applyAlignment="1">
      <alignment horizontal="center" vertical="center" wrapText="1"/>
    </xf>
    <xf numFmtId="180" fontId="67" fillId="46" borderId="60" xfId="0" applyNumberFormat="1" applyFont="1" applyFill="1" applyBorder="1" applyAlignment="1">
      <alignment horizontal="center" vertical="center" wrapText="1"/>
    </xf>
    <xf numFmtId="0" fontId="61" fillId="46" borderId="60" xfId="0" applyFont="1" applyFill="1" applyBorder="1" applyAlignment="1">
      <alignment horizontal="center" vertical="center" wrapText="1"/>
    </xf>
    <xf numFmtId="2" fontId="72" fillId="20" borderId="0" xfId="0" applyNumberFormat="1" applyFont="1" applyFill="1" applyAlignment="1">
      <alignment horizontal="right" vertical="top" wrapText="1"/>
    </xf>
    <xf numFmtId="0" fontId="72" fillId="20" borderId="0" xfId="0" applyFont="1" applyFill="1" applyAlignment="1">
      <alignment horizontal="right" vertical="top" wrapText="1"/>
    </xf>
    <xf numFmtId="4" fontId="70" fillId="20" borderId="0" xfId="0" applyNumberFormat="1" applyFont="1" applyFill="1" applyAlignment="1">
      <alignment horizontal="right" vertical="top" wrapText="1"/>
    </xf>
    <xf numFmtId="4" fontId="72" fillId="20" borderId="0" xfId="0" applyNumberFormat="1" applyFont="1" applyFill="1" applyAlignment="1">
      <alignment horizontal="right" vertical="top" wrapText="1"/>
    </xf>
    <xf numFmtId="180" fontId="72" fillId="20" borderId="0" xfId="0" applyNumberFormat="1" applyFont="1" applyFill="1" applyAlignment="1">
      <alignment horizontal="right" vertical="top" wrapText="1"/>
    </xf>
    <xf numFmtId="0" fontId="81" fillId="20" borderId="0" xfId="0" applyFont="1" applyFill="1" applyAlignment="1">
      <alignment horizontal="left" vertical="top" wrapText="1"/>
    </xf>
    <xf numFmtId="4" fontId="72" fillId="20" borderId="0" xfId="0" applyNumberFormat="1" applyFont="1" applyFill="1" applyAlignment="1">
      <alignment horizontal="right" vertical="top"/>
    </xf>
    <xf numFmtId="4" fontId="72" fillId="20" borderId="0" xfId="0" applyNumberFormat="1" applyFont="1" applyFill="1" applyAlignment="1">
      <alignment horizontal="center" vertical="top" wrapText="1"/>
    </xf>
    <xf numFmtId="0" fontId="82" fillId="20" borderId="0" xfId="0" applyFont="1" applyFill="1" applyAlignment="1">
      <alignment horizontal="left" vertical="top" wrapText="1"/>
    </xf>
    <xf numFmtId="0" fontId="31" fillId="20" borderId="0" xfId="0" applyFont="1" applyFill="1" applyAlignment="1">
      <alignment horizontal="left" vertical="top" wrapText="1"/>
    </xf>
    <xf numFmtId="2" fontId="72" fillId="46" borderId="0" xfId="0" applyNumberFormat="1" applyFont="1" applyFill="1" applyAlignment="1">
      <alignment horizontal="right" vertical="top" wrapText="1"/>
    </xf>
    <xf numFmtId="0" fontId="72" fillId="46" borderId="0" xfId="0" applyFont="1" applyFill="1" applyAlignment="1">
      <alignment horizontal="right" vertical="top" wrapText="1"/>
    </xf>
    <xf numFmtId="4" fontId="70" fillId="46" borderId="0" xfId="0" applyNumberFormat="1" applyFont="1" applyFill="1" applyAlignment="1">
      <alignment horizontal="right" vertical="top" wrapText="1"/>
    </xf>
    <xf numFmtId="4" fontId="72" fillId="46" borderId="0" xfId="0" applyNumberFormat="1" applyFont="1" applyFill="1" applyAlignment="1">
      <alignment horizontal="right" vertical="top" wrapText="1"/>
    </xf>
    <xf numFmtId="180" fontId="72" fillId="46" borderId="0" xfId="0" applyNumberFormat="1" applyFont="1" applyFill="1" applyAlignment="1">
      <alignment horizontal="right" vertical="top" wrapText="1"/>
    </xf>
    <xf numFmtId="0" fontId="31" fillId="46" borderId="0" xfId="0" applyFont="1" applyFill="1" applyAlignment="1">
      <alignment horizontal="left" vertical="top" wrapText="1"/>
    </xf>
    <xf numFmtId="4" fontId="72" fillId="46" borderId="0" xfId="0" applyNumberFormat="1" applyFont="1" applyFill="1" applyAlignment="1">
      <alignment horizontal="right" vertical="top"/>
    </xf>
    <xf numFmtId="4" fontId="72" fillId="46" borderId="0" xfId="0" applyNumberFormat="1" applyFont="1" applyFill="1" applyAlignment="1">
      <alignment horizontal="center" vertical="top" wrapText="1"/>
    </xf>
    <xf numFmtId="0" fontId="82" fillId="46" borderId="0" xfId="0" applyFont="1" applyFill="1" applyAlignment="1">
      <alignment horizontal="left" vertical="top" wrapText="1"/>
    </xf>
    <xf numFmtId="2" fontId="72" fillId="46" borderId="61" xfId="0" applyNumberFormat="1" applyFont="1" applyFill="1" applyBorder="1" applyAlignment="1">
      <alignment horizontal="right" vertical="top" wrapText="1"/>
    </xf>
    <xf numFmtId="2" fontId="76" fillId="19" borderId="0" xfId="0" applyNumberFormat="1" applyFont="1" applyFill="1" applyAlignment="1">
      <alignment horizontal="right" vertical="top" wrapText="1"/>
    </xf>
    <xf numFmtId="0" fontId="76" fillId="19" borderId="0" xfId="0" applyFont="1" applyFill="1" applyAlignment="1">
      <alignment horizontal="right" vertical="top" wrapText="1"/>
    </xf>
    <xf numFmtId="2" fontId="72" fillId="46" borderId="62" xfId="0" applyNumberFormat="1" applyFont="1" applyFill="1" applyBorder="1" applyAlignment="1">
      <alignment horizontal="right" vertical="top" wrapText="1"/>
    </xf>
    <xf numFmtId="2" fontId="194" fillId="20" borderId="0" xfId="0" applyNumberFormat="1" applyFont="1" applyFill="1" applyAlignment="1">
      <alignment horizontal="right" vertical="top" wrapText="1"/>
    </xf>
    <xf numFmtId="0" fontId="194" fillId="20" borderId="0" xfId="0" applyFont="1" applyFill="1" applyAlignment="1">
      <alignment horizontal="right" vertical="top" wrapText="1"/>
    </xf>
    <xf numFmtId="4" fontId="195" fillId="20" borderId="0" xfId="0" applyNumberFormat="1" applyFont="1" applyFill="1" applyAlignment="1">
      <alignment horizontal="right" vertical="top" wrapText="1"/>
    </xf>
    <xf numFmtId="4" fontId="194" fillId="20" borderId="0" xfId="0" applyNumberFormat="1" applyFont="1" applyFill="1" applyAlignment="1">
      <alignment horizontal="right" vertical="top" wrapText="1"/>
    </xf>
    <xf numFmtId="180" fontId="194" fillId="20" borderId="0" xfId="0" applyNumberFormat="1" applyFont="1" applyFill="1" applyAlignment="1">
      <alignment horizontal="right" vertical="top" wrapText="1"/>
    </xf>
    <xf numFmtId="0" fontId="196" fillId="20" borderId="0" xfId="0" applyFont="1" applyFill="1" applyAlignment="1">
      <alignment horizontal="left" vertical="top" wrapText="1"/>
    </xf>
    <xf numFmtId="4" fontId="194" fillId="20" borderId="0" xfId="0" applyNumberFormat="1" applyFont="1" applyFill="1" applyAlignment="1">
      <alignment horizontal="right" vertical="top"/>
    </xf>
    <xf numFmtId="4" fontId="194" fillId="20" borderId="0" xfId="0" applyNumberFormat="1" applyFont="1" applyFill="1" applyAlignment="1">
      <alignment horizontal="center" vertical="top" wrapText="1"/>
    </xf>
    <xf numFmtId="0" fontId="194" fillId="20" borderId="0" xfId="0" applyFont="1" applyFill="1" applyAlignment="1">
      <alignment horizontal="left" vertical="top" wrapText="1"/>
    </xf>
    <xf numFmtId="0" fontId="2" fillId="0" borderId="0" xfId="0" applyFont="1"/>
    <xf numFmtId="4" fontId="37" fillId="0" borderId="0" xfId="0" applyNumberFormat="1" applyFont="1"/>
    <xf numFmtId="4" fontId="6" fillId="25" borderId="1" xfId="0" applyNumberFormat="1" applyFont="1" applyFill="1" applyBorder="1" applyAlignment="1">
      <alignment horizontal="center" vertical="center"/>
    </xf>
    <xf numFmtId="4" fontId="7" fillId="25" borderId="1" xfId="0" applyNumberFormat="1" applyFont="1" applyFill="1" applyBorder="1" applyAlignment="1">
      <alignment horizontal="center" vertical="center" wrapText="1"/>
    </xf>
    <xf numFmtId="0" fontId="18" fillId="26" borderId="3" xfId="0" applyFont="1" applyFill="1" applyBorder="1" applyAlignment="1">
      <alignment vertical="top" wrapText="1"/>
    </xf>
    <xf numFmtId="0" fontId="8" fillId="0" borderId="0" xfId="0" applyFont="1" applyAlignment="1">
      <alignment horizontal="right"/>
    </xf>
    <xf numFmtId="0" fontId="10" fillId="0" borderId="4" xfId="0" applyFont="1" applyBorder="1" applyAlignment="1">
      <alignment horizontal="center" vertical="center" wrapText="1"/>
    </xf>
    <xf numFmtId="0" fontId="7" fillId="0" borderId="0" xfId="0" applyFont="1" applyAlignment="1">
      <alignment wrapText="1"/>
    </xf>
    <xf numFmtId="4" fontId="7" fillId="0" borderId="0" xfId="0" applyNumberFormat="1" applyFont="1" applyAlignment="1">
      <alignment horizontal="center"/>
    </xf>
    <xf numFmtId="4" fontId="7" fillId="0" borderId="0" xfId="0" applyNumberFormat="1" applyFont="1" applyAlignment="1">
      <alignment horizontal="left"/>
    </xf>
    <xf numFmtId="0" fontId="6" fillId="0" borderId="0" xfId="0" applyFont="1" applyAlignment="1">
      <alignment horizontal="left"/>
    </xf>
    <xf numFmtId="4" fontId="85" fillId="0" borderId="4" xfId="0" applyNumberFormat="1" applyFont="1" applyBorder="1" applyAlignment="1">
      <alignment horizontal="center"/>
    </xf>
    <xf numFmtId="0" fontId="24" fillId="0" borderId="1" xfId="0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/>
    </xf>
    <xf numFmtId="0" fontId="12" fillId="47" borderId="1" xfId="0" applyFont="1" applyFill="1" applyBorder="1" applyAlignment="1">
      <alignment horizontal="center" vertical="center" wrapText="1"/>
    </xf>
    <xf numFmtId="0" fontId="24" fillId="0" borderId="9" xfId="0" applyFont="1" applyBorder="1" applyAlignment="1">
      <alignment horizontal="center" vertical="center"/>
    </xf>
    <xf numFmtId="0" fontId="6" fillId="0" borderId="9" xfId="0" applyFont="1" applyBorder="1" applyAlignment="1">
      <alignment horizontal="left" wrapText="1"/>
    </xf>
    <xf numFmtId="4" fontId="9" fillId="0" borderId="1" xfId="0" applyNumberFormat="1" applyFont="1" applyBorder="1" applyAlignment="1">
      <alignment horizontal="center" vertical="center" wrapText="1"/>
    </xf>
    <xf numFmtId="4" fontId="0" fillId="0" borderId="37" xfId="0" applyNumberFormat="1" applyBorder="1"/>
    <xf numFmtId="4" fontId="7" fillId="0" borderId="1" xfId="72" applyNumberFormat="1" applyFont="1" applyBorder="1"/>
    <xf numFmtId="9" fontId="6" fillId="0" borderId="0" xfId="70" applyFont="1"/>
    <xf numFmtId="0" fontId="6" fillId="0" borderId="9" xfId="0" applyFont="1" applyBorder="1" applyAlignment="1">
      <alignment horizontal="center"/>
    </xf>
    <xf numFmtId="0" fontId="6" fillId="25" borderId="1" xfId="0" applyFont="1" applyFill="1" applyBorder="1" applyAlignment="1">
      <alignment horizontal="center"/>
    </xf>
    <xf numFmtId="4" fontId="6" fillId="0" borderId="1" xfId="0" applyNumberFormat="1" applyFont="1" applyBorder="1" applyAlignment="1">
      <alignment horizontal="right" wrapText="1"/>
    </xf>
    <xf numFmtId="0" fontId="6" fillId="32" borderId="1" xfId="0" applyFont="1" applyFill="1" applyBorder="1"/>
    <xf numFmtId="4" fontId="6" fillId="32" borderId="1" xfId="0" applyNumberFormat="1" applyFont="1" applyFill="1" applyBorder="1"/>
    <xf numFmtId="4" fontId="7" fillId="32" borderId="1" xfId="72" applyNumberFormat="1" applyFont="1" applyFill="1" applyBorder="1"/>
    <xf numFmtId="0" fontId="6" fillId="25" borderId="1" xfId="0" applyFont="1" applyFill="1" applyBorder="1"/>
    <xf numFmtId="0" fontId="6" fillId="39" borderId="1" xfId="0" applyFont="1" applyFill="1" applyBorder="1"/>
    <xf numFmtId="4" fontId="6" fillId="39" borderId="1" xfId="0" applyNumberFormat="1" applyFont="1" applyFill="1" applyBorder="1" applyAlignment="1">
      <alignment horizontal="right"/>
    </xf>
    <xf numFmtId="4" fontId="6" fillId="39" borderId="1" xfId="0" applyNumberFormat="1" applyFont="1" applyFill="1" applyBorder="1"/>
    <xf numFmtId="4" fontId="7" fillId="39" borderId="1" xfId="72" applyNumberFormat="1" applyFont="1" applyFill="1" applyBorder="1"/>
    <xf numFmtId="0" fontId="6" fillId="48" borderId="1" xfId="0" applyFont="1" applyFill="1" applyBorder="1"/>
    <xf numFmtId="4" fontId="6" fillId="48" borderId="1" xfId="0" applyNumberFormat="1" applyFont="1" applyFill="1" applyBorder="1" applyAlignment="1">
      <alignment horizontal="right"/>
    </xf>
    <xf numFmtId="4" fontId="6" fillId="48" borderId="1" xfId="0" applyNumberFormat="1" applyFont="1" applyFill="1" applyBorder="1"/>
    <xf numFmtId="0" fontId="6" fillId="0" borderId="1" xfId="0" applyFont="1" applyBorder="1" applyAlignment="1">
      <alignment horizontal="left"/>
    </xf>
    <xf numFmtId="176" fontId="7" fillId="0" borderId="1" xfId="72" applyNumberFormat="1" applyFont="1" applyBorder="1"/>
    <xf numFmtId="166" fontId="6" fillId="0" borderId="0" xfId="72" applyFont="1" applyAlignment="1">
      <alignment horizontal="right"/>
    </xf>
    <xf numFmtId="176" fontId="6" fillId="0" borderId="0" xfId="72" applyNumberFormat="1" applyFont="1"/>
    <xf numFmtId="0" fontId="7" fillId="25" borderId="1" xfId="0" applyFont="1" applyFill="1" applyBorder="1" applyAlignment="1">
      <alignment horizontal="center"/>
    </xf>
    <xf numFmtId="176" fontId="7" fillId="0" borderId="0" xfId="72" applyNumberFormat="1" applyFont="1"/>
    <xf numFmtId="9" fontId="7" fillId="0" borderId="0" xfId="70" applyFont="1"/>
    <xf numFmtId="166" fontId="6" fillId="0" borderId="0" xfId="72" applyFont="1"/>
    <xf numFmtId="0" fontId="8" fillId="0" borderId="4" xfId="0" applyFont="1" applyBorder="1"/>
    <xf numFmtId="0" fontId="6" fillId="0" borderId="0" xfId="0" applyFont="1" applyAlignment="1">
      <alignment horizontal="center" vertical="center" wrapText="1"/>
    </xf>
    <xf numFmtId="4" fontId="197" fillId="0" borderId="1" xfId="0" applyNumberFormat="1" applyFont="1" applyBorder="1" applyAlignment="1">
      <alignment horizontal="center" vertical="center"/>
    </xf>
    <xf numFmtId="0" fontId="86" fillId="0" borderId="0" xfId="0" applyFont="1"/>
    <xf numFmtId="0" fontId="74" fillId="46" borderId="60" xfId="0" applyFont="1" applyFill="1" applyBorder="1" applyAlignment="1">
      <alignment horizontal="center" vertical="center" wrapText="1"/>
    </xf>
    <xf numFmtId="180" fontId="74" fillId="46" borderId="60" xfId="0" applyNumberFormat="1" applyFont="1" applyFill="1" applyBorder="1" applyAlignment="1">
      <alignment horizontal="center" vertical="center" wrapText="1"/>
    </xf>
    <xf numFmtId="2" fontId="90" fillId="20" borderId="0" xfId="0" applyNumberFormat="1" applyFont="1" applyFill="1" applyAlignment="1">
      <alignment horizontal="right" vertical="top" wrapText="1"/>
    </xf>
    <xf numFmtId="0" fontId="90" fillId="20" borderId="0" xfId="0" applyFont="1" applyFill="1" applyAlignment="1">
      <alignment horizontal="right" vertical="top" wrapText="1"/>
    </xf>
    <xf numFmtId="4" fontId="90" fillId="20" borderId="0" xfId="0" applyNumberFormat="1" applyFont="1" applyFill="1" applyAlignment="1">
      <alignment horizontal="right" vertical="top" wrapText="1"/>
    </xf>
    <xf numFmtId="180" fontId="90" fillId="20" borderId="0" xfId="0" applyNumberFormat="1" applyFont="1" applyFill="1" applyAlignment="1">
      <alignment horizontal="right" vertical="top" wrapText="1"/>
    </xf>
    <xf numFmtId="0" fontId="94" fillId="20" borderId="0" xfId="0" applyFont="1" applyFill="1" applyAlignment="1">
      <alignment horizontal="left" vertical="top" wrapText="1"/>
    </xf>
    <xf numFmtId="4" fontId="90" fillId="20" borderId="0" xfId="0" applyNumberFormat="1" applyFont="1" applyFill="1" applyAlignment="1">
      <alignment horizontal="right" vertical="top"/>
    </xf>
    <xf numFmtId="4" fontId="90" fillId="20" borderId="0" xfId="0" applyNumberFormat="1" applyFont="1" applyFill="1" applyAlignment="1">
      <alignment horizontal="center" vertical="top" wrapText="1"/>
    </xf>
    <xf numFmtId="0" fontId="88" fillId="20" borderId="0" xfId="0" applyFont="1" applyFill="1" applyAlignment="1">
      <alignment horizontal="left" vertical="top" wrapText="1"/>
    </xf>
    <xf numFmtId="0" fontId="91" fillId="20" borderId="0" xfId="0" applyFont="1" applyFill="1" applyAlignment="1">
      <alignment horizontal="left" vertical="top" wrapText="1"/>
    </xf>
    <xf numFmtId="2" fontId="90" fillId="46" borderId="0" xfId="0" applyNumberFormat="1" applyFont="1" applyFill="1" applyAlignment="1">
      <alignment horizontal="right" vertical="top" wrapText="1"/>
    </xf>
    <xf numFmtId="0" fontId="90" fillId="46" borderId="0" xfId="0" applyFont="1" applyFill="1" applyAlignment="1">
      <alignment horizontal="right" vertical="top" wrapText="1"/>
    </xf>
    <xf numFmtId="4" fontId="90" fillId="46" borderId="0" xfId="0" applyNumberFormat="1" applyFont="1" applyFill="1" applyAlignment="1">
      <alignment horizontal="right" vertical="top" wrapText="1"/>
    </xf>
    <xf numFmtId="180" fontId="90" fillId="46" borderId="0" xfId="0" applyNumberFormat="1" applyFont="1" applyFill="1" applyAlignment="1">
      <alignment horizontal="right" vertical="top" wrapText="1"/>
    </xf>
    <xf numFmtId="0" fontId="91" fillId="46" borderId="0" xfId="0" applyFont="1" applyFill="1" applyAlignment="1">
      <alignment horizontal="left" vertical="top" wrapText="1"/>
    </xf>
    <xf numFmtId="4" fontId="90" fillId="46" borderId="0" xfId="0" applyNumberFormat="1" applyFont="1" applyFill="1" applyAlignment="1">
      <alignment horizontal="right" vertical="top"/>
    </xf>
    <xf numFmtId="4" fontId="90" fillId="46" borderId="0" xfId="0" applyNumberFormat="1" applyFont="1" applyFill="1" applyAlignment="1">
      <alignment horizontal="center" vertical="top" wrapText="1"/>
    </xf>
    <xf numFmtId="0" fontId="88" fillId="46" borderId="0" xfId="0" applyFont="1" applyFill="1" applyAlignment="1">
      <alignment horizontal="left" vertical="top" wrapText="1"/>
    </xf>
    <xf numFmtId="2" fontId="90" fillId="46" borderId="61" xfId="0" applyNumberFormat="1" applyFont="1" applyFill="1" applyBorder="1" applyAlignment="1">
      <alignment horizontal="right" vertical="top" wrapText="1"/>
    </xf>
    <xf numFmtId="2" fontId="99" fillId="19" borderId="0" xfId="0" applyNumberFormat="1" applyFont="1" applyFill="1" applyAlignment="1">
      <alignment horizontal="right" vertical="top" wrapText="1"/>
    </xf>
    <xf numFmtId="0" fontId="99" fillId="19" borderId="0" xfId="0" applyFont="1" applyFill="1" applyAlignment="1">
      <alignment horizontal="right" vertical="top" wrapText="1"/>
    </xf>
    <xf numFmtId="0" fontId="37" fillId="26" borderId="0" xfId="0" applyFont="1" applyFill="1" applyAlignment="1">
      <alignment horizontal="center" wrapText="1"/>
    </xf>
    <xf numFmtId="4" fontId="86" fillId="0" borderId="0" xfId="0" applyNumberFormat="1" applyFont="1"/>
    <xf numFmtId="0" fontId="37" fillId="48" borderId="0" xfId="0" applyFont="1" applyFill="1" applyAlignment="1">
      <alignment horizontal="center" wrapText="1"/>
    </xf>
    <xf numFmtId="4" fontId="37" fillId="0" borderId="0" xfId="0" applyNumberFormat="1" applyFont="1" applyAlignment="1">
      <alignment horizontal="center"/>
    </xf>
    <xf numFmtId="0" fontId="37" fillId="39" borderId="0" xfId="0" applyFont="1" applyFill="1" applyAlignment="1">
      <alignment horizontal="center" wrapText="1"/>
    </xf>
    <xf numFmtId="2" fontId="90" fillId="46" borderId="62" xfId="0" applyNumberFormat="1" applyFont="1" applyFill="1" applyBorder="1" applyAlignment="1">
      <alignment horizontal="right" vertical="top" wrapText="1"/>
    </xf>
    <xf numFmtId="180" fontId="90" fillId="0" borderId="0" xfId="0" applyNumberFormat="1" applyFont="1" applyAlignment="1">
      <alignment vertical="top" wrapText="1"/>
    </xf>
    <xf numFmtId="0" fontId="90" fillId="0" borderId="0" xfId="0" applyFont="1" applyAlignment="1">
      <alignment vertical="top" wrapText="1"/>
    </xf>
    <xf numFmtId="2" fontId="90" fillId="0" borderId="0" xfId="0" applyNumberFormat="1" applyFont="1" applyAlignment="1">
      <alignment horizontal="right" vertical="top" wrapText="1"/>
    </xf>
    <xf numFmtId="0" fontId="90" fillId="0" borderId="0" xfId="0" applyFont="1" applyAlignment="1">
      <alignment horizontal="right" vertical="top" wrapText="1"/>
    </xf>
    <xf numFmtId="4" fontId="90" fillId="0" borderId="0" xfId="0" applyNumberFormat="1" applyFont="1" applyAlignment="1">
      <alignment horizontal="right" vertical="top" wrapText="1"/>
    </xf>
    <xf numFmtId="180" fontId="90" fillId="0" borderId="0" xfId="0" applyNumberFormat="1" applyFont="1" applyAlignment="1">
      <alignment horizontal="right" vertical="top" wrapText="1"/>
    </xf>
    <xf numFmtId="4" fontId="90" fillId="0" borderId="0" xfId="0" applyNumberFormat="1" applyFont="1" applyAlignment="1">
      <alignment vertical="top" wrapText="1"/>
    </xf>
    <xf numFmtId="2" fontId="90" fillId="0" borderId="0" xfId="0" applyNumberFormat="1" applyFont="1" applyAlignment="1">
      <alignment vertical="top" wrapText="1"/>
    </xf>
    <xf numFmtId="0" fontId="94" fillId="0" borderId="0" xfId="0" applyFont="1" applyAlignment="1">
      <alignment horizontal="left" vertical="top" wrapText="1"/>
    </xf>
    <xf numFmtId="4" fontId="90" fillId="0" borderId="0" xfId="0" applyNumberFormat="1" applyFont="1" applyAlignment="1">
      <alignment horizontal="right" vertical="top"/>
    </xf>
    <xf numFmtId="4" fontId="90" fillId="0" borderId="0" xfId="0" applyNumberFormat="1" applyFont="1" applyAlignment="1">
      <alignment horizontal="center" vertical="top" wrapText="1"/>
    </xf>
    <xf numFmtId="0" fontId="94" fillId="0" borderId="0" xfId="0" applyFont="1" applyAlignment="1">
      <alignment vertical="top" wrapText="1"/>
    </xf>
    <xf numFmtId="4" fontId="96" fillId="0" borderId="0" xfId="0" applyNumberFormat="1" applyFont="1"/>
    <xf numFmtId="0" fontId="86" fillId="0" borderId="38" xfId="0" applyFont="1" applyBorder="1" applyAlignment="1">
      <alignment horizontal="center" vertical="center" wrapText="1"/>
    </xf>
    <xf numFmtId="0" fontId="86" fillId="0" borderId="39" xfId="0" applyFont="1" applyBorder="1" applyAlignment="1">
      <alignment horizontal="center" vertical="center" wrapText="1"/>
    </xf>
    <xf numFmtId="0" fontId="86" fillId="0" borderId="40" xfId="0" applyFont="1" applyBorder="1"/>
    <xf numFmtId="0" fontId="86" fillId="0" borderId="24" xfId="0" applyFont="1" applyBorder="1"/>
    <xf numFmtId="0" fontId="86" fillId="0" borderId="41" xfId="0" applyFont="1" applyBorder="1"/>
    <xf numFmtId="4" fontId="86" fillId="0" borderId="24" xfId="0" applyNumberFormat="1" applyFont="1" applyBorder="1"/>
    <xf numFmtId="0" fontId="86" fillId="0" borderId="42" xfId="0" applyFont="1" applyBorder="1"/>
    <xf numFmtId="0" fontId="86" fillId="0" borderId="43" xfId="0" applyFont="1" applyBorder="1"/>
    <xf numFmtId="0" fontId="96" fillId="0" borderId="0" xfId="0" applyFont="1"/>
    <xf numFmtId="0" fontId="198" fillId="0" borderId="0" xfId="0" applyFont="1"/>
    <xf numFmtId="4" fontId="198" fillId="0" borderId="0" xfId="0" applyNumberFormat="1" applyFont="1"/>
    <xf numFmtId="0" fontId="199" fillId="0" borderId="0" xfId="0" applyFont="1"/>
    <xf numFmtId="0" fontId="60" fillId="46" borderId="60" xfId="0" applyFont="1" applyFill="1" applyBorder="1" applyAlignment="1">
      <alignment horizontal="center" vertical="center" wrapText="1"/>
    </xf>
    <xf numFmtId="180" fontId="60" fillId="46" borderId="60" xfId="0" applyNumberFormat="1" applyFont="1" applyFill="1" applyBorder="1" applyAlignment="1">
      <alignment horizontal="center" vertical="center" wrapText="1"/>
    </xf>
    <xf numFmtId="2" fontId="105" fillId="20" borderId="0" xfId="0" applyNumberFormat="1" applyFont="1" applyFill="1" applyAlignment="1">
      <alignment horizontal="right" vertical="top" wrapText="1"/>
    </xf>
    <xf numFmtId="0" fontId="105" fillId="20" borderId="0" xfId="0" applyFont="1" applyFill="1" applyAlignment="1">
      <alignment horizontal="right" vertical="top" wrapText="1"/>
    </xf>
    <xf numFmtId="4" fontId="105" fillId="20" borderId="0" xfId="0" applyNumberFormat="1" applyFont="1" applyFill="1" applyAlignment="1">
      <alignment horizontal="right" vertical="top" wrapText="1"/>
    </xf>
    <xf numFmtId="180" fontId="105" fillId="20" borderId="0" xfId="0" applyNumberFormat="1" applyFont="1" applyFill="1" applyAlignment="1">
      <alignment horizontal="right" vertical="top" wrapText="1"/>
    </xf>
    <xf numFmtId="0" fontId="108" fillId="20" borderId="0" xfId="0" applyFont="1" applyFill="1" applyAlignment="1">
      <alignment horizontal="left" vertical="top" wrapText="1"/>
    </xf>
    <xf numFmtId="4" fontId="105" fillId="20" borderId="0" xfId="0" applyNumberFormat="1" applyFont="1" applyFill="1" applyAlignment="1">
      <alignment horizontal="right" vertical="top"/>
    </xf>
    <xf numFmtId="4" fontId="105" fillId="20" borderId="0" xfId="0" applyNumberFormat="1" applyFont="1" applyFill="1" applyAlignment="1">
      <alignment horizontal="center" vertical="top" wrapText="1"/>
    </xf>
    <xf numFmtId="0" fontId="102" fillId="20" borderId="0" xfId="0" applyFont="1" applyFill="1" applyAlignment="1">
      <alignment horizontal="left" vertical="top" wrapText="1"/>
    </xf>
    <xf numFmtId="0" fontId="106" fillId="20" borderId="0" xfId="0" applyFont="1" applyFill="1" applyAlignment="1">
      <alignment horizontal="left" vertical="top" wrapText="1"/>
    </xf>
    <xf numFmtId="2" fontId="105" fillId="46" borderId="0" xfId="0" applyNumberFormat="1" applyFont="1" applyFill="1" applyAlignment="1">
      <alignment horizontal="right" vertical="top" wrapText="1"/>
    </xf>
    <xf numFmtId="0" fontId="105" fillId="46" borderId="0" xfId="0" applyFont="1" applyFill="1" applyAlignment="1">
      <alignment horizontal="right" vertical="top" wrapText="1"/>
    </xf>
    <xf numFmtId="4" fontId="105" fillId="46" borderId="0" xfId="0" applyNumberFormat="1" applyFont="1" applyFill="1" applyAlignment="1">
      <alignment horizontal="right" vertical="top" wrapText="1"/>
    </xf>
    <xf numFmtId="180" fontId="105" fillId="46" borderId="0" xfId="0" applyNumberFormat="1" applyFont="1" applyFill="1" applyAlignment="1">
      <alignment horizontal="right" vertical="top" wrapText="1"/>
    </xf>
    <xf numFmtId="0" fontId="106" fillId="46" borderId="0" xfId="0" applyFont="1" applyFill="1" applyAlignment="1">
      <alignment horizontal="left" vertical="top" wrapText="1"/>
    </xf>
    <xf numFmtId="4" fontId="105" fillId="46" borderId="0" xfId="0" applyNumberFormat="1" applyFont="1" applyFill="1" applyAlignment="1">
      <alignment horizontal="right" vertical="top"/>
    </xf>
    <xf numFmtId="4" fontId="105" fillId="46" borderId="0" xfId="0" applyNumberFormat="1" applyFont="1" applyFill="1" applyAlignment="1">
      <alignment horizontal="center" vertical="top" wrapText="1"/>
    </xf>
    <xf numFmtId="0" fontId="102" fillId="46" borderId="0" xfId="0" applyFont="1" applyFill="1" applyAlignment="1">
      <alignment horizontal="left" vertical="top" wrapText="1"/>
    </xf>
    <xf numFmtId="2" fontId="110" fillId="19" borderId="0" xfId="0" applyNumberFormat="1" applyFont="1" applyFill="1" applyAlignment="1">
      <alignment horizontal="right" vertical="top" wrapText="1"/>
    </xf>
    <xf numFmtId="0" fontId="110" fillId="19" borderId="0" xfId="0" applyFont="1" applyFill="1" applyAlignment="1">
      <alignment horizontal="right" vertical="top" wrapText="1"/>
    </xf>
    <xf numFmtId="2" fontId="105" fillId="46" borderId="61" xfId="0" applyNumberFormat="1" applyFont="1" applyFill="1" applyBorder="1" applyAlignment="1">
      <alignment horizontal="right" vertical="top" wrapText="1"/>
    </xf>
    <xf numFmtId="2" fontId="105" fillId="46" borderId="62" xfId="0" applyNumberFormat="1" applyFont="1" applyFill="1" applyBorder="1" applyAlignment="1">
      <alignment horizontal="right" vertical="top" wrapText="1"/>
    </xf>
    <xf numFmtId="4" fontId="199" fillId="0" borderId="0" xfId="0" applyNumberFormat="1" applyFont="1"/>
    <xf numFmtId="4" fontId="24" fillId="0" borderId="9" xfId="0" applyNumberFormat="1" applyFont="1" applyBorder="1" applyAlignment="1">
      <alignment horizontal="center" vertical="center" wrapText="1"/>
    </xf>
    <xf numFmtId="0" fontId="14" fillId="48" borderId="1" xfId="0" applyFont="1" applyFill="1" applyBorder="1" applyAlignment="1">
      <alignment wrapText="1"/>
    </xf>
    <xf numFmtId="0" fontId="15" fillId="0" borderId="1" xfId="0" applyFont="1" applyBorder="1" applyAlignment="1">
      <alignment horizontal="left" wrapText="1"/>
    </xf>
    <xf numFmtId="4" fontId="7" fillId="0" borderId="17" xfId="0" applyNumberFormat="1" applyFont="1" applyBorder="1"/>
    <xf numFmtId="4" fontId="7" fillId="0" borderId="5" xfId="0" applyNumberFormat="1" applyFont="1" applyBorder="1"/>
    <xf numFmtId="10" fontId="7" fillId="26" borderId="1" xfId="0" applyNumberFormat="1" applyFont="1" applyFill="1" applyBorder="1" applyAlignment="1">
      <alignment horizontal="center"/>
    </xf>
    <xf numFmtId="0" fontId="18" fillId="0" borderId="1" xfId="0" applyFont="1" applyBorder="1" applyAlignment="1">
      <alignment horizontal="left" vertical="center"/>
    </xf>
    <xf numFmtId="0" fontId="11" fillId="0" borderId="1" xfId="0" applyFont="1" applyBorder="1" applyAlignment="1">
      <alignment horizontal="center" vertical="center" wrapText="1"/>
    </xf>
    <xf numFmtId="4" fontId="11" fillId="0" borderId="1" xfId="0" applyNumberFormat="1" applyFont="1" applyBorder="1" applyAlignment="1">
      <alignment horizontal="center" vertical="center"/>
    </xf>
    <xf numFmtId="0" fontId="0" fillId="26" borderId="0" xfId="0" applyFill="1"/>
    <xf numFmtId="0" fontId="18" fillId="0" borderId="1" xfId="0" applyFont="1" applyBorder="1" applyAlignment="1">
      <alignment horizontal="left" wrapText="1"/>
    </xf>
    <xf numFmtId="172" fontId="6" fillId="0" borderId="0" xfId="0" applyNumberFormat="1" applyFont="1"/>
    <xf numFmtId="0" fontId="6" fillId="0" borderId="0" xfId="0" applyFont="1" applyAlignment="1">
      <alignment vertical="center"/>
    </xf>
    <xf numFmtId="0" fontId="6" fillId="0" borderId="4" xfId="0" applyFont="1" applyBorder="1"/>
    <xf numFmtId="3" fontId="8" fillId="0" borderId="4" xfId="0" applyNumberFormat="1" applyFont="1" applyBorder="1" applyAlignment="1">
      <alignment horizontal="left"/>
    </xf>
    <xf numFmtId="0" fontId="8" fillId="0" borderId="4" xfId="0" applyFont="1" applyBorder="1" applyAlignment="1">
      <alignment horizontal="left"/>
    </xf>
    <xf numFmtId="0" fontId="129" fillId="46" borderId="60" xfId="0" applyFont="1" applyFill="1" applyBorder="1" applyAlignment="1">
      <alignment horizontal="center" vertical="center" wrapText="1"/>
    </xf>
    <xf numFmtId="0" fontId="124" fillId="46" borderId="60" xfId="0" applyFont="1" applyFill="1" applyBorder="1" applyAlignment="1">
      <alignment horizontal="center" vertical="center" wrapText="1"/>
    </xf>
    <xf numFmtId="180" fontId="124" fillId="46" borderId="60" xfId="0" applyNumberFormat="1" applyFont="1" applyFill="1" applyBorder="1" applyAlignment="1">
      <alignment horizontal="center" vertical="center" wrapText="1"/>
    </xf>
    <xf numFmtId="0" fontId="126" fillId="46" borderId="60" xfId="0" applyFont="1" applyFill="1" applyBorder="1" applyAlignment="1">
      <alignment horizontal="center" vertical="center" wrapText="1"/>
    </xf>
    <xf numFmtId="2" fontId="130" fillId="20" borderId="0" xfId="0" applyNumberFormat="1" applyFont="1" applyFill="1" applyAlignment="1">
      <alignment horizontal="right" vertical="top" wrapText="1"/>
    </xf>
    <xf numFmtId="0" fontId="130" fillId="20" borderId="0" xfId="0" applyFont="1" applyFill="1" applyAlignment="1">
      <alignment horizontal="right" vertical="top" wrapText="1"/>
    </xf>
    <xf numFmtId="4" fontId="121" fillId="20" borderId="0" xfId="0" applyNumberFormat="1" applyFont="1" applyFill="1" applyAlignment="1">
      <alignment horizontal="right" vertical="top" wrapText="1"/>
    </xf>
    <xf numFmtId="4" fontId="130" fillId="20" borderId="0" xfId="0" applyNumberFormat="1" applyFont="1" applyFill="1" applyAlignment="1">
      <alignment horizontal="right" vertical="top" wrapText="1"/>
    </xf>
    <xf numFmtId="180" fontId="130" fillId="20" borderId="0" xfId="0" applyNumberFormat="1" applyFont="1" applyFill="1" applyAlignment="1">
      <alignment horizontal="right" vertical="top" wrapText="1"/>
    </xf>
    <xf numFmtId="0" fontId="134" fillId="20" borderId="0" xfId="0" applyFont="1" applyFill="1" applyAlignment="1">
      <alignment horizontal="left" vertical="top" wrapText="1"/>
    </xf>
    <xf numFmtId="4" fontId="130" fillId="20" borderId="0" xfId="0" applyNumberFormat="1" applyFont="1" applyFill="1" applyAlignment="1">
      <alignment horizontal="right" vertical="top"/>
    </xf>
    <xf numFmtId="4" fontId="130" fillId="20" borderId="0" xfId="0" applyNumberFormat="1" applyFont="1" applyFill="1" applyAlignment="1">
      <alignment horizontal="center" vertical="top" wrapText="1"/>
    </xf>
    <xf numFmtId="0" fontId="135" fillId="20" borderId="0" xfId="0" applyFont="1" applyFill="1" applyAlignment="1">
      <alignment horizontal="left" vertical="top" wrapText="1"/>
    </xf>
    <xf numFmtId="0" fontId="137" fillId="20" borderId="0" xfId="0" applyFont="1" applyFill="1" applyAlignment="1">
      <alignment horizontal="left" vertical="top" wrapText="1"/>
    </xf>
    <xf numFmtId="2" fontId="130" fillId="46" borderId="0" xfId="0" applyNumberFormat="1" applyFont="1" applyFill="1" applyAlignment="1">
      <alignment horizontal="right" vertical="top" wrapText="1"/>
    </xf>
    <xf numFmtId="0" fontId="130" fillId="46" borderId="0" xfId="0" applyFont="1" applyFill="1" applyAlignment="1">
      <alignment horizontal="right" vertical="top" wrapText="1"/>
    </xf>
    <xf numFmtId="4" fontId="121" fillId="46" borderId="0" xfId="0" applyNumberFormat="1" applyFont="1" applyFill="1" applyAlignment="1">
      <alignment horizontal="right" vertical="top" wrapText="1"/>
    </xf>
    <xf numFmtId="4" fontId="130" fillId="46" borderId="0" xfId="0" applyNumberFormat="1" applyFont="1" applyFill="1" applyAlignment="1">
      <alignment horizontal="right" vertical="top" wrapText="1"/>
    </xf>
    <xf numFmtId="180" fontId="130" fillId="46" borderId="0" xfId="0" applyNumberFormat="1" applyFont="1" applyFill="1" applyAlignment="1">
      <alignment horizontal="right" vertical="top" wrapText="1"/>
    </xf>
    <xf numFmtId="0" fontId="137" fillId="46" borderId="0" xfId="0" applyFont="1" applyFill="1" applyAlignment="1">
      <alignment horizontal="left" vertical="top" wrapText="1"/>
    </xf>
    <xf numFmtId="4" fontId="130" fillId="46" borderId="0" xfId="0" applyNumberFormat="1" applyFont="1" applyFill="1" applyAlignment="1">
      <alignment horizontal="right" vertical="top"/>
    </xf>
    <xf numFmtId="4" fontId="130" fillId="46" borderId="0" xfId="0" applyNumberFormat="1" applyFont="1" applyFill="1" applyAlignment="1">
      <alignment horizontal="center" vertical="top" wrapText="1"/>
    </xf>
    <xf numFmtId="0" fontId="135" fillId="46" borderId="0" xfId="0" applyFont="1" applyFill="1" applyAlignment="1">
      <alignment horizontal="left" vertical="top" wrapText="1"/>
    </xf>
    <xf numFmtId="2" fontId="130" fillId="46" borderId="61" xfId="0" applyNumberFormat="1" applyFont="1" applyFill="1" applyBorder="1" applyAlignment="1">
      <alignment horizontal="right" vertical="top" wrapText="1"/>
    </xf>
    <xf numFmtId="2" fontId="141" fillId="19" borderId="0" xfId="0" applyNumberFormat="1" applyFont="1" applyFill="1" applyAlignment="1">
      <alignment horizontal="right" vertical="top" wrapText="1"/>
    </xf>
    <xf numFmtId="0" fontId="141" fillId="19" borderId="0" xfId="0" applyFont="1" applyFill="1" applyAlignment="1">
      <alignment horizontal="right" vertical="top" wrapText="1"/>
    </xf>
    <xf numFmtId="2" fontId="130" fillId="46" borderId="62" xfId="0" applyNumberFormat="1" applyFont="1" applyFill="1" applyBorder="1" applyAlignment="1">
      <alignment horizontal="right" vertical="top" wrapText="1"/>
    </xf>
    <xf numFmtId="0" fontId="37" fillId="0" borderId="0" xfId="0" applyFont="1" applyAlignment="1">
      <alignment wrapText="1"/>
    </xf>
    <xf numFmtId="4" fontId="37" fillId="0" borderId="0" xfId="0" applyNumberFormat="1" applyFont="1" applyAlignment="1">
      <alignment horizontal="center" vertical="top"/>
    </xf>
    <xf numFmtId="0" fontId="47" fillId="0" borderId="0" xfId="0" applyFont="1" applyAlignment="1">
      <alignment horizontal="center" vertical="center"/>
    </xf>
    <xf numFmtId="0" fontId="44" fillId="0" borderId="0" xfId="0" applyFont="1" applyAlignment="1">
      <alignment horizontal="center" vertical="center"/>
    </xf>
    <xf numFmtId="1" fontId="47" fillId="0" borderId="0" xfId="0" applyNumberFormat="1" applyFont="1" applyAlignment="1">
      <alignment horizontal="center" vertical="center"/>
    </xf>
    <xf numFmtId="0" fontId="44" fillId="25" borderId="0" xfId="0" applyFont="1" applyFill="1" applyAlignment="1">
      <alignment horizontal="center" vertical="center"/>
    </xf>
    <xf numFmtId="0" fontId="18" fillId="26" borderId="3" xfId="0" applyFont="1" applyFill="1" applyBorder="1" applyAlignment="1">
      <alignment horizontal="center" vertical="top" wrapText="1"/>
    </xf>
    <xf numFmtId="0" fontId="15" fillId="0" borderId="0" xfId="0" applyFont="1"/>
    <xf numFmtId="0" fontId="14" fillId="0" borderId="0" xfId="64" applyFont="1"/>
    <xf numFmtId="0" fontId="15" fillId="0" borderId="0" xfId="64" applyFont="1" applyAlignment="1">
      <alignment horizontal="center"/>
    </xf>
    <xf numFmtId="0" fontId="15" fillId="0" borderId="0" xfId="64" applyFont="1"/>
    <xf numFmtId="0" fontId="15" fillId="0" borderId="0" xfId="64" applyFont="1" applyAlignment="1">
      <alignment horizontal="center" wrapText="1"/>
    </xf>
    <xf numFmtId="4" fontId="15" fillId="0" borderId="0" xfId="64" applyNumberFormat="1" applyFont="1" applyAlignment="1">
      <alignment horizontal="center"/>
    </xf>
    <xf numFmtId="1" fontId="15" fillId="0" borderId="0" xfId="64" applyNumberFormat="1" applyFont="1" applyAlignment="1">
      <alignment horizontal="center" wrapText="1"/>
    </xf>
    <xf numFmtId="0" fontId="200" fillId="0" borderId="1" xfId="0" applyFont="1" applyBorder="1" applyAlignment="1">
      <alignment horizontal="center" vertical="center"/>
    </xf>
    <xf numFmtId="0" fontId="14" fillId="0" borderId="1" xfId="64" applyFont="1" applyBorder="1" applyAlignment="1">
      <alignment vertical="center"/>
    </xf>
    <xf numFmtId="0" fontId="14" fillId="0" borderId="1" xfId="64" applyFont="1" applyBorder="1" applyAlignment="1">
      <alignment horizontal="center" vertical="center" wrapText="1"/>
    </xf>
    <xf numFmtId="4" fontId="14" fillId="0" borderId="1" xfId="64" applyNumberFormat="1" applyFont="1" applyBorder="1" applyAlignment="1">
      <alignment horizontal="center" vertical="center"/>
    </xf>
    <xf numFmtId="1" fontId="14" fillId="0" borderId="1" xfId="64" applyNumberFormat="1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/>
    </xf>
    <xf numFmtId="0" fontId="15" fillId="0" borderId="1" xfId="63" applyFont="1" applyBorder="1" applyAlignment="1">
      <alignment vertical="top" wrapText="1"/>
    </xf>
    <xf numFmtId="0" fontId="15" fillId="0" borderId="1" xfId="64" applyFont="1" applyBorder="1" applyAlignment="1">
      <alignment horizontal="center"/>
    </xf>
    <xf numFmtId="172" fontId="15" fillId="0" borderId="1" xfId="53" applyNumberFormat="1" applyFont="1" applyFill="1" applyBorder="1" applyAlignment="1">
      <alignment horizontal="center"/>
    </xf>
    <xf numFmtId="0" fontId="15" fillId="0" borderId="1" xfId="64" applyFont="1" applyBorder="1"/>
    <xf numFmtId="172" fontId="15" fillId="0" borderId="1" xfId="64" applyNumberFormat="1" applyFont="1" applyBorder="1" applyAlignment="1">
      <alignment horizontal="center"/>
    </xf>
    <xf numFmtId="0" fontId="15" fillId="0" borderId="1" xfId="63" applyFont="1" applyBorder="1" applyAlignment="1">
      <alignment horizontal="center"/>
    </xf>
    <xf numFmtId="0" fontId="15" fillId="0" borderId="1" xfId="64" applyFont="1" applyBorder="1" applyAlignment="1">
      <alignment wrapText="1"/>
    </xf>
    <xf numFmtId="0" fontId="14" fillId="0" borderId="1" xfId="64" applyFont="1" applyBorder="1"/>
    <xf numFmtId="0" fontId="15" fillId="0" borderId="1" xfId="0" applyFont="1" applyBorder="1"/>
    <xf numFmtId="0" fontId="14" fillId="0" borderId="1" xfId="64" applyFont="1" applyBorder="1" applyAlignment="1">
      <alignment horizontal="center"/>
    </xf>
    <xf numFmtId="4" fontId="14" fillId="0" borderId="1" xfId="64" applyNumberFormat="1" applyFont="1" applyBorder="1" applyAlignment="1">
      <alignment horizontal="center"/>
    </xf>
    <xf numFmtId="0" fontId="15" fillId="0" borderId="0" xfId="0" applyFont="1" applyAlignment="1">
      <alignment horizontal="center"/>
    </xf>
    <xf numFmtId="0" fontId="15" fillId="0" borderId="0" xfId="63" applyFont="1" applyAlignment="1">
      <alignment horizontal="center"/>
    </xf>
    <xf numFmtId="172" fontId="15" fillId="0" borderId="0" xfId="53" applyNumberFormat="1" applyFont="1" applyFill="1" applyBorder="1" applyAlignment="1">
      <alignment horizontal="center"/>
    </xf>
    <xf numFmtId="0" fontId="11" fillId="26" borderId="10" xfId="65" applyFont="1" applyFill="1" applyBorder="1"/>
    <xf numFmtId="0" fontId="18" fillId="26" borderId="10" xfId="65" applyFont="1" applyFill="1" applyBorder="1"/>
    <xf numFmtId="0" fontId="18" fillId="26" borderId="9" xfId="65" applyFont="1" applyFill="1" applyBorder="1"/>
    <xf numFmtId="1" fontId="18" fillId="26" borderId="9" xfId="65" applyNumberFormat="1" applyFont="1" applyFill="1" applyBorder="1"/>
    <xf numFmtId="0" fontId="11" fillId="26" borderId="4" xfId="65" applyFont="1" applyFill="1" applyBorder="1" applyAlignment="1">
      <alignment horizontal="left"/>
    </xf>
    <xf numFmtId="0" fontId="18" fillId="26" borderId="4" xfId="65" applyFont="1" applyFill="1" applyBorder="1" applyAlignment="1">
      <alignment horizontal="left"/>
    </xf>
    <xf numFmtId="1" fontId="18" fillId="26" borderId="4" xfId="65" applyNumberFormat="1" applyFont="1" applyFill="1" applyBorder="1" applyAlignment="1">
      <alignment horizontal="left"/>
    </xf>
    <xf numFmtId="0" fontId="11" fillId="0" borderId="3" xfId="65" applyFont="1" applyBorder="1"/>
    <xf numFmtId="0" fontId="11" fillId="0" borderId="3" xfId="65" applyFont="1" applyBorder="1" applyAlignment="1">
      <alignment wrapText="1"/>
    </xf>
    <xf numFmtId="0" fontId="11" fillId="0" borderId="3" xfId="63" applyFont="1" applyBorder="1"/>
    <xf numFmtId="0" fontId="15" fillId="0" borderId="2" xfId="0" applyFont="1" applyBorder="1" applyAlignment="1">
      <alignment horizontal="center"/>
    </xf>
    <xf numFmtId="0" fontId="18" fillId="26" borderId="4" xfId="65" applyFont="1" applyFill="1" applyBorder="1"/>
    <xf numFmtId="0" fontId="15" fillId="0" borderId="1" xfId="0" applyFont="1" applyBorder="1" applyAlignment="1">
      <alignment horizontal="center" vertical="center"/>
    </xf>
    <xf numFmtId="0" fontId="14" fillId="0" borderId="0" xfId="0" applyFont="1"/>
    <xf numFmtId="1" fontId="18" fillId="26" borderId="0" xfId="65" applyNumberFormat="1" applyFont="1" applyFill="1" applyAlignment="1">
      <alignment horizontal="left"/>
    </xf>
    <xf numFmtId="0" fontId="18" fillId="26" borderId="0" xfId="65" applyFont="1" applyFill="1" applyAlignment="1">
      <alignment horizontal="left"/>
    </xf>
    <xf numFmtId="0" fontId="11" fillId="0" borderId="3" xfId="63" applyFont="1" applyBorder="1" applyAlignment="1">
      <alignment wrapText="1"/>
    </xf>
    <xf numFmtId="4" fontId="11" fillId="23" borderId="1" xfId="65" applyNumberFormat="1" applyFont="1" applyFill="1" applyBorder="1" applyAlignment="1">
      <alignment horizontal="center"/>
    </xf>
    <xf numFmtId="4" fontId="11" fillId="27" borderId="4" xfId="65" applyNumberFormat="1" applyFont="1" applyFill="1" applyBorder="1" applyAlignment="1">
      <alignment horizontal="center"/>
    </xf>
    <xf numFmtId="0" fontId="11" fillId="27" borderId="4" xfId="65" applyFont="1" applyFill="1" applyBorder="1" applyAlignment="1">
      <alignment horizontal="left"/>
    </xf>
    <xf numFmtId="4" fontId="15" fillId="0" borderId="0" xfId="0" applyNumberFormat="1" applyFont="1"/>
    <xf numFmtId="0" fontId="14" fillId="0" borderId="1" xfId="0" applyFont="1" applyBorder="1" applyAlignment="1">
      <alignment horizontal="center" vertical="center"/>
    </xf>
    <xf numFmtId="4" fontId="14" fillId="0" borderId="1" xfId="0" applyNumberFormat="1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0" fontId="14" fillId="0" borderId="1" xfId="0" applyFont="1" applyBorder="1"/>
    <xf numFmtId="0" fontId="15" fillId="0" borderId="4" xfId="0" applyFont="1" applyBorder="1"/>
    <xf numFmtId="0" fontId="11" fillId="0" borderId="0" xfId="0" applyFont="1" applyAlignment="1">
      <alignment horizontal="right"/>
    </xf>
    <xf numFmtId="0" fontId="210" fillId="0" borderId="0" xfId="65" applyFont="1"/>
    <xf numFmtId="0" fontId="211" fillId="0" borderId="0" xfId="65" applyFont="1"/>
    <xf numFmtId="167" fontId="210" fillId="0" borderId="0" xfId="65" applyNumberFormat="1" applyFont="1"/>
    <xf numFmtId="2" fontId="210" fillId="0" borderId="0" xfId="65" applyNumberFormat="1" applyFont="1"/>
    <xf numFmtId="0" fontId="11" fillId="27" borderId="4" xfId="65" applyFont="1" applyFill="1" applyBorder="1" applyAlignment="1">
      <alignment horizontal="left" wrapText="1"/>
    </xf>
    <xf numFmtId="9" fontId="211" fillId="0" borderId="0" xfId="69" applyFont="1"/>
    <xf numFmtId="3" fontId="212" fillId="0" borderId="0" xfId="63" applyNumberFormat="1" applyFont="1" applyAlignment="1">
      <alignment horizontal="center"/>
    </xf>
    <xf numFmtId="4" fontId="212" fillId="0" borderId="0" xfId="63" applyNumberFormat="1" applyFont="1" applyAlignment="1">
      <alignment horizontal="center"/>
    </xf>
    <xf numFmtId="0" fontId="10" fillId="0" borderId="0" xfId="65" applyFont="1"/>
    <xf numFmtId="0" fontId="213" fillId="0" borderId="0" xfId="0" applyFont="1"/>
    <xf numFmtId="0" fontId="210" fillId="0" borderId="0" xfId="0" applyFont="1"/>
    <xf numFmtId="0" fontId="214" fillId="0" borderId="0" xfId="48" applyFont="1" applyFill="1" applyAlignment="1" applyProtection="1"/>
    <xf numFmtId="176" fontId="210" fillId="0" borderId="0" xfId="71" applyNumberFormat="1" applyFont="1" applyFill="1" applyBorder="1"/>
    <xf numFmtId="176" fontId="215" fillId="0" borderId="0" xfId="71" applyNumberFormat="1" applyFont="1" applyFill="1" applyBorder="1"/>
    <xf numFmtId="166" fontId="210" fillId="0" borderId="0" xfId="0" applyNumberFormat="1" applyFont="1"/>
    <xf numFmtId="4" fontId="210" fillId="0" borderId="0" xfId="0" applyNumberFormat="1" applyFont="1"/>
    <xf numFmtId="4" fontId="215" fillId="0" borderId="0" xfId="0" applyNumberFormat="1" applyFont="1" applyAlignment="1">
      <alignment horizontal="center"/>
    </xf>
    <xf numFmtId="0" fontId="216" fillId="0" borderId="0" xfId="48" applyFont="1" applyFill="1" applyAlignment="1" applyProtection="1">
      <alignment wrapText="1"/>
    </xf>
    <xf numFmtId="0" fontId="15" fillId="0" borderId="0" xfId="0" applyFont="1" applyAlignment="1">
      <alignment horizontal="center" vertical="center"/>
    </xf>
    <xf numFmtId="0" fontId="15" fillId="0" borderId="0" xfId="0" applyFont="1" applyAlignment="1">
      <alignment wrapText="1"/>
    </xf>
    <xf numFmtId="0" fontId="15" fillId="0" borderId="1" xfId="65" applyFont="1" applyBorder="1"/>
    <xf numFmtId="0" fontId="15" fillId="0" borderId="1" xfId="65" applyFont="1" applyBorder="1" applyAlignment="1">
      <alignment horizontal="center" vertical="center"/>
    </xf>
    <xf numFmtId="4" fontId="15" fillId="0" borderId="1" xfId="0" applyNumberFormat="1" applyFont="1" applyBorder="1" applyAlignment="1">
      <alignment horizontal="center"/>
    </xf>
    <xf numFmtId="0" fontId="15" fillId="0" borderId="1" xfId="55" applyFont="1" applyBorder="1"/>
    <xf numFmtId="0" fontId="15" fillId="0" borderId="1" xfId="55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 wrapText="1"/>
    </xf>
    <xf numFmtId="4" fontId="15" fillId="0" borderId="1" xfId="60" applyNumberFormat="1" applyFont="1" applyBorder="1" applyAlignment="1">
      <alignment horizontal="center"/>
    </xf>
    <xf numFmtId="0" fontId="217" fillId="0" borderId="0" xfId="48" applyFont="1" applyFill="1" applyAlignment="1" applyProtection="1">
      <alignment wrapText="1"/>
    </xf>
    <xf numFmtId="0" fontId="15" fillId="0" borderId="1" xfId="60" applyFont="1" applyBorder="1"/>
    <xf numFmtId="0" fontId="15" fillId="0" borderId="1" xfId="60" applyFont="1" applyBorder="1" applyAlignment="1">
      <alignment horizontal="center" vertical="center"/>
    </xf>
    <xf numFmtId="0" fontId="15" fillId="0" borderId="1" xfId="57" applyFont="1" applyBorder="1"/>
    <xf numFmtId="0" fontId="15" fillId="0" borderId="1" xfId="57" applyFont="1" applyBorder="1" applyAlignment="1">
      <alignment horizontal="center" vertical="center"/>
    </xf>
    <xf numFmtId="0" fontId="15" fillId="0" borderId="1" xfId="59" applyFont="1" applyBorder="1"/>
    <xf numFmtId="0" fontId="15" fillId="0" borderId="1" xfId="59" applyFont="1" applyBorder="1" applyAlignment="1">
      <alignment horizontal="center" vertical="center"/>
    </xf>
    <xf numFmtId="0" fontId="15" fillId="0" borderId="1" xfId="60" applyFont="1" applyBorder="1" applyAlignment="1">
      <alignment wrapText="1"/>
    </xf>
    <xf numFmtId="0" fontId="15" fillId="0" borderId="1" xfId="62" applyFont="1" applyBorder="1" applyAlignment="1">
      <alignment horizontal="left" vertical="top" wrapText="1"/>
    </xf>
    <xf numFmtId="0" fontId="15" fillId="0" borderId="1" xfId="62" applyFont="1" applyBorder="1" applyAlignment="1">
      <alignment horizontal="center" vertical="center"/>
    </xf>
    <xf numFmtId="0" fontId="15" fillId="0" borderId="1" xfId="65" applyFont="1" applyBorder="1" applyAlignment="1">
      <alignment wrapText="1"/>
    </xf>
    <xf numFmtId="4" fontId="15" fillId="0" borderId="8" xfId="0" applyNumberFormat="1" applyFont="1" applyBorder="1" applyAlignment="1">
      <alignment horizontal="center"/>
    </xf>
    <xf numFmtId="0" fontId="15" fillId="0" borderId="9" xfId="65" applyFont="1" applyBorder="1" applyAlignment="1">
      <alignment horizontal="center" vertical="center"/>
    </xf>
    <xf numFmtId="0" fontId="15" fillId="0" borderId="1" xfId="67" applyFont="1" applyBorder="1"/>
    <xf numFmtId="0" fontId="15" fillId="0" borderId="9" xfId="67" applyFont="1" applyBorder="1" applyAlignment="1">
      <alignment horizontal="center" vertical="center"/>
    </xf>
    <xf numFmtId="0" fontId="15" fillId="0" borderId="9" xfId="55" applyFont="1" applyBorder="1" applyAlignment="1">
      <alignment horizontal="center" vertical="center"/>
    </xf>
    <xf numFmtId="0" fontId="15" fillId="0" borderId="0" xfId="65" applyFont="1" applyAlignment="1">
      <alignment wrapText="1"/>
    </xf>
    <xf numFmtId="0" fontId="15" fillId="0" borderId="1" xfId="0" applyFont="1" applyBorder="1" applyAlignment="1">
      <alignment horizontal="justify" vertical="top" wrapText="1"/>
    </xf>
    <xf numFmtId="4" fontId="15" fillId="0" borderId="2" xfId="0" applyNumberFormat="1" applyFont="1" applyBorder="1" applyAlignment="1">
      <alignment horizontal="center"/>
    </xf>
    <xf numFmtId="4" fontId="15" fillId="0" borderId="0" xfId="0" applyNumberFormat="1" applyFont="1" applyAlignment="1">
      <alignment wrapText="1"/>
    </xf>
    <xf numFmtId="0" fontId="15" fillId="0" borderId="1" xfId="65" applyFont="1" applyBorder="1" applyAlignment="1">
      <alignment horizontal="center" vertical="center" wrapText="1"/>
    </xf>
    <xf numFmtId="0" fontId="15" fillId="0" borderId="1" xfId="66" applyFont="1" applyBorder="1"/>
    <xf numFmtId="0" fontId="15" fillId="0" borderId="1" xfId="66" applyFont="1" applyBorder="1" applyAlignment="1">
      <alignment horizontal="center" vertical="center"/>
    </xf>
    <xf numFmtId="0" fontId="15" fillId="0" borderId="1" xfId="67" applyFont="1" applyBorder="1" applyAlignment="1">
      <alignment wrapText="1"/>
    </xf>
    <xf numFmtId="0" fontId="15" fillId="0" borderId="1" xfId="67" applyFont="1" applyBorder="1" applyAlignment="1">
      <alignment horizontal="center" vertical="center"/>
    </xf>
    <xf numFmtId="0" fontId="15" fillId="0" borderId="1" xfId="61" applyFont="1" applyBorder="1" applyAlignment="1">
      <alignment horizontal="left" vertical="top" wrapText="1"/>
    </xf>
    <xf numFmtId="0" fontId="15" fillId="0" borderId="1" xfId="61" applyFont="1" applyBorder="1" applyAlignment="1">
      <alignment horizontal="center" vertical="center" wrapText="1"/>
    </xf>
    <xf numFmtId="4" fontId="15" fillId="0" borderId="1" xfId="61" applyNumberFormat="1" applyFont="1" applyBorder="1" applyAlignment="1">
      <alignment horizontal="center" vertical="top" wrapText="1"/>
    </xf>
    <xf numFmtId="0" fontId="15" fillId="0" borderId="1" xfId="57" applyFont="1" applyBorder="1" applyAlignment="1">
      <alignment wrapText="1"/>
    </xf>
    <xf numFmtId="0" fontId="218" fillId="0" borderId="1" xfId="0" applyFont="1" applyBorder="1" applyAlignment="1">
      <alignment horizontal="left" wrapText="1"/>
    </xf>
    <xf numFmtId="0" fontId="218" fillId="0" borderId="1" xfId="0" applyFont="1" applyBorder="1" applyAlignment="1">
      <alignment horizontal="center" vertical="center" wrapText="1"/>
    </xf>
    <xf numFmtId="0" fontId="15" fillId="0" borderId="1" xfId="68" applyFont="1" applyBorder="1" applyAlignment="1">
      <alignment wrapText="1"/>
    </xf>
    <xf numFmtId="0" fontId="15" fillId="0" borderId="1" xfId="68" applyFont="1" applyBorder="1" applyAlignment="1">
      <alignment horizontal="center" vertical="center"/>
    </xf>
    <xf numFmtId="0" fontId="15" fillId="0" borderId="1" xfId="55" applyFont="1" applyBorder="1" applyAlignment="1">
      <alignment wrapText="1"/>
    </xf>
    <xf numFmtId="0" fontId="15" fillId="0" borderId="1" xfId="65" applyFont="1" applyBorder="1" applyAlignment="1">
      <alignment horizontal="left"/>
    </xf>
    <xf numFmtId="172" fontId="15" fillId="0" borderId="1" xfId="60" applyNumberFormat="1" applyFont="1" applyBorder="1" applyAlignment="1">
      <alignment horizontal="center"/>
    </xf>
    <xf numFmtId="49" fontId="15" fillId="0" borderId="1" xfId="59" applyNumberFormat="1" applyFont="1" applyBorder="1"/>
    <xf numFmtId="0" fontId="15" fillId="0" borderId="1" xfId="60" applyFont="1" applyBorder="1" applyAlignment="1">
      <alignment horizontal="center"/>
    </xf>
    <xf numFmtId="0" fontId="15" fillId="0" borderId="1" xfId="55" applyFont="1" applyBorder="1" applyAlignment="1">
      <alignment wrapText="1" shrinkToFit="1"/>
    </xf>
    <xf numFmtId="16" fontId="15" fillId="0" borderId="0" xfId="0" applyNumberFormat="1" applyFont="1" applyAlignment="1">
      <alignment wrapText="1"/>
    </xf>
    <xf numFmtId="0" fontId="219" fillId="0" borderId="1" xfId="62" applyFont="1" applyBorder="1" applyAlignment="1">
      <alignment vertical="top" wrapText="1"/>
    </xf>
    <xf numFmtId="0" fontId="15" fillId="0" borderId="1" xfId="64" applyFont="1" applyBorder="1" applyAlignment="1">
      <alignment horizontal="center" vertical="center"/>
    </xf>
    <xf numFmtId="0" fontId="15" fillId="0" borderId="1" xfId="62" applyFont="1" applyBorder="1" applyAlignment="1">
      <alignment vertical="top" wrapText="1"/>
    </xf>
    <xf numFmtId="4" fontId="15" fillId="0" borderId="0" xfId="60" applyNumberFormat="1" applyFont="1" applyAlignment="1">
      <alignment horizontal="center" wrapText="1"/>
    </xf>
    <xf numFmtId="4" fontId="15" fillId="0" borderId="3" xfId="0" applyNumberFormat="1" applyFont="1" applyBorder="1" applyAlignment="1">
      <alignment wrapText="1"/>
    </xf>
    <xf numFmtId="0" fontId="217" fillId="0" borderId="0" xfId="48" applyFont="1" applyAlignment="1" applyProtection="1">
      <alignment horizontal="left" wrapText="1"/>
    </xf>
    <xf numFmtId="0" fontId="74" fillId="0" borderId="0" xfId="0" applyFont="1" applyAlignment="1">
      <alignment horizontal="right" wrapText="1"/>
    </xf>
    <xf numFmtId="0" fontId="220" fillId="0" borderId="0" xfId="0" applyFont="1" applyAlignment="1">
      <alignment horizontal="right"/>
    </xf>
    <xf numFmtId="0" fontId="15" fillId="0" borderId="1" xfId="63" applyFont="1" applyBorder="1"/>
    <xf numFmtId="0" fontId="15" fillId="0" borderId="1" xfId="63" applyFont="1" applyBorder="1" applyAlignment="1">
      <alignment horizontal="left" wrapText="1"/>
    </xf>
    <xf numFmtId="0" fontId="14" fillId="0" borderId="1" xfId="0" applyFont="1" applyBorder="1" applyAlignment="1">
      <alignment vertical="top" wrapText="1"/>
    </xf>
    <xf numFmtId="172" fontId="15" fillId="0" borderId="1" xfId="0" applyNumberFormat="1" applyFont="1" applyBorder="1" applyAlignment="1">
      <alignment horizontal="center"/>
    </xf>
    <xf numFmtId="0" fontId="221" fillId="0" borderId="0" xfId="48" applyFont="1" applyFill="1" applyAlignment="1" applyProtection="1">
      <alignment wrapText="1"/>
    </xf>
    <xf numFmtId="0" fontId="15" fillId="0" borderId="1" xfId="55" applyFont="1" applyBorder="1" applyAlignment="1">
      <alignment vertical="top" wrapText="1"/>
    </xf>
    <xf numFmtId="0" fontId="15" fillId="0" borderId="1" xfId="63" applyFont="1" applyBorder="1" applyAlignment="1">
      <alignment horizontal="center" vertical="center"/>
    </xf>
    <xf numFmtId="0" fontId="15" fillId="0" borderId="1" xfId="65" applyFont="1" applyBorder="1" applyAlignment="1">
      <alignment vertical="top" wrapText="1"/>
    </xf>
    <xf numFmtId="0" fontId="221" fillId="0" borderId="0" xfId="48" applyFont="1" applyFill="1" applyBorder="1" applyAlignment="1" applyProtection="1">
      <alignment vertical="top" wrapText="1"/>
    </xf>
    <xf numFmtId="1" fontId="211" fillId="0" borderId="0" xfId="65" applyNumberFormat="1" applyFont="1"/>
    <xf numFmtId="0" fontId="14" fillId="0" borderId="1" xfId="0" applyFont="1" applyBorder="1" applyAlignment="1">
      <alignment horizontal="center"/>
    </xf>
    <xf numFmtId="0" fontId="11" fillId="27" borderId="0" xfId="65" applyFont="1" applyFill="1"/>
    <xf numFmtId="4" fontId="11" fillId="27" borderId="0" xfId="65" applyNumberFormat="1" applyFont="1" applyFill="1" applyAlignment="1">
      <alignment horizontal="center"/>
    </xf>
    <xf numFmtId="1" fontId="18" fillId="27" borderId="4" xfId="65" applyNumberFormat="1" applyFont="1" applyFill="1" applyBorder="1"/>
    <xf numFmtId="0" fontId="18" fillId="27" borderId="0" xfId="65" applyFont="1" applyFill="1"/>
    <xf numFmtId="0" fontId="18" fillId="27" borderId="4" xfId="65" applyFont="1" applyFill="1" applyBorder="1" applyAlignment="1">
      <alignment horizontal="left"/>
    </xf>
    <xf numFmtId="1" fontId="18" fillId="27" borderId="4" xfId="65" applyNumberFormat="1" applyFont="1" applyFill="1" applyBorder="1" applyAlignment="1">
      <alignment horizontal="left"/>
    </xf>
    <xf numFmtId="0" fontId="18" fillId="0" borderId="0" xfId="65" applyFont="1"/>
    <xf numFmtId="0" fontId="18" fillId="0" borderId="0" xfId="65" applyFont="1" applyAlignment="1">
      <alignment horizontal="center"/>
    </xf>
    <xf numFmtId="4" fontId="18" fillId="0" borderId="0" xfId="65" applyNumberFormat="1" applyFont="1" applyAlignment="1">
      <alignment horizontal="center"/>
    </xf>
    <xf numFmtId="1" fontId="18" fillId="0" borderId="0" xfId="65" applyNumberFormat="1" applyFont="1" applyAlignment="1">
      <alignment horizontal="center"/>
    </xf>
    <xf numFmtId="0" fontId="178" fillId="29" borderId="0" xfId="0" applyFont="1" applyFill="1" applyAlignment="1">
      <alignment vertical="top"/>
    </xf>
    <xf numFmtId="3" fontId="45" fillId="29" borderId="0" xfId="0" applyNumberFormat="1" applyFont="1" applyFill="1"/>
    <xf numFmtId="0" fontId="47" fillId="29" borderId="0" xfId="0" applyFont="1" applyFill="1"/>
    <xf numFmtId="3" fontId="47" fillId="29" borderId="25" xfId="0" applyNumberFormat="1" applyFont="1" applyFill="1" applyBorder="1" applyAlignment="1">
      <alignment vertical="center" wrapText="1"/>
    </xf>
    <xf numFmtId="3" fontId="47" fillId="29" borderId="27" xfId="0" applyNumberFormat="1" applyFont="1" applyFill="1" applyBorder="1" applyAlignment="1">
      <alignment vertical="center" wrapText="1"/>
    </xf>
    <xf numFmtId="3" fontId="47" fillId="29" borderId="29" xfId="0" applyNumberFormat="1" applyFont="1" applyFill="1" applyBorder="1" applyAlignment="1">
      <alignment horizontal="center" vertical="center" wrapText="1"/>
    </xf>
    <xf numFmtId="3" fontId="47" fillId="29" borderId="31" xfId="0" applyNumberFormat="1" applyFont="1" applyFill="1" applyBorder="1" applyAlignment="1">
      <alignment horizontal="center" vertical="center" wrapText="1"/>
    </xf>
    <xf numFmtId="0" fontId="47" fillId="29" borderId="5" xfId="0" applyFont="1" applyFill="1" applyBorder="1" applyAlignment="1">
      <alignment vertical="center" wrapText="1"/>
    </xf>
    <xf numFmtId="3" fontId="44" fillId="29" borderId="1" xfId="0" applyNumberFormat="1" applyFont="1" applyFill="1" applyBorder="1" applyAlignment="1">
      <alignment horizontal="center" vertical="center" wrapText="1"/>
    </xf>
    <xf numFmtId="0" fontId="47" fillId="29" borderId="3" xfId="0" applyFont="1" applyFill="1" applyBorder="1" applyAlignment="1">
      <alignment vertical="center" wrapText="1"/>
    </xf>
    <xf numFmtId="3" fontId="44" fillId="29" borderId="1" xfId="0" applyNumberFormat="1" applyFont="1" applyFill="1" applyBorder="1" applyAlignment="1">
      <alignment horizontal="center" vertical="center"/>
    </xf>
    <xf numFmtId="0" fontId="47" fillId="29" borderId="3" xfId="0" applyFont="1" applyFill="1" applyBorder="1" applyAlignment="1">
      <alignment vertical="top"/>
    </xf>
    <xf numFmtId="3" fontId="44" fillId="29" borderId="0" xfId="0" applyNumberFormat="1" applyFont="1" applyFill="1"/>
    <xf numFmtId="0" fontId="44" fillId="29" borderId="0" xfId="0" applyFont="1" applyFill="1"/>
    <xf numFmtId="0" fontId="40" fillId="51" borderId="77" xfId="0" applyFont="1" applyFill="1" applyBorder="1" applyAlignment="1">
      <alignment horizontal="center"/>
    </xf>
    <xf numFmtId="0" fontId="40" fillId="51" borderId="81" xfId="0" applyFont="1" applyFill="1" applyBorder="1" applyAlignment="1">
      <alignment horizontal="center"/>
    </xf>
    <xf numFmtId="0" fontId="223" fillId="51" borderId="78" xfId="0" applyFont="1" applyFill="1" applyBorder="1" applyAlignment="1">
      <alignment horizontal="center" vertical="center" wrapText="1"/>
    </xf>
    <xf numFmtId="0" fontId="223" fillId="51" borderId="79" xfId="0" applyFont="1" applyFill="1" applyBorder="1" applyAlignment="1">
      <alignment horizontal="center" vertical="center" wrapText="1"/>
    </xf>
    <xf numFmtId="0" fontId="223" fillId="26" borderId="79" xfId="0" applyFont="1" applyFill="1" applyBorder="1" applyAlignment="1">
      <alignment horizontal="center" vertical="center" wrapText="1"/>
    </xf>
    <xf numFmtId="0" fontId="224" fillId="0" borderId="0" xfId="0" applyFont="1"/>
    <xf numFmtId="0" fontId="2" fillId="0" borderId="1" xfId="0" applyFont="1" applyBorder="1" applyAlignment="1">
      <alignment horizontal="left" vertical="top"/>
    </xf>
    <xf numFmtId="0" fontId="225" fillId="0" borderId="1" xfId="0" applyFont="1" applyBorder="1" applyAlignment="1">
      <alignment horizontal="left" vertical="top"/>
    </xf>
    <xf numFmtId="0" fontId="2" fillId="0" borderId="1" xfId="0" applyFont="1" applyBorder="1" applyAlignment="1">
      <alignment horizontal="left" vertical="top" wrapText="1"/>
    </xf>
    <xf numFmtId="0" fontId="2" fillId="0" borderId="82" xfId="0" applyFont="1" applyBorder="1" applyAlignment="1">
      <alignment vertical="center"/>
    </xf>
    <xf numFmtId="4" fontId="2" fillId="0" borderId="82" xfId="0" applyNumberFormat="1" applyFont="1" applyBorder="1"/>
    <xf numFmtId="0" fontId="2" fillId="0" borderId="82" xfId="0" applyFont="1" applyBorder="1"/>
    <xf numFmtId="3" fontId="2" fillId="0" borderId="82" xfId="0" applyNumberFormat="1" applyFont="1" applyBorder="1" applyAlignment="1">
      <alignment horizontal="right" vertical="center" wrapText="1"/>
    </xf>
    <xf numFmtId="4" fontId="2" fillId="0" borderId="82" xfId="0" applyNumberFormat="1" applyFont="1" applyBorder="1" applyAlignment="1">
      <alignment horizontal="right" vertical="center" wrapText="1"/>
    </xf>
    <xf numFmtId="1" fontId="2" fillId="0" borderId="82" xfId="0" applyNumberFormat="1" applyFont="1" applyBorder="1" applyAlignment="1">
      <alignment horizontal="right" vertical="center" wrapText="1"/>
    </xf>
    <xf numFmtId="0" fontId="2" fillId="51" borderId="15" xfId="0" applyFont="1" applyFill="1" applyBorder="1"/>
    <xf numFmtId="0" fontId="225" fillId="51" borderId="15" xfId="0" applyFont="1" applyFill="1" applyBorder="1"/>
    <xf numFmtId="0" fontId="2" fillId="51" borderId="15" xfId="0" applyFont="1" applyFill="1" applyBorder="1" applyAlignment="1">
      <alignment horizontal="left" vertical="top" wrapText="1"/>
    </xf>
    <xf numFmtId="0" fontId="2" fillId="51" borderId="0" xfId="0" applyFont="1" applyFill="1"/>
    <xf numFmtId="0" fontId="2" fillId="51" borderId="15" xfId="0" applyFont="1" applyFill="1" applyBorder="1" applyAlignment="1">
      <alignment horizontal="right" vertical="center" wrapText="1"/>
    </xf>
    <xf numFmtId="4" fontId="2" fillId="51" borderId="15" xfId="0" applyNumberFormat="1" applyFont="1" applyFill="1" applyBorder="1" applyAlignment="1">
      <alignment horizontal="right" vertical="center" wrapText="1"/>
    </xf>
    <xf numFmtId="1" fontId="2" fillId="51" borderId="15" xfId="0" applyNumberFormat="1" applyFont="1" applyFill="1" applyBorder="1" applyAlignment="1">
      <alignment horizontal="right" vertical="center" wrapText="1"/>
    </xf>
    <xf numFmtId="0" fontId="39" fillId="0" borderId="0" xfId="0" applyFont="1" applyAlignment="1">
      <alignment horizontal="center" vertical="center"/>
    </xf>
    <xf numFmtId="0" fontId="225" fillId="50" borderId="1" xfId="0" applyFont="1" applyFill="1" applyBorder="1" applyAlignment="1">
      <alignment horizontal="left" vertical="top"/>
    </xf>
    <xf numFmtId="0" fontId="2" fillId="50" borderId="1" xfId="0" applyFont="1" applyFill="1" applyBorder="1" applyAlignment="1">
      <alignment horizontal="left" vertical="top" wrapText="1"/>
    </xf>
    <xf numFmtId="0" fontId="2" fillId="50" borderId="82" xfId="0" applyFont="1" applyFill="1" applyBorder="1" applyAlignment="1">
      <alignment vertical="center"/>
    </xf>
    <xf numFmtId="4" fontId="2" fillId="50" borderId="82" xfId="0" applyNumberFormat="1" applyFont="1" applyFill="1" applyBorder="1"/>
    <xf numFmtId="0" fontId="2" fillId="50" borderId="82" xfId="0" applyFont="1" applyFill="1" applyBorder="1"/>
    <xf numFmtId="3" fontId="2" fillId="50" borderId="82" xfId="0" applyNumberFormat="1" applyFont="1" applyFill="1" applyBorder="1" applyAlignment="1">
      <alignment horizontal="right" vertical="center" wrapText="1"/>
    </xf>
    <xf numFmtId="4" fontId="2" fillId="50" borderId="82" xfId="0" applyNumberFormat="1" applyFont="1" applyFill="1" applyBorder="1" applyAlignment="1">
      <alignment horizontal="right" vertical="center" wrapText="1"/>
    </xf>
    <xf numFmtId="0" fontId="2" fillId="50" borderId="0" xfId="0" applyFont="1" applyFill="1"/>
    <xf numFmtId="0" fontId="2" fillId="50" borderId="1" xfId="0" applyFont="1" applyFill="1" applyBorder="1" applyAlignment="1">
      <alignment horizontal="left" vertical="top"/>
    </xf>
    <xf numFmtId="0" fontId="39" fillId="0" borderId="0" xfId="0" applyFont="1" applyAlignment="1">
      <alignment horizontal="center"/>
    </xf>
    <xf numFmtId="0" fontId="39" fillId="0" borderId="0" xfId="0" applyFont="1" applyAlignment="1">
      <alignment horizontal="left"/>
    </xf>
    <xf numFmtId="0" fontId="11" fillId="0" borderId="1" xfId="0" applyFont="1" applyBorder="1" applyAlignment="1">
      <alignment horizontal="center" vertical="center"/>
    </xf>
    <xf numFmtId="4" fontId="11" fillId="0" borderId="0" xfId="0" applyNumberFormat="1" applyFont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1" fillId="0" borderId="1" xfId="65" applyFont="1" applyBorder="1" applyAlignment="1">
      <alignment horizontal="center" vertical="center"/>
    </xf>
    <xf numFmtId="0" fontId="11" fillId="0" borderId="1" xfId="0" applyFont="1" applyBorder="1" applyAlignment="1">
      <alignment horizontal="left" vertical="center" wrapText="1"/>
    </xf>
    <xf numFmtId="0" fontId="11" fillId="0" borderId="0" xfId="0" applyFont="1" applyAlignment="1">
      <alignment horizontal="left" vertical="center"/>
    </xf>
    <xf numFmtId="0" fontId="11" fillId="0" borderId="1" xfId="0" applyFont="1" applyBorder="1" applyAlignment="1">
      <alignment horizontal="left" vertical="center"/>
    </xf>
    <xf numFmtId="0" fontId="2" fillId="0" borderId="0" xfId="0" applyFont="1" applyAlignment="1">
      <alignment horizontal="center"/>
    </xf>
    <xf numFmtId="4" fontId="2" fillId="0" borderId="82" xfId="0" applyNumberFormat="1" applyFont="1" applyBorder="1" applyAlignment="1">
      <alignment horizontal="center" vertical="center" wrapText="1"/>
    </xf>
    <xf numFmtId="0" fontId="40" fillId="37" borderId="79" xfId="0" applyFont="1" applyFill="1" applyBorder="1" applyAlignment="1">
      <alignment horizontal="center" vertical="center" wrapText="1"/>
    </xf>
    <xf numFmtId="0" fontId="223" fillId="37" borderId="79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4" fontId="2" fillId="37" borderId="15" xfId="0" applyNumberFormat="1" applyFont="1" applyFill="1" applyBorder="1" applyAlignment="1">
      <alignment horizontal="center" vertical="center" wrapText="1"/>
    </xf>
    <xf numFmtId="3" fontId="15" fillId="0" borderId="1" xfId="0" applyNumberFormat="1" applyFont="1" applyBorder="1" applyAlignment="1">
      <alignment horizontal="center" wrapText="1"/>
    </xf>
    <xf numFmtId="4" fontId="15" fillId="0" borderId="1" xfId="0" applyNumberFormat="1" applyFont="1" applyBorder="1" applyAlignment="1">
      <alignment horizontal="center" wrapText="1"/>
    </xf>
    <xf numFmtId="0" fontId="2" fillId="26" borderId="0" xfId="0" applyFont="1" applyFill="1"/>
    <xf numFmtId="4" fontId="2" fillId="26" borderId="82" xfId="0" applyNumberFormat="1" applyFont="1" applyFill="1" applyBorder="1" applyAlignment="1">
      <alignment horizontal="right" vertical="center" wrapText="1"/>
    </xf>
    <xf numFmtId="4" fontId="2" fillId="26" borderId="15" xfId="0" applyNumberFormat="1" applyFont="1" applyFill="1" applyBorder="1" applyAlignment="1">
      <alignment horizontal="right" vertical="center" wrapText="1"/>
    </xf>
    <xf numFmtId="0" fontId="39" fillId="26" borderId="0" xfId="0" applyFont="1" applyFill="1"/>
    <xf numFmtId="176" fontId="15" fillId="0" borderId="1" xfId="71" applyNumberFormat="1" applyFont="1" applyFill="1" applyBorder="1" applyAlignment="1">
      <alignment vertical="center" wrapText="1"/>
    </xf>
    <xf numFmtId="0" fontId="0" fillId="50" borderId="0" xfId="0" applyFill="1"/>
    <xf numFmtId="0" fontId="0" fillId="39" borderId="0" xfId="0" applyFill="1"/>
    <xf numFmtId="2" fontId="0" fillId="39" borderId="0" xfId="0" applyNumberFormat="1" applyFill="1"/>
    <xf numFmtId="2" fontId="0" fillId="50" borderId="0" xfId="0" applyNumberFormat="1" applyFill="1"/>
    <xf numFmtId="2" fontId="0" fillId="0" borderId="0" xfId="0" applyNumberFormat="1"/>
    <xf numFmtId="4" fontId="24" fillId="39" borderId="0" xfId="0" applyNumberFormat="1" applyFont="1" applyFill="1"/>
    <xf numFmtId="0" fontId="0" fillId="0" borderId="17" xfId="0" applyBorder="1"/>
    <xf numFmtId="0" fontId="24" fillId="0" borderId="18" xfId="0" applyFont="1" applyBorder="1"/>
    <xf numFmtId="0" fontId="24" fillId="0" borderId="0" xfId="0" applyFont="1"/>
    <xf numFmtId="4" fontId="7" fillId="39" borderId="17" xfId="0" applyNumberFormat="1" applyFont="1" applyFill="1" applyBorder="1"/>
    <xf numFmtId="4" fontId="24" fillId="50" borderId="0" xfId="0" applyNumberFormat="1" applyFont="1" applyFill="1"/>
    <xf numFmtId="4" fontId="7" fillId="50" borderId="17" xfId="0" applyNumberFormat="1" applyFont="1" applyFill="1" applyBorder="1"/>
    <xf numFmtId="4" fontId="7" fillId="0" borderId="4" xfId="0" applyNumberFormat="1" applyFont="1" applyBorder="1"/>
    <xf numFmtId="0" fontId="24" fillId="0" borderId="10" xfId="0" applyFont="1" applyBorder="1" applyAlignment="1">
      <alignment horizontal="center" vertical="center"/>
    </xf>
    <xf numFmtId="0" fontId="24" fillId="0" borderId="3" xfId="0" applyFont="1" applyBorder="1" applyAlignment="1">
      <alignment horizontal="center" vertical="center"/>
    </xf>
    <xf numFmtId="0" fontId="37" fillId="51" borderId="77" xfId="0" applyFont="1" applyFill="1" applyBorder="1" applyAlignment="1">
      <alignment horizontal="center"/>
    </xf>
    <xf numFmtId="0" fontId="37" fillId="51" borderId="81" xfId="0" applyFont="1" applyFill="1" applyBorder="1" applyAlignment="1">
      <alignment horizontal="center"/>
    </xf>
    <xf numFmtId="0" fontId="227" fillId="51" borderId="78" xfId="0" applyFont="1" applyFill="1" applyBorder="1" applyAlignment="1">
      <alignment horizontal="center" vertical="center" wrapText="1"/>
    </xf>
    <xf numFmtId="0" fontId="227" fillId="51" borderId="79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82" xfId="0" applyBorder="1" applyAlignment="1">
      <alignment vertical="center"/>
    </xf>
    <xf numFmtId="4" fontId="0" fillId="0" borderId="82" xfId="0" applyNumberFormat="1" applyBorder="1"/>
    <xf numFmtId="0" fontId="0" fillId="0" borderId="82" xfId="0" applyBorder="1"/>
    <xf numFmtId="3" fontId="0" fillId="0" borderId="82" xfId="0" applyNumberFormat="1" applyBorder="1" applyAlignment="1">
      <alignment horizontal="right" vertical="center" wrapText="1"/>
    </xf>
    <xf numFmtId="4" fontId="0" fillId="0" borderId="82" xfId="0" applyNumberFormat="1" applyBorder="1" applyAlignment="1">
      <alignment horizontal="right" vertical="center" wrapText="1"/>
    </xf>
    <xf numFmtId="1" fontId="0" fillId="0" borderId="82" xfId="0" applyNumberFormat="1" applyBorder="1" applyAlignment="1">
      <alignment horizontal="right" vertical="center" wrapText="1"/>
    </xf>
    <xf numFmtId="0" fontId="0" fillId="51" borderId="15" xfId="0" applyFill="1" applyBorder="1"/>
    <xf numFmtId="0" fontId="0" fillId="51" borderId="15" xfId="0" applyFill="1" applyBorder="1" applyAlignment="1">
      <alignment horizontal="left" vertical="top" wrapText="1"/>
    </xf>
    <xf numFmtId="0" fontId="0" fillId="51" borderId="0" xfId="0" applyFill="1"/>
    <xf numFmtId="0" fontId="0" fillId="51" borderId="15" xfId="0" applyFill="1" applyBorder="1" applyAlignment="1">
      <alignment horizontal="right" vertical="center" wrapText="1"/>
    </xf>
    <xf numFmtId="4" fontId="0" fillId="51" borderId="15" xfId="0" applyNumberFormat="1" applyFill="1" applyBorder="1" applyAlignment="1">
      <alignment horizontal="right" vertical="center" wrapText="1"/>
    </xf>
    <xf numFmtId="1" fontId="0" fillId="51" borderId="15" xfId="0" applyNumberFormat="1" applyFill="1" applyBorder="1" applyAlignment="1">
      <alignment horizontal="right" vertical="center" wrapText="1"/>
    </xf>
    <xf numFmtId="4" fontId="0" fillId="26" borderId="15" xfId="0" applyNumberFormat="1" applyFill="1" applyBorder="1" applyAlignment="1">
      <alignment horizontal="right" vertical="center" wrapText="1"/>
    </xf>
    <xf numFmtId="4" fontId="0" fillId="35" borderId="15" xfId="0" applyNumberFormat="1" applyFill="1" applyBorder="1" applyAlignment="1">
      <alignment horizontal="right" vertical="center" wrapText="1"/>
    </xf>
    <xf numFmtId="4" fontId="0" fillId="0" borderId="15" xfId="0" applyNumberFormat="1" applyBorder="1" applyAlignment="1">
      <alignment horizontal="right" vertical="center" wrapText="1"/>
    </xf>
    <xf numFmtId="0" fontId="0" fillId="0" borderId="0" xfId="0" applyAlignment="1">
      <alignment horizontal="center"/>
    </xf>
    <xf numFmtId="0" fontId="228" fillId="0" borderId="0" xfId="0" applyFont="1"/>
    <xf numFmtId="4" fontId="228" fillId="0" borderId="0" xfId="0" applyNumberFormat="1" applyFont="1"/>
    <xf numFmtId="0" fontId="15" fillId="0" borderId="1" xfId="64" applyFont="1" applyBorder="1" applyAlignment="1">
      <alignment vertical="center"/>
    </xf>
    <xf numFmtId="0" fontId="15" fillId="0" borderId="1" xfId="64" applyFont="1" applyBorder="1" applyAlignment="1">
      <alignment horizontal="center" vertical="center" wrapText="1"/>
    </xf>
    <xf numFmtId="4" fontId="15" fillId="0" borderId="1" xfId="64" applyNumberFormat="1" applyFont="1" applyBorder="1" applyAlignment="1">
      <alignment horizontal="center" vertical="center"/>
    </xf>
    <xf numFmtId="0" fontId="229" fillId="0" borderId="0" xfId="0" applyFont="1"/>
    <xf numFmtId="4" fontId="229" fillId="0" borderId="0" xfId="0" applyNumberFormat="1" applyFont="1"/>
    <xf numFmtId="0" fontId="21" fillId="0" borderId="1" xfId="0" applyFont="1" applyBorder="1" applyAlignment="1">
      <alignment horizontal="left" wrapText="1"/>
    </xf>
    <xf numFmtId="0" fontId="21" fillId="0" borderId="1" xfId="0" applyFont="1" applyBorder="1" applyAlignment="1">
      <alignment horizontal="center" wrapText="1"/>
    </xf>
    <xf numFmtId="0" fontId="230" fillId="0" borderId="0" xfId="48" applyFont="1" applyFill="1" applyAlignment="1" applyProtection="1"/>
    <xf numFmtId="0" fontId="11" fillId="0" borderId="1" xfId="57" applyFont="1" applyBorder="1"/>
    <xf numFmtId="0" fontId="11" fillId="0" borderId="1" xfId="57" applyFont="1" applyBorder="1" applyAlignment="1">
      <alignment horizontal="center"/>
    </xf>
    <xf numFmtId="0" fontId="23" fillId="0" borderId="0" xfId="0" applyFont="1"/>
    <xf numFmtId="0" fontId="21" fillId="0" borderId="1" xfId="0" applyFont="1" applyBorder="1" applyAlignment="1">
      <alignment horizontal="center"/>
    </xf>
    <xf numFmtId="0" fontId="21" fillId="0" borderId="1" xfId="65" applyFont="1" applyBorder="1"/>
    <xf numFmtId="0" fontId="11" fillId="0" borderId="1" xfId="62" applyFont="1" applyBorder="1" applyAlignment="1">
      <alignment horizontal="left" vertical="top" wrapText="1"/>
    </xf>
    <xf numFmtId="0" fontId="11" fillId="0" borderId="1" xfId="62" applyFont="1" applyBorder="1" applyAlignment="1">
      <alignment horizontal="center"/>
    </xf>
    <xf numFmtId="0" fontId="11" fillId="0" borderId="1" xfId="67" applyFont="1" applyBorder="1"/>
    <xf numFmtId="0" fontId="11" fillId="0" borderId="1" xfId="67" applyFont="1" applyBorder="1" applyAlignment="1">
      <alignment horizontal="center"/>
    </xf>
    <xf numFmtId="0" fontId="11" fillId="0" borderId="1" xfId="66" applyFont="1" applyBorder="1"/>
    <xf numFmtId="0" fontId="11" fillId="0" borderId="1" xfId="66" applyFont="1" applyBorder="1" applyAlignment="1">
      <alignment horizontal="center"/>
    </xf>
    <xf numFmtId="0" fontId="11" fillId="0" borderId="8" xfId="67" applyFont="1" applyBorder="1" applyAlignment="1">
      <alignment wrapText="1"/>
    </xf>
    <xf numFmtId="0" fontId="11" fillId="0" borderId="8" xfId="67" applyFont="1" applyBorder="1" applyAlignment="1">
      <alignment horizontal="center"/>
    </xf>
    <xf numFmtId="0" fontId="11" fillId="0" borderId="1" xfId="57" applyFont="1" applyBorder="1" applyAlignment="1">
      <alignment wrapText="1"/>
    </xf>
    <xf numFmtId="0" fontId="231" fillId="0" borderId="1" xfId="0" applyFont="1" applyBorder="1" applyAlignment="1">
      <alignment horizontal="left" wrapText="1"/>
    </xf>
    <xf numFmtId="0" fontId="231" fillId="0" borderId="1" xfId="0" applyFont="1" applyBorder="1" applyAlignment="1">
      <alignment horizontal="center" wrapText="1"/>
    </xf>
    <xf numFmtId="0" fontId="11" fillId="0" borderId="1" xfId="68" applyFont="1" applyBorder="1" applyAlignment="1">
      <alignment wrapText="1"/>
    </xf>
    <xf numFmtId="0" fontId="11" fillId="0" borderId="1" xfId="68" applyFont="1" applyBorder="1" applyAlignment="1">
      <alignment horizontal="center"/>
    </xf>
    <xf numFmtId="0" fontId="11" fillId="0" borderId="1" xfId="67" applyFont="1" applyBorder="1" applyAlignment="1">
      <alignment wrapText="1"/>
    </xf>
    <xf numFmtId="49" fontId="11" fillId="0" borderId="1" xfId="59" applyNumberFormat="1" applyFont="1" applyBorder="1"/>
    <xf numFmtId="0" fontId="11" fillId="0" borderId="1" xfId="55" applyFont="1" applyBorder="1" applyAlignment="1">
      <alignment wrapText="1" shrinkToFit="1"/>
    </xf>
    <xf numFmtId="16" fontId="11" fillId="0" borderId="0" xfId="0" applyNumberFormat="1" applyFont="1"/>
    <xf numFmtId="4" fontId="11" fillId="0" borderId="0" xfId="0" applyNumberFormat="1" applyFont="1"/>
    <xf numFmtId="0" fontId="232" fillId="0" borderId="1" xfId="62" applyFont="1" applyBorder="1" applyAlignment="1">
      <alignment vertical="top" wrapText="1"/>
    </xf>
    <xf numFmtId="0" fontId="11" fillId="0" borderId="1" xfId="64" applyFont="1" applyBorder="1"/>
    <xf numFmtId="0" fontId="11" fillId="0" borderId="1" xfId="64" applyFont="1" applyBorder="1" applyAlignment="1">
      <alignment horizontal="center"/>
    </xf>
    <xf numFmtId="0" fontId="11" fillId="0" borderId="1" xfId="62" applyFont="1" applyBorder="1" applyAlignment="1">
      <alignment vertical="top" wrapText="1"/>
    </xf>
    <xf numFmtId="4" fontId="11" fillId="0" borderId="3" xfId="0" applyNumberFormat="1" applyFont="1" applyBorder="1"/>
    <xf numFmtId="0" fontId="233" fillId="0" borderId="0" xfId="48" applyFont="1" applyFill="1" applyAlignment="1" applyProtection="1">
      <alignment horizontal="left" wrapText="1"/>
    </xf>
    <xf numFmtId="0" fontId="60" fillId="0" borderId="0" xfId="0" applyFont="1" applyAlignment="1">
      <alignment horizontal="right" wrapText="1"/>
    </xf>
    <xf numFmtId="0" fontId="233" fillId="0" borderId="0" xfId="48" applyFont="1" applyFill="1" applyAlignment="1" applyProtection="1"/>
    <xf numFmtId="0" fontId="18" fillId="0" borderId="1" xfId="0" applyFont="1" applyBorder="1" applyAlignment="1">
      <alignment vertical="top" wrapText="1"/>
    </xf>
    <xf numFmtId="0" fontId="234" fillId="0" borderId="0" xfId="48" applyFont="1" applyFill="1" applyAlignment="1" applyProtection="1"/>
    <xf numFmtId="0" fontId="235" fillId="0" borderId="0" xfId="48" applyFont="1" applyFill="1" applyAlignment="1" applyProtection="1"/>
    <xf numFmtId="0" fontId="11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0" fontId="236" fillId="0" borderId="0" xfId="48" applyFont="1" applyFill="1" applyAlignment="1" applyProtection="1"/>
    <xf numFmtId="0" fontId="0" fillId="0" borderId="1" xfId="0" applyBorder="1" applyAlignment="1">
      <alignment horizontal="center"/>
    </xf>
    <xf numFmtId="0" fontId="6" fillId="0" borderId="0" xfId="61" applyFont="1"/>
    <xf numFmtId="0" fontId="15" fillId="0" borderId="0" xfId="63" applyFont="1" applyAlignment="1">
      <alignment vertical="top" wrapText="1"/>
    </xf>
    <xf numFmtId="4" fontId="15" fillId="0" borderId="0" xfId="53" applyNumberFormat="1" applyFont="1" applyFill="1" applyBorder="1" applyAlignment="1">
      <alignment horizontal="center"/>
    </xf>
    <xf numFmtId="0" fontId="18" fillId="0" borderId="0" xfId="0" applyFont="1" applyAlignment="1">
      <alignment horizontal="center" vertical="center"/>
    </xf>
    <xf numFmtId="0" fontId="52" fillId="42" borderId="3" xfId="0" applyFont="1" applyFill="1" applyBorder="1" applyAlignment="1">
      <alignment vertical="top"/>
    </xf>
    <xf numFmtId="0" fontId="11" fillId="0" borderId="0" xfId="64" applyFont="1"/>
    <xf numFmtId="0" fontId="11" fillId="0" borderId="0" xfId="64" applyFont="1" applyAlignment="1">
      <alignment horizontal="center"/>
    </xf>
    <xf numFmtId="4" fontId="11" fillId="0" borderId="0" xfId="64" applyNumberFormat="1" applyFont="1" applyAlignment="1">
      <alignment horizontal="center"/>
    </xf>
    <xf numFmtId="0" fontId="11" fillId="0" borderId="1" xfId="64" applyFont="1" applyBorder="1" applyAlignment="1">
      <alignment horizontal="center" wrapText="1"/>
    </xf>
    <xf numFmtId="4" fontId="11" fillId="0" borderId="1" xfId="64" applyNumberFormat="1" applyFont="1" applyBorder="1" applyAlignment="1">
      <alignment horizontal="center"/>
    </xf>
    <xf numFmtId="1" fontId="11" fillId="0" borderId="1" xfId="64" applyNumberFormat="1" applyFont="1" applyBorder="1" applyAlignment="1">
      <alignment horizontal="center" wrapText="1"/>
    </xf>
    <xf numFmtId="4" fontId="11" fillId="0" borderId="3" xfId="64" applyNumberFormat="1" applyFont="1" applyBorder="1" applyAlignment="1">
      <alignment horizontal="center"/>
    </xf>
    <xf numFmtId="4" fontId="18" fillId="27" borderId="0" xfId="64" applyNumberFormat="1" applyFont="1" applyFill="1" applyAlignment="1">
      <alignment horizontal="center"/>
    </xf>
    <xf numFmtId="0" fontId="18" fillId="0" borderId="1" xfId="64" applyFont="1" applyBorder="1" applyAlignment="1">
      <alignment horizontal="center" vertical="center"/>
    </xf>
    <xf numFmtId="0" fontId="18" fillId="0" borderId="1" xfId="64" applyFont="1" applyBorder="1" applyAlignment="1">
      <alignment horizontal="center" vertical="center" wrapText="1"/>
    </xf>
    <xf numFmtId="4" fontId="18" fillId="0" borderId="1" xfId="64" applyNumberFormat="1" applyFont="1" applyBorder="1" applyAlignment="1">
      <alignment horizontal="center" vertical="center"/>
    </xf>
    <xf numFmtId="1" fontId="18" fillId="0" borderId="1" xfId="64" applyNumberFormat="1" applyFont="1" applyBorder="1" applyAlignment="1">
      <alignment horizontal="center" vertical="center" wrapText="1"/>
    </xf>
    <xf numFmtId="4" fontId="18" fillId="0" borderId="3" xfId="64" applyNumberFormat="1" applyFont="1" applyBorder="1" applyAlignment="1">
      <alignment horizontal="center" vertical="center"/>
    </xf>
    <xf numFmtId="0" fontId="11" fillId="0" borderId="9" xfId="64" applyFont="1" applyBorder="1" applyAlignment="1">
      <alignment horizontal="center"/>
    </xf>
    <xf numFmtId="4" fontId="11" fillId="0" borderId="6" xfId="64" applyNumberFormat="1" applyFont="1" applyBorder="1" applyAlignment="1">
      <alignment horizontal="center"/>
    </xf>
    <xf numFmtId="4" fontId="11" fillId="0" borderId="7" xfId="64" applyNumberFormat="1" applyFont="1" applyBorder="1" applyAlignment="1">
      <alignment horizontal="center"/>
    </xf>
    <xf numFmtId="4" fontId="11" fillId="0" borderId="4" xfId="64" applyNumberFormat="1" applyFont="1" applyBorder="1" applyAlignment="1">
      <alignment horizontal="center"/>
    </xf>
    <xf numFmtId="4" fontId="11" fillId="0" borderId="2" xfId="64" applyNumberFormat="1" applyFont="1" applyBorder="1" applyAlignment="1">
      <alignment horizontal="center"/>
    </xf>
    <xf numFmtId="0" fontId="11" fillId="31" borderId="1" xfId="64" applyFont="1" applyFill="1" applyBorder="1"/>
    <xf numFmtId="4" fontId="11" fillId="27" borderId="1" xfId="64" applyNumberFormat="1" applyFont="1" applyFill="1" applyBorder="1" applyAlignment="1">
      <alignment horizontal="center"/>
    </xf>
    <xf numFmtId="4" fontId="11" fillId="0" borderId="5" xfId="64" applyNumberFormat="1" applyFont="1" applyBorder="1" applyAlignment="1">
      <alignment horizontal="center"/>
    </xf>
    <xf numFmtId="0" fontId="11" fillId="0" borderId="4" xfId="0" applyFont="1" applyBorder="1"/>
    <xf numFmtId="2" fontId="47" fillId="0" borderId="1" xfId="0" applyNumberFormat="1" applyFont="1" applyBorder="1" applyAlignment="1">
      <alignment horizontal="center" wrapText="1"/>
    </xf>
    <xf numFmtId="2" fontId="47" fillId="0" borderId="14" xfId="0" applyNumberFormat="1" applyFont="1" applyBorder="1" applyAlignment="1">
      <alignment horizontal="center" wrapText="1"/>
    </xf>
    <xf numFmtId="4" fontId="47" fillId="3" borderId="1" xfId="0" applyNumberFormat="1" applyFont="1" applyFill="1" applyBorder="1" applyAlignment="1">
      <alignment horizontal="center" vertical="center" wrapText="1"/>
    </xf>
    <xf numFmtId="0" fontId="47" fillId="0" borderId="2" xfId="0" applyFont="1" applyBorder="1" applyAlignment="1">
      <alignment vertical="center" wrapText="1"/>
    </xf>
    <xf numFmtId="4" fontId="24" fillId="0" borderId="1" xfId="0" applyNumberFormat="1" applyFont="1" applyBorder="1" applyAlignment="1">
      <alignment horizontal="center" vertical="center" wrapText="1"/>
    </xf>
    <xf numFmtId="0" fontId="178" fillId="26" borderId="0" xfId="0" applyFont="1" applyFill="1" applyAlignment="1">
      <alignment vertical="top"/>
    </xf>
    <xf numFmtId="9" fontId="45" fillId="26" borderId="0" xfId="0" applyNumberFormat="1" applyFont="1" applyFill="1"/>
    <xf numFmtId="0" fontId="47" fillId="26" borderId="0" xfId="0" applyFont="1" applyFill="1"/>
    <xf numFmtId="9" fontId="47" fillId="26" borderId="1" xfId="0" applyNumberFormat="1" applyFont="1" applyFill="1" applyBorder="1" applyAlignment="1">
      <alignment horizontal="center" vertical="center" wrapText="1"/>
    </xf>
    <xf numFmtId="9" fontId="47" fillId="26" borderId="14" xfId="0" applyNumberFormat="1" applyFont="1" applyFill="1" applyBorder="1" applyAlignment="1">
      <alignment horizontal="center" vertical="center" wrapText="1"/>
    </xf>
    <xf numFmtId="0" fontId="47" fillId="26" borderId="4" xfId="0" applyFont="1" applyFill="1" applyBorder="1" applyAlignment="1">
      <alignment vertical="center" wrapText="1"/>
    </xf>
    <xf numFmtId="9" fontId="44" fillId="26" borderId="1" xfId="0" applyNumberFormat="1" applyFont="1" applyFill="1" applyBorder="1" applyAlignment="1">
      <alignment horizontal="center" vertical="center" wrapText="1"/>
    </xf>
    <xf numFmtId="0" fontId="52" fillId="26" borderId="10" xfId="0" applyFont="1" applyFill="1" applyBorder="1" applyAlignment="1">
      <alignment vertical="top"/>
    </xf>
    <xf numFmtId="9" fontId="44" fillId="26" borderId="0" xfId="0" applyNumberFormat="1" applyFont="1" applyFill="1"/>
    <xf numFmtId="0" fontId="44" fillId="26" borderId="0" xfId="0" applyFont="1" applyFill="1"/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center" wrapText="1"/>
    </xf>
    <xf numFmtId="4" fontId="6" fillId="25" borderId="1" xfId="0" applyNumberFormat="1" applyFont="1" applyFill="1" applyBorder="1"/>
    <xf numFmtId="4" fontId="6" fillId="25" borderId="1" xfId="0" applyNumberFormat="1" applyFont="1" applyFill="1" applyBorder="1" applyAlignment="1">
      <alignment horizontal="right"/>
    </xf>
    <xf numFmtId="10" fontId="6" fillId="25" borderId="1" xfId="0" applyNumberFormat="1" applyFont="1" applyFill="1" applyBorder="1"/>
    <xf numFmtId="4" fontId="6" fillId="0" borderId="9" xfId="0" applyNumberFormat="1" applyFont="1" applyBorder="1" applyAlignment="1">
      <alignment horizontal="center" vertical="center"/>
    </xf>
    <xf numFmtId="0" fontId="6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horizontal="left" vertical="center"/>
    </xf>
    <xf numFmtId="10" fontId="7" fillId="26" borderId="0" xfId="0" applyNumberFormat="1" applyFont="1" applyFill="1" applyAlignment="1">
      <alignment horizontal="center" vertical="center"/>
    </xf>
    <xf numFmtId="10" fontId="7" fillId="26" borderId="1" xfId="0" applyNumberFormat="1" applyFont="1" applyFill="1" applyBorder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0" fontId="14" fillId="49" borderId="1" xfId="0" applyFont="1" applyFill="1" applyBorder="1" applyAlignment="1">
      <alignment wrapText="1"/>
    </xf>
    <xf numFmtId="0" fontId="6" fillId="0" borderId="1" xfId="0" applyFont="1" applyBorder="1" applyAlignment="1">
      <alignment vertical="center"/>
    </xf>
    <xf numFmtId="0" fontId="3" fillId="0" borderId="0" xfId="48" applyFill="1" applyAlignment="1" applyProtection="1">
      <alignment vertical="center" wrapText="1"/>
    </xf>
    <xf numFmtId="0" fontId="209" fillId="0" borderId="0" xfId="0" applyFont="1" applyAlignment="1">
      <alignment vertical="center" wrapText="1"/>
    </xf>
    <xf numFmtId="0" fontId="11" fillId="0" borderId="0" xfId="64" applyFont="1" applyAlignment="1">
      <alignment horizontal="center" vertical="center"/>
    </xf>
    <xf numFmtId="4" fontId="11" fillId="0" borderId="0" xfId="64" applyNumberFormat="1" applyFont="1" applyAlignment="1">
      <alignment horizontal="center" vertical="center"/>
    </xf>
    <xf numFmtId="0" fontId="200" fillId="0" borderId="0" xfId="0" applyFont="1" applyAlignment="1">
      <alignment horizontal="center" vertical="center"/>
    </xf>
    <xf numFmtId="0" fontId="18" fillId="0" borderId="0" xfId="64" applyFont="1"/>
    <xf numFmtId="4" fontId="50" fillId="0" borderId="1" xfId="61" applyNumberFormat="1" applyFont="1" applyBorder="1" applyAlignment="1">
      <alignment horizontal="center" vertical="center" wrapText="1"/>
    </xf>
    <xf numFmtId="0" fontId="52" fillId="42" borderId="10" xfId="0" applyFont="1" applyFill="1" applyBorder="1" applyAlignment="1">
      <alignment horizontal="center" vertical="center"/>
    </xf>
    <xf numFmtId="0" fontId="43" fillId="0" borderId="0" xfId="0" applyFont="1"/>
    <xf numFmtId="0" fontId="43" fillId="0" borderId="0" xfId="0" applyFont="1" applyAlignment="1">
      <alignment horizontal="center"/>
    </xf>
    <xf numFmtId="3" fontId="43" fillId="0" borderId="0" xfId="0" applyNumberFormat="1" applyFont="1" applyAlignment="1">
      <alignment horizontal="center"/>
    </xf>
    <xf numFmtId="0" fontId="226" fillId="0" borderId="4" xfId="0" applyFont="1" applyBorder="1" applyAlignment="1">
      <alignment horizontal="center" wrapText="1"/>
    </xf>
    <xf numFmtId="0" fontId="43" fillId="0" borderId="0" xfId="0" applyFont="1" applyAlignment="1">
      <alignment wrapText="1"/>
    </xf>
    <xf numFmtId="0" fontId="43" fillId="0" borderId="0" xfId="0" applyFont="1" applyAlignment="1">
      <alignment horizontal="left"/>
    </xf>
    <xf numFmtId="3" fontId="43" fillId="0" borderId="0" xfId="0" applyNumberFormat="1" applyFont="1" applyAlignment="1">
      <alignment horizontal="center" wrapText="1"/>
    </xf>
    <xf numFmtId="0" fontId="8" fillId="0" borderId="0" xfId="0" applyFont="1" applyAlignment="1">
      <alignment horizontal="right" wrapText="1"/>
    </xf>
    <xf numFmtId="0" fontId="10" fillId="0" borderId="0" xfId="0" applyFont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/>
    </xf>
    <xf numFmtId="0" fontId="8" fillId="0" borderId="1" xfId="0" applyFont="1" applyBorder="1"/>
    <xf numFmtId="0" fontId="8" fillId="0" borderId="1" xfId="61" applyFont="1" applyBorder="1" applyAlignment="1">
      <alignment wrapText="1"/>
    </xf>
    <xf numFmtId="0" fontId="8" fillId="25" borderId="1" xfId="54" applyFont="1" applyFill="1" applyBorder="1" applyAlignment="1">
      <alignment horizontal="center"/>
    </xf>
    <xf numFmtId="0" fontId="8" fillId="26" borderId="1" xfId="61" applyFont="1" applyFill="1" applyBorder="1" applyAlignment="1">
      <alignment wrapText="1"/>
    </xf>
    <xf numFmtId="0" fontId="239" fillId="0" borderId="0" xfId="0" applyFont="1"/>
    <xf numFmtId="0" fontId="8" fillId="0" borderId="1" xfId="54" applyFont="1" applyBorder="1" applyAlignment="1">
      <alignment horizontal="center"/>
    </xf>
    <xf numFmtId="0" fontId="8" fillId="0" borderId="1" xfId="0" applyFont="1" applyBorder="1" applyAlignment="1">
      <alignment horizontal="left"/>
    </xf>
    <xf numFmtId="0" fontId="8" fillId="0" borderId="1" xfId="0" applyFont="1" applyBorder="1" applyAlignment="1">
      <alignment horizontal="left" wrapText="1"/>
    </xf>
    <xf numFmtId="1" fontId="8" fillId="0" borderId="1" xfId="0" applyNumberFormat="1" applyFont="1" applyBorder="1" applyAlignment="1">
      <alignment wrapText="1"/>
    </xf>
    <xf numFmtId="0" fontId="240" fillId="25" borderId="1" xfId="0" applyFont="1" applyFill="1" applyBorder="1" applyAlignment="1">
      <alignment horizontal="center"/>
    </xf>
    <xf numFmtId="1" fontId="8" fillId="26" borderId="1" xfId="0" applyNumberFormat="1" applyFont="1" applyFill="1" applyBorder="1" applyAlignment="1">
      <alignment wrapText="1"/>
    </xf>
    <xf numFmtId="0" fontId="8" fillId="0" borderId="1" xfId="0" applyFont="1" applyBorder="1" applyAlignment="1">
      <alignment wrapText="1"/>
    </xf>
    <xf numFmtId="0" fontId="8" fillId="26" borderId="1" xfId="0" applyFont="1" applyFill="1" applyBorder="1" applyAlignment="1">
      <alignment wrapText="1"/>
    </xf>
    <xf numFmtId="0" fontId="8" fillId="26" borderId="1" xfId="54" applyFont="1" applyFill="1" applyBorder="1" applyAlignment="1">
      <alignment horizontal="center"/>
    </xf>
    <xf numFmtId="1" fontId="241" fillId="0" borderId="1" xfId="0" applyNumberFormat="1" applyFont="1" applyBorder="1" applyAlignment="1">
      <alignment vertical="center"/>
    </xf>
    <xf numFmtId="1" fontId="241" fillId="0" borderId="1" xfId="0" applyNumberFormat="1" applyFont="1" applyBorder="1"/>
    <xf numFmtId="3" fontId="8" fillId="0" borderId="1" xfId="0" applyNumberFormat="1" applyFont="1" applyBorder="1" applyAlignment="1">
      <alignment horizontal="left"/>
    </xf>
    <xf numFmtId="3" fontId="8" fillId="0" borderId="1" xfId="0" applyNumberFormat="1" applyFont="1" applyBorder="1" applyAlignment="1">
      <alignment horizontal="left" wrapText="1"/>
    </xf>
    <xf numFmtId="3" fontId="8" fillId="0" borderId="0" xfId="0" applyNumberFormat="1" applyFont="1" applyAlignment="1">
      <alignment horizontal="center" wrapText="1"/>
    </xf>
    <xf numFmtId="3" fontId="8" fillId="0" borderId="0" xfId="0" applyNumberFormat="1" applyFont="1" applyAlignment="1">
      <alignment wrapText="1"/>
    </xf>
    <xf numFmtId="4" fontId="8" fillId="0" borderId="0" xfId="0" applyNumberFormat="1" applyFont="1"/>
    <xf numFmtId="0" fontId="8" fillId="25" borderId="0" xfId="0" applyFont="1" applyFill="1"/>
    <xf numFmtId="0" fontId="8" fillId="25" borderId="1" xfId="0" applyFont="1" applyFill="1" applyBorder="1" applyAlignment="1">
      <alignment horizontal="center"/>
    </xf>
    <xf numFmtId="0" fontId="8" fillId="25" borderId="1" xfId="0" applyFont="1" applyFill="1" applyBorder="1"/>
    <xf numFmtId="0" fontId="8" fillId="25" borderId="1" xfId="0" applyFont="1" applyFill="1" applyBorder="1" applyAlignment="1">
      <alignment wrapText="1"/>
    </xf>
    <xf numFmtId="0" fontId="239" fillId="0" borderId="18" xfId="0" applyFont="1" applyBorder="1" applyAlignment="1">
      <alignment wrapText="1"/>
    </xf>
    <xf numFmtId="0" fontId="8" fillId="25" borderId="0" xfId="0" applyFont="1" applyFill="1" applyAlignment="1">
      <alignment horizontal="center"/>
    </xf>
    <xf numFmtId="1" fontId="8" fillId="0" borderId="0" xfId="0" applyNumberFormat="1" applyFont="1"/>
    <xf numFmtId="1" fontId="8" fillId="25" borderId="0" xfId="0" applyNumberFormat="1" applyFont="1" applyFill="1"/>
    <xf numFmtId="0" fontId="8" fillId="25" borderId="0" xfId="0" applyFont="1" applyFill="1" applyAlignment="1">
      <alignment wrapText="1"/>
    </xf>
    <xf numFmtId="1" fontId="8" fillId="0" borderId="18" xfId="0" applyNumberFormat="1" applyFont="1" applyBorder="1" applyAlignment="1">
      <alignment wrapText="1"/>
    </xf>
    <xf numFmtId="0" fontId="10" fillId="0" borderId="4" xfId="0" applyFont="1" applyBorder="1" applyAlignment="1">
      <alignment horizontal="left" wrapText="1"/>
    </xf>
    <xf numFmtId="0" fontId="8" fillId="25" borderId="1" xfId="0" applyFont="1" applyFill="1" applyBorder="1" applyAlignment="1">
      <alignment horizontal="left"/>
    </xf>
    <xf numFmtId="1" fontId="241" fillId="0" borderId="1" xfId="0" applyNumberFormat="1" applyFont="1" applyBorder="1" applyAlignment="1">
      <alignment horizontal="left" vertical="center"/>
    </xf>
    <xf numFmtId="1" fontId="241" fillId="0" borderId="1" xfId="0" applyNumberFormat="1" applyFont="1" applyBorder="1" applyAlignment="1">
      <alignment horizontal="left"/>
    </xf>
    <xf numFmtId="3" fontId="8" fillId="0" borderId="0" xfId="0" applyNumberFormat="1" applyFont="1" applyAlignment="1">
      <alignment horizontal="left"/>
    </xf>
    <xf numFmtId="1" fontId="11" fillId="0" borderId="1" xfId="0" applyNumberFormat="1" applyFont="1" applyBorder="1" applyAlignment="1">
      <alignment horizontal="center" vertical="center" wrapText="1"/>
    </xf>
    <xf numFmtId="1" fontId="11" fillId="0" borderId="1" xfId="0" applyNumberFormat="1" applyFont="1" applyBorder="1" applyAlignment="1">
      <alignment vertical="center"/>
    </xf>
    <xf numFmtId="1" fontId="11" fillId="0" borderId="9" xfId="0" applyNumberFormat="1" applyFont="1" applyBorder="1" applyAlignment="1">
      <alignment vertical="center" wrapText="1"/>
    </xf>
    <xf numFmtId="1" fontId="11" fillId="0" borderId="1" xfId="0" applyNumberFormat="1" applyFont="1" applyBorder="1" applyAlignment="1">
      <alignment horizontal="center" vertical="center"/>
    </xf>
    <xf numFmtId="0" fontId="15" fillId="0" borderId="0" xfId="0" applyFont="1" applyAlignment="1">
      <alignment vertical="center" wrapText="1"/>
    </xf>
    <xf numFmtId="1" fontId="11" fillId="0" borderId="1" xfId="0" applyNumberFormat="1" applyFont="1" applyBorder="1" applyAlignment="1">
      <alignment vertical="center" wrapText="1"/>
    </xf>
    <xf numFmtId="1" fontId="11" fillId="25" borderId="1" xfId="0" applyNumberFormat="1" applyFont="1" applyFill="1" applyBorder="1" applyAlignment="1">
      <alignment vertical="center" wrapText="1"/>
    </xf>
    <xf numFmtId="1" fontId="11" fillId="25" borderId="9" xfId="0" applyNumberFormat="1" applyFont="1" applyFill="1" applyBorder="1" applyAlignment="1">
      <alignment vertical="center" wrapText="1"/>
    </xf>
    <xf numFmtId="0" fontId="11" fillId="0" borderId="9" xfId="0" applyFont="1" applyBorder="1" applyAlignment="1">
      <alignment horizontal="center" vertical="center" wrapText="1"/>
    </xf>
    <xf numFmtId="0" fontId="11" fillId="0" borderId="1" xfId="0" applyFont="1" applyBorder="1" applyAlignment="1">
      <alignment vertical="center"/>
    </xf>
    <xf numFmtId="0" fontId="11" fillId="0" borderId="1" xfId="0" applyFont="1" applyBorder="1" applyAlignment="1">
      <alignment vertical="center" wrapText="1"/>
    </xf>
    <xf numFmtId="0" fontId="11" fillId="25" borderId="1" xfId="0" applyFont="1" applyFill="1" applyBorder="1" applyAlignment="1">
      <alignment horizontal="left" vertical="center"/>
    </xf>
    <xf numFmtId="0" fontId="243" fillId="25" borderId="1" xfId="0" applyFont="1" applyFill="1" applyBorder="1" applyAlignment="1">
      <alignment vertical="center" wrapText="1"/>
    </xf>
    <xf numFmtId="0" fontId="11" fillId="25" borderId="1" xfId="0" applyFont="1" applyFill="1" applyBorder="1" applyAlignment="1">
      <alignment horizontal="center" vertical="center" wrapText="1"/>
    </xf>
    <xf numFmtId="3" fontId="11" fillId="25" borderId="1" xfId="0" applyNumberFormat="1" applyFont="1" applyFill="1" applyBorder="1" applyAlignment="1">
      <alignment horizontal="center" vertical="center"/>
    </xf>
    <xf numFmtId="1" fontId="11" fillId="25" borderId="1" xfId="0" applyNumberFormat="1" applyFont="1" applyFill="1" applyBorder="1" applyAlignment="1">
      <alignment vertical="center"/>
    </xf>
    <xf numFmtId="1" fontId="11" fillId="25" borderId="1" xfId="0" applyNumberFormat="1" applyFont="1" applyFill="1" applyBorder="1" applyAlignment="1">
      <alignment horizontal="center" vertical="center"/>
    </xf>
    <xf numFmtId="3" fontId="8" fillId="25" borderId="1" xfId="0" applyNumberFormat="1" applyFont="1" applyFill="1" applyBorder="1" applyAlignment="1">
      <alignment horizontal="center" vertical="center" wrapText="1"/>
    </xf>
    <xf numFmtId="0" fontId="11" fillId="0" borderId="9" xfId="65" applyFont="1" applyBorder="1" applyAlignment="1">
      <alignment vertical="center" wrapText="1"/>
    </xf>
    <xf numFmtId="0" fontId="11" fillId="0" borderId="1" xfId="65" applyFont="1" applyBorder="1" applyAlignment="1">
      <alignment vertical="center" wrapText="1"/>
    </xf>
    <xf numFmtId="0" fontId="11" fillId="0" borderId="1" xfId="65" applyFont="1" applyBorder="1" applyAlignment="1">
      <alignment horizontal="center" vertical="center" wrapText="1"/>
    </xf>
    <xf numFmtId="0" fontId="11" fillId="25" borderId="1" xfId="0" applyFont="1" applyFill="1" applyBorder="1" applyAlignment="1">
      <alignment vertical="center"/>
    </xf>
    <xf numFmtId="0" fontId="11" fillId="25" borderId="1" xfId="0" applyFont="1" applyFill="1" applyBorder="1" applyAlignment="1">
      <alignment vertical="center" wrapText="1"/>
    </xf>
    <xf numFmtId="9" fontId="15" fillId="0" borderId="0" xfId="0" applyNumberFormat="1" applyFont="1" applyAlignment="1">
      <alignment vertical="center"/>
    </xf>
    <xf numFmtId="1" fontId="11" fillId="0" borderId="3" xfId="0" applyNumberFormat="1" applyFont="1" applyBorder="1" applyAlignment="1">
      <alignment vertical="center"/>
    </xf>
    <xf numFmtId="1" fontId="11" fillId="0" borderId="3" xfId="73" applyNumberFormat="1" applyFont="1" applyBorder="1" applyAlignment="1">
      <alignment vertical="center"/>
    </xf>
    <xf numFmtId="9" fontId="11" fillId="0" borderId="0" xfId="0" applyNumberFormat="1" applyFont="1" applyAlignment="1">
      <alignment vertical="center"/>
    </xf>
    <xf numFmtId="0" fontId="11" fillId="0" borderId="1" xfId="73" applyFont="1" applyBorder="1" applyAlignment="1">
      <alignment vertical="center" wrapText="1"/>
    </xf>
    <xf numFmtId="1" fontId="11" fillId="0" borderId="3" xfId="74" applyNumberFormat="1" applyFont="1" applyBorder="1" applyAlignment="1">
      <alignment vertical="center"/>
    </xf>
    <xf numFmtId="1" fontId="11" fillId="0" borderId="0" xfId="0" applyNumberFormat="1" applyFont="1" applyAlignment="1">
      <alignment vertical="center"/>
    </xf>
    <xf numFmtId="1" fontId="11" fillId="25" borderId="3" xfId="0" applyNumberFormat="1" applyFont="1" applyFill="1" applyBorder="1" applyAlignment="1">
      <alignment vertical="center"/>
    </xf>
    <xf numFmtId="1" fontId="11" fillId="0" borderId="3" xfId="75" applyNumberFormat="1" applyFont="1" applyBorder="1" applyAlignment="1">
      <alignment vertical="center"/>
    </xf>
    <xf numFmtId="0" fontId="10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10" fillId="0" borderId="0" xfId="0" applyFont="1" applyAlignment="1">
      <alignment horizontal="center"/>
    </xf>
    <xf numFmtId="0" fontId="8" fillId="0" borderId="0" xfId="0" applyFont="1" applyAlignment="1">
      <alignment horizontal="right" wrapText="1"/>
    </xf>
    <xf numFmtId="0" fontId="8" fillId="0" borderId="0" xfId="0" applyFont="1" applyAlignment="1">
      <alignment horizontal="center" wrapText="1"/>
    </xf>
    <xf numFmtId="0" fontId="8" fillId="0" borderId="0" xfId="0" applyFont="1" applyAlignment="1">
      <alignment horizontal="right"/>
    </xf>
    <xf numFmtId="0" fontId="8" fillId="0" borderId="0" xfId="0" applyFont="1" applyAlignment="1">
      <alignment horizontal="left"/>
    </xf>
    <xf numFmtId="0" fontId="11" fillId="0" borderId="0" xfId="0" applyFont="1" applyAlignment="1">
      <alignment horizontal="right" vertical="top" wrapText="1"/>
    </xf>
    <xf numFmtId="0" fontId="8" fillId="0" borderId="0" xfId="0" applyFont="1" applyAlignment="1">
      <alignment horizontal="left" wrapText="1"/>
    </xf>
    <xf numFmtId="0" fontId="226" fillId="0" borderId="0" xfId="0" applyFont="1" applyAlignment="1">
      <alignment horizontal="center" vertical="center" wrapText="1"/>
    </xf>
    <xf numFmtId="0" fontId="238" fillId="0" borderId="0" xfId="0" applyFont="1" applyAlignment="1">
      <alignment horizontal="center" vertical="center" wrapText="1"/>
    </xf>
    <xf numFmtId="0" fontId="43" fillId="0" borderId="0" xfId="0" applyFont="1" applyAlignment="1">
      <alignment horizontal="right" vertical="top" wrapText="1"/>
    </xf>
    <xf numFmtId="0" fontId="242" fillId="47" borderId="9" xfId="0" applyFont="1" applyFill="1" applyBorder="1" applyAlignment="1">
      <alignment horizontal="center" vertical="center" wrapText="1"/>
    </xf>
    <xf numFmtId="0" fontId="242" fillId="47" borderId="10" xfId="0" applyFont="1" applyFill="1" applyBorder="1" applyAlignment="1">
      <alignment horizontal="center" vertical="center" wrapText="1"/>
    </xf>
    <xf numFmtId="0" fontId="242" fillId="47" borderId="3" xfId="0" applyFont="1" applyFill="1" applyBorder="1" applyAlignment="1">
      <alignment horizontal="center" vertical="center" wrapText="1"/>
    </xf>
    <xf numFmtId="0" fontId="242" fillId="47" borderId="9" xfId="0" applyFont="1" applyFill="1" applyBorder="1" applyAlignment="1">
      <alignment horizontal="center" vertical="center"/>
    </xf>
    <xf numFmtId="0" fontId="242" fillId="47" borderId="10" xfId="0" applyFont="1" applyFill="1" applyBorder="1" applyAlignment="1">
      <alignment horizontal="center" vertical="center"/>
    </xf>
    <xf numFmtId="0" fontId="242" fillId="47" borderId="3" xfId="0" applyFont="1" applyFill="1" applyBorder="1" applyAlignment="1">
      <alignment horizontal="center" vertical="center"/>
    </xf>
    <xf numFmtId="0" fontId="169" fillId="0" borderId="18" xfId="48" applyFont="1" applyFill="1" applyBorder="1" applyAlignment="1" applyProtection="1">
      <alignment horizontal="center" vertical="top" wrapText="1"/>
    </xf>
    <xf numFmtId="0" fontId="169" fillId="0" borderId="0" xfId="48" applyFont="1" applyFill="1" applyBorder="1" applyAlignment="1" applyProtection="1">
      <alignment horizontal="center" vertical="top" wrapText="1"/>
    </xf>
    <xf numFmtId="0" fontId="47" fillId="3" borderId="23" xfId="0" applyFont="1" applyFill="1" applyBorder="1" applyAlignment="1">
      <alignment horizontal="center" vertical="center" wrapText="1"/>
    </xf>
    <xf numFmtId="0" fontId="47" fillId="3" borderId="11" xfId="0" applyFont="1" applyFill="1" applyBorder="1" applyAlignment="1">
      <alignment horizontal="center" vertical="center" wrapText="1"/>
    </xf>
    <xf numFmtId="10" fontId="47" fillId="3" borderId="8" xfId="0" applyNumberFormat="1" applyFont="1" applyFill="1" applyBorder="1" applyAlignment="1">
      <alignment horizontal="center" vertical="center" wrapText="1"/>
    </xf>
    <xf numFmtId="10" fontId="47" fillId="3" borderId="11" xfId="0" applyNumberFormat="1" applyFont="1" applyFill="1" applyBorder="1" applyAlignment="1">
      <alignment horizontal="center" vertical="center" wrapText="1"/>
    </xf>
    <xf numFmtId="3" fontId="47" fillId="24" borderId="0" xfId="0" applyNumberFormat="1" applyFont="1" applyFill="1" applyAlignment="1">
      <alignment horizontal="center" vertical="center" wrapText="1"/>
    </xf>
    <xf numFmtId="4" fontId="47" fillId="0" borderId="11" xfId="0" applyNumberFormat="1" applyFont="1" applyBorder="1" applyAlignment="1">
      <alignment horizontal="center" vertical="center" wrapText="1"/>
    </xf>
    <xf numFmtId="4" fontId="47" fillId="0" borderId="2" xfId="0" applyNumberFormat="1" applyFont="1" applyBorder="1" applyAlignment="1">
      <alignment horizontal="center" vertical="center" wrapText="1"/>
    </xf>
    <xf numFmtId="0" fontId="47" fillId="3" borderId="22" xfId="0" applyFont="1" applyFill="1" applyBorder="1" applyAlignment="1">
      <alignment horizontal="center" vertical="center"/>
    </xf>
    <xf numFmtId="0" fontId="47" fillId="3" borderId="44" xfId="0" applyFont="1" applyFill="1" applyBorder="1" applyAlignment="1">
      <alignment horizontal="center" vertical="center"/>
    </xf>
    <xf numFmtId="0" fontId="47" fillId="3" borderId="45" xfId="0" applyFont="1" applyFill="1" applyBorder="1" applyAlignment="1">
      <alignment horizontal="center" vertical="center"/>
    </xf>
    <xf numFmtId="0" fontId="47" fillId="0" borderId="8" xfId="0" applyFont="1" applyBorder="1" applyAlignment="1">
      <alignment horizontal="center" vertical="center"/>
    </xf>
    <xf numFmtId="0" fontId="47" fillId="0" borderId="2" xfId="0" applyFont="1" applyBorder="1" applyAlignment="1">
      <alignment horizontal="center" vertical="center"/>
    </xf>
    <xf numFmtId="3" fontId="47" fillId="29" borderId="46" xfId="0" applyNumberFormat="1" applyFont="1" applyFill="1" applyBorder="1" applyAlignment="1">
      <alignment horizontal="center" vertical="center" wrapText="1"/>
    </xf>
    <xf numFmtId="3" fontId="47" fillId="29" borderId="25" xfId="0" applyNumberFormat="1" applyFont="1" applyFill="1" applyBorder="1" applyAlignment="1">
      <alignment horizontal="center" vertical="center" wrapText="1"/>
    </xf>
    <xf numFmtId="0" fontId="47" fillId="0" borderId="8" xfId="0" applyFont="1" applyBorder="1" applyAlignment="1">
      <alignment horizontal="center" vertical="center" wrapText="1"/>
    </xf>
    <xf numFmtId="0" fontId="47" fillId="0" borderId="11" xfId="0" applyFont="1" applyBorder="1" applyAlignment="1">
      <alignment horizontal="center" vertical="center" wrapText="1"/>
    </xf>
    <xf numFmtId="0" fontId="47" fillId="3" borderId="8" xfId="0" applyFont="1" applyFill="1" applyBorder="1" applyAlignment="1">
      <alignment horizontal="center" vertical="center" wrapText="1"/>
    </xf>
    <xf numFmtId="9" fontId="47" fillId="26" borderId="23" xfId="0" applyNumberFormat="1" applyFont="1" applyFill="1" applyBorder="1" applyAlignment="1">
      <alignment horizontal="center" vertical="center" wrapText="1"/>
    </xf>
    <xf numFmtId="9" fontId="47" fillId="26" borderId="11" xfId="0" applyNumberFormat="1" applyFont="1" applyFill="1" applyBorder="1" applyAlignment="1">
      <alignment horizontal="center" vertical="center" wrapText="1"/>
    </xf>
    <xf numFmtId="9" fontId="47" fillId="26" borderId="2" xfId="0" applyNumberFormat="1" applyFont="1" applyFill="1" applyBorder="1" applyAlignment="1">
      <alignment horizontal="center" vertical="center" wrapText="1"/>
    </xf>
    <xf numFmtId="0" fontId="47" fillId="0" borderId="2" xfId="0" applyFont="1" applyBorder="1" applyAlignment="1">
      <alignment horizontal="center" vertical="center" wrapText="1"/>
    </xf>
    <xf numFmtId="0" fontId="47" fillId="0" borderId="23" xfId="0" applyFont="1" applyBorder="1" applyAlignment="1">
      <alignment horizontal="center" vertical="center" wrapText="1"/>
    </xf>
    <xf numFmtId="4" fontId="47" fillId="0" borderId="8" xfId="0" applyNumberFormat="1" applyFont="1" applyBorder="1" applyAlignment="1">
      <alignment horizontal="center" vertical="center" wrapText="1"/>
    </xf>
    <xf numFmtId="0" fontId="47" fillId="0" borderId="0" xfId="0" applyFont="1" applyAlignment="1">
      <alignment horizontal="center" vertical="center" wrapText="1"/>
    </xf>
    <xf numFmtId="0" fontId="47" fillId="0" borderId="0" xfId="0" applyFont="1" applyAlignment="1">
      <alignment horizontal="center"/>
    </xf>
    <xf numFmtId="0" fontId="237" fillId="0" borderId="0" xfId="0" applyFont="1" applyAlignment="1">
      <alignment horizontal="center" vertical="center" wrapText="1"/>
    </xf>
    <xf numFmtId="9" fontId="51" fillId="0" borderId="0" xfId="0" applyNumberFormat="1" applyFont="1" applyAlignment="1">
      <alignment horizontal="center"/>
    </xf>
    <xf numFmtId="0" fontId="52" fillId="42" borderId="9" xfId="0" applyFont="1" applyFill="1" applyBorder="1" applyAlignment="1">
      <alignment horizontal="center" vertical="center" wrapText="1"/>
    </xf>
    <xf numFmtId="0" fontId="52" fillId="42" borderId="10" xfId="0" applyFont="1" applyFill="1" applyBorder="1" applyAlignment="1">
      <alignment horizontal="center" vertical="center" wrapText="1"/>
    </xf>
    <xf numFmtId="0" fontId="47" fillId="0" borderId="22" xfId="0" applyFont="1" applyBorder="1" applyAlignment="1">
      <alignment horizontal="center"/>
    </xf>
    <xf numFmtId="0" fontId="47" fillId="0" borderId="44" xfId="0" applyFont="1" applyBorder="1" applyAlignment="1">
      <alignment horizontal="center"/>
    </xf>
    <xf numFmtId="0" fontId="47" fillId="0" borderId="45" xfId="0" applyFont="1" applyBorder="1" applyAlignment="1">
      <alignment horizontal="center"/>
    </xf>
    <xf numFmtId="0" fontId="47" fillId="0" borderId="9" xfId="0" applyFont="1" applyBorder="1" applyAlignment="1">
      <alignment horizontal="center" vertical="center" wrapText="1"/>
    </xf>
    <xf numFmtId="0" fontId="47" fillId="0" borderId="10" xfId="0" applyFont="1" applyBorder="1" applyAlignment="1">
      <alignment horizontal="center" vertical="center" wrapText="1"/>
    </xf>
    <xf numFmtId="0" fontId="47" fillId="0" borderId="3" xfId="0" applyFont="1" applyBorder="1" applyAlignment="1">
      <alignment horizontal="center" vertical="center" wrapText="1"/>
    </xf>
    <xf numFmtId="0" fontId="47" fillId="42" borderId="20" xfId="0" applyFont="1" applyFill="1" applyBorder="1" applyAlignment="1">
      <alignment horizontal="center" vertical="center" wrapText="1"/>
    </xf>
    <xf numFmtId="0" fontId="47" fillId="42" borderId="4" xfId="0" applyFont="1" applyFill="1" applyBorder="1" applyAlignment="1">
      <alignment horizontal="center" vertical="center" wrapText="1"/>
    </xf>
    <xf numFmtId="1" fontId="11" fillId="0" borderId="0" xfId="65" applyNumberFormat="1" applyFont="1" applyAlignment="1">
      <alignment horizontal="center" vertical="center"/>
    </xf>
    <xf numFmtId="0" fontId="18" fillId="27" borderId="4" xfId="65" applyFont="1" applyFill="1" applyBorder="1" applyAlignment="1">
      <alignment horizontal="left" wrapText="1"/>
    </xf>
    <xf numFmtId="1" fontId="18" fillId="4" borderId="4" xfId="65" applyNumberFormat="1" applyFont="1" applyFill="1" applyBorder="1" applyAlignment="1">
      <alignment horizontal="left" wrapText="1"/>
    </xf>
    <xf numFmtId="0" fontId="18" fillId="4" borderId="4" xfId="65" applyFont="1" applyFill="1" applyBorder="1" applyAlignment="1">
      <alignment horizontal="left" wrapText="1"/>
    </xf>
    <xf numFmtId="1" fontId="18" fillId="27" borderId="4" xfId="65" applyNumberFormat="1" applyFont="1" applyFill="1" applyBorder="1" applyAlignment="1">
      <alignment horizontal="left" wrapText="1"/>
    </xf>
    <xf numFmtId="0" fontId="10" fillId="0" borderId="0" xfId="65" applyFont="1" applyAlignment="1">
      <alignment horizontal="center"/>
    </xf>
    <xf numFmtId="0" fontId="18" fillId="4" borderId="4" xfId="65" applyFont="1" applyFill="1" applyBorder="1" applyAlignment="1">
      <alignment horizontal="left"/>
    </xf>
    <xf numFmtId="4" fontId="18" fillId="4" borderId="4" xfId="65" applyNumberFormat="1" applyFont="1" applyFill="1" applyBorder="1" applyAlignment="1">
      <alignment horizontal="left"/>
    </xf>
    <xf numFmtId="1" fontId="18" fillId="4" borderId="4" xfId="65" applyNumberFormat="1" applyFont="1" applyFill="1" applyBorder="1" applyAlignment="1">
      <alignment horizontal="left"/>
    </xf>
    <xf numFmtId="0" fontId="10" fillId="0" borderId="0" xfId="64" applyFont="1" applyAlignment="1">
      <alignment horizontal="center" wrapText="1"/>
    </xf>
    <xf numFmtId="1" fontId="11" fillId="4" borderId="18" xfId="63" applyNumberFormat="1" applyFont="1" applyFill="1" applyBorder="1" applyAlignment="1">
      <alignment horizontal="left"/>
    </xf>
    <xf numFmtId="1" fontId="11" fillId="4" borderId="0" xfId="63" applyNumberFormat="1" applyFont="1" applyFill="1" applyAlignment="1">
      <alignment horizontal="left"/>
    </xf>
    <xf numFmtId="1" fontId="11" fillId="4" borderId="18" xfId="0" applyNumberFormat="1" applyFont="1" applyFill="1" applyBorder="1" applyAlignment="1">
      <alignment horizontal="left" vertical="justify" wrapText="1"/>
    </xf>
    <xf numFmtId="1" fontId="11" fillId="4" borderId="0" xfId="0" applyNumberFormat="1" applyFont="1" applyFill="1" applyAlignment="1">
      <alignment horizontal="left" vertical="justify" wrapText="1"/>
    </xf>
    <xf numFmtId="1" fontId="11" fillId="4" borderId="0" xfId="61" applyNumberFormat="1" applyFont="1" applyFill="1" applyAlignment="1">
      <alignment horizontal="left" wrapText="1"/>
    </xf>
    <xf numFmtId="0" fontId="11" fillId="4" borderId="0" xfId="61" applyFont="1" applyFill="1" applyAlignment="1">
      <alignment horizontal="left" wrapText="1"/>
    </xf>
    <xf numFmtId="1" fontId="11" fillId="4" borderId="0" xfId="61" applyNumberFormat="1" applyFont="1" applyFill="1" applyAlignment="1">
      <alignment horizontal="left"/>
    </xf>
    <xf numFmtId="0" fontId="11" fillId="4" borderId="0" xfId="61" applyFont="1" applyFill="1" applyAlignment="1">
      <alignment horizontal="left"/>
    </xf>
    <xf numFmtId="0" fontId="11" fillId="4" borderId="4" xfId="61" applyFont="1" applyFill="1" applyBorder="1" applyAlignment="1">
      <alignment horizontal="left"/>
    </xf>
    <xf numFmtId="0" fontId="18" fillId="27" borderId="0" xfId="61" applyFont="1" applyFill="1" applyAlignment="1">
      <alignment horizontal="left"/>
    </xf>
    <xf numFmtId="0" fontId="11" fillId="4" borderId="4" xfId="61" applyFont="1" applyFill="1" applyBorder="1" applyAlignment="1">
      <alignment horizontal="left" wrapText="1"/>
    </xf>
    <xf numFmtId="0" fontId="74" fillId="46" borderId="63" xfId="0" applyFont="1" applyFill="1" applyBorder="1" applyAlignment="1">
      <alignment horizontal="center" vertical="center" wrapText="1"/>
    </xf>
    <xf numFmtId="0" fontId="74" fillId="46" borderId="64" xfId="0" applyFont="1" applyFill="1" applyBorder="1" applyAlignment="1">
      <alignment horizontal="center" vertical="center" wrapText="1"/>
    </xf>
    <xf numFmtId="0" fontId="74" fillId="46" borderId="65" xfId="0" applyFont="1" applyFill="1" applyBorder="1" applyAlignment="1">
      <alignment horizontal="center" vertical="center" wrapText="1"/>
    </xf>
    <xf numFmtId="180" fontId="74" fillId="46" borderId="63" xfId="0" applyNumberFormat="1" applyFont="1" applyFill="1" applyBorder="1" applyAlignment="1">
      <alignment horizontal="center" vertical="center" wrapText="1"/>
    </xf>
    <xf numFmtId="180" fontId="74" fillId="46" borderId="65" xfId="0" applyNumberFormat="1" applyFont="1" applyFill="1" applyBorder="1" applyAlignment="1">
      <alignment horizontal="center" vertical="center" wrapText="1"/>
    </xf>
    <xf numFmtId="0" fontId="198" fillId="0" borderId="0" xfId="0" applyFont="1" applyAlignment="1">
      <alignment horizontal="center" wrapText="1"/>
    </xf>
    <xf numFmtId="0" fontId="96" fillId="48" borderId="0" xfId="0" applyFont="1" applyFill="1" applyAlignment="1">
      <alignment horizontal="center" wrapText="1"/>
    </xf>
    <xf numFmtId="4" fontId="96" fillId="0" borderId="0" xfId="0" applyNumberFormat="1" applyFont="1" applyAlignment="1">
      <alignment horizontal="center"/>
    </xf>
    <xf numFmtId="0" fontId="96" fillId="0" borderId="0" xfId="0" applyFont="1" applyAlignment="1">
      <alignment horizontal="center"/>
    </xf>
    <xf numFmtId="4" fontId="86" fillId="0" borderId="0" xfId="0" applyNumberFormat="1" applyFont="1" applyAlignment="1">
      <alignment horizontal="center"/>
    </xf>
    <xf numFmtId="0" fontId="86" fillId="0" borderId="0" xfId="0" applyFont="1" applyAlignment="1">
      <alignment horizontal="center" wrapText="1"/>
    </xf>
    <xf numFmtId="0" fontId="86" fillId="0" borderId="24" xfId="0" applyFont="1" applyBorder="1" applyAlignment="1">
      <alignment horizontal="center" wrapText="1"/>
    </xf>
    <xf numFmtId="0" fontId="86" fillId="0" borderId="47" xfId="0" applyFont="1" applyBorder="1" applyAlignment="1">
      <alignment horizontal="center" wrapText="1"/>
    </xf>
    <xf numFmtId="0" fontId="90" fillId="46" borderId="0" xfId="0" applyFont="1" applyFill="1" applyAlignment="1">
      <alignment horizontal="right" vertical="top" wrapText="1"/>
    </xf>
    <xf numFmtId="0" fontId="87" fillId="46" borderId="0" xfId="0" applyFont="1" applyFill="1" applyAlignment="1">
      <alignment horizontal="right" vertical="top" wrapText="1"/>
    </xf>
    <xf numFmtId="0" fontId="37" fillId="26" borderId="0" xfId="0" applyFont="1" applyFill="1" applyAlignment="1">
      <alignment horizontal="center" wrapText="1"/>
    </xf>
    <xf numFmtId="0" fontId="74" fillId="46" borderId="71" xfId="0" applyFont="1" applyFill="1" applyBorder="1" applyAlignment="1">
      <alignment horizontal="center" vertical="top" wrapText="1"/>
    </xf>
    <xf numFmtId="0" fontId="74" fillId="46" borderId="75" xfId="0" applyFont="1" applyFill="1" applyBorder="1" applyAlignment="1">
      <alignment horizontal="center" vertical="top" wrapText="1"/>
    </xf>
    <xf numFmtId="0" fontId="74" fillId="46" borderId="72" xfId="0" applyFont="1" applyFill="1" applyBorder="1" applyAlignment="1">
      <alignment horizontal="center" vertical="top" wrapText="1"/>
    </xf>
    <xf numFmtId="0" fontId="90" fillId="46" borderId="66" xfId="0" applyFont="1" applyFill="1" applyBorder="1" applyAlignment="1">
      <alignment horizontal="center" vertical="top" wrapText="1"/>
    </xf>
    <xf numFmtId="0" fontId="90" fillId="46" borderId="68" xfId="0" applyFont="1" applyFill="1" applyBorder="1" applyAlignment="1">
      <alignment horizontal="center" vertical="top" wrapText="1"/>
    </xf>
    <xf numFmtId="0" fontId="90" fillId="46" borderId="73" xfId="0" applyFont="1" applyFill="1" applyBorder="1" applyAlignment="1">
      <alignment horizontal="center" vertical="top" wrapText="1"/>
    </xf>
    <xf numFmtId="0" fontId="90" fillId="46" borderId="74" xfId="0" applyFont="1" applyFill="1" applyBorder="1" applyAlignment="1">
      <alignment horizontal="center" vertical="top" wrapText="1"/>
    </xf>
    <xf numFmtId="0" fontId="90" fillId="46" borderId="69" xfId="0" applyFont="1" applyFill="1" applyBorder="1" applyAlignment="1">
      <alignment horizontal="center" vertical="top" wrapText="1"/>
    </xf>
    <xf numFmtId="0" fontId="90" fillId="46" borderId="70" xfId="0" applyFont="1" applyFill="1" applyBorder="1" applyAlignment="1">
      <alignment horizontal="center" vertical="top" wrapText="1"/>
    </xf>
    <xf numFmtId="0" fontId="74" fillId="46" borderId="66" xfId="0" applyFont="1" applyFill="1" applyBorder="1" applyAlignment="1">
      <alignment horizontal="center" vertical="top" wrapText="1"/>
    </xf>
    <xf numFmtId="0" fontId="74" fillId="46" borderId="68" xfId="0" applyFont="1" applyFill="1" applyBorder="1" applyAlignment="1">
      <alignment horizontal="center" vertical="top" wrapText="1"/>
    </xf>
    <xf numFmtId="0" fontId="74" fillId="46" borderId="73" xfId="0" applyFont="1" applyFill="1" applyBorder="1" applyAlignment="1">
      <alignment horizontal="center" vertical="top" wrapText="1"/>
    </xf>
    <xf numFmtId="0" fontId="74" fillId="46" borderId="74" xfId="0" applyFont="1" applyFill="1" applyBorder="1" applyAlignment="1">
      <alignment horizontal="center" vertical="top" wrapText="1"/>
    </xf>
    <xf numFmtId="0" fontId="74" fillId="46" borderId="69" xfId="0" applyFont="1" applyFill="1" applyBorder="1" applyAlignment="1">
      <alignment horizontal="center" vertical="top" wrapText="1"/>
    </xf>
    <xf numFmtId="0" fontId="74" fillId="46" borderId="70" xfId="0" applyFont="1" applyFill="1" applyBorder="1" applyAlignment="1">
      <alignment horizontal="center" vertical="top" wrapText="1"/>
    </xf>
    <xf numFmtId="0" fontId="91" fillId="46" borderId="0" xfId="0" applyFont="1" applyFill="1" applyAlignment="1">
      <alignment horizontal="center" vertical="top"/>
    </xf>
    <xf numFmtId="0" fontId="90" fillId="46" borderId="63" xfId="0" applyFont="1" applyFill="1" applyBorder="1" applyAlignment="1">
      <alignment horizontal="center" vertical="center" wrapText="1"/>
    </xf>
    <xf numFmtId="0" fontId="90" fillId="46" borderId="64" xfId="0" applyFont="1" applyFill="1" applyBorder="1" applyAlignment="1">
      <alignment horizontal="center" vertical="center" wrapText="1"/>
    </xf>
    <xf numFmtId="0" fontId="90" fillId="46" borderId="65" xfId="0" applyFont="1" applyFill="1" applyBorder="1" applyAlignment="1">
      <alignment horizontal="center" vertical="center" wrapText="1"/>
    </xf>
    <xf numFmtId="2" fontId="90" fillId="46" borderId="62" xfId="0" applyNumberFormat="1" applyFont="1" applyFill="1" applyBorder="1" applyAlignment="1">
      <alignment horizontal="right" vertical="top"/>
    </xf>
    <xf numFmtId="2" fontId="90" fillId="46" borderId="62" xfId="0" applyNumberFormat="1" applyFont="1" applyFill="1" applyBorder="1" applyAlignment="1">
      <alignment horizontal="right" vertical="top" wrapText="1"/>
    </xf>
    <xf numFmtId="0" fontId="90" fillId="46" borderId="62" xfId="0" applyFont="1" applyFill="1" applyBorder="1" applyAlignment="1">
      <alignment horizontal="right" vertical="top" wrapText="1"/>
    </xf>
    <xf numFmtId="0" fontId="100" fillId="46" borderId="62" xfId="0" applyFont="1" applyFill="1" applyBorder="1" applyAlignment="1">
      <alignment horizontal="right" vertical="top" wrapText="1"/>
    </xf>
    <xf numFmtId="0" fontId="74" fillId="46" borderId="0" xfId="0" applyFont="1" applyFill="1" applyAlignment="1">
      <alignment horizontal="center" vertical="center" wrapText="1"/>
    </xf>
    <xf numFmtId="0" fontId="92" fillId="46" borderId="0" xfId="0" applyFont="1" applyFill="1" applyAlignment="1">
      <alignment horizontal="left" vertical="center"/>
    </xf>
    <xf numFmtId="0" fontId="90" fillId="46" borderId="66" xfId="0" applyFont="1" applyFill="1" applyBorder="1" applyAlignment="1">
      <alignment horizontal="center" vertical="center" wrapText="1"/>
    </xf>
    <xf numFmtId="0" fontId="90" fillId="46" borderId="67" xfId="0" applyFont="1" applyFill="1" applyBorder="1" applyAlignment="1">
      <alignment horizontal="center" vertical="center" wrapText="1"/>
    </xf>
    <xf numFmtId="0" fontId="90" fillId="46" borderId="68" xfId="0" applyFont="1" applyFill="1" applyBorder="1" applyAlignment="1">
      <alignment horizontal="center" vertical="center" wrapText="1"/>
    </xf>
    <xf numFmtId="0" fontId="90" fillId="46" borderId="73" xfId="0" applyFont="1" applyFill="1" applyBorder="1" applyAlignment="1">
      <alignment horizontal="center" vertical="center" wrapText="1"/>
    </xf>
    <xf numFmtId="0" fontId="90" fillId="46" borderId="0" xfId="0" applyFont="1" applyFill="1" applyAlignment="1">
      <alignment horizontal="center" vertical="center" wrapText="1"/>
    </xf>
    <xf numFmtId="0" fontId="90" fillId="46" borderId="74" xfId="0" applyFont="1" applyFill="1" applyBorder="1" applyAlignment="1">
      <alignment horizontal="center" vertical="center" wrapText="1"/>
    </xf>
    <xf numFmtId="0" fontId="90" fillId="46" borderId="69" xfId="0" applyFont="1" applyFill="1" applyBorder="1" applyAlignment="1">
      <alignment horizontal="center" vertical="center" wrapText="1"/>
    </xf>
    <xf numFmtId="0" fontId="90" fillId="46" borderId="61" xfId="0" applyFont="1" applyFill="1" applyBorder="1" applyAlignment="1">
      <alignment horizontal="center" vertical="center" wrapText="1"/>
    </xf>
    <xf numFmtId="0" fontId="90" fillId="46" borderId="70" xfId="0" applyFont="1" applyFill="1" applyBorder="1" applyAlignment="1">
      <alignment horizontal="center" vertical="center" wrapText="1"/>
    </xf>
    <xf numFmtId="0" fontId="74" fillId="46" borderId="66" xfId="0" applyFont="1" applyFill="1" applyBorder="1" applyAlignment="1">
      <alignment horizontal="center" vertical="center" wrapText="1"/>
    </xf>
    <xf numFmtId="0" fontId="74" fillId="46" borderId="67" xfId="0" applyFont="1" applyFill="1" applyBorder="1" applyAlignment="1">
      <alignment horizontal="center" vertical="center" wrapText="1"/>
    </xf>
    <xf numFmtId="0" fontId="74" fillId="46" borderId="68" xfId="0" applyFont="1" applyFill="1" applyBorder="1" applyAlignment="1">
      <alignment horizontal="center" vertical="center" wrapText="1"/>
    </xf>
    <xf numFmtId="0" fontId="74" fillId="46" borderId="73" xfId="0" applyFont="1" applyFill="1" applyBorder="1" applyAlignment="1">
      <alignment horizontal="center" vertical="center" wrapText="1"/>
    </xf>
    <xf numFmtId="0" fontId="74" fillId="46" borderId="74" xfId="0" applyFont="1" applyFill="1" applyBorder="1" applyAlignment="1">
      <alignment horizontal="center" vertical="center" wrapText="1"/>
    </xf>
    <xf numFmtId="0" fontId="74" fillId="46" borderId="69" xfId="0" applyFont="1" applyFill="1" applyBorder="1" applyAlignment="1">
      <alignment horizontal="center" vertical="center" wrapText="1"/>
    </xf>
    <xf numFmtId="0" fontId="74" fillId="46" borderId="61" xfId="0" applyFont="1" applyFill="1" applyBorder="1" applyAlignment="1">
      <alignment horizontal="center" vertical="center" wrapText="1"/>
    </xf>
    <xf numFmtId="0" fontId="74" fillId="46" borderId="70" xfId="0" applyFont="1" applyFill="1" applyBorder="1" applyAlignment="1">
      <alignment horizontal="center" vertical="center" wrapText="1"/>
    </xf>
    <xf numFmtId="0" fontId="74" fillId="46" borderId="71" xfId="0" applyFont="1" applyFill="1" applyBorder="1" applyAlignment="1">
      <alignment horizontal="center" vertical="center" wrapText="1"/>
    </xf>
    <xf numFmtId="0" fontId="74" fillId="46" borderId="75" xfId="0" applyFont="1" applyFill="1" applyBorder="1" applyAlignment="1">
      <alignment horizontal="center" vertical="center" wrapText="1"/>
    </xf>
    <xf numFmtId="0" fontId="74" fillId="46" borderId="72" xfId="0" applyFont="1" applyFill="1" applyBorder="1" applyAlignment="1">
      <alignment horizontal="center" vertical="center" wrapText="1"/>
    </xf>
    <xf numFmtId="0" fontId="91" fillId="46" borderId="63" xfId="0" applyFont="1" applyFill="1" applyBorder="1" applyAlignment="1">
      <alignment horizontal="center" vertical="top"/>
    </xf>
    <xf numFmtId="0" fontId="91" fillId="46" borderId="64" xfId="0" applyFont="1" applyFill="1" applyBorder="1" applyAlignment="1">
      <alignment horizontal="center" vertical="top"/>
    </xf>
    <xf numFmtId="0" fontId="91" fillId="46" borderId="65" xfId="0" applyFont="1" applyFill="1" applyBorder="1" applyAlignment="1">
      <alignment horizontal="center" vertical="top"/>
    </xf>
    <xf numFmtId="0" fontId="90" fillId="46" borderId="61" xfId="0" applyFont="1" applyFill="1" applyBorder="1" applyAlignment="1">
      <alignment horizontal="right" vertical="top" wrapText="1"/>
    </xf>
    <xf numFmtId="2" fontId="90" fillId="46" borderId="61" xfId="0" applyNumberFormat="1" applyFont="1" applyFill="1" applyBorder="1" applyAlignment="1">
      <alignment horizontal="right" vertical="top" wrapText="1"/>
    </xf>
    <xf numFmtId="0" fontId="98" fillId="46" borderId="0" xfId="0" applyFont="1" applyFill="1" applyAlignment="1">
      <alignment horizontal="right" vertical="top" wrapText="1"/>
    </xf>
    <xf numFmtId="0" fontId="74" fillId="46" borderId="61" xfId="0" applyFont="1" applyFill="1" applyBorder="1" applyAlignment="1">
      <alignment horizontal="right" vertical="top" wrapText="1"/>
    </xf>
    <xf numFmtId="0" fontId="97" fillId="46" borderId="61" xfId="0" applyFont="1" applyFill="1" applyBorder="1" applyAlignment="1">
      <alignment horizontal="right" vertical="top" wrapText="1"/>
    </xf>
    <xf numFmtId="2" fontId="90" fillId="46" borderId="0" xfId="0" applyNumberFormat="1" applyFont="1" applyFill="1" applyAlignment="1">
      <alignment horizontal="right" vertical="top" wrapText="1"/>
    </xf>
    <xf numFmtId="4" fontId="90" fillId="46" borderId="0" xfId="0" applyNumberFormat="1" applyFont="1" applyFill="1" applyAlignment="1">
      <alignment horizontal="right" vertical="top" wrapText="1"/>
    </xf>
    <xf numFmtId="0" fontId="91" fillId="46" borderId="0" xfId="0" applyFont="1" applyFill="1" applyAlignment="1">
      <alignment horizontal="left" vertical="top" wrapText="1"/>
    </xf>
    <xf numFmtId="0" fontId="95" fillId="46" borderId="0" xfId="0" applyFont="1" applyFill="1" applyAlignment="1">
      <alignment horizontal="left" vertical="top" wrapText="1"/>
    </xf>
    <xf numFmtId="180" fontId="90" fillId="46" borderId="0" xfId="0" applyNumberFormat="1" applyFont="1" applyFill="1" applyAlignment="1">
      <alignment horizontal="right" vertical="top" wrapText="1"/>
    </xf>
    <xf numFmtId="0" fontId="90" fillId="46" borderId="0" xfId="0" applyFont="1" applyFill="1" applyAlignment="1">
      <alignment horizontal="left" vertical="top" wrapText="1"/>
    </xf>
    <xf numFmtId="2" fontId="90" fillId="20" borderId="0" xfId="0" applyNumberFormat="1" applyFont="1" applyFill="1" applyAlignment="1">
      <alignment horizontal="right" vertical="top" wrapText="1"/>
    </xf>
    <xf numFmtId="4" fontId="90" fillId="20" borderId="0" xfId="0" applyNumberFormat="1" applyFont="1" applyFill="1" applyAlignment="1">
      <alignment horizontal="right" vertical="top" wrapText="1"/>
    </xf>
    <xf numFmtId="0" fontId="94" fillId="20" borderId="0" xfId="0" applyFont="1" applyFill="1" applyAlignment="1">
      <alignment horizontal="left" vertical="top" wrapText="1"/>
    </xf>
    <xf numFmtId="0" fontId="95" fillId="20" borderId="0" xfId="0" applyFont="1" applyFill="1" applyAlignment="1">
      <alignment horizontal="left" vertical="top" wrapText="1"/>
    </xf>
    <xf numFmtId="0" fontId="90" fillId="20" borderId="0" xfId="0" applyFont="1" applyFill="1" applyAlignment="1">
      <alignment horizontal="right" vertical="top" wrapText="1"/>
    </xf>
    <xf numFmtId="0" fontId="90" fillId="20" borderId="0" xfId="0" applyFont="1" applyFill="1" applyAlignment="1">
      <alignment horizontal="left" vertical="top" wrapText="1"/>
    </xf>
    <xf numFmtId="4" fontId="90" fillId="46" borderId="0" xfId="0" applyNumberFormat="1" applyFont="1" applyFill="1" applyAlignment="1">
      <alignment horizontal="center" vertical="top" wrapText="1"/>
    </xf>
    <xf numFmtId="0" fontId="93" fillId="46" borderId="0" xfId="0" applyFont="1" applyFill="1" applyAlignment="1">
      <alignment horizontal="left" vertical="center" wrapText="1"/>
    </xf>
    <xf numFmtId="0" fontId="86" fillId="0" borderId="0" xfId="0" applyFont="1" applyAlignment="1">
      <alignment horizontal="center"/>
    </xf>
    <xf numFmtId="4" fontId="90" fillId="20" borderId="0" xfId="0" applyNumberFormat="1" applyFont="1" applyFill="1" applyAlignment="1">
      <alignment horizontal="center" vertical="top" wrapText="1"/>
    </xf>
    <xf numFmtId="0" fontId="37" fillId="48" borderId="0" xfId="0" applyFont="1" applyFill="1" applyAlignment="1">
      <alignment horizontal="center" wrapText="1"/>
    </xf>
    <xf numFmtId="0" fontId="201" fillId="46" borderId="0" xfId="0" applyFont="1" applyFill="1" applyAlignment="1">
      <alignment horizontal="left" vertical="center" wrapText="1"/>
    </xf>
    <xf numFmtId="0" fontId="89" fillId="46" borderId="0" xfId="0" applyFont="1" applyFill="1" applyAlignment="1">
      <alignment horizontal="left" vertical="top" wrapText="1"/>
    </xf>
    <xf numFmtId="0" fontId="49" fillId="46" borderId="0" xfId="0" applyFont="1" applyFill="1" applyAlignment="1">
      <alignment horizontal="center" vertical="center" wrapText="1"/>
    </xf>
    <xf numFmtId="0" fontId="87" fillId="46" borderId="0" xfId="0" applyFont="1" applyFill="1" applyAlignment="1">
      <alignment horizontal="center" vertical="top" wrapText="1"/>
    </xf>
    <xf numFmtId="0" fontId="88" fillId="18" borderId="0" xfId="0" applyFont="1" applyFill="1" applyAlignment="1">
      <alignment horizontal="center" vertical="top"/>
    </xf>
    <xf numFmtId="0" fontId="87" fillId="46" borderId="0" xfId="0" applyFont="1" applyFill="1" applyAlignment="1">
      <alignment horizontal="left" vertical="top" wrapText="1"/>
    </xf>
    <xf numFmtId="0" fontId="59" fillId="46" borderId="0" xfId="0" applyFont="1" applyFill="1" applyAlignment="1">
      <alignment horizontal="left" vertical="top" wrapText="1"/>
    </xf>
    <xf numFmtId="0" fontId="37" fillId="39" borderId="0" xfId="0" applyFont="1" applyFill="1" applyAlignment="1">
      <alignment horizontal="center" wrapText="1"/>
    </xf>
    <xf numFmtId="4" fontId="37" fillId="0" borderId="0" xfId="0" applyNumberFormat="1" applyFont="1" applyAlignment="1">
      <alignment horizontal="center"/>
    </xf>
    <xf numFmtId="0" fontId="24" fillId="39" borderId="18" xfId="0" applyFont="1" applyFill="1" applyBorder="1" applyAlignment="1">
      <alignment horizontal="center"/>
    </xf>
    <xf numFmtId="0" fontId="24" fillId="39" borderId="0" xfId="0" applyFont="1" applyFill="1" applyAlignment="1">
      <alignment horizontal="center"/>
    </xf>
    <xf numFmtId="0" fontId="24" fillId="50" borderId="18" xfId="0" applyFont="1" applyFill="1" applyBorder="1" applyAlignment="1">
      <alignment horizontal="center" wrapText="1"/>
    </xf>
    <xf numFmtId="0" fontId="24" fillId="50" borderId="0" xfId="0" applyFont="1" applyFill="1" applyAlignment="1">
      <alignment horizontal="center" wrapText="1"/>
    </xf>
    <xf numFmtId="0" fontId="37" fillId="0" borderId="0" xfId="0" applyFont="1" applyAlignment="1">
      <alignment horizontal="center" wrapText="1"/>
    </xf>
    <xf numFmtId="0" fontId="9" fillId="0" borderId="20" xfId="0" applyFont="1" applyBorder="1" applyAlignment="1">
      <alignment horizontal="center"/>
    </xf>
    <xf numFmtId="0" fontId="9" fillId="0" borderId="4" xfId="0" applyFont="1" applyBorder="1" applyAlignment="1">
      <alignment horizontal="center"/>
    </xf>
    <xf numFmtId="0" fontId="24" fillId="0" borderId="9" xfId="0" applyFont="1" applyBorder="1" applyAlignment="1">
      <alignment horizontal="center" vertical="center" wrapText="1"/>
    </xf>
    <xf numFmtId="0" fontId="24" fillId="0" borderId="10" xfId="0" applyFont="1" applyBorder="1" applyAlignment="1">
      <alignment horizontal="center" vertical="center" wrapText="1"/>
    </xf>
    <xf numFmtId="0" fontId="115" fillId="46" borderId="0" xfId="0" applyFont="1" applyFill="1" applyAlignment="1">
      <alignment horizontal="center" vertical="center" wrapText="1"/>
    </xf>
    <xf numFmtId="0" fontId="116" fillId="46" borderId="0" xfId="0" applyFont="1" applyFill="1" applyAlignment="1">
      <alignment horizontal="center" vertical="top" wrapText="1"/>
    </xf>
    <xf numFmtId="0" fontId="117" fillId="18" borderId="0" xfId="0" applyFont="1" applyFill="1" applyAlignment="1">
      <alignment horizontal="center" vertical="top"/>
    </xf>
    <xf numFmtId="0" fontId="118" fillId="46" borderId="0" xfId="0" applyFont="1" applyFill="1" applyAlignment="1">
      <alignment horizontal="left" vertical="top" wrapText="1"/>
    </xf>
    <xf numFmtId="0" fontId="119" fillId="46" borderId="0" xfId="0" applyFont="1" applyFill="1" applyAlignment="1">
      <alignment horizontal="left" vertical="top" wrapText="1"/>
    </xf>
    <xf numFmtId="0" fontId="120" fillId="46" borderId="0" xfId="0" applyFont="1" applyFill="1" applyAlignment="1">
      <alignment horizontal="left" vertical="top" wrapText="1"/>
    </xf>
    <xf numFmtId="0" fontId="122" fillId="46" borderId="0" xfId="0" applyFont="1" applyFill="1" applyAlignment="1">
      <alignment horizontal="center" vertical="top"/>
    </xf>
    <xf numFmtId="0" fontId="123" fillId="46" borderId="0" xfId="0" applyFont="1" applyFill="1" applyAlignment="1">
      <alignment horizontal="left" vertical="center"/>
    </xf>
    <xf numFmtId="0" fontId="124" fillId="46" borderId="66" xfId="0" applyFont="1" applyFill="1" applyBorder="1" applyAlignment="1">
      <alignment horizontal="center" vertical="center" wrapText="1"/>
    </xf>
    <xf numFmtId="0" fontId="124" fillId="46" borderId="67" xfId="0" applyFont="1" applyFill="1" applyBorder="1" applyAlignment="1">
      <alignment horizontal="center" vertical="center" wrapText="1"/>
    </xf>
    <xf numFmtId="0" fontId="124" fillId="46" borderId="68" xfId="0" applyFont="1" applyFill="1" applyBorder="1" applyAlignment="1">
      <alignment horizontal="center" vertical="center" wrapText="1"/>
    </xf>
    <xf numFmtId="0" fontId="124" fillId="46" borderId="73" xfId="0" applyFont="1" applyFill="1" applyBorder="1" applyAlignment="1">
      <alignment horizontal="center" vertical="center" wrapText="1"/>
    </xf>
    <xf numFmtId="0" fontId="124" fillId="46" borderId="0" xfId="0" applyFont="1" applyFill="1" applyAlignment="1">
      <alignment horizontal="center" vertical="center" wrapText="1"/>
    </xf>
    <xf numFmtId="0" fontId="124" fillId="46" borderId="74" xfId="0" applyFont="1" applyFill="1" applyBorder="1" applyAlignment="1">
      <alignment horizontal="center" vertical="center" wrapText="1"/>
    </xf>
    <xf numFmtId="0" fontId="124" fillId="46" borderId="69" xfId="0" applyFont="1" applyFill="1" applyBorder="1" applyAlignment="1">
      <alignment horizontal="center" vertical="center" wrapText="1"/>
    </xf>
    <xf numFmtId="0" fontId="124" fillId="46" borderId="61" xfId="0" applyFont="1" applyFill="1" applyBorder="1" applyAlignment="1">
      <alignment horizontal="center" vertical="center" wrapText="1"/>
    </xf>
    <xf numFmtId="0" fontId="124" fillId="46" borderId="70" xfId="0" applyFont="1" applyFill="1" applyBorder="1" applyAlignment="1">
      <alignment horizontal="center" vertical="center" wrapText="1"/>
    </xf>
    <xf numFmtId="0" fontId="125" fillId="46" borderId="71" xfId="0" applyFont="1" applyFill="1" applyBorder="1" applyAlignment="1">
      <alignment horizontal="center" vertical="center" wrapText="1"/>
    </xf>
    <xf numFmtId="0" fontId="125" fillId="46" borderId="75" xfId="0" applyFont="1" applyFill="1" applyBorder="1" applyAlignment="1">
      <alignment horizontal="center" vertical="center" wrapText="1"/>
    </xf>
    <xf numFmtId="0" fontId="125" fillId="46" borderId="72" xfId="0" applyFont="1" applyFill="1" applyBorder="1" applyAlignment="1">
      <alignment horizontal="center" vertical="center" wrapText="1"/>
    </xf>
    <xf numFmtId="0" fontId="124" fillId="46" borderId="71" xfId="0" applyFont="1" applyFill="1" applyBorder="1" applyAlignment="1">
      <alignment horizontal="center" vertical="center" wrapText="1"/>
    </xf>
    <xf numFmtId="0" fontId="124" fillId="46" borderId="75" xfId="0" applyFont="1" applyFill="1" applyBorder="1" applyAlignment="1">
      <alignment horizontal="center" vertical="center" wrapText="1"/>
    </xf>
    <xf numFmtId="0" fontId="124" fillId="46" borderId="72" xfId="0" applyFont="1" applyFill="1" applyBorder="1" applyAlignment="1">
      <alignment horizontal="center" vertical="center" wrapText="1"/>
    </xf>
    <xf numFmtId="0" fontId="126" fillId="46" borderId="66" xfId="0" applyFont="1" applyFill="1" applyBorder="1" applyAlignment="1">
      <alignment horizontal="center" vertical="center" wrapText="1"/>
    </xf>
    <xf numFmtId="0" fontId="126" fillId="46" borderId="68" xfId="0" applyFont="1" applyFill="1" applyBorder="1" applyAlignment="1">
      <alignment horizontal="center" vertical="center" wrapText="1"/>
    </xf>
    <xf numFmtId="0" fontId="126" fillId="46" borderId="73" xfId="0" applyFont="1" applyFill="1" applyBorder="1" applyAlignment="1">
      <alignment horizontal="center" vertical="center" wrapText="1"/>
    </xf>
    <xf numFmtId="0" fontId="126" fillId="46" borderId="74" xfId="0" applyFont="1" applyFill="1" applyBorder="1" applyAlignment="1">
      <alignment horizontal="center" vertical="center" wrapText="1"/>
    </xf>
    <xf numFmtId="0" fontId="126" fillId="46" borderId="69" xfId="0" applyFont="1" applyFill="1" applyBorder="1" applyAlignment="1">
      <alignment horizontal="center" vertical="center" wrapText="1"/>
    </xf>
    <xf numFmtId="0" fontId="126" fillId="46" borderId="70" xfId="0" applyFont="1" applyFill="1" applyBorder="1" applyAlignment="1">
      <alignment horizontal="center" vertical="center" wrapText="1"/>
    </xf>
    <xf numFmtId="0" fontId="126" fillId="46" borderId="71" xfId="0" applyFont="1" applyFill="1" applyBorder="1" applyAlignment="1">
      <alignment horizontal="center" vertical="top" wrapText="1"/>
    </xf>
    <xf numFmtId="0" fontId="126" fillId="46" borderId="75" xfId="0" applyFont="1" applyFill="1" applyBorder="1" applyAlignment="1">
      <alignment horizontal="center" vertical="top" wrapText="1"/>
    </xf>
    <xf numFmtId="0" fontId="126" fillId="46" borderId="72" xfId="0" applyFont="1" applyFill="1" applyBorder="1" applyAlignment="1">
      <alignment horizontal="center" vertical="top" wrapText="1"/>
    </xf>
    <xf numFmtId="0" fontId="127" fillId="46" borderId="63" xfId="0" applyFont="1" applyFill="1" applyBorder="1" applyAlignment="1">
      <alignment horizontal="center" vertical="top"/>
    </xf>
    <xf numFmtId="0" fontId="127" fillId="46" borderId="64" xfId="0" applyFont="1" applyFill="1" applyBorder="1" applyAlignment="1">
      <alignment horizontal="center" vertical="top"/>
    </xf>
    <xf numFmtId="0" fontId="127" fillId="46" borderId="65" xfId="0" applyFont="1" applyFill="1" applyBorder="1" applyAlignment="1">
      <alignment horizontal="center" vertical="top"/>
    </xf>
    <xf numFmtId="0" fontId="128" fillId="46" borderId="66" xfId="0" applyFont="1" applyFill="1" applyBorder="1" applyAlignment="1">
      <alignment horizontal="center" vertical="top" wrapText="1"/>
    </xf>
    <xf numFmtId="0" fontId="128" fillId="46" borderId="68" xfId="0" applyFont="1" applyFill="1" applyBorder="1" applyAlignment="1">
      <alignment horizontal="center" vertical="top" wrapText="1"/>
    </xf>
    <xf numFmtId="0" fontId="128" fillId="46" borderId="73" xfId="0" applyFont="1" applyFill="1" applyBorder="1" applyAlignment="1">
      <alignment horizontal="center" vertical="top" wrapText="1"/>
    </xf>
    <xf numFmtId="0" fontId="128" fillId="46" borderId="74" xfId="0" applyFont="1" applyFill="1" applyBorder="1" applyAlignment="1">
      <alignment horizontal="center" vertical="top" wrapText="1"/>
    </xf>
    <xf numFmtId="0" fontId="128" fillId="46" borderId="69" xfId="0" applyFont="1" applyFill="1" applyBorder="1" applyAlignment="1">
      <alignment horizontal="center" vertical="top" wrapText="1"/>
    </xf>
    <xf numFmtId="0" fontId="128" fillId="46" borderId="70" xfId="0" applyFont="1" applyFill="1" applyBorder="1" applyAlignment="1">
      <alignment horizontal="center" vertical="top" wrapText="1"/>
    </xf>
    <xf numFmtId="0" fontId="129" fillId="46" borderId="71" xfId="0" applyFont="1" applyFill="1" applyBorder="1" applyAlignment="1">
      <alignment horizontal="center" vertical="top" wrapText="1"/>
    </xf>
    <xf numFmtId="0" fontId="129" fillId="46" borderId="75" xfId="0" applyFont="1" applyFill="1" applyBorder="1" applyAlignment="1">
      <alignment horizontal="center" vertical="top" wrapText="1"/>
    </xf>
    <xf numFmtId="0" fontId="129" fillId="46" borderId="72" xfId="0" applyFont="1" applyFill="1" applyBorder="1" applyAlignment="1">
      <alignment horizontal="center" vertical="top" wrapText="1"/>
    </xf>
    <xf numFmtId="0" fontId="130" fillId="46" borderId="66" xfId="0" applyFont="1" applyFill="1" applyBorder="1" applyAlignment="1">
      <alignment horizontal="center" vertical="top" wrapText="1"/>
    </xf>
    <xf numFmtId="0" fontId="130" fillId="46" borderId="68" xfId="0" applyFont="1" applyFill="1" applyBorder="1" applyAlignment="1">
      <alignment horizontal="center" vertical="top" wrapText="1"/>
    </xf>
    <xf numFmtId="0" fontId="130" fillId="46" borderId="69" xfId="0" applyFont="1" applyFill="1" applyBorder="1" applyAlignment="1">
      <alignment horizontal="center" vertical="top" wrapText="1"/>
    </xf>
    <xf numFmtId="0" fontId="130" fillId="46" borderId="70" xfId="0" applyFont="1" applyFill="1" applyBorder="1" applyAlignment="1">
      <alignment horizontal="center" vertical="top" wrapText="1"/>
    </xf>
    <xf numFmtId="0" fontId="126" fillId="46" borderId="66" xfId="0" applyFont="1" applyFill="1" applyBorder="1" applyAlignment="1">
      <alignment horizontal="center" vertical="top" wrapText="1"/>
    </xf>
    <xf numFmtId="0" fontId="126" fillId="46" borderId="68" xfId="0" applyFont="1" applyFill="1" applyBorder="1" applyAlignment="1">
      <alignment horizontal="center" vertical="top" wrapText="1"/>
    </xf>
    <xf numFmtId="0" fontId="126" fillId="46" borderId="73" xfId="0" applyFont="1" applyFill="1" applyBorder="1" applyAlignment="1">
      <alignment horizontal="center" vertical="top" wrapText="1"/>
    </xf>
    <xf numFmtId="0" fontId="126" fillId="46" borderId="74" xfId="0" applyFont="1" applyFill="1" applyBorder="1" applyAlignment="1">
      <alignment horizontal="center" vertical="top" wrapText="1"/>
    </xf>
    <xf numFmtId="0" fontId="126" fillId="46" borderId="69" xfId="0" applyFont="1" applyFill="1" applyBorder="1" applyAlignment="1">
      <alignment horizontal="center" vertical="top" wrapText="1"/>
    </xf>
    <xf numFmtId="0" fontId="126" fillId="46" borderId="70" xfId="0" applyFont="1" applyFill="1" applyBorder="1" applyAlignment="1">
      <alignment horizontal="center" vertical="top" wrapText="1"/>
    </xf>
    <xf numFmtId="0" fontId="131" fillId="46" borderId="68" xfId="0" applyFont="1" applyFill="1" applyBorder="1" applyAlignment="1">
      <alignment horizontal="center" vertical="top" wrapText="1"/>
    </xf>
    <xf numFmtId="0" fontId="131" fillId="46" borderId="74" xfId="0" applyFont="1" applyFill="1" applyBorder="1" applyAlignment="1">
      <alignment horizontal="center" vertical="top" wrapText="1"/>
    </xf>
    <xf numFmtId="0" fontId="131" fillId="46" borderId="70" xfId="0" applyFont="1" applyFill="1" applyBorder="1" applyAlignment="1">
      <alignment horizontal="center" vertical="top" wrapText="1"/>
    </xf>
    <xf numFmtId="0" fontId="128" fillId="46" borderId="63" xfId="0" applyFont="1" applyFill="1" applyBorder="1" applyAlignment="1">
      <alignment horizontal="center" vertical="center" wrapText="1"/>
    </xf>
    <xf numFmtId="0" fontId="128" fillId="46" borderId="64" xfId="0" applyFont="1" applyFill="1" applyBorder="1" applyAlignment="1">
      <alignment horizontal="center" vertical="center" wrapText="1"/>
    </xf>
    <xf numFmtId="0" fontId="128" fillId="46" borderId="65" xfId="0" applyFont="1" applyFill="1" applyBorder="1" applyAlignment="1">
      <alignment horizontal="center" vertical="center" wrapText="1"/>
    </xf>
    <xf numFmtId="0" fontId="128" fillId="46" borderId="66" xfId="0" applyFont="1" applyFill="1" applyBorder="1" applyAlignment="1">
      <alignment horizontal="center" vertical="center" wrapText="1"/>
    </xf>
    <xf numFmtId="0" fontId="128" fillId="46" borderId="67" xfId="0" applyFont="1" applyFill="1" applyBorder="1" applyAlignment="1">
      <alignment horizontal="center" vertical="center" wrapText="1"/>
    </xf>
    <xf numFmtId="0" fontId="128" fillId="46" borderId="68" xfId="0" applyFont="1" applyFill="1" applyBorder="1" applyAlignment="1">
      <alignment horizontal="center" vertical="center" wrapText="1"/>
    </xf>
    <xf numFmtId="0" fontId="128" fillId="46" borderId="69" xfId="0" applyFont="1" applyFill="1" applyBorder="1" applyAlignment="1">
      <alignment horizontal="center" vertical="center" wrapText="1"/>
    </xf>
    <xf numFmtId="0" fontId="128" fillId="46" borderId="61" xfId="0" applyFont="1" applyFill="1" applyBorder="1" applyAlignment="1">
      <alignment horizontal="center" vertical="center" wrapText="1"/>
    </xf>
    <xf numFmtId="0" fontId="128" fillId="46" borderId="70" xfId="0" applyFont="1" applyFill="1" applyBorder="1" applyAlignment="1">
      <alignment horizontal="center" vertical="center" wrapText="1"/>
    </xf>
    <xf numFmtId="0" fontId="126" fillId="46" borderId="67" xfId="0" applyFont="1" applyFill="1" applyBorder="1" applyAlignment="1">
      <alignment horizontal="center" vertical="center" wrapText="1"/>
    </xf>
    <xf numFmtId="0" fontId="126" fillId="46" borderId="61" xfId="0" applyFont="1" applyFill="1" applyBorder="1" applyAlignment="1">
      <alignment horizontal="center" vertical="center" wrapText="1"/>
    </xf>
    <xf numFmtId="0" fontId="132" fillId="46" borderId="71" xfId="0" applyFont="1" applyFill="1" applyBorder="1" applyAlignment="1">
      <alignment horizontal="center" vertical="top" wrapText="1"/>
    </xf>
    <xf numFmtId="0" fontId="132" fillId="46" borderId="72" xfId="0" applyFont="1" applyFill="1" applyBorder="1" applyAlignment="1">
      <alignment horizontal="center" vertical="top" wrapText="1"/>
    </xf>
    <xf numFmtId="0" fontId="129" fillId="46" borderId="63" xfId="0" applyFont="1" applyFill="1" applyBorder="1" applyAlignment="1">
      <alignment horizontal="center" vertical="center" wrapText="1"/>
    </xf>
    <xf numFmtId="0" fontId="129" fillId="46" borderId="65" xfId="0" applyFont="1" applyFill="1" applyBorder="1" applyAlignment="1">
      <alignment horizontal="center" vertical="center" wrapText="1"/>
    </xf>
    <xf numFmtId="0" fontId="129" fillId="46" borderId="64" xfId="0" applyFont="1" applyFill="1" applyBorder="1" applyAlignment="1">
      <alignment horizontal="center" vertical="center" wrapText="1"/>
    </xf>
    <xf numFmtId="0" fontId="124" fillId="46" borderId="63" xfId="0" applyFont="1" applyFill="1" applyBorder="1" applyAlignment="1">
      <alignment horizontal="center" vertical="center" wrapText="1"/>
    </xf>
    <xf numFmtId="0" fontId="124" fillId="46" borderId="64" xfId="0" applyFont="1" applyFill="1" applyBorder="1" applyAlignment="1">
      <alignment horizontal="center" vertical="center" wrapText="1"/>
    </xf>
    <xf numFmtId="0" fontId="124" fillId="46" borderId="65" xfId="0" applyFont="1" applyFill="1" applyBorder="1" applyAlignment="1">
      <alignment horizontal="center" vertical="center" wrapText="1"/>
    </xf>
    <xf numFmtId="180" fontId="124" fillId="46" borderId="63" xfId="0" applyNumberFormat="1" applyFont="1" applyFill="1" applyBorder="1" applyAlignment="1">
      <alignment horizontal="center" vertical="center" wrapText="1"/>
    </xf>
    <xf numFmtId="180" fontId="124" fillId="46" borderId="65" xfId="0" applyNumberFormat="1" applyFont="1" applyFill="1" applyBorder="1" applyAlignment="1">
      <alignment horizontal="center" vertical="center" wrapText="1"/>
    </xf>
    <xf numFmtId="0" fontId="133" fillId="46" borderId="0" xfId="0" applyFont="1" applyFill="1" applyAlignment="1">
      <alignment horizontal="left" vertical="center" wrapText="1"/>
    </xf>
    <xf numFmtId="0" fontId="134" fillId="20" borderId="0" xfId="0" applyFont="1" applyFill="1" applyAlignment="1">
      <alignment horizontal="left" vertical="top" wrapText="1"/>
    </xf>
    <xf numFmtId="0" fontId="130" fillId="20" borderId="0" xfId="0" applyFont="1" applyFill="1" applyAlignment="1">
      <alignment horizontal="left" vertical="top" wrapText="1"/>
    </xf>
    <xf numFmtId="4" fontId="130" fillId="20" borderId="0" xfId="0" applyNumberFormat="1" applyFont="1" applyFill="1" applyAlignment="1">
      <alignment horizontal="right" vertical="top" wrapText="1"/>
    </xf>
    <xf numFmtId="2" fontId="130" fillId="20" borderId="0" xfId="0" applyNumberFormat="1" applyFont="1" applyFill="1" applyAlignment="1">
      <alignment horizontal="right" vertical="top" wrapText="1"/>
    </xf>
    <xf numFmtId="0" fontId="136" fillId="20" borderId="0" xfId="0" applyFont="1" applyFill="1" applyAlignment="1">
      <alignment horizontal="left" vertical="top" wrapText="1"/>
    </xf>
    <xf numFmtId="0" fontId="130" fillId="20" borderId="0" xfId="0" applyFont="1" applyFill="1" applyAlignment="1">
      <alignment horizontal="right" vertical="top" wrapText="1"/>
    </xf>
    <xf numFmtId="0" fontId="137" fillId="46" borderId="0" xfId="0" applyFont="1" applyFill="1" applyAlignment="1">
      <alignment horizontal="left" vertical="top" wrapText="1"/>
    </xf>
    <xf numFmtId="0" fontId="130" fillId="46" borderId="0" xfId="0" applyFont="1" applyFill="1" applyAlignment="1">
      <alignment horizontal="left" vertical="top" wrapText="1"/>
    </xf>
    <xf numFmtId="4" fontId="130" fillId="46" borderId="0" xfId="0" applyNumberFormat="1" applyFont="1" applyFill="1" applyAlignment="1">
      <alignment horizontal="right" vertical="top" wrapText="1"/>
    </xf>
    <xf numFmtId="2" fontId="130" fillId="46" borderId="0" xfId="0" applyNumberFormat="1" applyFont="1" applyFill="1" applyAlignment="1">
      <alignment horizontal="right" vertical="top" wrapText="1"/>
    </xf>
    <xf numFmtId="0" fontId="136" fillId="46" borderId="0" xfId="0" applyFont="1" applyFill="1" applyAlignment="1">
      <alignment horizontal="left" vertical="top" wrapText="1"/>
    </xf>
    <xf numFmtId="0" fontId="130" fillId="46" borderId="0" xfId="0" applyFont="1" applyFill="1" applyAlignment="1">
      <alignment horizontal="right" vertical="top" wrapText="1"/>
    </xf>
    <xf numFmtId="4" fontId="130" fillId="46" borderId="0" xfId="0" applyNumberFormat="1" applyFont="1" applyFill="1" applyAlignment="1">
      <alignment horizontal="center" vertical="top" wrapText="1"/>
    </xf>
    <xf numFmtId="0" fontId="138" fillId="46" borderId="61" xfId="0" applyFont="1" applyFill="1" applyBorder="1" applyAlignment="1">
      <alignment horizontal="right" vertical="top" wrapText="1"/>
    </xf>
    <xf numFmtId="2" fontId="130" fillId="46" borderId="61" xfId="0" applyNumberFormat="1" applyFont="1" applyFill="1" applyBorder="1" applyAlignment="1">
      <alignment horizontal="right" vertical="top" wrapText="1"/>
    </xf>
    <xf numFmtId="0" fontId="130" fillId="46" borderId="61" xfId="0" applyFont="1" applyFill="1" applyBorder="1" applyAlignment="1">
      <alignment horizontal="right" vertical="top" wrapText="1"/>
    </xf>
    <xf numFmtId="0" fontId="139" fillId="46" borderId="0" xfId="0" applyFont="1" applyFill="1" applyAlignment="1">
      <alignment horizontal="right" vertical="top" wrapText="1"/>
    </xf>
    <xf numFmtId="4" fontId="130" fillId="20" borderId="0" xfId="0" applyNumberFormat="1" applyFont="1" applyFill="1" applyAlignment="1">
      <alignment horizontal="center" vertical="top" wrapText="1"/>
    </xf>
    <xf numFmtId="0" fontId="140" fillId="46" borderId="61" xfId="0" applyFont="1" applyFill="1" applyBorder="1" applyAlignment="1">
      <alignment horizontal="right" vertical="top" wrapText="1"/>
    </xf>
    <xf numFmtId="2" fontId="128" fillId="46" borderId="61" xfId="0" applyNumberFormat="1" applyFont="1" applyFill="1" applyBorder="1" applyAlignment="1">
      <alignment horizontal="right" vertical="top" wrapText="1"/>
    </xf>
    <xf numFmtId="0" fontId="128" fillId="46" borderId="0" xfId="0" applyFont="1" applyFill="1" applyAlignment="1">
      <alignment horizontal="right" vertical="top" wrapText="1"/>
    </xf>
    <xf numFmtId="0" fontId="143" fillId="46" borderId="0" xfId="0" applyFont="1" applyFill="1" applyAlignment="1">
      <alignment horizontal="right" vertical="top" wrapText="1"/>
    </xf>
    <xf numFmtId="4" fontId="37" fillId="0" borderId="0" xfId="0" applyNumberFormat="1" applyFont="1" applyAlignment="1">
      <alignment horizontal="left" vertical="center"/>
    </xf>
    <xf numFmtId="0" fontId="142" fillId="46" borderId="62" xfId="0" applyFont="1" applyFill="1" applyBorder="1" applyAlignment="1">
      <alignment horizontal="right" vertical="top" wrapText="1"/>
    </xf>
    <xf numFmtId="2" fontId="130" fillId="46" borderId="62" xfId="0" applyNumberFormat="1" applyFont="1" applyFill="1" applyBorder="1" applyAlignment="1">
      <alignment horizontal="right" vertical="top" wrapText="1"/>
    </xf>
    <xf numFmtId="0" fontId="130" fillId="46" borderId="62" xfId="0" applyFont="1" applyFill="1" applyBorder="1" applyAlignment="1">
      <alignment horizontal="right" vertical="top" wrapText="1"/>
    </xf>
    <xf numFmtId="2" fontId="130" fillId="46" borderId="62" xfId="0" applyNumberFormat="1" applyFont="1" applyFill="1" applyBorder="1" applyAlignment="1">
      <alignment horizontal="right" vertical="top"/>
    </xf>
    <xf numFmtId="0" fontId="60" fillId="46" borderId="63" xfId="0" applyFont="1" applyFill="1" applyBorder="1" applyAlignment="1">
      <alignment horizontal="center" vertical="center" wrapText="1"/>
    </xf>
    <xf numFmtId="0" fontId="60" fillId="46" borderId="64" xfId="0" applyFont="1" applyFill="1" applyBorder="1" applyAlignment="1">
      <alignment horizontal="center" vertical="center" wrapText="1"/>
    </xf>
    <xf numFmtId="0" fontId="60" fillId="46" borderId="65" xfId="0" applyFont="1" applyFill="1" applyBorder="1" applyAlignment="1">
      <alignment horizontal="center" vertical="center" wrapText="1"/>
    </xf>
    <xf numFmtId="180" fontId="60" fillId="46" borderId="63" xfId="0" applyNumberFormat="1" applyFont="1" applyFill="1" applyBorder="1" applyAlignment="1">
      <alignment horizontal="center" vertical="center" wrapText="1"/>
    </xf>
    <xf numFmtId="180" fontId="60" fillId="46" borderId="65" xfId="0" applyNumberFormat="1" applyFont="1" applyFill="1" applyBorder="1" applyAlignment="1">
      <alignment horizontal="center" vertical="center" wrapText="1"/>
    </xf>
    <xf numFmtId="4" fontId="199" fillId="0" borderId="1" xfId="0" applyNumberFormat="1" applyFont="1" applyBorder="1" applyAlignment="1">
      <alignment horizontal="center"/>
    </xf>
    <xf numFmtId="0" fontId="202" fillId="48" borderId="1" xfId="0" applyFont="1" applyFill="1" applyBorder="1" applyAlignment="1">
      <alignment horizontal="center" wrapText="1"/>
    </xf>
    <xf numFmtId="4" fontId="202" fillId="0" borderId="0" xfId="0" applyNumberFormat="1" applyFont="1" applyAlignment="1">
      <alignment horizontal="center"/>
    </xf>
    <xf numFmtId="0" fontId="202" fillId="0" borderId="0" xfId="0" applyFont="1" applyAlignment="1">
      <alignment horizontal="center"/>
    </xf>
    <xf numFmtId="0" fontId="105" fillId="46" borderId="0" xfId="0" applyFont="1" applyFill="1" applyAlignment="1">
      <alignment horizontal="right" vertical="top" wrapText="1"/>
    </xf>
    <xf numFmtId="0" fontId="101" fillId="46" borderId="0" xfId="0" applyFont="1" applyFill="1" applyAlignment="1">
      <alignment horizontal="right" vertical="top" wrapText="1"/>
    </xf>
    <xf numFmtId="0" fontId="202" fillId="26" borderId="1" xfId="0" applyFont="1" applyFill="1" applyBorder="1" applyAlignment="1">
      <alignment horizontal="center"/>
    </xf>
    <xf numFmtId="0" fontId="60" fillId="46" borderId="71" xfId="0" applyFont="1" applyFill="1" applyBorder="1" applyAlignment="1">
      <alignment horizontal="center" vertical="top" wrapText="1"/>
    </xf>
    <xf numFmtId="0" fontId="60" fillId="46" borderId="75" xfId="0" applyFont="1" applyFill="1" applyBorder="1" applyAlignment="1">
      <alignment horizontal="center" vertical="top" wrapText="1"/>
    </xf>
    <xf numFmtId="0" fontId="60" fillId="46" borderId="72" xfId="0" applyFont="1" applyFill="1" applyBorder="1" applyAlignment="1">
      <alignment horizontal="center" vertical="top" wrapText="1"/>
    </xf>
    <xf numFmtId="0" fontId="105" fillId="46" borderId="66" xfId="0" applyFont="1" applyFill="1" applyBorder="1" applyAlignment="1">
      <alignment horizontal="center" vertical="top" wrapText="1"/>
    </xf>
    <xf numFmtId="0" fontId="105" fillId="46" borderId="68" xfId="0" applyFont="1" applyFill="1" applyBorder="1" applyAlignment="1">
      <alignment horizontal="center" vertical="top" wrapText="1"/>
    </xf>
    <xf numFmtId="0" fontId="105" fillId="46" borderId="73" xfId="0" applyFont="1" applyFill="1" applyBorder="1" applyAlignment="1">
      <alignment horizontal="center" vertical="top" wrapText="1"/>
    </xf>
    <xf numFmtId="0" fontId="105" fillId="46" borderId="74" xfId="0" applyFont="1" applyFill="1" applyBorder="1" applyAlignment="1">
      <alignment horizontal="center" vertical="top" wrapText="1"/>
    </xf>
    <xf numFmtId="0" fontId="105" fillId="46" borderId="69" xfId="0" applyFont="1" applyFill="1" applyBorder="1" applyAlignment="1">
      <alignment horizontal="center" vertical="top" wrapText="1"/>
    </xf>
    <xf numFmtId="0" fontId="105" fillId="46" borderId="70" xfId="0" applyFont="1" applyFill="1" applyBorder="1" applyAlignment="1">
      <alignment horizontal="center" vertical="top" wrapText="1"/>
    </xf>
    <xf numFmtId="0" fontId="60" fillId="46" borderId="66" xfId="0" applyFont="1" applyFill="1" applyBorder="1" applyAlignment="1">
      <alignment horizontal="center" vertical="top" wrapText="1"/>
    </xf>
    <xf numFmtId="0" fontId="60" fillId="46" borderId="68" xfId="0" applyFont="1" applyFill="1" applyBorder="1" applyAlignment="1">
      <alignment horizontal="center" vertical="top" wrapText="1"/>
    </xf>
    <xf numFmtId="0" fontId="60" fillId="46" borderId="73" xfId="0" applyFont="1" applyFill="1" applyBorder="1" applyAlignment="1">
      <alignment horizontal="center" vertical="top" wrapText="1"/>
    </xf>
    <xf numFmtId="0" fontId="60" fillId="46" borderId="74" xfId="0" applyFont="1" applyFill="1" applyBorder="1" applyAlignment="1">
      <alignment horizontal="center" vertical="top" wrapText="1"/>
    </xf>
    <xf numFmtId="0" fontId="60" fillId="46" borderId="69" xfId="0" applyFont="1" applyFill="1" applyBorder="1" applyAlignment="1">
      <alignment horizontal="center" vertical="top" wrapText="1"/>
    </xf>
    <xf numFmtId="0" fontId="60" fillId="46" borderId="70" xfId="0" applyFont="1" applyFill="1" applyBorder="1" applyAlignment="1">
      <alignment horizontal="center" vertical="top" wrapText="1"/>
    </xf>
    <xf numFmtId="0" fontId="106" fillId="46" borderId="0" xfId="0" applyFont="1" applyFill="1" applyAlignment="1">
      <alignment horizontal="center" vertical="top"/>
    </xf>
    <xf numFmtId="0" fontId="105" fillId="46" borderId="63" xfId="0" applyFont="1" applyFill="1" applyBorder="1" applyAlignment="1">
      <alignment horizontal="center" vertical="center" wrapText="1"/>
    </xf>
    <xf numFmtId="0" fontId="105" fillId="46" borderId="64" xfId="0" applyFont="1" applyFill="1" applyBorder="1" applyAlignment="1">
      <alignment horizontal="center" vertical="center" wrapText="1"/>
    </xf>
    <xf numFmtId="0" fontId="105" fillId="46" borderId="65" xfId="0" applyFont="1" applyFill="1" applyBorder="1" applyAlignment="1">
      <alignment horizontal="center" vertical="center" wrapText="1"/>
    </xf>
    <xf numFmtId="2" fontId="105" fillId="46" borderId="62" xfId="0" applyNumberFormat="1" applyFont="1" applyFill="1" applyBorder="1" applyAlignment="1">
      <alignment horizontal="right" vertical="top"/>
    </xf>
    <xf numFmtId="2" fontId="105" fillId="46" borderId="62" xfId="0" applyNumberFormat="1" applyFont="1" applyFill="1" applyBorder="1" applyAlignment="1">
      <alignment horizontal="right" vertical="top" wrapText="1"/>
    </xf>
    <xf numFmtId="0" fontId="105" fillId="46" borderId="62" xfId="0" applyFont="1" applyFill="1" applyBorder="1" applyAlignment="1">
      <alignment horizontal="right" vertical="top" wrapText="1"/>
    </xf>
    <xf numFmtId="0" fontId="113" fillId="46" borderId="62" xfId="0" applyFont="1" applyFill="1" applyBorder="1" applyAlignment="1">
      <alignment horizontal="right" vertical="top" wrapText="1"/>
    </xf>
    <xf numFmtId="0" fontId="60" fillId="46" borderId="0" xfId="0" applyFont="1" applyFill="1" applyAlignment="1">
      <alignment horizontal="center" vertical="center" wrapText="1"/>
    </xf>
    <xf numFmtId="0" fontId="107" fillId="46" borderId="0" xfId="0" applyFont="1" applyFill="1" applyAlignment="1">
      <alignment horizontal="left" vertical="center"/>
    </xf>
    <xf numFmtId="0" fontId="105" fillId="46" borderId="66" xfId="0" applyFont="1" applyFill="1" applyBorder="1" applyAlignment="1">
      <alignment horizontal="center" vertical="center" wrapText="1"/>
    </xf>
    <xf numFmtId="0" fontId="105" fillId="46" borderId="67" xfId="0" applyFont="1" applyFill="1" applyBorder="1" applyAlignment="1">
      <alignment horizontal="center" vertical="center" wrapText="1"/>
    </xf>
    <xf numFmtId="0" fontId="105" fillId="46" borderId="68" xfId="0" applyFont="1" applyFill="1" applyBorder="1" applyAlignment="1">
      <alignment horizontal="center" vertical="center" wrapText="1"/>
    </xf>
    <xf numFmtId="0" fontId="105" fillId="46" borderId="73" xfId="0" applyFont="1" applyFill="1" applyBorder="1" applyAlignment="1">
      <alignment horizontal="center" vertical="center" wrapText="1"/>
    </xf>
    <xf numFmtId="0" fontId="105" fillId="46" borderId="0" xfId="0" applyFont="1" applyFill="1" applyAlignment="1">
      <alignment horizontal="center" vertical="center" wrapText="1"/>
    </xf>
    <xf numFmtId="0" fontId="105" fillId="46" borderId="74" xfId="0" applyFont="1" applyFill="1" applyBorder="1" applyAlignment="1">
      <alignment horizontal="center" vertical="center" wrapText="1"/>
    </xf>
    <xf numFmtId="0" fontId="105" fillId="46" borderId="69" xfId="0" applyFont="1" applyFill="1" applyBorder="1" applyAlignment="1">
      <alignment horizontal="center" vertical="center" wrapText="1"/>
    </xf>
    <xf numFmtId="0" fontId="105" fillId="46" borderId="61" xfId="0" applyFont="1" applyFill="1" applyBorder="1" applyAlignment="1">
      <alignment horizontal="center" vertical="center" wrapText="1"/>
    </xf>
    <xf numFmtId="0" fontId="105" fillId="46" borderId="70" xfId="0" applyFont="1" applyFill="1" applyBorder="1" applyAlignment="1">
      <alignment horizontal="center" vertical="center" wrapText="1"/>
    </xf>
    <xf numFmtId="0" fontId="60" fillId="46" borderId="66" xfId="0" applyFont="1" applyFill="1" applyBorder="1" applyAlignment="1">
      <alignment horizontal="center" vertical="center" wrapText="1"/>
    </xf>
    <xf numFmtId="0" fontId="60" fillId="46" borderId="67" xfId="0" applyFont="1" applyFill="1" applyBorder="1" applyAlignment="1">
      <alignment horizontal="center" vertical="center" wrapText="1"/>
    </xf>
    <xf numFmtId="0" fontId="60" fillId="46" borderId="68" xfId="0" applyFont="1" applyFill="1" applyBorder="1" applyAlignment="1">
      <alignment horizontal="center" vertical="center" wrapText="1"/>
    </xf>
    <xf numFmtId="0" fontId="60" fillId="46" borderId="73" xfId="0" applyFont="1" applyFill="1" applyBorder="1" applyAlignment="1">
      <alignment horizontal="center" vertical="center" wrapText="1"/>
    </xf>
    <xf numFmtId="0" fontId="60" fillId="46" borderId="74" xfId="0" applyFont="1" applyFill="1" applyBorder="1" applyAlignment="1">
      <alignment horizontal="center" vertical="center" wrapText="1"/>
    </xf>
    <xf numFmtId="0" fontId="60" fillId="46" borderId="69" xfId="0" applyFont="1" applyFill="1" applyBorder="1" applyAlignment="1">
      <alignment horizontal="center" vertical="center" wrapText="1"/>
    </xf>
    <xf numFmtId="0" fontId="60" fillId="46" borderId="61" xfId="0" applyFont="1" applyFill="1" applyBorder="1" applyAlignment="1">
      <alignment horizontal="center" vertical="center" wrapText="1"/>
    </xf>
    <xf numFmtId="0" fontId="60" fillId="46" borderId="70" xfId="0" applyFont="1" applyFill="1" applyBorder="1" applyAlignment="1">
      <alignment horizontal="center" vertical="center" wrapText="1"/>
    </xf>
    <xf numFmtId="0" fontId="60" fillId="46" borderId="71" xfId="0" applyFont="1" applyFill="1" applyBorder="1" applyAlignment="1">
      <alignment horizontal="center" vertical="center" wrapText="1"/>
    </xf>
    <xf numFmtId="0" fontId="60" fillId="46" borderId="75" xfId="0" applyFont="1" applyFill="1" applyBorder="1" applyAlignment="1">
      <alignment horizontal="center" vertical="center" wrapText="1"/>
    </xf>
    <xf numFmtId="0" fontId="60" fillId="46" borderId="72" xfId="0" applyFont="1" applyFill="1" applyBorder="1" applyAlignment="1">
      <alignment horizontal="center" vertical="center" wrapText="1"/>
    </xf>
    <xf numFmtId="0" fontId="106" fillId="46" borderId="63" xfId="0" applyFont="1" applyFill="1" applyBorder="1" applyAlignment="1">
      <alignment horizontal="center" vertical="top"/>
    </xf>
    <xf numFmtId="0" fontId="106" fillId="46" borderId="64" xfId="0" applyFont="1" applyFill="1" applyBorder="1" applyAlignment="1">
      <alignment horizontal="center" vertical="top"/>
    </xf>
    <xf numFmtId="0" fontId="106" fillId="46" borderId="65" xfId="0" applyFont="1" applyFill="1" applyBorder="1" applyAlignment="1">
      <alignment horizontal="center" vertical="top"/>
    </xf>
    <xf numFmtId="0" fontId="105" fillId="46" borderId="61" xfId="0" applyFont="1" applyFill="1" applyBorder="1" applyAlignment="1">
      <alignment horizontal="right" vertical="top" wrapText="1"/>
    </xf>
    <xf numFmtId="2" fontId="105" fillId="46" borderId="61" xfId="0" applyNumberFormat="1" applyFont="1" applyFill="1" applyBorder="1" applyAlignment="1">
      <alignment horizontal="right" vertical="top" wrapText="1"/>
    </xf>
    <xf numFmtId="0" fontId="112" fillId="46" borderId="0" xfId="0" applyFont="1" applyFill="1" applyAlignment="1">
      <alignment horizontal="right" vertical="top" wrapText="1"/>
    </xf>
    <xf numFmtId="0" fontId="60" fillId="46" borderId="61" xfId="0" applyFont="1" applyFill="1" applyBorder="1" applyAlignment="1">
      <alignment horizontal="right" vertical="top" wrapText="1"/>
    </xf>
    <xf numFmtId="0" fontId="111" fillId="46" borderId="61" xfId="0" applyFont="1" applyFill="1" applyBorder="1" applyAlignment="1">
      <alignment horizontal="right" vertical="top" wrapText="1"/>
    </xf>
    <xf numFmtId="2" fontId="105" fillId="46" borderId="0" xfId="0" applyNumberFormat="1" applyFont="1" applyFill="1" applyAlignment="1">
      <alignment horizontal="right" vertical="top" wrapText="1"/>
    </xf>
    <xf numFmtId="4" fontId="105" fillId="46" borderId="0" xfId="0" applyNumberFormat="1" applyFont="1" applyFill="1" applyAlignment="1">
      <alignment horizontal="right" vertical="top" wrapText="1"/>
    </xf>
    <xf numFmtId="0" fontId="106" fillId="46" borderId="0" xfId="0" applyFont="1" applyFill="1" applyAlignment="1">
      <alignment horizontal="left" vertical="top" wrapText="1"/>
    </xf>
    <xf numFmtId="0" fontId="109" fillId="46" borderId="0" xfId="0" applyFont="1" applyFill="1" applyAlignment="1">
      <alignment horizontal="left" vertical="top" wrapText="1"/>
    </xf>
    <xf numFmtId="180" fontId="105" fillId="46" borderId="0" xfId="0" applyNumberFormat="1" applyFont="1" applyFill="1" applyAlignment="1">
      <alignment horizontal="right" vertical="top" wrapText="1"/>
    </xf>
    <xf numFmtId="0" fontId="105" fillId="46" borderId="0" xfId="0" applyFont="1" applyFill="1" applyAlignment="1">
      <alignment horizontal="left" vertical="top" wrapText="1"/>
    </xf>
    <xf numFmtId="2" fontId="105" fillId="20" borderId="0" xfId="0" applyNumberFormat="1" applyFont="1" applyFill="1" applyAlignment="1">
      <alignment horizontal="right" vertical="top" wrapText="1"/>
    </xf>
    <xf numFmtId="4" fontId="105" fillId="20" borderId="0" xfId="0" applyNumberFormat="1" applyFont="1" applyFill="1" applyAlignment="1">
      <alignment horizontal="right" vertical="top" wrapText="1"/>
    </xf>
    <xf numFmtId="0" fontId="108" fillId="20" borderId="0" xfId="0" applyFont="1" applyFill="1" applyAlignment="1">
      <alignment horizontal="left" vertical="top" wrapText="1"/>
    </xf>
    <xf numFmtId="0" fontId="199" fillId="48" borderId="0" xfId="0" applyFont="1" applyFill="1" applyAlignment="1">
      <alignment horizontal="center"/>
    </xf>
    <xf numFmtId="0" fontId="199" fillId="0" borderId="0" xfId="0" applyFont="1" applyAlignment="1">
      <alignment horizontal="center"/>
    </xf>
    <xf numFmtId="0" fontId="109" fillId="20" borderId="0" xfId="0" applyFont="1" applyFill="1" applyAlignment="1">
      <alignment horizontal="left" vertical="top" wrapText="1"/>
    </xf>
    <xf numFmtId="0" fontId="105" fillId="20" borderId="0" xfId="0" applyFont="1" applyFill="1" applyAlignment="1">
      <alignment horizontal="right" vertical="top" wrapText="1"/>
    </xf>
    <xf numFmtId="0" fontId="105" fillId="20" borderId="0" xfId="0" applyFont="1" applyFill="1" applyAlignment="1">
      <alignment horizontal="left" vertical="top" wrapText="1"/>
    </xf>
    <xf numFmtId="4" fontId="105" fillId="46" borderId="0" xfId="0" applyNumberFormat="1" applyFont="1" applyFill="1" applyAlignment="1">
      <alignment horizontal="center" vertical="top" wrapText="1"/>
    </xf>
    <xf numFmtId="0" fontId="69" fillId="46" borderId="0" xfId="0" applyFont="1" applyFill="1" applyAlignment="1">
      <alignment horizontal="left" vertical="center" wrapText="1"/>
    </xf>
    <xf numFmtId="0" fontId="199" fillId="26" borderId="0" xfId="0" applyFont="1" applyFill="1" applyAlignment="1">
      <alignment horizontal="center" wrapText="1"/>
    </xf>
    <xf numFmtId="4" fontId="105" fillId="20" borderId="0" xfId="0" applyNumberFormat="1" applyFont="1" applyFill="1" applyAlignment="1">
      <alignment horizontal="center" vertical="top" wrapText="1"/>
    </xf>
    <xf numFmtId="2" fontId="199" fillId="0" borderId="0" xfId="0" applyNumberFormat="1" applyFont="1" applyAlignment="1">
      <alignment horizontal="center"/>
    </xf>
    <xf numFmtId="0" fontId="199" fillId="26" borderId="0" xfId="0" applyFont="1" applyFill="1" applyAlignment="1">
      <alignment horizontal="center"/>
    </xf>
    <xf numFmtId="0" fontId="203" fillId="48" borderId="0" xfId="0" applyFont="1" applyFill="1" applyAlignment="1">
      <alignment horizontal="center"/>
    </xf>
    <xf numFmtId="0" fontId="104" fillId="46" borderId="0" xfId="0" applyFont="1" applyFill="1" applyAlignment="1">
      <alignment horizontal="left" vertical="top" wrapText="1"/>
    </xf>
    <xf numFmtId="0" fontId="101" fillId="46" borderId="0" xfId="0" applyFont="1" applyFill="1" applyAlignment="1">
      <alignment horizontal="center" vertical="top" wrapText="1"/>
    </xf>
    <xf numFmtId="0" fontId="102" fillId="18" borderId="0" xfId="0" applyFont="1" applyFill="1" applyAlignment="1">
      <alignment horizontal="center" vertical="top"/>
    </xf>
    <xf numFmtId="0" fontId="101" fillId="46" borderId="0" xfId="0" applyFont="1" applyFill="1" applyAlignment="1">
      <alignment horizontal="left" vertical="top" wrapText="1"/>
    </xf>
    <xf numFmtId="0" fontId="103" fillId="46" borderId="0" xfId="0" applyFont="1" applyFill="1" applyAlignment="1">
      <alignment horizontal="left" vertical="top" wrapText="1"/>
    </xf>
    <xf numFmtId="0" fontId="7" fillId="26" borderId="1" xfId="0" applyFont="1" applyFill="1" applyBorder="1" applyAlignment="1">
      <alignment horizontal="center" vertical="center"/>
    </xf>
    <xf numFmtId="0" fontId="7" fillId="26" borderId="0" xfId="0" applyFont="1" applyFill="1" applyAlignment="1">
      <alignment horizontal="center" vertical="center"/>
    </xf>
    <xf numFmtId="0" fontId="7" fillId="26" borderId="4" xfId="0" applyFont="1" applyFill="1" applyBorder="1" applyAlignment="1">
      <alignment horizontal="center" vertical="center"/>
    </xf>
    <xf numFmtId="0" fontId="7" fillId="26" borderId="9" xfId="0" applyFont="1" applyFill="1" applyBorder="1" applyAlignment="1">
      <alignment horizontal="center" vertical="center"/>
    </xf>
    <xf numFmtId="0" fontId="7" fillId="26" borderId="10" xfId="0" applyFont="1" applyFill="1" applyBorder="1" applyAlignment="1">
      <alignment horizontal="center" vertical="center"/>
    </xf>
    <xf numFmtId="0" fontId="7" fillId="26" borderId="3" xfId="0" applyFont="1" applyFill="1" applyBorder="1" applyAlignment="1">
      <alignment horizontal="center" vertical="center"/>
    </xf>
    <xf numFmtId="0" fontId="10" fillId="0" borderId="0" xfId="0" applyFont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8" fillId="26" borderId="9" xfId="0" applyFont="1" applyFill="1" applyBorder="1" applyAlignment="1">
      <alignment horizontal="center" vertical="center"/>
    </xf>
    <xf numFmtId="0" fontId="18" fillId="26" borderId="10" xfId="0" applyFont="1" applyFill="1" applyBorder="1" applyAlignment="1">
      <alignment horizontal="center" vertical="center"/>
    </xf>
    <xf numFmtId="0" fontId="18" fillId="26" borderId="3" xfId="0" applyFont="1" applyFill="1" applyBorder="1" applyAlignment="1">
      <alignment horizontal="center" vertical="center"/>
    </xf>
    <xf numFmtId="0" fontId="10" fillId="0" borderId="1" xfId="0" applyFont="1" applyBorder="1" applyAlignment="1">
      <alignment horizontal="center" vertical="center" wrapText="1"/>
    </xf>
    <xf numFmtId="0" fontId="18" fillId="26" borderId="1" xfId="0" applyFont="1" applyFill="1" applyBorder="1" applyAlignment="1">
      <alignment horizontal="center" vertical="center"/>
    </xf>
    <xf numFmtId="0" fontId="14" fillId="26" borderId="1" xfId="0" applyFont="1" applyFill="1" applyBorder="1" applyAlignment="1">
      <alignment horizontal="center" vertical="center"/>
    </xf>
    <xf numFmtId="0" fontId="11" fillId="0" borderId="0" xfId="0" applyFont="1" applyAlignment="1">
      <alignment horizontal="left"/>
    </xf>
    <xf numFmtId="3" fontId="10" fillId="0" borderId="0" xfId="0" applyNumberFormat="1" applyFont="1" applyAlignment="1">
      <alignment horizontal="center" vertical="center" wrapText="1"/>
    </xf>
    <xf numFmtId="0" fontId="85" fillId="0" borderId="4" xfId="0" applyFont="1" applyBorder="1" applyAlignment="1">
      <alignment horizontal="left"/>
    </xf>
    <xf numFmtId="0" fontId="6" fillId="0" borderId="4" xfId="0" applyFont="1" applyBorder="1" applyAlignment="1">
      <alignment horizontal="center"/>
    </xf>
    <xf numFmtId="0" fontId="11" fillId="5" borderId="9" xfId="0" applyFont="1" applyFill="1" applyBorder="1" applyAlignment="1">
      <alignment horizontal="center" wrapText="1"/>
    </xf>
    <xf numFmtId="0" fontId="11" fillId="5" borderId="3" xfId="0" applyFont="1" applyFill="1" applyBorder="1" applyAlignment="1">
      <alignment horizontal="center" wrapText="1"/>
    </xf>
    <xf numFmtId="0" fontId="37" fillId="39" borderId="0" xfId="0" applyFont="1" applyFill="1" applyAlignment="1">
      <alignment horizontal="center" vertical="top" wrapText="1"/>
    </xf>
    <xf numFmtId="0" fontId="0" fillId="0" borderId="0" xfId="0"/>
    <xf numFmtId="0" fontId="11" fillId="0" borderId="0" xfId="0" applyFont="1" applyAlignment="1">
      <alignment horizontal="center"/>
    </xf>
    <xf numFmtId="0" fontId="6" fillId="0" borderId="8" xfId="0" applyFont="1" applyBorder="1" applyAlignment="1">
      <alignment horizontal="center" vertical="top" wrapText="1"/>
    </xf>
    <xf numFmtId="0" fontId="6" fillId="0" borderId="2" xfId="0" applyFont="1" applyBorder="1" applyAlignment="1">
      <alignment horizontal="center" vertical="top" wrapText="1"/>
    </xf>
    <xf numFmtId="0" fontId="4" fillId="0" borderId="8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18" fillId="26" borderId="9" xfId="0" applyFont="1" applyFill="1" applyBorder="1" applyAlignment="1">
      <alignment horizontal="center" vertical="top" wrapText="1"/>
    </xf>
    <xf numFmtId="0" fontId="18" fillId="26" borderId="10" xfId="0" applyFont="1" applyFill="1" applyBorder="1" applyAlignment="1">
      <alignment horizontal="center" vertical="top" wrapText="1"/>
    </xf>
    <xf numFmtId="0" fontId="18" fillId="26" borderId="3" xfId="0" applyFont="1" applyFill="1" applyBorder="1" applyAlignment="1">
      <alignment horizontal="center" vertical="top" wrapText="1"/>
    </xf>
    <xf numFmtId="0" fontId="7" fillId="26" borderId="9" xfId="0" applyFont="1" applyFill="1" applyBorder="1" applyAlignment="1">
      <alignment horizontal="center" vertical="top" wrapText="1"/>
    </xf>
    <xf numFmtId="0" fontId="7" fillId="26" borderId="10" xfId="0" applyFont="1" applyFill="1" applyBorder="1" applyAlignment="1">
      <alignment horizontal="center" vertical="top" wrapText="1"/>
    </xf>
    <xf numFmtId="0" fontId="7" fillId="26" borderId="3" xfId="0" applyFont="1" applyFill="1" applyBorder="1" applyAlignment="1">
      <alignment horizontal="center" vertical="top" wrapText="1"/>
    </xf>
    <xf numFmtId="0" fontId="6" fillId="0" borderId="0" xfId="0" applyFont="1" applyAlignment="1">
      <alignment horizontal="center" vertical="center" wrapText="1"/>
    </xf>
    <xf numFmtId="0" fontId="18" fillId="26" borderId="9" xfId="0" applyFont="1" applyFill="1" applyBorder="1" applyAlignment="1">
      <alignment horizontal="center" vertical="center" wrapText="1"/>
    </xf>
    <xf numFmtId="0" fontId="18" fillId="26" borderId="10" xfId="0" applyFont="1" applyFill="1" applyBorder="1" applyAlignment="1">
      <alignment horizontal="center" vertical="center" wrapText="1"/>
    </xf>
    <xf numFmtId="0" fontId="18" fillId="26" borderId="3" xfId="0" applyFont="1" applyFill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left"/>
    </xf>
    <xf numFmtId="0" fontId="18" fillId="0" borderId="0" xfId="0" applyFont="1" applyAlignment="1">
      <alignment horizontal="center" wrapText="1"/>
    </xf>
    <xf numFmtId="0" fontId="7" fillId="0" borderId="1" xfId="0" applyFont="1" applyBorder="1" applyAlignment="1">
      <alignment vertical="center"/>
    </xf>
    <xf numFmtId="0" fontId="6" fillId="0" borderId="1" xfId="0" applyFont="1" applyBorder="1" applyAlignment="1">
      <alignment horizontal="center" wrapText="1"/>
    </xf>
    <xf numFmtId="0" fontId="7" fillId="0" borderId="1" xfId="0" applyFont="1" applyBorder="1" applyAlignment="1">
      <alignment horizontal="left"/>
    </xf>
    <xf numFmtId="1" fontId="21" fillId="4" borderId="0" xfId="55" applyNumberFormat="1" applyFont="1" applyFill="1" applyAlignment="1">
      <alignment horizontal="left"/>
    </xf>
    <xf numFmtId="0" fontId="21" fillId="4" borderId="0" xfId="55" applyFont="1" applyFill="1" applyAlignment="1">
      <alignment horizontal="left"/>
    </xf>
    <xf numFmtId="0" fontId="21" fillId="4" borderId="4" xfId="55" applyFont="1" applyFill="1" applyBorder="1" applyAlignment="1">
      <alignment horizontal="left"/>
    </xf>
    <xf numFmtId="0" fontId="21" fillId="0" borderId="9" xfId="55" applyFont="1" applyBorder="1" applyAlignment="1">
      <alignment horizontal="center" wrapText="1"/>
    </xf>
    <xf numFmtId="0" fontId="21" fillId="0" borderId="10" xfId="55" applyFont="1" applyBorder="1" applyAlignment="1">
      <alignment horizontal="center" wrapText="1"/>
    </xf>
    <xf numFmtId="0" fontId="21" fillId="0" borderId="3" xfId="55" applyFont="1" applyBorder="1" applyAlignment="1">
      <alignment horizontal="center" wrapText="1"/>
    </xf>
    <xf numFmtId="0" fontId="11" fillId="4" borderId="0" xfId="55" applyFont="1" applyFill="1" applyAlignment="1">
      <alignment horizontal="left" wrapText="1"/>
    </xf>
    <xf numFmtId="1" fontId="11" fillId="4" borderId="0" xfId="55" applyNumberFormat="1" applyFont="1" applyFill="1" applyAlignment="1">
      <alignment horizontal="left" wrapText="1"/>
    </xf>
    <xf numFmtId="1" fontId="11" fillId="4" borderId="0" xfId="63" applyNumberFormat="1" applyFont="1" applyFill="1" applyAlignment="1">
      <alignment horizontal="left" wrapText="1"/>
    </xf>
    <xf numFmtId="0" fontId="11" fillId="4" borderId="0" xfId="63" applyFont="1" applyFill="1" applyAlignment="1">
      <alignment horizontal="left" wrapText="1"/>
    </xf>
    <xf numFmtId="0" fontId="21" fillId="4" borderId="0" xfId="55" applyFont="1" applyFill="1" applyAlignment="1">
      <alignment horizontal="left" wrapText="1"/>
    </xf>
    <xf numFmtId="0" fontId="11" fillId="4" borderId="0" xfId="55" applyFont="1" applyFill="1" applyAlignment="1">
      <alignment horizontal="left" vertical="top" wrapText="1"/>
    </xf>
    <xf numFmtId="0" fontId="11" fillId="4" borderId="0" xfId="63" applyFont="1" applyFill="1" applyAlignment="1">
      <alignment horizontal="left" vertical="top" wrapText="1"/>
    </xf>
    <xf numFmtId="0" fontId="11" fillId="4" borderId="0" xfId="63" applyFont="1" applyFill="1" applyAlignment="1">
      <alignment horizontal="center" vertical="top" wrapText="1"/>
    </xf>
    <xf numFmtId="0" fontId="171" fillId="26" borderId="0" xfId="0" applyFont="1" applyFill="1" applyAlignment="1">
      <alignment horizontal="center" wrapText="1"/>
    </xf>
    <xf numFmtId="0" fontId="171" fillId="26" borderId="0" xfId="0" applyFont="1" applyFill="1" applyAlignment="1">
      <alignment horizontal="center"/>
    </xf>
    <xf numFmtId="0" fontId="171" fillId="26" borderId="0" xfId="0" applyFont="1" applyFill="1" applyAlignment="1">
      <alignment horizontal="center" vertical="center"/>
    </xf>
    <xf numFmtId="0" fontId="171" fillId="26" borderId="4" xfId="0" applyFont="1" applyFill="1" applyBorder="1" applyAlignment="1">
      <alignment horizontal="center" wrapText="1"/>
    </xf>
    <xf numFmtId="0" fontId="18" fillId="22" borderId="9" xfId="0" applyFont="1" applyFill="1" applyBorder="1" applyAlignment="1">
      <alignment horizontal="center" vertical="top" wrapText="1"/>
    </xf>
    <xf numFmtId="0" fontId="18" fillId="22" borderId="10" xfId="0" applyFont="1" applyFill="1" applyBorder="1" applyAlignment="1">
      <alignment horizontal="center" vertical="top" wrapText="1"/>
    </xf>
    <xf numFmtId="0" fontId="18" fillId="22" borderId="3" xfId="0" applyFont="1" applyFill="1" applyBorder="1" applyAlignment="1">
      <alignment horizontal="center" vertical="top" wrapText="1"/>
    </xf>
    <xf numFmtId="0" fontId="7" fillId="5" borderId="9" xfId="0" applyFont="1" applyFill="1" applyBorder="1" applyAlignment="1">
      <alignment horizontal="center" vertical="top" wrapText="1"/>
    </xf>
    <xf numFmtId="0" fontId="7" fillId="5" borderId="10" xfId="0" applyFont="1" applyFill="1" applyBorder="1" applyAlignment="1">
      <alignment horizontal="center" vertical="top" wrapText="1"/>
    </xf>
    <xf numFmtId="0" fontId="7" fillId="5" borderId="3" xfId="0" applyFont="1" applyFill="1" applyBorder="1" applyAlignment="1">
      <alignment horizontal="center" vertical="top" wrapText="1"/>
    </xf>
    <xf numFmtId="0" fontId="18" fillId="21" borderId="9" xfId="0" applyFont="1" applyFill="1" applyBorder="1" applyAlignment="1">
      <alignment horizontal="center" vertical="top" wrapText="1"/>
    </xf>
    <xf numFmtId="0" fontId="18" fillId="21" borderId="10" xfId="0" applyFont="1" applyFill="1" applyBorder="1" applyAlignment="1">
      <alignment horizontal="center" vertical="top" wrapText="1"/>
    </xf>
    <xf numFmtId="0" fontId="18" fillId="21" borderId="3" xfId="0" applyFont="1" applyFill="1" applyBorder="1" applyAlignment="1">
      <alignment horizontal="center" vertical="top" wrapText="1"/>
    </xf>
    <xf numFmtId="0" fontId="4" fillId="0" borderId="8" xfId="0" applyFont="1" applyBorder="1" applyAlignment="1">
      <alignment horizontal="center" vertical="top" wrapText="1"/>
    </xf>
    <xf numFmtId="0" fontId="4" fillId="0" borderId="2" xfId="0" applyFont="1" applyBorder="1" applyAlignment="1">
      <alignment horizontal="center" vertical="top" wrapText="1"/>
    </xf>
    <xf numFmtId="0" fontId="6" fillId="0" borderId="9" xfId="0" applyFont="1" applyBorder="1" applyAlignment="1">
      <alignment horizontal="center" vertical="top" wrapText="1"/>
    </xf>
    <xf numFmtId="0" fontId="6" fillId="0" borderId="10" xfId="0" applyFont="1" applyBorder="1" applyAlignment="1">
      <alignment horizontal="center" vertical="top" wrapText="1"/>
    </xf>
    <xf numFmtId="0" fontId="6" fillId="0" borderId="3" xfId="0" applyFont="1" applyBorder="1" applyAlignment="1">
      <alignment horizontal="center" vertical="top" wrapText="1"/>
    </xf>
    <xf numFmtId="0" fontId="78" fillId="0" borderId="0" xfId="0" applyFont="1" applyAlignment="1">
      <alignment horizontal="center" vertical="top" wrapText="1"/>
    </xf>
    <xf numFmtId="0" fontId="0" fillId="0" borderId="0" xfId="0" applyAlignment="1">
      <alignment horizontal="center" wrapText="1"/>
    </xf>
    <xf numFmtId="0" fontId="63" fillId="46" borderId="0" xfId="0" applyFont="1" applyFill="1" applyAlignment="1">
      <alignment horizontal="right" vertical="top" wrapText="1"/>
    </xf>
    <xf numFmtId="0" fontId="72" fillId="46" borderId="0" xfId="0" applyFont="1" applyFill="1" applyAlignment="1">
      <alignment horizontal="right" vertical="top" wrapText="1"/>
    </xf>
    <xf numFmtId="2" fontId="72" fillId="46" borderId="62" xfId="0" applyNumberFormat="1" applyFont="1" applyFill="1" applyBorder="1" applyAlignment="1">
      <alignment horizontal="right" vertical="top"/>
    </xf>
    <xf numFmtId="2" fontId="72" fillId="46" borderId="62" xfId="0" applyNumberFormat="1" applyFont="1" applyFill="1" applyBorder="1" applyAlignment="1">
      <alignment horizontal="right" vertical="top" wrapText="1"/>
    </xf>
    <xf numFmtId="0" fontId="84" fillId="46" borderId="0" xfId="0" applyFont="1" applyFill="1" applyAlignment="1">
      <alignment horizontal="right" vertical="top" wrapText="1"/>
    </xf>
    <xf numFmtId="0" fontId="72" fillId="46" borderId="62" xfId="0" applyFont="1" applyFill="1" applyBorder="1" applyAlignment="1">
      <alignment horizontal="right" vertical="top" wrapText="1"/>
    </xf>
    <xf numFmtId="0" fontId="67" fillId="46" borderId="63" xfId="0" applyFont="1" applyFill="1" applyBorder="1" applyAlignment="1">
      <alignment horizontal="center" vertical="center" wrapText="1"/>
    </xf>
    <xf numFmtId="0" fontId="67" fillId="46" borderId="64" xfId="0" applyFont="1" applyFill="1" applyBorder="1" applyAlignment="1">
      <alignment horizontal="center" vertical="center" wrapText="1"/>
    </xf>
    <xf numFmtId="0" fontId="67" fillId="46" borderId="65" xfId="0" applyFont="1" applyFill="1" applyBorder="1" applyAlignment="1">
      <alignment horizontal="center" vertical="center" wrapText="1"/>
    </xf>
    <xf numFmtId="0" fontId="77" fillId="46" borderId="62" xfId="0" applyFont="1" applyFill="1" applyBorder="1" applyAlignment="1">
      <alignment horizontal="right" vertical="top" wrapText="1"/>
    </xf>
    <xf numFmtId="180" fontId="67" fillId="46" borderId="63" xfId="0" applyNumberFormat="1" applyFont="1" applyFill="1" applyBorder="1" applyAlignment="1">
      <alignment horizontal="center" vertical="center" wrapText="1"/>
    </xf>
    <xf numFmtId="180" fontId="67" fillId="46" borderId="65" xfId="0" applyNumberFormat="1" applyFont="1" applyFill="1" applyBorder="1" applyAlignment="1">
      <alignment horizontal="center" vertical="center" wrapText="1"/>
    </xf>
    <xf numFmtId="0" fontId="63" fillId="46" borderId="63" xfId="0" applyFont="1" applyFill="1" applyBorder="1" applyAlignment="1">
      <alignment horizontal="center" vertical="center" wrapText="1"/>
    </xf>
    <xf numFmtId="0" fontId="63" fillId="46" borderId="64" xfId="0" applyFont="1" applyFill="1" applyBorder="1" applyAlignment="1">
      <alignment horizontal="center" vertical="center" wrapText="1"/>
    </xf>
    <xf numFmtId="0" fontId="63" fillId="46" borderId="65" xfId="0" applyFont="1" applyFill="1" applyBorder="1" applyAlignment="1">
      <alignment horizontal="center" vertical="center" wrapText="1"/>
    </xf>
    <xf numFmtId="0" fontId="63" fillId="46" borderId="66" xfId="0" applyFont="1" applyFill="1" applyBorder="1" applyAlignment="1">
      <alignment horizontal="center" vertical="center" wrapText="1"/>
    </xf>
    <xf numFmtId="0" fontId="63" fillId="46" borderId="67" xfId="0" applyFont="1" applyFill="1" applyBorder="1" applyAlignment="1">
      <alignment horizontal="center" vertical="center" wrapText="1"/>
    </xf>
    <xf numFmtId="0" fontId="63" fillId="46" borderId="68" xfId="0" applyFont="1" applyFill="1" applyBorder="1" applyAlignment="1">
      <alignment horizontal="center" vertical="center" wrapText="1"/>
    </xf>
    <xf numFmtId="0" fontId="63" fillId="46" borderId="69" xfId="0" applyFont="1" applyFill="1" applyBorder="1" applyAlignment="1">
      <alignment horizontal="center" vertical="center" wrapText="1"/>
    </xf>
    <xf numFmtId="0" fontId="63" fillId="46" borderId="61" xfId="0" applyFont="1" applyFill="1" applyBorder="1" applyAlignment="1">
      <alignment horizontal="center" vertical="center" wrapText="1"/>
    </xf>
    <xf numFmtId="0" fontId="63" fillId="46" borderId="70" xfId="0" applyFont="1" applyFill="1" applyBorder="1" applyAlignment="1">
      <alignment horizontal="center" vertical="center" wrapText="1"/>
    </xf>
    <xf numFmtId="0" fontId="61" fillId="46" borderId="66" xfId="0" applyFont="1" applyFill="1" applyBorder="1" applyAlignment="1">
      <alignment horizontal="center" vertical="center" wrapText="1"/>
    </xf>
    <xf numFmtId="0" fontId="61" fillId="46" borderId="67" xfId="0" applyFont="1" applyFill="1" applyBorder="1" applyAlignment="1">
      <alignment horizontal="center" vertical="center" wrapText="1"/>
    </xf>
    <xf numFmtId="0" fontId="61" fillId="46" borderId="68" xfId="0" applyFont="1" applyFill="1" applyBorder="1" applyAlignment="1">
      <alignment horizontal="center" vertical="center" wrapText="1"/>
    </xf>
    <xf numFmtId="0" fontId="61" fillId="46" borderId="69" xfId="0" applyFont="1" applyFill="1" applyBorder="1" applyAlignment="1">
      <alignment horizontal="center" vertical="center" wrapText="1"/>
    </xf>
    <xf numFmtId="0" fontId="61" fillId="46" borderId="61" xfId="0" applyFont="1" applyFill="1" applyBorder="1" applyAlignment="1">
      <alignment horizontal="center" vertical="center" wrapText="1"/>
    </xf>
    <xf numFmtId="0" fontId="61" fillId="46" borderId="70" xfId="0" applyFont="1" applyFill="1" applyBorder="1" applyAlignment="1">
      <alignment horizontal="center" vertical="center" wrapText="1"/>
    </xf>
    <xf numFmtId="0" fontId="66" fillId="46" borderId="71" xfId="0" applyFont="1" applyFill="1" applyBorder="1" applyAlignment="1">
      <alignment horizontal="center" vertical="top" wrapText="1"/>
    </xf>
    <xf numFmtId="0" fontId="66" fillId="46" borderId="72" xfId="0" applyFont="1" applyFill="1" applyBorder="1" applyAlignment="1">
      <alignment horizontal="center" vertical="top" wrapText="1"/>
    </xf>
    <xf numFmtId="0" fontId="61" fillId="46" borderId="71" xfId="0" applyFont="1" applyFill="1" applyBorder="1" applyAlignment="1">
      <alignment horizontal="center" vertical="top" wrapText="1"/>
    </xf>
    <xf numFmtId="0" fontId="61" fillId="46" borderId="72" xfId="0" applyFont="1" applyFill="1" applyBorder="1" applyAlignment="1">
      <alignment horizontal="center" vertical="top" wrapText="1"/>
    </xf>
    <xf numFmtId="0" fontId="62" fillId="46" borderId="63" xfId="0" applyFont="1" applyFill="1" applyBorder="1" applyAlignment="1">
      <alignment horizontal="center" vertical="center" wrapText="1"/>
    </xf>
    <xf numFmtId="0" fontId="62" fillId="46" borderId="65" xfId="0" applyFont="1" applyFill="1" applyBorder="1" applyAlignment="1">
      <alignment horizontal="center" vertical="center" wrapText="1"/>
    </xf>
    <xf numFmtId="0" fontId="62" fillId="46" borderId="64" xfId="0" applyFont="1" applyFill="1" applyBorder="1" applyAlignment="1">
      <alignment horizontal="center" vertical="center" wrapText="1"/>
    </xf>
    <xf numFmtId="0" fontId="68" fillId="46" borderId="63" xfId="0" applyFont="1" applyFill="1" applyBorder="1" applyAlignment="1">
      <alignment horizontal="center" vertical="top"/>
    </xf>
    <xf numFmtId="0" fontId="68" fillId="46" borderId="64" xfId="0" applyFont="1" applyFill="1" applyBorder="1" applyAlignment="1">
      <alignment horizontal="center" vertical="top"/>
    </xf>
    <xf numFmtId="0" fontId="68" fillId="46" borderId="65" xfId="0" applyFont="1" applyFill="1" applyBorder="1" applyAlignment="1">
      <alignment horizontal="center" vertical="top"/>
    </xf>
    <xf numFmtId="0" fontId="72" fillId="46" borderId="66" xfId="0" applyFont="1" applyFill="1" applyBorder="1" applyAlignment="1">
      <alignment horizontal="center" vertical="top" wrapText="1"/>
    </xf>
    <xf numFmtId="0" fontId="72" fillId="46" borderId="68" xfId="0" applyFont="1" applyFill="1" applyBorder="1" applyAlignment="1">
      <alignment horizontal="center" vertical="top" wrapText="1"/>
    </xf>
    <xf numFmtId="0" fontId="72" fillId="46" borderId="73" xfId="0" applyFont="1" applyFill="1" applyBorder="1" applyAlignment="1">
      <alignment horizontal="center" vertical="top" wrapText="1"/>
    </xf>
    <xf numFmtId="0" fontId="72" fillId="46" borderId="74" xfId="0" applyFont="1" applyFill="1" applyBorder="1" applyAlignment="1">
      <alignment horizontal="center" vertical="top" wrapText="1"/>
    </xf>
    <xf numFmtId="0" fontId="72" fillId="46" borderId="69" xfId="0" applyFont="1" applyFill="1" applyBorder="1" applyAlignment="1">
      <alignment horizontal="center" vertical="top" wrapText="1"/>
    </xf>
    <xf numFmtId="0" fontId="72" fillId="46" borderId="70" xfId="0" applyFont="1" applyFill="1" applyBorder="1" applyAlignment="1">
      <alignment horizontal="center" vertical="top" wrapText="1"/>
    </xf>
    <xf numFmtId="0" fontId="63" fillId="46" borderId="66" xfId="0" applyFont="1" applyFill="1" applyBorder="1" applyAlignment="1">
      <alignment horizontal="center" vertical="top" wrapText="1"/>
    </xf>
    <xf numFmtId="0" fontId="63" fillId="46" borderId="68" xfId="0" applyFont="1" applyFill="1" applyBorder="1" applyAlignment="1">
      <alignment horizontal="center" vertical="top" wrapText="1"/>
    </xf>
    <xf numFmtId="0" fontId="63" fillId="46" borderId="73" xfId="0" applyFont="1" applyFill="1" applyBorder="1" applyAlignment="1">
      <alignment horizontal="center" vertical="top" wrapText="1"/>
    </xf>
    <xf numFmtId="0" fontId="63" fillId="46" borderId="74" xfId="0" applyFont="1" applyFill="1" applyBorder="1" applyAlignment="1">
      <alignment horizontal="center" vertical="top" wrapText="1"/>
    </xf>
    <xf numFmtId="0" fontId="63" fillId="46" borderId="69" xfId="0" applyFont="1" applyFill="1" applyBorder="1" applyAlignment="1">
      <alignment horizontal="center" vertical="top" wrapText="1"/>
    </xf>
    <xf numFmtId="0" fontId="63" fillId="46" borderId="70" xfId="0" applyFont="1" applyFill="1" applyBorder="1" applyAlignment="1">
      <alignment horizontal="center" vertical="top" wrapText="1"/>
    </xf>
    <xf numFmtId="0" fontId="62" fillId="46" borderId="71" xfId="0" applyFont="1" applyFill="1" applyBorder="1" applyAlignment="1">
      <alignment horizontal="center" vertical="top" wrapText="1"/>
    </xf>
    <xf numFmtId="0" fontId="62" fillId="46" borderId="75" xfId="0" applyFont="1" applyFill="1" applyBorder="1" applyAlignment="1">
      <alignment horizontal="center" vertical="top" wrapText="1"/>
    </xf>
    <xf numFmtId="0" fontId="62" fillId="46" borderId="72" xfId="0" applyFont="1" applyFill="1" applyBorder="1" applyAlignment="1">
      <alignment horizontal="center" vertical="top" wrapText="1"/>
    </xf>
    <xf numFmtId="0" fontId="61" fillId="46" borderId="66" xfId="0" applyFont="1" applyFill="1" applyBorder="1" applyAlignment="1">
      <alignment horizontal="center" vertical="top" wrapText="1"/>
    </xf>
    <xf numFmtId="0" fontId="61" fillId="46" borderId="68" xfId="0" applyFont="1" applyFill="1" applyBorder="1" applyAlignment="1">
      <alignment horizontal="center" vertical="top" wrapText="1"/>
    </xf>
    <xf numFmtId="0" fontId="61" fillId="46" borderId="73" xfId="0" applyFont="1" applyFill="1" applyBorder="1" applyAlignment="1">
      <alignment horizontal="center" vertical="top" wrapText="1"/>
    </xf>
    <xf numFmtId="0" fontId="61" fillId="46" borderId="74" xfId="0" applyFont="1" applyFill="1" applyBorder="1" applyAlignment="1">
      <alignment horizontal="center" vertical="top" wrapText="1"/>
    </xf>
    <xf numFmtId="0" fontId="61" fillId="46" borderId="69" xfId="0" applyFont="1" applyFill="1" applyBorder="1" applyAlignment="1">
      <alignment horizontal="center" vertical="top" wrapText="1"/>
    </xf>
    <xf numFmtId="0" fontId="61" fillId="46" borderId="70" xfId="0" applyFont="1" applyFill="1" applyBorder="1" applyAlignment="1">
      <alignment horizontal="center" vertical="top" wrapText="1"/>
    </xf>
    <xf numFmtId="0" fontId="80" fillId="46" borderId="0" xfId="0" applyFont="1" applyFill="1" applyAlignment="1">
      <alignment horizontal="center" vertical="top"/>
    </xf>
    <xf numFmtId="0" fontId="78" fillId="46" borderId="68" xfId="0" applyFont="1" applyFill="1" applyBorder="1" applyAlignment="1">
      <alignment horizontal="center" vertical="top" wrapText="1"/>
    </xf>
    <xf numFmtId="0" fontId="78" fillId="46" borderId="74" xfId="0" applyFont="1" applyFill="1" applyBorder="1" applyAlignment="1">
      <alignment horizontal="center" vertical="top" wrapText="1"/>
    </xf>
    <xf numFmtId="0" fontId="78" fillId="46" borderId="70" xfId="0" applyFont="1" applyFill="1" applyBorder="1" applyAlignment="1">
      <alignment horizontal="center" vertical="top" wrapText="1"/>
    </xf>
    <xf numFmtId="0" fontId="78" fillId="46" borderId="66" xfId="0" applyFont="1" applyFill="1" applyBorder="1" applyAlignment="1">
      <alignment horizontal="center" vertical="center" wrapText="1"/>
    </xf>
    <xf numFmtId="0" fontId="78" fillId="46" borderId="67" xfId="0" applyFont="1" applyFill="1" applyBorder="1" applyAlignment="1">
      <alignment horizontal="center" vertical="center" wrapText="1"/>
    </xf>
    <xf numFmtId="0" fontId="78" fillId="46" borderId="68" xfId="0" applyFont="1" applyFill="1" applyBorder="1" applyAlignment="1">
      <alignment horizontal="center" vertical="center" wrapText="1"/>
    </xf>
    <xf numFmtId="0" fontId="78" fillId="46" borderId="73" xfId="0" applyFont="1" applyFill="1" applyBorder="1" applyAlignment="1">
      <alignment horizontal="center" vertical="center" wrapText="1"/>
    </xf>
    <xf numFmtId="0" fontId="78" fillId="46" borderId="0" xfId="0" applyFont="1" applyFill="1" applyAlignment="1">
      <alignment horizontal="center" vertical="center" wrapText="1"/>
    </xf>
    <xf numFmtId="0" fontId="78" fillId="46" borderId="74" xfId="0" applyFont="1" applyFill="1" applyBorder="1" applyAlignment="1">
      <alignment horizontal="center" vertical="center" wrapText="1"/>
    </xf>
    <xf numFmtId="0" fontId="78" fillId="46" borderId="69" xfId="0" applyFont="1" applyFill="1" applyBorder="1" applyAlignment="1">
      <alignment horizontal="center" vertical="center" wrapText="1"/>
    </xf>
    <xf numFmtId="0" fontId="78" fillId="46" borderId="61" xfId="0" applyFont="1" applyFill="1" applyBorder="1" applyAlignment="1">
      <alignment horizontal="center" vertical="center" wrapText="1"/>
    </xf>
    <xf numFmtId="0" fontId="78" fillId="46" borderId="70" xfId="0" applyFont="1" applyFill="1" applyBorder="1" applyAlignment="1">
      <alignment horizontal="center" vertical="center" wrapText="1"/>
    </xf>
    <xf numFmtId="0" fontId="67" fillId="46" borderId="66" xfId="0" applyFont="1" applyFill="1" applyBorder="1" applyAlignment="1">
      <alignment horizontal="center" vertical="center" wrapText="1"/>
    </xf>
    <xf numFmtId="0" fontId="67" fillId="46" borderId="67" xfId="0" applyFont="1" applyFill="1" applyBorder="1" applyAlignment="1">
      <alignment horizontal="center" vertical="center" wrapText="1"/>
    </xf>
    <xf numFmtId="0" fontId="67" fillId="46" borderId="68" xfId="0" applyFont="1" applyFill="1" applyBorder="1" applyAlignment="1">
      <alignment horizontal="center" vertical="center" wrapText="1"/>
    </xf>
    <xf numFmtId="0" fontId="67" fillId="46" borderId="73" xfId="0" applyFont="1" applyFill="1" applyBorder="1" applyAlignment="1">
      <alignment horizontal="center" vertical="center" wrapText="1"/>
    </xf>
    <xf numFmtId="0" fontId="67" fillId="46" borderId="0" xfId="0" applyFont="1" applyFill="1" applyAlignment="1">
      <alignment horizontal="center" vertical="center" wrapText="1"/>
    </xf>
    <xf numFmtId="0" fontId="67" fillId="46" borderId="74" xfId="0" applyFont="1" applyFill="1" applyBorder="1" applyAlignment="1">
      <alignment horizontal="center" vertical="center" wrapText="1"/>
    </xf>
    <xf numFmtId="0" fontId="67" fillId="46" borderId="69" xfId="0" applyFont="1" applyFill="1" applyBorder="1" applyAlignment="1">
      <alignment horizontal="center" vertical="center" wrapText="1"/>
    </xf>
    <xf numFmtId="0" fontId="67" fillId="46" borderId="61" xfId="0" applyFont="1" applyFill="1" applyBorder="1" applyAlignment="1">
      <alignment horizontal="center" vertical="center" wrapText="1"/>
    </xf>
    <xf numFmtId="0" fontId="67" fillId="46" borderId="70" xfId="0" applyFont="1" applyFill="1" applyBorder="1" applyAlignment="1">
      <alignment horizontal="center" vertical="center" wrapText="1"/>
    </xf>
    <xf numFmtId="0" fontId="67" fillId="46" borderId="71" xfId="0" applyFont="1" applyFill="1" applyBorder="1" applyAlignment="1">
      <alignment horizontal="center" vertical="center" wrapText="1"/>
    </xf>
    <xf numFmtId="0" fontId="67" fillId="46" borderId="75" xfId="0" applyFont="1" applyFill="1" applyBorder="1" applyAlignment="1">
      <alignment horizontal="center" vertical="center" wrapText="1"/>
    </xf>
    <xf numFmtId="0" fontId="67" fillId="46" borderId="72" xfId="0" applyFont="1" applyFill="1" applyBorder="1" applyAlignment="1">
      <alignment horizontal="center" vertical="center" wrapText="1"/>
    </xf>
    <xf numFmtId="0" fontId="61" fillId="46" borderId="73" xfId="0" applyFont="1" applyFill="1" applyBorder="1" applyAlignment="1">
      <alignment horizontal="center" vertical="center" wrapText="1"/>
    </xf>
    <xf numFmtId="0" fontId="61" fillId="46" borderId="74" xfId="0" applyFont="1" applyFill="1" applyBorder="1" applyAlignment="1">
      <alignment horizontal="center" vertical="center" wrapText="1"/>
    </xf>
    <xf numFmtId="0" fontId="61" fillId="46" borderId="75" xfId="0" applyFont="1" applyFill="1" applyBorder="1" applyAlignment="1">
      <alignment horizontal="center" vertical="top" wrapText="1"/>
    </xf>
    <xf numFmtId="0" fontId="64" fillId="46" borderId="0" xfId="0" applyFont="1" applyFill="1" applyAlignment="1">
      <alignment horizontal="left" vertical="center"/>
    </xf>
    <xf numFmtId="2" fontId="72" fillId="46" borderId="61" xfId="0" applyNumberFormat="1" applyFont="1" applyFill="1" applyBorder="1" applyAlignment="1">
      <alignment horizontal="right" vertical="top" wrapText="1"/>
    </xf>
    <xf numFmtId="0" fontId="73" fillId="46" borderId="0" xfId="0" applyFont="1" applyFill="1" applyAlignment="1">
      <alignment horizontal="right" vertical="top" wrapText="1"/>
    </xf>
    <xf numFmtId="2" fontId="63" fillId="46" borderId="61" xfId="0" applyNumberFormat="1" applyFont="1" applyFill="1" applyBorder="1" applyAlignment="1">
      <alignment horizontal="right" vertical="top" wrapText="1"/>
    </xf>
    <xf numFmtId="0" fontId="72" fillId="46" borderId="61" xfId="0" applyFont="1" applyFill="1" applyBorder="1" applyAlignment="1">
      <alignment horizontal="right" vertical="top" wrapText="1"/>
    </xf>
    <xf numFmtId="0" fontId="81" fillId="20" borderId="0" xfId="0" applyFont="1" applyFill="1" applyAlignment="1">
      <alignment horizontal="left" vertical="top" wrapText="1"/>
    </xf>
    <xf numFmtId="0" fontId="83" fillId="20" borderId="0" xfId="0" applyFont="1" applyFill="1" applyAlignment="1">
      <alignment horizontal="left" vertical="top" wrapText="1"/>
    </xf>
    <xf numFmtId="0" fontId="72" fillId="20" borderId="0" xfId="0" applyFont="1" applyFill="1" applyAlignment="1">
      <alignment horizontal="right" vertical="top" wrapText="1"/>
    </xf>
    <xf numFmtId="4" fontId="72" fillId="20" borderId="0" xfId="0" applyNumberFormat="1" applyFont="1" applyFill="1" applyAlignment="1">
      <alignment horizontal="right" vertical="top" wrapText="1"/>
    </xf>
    <xf numFmtId="0" fontId="71" fillId="46" borderId="61" xfId="0" applyFont="1" applyFill="1" applyBorder="1" applyAlignment="1">
      <alignment horizontal="right" vertical="top" wrapText="1"/>
    </xf>
    <xf numFmtId="0" fontId="31" fillId="46" borderId="0" xfId="0" applyFont="1" applyFill="1" applyAlignment="1">
      <alignment horizontal="left" vertical="top" wrapText="1"/>
    </xf>
    <xf numFmtId="180" fontId="70" fillId="46" borderId="0" xfId="0" applyNumberFormat="1" applyFont="1" applyFill="1" applyAlignment="1">
      <alignment horizontal="right" vertical="top" wrapText="1"/>
    </xf>
    <xf numFmtId="0" fontId="72" fillId="20" borderId="0" xfId="0" applyFont="1" applyFill="1" applyAlignment="1">
      <alignment horizontal="left" vertical="top" wrapText="1"/>
    </xf>
    <xf numFmtId="2" fontId="72" fillId="20" borderId="0" xfId="0" applyNumberFormat="1" applyFont="1" applyFill="1" applyAlignment="1">
      <alignment horizontal="right" vertical="top" wrapText="1"/>
    </xf>
    <xf numFmtId="4" fontId="72" fillId="46" borderId="0" xfId="0" applyNumberFormat="1" applyFont="1" applyFill="1" applyAlignment="1">
      <alignment horizontal="center" vertical="top" wrapText="1"/>
    </xf>
    <xf numFmtId="4" fontId="72" fillId="46" borderId="0" xfId="0" applyNumberFormat="1" applyFont="1" applyFill="1" applyAlignment="1">
      <alignment horizontal="right" vertical="top" wrapText="1"/>
    </xf>
    <xf numFmtId="0" fontId="72" fillId="46" borderId="0" xfId="0" applyFont="1" applyFill="1" applyAlignment="1">
      <alignment horizontal="left" vertical="top" wrapText="1"/>
    </xf>
    <xf numFmtId="2" fontId="72" fillId="46" borderId="0" xfId="0" applyNumberFormat="1" applyFont="1" applyFill="1" applyAlignment="1">
      <alignment horizontal="right" vertical="top" wrapText="1"/>
    </xf>
    <xf numFmtId="0" fontId="83" fillId="46" borderId="0" xfId="0" applyFont="1" applyFill="1" applyAlignment="1">
      <alignment horizontal="left" vertical="top" wrapText="1"/>
    </xf>
    <xf numFmtId="4" fontId="72" fillId="20" borderId="0" xfId="0" applyNumberFormat="1" applyFont="1" applyFill="1" applyAlignment="1">
      <alignment horizontal="center" vertical="top" wrapText="1"/>
    </xf>
    <xf numFmtId="2" fontId="194" fillId="20" borderId="0" xfId="0" applyNumberFormat="1" applyFont="1" applyFill="1" applyAlignment="1">
      <alignment horizontal="right" vertical="top" wrapText="1"/>
    </xf>
    <xf numFmtId="4" fontId="194" fillId="20" borderId="0" xfId="0" applyNumberFormat="1" applyFont="1" applyFill="1" applyAlignment="1">
      <alignment horizontal="right" vertical="top" wrapText="1"/>
    </xf>
    <xf numFmtId="0" fontId="196" fillId="20" borderId="0" xfId="0" applyFont="1" applyFill="1" applyAlignment="1">
      <alignment horizontal="left" vertical="top" wrapText="1"/>
    </xf>
    <xf numFmtId="0" fontId="204" fillId="20" borderId="0" xfId="0" applyFont="1" applyFill="1" applyAlignment="1">
      <alignment horizontal="left" vertical="top" wrapText="1"/>
    </xf>
    <xf numFmtId="0" fontId="194" fillId="20" borderId="0" xfId="0" applyFont="1" applyFill="1" applyAlignment="1">
      <alignment horizontal="right" vertical="top" wrapText="1"/>
    </xf>
    <xf numFmtId="0" fontId="194" fillId="20" borderId="0" xfId="0" applyFont="1" applyFill="1" applyAlignment="1">
      <alignment horizontal="left" vertical="top" wrapText="1"/>
    </xf>
    <xf numFmtId="0" fontId="65" fillId="46" borderId="0" xfId="0" applyFont="1" applyFill="1" applyAlignment="1">
      <alignment horizontal="left" vertical="top" wrapText="1"/>
    </xf>
    <xf numFmtId="0" fontId="75" fillId="46" borderId="0" xfId="0" applyFont="1" applyFill="1" applyAlignment="1">
      <alignment horizontal="center" vertical="top" wrapText="1"/>
    </xf>
    <xf numFmtId="0" fontId="79" fillId="18" borderId="0" xfId="0" applyFont="1" applyFill="1" applyAlignment="1">
      <alignment horizontal="center" vertical="top"/>
    </xf>
    <xf numFmtId="0" fontId="58" fillId="46" borderId="0" xfId="0" applyFont="1" applyFill="1" applyAlignment="1">
      <alignment horizontal="left" vertical="top" wrapText="1"/>
    </xf>
    <xf numFmtId="0" fontId="205" fillId="0" borderId="0" xfId="0" applyFont="1" applyAlignment="1">
      <alignment horizontal="center" wrapText="1"/>
    </xf>
    <xf numFmtId="0" fontId="0" fillId="0" borderId="48" xfId="0" applyBorder="1" applyAlignment="1">
      <alignment horizontal="center" wrapText="1"/>
    </xf>
    <xf numFmtId="0" fontId="0" fillId="0" borderId="0" xfId="0" applyAlignment="1">
      <alignment horizontal="left" wrapText="1"/>
    </xf>
    <xf numFmtId="179" fontId="186" fillId="0" borderId="1" xfId="31" applyNumberFormat="1" applyFont="1" applyBorder="1" applyAlignment="1">
      <alignment horizontal="right" vertical="top" wrapText="1"/>
    </xf>
    <xf numFmtId="2" fontId="186" fillId="0" borderId="1" xfId="30" applyNumberFormat="1" applyFont="1" applyBorder="1" applyAlignment="1">
      <alignment horizontal="right" vertical="top" wrapText="1"/>
    </xf>
    <xf numFmtId="0" fontId="206" fillId="0" borderId="1" xfId="20" quotePrefix="1" applyFont="1" applyBorder="1" applyAlignment="1">
      <alignment horizontal="right" vertical="top" wrapText="1"/>
    </xf>
    <xf numFmtId="179" fontId="186" fillId="0" borderId="1" xfId="23" applyNumberFormat="1" applyFont="1" applyBorder="1" applyAlignment="1">
      <alignment horizontal="right" vertical="top" wrapText="1"/>
    </xf>
    <xf numFmtId="2" fontId="186" fillId="0" borderId="1" xfId="21" applyNumberFormat="1" applyFont="1" applyBorder="1" applyAlignment="1">
      <alignment horizontal="right" vertical="top" wrapText="1"/>
    </xf>
    <xf numFmtId="2" fontId="159" fillId="0" borderId="1" xfId="34" applyNumberFormat="1" applyFill="1" applyBorder="1" applyAlignment="1">
      <alignment horizontal="right" vertical="top" wrapText="1"/>
    </xf>
    <xf numFmtId="0" fontId="156" fillId="0" borderId="1" xfId="18" applyBorder="1" applyAlignment="1">
      <alignment horizontal="right" vertical="top" wrapText="1"/>
    </xf>
    <xf numFmtId="0" fontId="159" fillId="0" borderId="1" xfId="33" quotePrefix="1" applyFill="1" applyBorder="1" applyAlignment="1">
      <alignment horizontal="left" vertical="top" wrapText="1"/>
    </xf>
    <xf numFmtId="0" fontId="0" fillId="0" borderId="9" xfId="0" applyBorder="1" applyAlignment="1">
      <alignment horizontal="left" wrapText="1"/>
    </xf>
    <xf numFmtId="0" fontId="0" fillId="0" borderId="10" xfId="0" applyBorder="1" applyAlignment="1">
      <alignment horizontal="left" wrapText="1"/>
    </xf>
    <xf numFmtId="0" fontId="0" fillId="0" borderId="3" xfId="0" applyBorder="1" applyAlignment="1">
      <alignment horizontal="left" wrapText="1"/>
    </xf>
    <xf numFmtId="4" fontId="0" fillId="0" borderId="9" xfId="0" applyNumberFormat="1" applyBorder="1" applyAlignment="1">
      <alignment horizontal="center" wrapText="1"/>
    </xf>
    <xf numFmtId="4" fontId="0" fillId="0" borderId="3" xfId="0" applyNumberFormat="1" applyBorder="1" applyAlignment="1">
      <alignment horizontal="center" wrapText="1"/>
    </xf>
    <xf numFmtId="0" fontId="0" fillId="0" borderId="1" xfId="0" applyBorder="1" applyAlignment="1">
      <alignment horizontal="center" wrapText="1"/>
    </xf>
    <xf numFmtId="0" fontId="0" fillId="0" borderId="48" xfId="0" applyBorder="1" applyAlignment="1">
      <alignment horizontal="center" wrapText="1" shrinkToFit="1"/>
    </xf>
    <xf numFmtId="0" fontId="0" fillId="0" borderId="1" xfId="0" applyBorder="1" applyAlignment="1">
      <alignment horizontal="left" wrapText="1"/>
    </xf>
    <xf numFmtId="0" fontId="164" fillId="0" borderId="1" xfId="29" quotePrefix="1" applyBorder="1" applyAlignment="1">
      <alignment horizontal="right" vertical="top" wrapText="1"/>
    </xf>
    <xf numFmtId="0" fontId="186" fillId="0" borderId="1" xfId="32" quotePrefix="1" applyFont="1" applyBorder="1" applyAlignment="1">
      <alignment horizontal="right" vertical="top" wrapText="1"/>
    </xf>
    <xf numFmtId="0" fontId="0" fillId="0" borderId="4" xfId="0" applyBorder="1" applyAlignment="1">
      <alignment horizontal="center" wrapText="1"/>
    </xf>
    <xf numFmtId="0" fontId="186" fillId="0" borderId="1" xfId="24" quotePrefix="1" applyFont="1" applyBorder="1" applyAlignment="1">
      <alignment horizontal="right" vertical="top" wrapText="1"/>
    </xf>
    <xf numFmtId="0" fontId="207" fillId="0" borderId="1" xfId="25" quotePrefix="1" applyFont="1" applyBorder="1" applyAlignment="1">
      <alignment horizontal="right" vertical="top" wrapText="1"/>
    </xf>
    <xf numFmtId="0" fontId="159" fillId="0" borderId="1" xfId="40" quotePrefix="1" applyBorder="1" applyAlignment="1">
      <alignment horizontal="left" vertical="top" wrapText="1"/>
    </xf>
    <xf numFmtId="0" fontId="155" fillId="0" borderId="0" xfId="16" quotePrefix="1" applyAlignment="1">
      <alignment horizontal="left" vertical="center" wrapText="1"/>
    </xf>
    <xf numFmtId="2" fontId="159" fillId="0" borderId="1" xfId="41" applyNumberFormat="1" applyBorder="1" applyAlignment="1">
      <alignment horizontal="right" vertical="top" wrapText="1"/>
    </xf>
    <xf numFmtId="2" fontId="159" fillId="0" borderId="9" xfId="41" applyNumberFormat="1" applyBorder="1" applyAlignment="1">
      <alignment horizontal="center" vertical="top" wrapText="1"/>
    </xf>
    <xf numFmtId="2" fontId="159" fillId="0" borderId="10" xfId="41" applyNumberFormat="1" applyBorder="1" applyAlignment="1">
      <alignment horizontal="center" vertical="top" wrapText="1"/>
    </xf>
    <xf numFmtId="2" fontId="159" fillId="0" borderId="3" xfId="41" applyNumberFormat="1" applyBorder="1" applyAlignment="1">
      <alignment horizontal="center" vertical="top" wrapText="1"/>
    </xf>
    <xf numFmtId="2" fontId="159" fillId="0" borderId="9" xfId="34" applyNumberFormat="1" applyFill="1" applyBorder="1" applyAlignment="1">
      <alignment horizontal="center" vertical="top" wrapText="1"/>
    </xf>
    <xf numFmtId="2" fontId="159" fillId="0" borderId="10" xfId="34" applyNumberFormat="1" applyFill="1" applyBorder="1" applyAlignment="1">
      <alignment horizontal="center" vertical="top" wrapText="1"/>
    </xf>
    <xf numFmtId="2" fontId="159" fillId="0" borderId="3" xfId="34" applyNumberFormat="1" applyFill="1" applyBorder="1" applyAlignment="1">
      <alignment horizontal="center" vertical="top" wrapText="1"/>
    </xf>
    <xf numFmtId="0" fontId="207" fillId="0" borderId="10" xfId="25" quotePrefix="1" applyFont="1" applyBorder="1" applyAlignment="1">
      <alignment horizontal="right" vertical="top" wrapText="1"/>
    </xf>
    <xf numFmtId="2" fontId="186" fillId="0" borderId="10" xfId="21" applyNumberFormat="1" applyFont="1" applyBorder="1" applyAlignment="1">
      <alignment horizontal="right" vertical="top" wrapText="1"/>
    </xf>
    <xf numFmtId="0" fontId="186" fillId="0" borderId="10" xfId="24" quotePrefix="1" applyFont="1" applyBorder="1" applyAlignment="1">
      <alignment horizontal="right" vertical="top" wrapText="1"/>
    </xf>
    <xf numFmtId="179" fontId="186" fillId="0" borderId="10" xfId="23" applyNumberFormat="1" applyFont="1" applyBorder="1" applyAlignment="1">
      <alignment horizontal="right" vertical="top" wrapText="1"/>
    </xf>
    <xf numFmtId="0" fontId="206" fillId="0" borderId="4" xfId="20" quotePrefix="1" applyFont="1" applyBorder="1" applyAlignment="1">
      <alignment horizontal="right" vertical="top" wrapText="1"/>
    </xf>
    <xf numFmtId="2" fontId="186" fillId="0" borderId="4" xfId="21" applyNumberFormat="1" applyFont="1" applyBorder="1" applyAlignment="1">
      <alignment horizontal="right" vertical="top" wrapText="1"/>
    </xf>
    <xf numFmtId="0" fontId="186" fillId="0" borderId="4" xfId="24" quotePrefix="1" applyFont="1" applyBorder="1" applyAlignment="1">
      <alignment horizontal="right" vertical="top" wrapText="1"/>
    </xf>
    <xf numFmtId="179" fontId="186" fillId="0" borderId="4" xfId="23" applyNumberFormat="1" applyFont="1" applyBorder="1" applyAlignment="1">
      <alignment horizontal="right" vertical="top" wrapText="1"/>
    </xf>
    <xf numFmtId="0" fontId="158" fillId="0" borderId="1" xfId="20" quotePrefix="1" applyBorder="1" applyAlignment="1">
      <alignment horizontal="right" vertical="top" wrapText="1"/>
    </xf>
    <xf numFmtId="2" fontId="159" fillId="0" borderId="1" xfId="21" applyNumberFormat="1" applyBorder="1" applyAlignment="1">
      <alignment horizontal="right" vertical="top" wrapText="1"/>
    </xf>
    <xf numFmtId="0" fontId="159" fillId="0" borderId="1" xfId="24" quotePrefix="1" applyBorder="1" applyAlignment="1">
      <alignment horizontal="right" vertical="top" wrapText="1"/>
    </xf>
    <xf numFmtId="179" fontId="159" fillId="0" borderId="1" xfId="23" applyNumberFormat="1" applyBorder="1" applyAlignment="1">
      <alignment horizontal="right" vertical="top" wrapText="1"/>
    </xf>
    <xf numFmtId="0" fontId="161" fillId="0" borderId="1" xfId="25" quotePrefix="1" applyBorder="1" applyAlignment="1">
      <alignment horizontal="right" vertical="top" wrapText="1"/>
    </xf>
    <xf numFmtId="2" fontId="186" fillId="0" borderId="10" xfId="21" applyNumberFormat="1" applyFont="1" applyBorder="1" applyAlignment="1">
      <alignment horizontal="center" vertical="top" wrapText="1"/>
    </xf>
    <xf numFmtId="2" fontId="186" fillId="0" borderId="3" xfId="21" applyNumberFormat="1" applyFont="1" applyBorder="1" applyAlignment="1">
      <alignment horizontal="center" vertical="top" wrapText="1"/>
    </xf>
    <xf numFmtId="0" fontId="55" fillId="0" borderId="1" xfId="20" quotePrefix="1" applyFont="1" applyBorder="1" applyAlignment="1">
      <alignment horizontal="right" vertical="top" wrapText="1"/>
    </xf>
    <xf numFmtId="0" fontId="56" fillId="0" borderId="1" xfId="24" quotePrefix="1" applyFont="1" applyBorder="1" applyAlignment="1">
      <alignment horizontal="right" vertical="top" wrapText="1"/>
    </xf>
    <xf numFmtId="2" fontId="56" fillId="0" borderId="10" xfId="21" applyNumberFormat="1" applyFont="1" applyBorder="1" applyAlignment="1">
      <alignment horizontal="center" vertical="top" wrapText="1"/>
    </xf>
    <xf numFmtId="2" fontId="56" fillId="0" borderId="3" xfId="21" applyNumberFormat="1" applyFont="1" applyBorder="1" applyAlignment="1">
      <alignment horizontal="center" vertical="top" wrapText="1"/>
    </xf>
    <xf numFmtId="0" fontId="156" fillId="0" borderId="9" xfId="18" applyBorder="1" applyAlignment="1">
      <alignment horizontal="right" vertical="top" wrapText="1"/>
    </xf>
    <xf numFmtId="0" fontId="156" fillId="0" borderId="3" xfId="18" applyBorder="1" applyAlignment="1">
      <alignment horizontal="right" vertical="top" wrapText="1"/>
    </xf>
    <xf numFmtId="0" fontId="159" fillId="0" borderId="9" xfId="33" quotePrefix="1" applyFill="1" applyBorder="1" applyAlignment="1">
      <alignment horizontal="left" vertical="top" wrapText="1"/>
    </xf>
    <xf numFmtId="0" fontId="159" fillId="0" borderId="10" xfId="33" quotePrefix="1" applyFill="1" applyBorder="1" applyAlignment="1">
      <alignment horizontal="left" vertical="top" wrapText="1"/>
    </xf>
    <xf numFmtId="0" fontId="159" fillId="0" borderId="3" xfId="33" quotePrefix="1" applyFill="1" applyBorder="1" applyAlignment="1">
      <alignment horizontal="left" vertical="top" wrapText="1"/>
    </xf>
    <xf numFmtId="0" fontId="207" fillId="0" borderId="4" xfId="25" quotePrefix="1" applyFont="1" applyBorder="1" applyAlignment="1">
      <alignment horizontal="right" vertical="top" wrapText="1"/>
    </xf>
    <xf numFmtId="0" fontId="206" fillId="0" borderId="0" xfId="20" quotePrefix="1" applyFont="1" applyAlignment="1">
      <alignment horizontal="right" vertical="top" wrapText="1"/>
    </xf>
    <xf numFmtId="0" fontId="186" fillId="0" borderId="0" xfId="24" quotePrefix="1" applyFont="1" applyAlignment="1">
      <alignment horizontal="right" vertical="top" wrapText="1"/>
    </xf>
    <xf numFmtId="0" fontId="153" fillId="0" borderId="36" xfId="47" quotePrefix="1" applyBorder="1" applyAlignment="1">
      <alignment horizontal="center" vertical="center" wrapText="1"/>
    </xf>
    <xf numFmtId="0" fontId="153" fillId="0" borderId="33" xfId="47" quotePrefix="1" applyBorder="1" applyAlignment="1">
      <alignment horizontal="center" vertical="center" wrapText="1"/>
    </xf>
    <xf numFmtId="0" fontId="153" fillId="0" borderId="34" xfId="47" quotePrefix="1" applyBorder="1" applyAlignment="1">
      <alignment horizontal="center" vertical="center" wrapText="1"/>
    </xf>
    <xf numFmtId="0" fontId="0" fillId="0" borderId="36" xfId="0" applyBorder="1" applyAlignment="1">
      <alignment wrapText="1"/>
    </xf>
    <xf numFmtId="0" fontId="0" fillId="0" borderId="34" xfId="0" applyBorder="1" applyAlignment="1">
      <alignment wrapText="1"/>
    </xf>
    <xf numFmtId="0" fontId="0" fillId="0" borderId="33" xfId="0" applyBorder="1" applyAlignment="1">
      <alignment wrapText="1"/>
    </xf>
    <xf numFmtId="0" fontId="155" fillId="0" borderId="51" xfId="16" quotePrefix="1" applyBorder="1" applyAlignment="1">
      <alignment horizontal="left" vertical="center" wrapText="1"/>
    </xf>
    <xf numFmtId="0" fontId="154" fillId="0" borderId="36" xfId="15" quotePrefix="1" applyBorder="1" applyAlignment="1">
      <alignment horizontal="center" vertical="top" wrapText="1"/>
    </xf>
    <xf numFmtId="0" fontId="154" fillId="0" borderId="34" xfId="15" quotePrefix="1" applyBorder="1" applyAlignment="1">
      <alignment horizontal="center" vertical="top" wrapText="1"/>
    </xf>
    <xf numFmtId="0" fontId="154" fillId="0" borderId="33" xfId="15" quotePrefix="1" applyBorder="1" applyAlignment="1">
      <alignment horizontal="center" vertical="top" wrapText="1"/>
    </xf>
    <xf numFmtId="0" fontId="149" fillId="0" borderId="52" xfId="9" quotePrefix="1" applyBorder="1" applyAlignment="1">
      <alignment horizontal="center" vertical="top" wrapText="1"/>
    </xf>
    <xf numFmtId="0" fontId="149" fillId="0" borderId="53" xfId="9" quotePrefix="1" applyBorder="1" applyAlignment="1">
      <alignment horizontal="center" vertical="top" wrapText="1"/>
    </xf>
    <xf numFmtId="0" fontId="149" fillId="0" borderId="54" xfId="9" quotePrefix="1" applyBorder="1" applyAlignment="1">
      <alignment horizontal="center" vertical="top" wrapText="1"/>
    </xf>
    <xf numFmtId="0" fontId="148" fillId="0" borderId="49" xfId="6" quotePrefix="1" applyBorder="1" applyAlignment="1">
      <alignment horizontal="center" vertical="top" wrapText="1"/>
    </xf>
    <xf numFmtId="0" fontId="148" fillId="0" borderId="55" xfId="6" quotePrefix="1" applyBorder="1" applyAlignment="1">
      <alignment horizontal="center" vertical="top" wrapText="1"/>
    </xf>
    <xf numFmtId="0" fontId="148" fillId="0" borderId="50" xfId="6" quotePrefix="1" applyBorder="1" applyAlignment="1">
      <alignment horizontal="center" vertical="top" wrapText="1"/>
    </xf>
    <xf numFmtId="0" fontId="149" fillId="0" borderId="56" xfId="9" quotePrefix="1" applyBorder="1" applyAlignment="1">
      <alignment horizontal="center" vertical="top" wrapText="1"/>
    </xf>
    <xf numFmtId="0" fontId="149" fillId="0" borderId="57" xfId="9" quotePrefix="1" applyBorder="1" applyAlignment="1">
      <alignment horizontal="center" vertical="top" wrapText="1"/>
    </xf>
    <xf numFmtId="0" fontId="149" fillId="0" borderId="36" xfId="12" quotePrefix="1" applyBorder="1" applyAlignment="1">
      <alignment horizontal="center" vertical="center" wrapText="1"/>
    </xf>
    <xf numFmtId="0" fontId="149" fillId="0" borderId="34" xfId="12" quotePrefix="1" applyBorder="1" applyAlignment="1">
      <alignment horizontal="center" vertical="center" wrapText="1"/>
    </xf>
    <xf numFmtId="0" fontId="149" fillId="0" borderId="33" xfId="12" quotePrefix="1" applyBorder="1" applyAlignment="1">
      <alignment horizontal="center" vertical="center" wrapText="1"/>
    </xf>
    <xf numFmtId="0" fontId="147" fillId="0" borderId="52" xfId="7" quotePrefix="1" applyBorder="1" applyAlignment="1">
      <alignment horizontal="center" vertical="center" wrapText="1"/>
    </xf>
    <xf numFmtId="0" fontId="147" fillId="0" borderId="51" xfId="7" quotePrefix="1" applyBorder="1" applyAlignment="1">
      <alignment horizontal="center" vertical="center" wrapText="1"/>
    </xf>
    <xf numFmtId="0" fontId="147" fillId="0" borderId="56" xfId="7" quotePrefix="1" applyBorder="1" applyAlignment="1">
      <alignment horizontal="center" vertical="center" wrapText="1"/>
    </xf>
    <xf numFmtId="0" fontId="147" fillId="0" borderId="54" xfId="7" quotePrefix="1" applyBorder="1" applyAlignment="1">
      <alignment horizontal="center" vertical="center" wrapText="1"/>
    </xf>
    <xf numFmtId="0" fontId="147" fillId="0" borderId="48" xfId="7" quotePrefix="1" applyBorder="1" applyAlignment="1">
      <alignment horizontal="center" vertical="center" wrapText="1"/>
    </xf>
    <xf numFmtId="0" fontId="147" fillId="0" borderId="57" xfId="7" quotePrefix="1" applyBorder="1" applyAlignment="1">
      <alignment horizontal="center" vertical="center" wrapText="1"/>
    </xf>
    <xf numFmtId="0" fontId="152" fillId="0" borderId="49" xfId="13" quotePrefix="1" applyBorder="1" applyAlignment="1">
      <alignment horizontal="center" vertical="top" wrapText="1"/>
    </xf>
    <xf numFmtId="0" fontId="152" fillId="0" borderId="50" xfId="13" quotePrefix="1" applyBorder="1" applyAlignment="1">
      <alignment horizontal="center" vertical="top" wrapText="1"/>
    </xf>
    <xf numFmtId="0" fontId="147" fillId="0" borderId="49" xfId="5" quotePrefix="1" applyBorder="1" applyAlignment="1">
      <alignment horizontal="center" vertical="top" wrapText="1"/>
    </xf>
    <xf numFmtId="0" fontId="147" fillId="0" borderId="50" xfId="5" quotePrefix="1" applyBorder="1" applyAlignment="1">
      <alignment horizontal="center" vertical="top" wrapText="1"/>
    </xf>
    <xf numFmtId="0" fontId="0" fillId="0" borderId="0" xfId="0" applyAlignment="1">
      <alignment wrapText="1"/>
    </xf>
    <xf numFmtId="0" fontId="7" fillId="0" borderId="0" xfId="27" quotePrefix="1" applyFont="1" applyAlignment="1">
      <alignment horizontal="center" vertical="top" wrapText="1"/>
    </xf>
    <xf numFmtId="0" fontId="157" fillId="0" borderId="0" xfId="19" quotePrefix="1" applyFill="1" applyAlignment="1">
      <alignment horizontal="center" vertical="top" wrapText="1"/>
    </xf>
    <xf numFmtId="0" fontId="144" fillId="0" borderId="0" xfId="2" quotePrefix="1" applyAlignment="1">
      <alignment horizontal="left" vertical="top" wrapText="1"/>
    </xf>
    <xf numFmtId="0" fontId="145" fillId="0" borderId="0" xfId="3" quotePrefix="1" applyAlignment="1">
      <alignment horizontal="left" vertical="top" wrapText="1"/>
    </xf>
    <xf numFmtId="0" fontId="151" fillId="0" borderId="0" xfId="11" quotePrefix="1" applyAlignment="1">
      <alignment horizontal="left" vertical="top" wrapText="1"/>
    </xf>
    <xf numFmtId="0" fontId="151" fillId="0" borderId="0" xfId="17" applyAlignment="1">
      <alignment horizontal="left" vertical="top" wrapText="1"/>
    </xf>
    <xf numFmtId="0" fontId="150" fillId="0" borderId="48" xfId="10" quotePrefix="1" applyBorder="1" applyAlignment="1">
      <alignment horizontal="left" vertical="center" wrapText="1"/>
    </xf>
    <xf numFmtId="0" fontId="166" fillId="0" borderId="52" xfId="42" quotePrefix="1" applyBorder="1" applyAlignment="1">
      <alignment horizontal="center" vertical="center" wrapText="1"/>
    </xf>
    <xf numFmtId="0" fontId="166" fillId="0" borderId="56" xfId="42" quotePrefix="1" applyBorder="1" applyAlignment="1">
      <alignment horizontal="center" vertical="center" wrapText="1"/>
    </xf>
    <xf numFmtId="0" fontId="166" fillId="0" borderId="53" xfId="42" quotePrefix="1" applyBorder="1" applyAlignment="1">
      <alignment horizontal="center" vertical="center" wrapText="1"/>
    </xf>
    <xf numFmtId="0" fontId="166" fillId="0" borderId="58" xfId="42" quotePrefix="1" applyBorder="1" applyAlignment="1">
      <alignment horizontal="center" vertical="center" wrapText="1"/>
    </xf>
    <xf numFmtId="0" fontId="166" fillId="0" borderId="54" xfId="42" quotePrefix="1" applyBorder="1" applyAlignment="1">
      <alignment horizontal="center" vertical="center" wrapText="1"/>
    </xf>
    <xf numFmtId="0" fontId="166" fillId="0" borderId="57" xfId="42" quotePrefix="1" applyBorder="1" applyAlignment="1">
      <alignment horizontal="center" vertical="center" wrapText="1"/>
    </xf>
    <xf numFmtId="0" fontId="153" fillId="0" borderId="52" xfId="47" quotePrefix="1" applyBorder="1" applyAlignment="1">
      <alignment horizontal="center" vertical="center" wrapText="1"/>
    </xf>
    <xf numFmtId="0" fontId="153" fillId="0" borderId="51" xfId="47" quotePrefix="1" applyBorder="1" applyAlignment="1">
      <alignment horizontal="center" vertical="center" wrapText="1"/>
    </xf>
    <xf numFmtId="0" fontId="153" fillId="0" borderId="56" xfId="47" quotePrefix="1" applyBorder="1" applyAlignment="1">
      <alignment horizontal="center" vertical="center" wrapText="1"/>
    </xf>
    <xf numFmtId="0" fontId="153" fillId="0" borderId="53" xfId="47" quotePrefix="1" applyBorder="1" applyAlignment="1">
      <alignment horizontal="center" vertical="center" wrapText="1"/>
    </xf>
    <xf numFmtId="0" fontId="153" fillId="0" borderId="0" xfId="47" quotePrefix="1" applyAlignment="1">
      <alignment horizontal="center" vertical="center" wrapText="1"/>
    </xf>
    <xf numFmtId="0" fontId="153" fillId="0" borderId="58" xfId="47" quotePrefix="1" applyBorder="1" applyAlignment="1">
      <alignment horizontal="center" vertical="center" wrapText="1"/>
    </xf>
    <xf numFmtId="0" fontId="153" fillId="0" borderId="54" xfId="47" quotePrefix="1" applyBorder="1" applyAlignment="1">
      <alignment horizontal="center" vertical="center" wrapText="1"/>
    </xf>
    <xf numFmtId="0" fontId="153" fillId="0" borderId="48" xfId="47" quotePrefix="1" applyBorder="1" applyAlignment="1">
      <alignment horizontal="center" vertical="center" wrapText="1"/>
    </xf>
    <xf numFmtId="0" fontId="153" fillId="0" borderId="57" xfId="47" quotePrefix="1" applyBorder="1" applyAlignment="1">
      <alignment horizontal="center" vertical="center" wrapText="1"/>
    </xf>
    <xf numFmtId="0" fontId="146" fillId="0" borderId="49" xfId="4" quotePrefix="1" applyBorder="1" applyAlignment="1">
      <alignment horizontal="center" vertical="center" wrapText="1"/>
    </xf>
    <xf numFmtId="0" fontId="146" fillId="0" borderId="55" xfId="4" quotePrefix="1" applyBorder="1" applyAlignment="1">
      <alignment horizontal="center" vertical="center" wrapText="1"/>
    </xf>
    <xf numFmtId="0" fontId="146" fillId="0" borderId="50" xfId="4" quotePrefix="1" applyBorder="1" applyAlignment="1">
      <alignment horizontal="center" vertical="center" wrapText="1"/>
    </xf>
    <xf numFmtId="0" fontId="153" fillId="0" borderId="49" xfId="47" quotePrefix="1" applyBorder="1" applyAlignment="1">
      <alignment horizontal="center" vertical="center" wrapText="1"/>
    </xf>
    <xf numFmtId="0" fontId="153" fillId="0" borderId="55" xfId="47" quotePrefix="1" applyBorder="1" applyAlignment="1">
      <alignment horizontal="center" vertical="center" wrapText="1"/>
    </xf>
    <xf numFmtId="0" fontId="153" fillId="0" borderId="50" xfId="47" quotePrefix="1" applyBorder="1" applyAlignment="1">
      <alignment horizontal="center" vertical="center" wrapText="1"/>
    </xf>
    <xf numFmtId="0" fontId="147" fillId="0" borderId="49" xfId="7" quotePrefix="1" applyBorder="1" applyAlignment="1">
      <alignment horizontal="center" vertical="center" wrapText="1"/>
    </xf>
    <xf numFmtId="0" fontId="147" fillId="0" borderId="55" xfId="7" quotePrefix="1" applyBorder="1" applyAlignment="1">
      <alignment horizontal="center" vertical="center" wrapText="1"/>
    </xf>
    <xf numFmtId="0" fontId="147" fillId="0" borderId="50" xfId="7" quotePrefix="1" applyBorder="1" applyAlignment="1">
      <alignment horizontal="center" vertical="center" wrapText="1"/>
    </xf>
    <xf numFmtId="0" fontId="147" fillId="0" borderId="55" xfId="5" quotePrefix="1" applyBorder="1" applyAlignment="1">
      <alignment horizontal="center" vertical="top" wrapText="1"/>
    </xf>
    <xf numFmtId="0" fontId="208" fillId="0" borderId="49" xfId="5" quotePrefix="1" applyFont="1" applyBorder="1" applyAlignment="1">
      <alignment horizontal="center" vertical="top" wrapText="1"/>
    </xf>
    <xf numFmtId="0" fontId="208" fillId="0" borderId="55" xfId="5" quotePrefix="1" applyFont="1" applyBorder="1" applyAlignment="1">
      <alignment horizontal="center" vertical="top" wrapText="1"/>
    </xf>
    <xf numFmtId="0" fontId="208" fillId="0" borderId="50" xfId="5" quotePrefix="1" applyFont="1" applyBorder="1" applyAlignment="1">
      <alignment horizontal="center" vertical="top" wrapText="1"/>
    </xf>
    <xf numFmtId="0" fontId="6" fillId="0" borderId="9" xfId="0" applyFont="1" applyBorder="1" applyAlignment="1">
      <alignment horizontal="left"/>
    </xf>
    <xf numFmtId="0" fontId="6" fillId="0" borderId="3" xfId="0" applyFont="1" applyBorder="1" applyAlignment="1">
      <alignment horizontal="left"/>
    </xf>
    <xf numFmtId="0" fontId="7" fillId="0" borderId="1" xfId="0" applyFont="1" applyBorder="1" applyAlignment="1">
      <alignment horizontal="center"/>
    </xf>
    <xf numFmtId="0" fontId="7" fillId="0" borderId="9" xfId="0" applyFont="1" applyBorder="1" applyAlignment="1">
      <alignment horizontal="left"/>
    </xf>
    <xf numFmtId="0" fontId="7" fillId="0" borderId="3" xfId="0" applyFont="1" applyBorder="1" applyAlignment="1">
      <alignment horizontal="left"/>
    </xf>
    <xf numFmtId="0" fontId="6" fillId="0" borderId="10" xfId="0" applyFont="1" applyBorder="1" applyAlignment="1">
      <alignment horizontal="left"/>
    </xf>
    <xf numFmtId="0" fontId="6" fillId="0" borderId="18" xfId="0" applyFont="1" applyBorder="1" applyAlignment="1">
      <alignment horizontal="center"/>
    </xf>
    <xf numFmtId="0" fontId="6" fillId="0" borderId="0" xfId="0" applyFont="1" applyAlignment="1">
      <alignment horizontal="center"/>
    </xf>
    <xf numFmtId="0" fontId="6" fillId="5" borderId="9" xfId="0" applyFont="1" applyFill="1" applyBorder="1" applyAlignment="1">
      <alignment horizontal="center" vertical="top" wrapText="1"/>
    </xf>
    <xf numFmtId="0" fontId="6" fillId="5" borderId="10" xfId="0" applyFont="1" applyFill="1" applyBorder="1" applyAlignment="1">
      <alignment horizontal="center" vertical="top" wrapText="1"/>
    </xf>
    <xf numFmtId="0" fontId="6" fillId="5" borderId="3" xfId="0" applyFont="1" applyFill="1" applyBorder="1" applyAlignment="1">
      <alignment horizontal="center" vertical="top" wrapText="1"/>
    </xf>
    <xf numFmtId="0" fontId="6" fillId="0" borderId="0" xfId="0" applyFont="1" applyAlignment="1">
      <alignment horizontal="center" vertical="top" wrapText="1"/>
    </xf>
    <xf numFmtId="0" fontId="0" fillId="0" borderId="0" xfId="0" applyAlignment="1">
      <alignment horizontal="right"/>
    </xf>
    <xf numFmtId="0" fontId="6" fillId="0" borderId="1" xfId="0" applyFont="1" applyBorder="1" applyAlignment="1">
      <alignment horizontal="center" vertical="top" wrapText="1"/>
    </xf>
    <xf numFmtId="0" fontId="4" fillId="0" borderId="1" xfId="0" applyFont="1" applyBorder="1" applyAlignment="1">
      <alignment horizontal="center" vertical="top" wrapText="1"/>
    </xf>
    <xf numFmtId="0" fontId="24" fillId="5" borderId="9" xfId="0" applyFont="1" applyFill="1" applyBorder="1" applyAlignment="1">
      <alignment horizontal="center"/>
    </xf>
    <xf numFmtId="0" fontId="24" fillId="5" borderId="10" xfId="0" applyFont="1" applyFill="1" applyBorder="1" applyAlignment="1">
      <alignment horizontal="center"/>
    </xf>
    <xf numFmtId="0" fontId="24" fillId="5" borderId="3" xfId="0" applyFont="1" applyFill="1" applyBorder="1" applyAlignment="1">
      <alignment horizontal="center"/>
    </xf>
    <xf numFmtId="0" fontId="24" fillId="5" borderId="9" xfId="0" applyFont="1" applyFill="1" applyBorder="1" applyAlignment="1">
      <alignment horizontal="center" wrapText="1"/>
    </xf>
    <xf numFmtId="0" fontId="24" fillId="5" borderId="10" xfId="0" applyFont="1" applyFill="1" applyBorder="1" applyAlignment="1">
      <alignment horizontal="center" wrapText="1"/>
    </xf>
    <xf numFmtId="0" fontId="24" fillId="5" borderId="3" xfId="0" applyFont="1" applyFill="1" applyBorder="1" applyAlignment="1">
      <alignment horizontal="center" wrapText="1"/>
    </xf>
    <xf numFmtId="1" fontId="11" fillId="4" borderId="4" xfId="56" applyNumberFormat="1" applyFont="1" applyFill="1" applyBorder="1" applyAlignment="1">
      <alignment horizontal="left"/>
    </xf>
    <xf numFmtId="0" fontId="40" fillId="0" borderId="0" xfId="0" applyFont="1" applyAlignment="1">
      <alignment vertical="center" wrapText="1"/>
    </xf>
    <xf numFmtId="0" fontId="41" fillId="0" borderId="0" xfId="48" applyFont="1" applyAlignment="1" applyProtection="1">
      <alignment vertical="center" wrapText="1"/>
    </xf>
    <xf numFmtId="0" fontId="40" fillId="0" borderId="0" xfId="0" applyFont="1" applyAlignment="1">
      <alignment horizontal="left" vertical="top" wrapText="1"/>
    </xf>
    <xf numFmtId="0" fontId="11" fillId="4" borderId="4" xfId="65" applyFont="1" applyFill="1" applyBorder="1" applyAlignment="1">
      <alignment horizontal="left" wrapText="1"/>
    </xf>
    <xf numFmtId="0" fontId="11" fillId="4" borderId="4" xfId="55" applyFont="1" applyFill="1" applyBorder="1" applyAlignment="1">
      <alignment horizontal="left"/>
    </xf>
    <xf numFmtId="1" fontId="11" fillId="4" borderId="4" xfId="65" applyNumberFormat="1" applyFont="1" applyFill="1" applyBorder="1" applyAlignment="1">
      <alignment horizontal="left" wrapText="1"/>
    </xf>
    <xf numFmtId="0" fontId="11" fillId="4" borderId="4" xfId="65" applyFont="1" applyFill="1" applyBorder="1" applyAlignment="1">
      <alignment horizontal="left"/>
    </xf>
    <xf numFmtId="1" fontId="11" fillId="4" borderId="4" xfId="65" applyNumberFormat="1" applyFont="1" applyFill="1" applyBorder="1" applyAlignment="1">
      <alignment horizontal="left"/>
    </xf>
    <xf numFmtId="1" fontId="11" fillId="4" borderId="4" xfId="55" applyNumberFormat="1" applyFont="1" applyFill="1" applyBorder="1" applyAlignment="1">
      <alignment horizontal="left"/>
    </xf>
    <xf numFmtId="0" fontId="11" fillId="4" borderId="4" xfId="63" applyFont="1" applyFill="1" applyBorder="1" applyAlignment="1">
      <alignment horizontal="left"/>
    </xf>
    <xf numFmtId="0" fontId="11" fillId="4" borderId="0" xfId="65" applyFont="1" applyFill="1" applyAlignment="1">
      <alignment horizontal="left"/>
    </xf>
    <xf numFmtId="0" fontId="11" fillId="4" borderId="0" xfId="61" applyFont="1" applyFill="1" applyAlignment="1">
      <alignment horizontal="left" vertical="top" wrapText="1"/>
    </xf>
    <xf numFmtId="1" fontId="11" fillId="4" borderId="4" xfId="56" applyNumberFormat="1" applyFont="1" applyFill="1" applyBorder="1" applyAlignment="1">
      <alignment horizontal="left" wrapText="1"/>
    </xf>
    <xf numFmtId="1" fontId="6" fillId="4" borderId="0" xfId="63" applyNumberFormat="1" applyFont="1" applyFill="1" applyAlignment="1">
      <alignment horizontal="left"/>
    </xf>
    <xf numFmtId="1" fontId="6" fillId="4" borderId="4" xfId="63" applyNumberFormat="1" applyFont="1" applyFill="1" applyBorder="1" applyAlignment="1">
      <alignment horizontal="left" wrapText="1"/>
    </xf>
    <xf numFmtId="1" fontId="6" fillId="4" borderId="18" xfId="63" applyNumberFormat="1" applyFont="1" applyFill="1" applyBorder="1" applyAlignment="1">
      <alignment horizontal="left"/>
    </xf>
    <xf numFmtId="0" fontId="6" fillId="0" borderId="0" xfId="66" applyFont="1" applyAlignment="1">
      <alignment horizontal="center"/>
    </xf>
    <xf numFmtId="1" fontId="21" fillId="27" borderId="20" xfId="0" applyNumberFormat="1" applyFont="1" applyFill="1" applyBorder="1" applyAlignment="1">
      <alignment horizontal="left" vertical="justify" wrapText="1"/>
    </xf>
    <xf numFmtId="1" fontId="21" fillId="27" borderId="4" xfId="0" applyNumberFormat="1" applyFont="1" applyFill="1" applyBorder="1" applyAlignment="1">
      <alignment horizontal="left" vertical="justify" wrapText="1"/>
    </xf>
    <xf numFmtId="0" fontId="6" fillId="4" borderId="0" xfId="61" applyFont="1" applyFill="1" applyAlignment="1">
      <alignment horizontal="left" wrapText="1"/>
    </xf>
    <xf numFmtId="1" fontId="6" fillId="4" borderId="0" xfId="61" applyNumberFormat="1" applyFont="1" applyFill="1" applyAlignment="1">
      <alignment horizontal="left" wrapText="1"/>
    </xf>
    <xf numFmtId="0" fontId="6" fillId="4" borderId="4" xfId="61" applyFont="1" applyFill="1" applyBorder="1" applyAlignment="1">
      <alignment horizontal="left"/>
    </xf>
    <xf numFmtId="1" fontId="6" fillId="4" borderId="0" xfId="61" applyNumberFormat="1" applyFont="1" applyFill="1" applyAlignment="1">
      <alignment horizontal="left"/>
    </xf>
    <xf numFmtId="0" fontId="6" fillId="4" borderId="0" xfId="61" applyFont="1" applyFill="1" applyAlignment="1">
      <alignment horizontal="left"/>
    </xf>
    <xf numFmtId="0" fontId="18" fillId="0" borderId="0" xfId="64" applyFont="1" applyAlignment="1">
      <alignment horizontal="center" wrapText="1"/>
    </xf>
    <xf numFmtId="0" fontId="6" fillId="4" borderId="4" xfId="61" applyFont="1" applyFill="1" applyBorder="1" applyAlignment="1">
      <alignment horizontal="left" wrapText="1"/>
    </xf>
    <xf numFmtId="1" fontId="11" fillId="0" borderId="0" xfId="65" applyNumberFormat="1" applyFont="1" applyAlignment="1">
      <alignment horizontal="center"/>
    </xf>
    <xf numFmtId="0" fontId="226" fillId="0" borderId="0" xfId="0" applyFont="1" applyAlignment="1">
      <alignment horizontal="center" vertical="center"/>
    </xf>
    <xf numFmtId="0" fontId="15" fillId="0" borderId="0" xfId="0" applyFont="1" applyAlignment="1">
      <alignment horizontal="left"/>
    </xf>
    <xf numFmtId="0" fontId="18" fillId="0" borderId="0" xfId="0" applyFont="1" applyAlignment="1">
      <alignment horizontal="center" vertical="center" wrapText="1"/>
    </xf>
    <xf numFmtId="0" fontId="235" fillId="0" borderId="0" xfId="48" applyFont="1" applyFill="1" applyBorder="1" applyAlignment="1" applyProtection="1">
      <alignment horizontal="center" vertical="top" wrapText="1"/>
    </xf>
    <xf numFmtId="4" fontId="11" fillId="0" borderId="18" xfId="0" applyNumberFormat="1" applyFont="1" applyBorder="1" applyAlignment="1">
      <alignment horizontal="left" wrapText="1"/>
    </xf>
    <xf numFmtId="4" fontId="11" fillId="0" borderId="0" xfId="0" applyNumberFormat="1" applyFont="1" applyAlignment="1">
      <alignment horizontal="left" wrapText="1"/>
    </xf>
    <xf numFmtId="0" fontId="15" fillId="5" borderId="9" xfId="0" applyFont="1" applyFill="1" applyBorder="1" applyAlignment="1">
      <alignment horizontal="center" vertical="top" wrapText="1"/>
    </xf>
    <xf numFmtId="0" fontId="15" fillId="5" borderId="10" xfId="0" applyFont="1" applyFill="1" applyBorder="1" applyAlignment="1">
      <alignment horizontal="center" vertical="top" wrapText="1"/>
    </xf>
    <xf numFmtId="0" fontId="15" fillId="5" borderId="4" xfId="0" applyFont="1" applyFill="1" applyBorder="1" applyAlignment="1">
      <alignment horizontal="center" vertical="top" wrapText="1"/>
    </xf>
    <xf numFmtId="0" fontId="15" fillId="5" borderId="3" xfId="0" applyFont="1" applyFill="1" applyBorder="1" applyAlignment="1">
      <alignment horizontal="center" vertical="top" wrapText="1"/>
    </xf>
    <xf numFmtId="0" fontId="6" fillId="0" borderId="1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14" fillId="5" borderId="9" xfId="0" applyFont="1" applyFill="1" applyBorder="1" applyAlignment="1">
      <alignment horizontal="center" vertical="top" wrapText="1"/>
    </xf>
    <xf numFmtId="0" fontId="14" fillId="5" borderId="10" xfId="0" applyFont="1" applyFill="1" applyBorder="1" applyAlignment="1">
      <alignment horizontal="center" vertical="top" wrapText="1"/>
    </xf>
    <xf numFmtId="0" fontId="14" fillId="5" borderId="3" xfId="0" applyFont="1" applyFill="1" applyBorder="1" applyAlignment="1">
      <alignment horizontal="center" vertical="top" wrapText="1"/>
    </xf>
    <xf numFmtId="0" fontId="222" fillId="0" borderId="0" xfId="0" applyFont="1" applyAlignment="1">
      <alignment horizontal="center" vertical="center"/>
    </xf>
    <xf numFmtId="0" fontId="223" fillId="51" borderId="76" xfId="0" applyFont="1" applyFill="1" applyBorder="1" applyAlignment="1">
      <alignment horizontal="center" vertical="center" wrapText="1"/>
    </xf>
    <xf numFmtId="0" fontId="39" fillId="51" borderId="80" xfId="0" applyFont="1" applyFill="1" applyBorder="1" applyAlignment="1">
      <alignment horizontal="center" vertical="center" wrapText="1"/>
    </xf>
    <xf numFmtId="0" fontId="223" fillId="51" borderId="77" xfId="0" applyFont="1" applyFill="1" applyBorder="1" applyAlignment="1">
      <alignment horizontal="center" vertical="center" wrapText="1"/>
    </xf>
    <xf numFmtId="0" fontId="223" fillId="51" borderId="81" xfId="0" applyFont="1" applyFill="1" applyBorder="1" applyAlignment="1">
      <alignment horizontal="center" vertical="center" wrapText="1"/>
    </xf>
    <xf numFmtId="0" fontId="223" fillId="51" borderId="38" xfId="0" applyFont="1" applyFill="1" applyBorder="1" applyAlignment="1">
      <alignment horizontal="center" vertical="center" wrapText="1"/>
    </xf>
    <xf numFmtId="0" fontId="223" fillId="51" borderId="40" xfId="0" applyFont="1" applyFill="1" applyBorder="1" applyAlignment="1">
      <alignment horizontal="center" vertical="center" wrapText="1"/>
    </xf>
    <xf numFmtId="0" fontId="223" fillId="51" borderId="47" xfId="0" applyFont="1" applyFill="1" applyBorder="1" applyAlignment="1">
      <alignment horizontal="center" vertical="center" wrapText="1"/>
    </xf>
    <xf numFmtId="0" fontId="223" fillId="51" borderId="43" xfId="0" applyFont="1" applyFill="1" applyBorder="1" applyAlignment="1">
      <alignment horizontal="center" vertical="center" wrapText="1"/>
    </xf>
    <xf numFmtId="0" fontId="40" fillId="51" borderId="77" xfId="0" applyFont="1" applyFill="1" applyBorder="1" applyAlignment="1">
      <alignment horizontal="center" vertical="center"/>
    </xf>
    <xf numFmtId="0" fontId="40" fillId="51" borderId="81" xfId="0" applyFont="1" applyFill="1" applyBorder="1" applyAlignment="1">
      <alignment horizontal="center" vertical="center"/>
    </xf>
    <xf numFmtId="0" fontId="40" fillId="51" borderId="77" xfId="0" applyFont="1" applyFill="1" applyBorder="1" applyAlignment="1">
      <alignment horizontal="center" vertical="center" wrapText="1"/>
    </xf>
    <xf numFmtId="0" fontId="40" fillId="51" borderId="81" xfId="0" applyFont="1" applyFill="1" applyBorder="1" applyAlignment="1">
      <alignment horizontal="center" vertical="center" wrapText="1"/>
    </xf>
    <xf numFmtId="0" fontId="223" fillId="51" borderId="78" xfId="0" applyFont="1" applyFill="1" applyBorder="1" applyAlignment="1">
      <alignment horizontal="center" vertical="center" wrapText="1"/>
    </xf>
    <xf numFmtId="0" fontId="39" fillId="51" borderId="79" xfId="0" applyFont="1" applyFill="1" applyBorder="1" applyAlignment="1">
      <alignment horizontal="center" vertical="center" wrapText="1"/>
    </xf>
    <xf numFmtId="0" fontId="223" fillId="51" borderId="79" xfId="0" applyFont="1" applyFill="1" applyBorder="1" applyAlignment="1">
      <alignment horizontal="center" vertical="center" wrapText="1"/>
    </xf>
    <xf numFmtId="0" fontId="223" fillId="26" borderId="79" xfId="0" applyFont="1" applyFill="1" applyBorder="1" applyAlignment="1">
      <alignment horizontal="center" vertical="center" wrapText="1"/>
    </xf>
    <xf numFmtId="0" fontId="39" fillId="26" borderId="79" xfId="0" applyFont="1" applyFill="1" applyBorder="1" applyAlignment="1">
      <alignment horizontal="center" vertical="center" wrapText="1"/>
    </xf>
    <xf numFmtId="0" fontId="37" fillId="0" borderId="0" xfId="0" applyFont="1" applyAlignment="1">
      <alignment horizontal="center" vertical="center"/>
    </xf>
    <xf numFmtId="0" fontId="227" fillId="51" borderId="76" xfId="0" applyFont="1" applyFill="1" applyBorder="1" applyAlignment="1">
      <alignment horizontal="center" vertical="center" wrapText="1"/>
    </xf>
    <xf numFmtId="0" fontId="0" fillId="51" borderId="80" xfId="0" applyFill="1" applyBorder="1" applyAlignment="1">
      <alignment horizontal="center" vertical="center" wrapText="1"/>
    </xf>
    <xf numFmtId="0" fontId="227" fillId="51" borderId="77" xfId="0" applyFont="1" applyFill="1" applyBorder="1" applyAlignment="1">
      <alignment horizontal="center" vertical="center" wrapText="1"/>
    </xf>
    <xf numFmtId="0" fontId="227" fillId="51" borderId="81" xfId="0" applyFont="1" applyFill="1" applyBorder="1" applyAlignment="1">
      <alignment horizontal="center" vertical="center" wrapText="1"/>
    </xf>
    <xf numFmtId="0" fontId="227" fillId="51" borderId="38" xfId="0" applyFont="1" applyFill="1" applyBorder="1" applyAlignment="1">
      <alignment horizontal="center" vertical="center" wrapText="1"/>
    </xf>
    <xf numFmtId="0" fontId="227" fillId="51" borderId="40" xfId="0" applyFont="1" applyFill="1" applyBorder="1" applyAlignment="1">
      <alignment horizontal="center" vertical="center" wrapText="1"/>
    </xf>
    <xf numFmtId="0" fontId="227" fillId="51" borderId="47" xfId="0" applyFont="1" applyFill="1" applyBorder="1" applyAlignment="1">
      <alignment horizontal="center" vertical="center" wrapText="1"/>
    </xf>
    <xf numFmtId="0" fontId="227" fillId="51" borderId="43" xfId="0" applyFont="1" applyFill="1" applyBorder="1" applyAlignment="1">
      <alignment horizontal="center" vertical="center" wrapText="1"/>
    </xf>
    <xf numFmtId="0" fontId="37" fillId="51" borderId="77" xfId="0" applyFont="1" applyFill="1" applyBorder="1" applyAlignment="1">
      <alignment horizontal="center" vertical="center"/>
    </xf>
    <xf numFmtId="0" fontId="37" fillId="51" borderId="81" xfId="0" applyFont="1" applyFill="1" applyBorder="1" applyAlignment="1">
      <alignment horizontal="center" vertical="center"/>
    </xf>
    <xf numFmtId="0" fontId="37" fillId="51" borderId="77" xfId="0" applyFont="1" applyFill="1" applyBorder="1" applyAlignment="1">
      <alignment horizontal="center" vertical="center" wrapText="1"/>
    </xf>
    <xf numFmtId="0" fontId="37" fillId="51" borderId="81" xfId="0" applyFont="1" applyFill="1" applyBorder="1" applyAlignment="1">
      <alignment horizontal="center" vertical="center" wrapText="1"/>
    </xf>
    <xf numFmtId="0" fontId="227" fillId="51" borderId="78" xfId="0" applyFont="1" applyFill="1" applyBorder="1" applyAlignment="1">
      <alignment horizontal="center" vertical="center" wrapText="1"/>
    </xf>
    <xf numFmtId="0" fontId="0" fillId="51" borderId="79" xfId="0" applyFill="1" applyBorder="1" applyAlignment="1">
      <alignment horizontal="center" vertical="center" wrapText="1"/>
    </xf>
    <xf numFmtId="0" fontId="227" fillId="26" borderId="79" xfId="0" applyFont="1" applyFill="1" applyBorder="1" applyAlignment="1">
      <alignment horizontal="center" vertical="center" wrapText="1"/>
    </xf>
    <xf numFmtId="0" fontId="0" fillId="26" borderId="79" xfId="0" applyFill="1" applyBorder="1" applyAlignment="1">
      <alignment horizontal="center" vertical="center" wrapText="1"/>
    </xf>
    <xf numFmtId="0" fontId="227" fillId="51" borderId="79" xfId="0" applyFont="1" applyFill="1" applyBorder="1" applyAlignment="1">
      <alignment horizontal="center" vertical="center" wrapText="1"/>
    </xf>
    <xf numFmtId="1" fontId="18" fillId="26" borderId="4" xfId="65" applyNumberFormat="1" applyFont="1" applyFill="1" applyBorder="1" applyAlignment="1">
      <alignment horizontal="left" wrapText="1"/>
    </xf>
    <xf numFmtId="1" fontId="18" fillId="26" borderId="4" xfId="65" applyNumberFormat="1" applyFont="1" applyFill="1" applyBorder="1" applyAlignment="1">
      <alignment horizontal="center" wrapText="1"/>
    </xf>
    <xf numFmtId="0" fontId="18" fillId="26" borderId="4" xfId="65" applyFont="1" applyFill="1" applyBorder="1" applyAlignment="1">
      <alignment horizontal="left"/>
    </xf>
    <xf numFmtId="0" fontId="18" fillId="26" borderId="4" xfId="65" applyFont="1" applyFill="1" applyBorder="1" applyAlignment="1">
      <alignment horizontal="center"/>
    </xf>
    <xf numFmtId="0" fontId="18" fillId="26" borderId="4" xfId="65" applyFont="1" applyFill="1" applyBorder="1" applyAlignment="1">
      <alignment horizontal="left" wrapText="1"/>
    </xf>
    <xf numFmtId="0" fontId="14" fillId="26" borderId="0" xfId="61" applyFont="1" applyFill="1" applyAlignment="1">
      <alignment horizontal="left"/>
    </xf>
    <xf numFmtId="0" fontId="18" fillId="26" borderId="4" xfId="65" applyFont="1" applyFill="1" applyBorder="1" applyAlignment="1">
      <alignment horizontal="center" wrapText="1"/>
    </xf>
    <xf numFmtId="1" fontId="18" fillId="26" borderId="4" xfId="65" applyNumberFormat="1" applyFont="1" applyFill="1" applyBorder="1" applyAlignment="1">
      <alignment horizontal="left"/>
    </xf>
    <xf numFmtId="0" fontId="14" fillId="26" borderId="4" xfId="61" applyFont="1" applyFill="1" applyBorder="1" applyAlignment="1">
      <alignment horizontal="center" wrapText="1"/>
    </xf>
    <xf numFmtId="0" fontId="46" fillId="0" borderId="0" xfId="0" applyFont="1" applyAlignment="1">
      <alignment horizontal="center" vertical="center" wrapText="1"/>
    </xf>
    <xf numFmtId="0" fontId="10" fillId="0" borderId="9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0" fontId="10" fillId="0" borderId="9" xfId="0" applyFont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0" fillId="0" borderId="9" xfId="0" applyFont="1" applyBorder="1" applyAlignment="1">
      <alignment horizontal="center"/>
    </xf>
    <xf numFmtId="0" fontId="10" fillId="0" borderId="10" xfId="0" applyFont="1" applyBorder="1" applyAlignment="1">
      <alignment horizontal="center"/>
    </xf>
  </cellXfs>
  <cellStyles count="76">
    <cellStyle name="Excel Built-in Normal" xfId="1" xr:uid="{00000000-0005-0000-0000-000000000000}"/>
    <cellStyle name="S0" xfId="2" xr:uid="{00000000-0005-0000-0000-000001000000}"/>
    <cellStyle name="S1" xfId="3" xr:uid="{00000000-0005-0000-0000-000002000000}"/>
    <cellStyle name="S10" xfId="4" xr:uid="{00000000-0005-0000-0000-000003000000}"/>
    <cellStyle name="S11" xfId="5" xr:uid="{00000000-0005-0000-0000-000004000000}"/>
    <cellStyle name="S12" xfId="6" xr:uid="{00000000-0005-0000-0000-000005000000}"/>
    <cellStyle name="S13" xfId="7" xr:uid="{00000000-0005-0000-0000-000006000000}"/>
    <cellStyle name="S15" xfId="8" xr:uid="{00000000-0005-0000-0000-000007000000}"/>
    <cellStyle name="S17" xfId="9" xr:uid="{00000000-0005-0000-0000-000008000000}"/>
    <cellStyle name="S19" xfId="10" xr:uid="{00000000-0005-0000-0000-000009000000}"/>
    <cellStyle name="S2" xfId="11" xr:uid="{00000000-0005-0000-0000-00000A000000}"/>
    <cellStyle name="S20" xfId="12" xr:uid="{00000000-0005-0000-0000-00000B000000}"/>
    <cellStyle name="S21" xfId="13" xr:uid="{00000000-0005-0000-0000-00000C000000}"/>
    <cellStyle name="S22" xfId="14" xr:uid="{00000000-0005-0000-0000-00000D000000}"/>
    <cellStyle name="S23" xfId="15" xr:uid="{00000000-0005-0000-0000-00000E000000}"/>
    <cellStyle name="S24" xfId="16" xr:uid="{00000000-0005-0000-0000-00000F000000}"/>
    <cellStyle name="S3" xfId="17" xr:uid="{00000000-0005-0000-0000-000010000000}"/>
    <cellStyle name="S30" xfId="18" xr:uid="{00000000-0005-0000-0000-000011000000}"/>
    <cellStyle name="S4" xfId="19" xr:uid="{00000000-0005-0000-0000-000012000000}"/>
    <cellStyle name="S42" xfId="20" xr:uid="{00000000-0005-0000-0000-000013000000}"/>
    <cellStyle name="S43" xfId="21" xr:uid="{00000000-0005-0000-0000-000014000000}"/>
    <cellStyle name="S44" xfId="22" xr:uid="{00000000-0005-0000-0000-000015000000}"/>
    <cellStyle name="S45" xfId="23" xr:uid="{00000000-0005-0000-0000-000016000000}"/>
    <cellStyle name="S46" xfId="24" xr:uid="{00000000-0005-0000-0000-000017000000}"/>
    <cellStyle name="S48" xfId="25" xr:uid="{00000000-0005-0000-0000-000018000000}"/>
    <cellStyle name="S49" xfId="26" xr:uid="{00000000-0005-0000-0000-000019000000}"/>
    <cellStyle name="S5" xfId="27" xr:uid="{00000000-0005-0000-0000-00001A000000}"/>
    <cellStyle name="S52" xfId="28" xr:uid="{00000000-0005-0000-0000-00001B000000}"/>
    <cellStyle name="S54" xfId="29" xr:uid="{00000000-0005-0000-0000-00001C000000}"/>
    <cellStyle name="S56" xfId="30" xr:uid="{00000000-0005-0000-0000-00001D000000}"/>
    <cellStyle name="S57" xfId="31" xr:uid="{00000000-0005-0000-0000-00001E000000}"/>
    <cellStyle name="S58" xfId="32" xr:uid="{00000000-0005-0000-0000-00001F000000}"/>
    <cellStyle name="S60" xfId="33" xr:uid="{00000000-0005-0000-0000-000020000000}"/>
    <cellStyle name="S61" xfId="34" xr:uid="{00000000-0005-0000-0000-000021000000}"/>
    <cellStyle name="S66" xfId="35" xr:uid="{00000000-0005-0000-0000-000022000000}"/>
    <cellStyle name="S67" xfId="36" xr:uid="{00000000-0005-0000-0000-000023000000}"/>
    <cellStyle name="S68" xfId="37" xr:uid="{00000000-0005-0000-0000-000024000000}"/>
    <cellStyle name="S7" xfId="38" xr:uid="{00000000-0005-0000-0000-000025000000}"/>
    <cellStyle name="S71" xfId="39" xr:uid="{00000000-0005-0000-0000-000026000000}"/>
    <cellStyle name="S74" xfId="40" xr:uid="{00000000-0005-0000-0000-000027000000}"/>
    <cellStyle name="S75" xfId="41" xr:uid="{00000000-0005-0000-0000-000028000000}"/>
    <cellStyle name="S8" xfId="42" xr:uid="{00000000-0005-0000-0000-000029000000}"/>
    <cellStyle name="S80" xfId="43" xr:uid="{00000000-0005-0000-0000-00002A000000}"/>
    <cellStyle name="S81" xfId="44" xr:uid="{00000000-0005-0000-0000-00002B000000}"/>
    <cellStyle name="S82" xfId="45" xr:uid="{00000000-0005-0000-0000-00002C000000}"/>
    <cellStyle name="S85" xfId="46" xr:uid="{00000000-0005-0000-0000-00002D000000}"/>
    <cellStyle name="S9" xfId="47" xr:uid="{00000000-0005-0000-0000-00002E000000}"/>
    <cellStyle name="Гиперссылка" xfId="48" builtinId="8"/>
    <cellStyle name="Денежный" xfId="49" builtinId="4"/>
    <cellStyle name="Денежный 2" xfId="50" xr:uid="{00000000-0005-0000-0000-000031000000}"/>
    <cellStyle name="Денежный_Лист1" xfId="51" xr:uid="{00000000-0005-0000-0000-000032000000}"/>
    <cellStyle name="Денежный_материальные затраты детство" xfId="52" xr:uid="{00000000-0005-0000-0000-000033000000}"/>
    <cellStyle name="Денежный_редактиров." xfId="53" xr:uid="{00000000-0005-0000-0000-000034000000}"/>
    <cellStyle name="Обычный" xfId="0" builtinId="0"/>
    <cellStyle name="Обычный 2" xfId="54" xr:uid="{00000000-0005-0000-0000-000036000000}"/>
    <cellStyle name="Обычный 3" xfId="75" xr:uid="{29D2D46C-E51A-4451-A316-7902AADEEEB9}"/>
    <cellStyle name="Обычный 4" xfId="74" xr:uid="{67F351AB-E665-43B6-BFC6-6AB002F1413F}"/>
    <cellStyle name="Обычный_Амбулаторная хирур" xfId="55" xr:uid="{00000000-0005-0000-0000-000037000000}"/>
    <cellStyle name="Обычный_Копия Spr18" xfId="56" xr:uid="{00000000-0005-0000-0000-000038000000}"/>
    <cellStyle name="Обычный_Лаборатория" xfId="57" xr:uid="{00000000-0005-0000-0000-000039000000}"/>
    <cellStyle name="Обычный_Лист1" xfId="58" xr:uid="{00000000-0005-0000-0000-00003A000000}"/>
    <cellStyle name="Обычный_материальные затраты детство" xfId="59" xr:uid="{00000000-0005-0000-0000-00003B000000}"/>
    <cellStyle name="Обычный_ортодонтия" xfId="60" xr:uid="{00000000-0005-0000-0000-00003C000000}"/>
    <cellStyle name="Обычный_перечень услуг ГУЗ КСП ККСЦ" xfId="61" xr:uid="{00000000-0005-0000-0000-00003D000000}"/>
    <cellStyle name="Обычный_прож. мин. с индексом" xfId="73" xr:uid="{7773B869-94C6-4E00-A65E-B66F5B598D18}"/>
    <cellStyle name="Обычный_Реанимация" xfId="62" xr:uid="{00000000-0005-0000-0000-00003E000000}"/>
    <cellStyle name="Обычный_редактиров." xfId="63" xr:uid="{00000000-0005-0000-0000-00003F000000}"/>
    <cellStyle name="Обычный_Рентген" xfId="64" xr:uid="{00000000-0005-0000-0000-000040000000}"/>
    <cellStyle name="Обычный_Терапия" xfId="65" xr:uid="{00000000-0005-0000-0000-000041000000}"/>
    <cellStyle name="Обычный_физкаб. тер." xfId="66" xr:uid="{00000000-0005-0000-0000-000042000000}"/>
    <cellStyle name="Обычный_физкаб.стац" xfId="67" xr:uid="{00000000-0005-0000-0000-000043000000}"/>
    <cellStyle name="Обычный_Фолль" xfId="68" xr:uid="{00000000-0005-0000-0000-000044000000}"/>
    <cellStyle name="Процентный" xfId="69" builtinId="5"/>
    <cellStyle name="Процентный 2" xfId="70" xr:uid="{00000000-0005-0000-0000-000046000000}"/>
    <cellStyle name="Финансовый" xfId="71" builtinId="3"/>
    <cellStyle name="Финансовый 2" xfId="72" xr:uid="{00000000-0005-0000-0000-000048000000}"/>
  </cellStyles>
  <dxfs count="0"/>
  <tableStyles count="0" defaultTableStyle="TableStyleMedium9" defaultPivotStyle="PivotStyleLight16"/>
  <colors>
    <mruColors>
      <color rgb="FFA7095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externalLink" Target="externalLinks/externalLink15.xml"/><Relationship Id="rId68" Type="http://schemas.openxmlformats.org/officeDocument/2006/relationships/externalLink" Target="externalLinks/externalLink20.xml"/><Relationship Id="rId84" Type="http://schemas.openxmlformats.org/officeDocument/2006/relationships/externalLink" Target="externalLinks/externalLink36.xml"/><Relationship Id="rId89" Type="http://schemas.openxmlformats.org/officeDocument/2006/relationships/sharedStrings" Target="sharedStrings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externalLink" Target="externalLinks/externalLink5.xml"/><Relationship Id="rId58" Type="http://schemas.openxmlformats.org/officeDocument/2006/relationships/externalLink" Target="externalLinks/externalLink10.xml"/><Relationship Id="rId74" Type="http://schemas.openxmlformats.org/officeDocument/2006/relationships/externalLink" Target="externalLinks/externalLink26.xml"/><Relationship Id="rId79" Type="http://schemas.openxmlformats.org/officeDocument/2006/relationships/externalLink" Target="externalLinks/externalLink31.xml"/><Relationship Id="rId5" Type="http://schemas.openxmlformats.org/officeDocument/2006/relationships/worksheet" Target="worksheets/sheet5.xml"/><Relationship Id="rId90" Type="http://schemas.openxmlformats.org/officeDocument/2006/relationships/calcChain" Target="calcChain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8.xml"/><Relationship Id="rId64" Type="http://schemas.openxmlformats.org/officeDocument/2006/relationships/externalLink" Target="externalLinks/externalLink16.xml"/><Relationship Id="rId69" Type="http://schemas.openxmlformats.org/officeDocument/2006/relationships/externalLink" Target="externalLinks/externalLink21.xml"/><Relationship Id="rId77" Type="http://schemas.openxmlformats.org/officeDocument/2006/relationships/externalLink" Target="externalLinks/externalLink29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.xml"/><Relationship Id="rId72" Type="http://schemas.openxmlformats.org/officeDocument/2006/relationships/externalLink" Target="externalLinks/externalLink24.xml"/><Relationship Id="rId80" Type="http://schemas.openxmlformats.org/officeDocument/2006/relationships/externalLink" Target="externalLinks/externalLink32.xml"/><Relationship Id="rId85" Type="http://schemas.openxmlformats.org/officeDocument/2006/relationships/externalLink" Target="externalLinks/externalLink37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11.xml"/><Relationship Id="rId67" Type="http://schemas.openxmlformats.org/officeDocument/2006/relationships/externalLink" Target="externalLinks/externalLink1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6.xml"/><Relationship Id="rId62" Type="http://schemas.openxmlformats.org/officeDocument/2006/relationships/externalLink" Target="externalLinks/externalLink14.xml"/><Relationship Id="rId70" Type="http://schemas.openxmlformats.org/officeDocument/2006/relationships/externalLink" Target="externalLinks/externalLink22.xml"/><Relationship Id="rId75" Type="http://schemas.openxmlformats.org/officeDocument/2006/relationships/externalLink" Target="externalLinks/externalLink27.xml"/><Relationship Id="rId83" Type="http://schemas.openxmlformats.org/officeDocument/2006/relationships/externalLink" Target="externalLinks/externalLink35.xml"/><Relationship Id="rId88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1.xml"/><Relationship Id="rId57" Type="http://schemas.openxmlformats.org/officeDocument/2006/relationships/externalLink" Target="externalLinks/externalLink9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4.xml"/><Relationship Id="rId60" Type="http://schemas.openxmlformats.org/officeDocument/2006/relationships/externalLink" Target="externalLinks/externalLink12.xml"/><Relationship Id="rId65" Type="http://schemas.openxmlformats.org/officeDocument/2006/relationships/externalLink" Target="externalLinks/externalLink17.xml"/><Relationship Id="rId73" Type="http://schemas.openxmlformats.org/officeDocument/2006/relationships/externalLink" Target="externalLinks/externalLink25.xml"/><Relationship Id="rId78" Type="http://schemas.openxmlformats.org/officeDocument/2006/relationships/externalLink" Target="externalLinks/externalLink30.xml"/><Relationship Id="rId81" Type="http://schemas.openxmlformats.org/officeDocument/2006/relationships/externalLink" Target="externalLinks/externalLink33.xml"/><Relationship Id="rId86" Type="http://schemas.openxmlformats.org/officeDocument/2006/relationships/externalLink" Target="externalLinks/externalLink3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externalLink" Target="externalLinks/externalLink2.xml"/><Relationship Id="rId55" Type="http://schemas.openxmlformats.org/officeDocument/2006/relationships/externalLink" Target="externalLinks/externalLink7.xml"/><Relationship Id="rId76" Type="http://schemas.openxmlformats.org/officeDocument/2006/relationships/externalLink" Target="externalLinks/externalLink28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2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externalLink" Target="externalLinks/externalLink18.xml"/><Relationship Id="rId87" Type="http://schemas.openxmlformats.org/officeDocument/2006/relationships/theme" Target="theme/theme1.xml"/><Relationship Id="rId61" Type="http://schemas.openxmlformats.org/officeDocument/2006/relationships/externalLink" Target="externalLinks/externalLink13.xml"/><Relationship Id="rId82" Type="http://schemas.openxmlformats.org/officeDocument/2006/relationships/externalLink" Target="externalLinks/externalLink34.xml"/><Relationship Id="rId19" Type="http://schemas.openxmlformats.org/officeDocument/2006/relationships/worksheet" Target="worksheets/sheet1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google.ru/aclk?sa=l&amp;ai=Czy1CalC9U5HLHOLDywOJ0oGAA4--yIUH97PAqp8BqOC7jkQIBBADKAVQs8DfwwRghJXohZAdoAHRupPQA8gBB6kC2MZER9F8Xz6qBCRP0LReCpkssIb252NMBN0RGTpGUKa_-3eHRCVQtctMyj2pR0fABQWgBiaAB5fF7C-QBwPgEtntsMvql5nzpwE&amp;sig=AOD64_1zLJg1Zh-DdoW66r_fs2VZCAdAEg&amp;ctype=5&amp;rct=j&amp;q=&amp;ved=0CCgQwg8&amp;adurl=http://www.biglion.ru/deals/nabor-dlya-otbelivaniya-zubov-ws-systeme-instant-smile/?utm_source=market.google&amp;utm_medium=banner&amp;utm_campaign=129" TargetMode="External"/><Relationship Id="rId2" Type="http://schemas.openxmlformats.org/officeDocument/2006/relationships/hyperlink" Target="http://www.google.ru/aclk?sa=l&amp;ai=CARwQalC9U5HLHOLDywOJ0oGAA_y47OAGpPmC3pgBnMi9ivQBCAQQAigFUOr4lKb6_____wFghJXohZAdoAG88aTlA8gBB6kC2MZER9F8Xz6qBCdP0PQ8KpkssIb2r2PqPW7yGdU24nGa9YAivK7igl6pdZv5_aMZF9bABQWgBiaAB6yO2xqQBwPgEt3Qkuy2oujyLQ&amp;sig=AOD64_2cIg0XWUmK_cRWIt3jy2TPrSFU5g&amp;ctype=5&amp;rct=j&amp;q=&amp;ved=0CCMQwg8&amp;adurl=http://www.deoshop.ru/Otbelivajushchij_gelj_dlja_zubov_Global_White__pr_10774.htm" TargetMode="External"/><Relationship Id="rId1" Type="http://schemas.openxmlformats.org/officeDocument/2006/relationships/hyperlink" Target="http://www.google.ru/aclk?sa=L&amp;ai=CTNQXalC9U5HLHOLDywOJ0oGAA7nKovoG6dWwyrQB2rLku-YBCAQQASgFUOPfwqj8_____wFghJXohZAdyAEHqQLYxkRH0XxfPqoEKE_QlAkumSywhvavY-o9bs9HiTPicZr1gCK8ruKCXqkeMhgbcQ5bQuHABQWgBiaAB4GOqSKQBwPgEu35pOWRktfvjwE&amp;sig=AOD64_2LlCS68Y_13B73_sIuWRoq1bX0dg&amp;ctype=5&amp;rct=j&amp;q=&amp;ved=0CB4Qwg8&amp;adurl=http://www.ozon.ru/context/detail/id/10820818/?from=cpc_google_adwords_shopping&amp;utm_sour%D1%81e=google&amp;utm_medium=cpc&amp;utm_campaign=google_shopping&amp;utm_term=&amp;utm_content=48379308705/g/1o1/" TargetMode="External"/><Relationship Id="rId5" Type="http://schemas.openxmlformats.org/officeDocument/2006/relationships/hyperlink" Target="http://www.google.ru/aclk?sa=l&amp;ai=COkyyalC9U5HLHOLDywOJ0oGAA4mek8gFuYLNqaEB2rLku-YBCAQQBSgFUOfagt_9_____wFghJXohZAdoAGH3pzRA8gBB6kC2MZER9F8Xz6qBCdP0IR9FJkssIb2r2PqPW6PP9dI4nGa9YAivK7igl6pE7b5_cZBG-DABQWgBiaAB-Gh4y6QBwPgEq6HvMrT96DR3QE&amp;sig=AOD64_1PBIlLRx7FYV7RoQHRznFj9Qn59Q&amp;ctype=5&amp;rct=j&amp;q=&amp;ved=0CDIQwg8&amp;adurl=http://www.enter.ru/reg/93747/product/appliances/nabor-dlya-otbelivaniya-zubov-instant-smile-ws-systeme-instant-smile-2020303001175" TargetMode="External"/><Relationship Id="rId4" Type="http://schemas.openxmlformats.org/officeDocument/2006/relationships/hyperlink" Target="http://www.google.ru/aclk?sa=L&amp;ai=CHJ_palC9U5HLHOLDywOJ0oGAA7nKovoG6dWwyrQB2rLku-YBCAQQBCgFUP2SlNL9_____wFghJXohZAdyAEHqQLYxkRH0XxfPqoEJ0_QlEVjmiywhvavY-o9bs9HiTPicZr1gCK8ruKCXqkcmPn95iti7MAFBaAGJoAHgY6pIpAHA-ASmZf_oJC3zpxO&amp;sig=AOD64_304sNqE4lGXHe9ZIFgjGrdBGRhJA&amp;ctype=5&amp;rct=j&amp;q=&amp;ved=0CC0Qwg8&amp;adurl=http://www.ozon.ru/context/detail/id/25858349/?from=cpc_google_adwords_shopping&amp;utm_sour%D1%81e=google&amp;utm_medium=cpc&amp;utm_campaign=google_shopping&amp;utm_term=&amp;utm_content=48379308705/g/1o4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old.dentalinfo.com.ua/index.htm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124</xdr:row>
      <xdr:rowOff>0</xdr:rowOff>
    </xdr:from>
    <xdr:to>
      <xdr:col>11</xdr:col>
      <xdr:colOff>161925</xdr:colOff>
      <xdr:row>126</xdr:row>
      <xdr:rowOff>221030</xdr:rowOff>
    </xdr:to>
    <xdr:sp macro="" textlink="">
      <xdr:nvSpPr>
        <xdr:cNvPr id="69255" name="platop0" descr="data:image/jpeg;base64,/9j/4AAQSkZJRgABAQAAAQABAAD/2wCEAAkGBwgHBgkIBwgKCgkLDRYPDQwMDRsUFRAWIB0iIiAdHx8kKDQsJCYxJx8fLT0tMTU3Ojo6Iys/RD84QzQ5OjcBCgoKDQwNGg8PGjclHyU3Nzc3Nzc3Nzc3Nzc3Nzc3Nzc3Nzc3Nzc3Nzc3Nzc3Nzc3Nzc3Nzc3Nzc3Nzc3Nzc3N//AABEIAGQAZAMBIgACEQEDEQH/xAAbAAACAwEBAQAAAAAAAAAAAAAABQQGBwMCAf/EAEAQAAIBAwIDBAYHBgQHAAAAAAECAwAEEQUhBhIxE0FRYRQicYGRsRUjMnKhssEHQlJigtEzQ6LwFiQ0NYPS4f/EABoBAAIDAQEAAAAAAAAAAAAAAAQFAAECAwb/xAAwEQABAwMCAggFBQAAAAAAAAABAAIDBBExEiETQQUiMlFhcZGhQlLR4fAUgaKxwf/aAAwDAQACEQMRAD8A3GoWsyvDpk8kTFXAGGHdkgVNpfr2+lTD7v5hUCiw/iCGXVePDYyXskRlVFWR8t63JkA7jqdvfSlNNuzocuqtJIixXIgaIk5G25zn+IhceJqXxlK9txpJcQnEkZikTyIAIpwNa0k6/KjMfoZ4CzryneYydsTjH8WFp/rkYxhaLiw9s+qXkNLiCUsvNHltI5AlxLcSxXKWzxpGdnaLtDuCc46dKLCykupLeG1nla5lMnNGVYKioucluhJ32H61007Wnjs0d7maC7uNXS8nEfMPq8MWBI7slRjv8KZWmuWkd/bTLcTJGl5qErFYpB9XJns9sd5xt1GAdqnGqGNILbny8PJYLI3HY7fdKomuOzE4EwjBxz4IAPgfPypvYtJPazXd7fvaWcDKpkVSzM56KoHU/Kuc2qI2jwpFcDtn09LaWCSKeSRpM5Zs84j3Prc5BbPjmven+iz6TNpt7MbbM63EU/IWUMF5SGA36d9EcaSSMnTYgjx25ocxsa4b3uvcqhmvHtdXa4igtPSQUyD1A5GGfVO9QmmvlEbSS3KJJ9l2ZgGHiCTg03vNUt5BcIEE0YsmhMsdqYhcytIhwFA2UBcZPnXPWtQilgv4Yb65vDeXSSxRSQuq2ag5IydunqgL7a5w1ElwCy4Ph9v35Lb4o7XDsfnenXBnMvEVmDM75iYnLkhvVO/X3++tMrKuAw3/ABFYlunJIvwStVpb0m3TMB4fVF0JvGT4oooopcjUUu1840mc5x9n8wpjULV/+hb76fnFW3IVHCwnXoHuuPBDG6q7hMM/T7FWiHgrUB2ZF7bAKAP8Ft9ts71V+Koojx1Ik3YiIcoPbZ5MBe/G9JbeAv8AuPj7q16ERPka0tNthyugf1BiBA7zzstIXgi9wAb+3AxgfVNttjxrjH+zR85bVFyTnaM7dfPzqr6bpktycxwy9mvVgqDPxqx6dauJhbWNvNIx2JITH4b1h7ZI9tf8R9VydNxd3N91HvOE4tOvDbyTiU4BzHt1z189/lTLTeGA0itEkrkd2xHyp1YQ6fZycjuLu6H2gh9RD4FvHyFedX1G+wyQZWMICI4jyDP6++g5a3k3c966R0t93beC5Dg+CNAty8UQxgiWRRkYxXleDLd25rWeGeT+SZSe/wAPafjSyOwum6QE56mvXo8+GeWIIYyMjvPnQoq5Wm4K7mnjIsQnnDujSafrtsZEZSvP1HcVNXqqdwjqd3cTpb3D9pHluUvuVxnoauNYnndO7U5bhhbC3S1FFFFcV2RUHWTy6e5Pc6fnFTqXa+CdJmAGSSoA/qFW3IVHCxTiZxBx7LMXmQR8pLQkBx6uNs7VH0XR3v5eVFiWJTlmKE/rXXiSN7ri2RFyWeNCxPsqw28XZxRabYj13x2jDur0zbNhbbNgk0jiXkcl7gsIrphZ2sMIiQfWS8uBgZPU9w/vXm61OCO2n03RU7KBV+snUcpm3GceC7+0/hUjXQtnpsVjZuQrswnZSAXK49XPhk/EUjsUMdyFkLASIygHOPHw8qUyyCTZuB7o2Nmjd2f6TThKYIXjbbDDHvpzqDk3hij5mJ5Q2F2A69arOkSCG7dc7kfI5/vVzjfEk8g64UjP3RQTm9ewRAd1blSbfkCAEjpUHVImKM6qeQ4GQM1wi1e7aRgqREAn9w/3qdPqVyVkg9T/AACdl78V3dRSNzZDNronYuufBo/56P8Ar+Rq81Q+C8/SYGdst8jV8oRHIoooqKIpfroB0yQHoWTuz+8O6mFLtfIGlSktyjmTJ8PWG9WMqjhZFqSiLiGa5IyxjQL8KtPDNn2MXpMm80p2PzPuqvajH6RxMkQG3Zqattq6G6mhViPR4xGF7u4k/Hb3U4rJi2BjBzHsltPHqmc48iq3xAptZ4IZv529Vx0Lf/KXNL6O6uGDxHDeePH2ipnGk4+k4gz4xADjmA6s3j7KTpMZbXHMWAkK/az3A0CAAwIs3Lirdw9p1tgySRrJINw2OvnTX/Mu/ID5Uu4Ul57CNT1CgfDb9KYj7V7/AL7q4N7YW39gpNFKqykczIVJ3UZzv7acW8Je/muGGIo4SBnvOKTWlu1zfmJe9jk+AzVtu4wjvDGMDkKjfyplXSBp0tycpX0fEXdd2BhJ+CWB1Lbxb5Gr5WecAkvqbEDIXmJ8tjWh0pTkIoooqKIpbxCAdJmB6Fk/MKZUu4gPLpUpzjDJvnH747+6rbkKjhZzZwiXjHJ3AjTHwploD9o1+56m4lLdTuWqBazCLjLDHGUjH+kU10xPRLzUIXiQN27uHyMlWOR+GKNriepf5QhaX4/MqncbW1xPrQeKMsiwquQR4k/rS+wjlS2mjeMgh1YfAg/pV1ksH1O8aU2pdCcc6ZwAPOpH0NFbnl7FGz/EuCf70NxDayJ0hJOG52hkjjP8R28Ks4PrXo/39muMMUMTbQorD+WvkMnPNeKNydh8Ky3tglZf2CunD8AElxORuXKinuqRh4DLHkuwwoG5J8KXaWpjgSPlPOzE8uN9yaUcR6+kLmzsX7S4PqPIpyI87FV8SehPuHfRPDfUzkN/Ah2uZTwDUp+gSW9prUVjahcySs87qchn5GOB5Dp7zV2rNOGMRcS6ZEGy2ZC2ep+ratLqVsLYXhre76rVLI6Rpc7vRRRRQaKRS/Xs/RknLnPPHjH3xTCl3EAJ0mbCs3KVYheuAwJ/AVbcqjhZFr87WvEhkXZlSM7fdFXiyNnraW16ebKriUBsBu/DfOs84ucDXpMd0cf5RTbg7iSz02CW11AhYmbmDkZXpuDTyqg4lIxwG4AS2GTRUuBwVefTGTZGiRRtjYco7hv8fnXDUruT0KLtFQSPcIkJU55xnJI/pDH3Umn4z4fgd2tGa+mfYQ28fMB+GB7a86dq8U1z9Ja0PrAhS3s0YckCnGcnvY4HspO2KR/ZCPdKxuSnMqLIuCcHuNK7Wy1G2uJrrUDBZWPNvLO2Gb7q9T+Feb3je2tgwsbeKJ/4sZNVbU9QuNVlaee9jbGwLMw+GRR0PRsjjeTqhCyVrRszcpxrnFXMj2ukc8ULDElw3+JKPD+VfLrVdsJib2EIMnmxXIRR8x7S4gYdBiUfHrXayFsLuEjs1bnGPW5sf6qcs4UDNEYS9wfI7U8p5wndPN+0OzXPqqJBj/xtWv1knDcaL+0SwMQTBSQsVUj/AC28Sa1uknSRvK0+H+lM6MWYfNFFFFLkWig0UVFFnevcFabf6/PK813F2hX1ImUKvqjplTXS2/Zno7YJvdS90kf/AKUUUYKuZrQA5DGCMm5CYRfs50aMY9Iv29sq/otfJeBNFVwhFywOOs58fKiiuZq5/nK3+nh+ULkvAXDjbvZSMcE73Mnh5NTC24I4cSJeXTuo6GeQ/Nq+0Vk1M5y8+pWuDGPhHouw4O4dB/7Tbn25PzNdU4U4fXpo1l74QaKKzxpD8R9VfDZ3KXa6NpdpOLi1020hmAwJEhUMPfjNT6KKwXE5WgAMIoooqla//9k=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870E0100}"/>
            </a:ext>
          </a:extLst>
        </xdr:cNvPr>
        <xdr:cNvSpPr>
          <a:spLocks noChangeAspect="1" noChangeArrowheads="1"/>
        </xdr:cNvSpPr>
      </xdr:nvSpPr>
      <xdr:spPr bwMode="auto">
        <a:xfrm>
          <a:off x="9096375" y="1000125"/>
          <a:ext cx="819150" cy="819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10</xdr:col>
      <xdr:colOff>0</xdr:colOff>
      <xdr:row>124</xdr:row>
      <xdr:rowOff>0</xdr:rowOff>
    </xdr:from>
    <xdr:to>
      <xdr:col>11</xdr:col>
      <xdr:colOff>161925</xdr:colOff>
      <xdr:row>126</xdr:row>
      <xdr:rowOff>221030</xdr:rowOff>
    </xdr:to>
    <xdr:sp macro="" textlink="">
      <xdr:nvSpPr>
        <xdr:cNvPr id="69256" name="platop1" descr="data:image/jpeg;base64,/9j/4AAQSkZJRgABAQAAAQABAAD/2wCEAAkGBwgHBgkIBwgKCgkLDRYPDQwMDRsUFRAWIB0iIiAdHx8kKDQsJCYxJx8fLT0tMTU3Ojo6Iys/RD84QzQ5OjcBCgoKDQwNGg8PGjclHyU3Nzc3Nzc3Nzc3Nzc3Nzc3Nzc3Nzc3Nzc3Nzc3Nzc3Nzc3Nzc3Nzc3Nzc3Nzc3Nzc3N//AABEIAGQAZAMBIgACEQEDEQH/xAAcAAEAAgMBAQEAAAAAAAAAAAAABQYEBwgDAgH/xABCEAABAwIDAwYJCQgDAAAAAAABAAIDBBEFBiESMWEHEyJBUXEUMjZCgZGhsdEVIyRicpKywfAWJlJUdILD8RczRP/EABgBAQEBAQEAAAAAAAAAAAAAAAACBAED/8QAHxEBAAICAgIDAAAAAAAAAAAAAAECETIDBCFREiIx/9oADAMBAAIRAxEAPwDeKIiAoDP0j4slY5JFI+N7aKUtew2LTsnUFT6r3KH5DY9/Qy/hKqu0DnH5aximdZ9dPUst4wleSBxv+uKveB5ZzLjWE0uIU8tHzFTGHxmWpkD7a7wGla5cekDcak21+HDsueK6F5PWtfkbB2uF2mmHXxK3c9/hGYXMq1DkLMLiDLNhQ7pZD/jUzhWVMxYa7apMWp4NblrC9zT3tLbexWd2HtJ+bLWttudtu11+tu4L1goI2hwmDJbnfsW7eJ7VlnmmU5e+G/KAZsYi+nkePPhDm37wVnLyi3+heq8XBERAREQEREBV7lD8hceuL/QZdP7SrCq9yha5Gx4D+Rl67eaVVdoHMlUWs1iEkgd4zHkO06iHdY7wRxK6G5On2yJgzyCfooJDRfrPUueZXhgLZgWvOvzg9R49+voXQmQLnI2EtEmwTS+O2x2dTqL3HrutfZ1hVk9JXBvNhscgc+RjBzjNkauF99tbXK+4a5wBbNFKXgm5ZE61lHUro4q+GVksVSC0xGZu0T0nNsC7Vvm7rjfoN18umqqxwgcaWaVvM9NzHRWc/SxHSGm/1rJhKXhNz6F7LEoOcEMQnN5RGNs9rra+1ZakEREBERAREQFXuUK37DY9tX2fAZb2NvNKsKr3KH5C49qB9Bl1PV0SqrtA5hq4HOHQLpRrs36LmnXS247u8rf2SA3/AI7w1spLG+BWcdm9t99OvuWgqid0PRdFbiCC30EdXD1hb8yMGy5DwtriWNdSbwLlu/UcQtnZ1hVkxHHVMk5yr2WRTVEb383YuDgWBtxbd0Wg2J9Wo/IKyhp6eOGprp2vY0Nc0NeACBYgEN3IaqWfmmSM051lzHFJ0ukO1tmjrOp0FuK+zWObWB+xTRWa5gE8zoi4kjddmu7qusiU9SEOsWm4LdCspYdIbv1326jdZigEREBERAREQFXuUK37DY9fQeAy3+6VYVXuUPyFx638hL+Eqq7QOZp2yhjyxomFr3ZobcW7/eFvPJD3jIGGGPaDxR3GyLkb9w7VoaaaSIl4ZZ4OrgNL9vf7eK33yfn9y8Htp9GHvK19nWF2TEraZ00NRTua+d5jbG5pDiWB13WO8jZJv8UkpqiWZzo7vBd/7QHMA+qwW9tu9ejqikpZmNklghlnNmBzg10hG+3aV6UlfS1ZkFJUwzGIhsnNvDtkkXF7LJlCXoT87b6vwWco3Dzec/ZKklIIiICIiAiIgKu8onkLj39BL+EqxKv8oAByPjoJsDQy69nRK7XaBzA6oa24e1zHDzSO74f7W98gn9zMHtu8GHvK0jW0zomOMzBKxpBcWDVv2mmxH66S3ZkNzRkzCD4rRTA6ncLlbOzrCrJKto2uxSmrnMbJGIn000b2gjZcWuDrcHNAPBxPUsykg5qepncAHzvGnY1o2Wj2E/3LwmrWMa0wPhkN7FrpQ3q7fUvqKuj2GmWSPaLiAGO2hfs71j8pTmFm9QfsH8lKqHwk3qj9g+8KYXAREQEREBERAUDn2J9RkvGoYml8klHIxrQbXJbYBTyic2MqpMtYm3D4eeq/BnmGL+N4FwPSV2P0ct18FZhz5KKqY9r4wWGnqmFskV9Lt4dxsesK2YByi1OG4VTYVFh9GfBY+b52er2A6x7Lab/ep+uzngOZsMq8PzPhvyfisET9iOpaRsSAEjZfoWG9tDbs1VHpqjFY77NaKalJcYh4ZTQyWvpfadtdt7rdP3jFoVMrEeUPGZHBtLTYBGRoAHOkI+6V9R5uznOfmoYI9rUugwud4/CdVAOnq3ay5klbp4rsbuPUwFYFbTwVhax2M05N9SZaqckdn/VZcilfTjbXJjimZ63NL48ZlmfR+BSO2X0QgAeHstvAJ0LltdaE5C6XD4M5zupMQFTKcPkBa2mcxoG3Hrc/Bb7WbmjF8OCIi8gREQEREBERBAZpyhgmaKfYxaja6UCzKiPoys7nfkbjguc8OwiAZkr8OD381BK+Jri1jnEB1tbtIvoOpEWjhtOJdhsvBuTfDa9gfLiWJxkWI5kws6+EfBWWHkqy+0HnajFZgdSH1rhf7tkRRa9vYlst5Fy7litdWYNQuhqXRGJ0jp5H3YSCRZxI3tHUrKiLzmZnzLgiIuAiIg//2Q==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700-0000880E0100}"/>
            </a:ext>
          </a:extLst>
        </xdr:cNvPr>
        <xdr:cNvSpPr>
          <a:spLocks noChangeAspect="1" noChangeArrowheads="1"/>
        </xdr:cNvSpPr>
      </xdr:nvSpPr>
      <xdr:spPr bwMode="auto">
        <a:xfrm>
          <a:off x="9096375" y="1000125"/>
          <a:ext cx="819150" cy="819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10</xdr:col>
      <xdr:colOff>0</xdr:colOff>
      <xdr:row>124</xdr:row>
      <xdr:rowOff>0</xdr:rowOff>
    </xdr:from>
    <xdr:to>
      <xdr:col>11</xdr:col>
      <xdr:colOff>161925</xdr:colOff>
      <xdr:row>126</xdr:row>
      <xdr:rowOff>221030</xdr:rowOff>
    </xdr:to>
    <xdr:sp macro="" textlink="">
      <xdr:nvSpPr>
        <xdr:cNvPr id="69257" name="platop2" descr="data:image/jpeg;base64,/9j/4AAQSkZJRgABAQAAAQABAAD/2wCEAAkGBwgHBgkIBwgKCgkLDRYPDQwMDRsUFRAWIB0iIiAdHx8kKDQsJCYxJx8fLT0tMTU3Ojo6Iys/RD84QzQ5OjcBCgoKDQwNGg8PGjclHyU3Nzc3Nzc3Nzc3Nzc3Nzc3Nzc3Nzc3Nzc3Nzc3Nzc3Nzc3Nzc3Nzc3Nzc3Nzc3Nzc3N//AABEIAGQAZAMBIgACEQEDEQH/xAAbAAABBQEBAAAAAAAAAAAAAAAFAAEDBAYHAv/EAEcQAAIBAgQEAgYDCwoHAAAAAAECAwQRAAUSIQYTMUEiUQcUMmFxgZGx0hUjQlKDkpOh0eHwFhckMzRicrLB8SVDRFNjs8L/xAAaAQACAwEBAAAAAAAAAAAAAAADBAECBQAG/8QALhEAAQQBAwIDBgcAAAAAAAAAAQACAxEEEiExQVEFE1IUQoGRobEjYXGC0eHw/9oADAMBAAIRAxEAPwDrdXWJTOTK7AFjY+VsRzZlHGEJkLBhddK3vj1W0qVElnZhpY202xnEzjL6mrKoI4GeQxFJKuFWvqtvGxJBNunU7Yu1trrR/wC6qaC+ifSOrcrYfPE/r6ryg7OjSmyq62PzHbAPLMwy6ryqtqNU0KQuVnWVQGXSdiABuGAuLdb+ePOX51SZpNFGaWoRq1F2l0gxgozgWHS2k/PElh7KLCOnMotMzc0nkmzqBuN7dMNHmPMk5YScN31Rkafj5YBZtXUGX1K5fU2MjRmcTTVMcR3YiwLWv0wZomSdBWIR/SERvC4dbW2sRseuILaFqUNqeMcugq6ylPr0klGbVBgopZFQ21bsqkdN8D/5xeHzCJvWK3lsAQ3qU1iCCbjw7iwJvjI8QZdU1PEWbJV0CT5Wa0yzK9FK0rKYEUNC6ixN1IFtwRvscYvKYuI1kp4K6jziGljTSrRUDBkIBt/yyT3B87797vx4sbm3aEXLr5474fJJ52YbEg/0Kp2INvxcTQ8ZZDUAGOrqSSSNPq84O3Xa3uxy6KmrGaomq4s4EwBiXRlpYslkYAMYvZDCQWNr3U7b3IZRR1qzGRoq8DmSaZjTMjMNZ3I07XG/TCuWwQsBatDw3Hinkc2TYAX8dl0Y8UZQDb1qoHxgm/Zjx/KjJramrJgoGq/KnG3n06YyAgmG7PXFupIpTa4te1079v4vVqKJzBySK1kNr6acqBbT/c+P0YzvPetZvhmMTVn/AHwXYckr4cyy2GrpZebE99L2IvYkd9+2FgR6OUki4PoUmjaNwZLq6kEeNuxwsHabFrEyIxHM5jeASEWmF3cXtcnGInzGSonny2vgzapmBIlpoWjKOL9vCGCnbv0742lTPDFUFJJUVjcgE2288CM1osrzRleSo5VTEQEqIHs6E9N/niTr5ar47oQSJhY+yDLS10lTSz0/DcitT+yaisCh/EWXWo9rSxJW/QnbHhcqzineKWLLNLxW0tBWqGFlK/hAjox7Yux/daGISU3ENHPCSApqotJv2FxuehxaEHE8qj/iGXRqRs0cJY/rxGqTqT9E1UPQMr9yEVdfNRMtVmFNnNPME5RmWWJgwuSATpt3PQY1GUvM+XQy1QdJHXVaQgsB2ubAXta+2KVLw8vrKVWbVkuYTpugk8MaHzCjFzO1qDllS9HqNQsR5YXrf3e+2IBfVuSuW+BrPwm79av6Wro6bYb54G5BLVS0MbVqaZiviOnTqHY27G3Ue7GJ9IeZ1mY59Fw5QvItFFAZ8xaFipe/sxah0uLE+YOJ1gN1FKQkygEDlb6ozGjp6KatlqohTQoXklDghVHXpitl+eZdmcbtQVSyuqqzRbq63FxdTuL3xx6roaFczpFy2jXLIDADVrBIXjklBBjDKe6nU1+h69sTZjUS0Gf5PnC1EdjWxwpJE3txMbMG/wB7dMUEzS4DujmB4aXdl2GeoIUhLgi9yewBticm4vfa198VHVnLOQDY738zt+oYf75KhQklFUhj5kYaLRSVDyCjdAQaZSDcXP14bEeU2NBHYWG/14fAyN0QGxaC8QytFUFlfSVW6nSGtc+R3Py6dTiqZn50E8digjUSI0YF7Hc37C+np+L0xR4uynOKzP2nozmJpBBEqrSZiacaxJIXuAw6qUGqx6fMCo8gzpTZ4uIGA02P3eYHYm9/vu9x8P8AUsMa0tFlRaO1LxoGVUAI0qP6Lflkn2b+Ytt88EJJayMgJUoqRpzSDHquAB4L+dr9gbHGIpsn4iFS7SnPpaYRxABM5dW1AnmH+uPW62+FrD2sV4Mk4qDxc+oz5lDThxHm5uwa4iteU7qDc9NwBv1wTyQfeVda2y5hUoz86sFtegHlKQCfOxOwH4W48+mLlNmkAULJJMx5ujXIoWxJsLjY299sc9y7JeMVniFb91ZYRBEshjzyQEyBruw++gC6XFvMA2Fzi+cj4hCrohz1msAxfPXt0NyAJdje3c/th0LAa1BSH30W+pKiKpWRoVYBXKklbXI6ke7GH4lyyth4slr45Kd8vrKQRvFYBllXufMEfxtfFrKMvz6gmnlIzHQYXFquuNRvzAVKqXaxC3BO2A9Yc0zCQpV1KwGKQPE8SbSLYjSwv52uPcPfjPy9DQWWmcdri4OC59mD5nFxHQ0lMrRPJOGU+J7kagdiTsQTjbtwOuYTNJn1YtSw2ijjRl5Ave6m4328vptjV5LlVJTxRVsC82dowrvKLm46/DfsOuJuTUNIah2Rk1aSg6r7zjoYhpBPKiaQ6iBwvHCmcDP8miqzqjkB5NQG6q67EG3mcGAzRMyqQWOyqOgt+7AnLMuoci9dmhqEgirJhI0ZNgHOxt8SR9OHy3OYcwqpYIA0QWNXGoeMm5vcfR+dg7XjYHlB8iQtMjRsOq1mW39UUmxJJO3bfphYbLNPqa6QdNza/wAcLFTyoHCr1s6xyOAV132BxXUOsRsT4uqk9PhgNmlciZvUx80Fla2htxe2PFLXrJLyQ41HdgGuPdhgRHTaROYwv03+SNpJpN0bboD0uff5YcjSxW4O/Xz/AI74AvU1PMNpXtqtY+V8GYnsxNyN7dMCY8OukfUryIEUgna+9xa+2KVbmcVNTtOWVIFAPNZS1wSBdVG5FyN9huOuIcxroqaCSaoWR6WErzVjXUXJ7fADc/Ie4jpqWOGX1uvlkr59TmASpp5avY6dJHUADr0udt7Cwb1KJZdwvU+eyhpVp4MwnKfixqouJOWfwSQOp+AxWzcUE9bJRSVDxVGtE1SwhlkdxqCgLY9L727Yp12YcTSzlqaookjv4VeFyfmdX1AYIZdmNXJDyc6ELFgV1wq4WxFjcEkjY9VI+GKuDHinBXaHMNj7qtkFLJQVbLJoWOQa0dHDpKPNT5ft6d8Wsxr2ofFHC0qzHlXUjwk+ybHrv2uMSSolFUJTSFhRVMipBHFEWMUh6aSNlAFj7xqJvviORFcS0dQput1kFuh8x9YxAhDGUxEbODIDKLCBwVMyz8yohM0k0WmWlkFmW11a4NrI1rgkqt79SAMW8sy6qkaM0/hWG4jIYhU3DLd7BpdzcXsNvZ74LZJlMaRBpnuwfUVUtZm28TEm7HbqST5k7WKFQt403RTsLA+WIYyuEzkZd7DjsOP7RXLf7KDdtyT4sLDZX/ZABbZj0wsQeUmDsuWcWTGPifMB/wCX/wCRizl9JV0lTSzyMpSV1DKDuL9L4Ecb1HK4tzNT05g/yLjUTyRtyFUmySwjf3kWxryvLI2AdRv8l5ZmK108jzyDY+auyDxk/wB7y9+PdPXxtUOqEe2VPxvio6QGo8WoMRtY231dvft9GMu9S8NdMUci0rdD78I4MPm6k94jlOx9JA5WzkppamfLpxBqp0vUPMJFBB3YCxBNtlGxGxI6YsCP1iqYE6iGK3PkP4/XiCizVEyzLoyhInUQmTUAqGxUdTuSwAsPO/bFqgIWqnB2F7r8DuMVlBB3WnjODmgjsFehplVTpstvd1x5mgjkQalG/fErWdbBmX/DjwxCqFHQdMBTKH1FK1Rl81KY1mYewjWs9vGoN9rXUg+5sNFRyq9OtQqJMYFVgpJXwm19zfoVxPmE5o8uqKhTZ0RnUgXsQpA/Wwx5p6iSY07zEPLyNWpVC+0dtgzDoB0JwVoNIEhAKtoYogFuLD/a+IllKm4awAt07dvhgfXZnHRj74y39nfoD+/GeruJNEhETXt7LeXx88Hjx3P4CRnz4otid10jLbeqixvue+FgVwRV+vZGJj15rD6LYWFJG6XEFaEMnmRteOq5R6QLDjLNN/w1/wAi4JUag5y6gdJ13/KrgH6SXZeN82A/GT/1rg/BNTxZglU80YhlniZXLCxBkU/Vjd28hv6fwvPzQu9oBr3kfEUgqIo9yF8RN7bXPb6MYCulljzCqGrpM4/WcdMFRTif+viCX66xb68chzOpLZrWPGQyGdypvsRqNsKeEtpz9Sb8QhMgAAWv4dr0rYTltR4ZQ/MpmPW+2pAe2oDr8canKc1jqjyakiOvjGmRG2LHuV/GBO/S48hew5HHVMp1XIYbi3bGhpeJKerjEWdRuJdOla2A2kHcavOxAOG8nED7LUPFlfCAx21Lqkbs/wDV+L/CQfqw7MqBmldUC7tdgSP9B8zjDHOUnZng4iptLAgLNHp0nsQGv0G1vcDuerVuf5YtKYqzM5KzxMTHALhhcFeosCCosRuN/PGd7E4nZaJywB0WirpoM1RbOTQRNqnmB2Fl3QhgG3DjSRcHUTt4cC824mih1mNryOSW32XawHyGMbm3FEtaOTBGtPSoSRCnc92Y/hN78A5at3N9z7zjQhwQN3rMyMiaU1HsO6N1ucTVUhYkm/fFFndyRufhgdHMSTq3GNlwXJRvl+ayZnOloIFEAmmsqswboCbE7DDUz2QRl1XSDjYDpZAOL6lb30Uk/wAliDe4qZB9WGxP6N2RsjqGjYFDWSEEG99lw2POTu1SOdXK9EyLymiO7rZZ3i3hGhzLiStrJqirSSUoSsbKALIo2up8sUIvR7lTf9XXjfs8f2MLCwZs8gaACiUFOno3yggXrMw/Pj+xidPRpk7dazMfz4/sYWFjvaJfUooKeP0YZKetZmP6SP7GJl9F2R96rMT+UT7GGwsQciUe8VUsaRuFMvosyHvUZh+lT7OJB6Lcg/7tf+lX7OGwsUOTN6iu0Nvhev5rOHvx679MPs4f+azhzzrf0/7sLCxX2ib1FTpHZOPRbw2O1Yfy/wC7Ey+jbh9bWNfYdB624wsLHHIl9RU0Aj2SZPSZHRmkoRJyi5c8xy5ubdz8MLCwsALiTZUL/9k=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700-0000890E0100}"/>
            </a:ext>
          </a:extLst>
        </xdr:cNvPr>
        <xdr:cNvSpPr>
          <a:spLocks noChangeAspect="1" noChangeArrowheads="1"/>
        </xdr:cNvSpPr>
      </xdr:nvSpPr>
      <xdr:spPr bwMode="auto">
        <a:xfrm>
          <a:off x="9096375" y="1000125"/>
          <a:ext cx="819150" cy="819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10</xdr:col>
      <xdr:colOff>0</xdr:colOff>
      <xdr:row>124</xdr:row>
      <xdr:rowOff>0</xdr:rowOff>
    </xdr:from>
    <xdr:to>
      <xdr:col>11</xdr:col>
      <xdr:colOff>161925</xdr:colOff>
      <xdr:row>126</xdr:row>
      <xdr:rowOff>221030</xdr:rowOff>
    </xdr:to>
    <xdr:sp macro="" textlink="">
      <xdr:nvSpPr>
        <xdr:cNvPr id="69258" name="platop3" descr="data:image/jpeg;base64,/9j/4AAQSkZJRgABAQAAAQABAAD/2wCEAAkGBwgHBgkIBwgKCgkLDRYPDQwMDRsUFRAWIB0iIiAdHx8kKDQsJCYxJx8fLT0tMTU3Ojo6Iys/RD84QzQ5OjcBCgoKDQwNGg8PGjclHyU3Nzc3Nzc3Nzc3Nzc3Nzc3Nzc3Nzc3Nzc3Nzc3Nzc3Nzc3Nzc3Nzc3Nzc3Nzc3Nzc3N//AABEIAGQAZAMBIgACEQEDEQH/xAAbAAACAgMBAAAAAAAAAAAAAAAABgQFAgMHAf/EADoQAAIBAwMCAwYDBgUFAAAAAAECAwAEEQUSITFBBhNRFCJhcYGRMqHBBxVCUrHRJKLC4fAWI2KCkv/EABkBAAMBAQEAAAAAAAAAAAAAAAABAgMEBf/EACMRAAMAAgICAQUBAAAAAAAAAAABAhESAwQhMVETIkGB8HH/2gAMAwEAAhEDEQA/AO41T67qVxYNGLeMPuHI25NXFUniBczQHpwf0pr2NFT/ANS30k/lRLF+LbkMOuM/H0P2NEev30oISaIso99VZTtIODn5Hg/GlqSxvo5QlzCqRRH/ALUltbtJwAQCArgoQD/KcdjW6Kz2MHs/3mXxt2pbJEvXke8F4qtoOldavlDBa6xeXil4rpWjGeVX7c0mz+MPFqtbKLG7fzY13NFaSEK3GScE7Rzx34OaY7KC807TppbgG4lVdyQRc7VA4UeprZq+q/u3RX1D2Z5JAFEcB4LOxAVT1xyefTmqi5XtHPcpVomLh1zxjIu5Ip924jYYHHfHcY+PXoasDdeJHGd0w+aj9Vqgl8WavNceRHPbI6guTHDtIPI2HJfIHBz7vUfGmLwzq8mt6NFeS7BMjskoXIXerYyB2BGDj0NRtPLX2+DpnlfBGKhP/S98ES6sbm+TVN5jxG0JZVGOoYcfQ03UvaJK/twzwjoQB6EHvTDSc6+Dn5ORclOksBRRRSICiiigApY8cXcdlbW0sr7QzlV474z6fCmeqLxPdxWqW5k6sW2/PirhZpCqlKyxHOs2ZV5EVpR7pATy2IOOoG4Hn+tZDWmVBBDp+pHYu3MUZ2ZyvTafQn/5b0q2bU4WhDeezhTz3wT6VrjvEu2DgsVPXPfnFdP2p4aMfrJ+UzTpWo39zNEFs5YkflzPvUoOp4KkfmKt7+0ttY06a1YpJFIAORkZBBB+hAOfhWAO8wwoQrTcsx/hjHU/XtVR4n1KW30SSGxwJ7t2gtux2gHc35EVhTTZ0r0UMvhKO01E6nqsBnwjKEQ74ue5yP0H1q702IW16t0tzEsTQ7DboMq5ByrIB3GSMY/pSx4H1jVI40hguI7mLa7LG0mS6g8kHtyTgHsOopka203UZy7CXTb9AA8ZPCn4pnjvyODk4JyalTqsJGiqbrNsvPD2ow3N/E0eUIfbtcAEgjGR8MnHzFOlIlrH+7ZFkki3AOG9oU5B/wCfnT0KL/DMq12evo9oooqBBRRRQAUiftTcxWmnuDg+aw/IU91zv9s3Gj6e2cf4oj/If7V0dRZ5pRyd6duvSF2BZIYW8xzJ5savgDp0/vUvRXlm1OG1wUjEZkkLcbUBJJ/oPrVXpxnupjHvJCQg8jt7lbfE8p0bwyIAQL3UhhznOyBSTj6k4+RPpXQ4p9jV+2jg4ZS4Vr4Sf8v2yZpet6hrXi27h0qVF08qEk3rkCNOMg9QSegziq3VNZgvfGEEagi0syLeLHTPQkfXj6VM8ORL4c8MiaclbzVWCxqOojAPP2JP1FUMkds2t3Nvp+GngQSmJumT+IZz1GV9AM1l2FKvWfSPU6+zjavye6TDJYR2IjyDbTXMW0DqPM6n0GAPvTWmuaVJZpH4h91ICRFcqcSRN22P/ppK1TU4bHUI4NRtJoZVUysz4IC9cJg+8zEY5xgk9e1fbPezez3N9dQTwSAqNoKeYD0yGAH8DjBwBwfeyM5Gx0DTdZtbI+XY67b6hGxyokkCS49Ch64H8uflTfpPiNH93dkA7cZyM+gNcct4LWC5l3x+zRQHdOhj2YXBz15PTHPrxUi0n13UdWsbvTzFZWt4Hd5Sm8BEchmlB/ExJ4HxAGOtJoMnf7W8huQPLYZ9DUikqK4aA+zRxvLcBN+xegGeMnt0q4stUnUhJ1DdOhz9j3rPA8F7RRRSEFc7/bXEz+HbBhnC3w3YHYxyf7V0Sq7X9Gtdd017G9LiJmVsxkBgQc8ZBrTiv6dqvgVSqWGcZ8Fy39/rFtbxxosIiKzyFDzGNue/XhR9ab9c8IprWs+13szLDGU2Iv4SgHKkZ47/AHq+0rw/p+hNMmniQ78BmkbJOPpU2RA6MjDIYEH5Vvydhu958Gc9eNNWvAgeIfa78z3OmxoZY18q0Vx7qqPT4nGfotci0fUrnSdbW8IeR0kYTxk4MgJ98H45GfmK79caPLA6SQHzgh4H4WUd/QH5cUu6z4E0zW9Ua/3zRTyY86KIqvP8xUjIz8x+tYGzXwatY0ay8QaXC86SK2wPE591o8jPf81P5cUlyaXqOmyQCG3WUW7FkJfGCBneVJAH4R0JHujmn+XTLnS5o445pp4VUCWGTBLAc7155I6fHAqfZQJK8iRbo5dpXDjBAPqD1Bqh4TE3w9oft/h5C8KEb2YxOclmDHr14wARjvn1pp0m0RWW4mmDW9oCQirtRCOpAHp0q7jiMFupbDFRgANk9OB9ar71o7SK3tdryszCaZIl95l3ZJ5/8iW+lS2NImieXTNKn1aXHn3HIjbqc8AA/YdO3apXgywkAae4csxbe2TwW5/XP2FLk+pWniLVoV0s/wCFgxkAFcyEZ5X1A5+1dI062W0tEiUYwORUsTZKoooqSQrVcyeVCzd+g+dbaxdFddrgEehoAp6xNTprHvCf/Vv71BlR4ztdSD8avJRgTWmzUzxSXpb3WcxoPQA+nxOa21EsyYo5LY9Y3YgeqMSQfzx9KYzK4ijnTEq5HY55Hyqm1a1mtrCWezlkM0S7lG1S3x9Pj3FXTNgjrx0rBolmjZJCQGHODg08gKHgyefVDc6rq73KR2sZjiV3wmcZZio4OBgZ+NQ7jUZLjzr58xyTMVjU4GEB6fbj5k0wS6VHa2EOg6MixRtl33McImcnJ+J9fQ0vS2ntmq+zQupMbCJVU5CgevPzP2pJoXnA3eAbFXt2uMDDuXIx3HH3OPyp5qDo1kmn2EUEa4AUVOqH7EwooopCCiiigArFkV12sAR6GsqKAIE+ngjMLbT6HpVbc2zKw81CrD8Ljt9aYa8ZVZSGAIPY08jTFnYc/jP2FGAOnfr8at7jTUbJhbYfQ9KrLiCWA4kQj0PY1WSslZcrcJe7rbYgmiaN5SmShwdpGCCOvrWPg3w97A+2ZhNIGaSSTH4yT1/oPvU0mr7SrfybYMR70nvH9KTEybRRRUkhRRRQAUUUUAFFFFABWDx7jncw+RoooA8EeP436+tZFQV2sNwIwc85oooArbnT4BPCVDKGfBUHirMdKKKYz2iiikI8ooooA//Z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700-00008A0E0100}"/>
            </a:ext>
          </a:extLst>
        </xdr:cNvPr>
        <xdr:cNvSpPr>
          <a:spLocks noChangeAspect="1" noChangeArrowheads="1"/>
        </xdr:cNvSpPr>
      </xdr:nvSpPr>
      <xdr:spPr bwMode="auto">
        <a:xfrm>
          <a:off x="9096375" y="1000125"/>
          <a:ext cx="819150" cy="819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10</xdr:col>
      <xdr:colOff>0</xdr:colOff>
      <xdr:row>124</xdr:row>
      <xdr:rowOff>0</xdr:rowOff>
    </xdr:from>
    <xdr:to>
      <xdr:col>11</xdr:col>
      <xdr:colOff>161925</xdr:colOff>
      <xdr:row>126</xdr:row>
      <xdr:rowOff>221029</xdr:rowOff>
    </xdr:to>
    <xdr:sp macro="" textlink="">
      <xdr:nvSpPr>
        <xdr:cNvPr id="69259" name="platop4" descr="data:image/jpeg;base64,/9j/4AAQSkZJRgABAQAAAQABAAD/2wCEAAkGBwgHBgkIBwgKCgkLDRYPDQwMDRsUFRAWIB0iIiAdHx8kKDQsJCYxJx8fLT0tMTU3Ojo6Iys/RD84QzQ5OjcBCgoKDQwNGg8PGjclHyU3Nzc3Nzc3Nzc3Nzc3Nzc3Nzc3Nzc3Nzc3Nzc3Nzc3Nzc3Nzc3Nzc3Nzc3Nzc3Nzc3N//AABEIAGQAZAMBEQACEQEDEQH/xAAbAAACAgMBAAAAAAAAAAAAAAADBQQGAAECB//EAEAQAAIBAgQDBQQHBgQHAAAAAAECAwQRAAUSIQYxQRMiUWFxFIGRoRUjMkKxwdEHFjNSYnIk4fDxNDVDVYKTsv/EABoBAAIDAQEAAAAAAAAAAAAAAAIDAAEEBQb/xAA2EQABAwMCAgcHBAEFAAAAAAABAAIDBBEhEjFBUQUTImFxkfAUUoGhscHRIzLh8ZIGJDOC4v/aAAwDAQACEQMRAD8A9nFV4rYYiuyw1IvyPwxFLLftP9JxFS2Kj+k4iiz2jwXEUWe0H+X54ii4aqt0A9+IohtXW+/GPU4K3chzzQHrzf8A4qFR7v1xdu5VZ3P5fyufpAnlWxe4rijYbhMax7ts/BcHMGHOtj+KYq7Uzqn+6fIoZzPf/mKj/wA4/wBMTUFOpk90+S7TOkjXSaqnkP8AMzrf5Yq4U6mT3T5IWYRVD1EHYmQLezlGtYXG/wAMG0ixugQKuGreS0jMbKAGiYDXv1UsLYIEWwqwtR0Ej0st4j2lx2ZL7nx+8Ria7FRHeIPII4JUiEX8ACQHU5ub8/Jh8cVfmphRql/ZoJWrKunpGqC/1U8qhWBG9rnnv+GCA1HAvZQkDdGoaWkleKppxTywdmNLxMGXWDuQRt054FxcMHdS9151x0KNOMK1qukeV5Uo4IphQx1QiL9pzV9gSQPM2Ix0qbUYBY8zuRy5JTt1QoZaamrGyeTLqKapWreFqk2VJD2m2wUnSbW9Plvc1zm9ZqIFtvglarGyZU9DHLO6Jk+XLoCswLbFWDqOcZ5FOYte4O9zhJcQP3H18Ual5dRdjXJB7NSxnUgCxm6Sb21Hujnbla/vxwulDqlae5ew/wBPP00kvj9lYmpdSFJKalXuHYEAi52NrXBNzbn9nr15pat3W2Nw47/b7cdt+CGafsyXZKQIGudPesQF+zy6g/BvHFWsr6zVi7r+XPffgfpyUDLqG6zqSGKTFSwHPYb4IBOqZstI4he1SXVnIFyCdsb14IKjU+V9nH2mT0MzMrloZ6iKhZCdVwzuPrCPP7Xvxs69rxdzhbu1f19lRhfG7QWkELdN2mTQtRQ5nR08FXLK0xepBkpSZGJaMb31oeX3W33uRhb6iFx1O3Hzxx8PmE+KhqnjsMJHgUqoRS0GZ0c9NVUTQ0kiaYu3IOhfbF5keE8fPzwbq2F7C0uyf/P4KaOia1uerKf1szZnmdFmFPUUkYggnhdI8wQMdbREG+k7dxvlhcc0QYW3ve337+9JfR1LT2oyPgfwn+S1AqKLZw/ZsULiXtATz+0AAeY5Dy6YSXNcSW7IZIXxWEgsTlaqMmy6orXrJaYGpeMRvKrspZB902O48sGJXhukHCXYJcOCeF15ZDQf+kYZ7VP7581Wkcl1+53DP/YctPrTKfyxXtM3vnzU0hEg4byCNCKbJ8tVSd9FOlrjbwwqS8hvJnxT4aqaEWieWjuNvosOUZIqllyqgJtsBTJc/LA9Q2+yM9JVVv8Ald/kfyu4spyto1b6MoQSOlOn6YEwxg20jyUbXVLhcyO8z+VKgy2iRCI6OmUX5LCo/LE0NGwQOqJnG5cT8SmEv8VvU4JK4Km53wqv0g2YUdHFWRuS0tG7lLnqVYfgfPGZ8Ha1AXXoKPpY9SIZHlpGzgL/AAIWU1VkdEdNRw3UUki9ZKPWPc298WCwbtVSRVs2WVAcO51vkpj59krrpjyyef8AoShvf44vXHy+SSOj6xpu6QD/ALqDNlUmdsEpsjhyunJu1RNGBKR/So5H1wJj17NstLKttGLvnMjuQOPiVZY4I8ry5YaVLQwRk+ZsL/E4dbQ3HBeeqp3yudK/fdRshzYZrTCXQ0bDZkbextcEHqMVG/ULrDR1YqWarWS3jvid+HKKlSjhWfMa6bsaaNr6QerNboLjBucGtJK2AFxsFRK3PeIaNKKWk4mlq58wmeCSGejEaR7d6SM2209Ab8wd98J67slyd1B1BqWZhU1vD1LDXZUklK9LEGlKya4pwTdkY/eJudzvhcM7i/dNmpw1hxsvYFlE8ccyCysgYW8Lc/xGOmFzSixyMqLEi73t/aOmBcATcq2uIGkI+X2EL3JY6zc39MU+91GbIed1MlNUxaJGRDcuFVSSO7yv13/3xTGgpqhPWTo9OXqZtE4H2IV7p1AH0HPxsMEGjNhsrWnatjilRKyrbulhIlOH5Hmu/Um1vLoN8WNJIwPNUVLXMmhp4waaqmc2HdUXb5/HwvgdFzuoulzMvMUFFU6L7Oy2uLXvY/hz8r7YrRjdRHhqdant1WE32Vn3OwPl44EjkrWqWmpaYmKlWNAn/TS3dvvywAaBslxxMjFmCwVH47p5Y+L8krmoZKimaKSA1HNaZ+YNrbFuV+u3hY56oEx3B2WymcA/ZeccU5rLl9U8aBpHZwqJIoAB1A2JHO4B+PTGeBgkC0TylmVYZuH824ipBTSxGhy1wJGKzq0jkrsAN+6NttsOigeDrdukyzhw0twFe+Eq5JsrFLHOstRl59jna1gWTugm/Swvjewh4ysDwWnCdoTA5vy5ebHp+mDPaCEdgqdl6l4WcIF1Ne1vTC3YNkbci6rfH2by5dWU8MNJHUNJTzS9+rEGyGPZSUbvHULHa2++NFNEHgkm2RwvzVk2Vf8A3jnjvG1Lk2kam+szq6tpsNh2Vr2sR1tz5gYf1APE/wCP8qtSh1fFRNSKeopsnUtDKQ5zaTSArAHfQN2Jv6XPhc202Lgnhw/lVqRG/aA8FWkIGTf4eqSmWU1pI0ldTSDldRyPjtiew3bfORfb5Kusyli8cCQCGSjy7vrMkgQvKtot0Fw4uH3Cna5tzBvhpo7ZBPDu3+HBV1qazZ1UBphHPlLLIwWQx01RKZBqtfaax/m3N7b+OEiJvEHzA+yvUUwyTPc1GZK0wppopiTKIaOZHNotQYszsBYgKbjCahkbIy4Xx3jn4BMZdzgEPOs8rsxMtHT03YzqA8byteN+9va3lf0Nue+OPJUMcyy2Ngcx17rij4Wpc09nr81SGoMbluwG4VgdiTtcgDla2/XEo4WsGu9yrq5tZ0acJ7Msry644AtPHsSCNvdjfwWC+ULJ8kXK82zLM4Z0WCuRTLHIe6HHX4YU1ulxJOEw3eA1ouVKgzalqcwNJDJqlCvqdxbSVYAi3qb/ABwbZWucWhNl6PmigE78Xt5EXBVjyoA07MLm7km+29hiP3WZmy1mNNTzyhqiCKXSLjtEDW9L+mBBI2KPFlAjipQWYUlP2Y+8sQ2w0g88pYf5LI4okcOYIrtvbSNh5fpize1roQc3K6KgckCgjYeX+vhiXVWUiJW+9z2sCeW/h0wDiExoW5KkQ3UszsBqIB5DxJOwHrig2+VZeBjcpTV8RUlOGL1cAAVnJjVphZVDHcWHJl69cNbATwP0Qkv7h8/wluZRUc+kioghmliE6h1aJVUm1ydwu/pvjLLQtkuW3B8/wnx1MrLA2I8vyo2UQ1uX5kYKjtVjkAYamujDxUg79PH3Yz09PLHcHI9etlqlqIZW8jy9flM6+tjy8tUSRySREhXEYBsDtffGt79DcpVPTGpl6tpAPekBrp5J0lqYy6nXEaV1I74NtlIuVZW3NiRuLqCThLWySm9sceQ9ea7Dm09JHoDsmxBGSb8McWkYyBxN0XL8tqJpx7MrxpG5K3YF0B30tL1HSy9Qe8wJGHN6uMWjFznP49fBYqiWWXtVDtLSB2RxI58j6wr/AJSG9lvITqLXO1t7C/zxb91yxbglvEFU8NXHGNlZAftWPM4dC0EErJUSlrg1QY8yK3FyF5DULEnDDHdJFVZcT5hJFK6KiNbc3vvjHJM5uy1KbTztMI3bqoJBPLDwbtuq1ZRqiqEMJJdUAQsznkiDmx9PxOKay5Rl5/aEomBrfr/bFGVXWWFoGIebusrLJfnudwR0Atzsy+ncZ+ngrAtgevFLazNKymdEyjKKMxxoER5Xs1rW/lvy/qN8Kc9xTRHzKPQ5jJVkfTmWUikWCsv1osDcAgqDa4vzPpiB5Cos5FHnWPK1BYk5XIQXAjaVxIx2ZWG+pmJ71iDstlP2ntJfkb/b+P5ylkAix9d66niCvLRVI17HVddmU9ff+uFPaHC4GCihlex1wbOHq6zJsoS0rTys7N3S121ON7amv67chewsOa3h7z29uQ2Wz2hkY/RHa4k5N/Xrk3ZQGZIh3Sb2AHr+eDGAsDiXE8U0yuwpj0756YW/dGzZUv8AaTO9PX0TKxGqJht5H/PHS6PaHNddee6d1B7C02wVXqeavmj9qjRnjjB73+ueNLupadBNiVyWCrc3rQLgK0yHtNLgfaUG+PPziziF7Bh1NB7l3HVpEyRltwguL8hjZGwmMFZZJ2tk0krdcKippXFJHMzvKsRMb20KFvc2IPNuh6C+2GCzbX8VoidquR4evNFmjUyJTxgCOJQqqoAFumw8vxOM7jla49rqfT0Ma8wL9SRfAEol1JTxOtnRfDYYiiiGm1wT0jbxupC+Wra3x0n3YNhsUL+BQoaGaJKSOqWBJQjraAEIF1AqACTyuduXhhpcHA2Sjh48EwQxwgKLm3lhdiVZcAhdtpN9VvDB6UvXZN8qZHo1KEMLncYS8HVlOjILcKi/tcfsnyp7bMJR/wDGOl0Yf3fBcbpqPVo+P2ULhyRJcjiVS15HddlJ+fphFdf2pp8FdAz/AGhb4qfGVakpHaWRQyRk6WsLEdfLGGqH6rh3lbabMDCeQSXOZmp8wQxyMfql3J3PPHaoWB1OAV5vpbU2rJaeAT3JM7EGTVNRIhlaGS7DWq7aRYksQByOE1MH6gA4rq9E1JfAdW4KaRsvtySIwaJ0urDkdtvlY+/GB4IOV2ojdtkz1Bl5keYOATFwSEXSvLzOIog1Ey0tO87nlvbxty+eke/BsaSUDzbChZbPOaOiNTIzy+z6maVwxGq1twq32U7268zzw9zR2rc/p/azOf2h4fX+lDzTPIqK6rJqY7bHe2Hw05kXOq+kGw4GSqrmHEzM57NiF/D0xuZTNAyuTJVzSHs4C9F4DqTWcM087G5Z339GI/LHIrGhsxAXpOjdXszdW+fqq5+2RB9H5bIekzr8V/yxr6Ky9w7knpQdhp71TMpYCkoSN7zMp+IP546EjbOd4Lgyg6oz63VtpoJBltNoJYmKNR5bWvjz1XbrneK9JA0iFo7gqzxjrhzSLvaf8Ou3vOO30YNVP8Vx+k2Drs8lHyLOfYqgrVDXSzDRKBzG9ww8wd8ap6cvbjcbLNSyCCS/A7q4UeZihaOCpDS0cm9NVRhnFtu6eZ5k7+otyvyZIdYPPiF6COUixGyfwVMcyK8MqOjC4ZSSCOXS+MbonA2Wps7Tuty1UEEbvLKO6CSq3vsCT5nYE2A6YjYnEqGYcEnrMyp6ujM9YvY0KSAhXFzUW3XTY/Ed4WbncG2qOFwdpbv9PFZJqlkbC9/9+CrWb8XawyUwCkm5K+lregFh7sb4qMDdcOWsmmw3AVUmr5ahyXck9bHG9sQCQIQFLocrqcxiklpbSJGoaQhWsl+Vza1/fhU1VDALvwt1NQTVDg2MXJXr37NkMfB9Gjc1kmB90rDHArnh85cNjb6Bd2lidFEI3bi4+aSftrU/u5QuOlaB8Uf9MP6LdplPh9wgq4jIwALz/h+upY6BI6qoSJ4qhns991IXlYeRx0pSS4kDcLj1FBM8s0cD+PwrbRcU5N9HUyPWBJEXSysjXG/pjkVFHK+QkBdtgs0BVPjbNKTM80hloJS8aQBC2kje5PX1x1KFroItLuay1FN1r9SQrMQe8wNvHG0SrMejjbCYZdn1Zl2pYpUeFjd4JQGRvdgHsjl33Qtgngvbb1wTUcT5dNb2nLGDhdIMVSRb0B5c/d0xmdDpOHfJa2Nlc25b80UcTBI2TLcnHeYNeUmXcCwNrc7YnUM3e/7ILTnDWW8Uqrnz3NJu1qKetmbktoGIA8AANsObLBGLNslewSyZkOVG+hM7l5ZTmTelLJ+mLNXF7w80xvR1kaHhjiE305LmG/jTsPxGBNbF7wRCgGLq05FQ8TZXlVZRwZBUu1XoJd1A06eltQ+PyxzKrqKg9p66tK407w9vBek8GUtRQ8N0kFZC0M4MjPG1rrqkZuhPjjnzEF/ZOMfRW92pxdzN1LzrJcvz2kWkzSDt4FcSBdbL3gCL3Ug9TimSOjN2lClKcAcLJyyiM/3SOfxbDfapveUR04L4ZTlktGf7o7/jgfaJfeKiMvCnDqfZyLLffSofyxRnl94+aiPHkOTRfw8poE/tpkH5YEyPO5Kikpl9En2KOnX0iUflgdR5qIyxRp9lFX0GKUXeIosxFFmIosxFFrEUWYii/9k=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700-00008B0E0100}"/>
            </a:ext>
          </a:extLst>
        </xdr:cNvPr>
        <xdr:cNvSpPr>
          <a:spLocks noChangeAspect="1" noChangeArrowheads="1"/>
        </xdr:cNvSpPr>
      </xdr:nvSpPr>
      <xdr:spPr bwMode="auto">
        <a:xfrm>
          <a:off x="9096375" y="1200150"/>
          <a:ext cx="819150" cy="819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463</xdr:row>
      <xdr:rowOff>0</xdr:rowOff>
    </xdr:from>
    <xdr:to>
      <xdr:col>11</xdr:col>
      <xdr:colOff>847725</xdr:colOff>
      <xdr:row>477</xdr:row>
      <xdr:rowOff>171450</xdr:rowOff>
    </xdr:to>
    <xdr:pic>
      <xdr:nvPicPr>
        <xdr:cNvPr id="6083" name="Рисунок 8" descr="АОЗТ Меридиан :: Вернуться на главную страницу">
          <a:hlinkClick xmlns:r="http://schemas.openxmlformats.org/officeDocument/2006/relationships" r:id="rId1" tgtFrame="&quot;_top&quot;"/>
          <a:extLst>
            <a:ext uri="{FF2B5EF4-FFF2-40B4-BE49-F238E27FC236}">
              <a16:creationId xmlns:a16="http://schemas.microsoft.com/office/drawing/2014/main" id="{00000000-0008-0000-2300-0000C317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53650" y="8820150"/>
          <a:ext cx="847725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1052;&#1086;&#1080;%20&#1076;&#1086;&#1082;&#1091;&#1084;&#1077;&#1085;&#1090;&#1099;\&#1044;&#1054;&#1050;\&#1053;&#1072;&#1076;&#1077;&#1078;&#1076;&#1072;%201\&#1052;&#1045;&#1044;%20&#1059;&#1057;&#1051;\&#1055;&#1051;&#1040;&#1058;&#1053;&#1067;&#1045;%20&#1052;&#1045;&#1044;.&#1059;&#1057;&#1051;\&#1043;&#1059;&#1047;&#1099;\2014\&#1050;&#1050;&#1057;&#1055;%20&#1050;&#1088;&#1072;&#1089;&#1085;&#1086;&#1076;&#1072;&#1088;%20&#1060;&#1048;&#1047;%20&#1043;&#1054;&#1058;&#1054;&#1042;\&#1056;&#1069;&#1050;%20&#1050;&#1050;&#1057;&#1055;%202014\&#1087;&#1086;&#1083;&#1080;&#1082;&#1083;&#1080;&#1085;&#1080;&#1082;&#1072;\&#1047;&#1072;&#1088;.%20&#1087;&#1083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1052;&#1086;&#1080;%20&#1076;&#1086;&#1082;&#1091;&#1084;&#1077;&#1085;&#1090;&#1099;\&#1044;&#1054;&#1050;\&#1053;&#1072;&#1076;&#1077;&#1078;&#1076;&#1072;%201\&#1052;&#1045;&#1044;%20&#1059;&#1057;&#1051;\&#1055;&#1051;&#1040;&#1058;&#1053;&#1067;&#1045;%20&#1052;&#1045;&#1044;.&#1059;&#1057;&#1051;\&#1043;&#1059;&#1047;&#1099;\2014\&#1050;&#1050;&#1057;&#1055;%20&#1050;&#1088;&#1072;&#1089;&#1085;&#1086;&#1076;&#1072;&#1088;%20&#1060;&#1048;&#1047;%20&#1043;&#1054;&#1058;&#1054;&#1042;\&#1056;&#1069;&#1050;%20&#1050;&#1050;&#1057;&#1055;%202014\&#1087;&#1086;&#1083;&#1080;&#1082;&#1083;&#1080;&#1085;&#1080;&#1082;&#1072;\&#1050;&#1072;&#1089;&#1089;&#1086;&#1074;.%20&#1080;&#1089;&#1087;.%20&#1087;&#1086;%20&#1074;&#1080;&#1076;&#1072;&#1084;-01.10.13\&#1055;&#1044;\222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1088;&#1072;&#1073;&#1086;&#1090;&#1072;\&#1050;&#1072;&#1089;&#1089;&#1086;&#1074;.%20&#1080;&#1089;&#1087;&#1086;&#1083;.%2010-12.2013\&#1050;&#1072;&#1089;&#1089;&#1086;&#1074;.%20&#1080;&#1089;&#1087;&#1086;&#1083;.%2010-12.2013\&#1055;&#1044;\222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1052;&#1086;&#1080;%20&#1076;&#1086;&#1082;&#1091;&#1084;&#1077;&#1085;&#1090;&#1099;\&#1044;&#1054;&#1050;\&#1053;&#1072;&#1076;&#1077;&#1078;&#1076;&#1072;%201\&#1052;&#1045;&#1044;%20&#1059;&#1057;&#1051;\&#1055;&#1051;&#1040;&#1058;&#1053;&#1067;&#1045;%20&#1052;&#1045;&#1044;.&#1059;&#1057;&#1051;\&#1043;&#1059;&#1047;&#1099;\2014\&#1050;&#1050;&#1057;&#1055;%20&#1050;&#1088;&#1072;&#1089;&#1085;&#1086;&#1076;&#1072;&#1088;%20&#1060;&#1048;&#1047;%20&#1043;&#1054;&#1058;&#1054;&#1042;\&#1056;&#1069;&#1050;%20&#1050;&#1050;&#1057;&#1055;%202014\&#1087;&#1086;&#1083;&#1080;&#1082;&#1083;&#1080;&#1085;&#1080;&#1082;&#1072;\&#1050;&#1072;&#1089;&#1089;&#1086;&#1074;.%20&#1080;&#1089;&#1087;.%20&#1087;&#1086;%20&#1074;&#1080;&#1076;&#1072;&#1084;-01.10.13\&#1055;&#1044;\225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1052;&#1086;&#1080;%20&#1076;&#1086;&#1082;&#1091;&#1084;&#1077;&#1085;&#1090;&#1099;\&#1044;&#1054;&#1050;\&#1053;&#1072;&#1076;&#1077;&#1078;&#1076;&#1072;%201\&#1052;&#1045;&#1044;%20&#1059;&#1057;&#1051;\&#1055;&#1051;&#1040;&#1058;&#1053;&#1067;&#1045;%20&#1052;&#1045;&#1044;.&#1059;&#1057;&#1051;\&#1043;&#1059;&#1047;&#1099;\2014\&#1050;&#1050;&#1057;&#1055;%20&#1050;&#1088;&#1072;&#1089;&#1085;&#1086;&#1076;&#1072;&#1088;%20&#1060;&#1048;&#1047;%20&#1043;&#1054;&#1058;&#1054;&#1042;\&#1056;&#1069;&#1050;%20&#1050;&#1050;&#1057;&#1055;%202014\&#1087;&#1086;&#1083;&#1080;&#1082;&#1083;&#1080;&#1085;&#1080;&#1082;&#1072;\&#1050;&#1072;&#1089;&#1089;&#1086;&#1074;.%20&#1080;&#1089;&#1087;.%20&#1087;&#1086;%20&#1074;&#1080;&#1076;&#1072;&#1084;-01.10.13\&#1060;&#1054;&#1052;&#1057;\225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1088;&#1072;&#1073;&#1086;&#1090;&#1072;\&#1050;&#1072;&#1089;&#1089;&#1086;&#1074;.%20&#1080;&#1089;&#1087;&#1086;&#1083;.%2010-12.2013\&#1050;&#1072;&#1089;&#1089;&#1086;&#1074;.%20&#1080;&#1089;&#1087;&#1086;&#1083;.%2010-12.2013\&#1055;&#1044;\225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1052;&#1086;&#1080;%20&#1076;&#1086;&#1082;&#1091;&#1084;&#1077;&#1085;&#1090;&#1099;\&#1044;&#1054;&#1050;\&#1053;&#1072;&#1076;&#1077;&#1078;&#1076;&#1072;%201\&#1052;&#1045;&#1044;%20&#1059;&#1057;&#1051;\&#1055;&#1051;&#1040;&#1058;&#1053;&#1067;&#1045;%20&#1052;&#1045;&#1044;.&#1059;&#1057;&#1051;\&#1043;&#1059;&#1047;&#1099;\2014\&#1050;&#1050;&#1057;&#1055;%20&#1050;&#1088;&#1072;&#1089;&#1085;&#1086;&#1076;&#1072;&#1088;%20&#1060;&#1048;&#1047;%20&#1043;&#1054;&#1058;&#1054;&#1042;\&#1056;&#1069;&#1050;%20&#1050;&#1050;&#1057;&#1055;%202014\&#1087;&#1086;&#1083;&#1080;&#1082;&#1083;&#1080;&#1085;&#1080;&#1082;&#1072;\&#1050;&#1072;&#1089;&#1089;&#1086;&#1074;.%20&#1080;&#1089;&#1087;.%20&#1087;&#1086;%20&#1074;&#1080;&#1076;&#1072;&#1084;-01.10.13\&#1055;&#1044;\226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1088;&#1072;&#1073;&#1086;&#1090;&#1072;\&#1050;&#1072;&#1089;&#1089;&#1086;&#1074;.%20&#1080;&#1089;&#1087;&#1086;&#1083;.%2010-12.2013\&#1050;&#1072;&#1089;&#1089;&#1086;&#1074;.%20&#1080;&#1089;&#1087;&#1086;&#1083;.%2010-12.2013\&#1055;&#1044;\226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1052;&#1086;&#1080;%20&#1076;&#1086;&#1082;&#1091;&#1084;&#1077;&#1085;&#1090;&#1099;\&#1044;&#1054;&#1050;\&#1053;&#1072;&#1076;&#1077;&#1078;&#1076;&#1072;%201\&#1052;&#1045;&#1044;%20&#1059;&#1057;&#1051;\&#1055;&#1051;&#1040;&#1058;&#1053;&#1067;&#1045;%20&#1052;&#1045;&#1044;.&#1059;&#1057;&#1051;\&#1043;&#1059;&#1047;&#1099;\2014\&#1050;&#1050;&#1057;&#1055;%20&#1050;&#1088;&#1072;&#1089;&#1085;&#1086;&#1076;&#1072;&#1088;%20&#1060;&#1048;&#1047;%20&#1043;&#1054;&#1058;&#1054;&#1042;\&#1056;&#1069;&#1050;%20&#1050;&#1050;&#1057;&#1055;%202014\&#1087;&#1086;&#1083;&#1080;&#1082;&#1083;&#1080;&#1085;&#1080;&#1082;&#1072;\&#1050;&#1072;&#1089;&#1089;&#1086;&#1074;.%20&#1080;&#1089;&#1087;.%20&#1087;&#1086;%20&#1074;&#1080;&#1076;&#1072;&#1084;-01.10.13\&#1055;&#1044;\310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1052;&#1086;&#1080;%20&#1076;&#1086;&#1082;&#1091;&#1084;&#1077;&#1085;&#1090;&#1099;\&#1044;&#1054;&#1050;\&#1053;&#1072;&#1076;&#1077;&#1078;&#1076;&#1072;%201\&#1052;&#1045;&#1044;%20&#1059;&#1057;&#1051;\&#1055;&#1051;&#1040;&#1058;&#1053;&#1067;&#1045;%20&#1052;&#1045;&#1044;.&#1059;&#1057;&#1051;\&#1043;&#1059;&#1047;&#1099;\2014\&#1050;&#1050;&#1057;&#1055;%20&#1050;&#1088;&#1072;&#1089;&#1085;&#1086;&#1076;&#1072;&#1088;%20&#1060;&#1048;&#1047;%20&#1043;&#1054;&#1058;&#1054;&#1042;\&#1056;&#1069;&#1050;%20&#1050;&#1050;&#1057;&#1055;%202014\&#1087;&#1086;&#1083;&#1080;&#1082;&#1083;&#1080;&#1085;&#1080;&#1082;&#1072;\&#1050;&#1072;&#1089;&#1089;&#1086;&#1074;.%20&#1080;&#1089;&#1087;.%20&#1087;&#1086;%20&#1074;&#1080;&#1076;&#1072;&#1084;-01.10.13\&#1060;&#1054;&#1052;&#1057;\310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1088;&#1072;&#1073;&#1086;&#1090;&#1072;\&#1050;&#1072;&#1089;&#1089;&#1086;&#1074;.%20&#1080;&#1089;&#1087;&#1086;&#1083;.%2010-12.2013\&#1050;&#1072;&#1089;&#1089;&#1086;&#1074;.%20&#1080;&#1089;&#1087;&#1086;&#1083;.%2010-12.2013\&#1055;&#1044;\310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DOCUME~1\&#1040;&#1044;&#1052;&#1048;&#1053;&#1048;~1\LOCALS~1\Temp\Rar$DI01.719\&#1055;&#1086;%20&#1050;&#1054;&#1057;&#1043;&#1059;%20&#1055;&#1083;&#1072;&#1090;&#1085;&#1099;&#1077;%20&#1091;&#1089;&#1083;&#1091;&#1075;&#1080;%202013&#1075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DOCUME~1\SURMIN~1\LOCALS~1\Temp\Rar$DI54.423\0503737%20&#1085;&#1072;%2025.02.2014%207.&#1057;&#1088;&#1077;&#1076;&#1089;&#1090;&#1074;&#1072;&#1054;&#1052;&#1057;%20(2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DOCUME~1\&#1040;&#1044;&#1052;&#1048;&#1053;&#1048;~1\LOCALS~1\Temp\Rar$DI02.328\&#1055;&#1086;%20&#1050;&#1054;&#1057;&#1043;&#1059;%20&#1055;&#1083;&#1072;&#1090;&#1085;&#1099;&#1077;%20&#1091;&#1089;&#1083;&#1091;&#1075;&#1080;%202013&#1075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113/Desktop/&#1055;&#1088;&#1077;&#1081;&#1089;&#1082;&#1091;&#1088;&#1072;&#1085;&#1090;%20_2019/&#1056;&#1040;&#1057;&#1063;&#1045;&#1058;%20&#1050;&#1050;&#1057;&#1055;%202019%20-&#1088;&#1077;&#1085;&#1090;&#1075;&#1077;&#1085;%20&#1082;&#1072;&#1073;&#1080;&#1085;&#1077;&#1090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conom/Desktop/&#1052;&#1086;&#1080;%20&#1076;&#1086;&#1082;&#1091;&#1084;&#1077;&#1085;&#1090;&#1099;/&#1056;&#1040;&#1057;&#1063;&#1045;&#1058;%20&#1089;&#1077;&#1085;&#1090;&#1103;&#1073;&#1088;&#1100;%202018%20(&#1095;&#1080;&#1089;&#1090;&#1082;&#1072;%20&#1076;&#1083;&#1103;%20&#1044;&#1072;&#1096;&#1080;%20&#1080;%20&#1082;&#1086;&#1084;&#1087;&#1100;&#1102;&#1090;&#1077;&#1088;&#1085;&#1072;&#1103;%20&#1090;&#1086;&#1084;&#1086;&#1075;&#1088;&#1072;&#1092;&#1080;&#1103;)/&#1088;&#1077;&#1076;&#1072;&#1082;&#1094;&#1080;&#1103;%20&#1076;&#1083;&#1103;%20&#1089;&#1076;&#1072;&#1095;&#1080;%20&#1074;%20&#1052;&#1047;%20&#1050;&#1050;/&#1055;&#1086;&#1083;&#1080;&#1082;&#1083;&#1080;&#1085;&#1080;&#1082;&#1072;%20&#1050;&#1050;&#1057;&#1055;%202015%20&#1089;&#1076;&#1072;&#1085;&#1086;%20&#1074;%20&#1056;&#1069;&#1050;%204%20&#1074;&#1072;&#1088;&#1080;&#1072;&#1085;&#1090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Users\Econom\Desktop\2015%20&#1075;&#1086;&#1076;%20&#1058;&#1072;&#1090;&#1100;&#1103;&#1085;&#1072;\&#1055;&#1088;&#1077;&#1081;&#1089;&#1082;&#1091;&#1088;&#1072;&#1085;&#1090;%20&#1088;&#1072;&#1089;&#1095;&#1077;&#1090;&#1099;\&#1056;&#1072;&#1089;&#1095;&#1077;&#1090;%20&#1087;&#1088;&#1077;&#1081;&#1089;&#1082;&#1091;&#1088;&#1072;&#1085;&#1090;&#1072;%202015%20&#1058;&#1072;&#1090;&#1100;&#1103;&#1085;&#1072;\&#1044;&#1054;&#1055;.%20&#1055;&#1056;&#1045;&#1049;&#1057;&#1050;&#1059;&#1056;&#1040;&#1053;&#1058;\&#1056;&#1072;&#1089;&#1095;&#1077;&#1090;%20&#1085;&#1086;&#1074;&#1099;&#1093;%20&#1091;&#1089;&#1083;&#1091;&#1075;%20&#1074;%20&#1084;&#1072;&#1077;%202015\&#1056;&#1072;&#1089;&#1095;&#1077;&#1090;%20&#1085;&#1086;&#1074;&#1099;&#1093;%20&#1091;&#1089;&#1083;&#1091;&#1075;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DOCUME~1\SURMIN~1\LOCALS~1\Temp\Rar$DI01.094\&#1055;&#1044;%20225%20-%202011%20&#1075;&#1086;&#1076;.xlsx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DOCUME~1\SURMIN~1\LOCALS~1\Temp\Rar$DI00.609\&#1055;&#1044;%20225%20-%202011%20&#1075;&#1086;&#1076;.xlsx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DOCUME~1\SURMIN~1\LOCALS~1\Temp\Rar$DI54.604\225%20&#1055;&#1044;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DOCUME~1\SURMIN~1\LOCALS~1\Temp\Rar$DI83.962\225%20&#1055;&#1044;.xlsx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1088;&#1072;&#1073;&#1086;&#1090;&#1072;\&#1050;&#1072;&#1089;&#1089;&#1086;&#1074;.%20&#1080;&#1089;&#1087;.%20&#1087;&#1086;%20&#1074;&#1080;&#1076;&#1072;&#1084;-01.10.13\&#1055;&#1044;\225.xlsx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1088;&#1072;&#1073;&#1086;&#1090;&#1072;\&#1055;&#1077;&#1088;&#1077;&#1095;&#1077;&#1085;&#1100;%20&#1086;&#1089;&#1085;&#1086;&#1074;&#1085;&#1099;&#1093;%20&#1089;&#1088;&#1077;&#1076;&#1089;&#1090;&#1074;%20&#1079;&#1072;%202013%20&#1075;&#1086;&#1076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1052;&#1086;&#1080;%20&#1076;&#1086;&#1082;&#1091;&#1084;&#1077;&#1085;&#1090;&#1099;\&#1044;&#1054;&#1050;\&#1053;&#1072;&#1076;&#1077;&#1078;&#1076;&#1072;%201\&#1052;&#1045;&#1044;%20&#1059;&#1057;&#1051;\&#1055;&#1051;&#1040;&#1058;&#1053;&#1067;&#1045;%20&#1052;&#1045;&#1044;.&#1059;&#1057;&#1051;\&#1043;&#1059;&#1047;&#1099;\2014\&#1050;&#1050;&#1057;&#1055;%20&#1050;&#1088;&#1072;&#1089;&#1085;&#1086;&#1076;&#1072;&#1088;%20&#1060;&#1048;&#1047;%20&#1043;&#1054;&#1058;&#1054;&#1042;\&#1056;&#1069;&#1050;%20&#1050;&#1050;&#1057;&#1055;%202014\&#1087;&#1086;&#1083;&#1080;&#1082;&#1083;&#1080;&#1085;&#1080;&#1082;&#1072;\&#1080;&#1085;&#1074;&#1077;&#1085;&#1090;&#1072;&#1088;&#1085;&#1072;&#1103;%20&#1082;&#1085;&#1080;&#1075;&#1072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&#1052;&#1077;&#1076;&#1091;&#1089;&#1083;&#1091;&#1075;&#1080;\&#1056;&#1072;&#1089;&#1095;&#1077;&#1090;&#1099;%20&#1090;&#1072;&#1088;&#1080;&#1092;&#1086;&#1074;,%20&#1091;&#1090;&#1074;&#1077;&#1088;&#1078;&#1076;&#1077;&#1085;&#1085;&#1099;&#1093;%20&#1087;&#1088;&#1080;&#1082;&#1072;&#1079;&#1072;&#1084;&#1080;%20&#1056;&#1069;&#1050;\2010\&#1050;&#1088;&#1072;&#1077;&#1074;&#1072;&#1103;%20&#1089;&#1090;&#1086;&#1084;&#1072;&#1090;&#1086;&#1083;&#1086;&#1075;&#1080;&#1103;\&#1047;&#1072;&#1088;&#1072;&#1073;&#1086;&#1090;.%20&#1087;&#1083;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1088;&#1072;&#1073;&#1086;&#1090;&#1072;\&#1050;&#1072;&#1089;&#1089;&#1086;&#1074;.%20&#1080;&#1089;&#1087;&#1086;&#1083;.%2010-12.2013\&#1050;&#1072;&#1089;&#1089;&#1086;&#1074;.%20&#1080;&#1089;&#1087;&#1086;&#1083;.%2010-12.2013\&#1055;&#1044;%20&#1054;&#1056;&#1058;\340.xlsx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1088;&#1072;&#1073;&#1086;&#1090;&#1072;\&#1050;&#1072;&#1089;&#1089;&#1086;&#1074;.%20&#1080;&#1089;&#1087;&#1086;&#1083;.%2010-12.2013\&#1050;&#1072;&#1089;&#1089;&#1086;&#1074;.%20&#1080;&#1089;&#1087;&#1086;&#1083;.%2010-12.2013\&#1060;&#1054;&#1052;&#1057;\340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1088;&#1072;&#1073;&#1086;&#1090;&#1072;\&#1050;&#1072;&#1089;&#1089;&#1086;&#1074;.%20&#1080;&#1089;&#1087;&#1086;&#1083;.%2010-12.2013\&#1050;&#1072;&#1089;&#1089;&#1086;&#1074;.%20&#1080;&#1089;&#1087;&#1086;&#1083;.%2010-12.2013\&#1055;&#1044;\340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1088;&#1072;&#1073;&#1086;&#1090;&#1072;\&#1050;&#1072;&#1089;&#1089;&#1086;&#1074;.%20&#1080;&#1089;&#1087;&#1086;&#1083;.%2010-12.2013\&#1050;&#1072;&#1089;&#1089;&#1086;&#1074;.%20&#1080;&#1089;&#1087;&#1086;&#1083;.%2010-12.2013\&#1041;(&#1083;&#1100;&#1075;.%20&#1079;&#1091;&#1073;)\340.xlsx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1088;&#1072;&#1073;&#1086;&#1090;&#1072;\&#1050;&#1072;&#1089;&#1089;&#1086;&#1074;.%20&#1080;&#1089;&#1087;.%20&#1087;&#1086;%20&#1074;&#1080;&#1076;&#1072;&#1084;-01.10.13\&#1051;&#1100;&#1075;&#1086;&#1090;.&#1079;&#1091;&#1073;\340.xlsx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1088;&#1072;&#1073;&#1086;&#1090;&#1072;\&#1050;&#1072;&#1089;&#1089;&#1086;&#1074;.%20&#1080;&#1089;&#1087;.%20&#1087;&#1086;%20&#1074;&#1080;&#1076;&#1072;&#1084;-01.10.13\&#1055;&#1044;\340.xlsx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1088;&#1072;&#1073;&#1086;&#1090;&#1072;\&#1050;&#1072;&#1089;&#1089;&#1086;&#1074;.%20&#1080;&#1089;&#1087;.%20&#1087;&#1086;%20&#1074;&#1080;&#1076;&#1072;&#1084;-01.10.13\&#1055;&#1044;%20&#1054;&#1056;&#1058;\340.xlsx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1088;&#1072;&#1073;&#1086;&#1090;&#1072;\&#1050;&#1072;&#1089;&#1089;&#1086;&#1074;.%20&#1080;&#1089;&#1087;.%20&#1087;&#1086;%20&#1074;&#1080;&#1076;&#1072;&#1084;-01.10.13\&#1060;&#1054;&#1052;&#1057;\340.xlsx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1052;&#1086;&#1080;%20&#1076;&#1086;&#1082;&#1091;&#1084;&#1077;&#1085;&#1090;&#1099;\&#1044;&#1054;&#1050;\&#1053;&#1072;&#1076;&#1077;&#1078;&#1076;&#1072;%201\&#1052;&#1045;&#1044;%20&#1059;&#1057;&#1051;\&#1055;&#1051;&#1040;&#1058;&#1053;&#1067;&#1045;%20&#1052;&#1045;&#1044;.&#1059;&#1057;&#1051;\&#1043;&#1059;&#1047;&#1099;\2014\&#1050;&#1050;&#1057;&#1055;%20&#1050;&#1088;&#1072;&#1089;&#1085;&#1086;&#1076;&#1072;&#1088;\&#1056;&#1069;&#1050;%20&#1050;&#1050;&#1057;&#1055;%202014\&#1054;&#1073;&#1097;&#1080;&#1081;%20&#1056;&#1069;&#1050;%202010%20&#1075;&#1086;&#1076;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1052;&#1086;&#1080;%20&#1076;&#1086;&#1082;&#1091;&#1084;&#1077;&#1085;&#1090;&#1099;\&#1044;&#1054;&#1050;\&#1053;&#1072;&#1076;&#1077;&#1078;&#1076;&#1072;%201\&#1052;&#1045;&#1044;%20&#1059;&#1057;&#1051;\&#1055;&#1051;&#1040;&#1058;&#1053;&#1067;&#1045;%20&#1052;&#1045;&#1044;.&#1059;&#1057;&#1051;\&#1043;&#1059;&#1047;&#1099;\2014\&#1050;&#1050;&#1057;&#1055;%20&#1050;&#1088;&#1072;&#1089;&#1085;&#1086;&#1076;&#1072;&#1088;%20&#1060;&#1048;&#1047;%20&#1043;&#1054;&#1058;&#1054;&#1042;\&#1056;&#1069;&#1050;%20&#1050;&#1050;&#1057;&#1055;%202014\&#1087;&#1086;&#1083;&#1080;&#1082;&#1083;&#1080;&#1085;&#1080;&#1082;&#1072;\&#1047;&#1072;&#1088;&#1072;&#1073;&#1086;&#1090;.%20&#1087;&#1083;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1052;&#1086;&#1080;%20&#1076;&#1086;&#1082;&#1091;&#1084;&#1077;&#1085;&#1090;&#1099;\&#1044;&#1054;&#1050;\&#1053;&#1072;&#1076;&#1077;&#1078;&#1076;&#1072;%201\&#1052;&#1045;&#1044;%20&#1059;&#1057;&#1051;\&#1055;&#1051;&#1040;&#1058;&#1053;&#1067;&#1045;%20&#1052;&#1045;&#1044;.&#1059;&#1057;&#1051;\&#1043;&#1059;&#1047;&#1099;\2014\&#1050;&#1050;&#1057;&#1055;%20&#1050;&#1088;&#1072;&#1089;&#1085;&#1086;&#1076;&#1072;&#1088;%20&#1060;&#1048;&#1047;%20&#1043;&#1054;&#1058;&#1054;&#1042;\&#1056;&#1069;&#1050;%20&#1050;&#1050;&#1057;&#1055;%202014\&#1087;&#1086;&#1083;&#1080;&#1082;&#1083;&#1080;&#1085;&#1080;&#1082;&#1072;\&#1054;&#1073;&#1097;&#1080;&#1081;%20&#1056;&#1069;&#1050;%202010%20&#1075;&#1086;&#1076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1052;&#1086;&#1080;%20&#1076;&#1086;&#1082;&#1091;&#1084;&#1077;&#1085;&#1090;&#1099;\&#1044;&#1054;&#1050;\&#1053;&#1072;&#1076;&#1077;&#1078;&#1076;&#1072;%201\&#1052;&#1045;&#1044;%20&#1059;&#1057;&#1051;\&#1055;&#1051;&#1040;&#1058;&#1053;&#1067;&#1045;%20&#1052;&#1045;&#1044;.&#1059;&#1057;&#1051;\&#1043;&#1059;&#1047;&#1099;\2014\&#1050;&#1050;&#1057;&#1055;%20&#1050;&#1088;&#1072;&#1089;&#1085;&#1086;&#1076;&#1072;&#1088;\04.07.14%20&#1084;&#1077;&#1076;&#1080;&#1085;&#1089;&#1090;&#1088;\&#1084;&#1077;&#1076;.%20&#1080;&#1085;&#1089;&#1090;&#1088;&#1091;&#1084;&#1077;&#1085;&#1090;&#1072;&#1088;&#1080;&#1081;%202013&#1075;..xlsx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1052;&#1086;&#1080;%20&#1076;&#1086;&#1082;&#1091;&#1084;&#1077;&#1085;&#1090;&#1099;\&#1044;&#1054;&#1050;\&#1053;&#1072;&#1076;&#1077;&#1078;&#1076;&#1072;%201\&#1052;&#1045;&#1044;%20&#1059;&#1057;&#1051;\&#1055;&#1051;&#1040;&#1058;&#1053;&#1067;&#1045;%20&#1052;&#1045;&#1044;.&#1059;&#1057;&#1051;\&#1043;&#1059;&#1047;&#1099;\2014\&#1050;&#1050;&#1057;&#1055;%20&#1050;&#1088;&#1072;&#1089;&#1085;&#1086;&#1076;&#1072;&#1088;\&#1056;&#1069;&#1050;%20&#1050;&#1050;&#1057;&#1055;%202014\&#1086;&#1088;&#1090;&#1086;&#1087;&#1077;&#1076;&#1080;&#1103;%20&#1087;&#1083;\&#1056;&#1072;&#1089;&#1095;&#1077;&#1090;%20&#1086;&#1088;&#1090;.%20&#1087;&#1083;.%202014%20&#1056;&#1069;&#1050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тарифик."/>
      <sheetName val="свод"/>
    </sheetNames>
    <sheetDataSet>
      <sheetData sheetId="0"/>
      <sheetData sheetId="1">
        <row r="30">
          <cell r="C30">
            <v>0.75</v>
          </cell>
          <cell r="S30">
            <v>10450.231210021322</v>
          </cell>
        </row>
        <row r="31">
          <cell r="C31">
            <v>31.25</v>
          </cell>
          <cell r="S31">
            <v>484871.81369936041</v>
          </cell>
        </row>
        <row r="32">
          <cell r="C32">
            <v>2.5</v>
          </cell>
          <cell r="S32">
            <v>37923.463486140718</v>
          </cell>
        </row>
        <row r="36">
          <cell r="C36">
            <v>17</v>
          </cell>
          <cell r="S36">
            <v>199486.22254797438</v>
          </cell>
        </row>
        <row r="37">
          <cell r="C37">
            <v>17</v>
          </cell>
          <cell r="S37">
            <v>139641.75</v>
          </cell>
        </row>
        <row r="41">
          <cell r="C41">
            <v>7</v>
          </cell>
          <cell r="S41">
            <v>120579.59088486139</v>
          </cell>
        </row>
        <row r="42">
          <cell r="C42">
            <v>0.5</v>
          </cell>
          <cell r="S42">
            <v>7944.0671641791041</v>
          </cell>
        </row>
        <row r="43">
          <cell r="C43">
            <v>4</v>
          </cell>
          <cell r="S43">
            <v>47411.455117270787</v>
          </cell>
        </row>
        <row r="44">
          <cell r="C44">
            <v>7.5</v>
          </cell>
          <cell r="S44">
            <v>86635.328411513852</v>
          </cell>
        </row>
        <row r="45">
          <cell r="C45">
            <v>3</v>
          </cell>
          <cell r="S45">
            <v>23700.9375</v>
          </cell>
        </row>
        <row r="49">
          <cell r="C49">
            <v>10.25</v>
          </cell>
          <cell r="S49">
            <v>160102.87180170574</v>
          </cell>
        </row>
        <row r="50">
          <cell r="C50">
            <v>0.25</v>
          </cell>
          <cell r="S50">
            <v>3357.3140991471214</v>
          </cell>
        </row>
        <row r="51">
          <cell r="C51">
            <v>10.5</v>
          </cell>
          <cell r="S51">
            <v>130986.00527718548</v>
          </cell>
        </row>
        <row r="52">
          <cell r="C52">
            <v>10.5</v>
          </cell>
          <cell r="S52">
            <v>86694.75</v>
          </cell>
        </row>
        <row r="55">
          <cell r="C55" t="str">
            <v>2,00</v>
          </cell>
          <cell r="S55">
            <v>31776.268656716416</v>
          </cell>
        </row>
        <row r="56">
          <cell r="C56">
            <v>6</v>
          </cell>
          <cell r="S56">
            <v>74012.87270788911</v>
          </cell>
        </row>
        <row r="57">
          <cell r="C57">
            <v>2</v>
          </cell>
          <cell r="S57">
            <v>19676.25</v>
          </cell>
        </row>
        <row r="60">
          <cell r="C60">
            <v>1.5</v>
          </cell>
          <cell r="S60">
            <v>24399.634861407249</v>
          </cell>
        </row>
        <row r="62">
          <cell r="C62">
            <v>2</v>
          </cell>
          <cell r="S62">
            <v>25986.007356076756</v>
          </cell>
        </row>
        <row r="64">
          <cell r="C64">
            <v>1.75</v>
          </cell>
          <cell r="S64">
            <v>16277.625</v>
          </cell>
        </row>
        <row r="102">
          <cell r="F102">
            <v>18512207.440298509</v>
          </cell>
        </row>
        <row r="104">
          <cell r="F104">
            <v>16771216.727635395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Банковские документы"/>
      <sheetName val="Настройка"/>
    </sheetNames>
    <sheetDataSet>
      <sheetData sheetId="0" refreshError="1">
        <row r="13">
          <cell r="D13">
            <v>12000</v>
          </cell>
        </row>
        <row r="14">
          <cell r="D14">
            <v>13064</v>
          </cell>
        </row>
        <row r="15">
          <cell r="D15">
            <v>11000</v>
          </cell>
        </row>
        <row r="16">
          <cell r="D16">
            <v>-11000</v>
          </cell>
        </row>
        <row r="17">
          <cell r="D17">
            <v>10800</v>
          </cell>
        </row>
        <row r="20">
          <cell r="D20">
            <v>11936</v>
          </cell>
        </row>
        <row r="21">
          <cell r="D21">
            <v>3142.3</v>
          </cell>
        </row>
        <row r="22">
          <cell r="D22">
            <v>13807</v>
          </cell>
        </row>
        <row r="23">
          <cell r="D23">
            <v>3142.3</v>
          </cell>
        </row>
        <row r="27">
          <cell r="D27">
            <v>6537</v>
          </cell>
        </row>
      </sheetData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Банковские документы"/>
      <sheetName val="Настройка"/>
    </sheetNames>
    <sheetDataSet>
      <sheetData sheetId="0" refreshError="1">
        <row r="6">
          <cell r="D6">
            <v>4010</v>
          </cell>
        </row>
        <row r="7">
          <cell r="D7">
            <v>4010</v>
          </cell>
        </row>
        <row r="11">
          <cell r="D11">
            <v>756</v>
          </cell>
        </row>
        <row r="12">
          <cell r="D12">
            <v>7256.13</v>
          </cell>
        </row>
      </sheetData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Банковские документы"/>
      <sheetName val="Настройка"/>
    </sheetNames>
    <sheetDataSet>
      <sheetData sheetId="0" refreshError="1">
        <row r="19">
          <cell r="D19">
            <v>7000</v>
          </cell>
        </row>
        <row r="28">
          <cell r="D28">
            <v>2600</v>
          </cell>
        </row>
        <row r="29">
          <cell r="D29">
            <v>2800</v>
          </cell>
        </row>
        <row r="30">
          <cell r="D30">
            <v>12840</v>
          </cell>
        </row>
        <row r="31">
          <cell r="D31">
            <v>6300</v>
          </cell>
        </row>
        <row r="32">
          <cell r="D32">
            <v>2580</v>
          </cell>
        </row>
        <row r="33">
          <cell r="D33">
            <v>2280</v>
          </cell>
        </row>
        <row r="34">
          <cell r="D34">
            <v>1060</v>
          </cell>
        </row>
        <row r="35">
          <cell r="D35">
            <v>2720</v>
          </cell>
        </row>
        <row r="36">
          <cell r="D36">
            <v>1200</v>
          </cell>
        </row>
        <row r="37">
          <cell r="D37">
            <v>2000</v>
          </cell>
        </row>
        <row r="38">
          <cell r="D38">
            <v>3200</v>
          </cell>
        </row>
        <row r="39">
          <cell r="D39">
            <v>3220</v>
          </cell>
        </row>
        <row r="41">
          <cell r="D41">
            <v>1600</v>
          </cell>
        </row>
      </sheetData>
      <sheetData sheetId="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Банковские документы"/>
      <sheetName val="Настройка"/>
    </sheetNames>
    <sheetDataSet>
      <sheetData sheetId="0" refreshError="1">
        <row r="33">
          <cell r="D33">
            <v>13460</v>
          </cell>
        </row>
        <row r="35">
          <cell r="D35">
            <v>5000</v>
          </cell>
        </row>
        <row r="36">
          <cell r="D36">
            <v>2500</v>
          </cell>
        </row>
        <row r="37">
          <cell r="D37">
            <v>6000</v>
          </cell>
        </row>
        <row r="39">
          <cell r="D39">
            <v>1100</v>
          </cell>
        </row>
        <row r="40">
          <cell r="D40">
            <v>5780</v>
          </cell>
        </row>
        <row r="42">
          <cell r="D42">
            <v>1800</v>
          </cell>
        </row>
        <row r="43">
          <cell r="D43">
            <v>1050</v>
          </cell>
        </row>
        <row r="46">
          <cell r="D46">
            <v>1000</v>
          </cell>
        </row>
        <row r="47">
          <cell r="D47">
            <v>3000</v>
          </cell>
        </row>
        <row r="48">
          <cell r="D48">
            <v>1000</v>
          </cell>
        </row>
        <row r="49">
          <cell r="D49">
            <v>1000</v>
          </cell>
        </row>
        <row r="50">
          <cell r="D50">
            <v>2960</v>
          </cell>
        </row>
        <row r="51">
          <cell r="D51">
            <v>1290</v>
          </cell>
        </row>
        <row r="53">
          <cell r="D53">
            <v>2600</v>
          </cell>
        </row>
        <row r="54">
          <cell r="D54">
            <v>2900</v>
          </cell>
        </row>
        <row r="56">
          <cell r="D56">
            <v>2500</v>
          </cell>
        </row>
        <row r="57">
          <cell r="D57">
            <v>8000</v>
          </cell>
        </row>
        <row r="58">
          <cell r="D58">
            <v>1500</v>
          </cell>
        </row>
        <row r="61">
          <cell r="D61">
            <v>3200</v>
          </cell>
        </row>
        <row r="62">
          <cell r="D62">
            <v>2100</v>
          </cell>
        </row>
        <row r="63">
          <cell r="D63">
            <v>1260</v>
          </cell>
        </row>
        <row r="64">
          <cell r="D64">
            <v>1020</v>
          </cell>
        </row>
        <row r="65">
          <cell r="D65">
            <v>800</v>
          </cell>
        </row>
        <row r="66">
          <cell r="D66">
            <v>1000</v>
          </cell>
        </row>
        <row r="68">
          <cell r="D68">
            <v>1100</v>
          </cell>
        </row>
        <row r="71">
          <cell r="D71">
            <v>1890</v>
          </cell>
        </row>
        <row r="73">
          <cell r="D73">
            <v>1400</v>
          </cell>
        </row>
        <row r="91">
          <cell r="D91">
            <v>2120</v>
          </cell>
        </row>
        <row r="93">
          <cell r="D93">
            <v>2000</v>
          </cell>
        </row>
        <row r="94">
          <cell r="D94">
            <v>2750</v>
          </cell>
        </row>
        <row r="95">
          <cell r="D95">
            <v>3500</v>
          </cell>
        </row>
        <row r="96">
          <cell r="D96">
            <v>4200</v>
          </cell>
        </row>
        <row r="97">
          <cell r="D97">
            <v>1000</v>
          </cell>
        </row>
        <row r="98">
          <cell r="D98">
            <v>1000</v>
          </cell>
        </row>
        <row r="99">
          <cell r="D99">
            <v>1000</v>
          </cell>
        </row>
        <row r="100">
          <cell r="D100">
            <v>1000</v>
          </cell>
        </row>
      </sheetData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Банковские документы"/>
      <sheetName val="Настройка"/>
    </sheetNames>
    <sheetDataSet>
      <sheetData sheetId="0" refreshError="1">
        <row r="12">
          <cell r="D12">
            <v>14925</v>
          </cell>
        </row>
        <row r="13">
          <cell r="D13">
            <v>3100</v>
          </cell>
        </row>
        <row r="14">
          <cell r="D14">
            <v>1300</v>
          </cell>
        </row>
        <row r="15">
          <cell r="D15">
            <v>1400</v>
          </cell>
        </row>
        <row r="16">
          <cell r="D16">
            <v>576</v>
          </cell>
        </row>
        <row r="17">
          <cell r="D17">
            <v>1000</v>
          </cell>
        </row>
        <row r="18">
          <cell r="D18">
            <v>1260</v>
          </cell>
        </row>
        <row r="19">
          <cell r="D19">
            <v>258</v>
          </cell>
        </row>
        <row r="24">
          <cell r="D24">
            <v>16000</v>
          </cell>
        </row>
      </sheetData>
      <sheetData sheetId="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Банковские документы"/>
      <sheetName val="Настройка"/>
    </sheetNames>
    <sheetDataSet>
      <sheetData sheetId="0" refreshError="1">
        <row r="20">
          <cell r="D20">
            <v>24000</v>
          </cell>
        </row>
        <row r="21">
          <cell r="D21">
            <v>45000</v>
          </cell>
        </row>
        <row r="22">
          <cell r="D22">
            <v>3000</v>
          </cell>
        </row>
        <row r="23">
          <cell r="D23">
            <v>30000</v>
          </cell>
        </row>
        <row r="44">
          <cell r="D44">
            <v>31000</v>
          </cell>
        </row>
        <row r="45">
          <cell r="D45">
            <v>3500</v>
          </cell>
        </row>
        <row r="47">
          <cell r="D47">
            <v>14000</v>
          </cell>
        </row>
        <row r="48">
          <cell r="D48">
            <v>-14000</v>
          </cell>
        </row>
        <row r="49">
          <cell r="D49">
            <v>13900</v>
          </cell>
        </row>
        <row r="53">
          <cell r="D53">
            <v>10650</v>
          </cell>
        </row>
        <row r="59">
          <cell r="D59">
            <v>15000</v>
          </cell>
        </row>
        <row r="62">
          <cell r="D62">
            <v>2400</v>
          </cell>
        </row>
        <row r="259">
          <cell r="D259">
            <v>15000</v>
          </cell>
        </row>
      </sheetData>
      <sheetData sheetId="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Банковские документы"/>
      <sheetName val="Настройка"/>
    </sheetNames>
    <sheetDataSet>
      <sheetData sheetId="0" refreshError="1">
        <row r="14">
          <cell r="D14">
            <v>15000</v>
          </cell>
        </row>
        <row r="21">
          <cell r="D21">
            <v>15000</v>
          </cell>
        </row>
        <row r="27">
          <cell r="D27">
            <v>2200</v>
          </cell>
        </row>
        <row r="28">
          <cell r="D28">
            <v>18644</v>
          </cell>
        </row>
        <row r="49">
          <cell r="D49">
            <v>-198961.59</v>
          </cell>
        </row>
      </sheetData>
      <sheetData sheetId="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Банковские документы"/>
      <sheetName val="Настройка"/>
    </sheetNames>
    <sheetDataSet>
      <sheetData sheetId="0" refreshError="1">
        <row r="6">
          <cell r="D6">
            <v>4224.8</v>
          </cell>
        </row>
        <row r="7">
          <cell r="D7">
            <v>1380</v>
          </cell>
        </row>
        <row r="8">
          <cell r="D8">
            <v>6070</v>
          </cell>
        </row>
        <row r="9">
          <cell r="D9">
            <v>12000</v>
          </cell>
        </row>
        <row r="10">
          <cell r="D10">
            <v>7245</v>
          </cell>
        </row>
        <row r="11">
          <cell r="D11">
            <v>54500</v>
          </cell>
        </row>
        <row r="12">
          <cell r="D12">
            <v>1490</v>
          </cell>
        </row>
        <row r="13">
          <cell r="D13">
            <v>4100</v>
          </cell>
        </row>
        <row r="14">
          <cell r="D14">
            <v>10500</v>
          </cell>
        </row>
        <row r="18">
          <cell r="D18">
            <v>94477.88</v>
          </cell>
        </row>
        <row r="19">
          <cell r="D19">
            <v>20600</v>
          </cell>
        </row>
        <row r="20">
          <cell r="D20">
            <v>739</v>
          </cell>
        </row>
        <row r="21">
          <cell r="D21">
            <v>1790</v>
          </cell>
        </row>
        <row r="22">
          <cell r="D22">
            <v>990</v>
          </cell>
        </row>
        <row r="23">
          <cell r="D23">
            <v>689</v>
          </cell>
        </row>
        <row r="24">
          <cell r="D24">
            <v>4370</v>
          </cell>
        </row>
        <row r="25">
          <cell r="D25">
            <v>8360.02</v>
          </cell>
        </row>
      </sheetData>
      <sheetData sheetId="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Банковские документы"/>
      <sheetName val="Настройка"/>
    </sheetNames>
    <sheetDataSet>
      <sheetData sheetId="0" refreshError="1">
        <row r="6">
          <cell r="D6">
            <v>55555</v>
          </cell>
        </row>
      </sheetData>
      <sheetData sheetId="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Банковские документы"/>
      <sheetName val="Настройка"/>
    </sheetNames>
    <sheetDataSet>
      <sheetData sheetId="0" refreshError="1">
        <row r="8">
          <cell r="D8">
            <v>4640</v>
          </cell>
        </row>
        <row r="9">
          <cell r="D9">
            <v>12980</v>
          </cell>
        </row>
        <row r="10">
          <cell r="D10">
            <v>46900</v>
          </cell>
        </row>
        <row r="11">
          <cell r="D11">
            <v>8100</v>
          </cell>
        </row>
        <row r="12">
          <cell r="D12">
            <v>5478.6</v>
          </cell>
        </row>
        <row r="15">
          <cell r="D15">
            <v>4940</v>
          </cell>
        </row>
        <row r="16">
          <cell r="D16">
            <v>4405.2</v>
          </cell>
        </row>
        <row r="17">
          <cell r="D17">
            <v>1510</v>
          </cell>
        </row>
        <row r="18">
          <cell r="D18">
            <v>420.6</v>
          </cell>
        </row>
        <row r="19">
          <cell r="D19">
            <v>6580</v>
          </cell>
        </row>
        <row r="20">
          <cell r="D20">
            <v>12400</v>
          </cell>
        </row>
        <row r="21">
          <cell r="D21">
            <v>2880</v>
          </cell>
        </row>
        <row r="22">
          <cell r="D22">
            <v>2916</v>
          </cell>
        </row>
      </sheetData>
      <sheetData sheetId="1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Оборотная ведомость"/>
      <sheetName val="Настройка"/>
    </sheetNames>
    <sheetDataSet>
      <sheetData sheetId="0">
        <row r="14">
          <cell r="I14">
            <v>1459955.53</v>
          </cell>
          <cell r="J14">
            <v>19015947.379999999</v>
          </cell>
        </row>
        <row r="16">
          <cell r="I16">
            <v>69791.8</v>
          </cell>
          <cell r="J16">
            <v>5261412.59</v>
          </cell>
        </row>
        <row r="22">
          <cell r="I22">
            <v>9516.14</v>
          </cell>
          <cell r="J22">
            <v>396990.55</v>
          </cell>
        </row>
      </sheetData>
      <sheetData sheetId="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ТРАФАРЕТ"/>
    </sheetNames>
    <sheetDataSet>
      <sheetData sheetId="0" refreshError="1">
        <row r="57">
          <cell r="I57">
            <v>27520430.25</v>
          </cell>
        </row>
        <row r="58">
          <cell r="I58">
            <v>7633.89</v>
          </cell>
        </row>
        <row r="59">
          <cell r="I59">
            <v>8048978.7999999998</v>
          </cell>
        </row>
        <row r="62">
          <cell r="I62">
            <v>294710.71999999997</v>
          </cell>
        </row>
        <row r="64">
          <cell r="I64">
            <v>1297885.06</v>
          </cell>
        </row>
        <row r="66">
          <cell r="I66">
            <v>1279618.18</v>
          </cell>
        </row>
        <row r="67">
          <cell r="I67">
            <v>1489732.3</v>
          </cell>
        </row>
        <row r="91">
          <cell r="I91">
            <v>832713.88</v>
          </cell>
        </row>
        <row r="94">
          <cell r="I94">
            <v>467388.53</v>
          </cell>
        </row>
        <row r="97">
          <cell r="I97">
            <v>5633766.3700000001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Оборотная ведомость"/>
      <sheetName val="Настройка"/>
    </sheetNames>
    <sheetDataSet>
      <sheetData sheetId="0">
        <row r="15">
          <cell r="J15">
            <v>8800</v>
          </cell>
        </row>
        <row r="17">
          <cell r="J17">
            <v>197678.05</v>
          </cell>
        </row>
        <row r="18">
          <cell r="I18">
            <v>8</v>
          </cell>
          <cell r="J18">
            <v>219832.16</v>
          </cell>
        </row>
        <row r="19">
          <cell r="J19">
            <v>893112.98</v>
          </cell>
        </row>
        <row r="20">
          <cell r="I20">
            <v>1546.83</v>
          </cell>
          <cell r="J20">
            <v>360376.93</v>
          </cell>
        </row>
        <row r="21">
          <cell r="I21">
            <v>99410</v>
          </cell>
          <cell r="J21">
            <v>1115404.98</v>
          </cell>
        </row>
        <row r="23">
          <cell r="J23">
            <v>1877412.1</v>
          </cell>
        </row>
        <row r="24">
          <cell r="I24">
            <v>12629.68</v>
          </cell>
          <cell r="J24">
            <v>3915148.52</v>
          </cell>
        </row>
      </sheetData>
      <sheetData sheetId="1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косв 1"/>
      <sheetName val="удель. вес"/>
      <sheetName val="прейскурант"/>
      <sheetName val="1.прейскурант "/>
      <sheetName val="11.сравнительная"/>
      <sheetName val="прейскурант 2018"/>
      <sheetName val="5.свод поликлин"/>
      <sheetName val="2.зп 1 мин 2019 год"/>
      <sheetName val="тарификация ОМС 2019"/>
      <sheetName val="тарификация бюджет 2019"/>
      <sheetName val="мед. инст. ортопед."/>
      <sheetName val="6.анализ доходов"/>
      <sheetName val="медикаменты хир."/>
      <sheetName val="модели хир 2015"/>
      <sheetName val="тарифик"/>
      <sheetName val="тарифик 01.04.18 ОМС"/>
      <sheetName val="тариф.  01.04.18 Бюджет"/>
      <sheetName val="1 мин 2014год"/>
      <sheetName val="7.косвенные расходы18"/>
      <sheetName val="8.ремонт ос 18"/>
      <sheetName val="амортиз 15"/>
      <sheetName val="9. мед. инст."/>
      <sheetName val="4.1амортиз мед. оборуд. 2018"/>
      <sheetName val="4.2аморт прочего оборуд."/>
      <sheetName val="10 мягк. ин."/>
      <sheetName val="модели ортод+общ 2015"/>
      <sheetName val="модели тер 2015"/>
      <sheetName val="медикаменты орт."/>
      <sheetName val="медикаменты тер."/>
      <sheetName val="медикаменты тер. (дет.)"/>
      <sheetName val="цены хир 2015"/>
      <sheetName val="цены тер+ортод 2015"/>
      <sheetName val="медикаменты общие"/>
      <sheetName val="медикаменты ФК"/>
      <sheetName val="3.1модели ортопедия 2018"/>
      <sheetName val="3.2модель удаление назуб. отл"/>
      <sheetName val="3.1модели рент."/>
      <sheetName val="3.6цены удаление назуб. отл."/>
      <sheetName val="3.2цены рентген"/>
      <sheetName val="3.4цены мед. инструмент орт."/>
      <sheetName val="3.5цены орт. 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226">
          <cell r="I226">
            <v>0.5</v>
          </cell>
        </row>
        <row r="229">
          <cell r="I229">
            <v>0.5</v>
          </cell>
        </row>
        <row r="232">
          <cell r="I232">
            <v>0.25</v>
          </cell>
        </row>
        <row r="235">
          <cell r="I235">
            <v>0.75</v>
          </cell>
        </row>
        <row r="238">
          <cell r="I238">
            <v>0.5</v>
          </cell>
        </row>
        <row r="242">
          <cell r="I242">
            <v>1</v>
          </cell>
          <cell r="AL242">
            <v>16370.9</v>
          </cell>
        </row>
        <row r="245">
          <cell r="I245">
            <v>1</v>
          </cell>
          <cell r="AL245">
            <v>14828.34</v>
          </cell>
        </row>
        <row r="396">
          <cell r="I396">
            <v>1</v>
          </cell>
        </row>
        <row r="399">
          <cell r="I399">
            <v>1</v>
          </cell>
        </row>
        <row r="402">
          <cell r="I402">
            <v>1</v>
          </cell>
        </row>
        <row r="405">
          <cell r="I405">
            <v>1</v>
          </cell>
        </row>
        <row r="455">
          <cell r="I455">
            <v>0</v>
          </cell>
        </row>
        <row r="458">
          <cell r="I458">
            <v>0.5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>
        <row r="102">
          <cell r="C102">
            <v>3.7549999999999999</v>
          </cell>
        </row>
        <row r="313">
          <cell r="C313">
            <v>5.6598000000000006</v>
          </cell>
        </row>
        <row r="388">
          <cell r="C388" t="e">
            <v>#VALUE!</v>
          </cell>
        </row>
        <row r="412">
          <cell r="C412">
            <v>400</v>
          </cell>
        </row>
        <row r="428">
          <cell r="C428">
            <v>16.78</v>
          </cell>
        </row>
        <row r="430">
          <cell r="C430">
            <v>5.18</v>
          </cell>
        </row>
        <row r="458">
          <cell r="C458">
            <v>0.27</v>
          </cell>
        </row>
        <row r="489">
          <cell r="C489">
            <v>325.66666666666669</v>
          </cell>
        </row>
        <row r="819">
          <cell r="C819">
            <v>7.4</v>
          </cell>
        </row>
        <row r="823">
          <cell r="C823">
            <v>14.2425</v>
          </cell>
        </row>
        <row r="877">
          <cell r="C877">
            <v>0.42549999999999999</v>
          </cell>
        </row>
        <row r="938">
          <cell r="C938">
            <v>656.66666666666663</v>
          </cell>
        </row>
        <row r="939">
          <cell r="C939">
            <v>31.438266666666667</v>
          </cell>
        </row>
        <row r="940">
          <cell r="C940">
            <v>4.0999999999999996</v>
          </cell>
        </row>
        <row r="941">
          <cell r="C941">
            <v>21</v>
          </cell>
        </row>
        <row r="995">
          <cell r="C995">
            <v>12.457599999999999</v>
          </cell>
          <cell r="D995" t="str">
            <v>накл. 922 от 16.04.2018 ООО "Офис-Сервис"</v>
          </cell>
        </row>
        <row r="996">
          <cell r="C996">
            <v>8.1999999999999993</v>
          </cell>
        </row>
        <row r="997">
          <cell r="C997">
            <v>0.95070952380952389</v>
          </cell>
        </row>
        <row r="998">
          <cell r="C998">
            <v>4118.0200000000004</v>
          </cell>
        </row>
        <row r="999">
          <cell r="C999">
            <v>0.13900000000000001</v>
          </cell>
        </row>
      </sheetData>
      <sheetData sheetId="39"/>
      <sheetData sheetId="40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косв 1"/>
      <sheetName val="удель. вес"/>
      <sheetName val="прейскурант"/>
      <sheetName val="сравнительная"/>
      <sheetName val="анализ доходов"/>
      <sheetName val="свод поликлин"/>
      <sheetName val="мониторинг цен"/>
      <sheetName val="зп 1 мин 2015год"/>
      <sheetName val="тарифик"/>
      <sheetName val="мед.ин."/>
      <sheetName val="1 мин 2014год"/>
      <sheetName val="коэфф косв"/>
      <sheetName val="pemont oc"/>
      <sheetName val="амортиз"/>
      <sheetName val="мягк. ин."/>
      <sheetName val="модели хир 2015"/>
      <sheetName val="цены хир 2015"/>
      <sheetName val="модели ортод+общ 2015"/>
      <sheetName val="модели тер 2015"/>
      <sheetName val="цены тер+ортод 2015"/>
      <sheetName val="медикаменты орт."/>
      <sheetName val="медикаменты тер."/>
      <sheetName val="медикаменты тер. (дет.)"/>
      <sheetName val="медикаменты общие"/>
      <sheetName val="медикаменты хир."/>
      <sheetName val="медикаменты ФК"/>
      <sheetName val="медикаменты рент."/>
      <sheetName val="цены на меди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486">
          <cell r="C486" t="str">
            <v xml:space="preserve">Перевязка раны в полости рта 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>
        <row r="100">
          <cell r="C100">
            <v>3</v>
          </cell>
        </row>
        <row r="104">
          <cell r="C104">
            <v>9.5500000000000007</v>
          </cell>
        </row>
        <row r="118">
          <cell r="C118">
            <v>2.2999999999999998</v>
          </cell>
        </row>
        <row r="131">
          <cell r="C131">
            <v>160.85000000000002</v>
          </cell>
        </row>
        <row r="172">
          <cell r="C172">
            <v>0.38</v>
          </cell>
        </row>
        <row r="311">
          <cell r="C311">
            <v>5.0999999999999996</v>
          </cell>
        </row>
        <row r="317">
          <cell r="C317">
            <v>4.5430000000000001</v>
          </cell>
        </row>
        <row r="333">
          <cell r="C333">
            <v>0.89</v>
          </cell>
        </row>
        <row r="368">
          <cell r="C368">
            <v>0.12533333333333332</v>
          </cell>
        </row>
        <row r="436">
          <cell r="C436">
            <v>3.75</v>
          </cell>
        </row>
        <row r="452">
          <cell r="C452">
            <v>57.844399999999993</v>
          </cell>
        </row>
        <row r="461">
          <cell r="C461">
            <v>2</v>
          </cell>
        </row>
        <row r="466">
          <cell r="C466">
            <v>0.72576923076923072</v>
          </cell>
        </row>
        <row r="552">
          <cell r="C552">
            <v>5.0075000000000003</v>
          </cell>
        </row>
        <row r="775">
          <cell r="C775">
            <v>0.123</v>
          </cell>
        </row>
        <row r="817">
          <cell r="C817">
            <v>8</v>
          </cell>
        </row>
        <row r="818">
          <cell r="C818">
            <v>1.0620000000000001</v>
          </cell>
        </row>
        <row r="821">
          <cell r="C821">
            <v>15</v>
          </cell>
        </row>
        <row r="934">
          <cell r="C934">
            <v>462.5</v>
          </cell>
        </row>
        <row r="948">
          <cell r="C948">
            <v>123</v>
          </cell>
        </row>
        <row r="949">
          <cell r="C949">
            <v>1114.8</v>
          </cell>
        </row>
        <row r="950">
          <cell r="C950">
            <v>9.1840000000000011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 мин"/>
      <sheetName val="тарифик"/>
      <sheetName val="расчет мягкого"/>
      <sheetName val="аморт"/>
      <sheetName val="инструментарий"/>
      <sheetName val="модели (тер)"/>
      <sheetName val="цены на медик (тер+ортод)"/>
      <sheetName val="модели ортод+общ"/>
      <sheetName val="свод"/>
      <sheetName val="сравнительная"/>
      <sheetName val="косв"/>
      <sheetName val="модели (хир)"/>
      <sheetName val="цены на медик(хир)"/>
      <sheetName val="рем.осн."/>
      <sheetName val="анализ доходов"/>
    </sheetNames>
    <sheetDataSet>
      <sheetData sheetId="0"/>
      <sheetData sheetId="1"/>
      <sheetData sheetId="2"/>
      <sheetData sheetId="3"/>
      <sheetData sheetId="4"/>
      <sheetData sheetId="5"/>
      <sheetData sheetId="6">
        <row r="3">
          <cell r="D3">
            <v>53.583333333333336</v>
          </cell>
        </row>
        <row r="5">
          <cell r="D5">
            <v>0.6</v>
          </cell>
        </row>
        <row r="6">
          <cell r="D6">
            <v>0.10536</v>
          </cell>
        </row>
        <row r="7">
          <cell r="D7">
            <v>0.54625000000000001</v>
          </cell>
        </row>
        <row r="10">
          <cell r="D10">
            <v>0.85</v>
          </cell>
        </row>
        <row r="11">
          <cell r="D11">
            <v>1.1354838709677419</v>
          </cell>
        </row>
        <row r="12">
          <cell r="D12">
            <v>9.4</v>
          </cell>
        </row>
        <row r="13">
          <cell r="D13">
            <v>0.31</v>
          </cell>
        </row>
        <row r="15">
          <cell r="D15">
            <v>0.49</v>
          </cell>
        </row>
        <row r="17">
          <cell r="D17">
            <v>1460</v>
          </cell>
        </row>
        <row r="18">
          <cell r="D18">
            <v>2980</v>
          </cell>
        </row>
        <row r="19">
          <cell r="D19">
            <v>1300</v>
          </cell>
        </row>
        <row r="21">
          <cell r="D21">
            <v>560</v>
          </cell>
        </row>
        <row r="22">
          <cell r="D22">
            <v>150</v>
          </cell>
        </row>
        <row r="23">
          <cell r="D23">
            <v>445</v>
          </cell>
        </row>
        <row r="24">
          <cell r="D24">
            <v>0.193</v>
          </cell>
        </row>
        <row r="25">
          <cell r="D25">
            <v>384.61536249999995</v>
          </cell>
        </row>
        <row r="26">
          <cell r="D26">
            <v>2.2999999999999998</v>
          </cell>
        </row>
      </sheetData>
      <sheetData sheetId="7"/>
      <sheetData sheetId="8"/>
      <sheetData sheetId="9"/>
      <sheetData sheetId="10"/>
      <sheetData sheetId="11"/>
      <sheetData sheetId="12">
        <row r="3">
          <cell r="D3">
            <v>22306.5</v>
          </cell>
        </row>
        <row r="4">
          <cell r="D4">
            <v>438</v>
          </cell>
        </row>
        <row r="5">
          <cell r="D5">
            <v>0.37799999999999995</v>
          </cell>
        </row>
        <row r="7">
          <cell r="D7">
            <v>1.3</v>
          </cell>
        </row>
        <row r="8">
          <cell r="D8">
            <v>231.8</v>
          </cell>
        </row>
        <row r="9">
          <cell r="D9">
            <v>8.8800000000000008</v>
          </cell>
        </row>
        <row r="10">
          <cell r="D10">
            <v>80</v>
          </cell>
        </row>
        <row r="15">
          <cell r="D15">
            <v>0.56000000000000005</v>
          </cell>
        </row>
        <row r="16">
          <cell r="D16">
            <v>0.10536</v>
          </cell>
        </row>
        <row r="17">
          <cell r="D17">
            <v>11.45</v>
          </cell>
        </row>
        <row r="18">
          <cell r="D18">
            <v>39</v>
          </cell>
        </row>
        <row r="19">
          <cell r="D19">
            <v>4.84</v>
          </cell>
        </row>
        <row r="21">
          <cell r="D21">
            <v>1900</v>
          </cell>
        </row>
        <row r="22">
          <cell r="D22">
            <v>240</v>
          </cell>
        </row>
        <row r="23">
          <cell r="D23">
            <v>147.80000000000001</v>
          </cell>
        </row>
        <row r="24">
          <cell r="D24">
            <v>0.61460000000000004</v>
          </cell>
        </row>
        <row r="25">
          <cell r="D25">
            <v>9.06</v>
          </cell>
        </row>
        <row r="26">
          <cell r="D26">
            <v>144.69999999999999</v>
          </cell>
        </row>
        <row r="27">
          <cell r="D27">
            <v>620</v>
          </cell>
        </row>
        <row r="28">
          <cell r="D28">
            <v>50.480000000000004</v>
          </cell>
        </row>
        <row r="29">
          <cell r="D29">
            <v>11.6</v>
          </cell>
        </row>
        <row r="31">
          <cell r="D31">
            <v>7.0000000000000001E-3</v>
          </cell>
        </row>
        <row r="32">
          <cell r="D32">
            <v>8.9860000000000007</v>
          </cell>
        </row>
        <row r="36">
          <cell r="D36">
            <v>1675</v>
          </cell>
        </row>
        <row r="37">
          <cell r="D37">
            <v>16.600000000000001</v>
          </cell>
        </row>
        <row r="38">
          <cell r="D38">
            <v>20.384615384615383</v>
          </cell>
        </row>
        <row r="40">
          <cell r="D40">
            <v>190</v>
          </cell>
        </row>
        <row r="41">
          <cell r="D41">
            <v>139</v>
          </cell>
        </row>
        <row r="42">
          <cell r="D42">
            <v>190</v>
          </cell>
        </row>
        <row r="44">
          <cell r="D44">
            <v>1100</v>
          </cell>
        </row>
        <row r="45">
          <cell r="D45">
            <v>7200</v>
          </cell>
        </row>
        <row r="49">
          <cell r="D49">
            <v>22.5</v>
          </cell>
        </row>
        <row r="50">
          <cell r="D50">
            <v>12.159999999999998</v>
          </cell>
        </row>
        <row r="51">
          <cell r="D51">
            <v>0.82899999999999996</v>
          </cell>
        </row>
        <row r="52">
          <cell r="D52">
            <v>0.23900000000000002</v>
          </cell>
        </row>
        <row r="53">
          <cell r="D53">
            <v>1360</v>
          </cell>
        </row>
        <row r="54">
          <cell r="D54">
            <v>110</v>
          </cell>
        </row>
        <row r="55">
          <cell r="D55">
            <v>76.3</v>
          </cell>
        </row>
        <row r="56">
          <cell r="D56">
            <v>91.666666666666671</v>
          </cell>
        </row>
        <row r="58">
          <cell r="D58">
            <v>220</v>
          </cell>
        </row>
        <row r="59">
          <cell r="D59">
            <v>9750</v>
          </cell>
        </row>
        <row r="60">
          <cell r="D60">
            <v>32917.666666666664</v>
          </cell>
        </row>
        <row r="61">
          <cell r="D61">
            <v>1260</v>
          </cell>
        </row>
        <row r="63">
          <cell r="D63">
            <v>401.63731250000001</v>
          </cell>
        </row>
        <row r="64">
          <cell r="D64">
            <v>1120</v>
          </cell>
        </row>
        <row r="69">
          <cell r="D69">
            <v>1408.34</v>
          </cell>
        </row>
        <row r="70">
          <cell r="D70">
            <v>20960.079000000002</v>
          </cell>
        </row>
        <row r="71">
          <cell r="D71">
            <v>2.5</v>
          </cell>
        </row>
        <row r="72">
          <cell r="D72">
            <v>2.5</v>
          </cell>
        </row>
        <row r="73">
          <cell r="D73">
            <v>2.5</v>
          </cell>
        </row>
        <row r="74">
          <cell r="D74">
            <v>5.8037000000000001</v>
          </cell>
        </row>
        <row r="75">
          <cell r="D75">
            <v>2.5</v>
          </cell>
        </row>
        <row r="76">
          <cell r="D76">
            <v>0.08</v>
          </cell>
        </row>
        <row r="77">
          <cell r="D77">
            <v>15.4</v>
          </cell>
        </row>
        <row r="79">
          <cell r="D79">
            <v>6.94</v>
          </cell>
        </row>
        <row r="80">
          <cell r="D80">
            <v>1.17</v>
          </cell>
        </row>
        <row r="81">
          <cell r="D81">
            <v>10200</v>
          </cell>
        </row>
        <row r="82">
          <cell r="D82">
            <v>15850</v>
          </cell>
        </row>
        <row r="83">
          <cell r="D83">
            <v>1600</v>
          </cell>
        </row>
        <row r="84">
          <cell r="D84">
            <v>3990</v>
          </cell>
        </row>
        <row r="85">
          <cell r="D85">
            <v>9.6</v>
          </cell>
        </row>
        <row r="86">
          <cell r="D86">
            <v>7948.7625029999999</v>
          </cell>
        </row>
        <row r="87">
          <cell r="D87">
            <v>470.10954950000001</v>
          </cell>
        </row>
        <row r="88">
          <cell r="D88">
            <v>564.19793730000004</v>
          </cell>
        </row>
        <row r="89">
          <cell r="D89">
            <v>287.5</v>
          </cell>
        </row>
        <row r="91">
          <cell r="D91">
            <v>2600</v>
          </cell>
        </row>
        <row r="92">
          <cell r="D92">
            <v>584</v>
          </cell>
        </row>
        <row r="93">
          <cell r="D93">
            <v>56724.62</v>
          </cell>
        </row>
        <row r="94">
          <cell r="D94">
            <v>39315</v>
          </cell>
        </row>
        <row r="95">
          <cell r="D95">
            <v>42164</v>
          </cell>
        </row>
        <row r="96">
          <cell r="D96">
            <v>81089.676387999993</v>
          </cell>
        </row>
        <row r="97">
          <cell r="D97">
            <v>32952.89</v>
          </cell>
        </row>
        <row r="98">
          <cell r="D98">
            <v>68592</v>
          </cell>
        </row>
        <row r="100">
          <cell r="D100">
            <v>29646.94</v>
          </cell>
        </row>
        <row r="101">
          <cell r="D101">
            <v>39.67</v>
          </cell>
        </row>
        <row r="104">
          <cell r="D104">
            <v>1500</v>
          </cell>
        </row>
        <row r="105">
          <cell r="D105">
            <v>1500</v>
          </cell>
        </row>
        <row r="106">
          <cell r="D106">
            <v>1500</v>
          </cell>
        </row>
        <row r="107">
          <cell r="D107">
            <v>1.25</v>
          </cell>
        </row>
        <row r="108">
          <cell r="D108">
            <v>0.6</v>
          </cell>
        </row>
        <row r="109">
          <cell r="D109">
            <v>0.6</v>
          </cell>
        </row>
        <row r="110">
          <cell r="D110">
            <v>0.34</v>
          </cell>
        </row>
        <row r="111">
          <cell r="D111">
            <v>8.2500000000000004E-2</v>
          </cell>
        </row>
        <row r="112">
          <cell r="D112">
            <v>2.98</v>
          </cell>
        </row>
        <row r="122">
          <cell r="D122">
            <v>0.85</v>
          </cell>
        </row>
        <row r="123">
          <cell r="D123">
            <v>12241</v>
          </cell>
        </row>
        <row r="124">
          <cell r="D124">
            <v>6495</v>
          </cell>
        </row>
        <row r="125">
          <cell r="D125">
            <v>4436</v>
          </cell>
        </row>
        <row r="126">
          <cell r="D126">
            <v>4293</v>
          </cell>
        </row>
        <row r="127">
          <cell r="D127">
            <v>3845</v>
          </cell>
        </row>
        <row r="128">
          <cell r="D128">
            <v>1400</v>
          </cell>
        </row>
        <row r="129">
          <cell r="D129">
            <v>1500</v>
          </cell>
        </row>
        <row r="130">
          <cell r="D130">
            <v>1153.6666666666667</v>
          </cell>
        </row>
        <row r="131">
          <cell r="D131">
            <v>7.2000000000000008E-2</v>
          </cell>
        </row>
        <row r="132">
          <cell r="D132">
            <v>2800</v>
          </cell>
        </row>
        <row r="139">
          <cell r="D139">
            <v>5.464473684210526E-2</v>
          </cell>
        </row>
        <row r="140">
          <cell r="D140">
            <v>630</v>
          </cell>
        </row>
        <row r="141">
          <cell r="D141">
            <v>14189.803236</v>
          </cell>
        </row>
        <row r="145">
          <cell r="D145">
            <v>0.4</v>
          </cell>
        </row>
        <row r="146">
          <cell r="D146">
            <v>15.2</v>
          </cell>
        </row>
        <row r="147">
          <cell r="D147">
            <v>150</v>
          </cell>
        </row>
        <row r="151">
          <cell r="D151">
            <v>1956.6666666666667</v>
          </cell>
        </row>
        <row r="153">
          <cell r="D153">
            <v>80</v>
          </cell>
        </row>
        <row r="154">
          <cell r="D154">
            <v>120</v>
          </cell>
        </row>
        <row r="159">
          <cell r="D159">
            <v>1.3729374999999999</v>
          </cell>
        </row>
        <row r="160">
          <cell r="D160">
            <v>1.1354838709677419</v>
          </cell>
        </row>
        <row r="161">
          <cell r="D161">
            <v>1.1354838709677419</v>
          </cell>
        </row>
        <row r="162">
          <cell r="D162">
            <v>658</v>
          </cell>
        </row>
        <row r="163">
          <cell r="D163">
            <v>804</v>
          </cell>
        </row>
        <row r="164">
          <cell r="D164">
            <v>658</v>
          </cell>
        </row>
        <row r="165">
          <cell r="D165">
            <v>658</v>
          </cell>
        </row>
        <row r="166">
          <cell r="D166">
            <v>658</v>
          </cell>
        </row>
        <row r="167">
          <cell r="D167">
            <v>2878.0486149999997</v>
          </cell>
        </row>
        <row r="168">
          <cell r="D168">
            <v>2566.6039799999999</v>
          </cell>
        </row>
        <row r="169">
          <cell r="D169">
            <v>2566.6039799999999</v>
          </cell>
        </row>
        <row r="170">
          <cell r="D170">
            <v>658</v>
          </cell>
        </row>
        <row r="171">
          <cell r="D171">
            <v>5108.8177175000001</v>
          </cell>
        </row>
        <row r="172">
          <cell r="D172">
            <v>5108.8177175000001</v>
          </cell>
        </row>
        <row r="173">
          <cell r="D173">
            <v>5268</v>
          </cell>
        </row>
        <row r="174">
          <cell r="D174">
            <v>30.833333333333332</v>
          </cell>
        </row>
        <row r="175">
          <cell r="D175">
            <v>1221.663018</v>
          </cell>
        </row>
        <row r="176">
          <cell r="D176">
            <v>19610.980500000001</v>
          </cell>
        </row>
        <row r="177">
          <cell r="D177">
            <v>19.600000000000001</v>
          </cell>
        </row>
        <row r="181">
          <cell r="D181">
            <v>9.4</v>
          </cell>
        </row>
        <row r="182">
          <cell r="D182">
            <v>62.3</v>
          </cell>
        </row>
        <row r="183">
          <cell r="D183">
            <v>0.193</v>
          </cell>
        </row>
        <row r="184">
          <cell r="D184">
            <v>0.31</v>
          </cell>
        </row>
        <row r="185">
          <cell r="D185">
            <v>2990</v>
          </cell>
        </row>
        <row r="186">
          <cell r="D186">
            <v>13</v>
          </cell>
        </row>
        <row r="188">
          <cell r="D188">
            <v>0.49</v>
          </cell>
        </row>
        <row r="189">
          <cell r="D189">
            <v>84</v>
          </cell>
        </row>
        <row r="190">
          <cell r="D190">
            <v>231.8</v>
          </cell>
        </row>
        <row r="191">
          <cell r="D191">
            <v>2393.2044000000001</v>
          </cell>
        </row>
        <row r="192">
          <cell r="D192">
            <v>930.69060000000002</v>
          </cell>
        </row>
        <row r="193">
          <cell r="D193">
            <v>11966.022000000001</v>
          </cell>
        </row>
        <row r="194">
          <cell r="D194">
            <v>19610.980500000001</v>
          </cell>
        </row>
        <row r="195">
          <cell r="D195">
            <v>1300</v>
          </cell>
        </row>
        <row r="196">
          <cell r="D196">
            <v>600</v>
          </cell>
        </row>
        <row r="199">
          <cell r="D199">
            <v>0.1951</v>
          </cell>
        </row>
        <row r="200">
          <cell r="D200">
            <v>74</v>
          </cell>
        </row>
        <row r="202">
          <cell r="D202">
            <v>0.14574999999999999</v>
          </cell>
        </row>
        <row r="203">
          <cell r="D203">
            <v>0.53</v>
          </cell>
        </row>
        <row r="204">
          <cell r="D204">
            <v>11.687333333333333</v>
          </cell>
        </row>
        <row r="205">
          <cell r="D205">
            <v>2796.5</v>
          </cell>
        </row>
        <row r="206">
          <cell r="D206">
            <v>0.86</v>
          </cell>
        </row>
        <row r="207">
          <cell r="D207">
            <v>14.65</v>
          </cell>
        </row>
        <row r="211">
          <cell r="D211">
            <v>182.70833333333334</v>
          </cell>
        </row>
        <row r="212">
          <cell r="D212">
            <v>16.25</v>
          </cell>
        </row>
        <row r="214">
          <cell r="D214">
            <v>36.314322916666661</v>
          </cell>
        </row>
        <row r="216">
          <cell r="D216">
            <v>59</v>
          </cell>
        </row>
        <row r="217">
          <cell r="D217">
            <v>37.127864583333327</v>
          </cell>
        </row>
        <row r="221">
          <cell r="D221">
            <v>9572.8176000000003</v>
          </cell>
        </row>
        <row r="222">
          <cell r="D222">
            <v>1.73</v>
          </cell>
        </row>
        <row r="223">
          <cell r="D223">
            <v>1.25</v>
          </cell>
        </row>
      </sheetData>
      <sheetData sheetId="13"/>
      <sheetData sheetId="14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Журнал хозопераций"/>
      <sheetName val="Настройка"/>
    </sheetNames>
    <sheetDataSet>
      <sheetData sheetId="0" refreshError="1">
        <row r="19">
          <cell r="F19">
            <v>4400</v>
          </cell>
        </row>
        <row r="20">
          <cell r="F20">
            <v>19700</v>
          </cell>
        </row>
        <row r="22">
          <cell r="F22">
            <v>960</v>
          </cell>
        </row>
        <row r="23">
          <cell r="F23">
            <v>38840</v>
          </cell>
        </row>
        <row r="28">
          <cell r="F28">
            <v>3460</v>
          </cell>
        </row>
        <row r="50">
          <cell r="F50">
            <v>9200</v>
          </cell>
        </row>
        <row r="51">
          <cell r="F51">
            <v>3690</v>
          </cell>
        </row>
        <row r="52">
          <cell r="F52">
            <v>1480</v>
          </cell>
        </row>
        <row r="53">
          <cell r="F53">
            <v>12700</v>
          </cell>
        </row>
        <row r="64">
          <cell r="F64">
            <v>3000</v>
          </cell>
        </row>
        <row r="65">
          <cell r="F65">
            <v>5100</v>
          </cell>
        </row>
        <row r="71">
          <cell r="F71">
            <v>860</v>
          </cell>
        </row>
        <row r="75">
          <cell r="F75">
            <v>2860</v>
          </cell>
        </row>
        <row r="76">
          <cell r="F76">
            <v>2600</v>
          </cell>
        </row>
        <row r="82">
          <cell r="F82">
            <v>10800</v>
          </cell>
        </row>
        <row r="91">
          <cell r="F91">
            <v>800</v>
          </cell>
        </row>
      </sheetData>
      <sheetData sheetId="1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Журнал хозопераций"/>
      <sheetName val="Настройка"/>
    </sheetNames>
    <sheetDataSet>
      <sheetData sheetId="0">
        <row r="25">
          <cell r="F25">
            <v>19700</v>
          </cell>
        </row>
        <row r="49">
          <cell r="F49">
            <v>19700</v>
          </cell>
        </row>
        <row r="54">
          <cell r="F54">
            <v>69470</v>
          </cell>
        </row>
        <row r="57">
          <cell r="F57">
            <v>960</v>
          </cell>
        </row>
        <row r="58">
          <cell r="F58">
            <v>19700</v>
          </cell>
        </row>
        <row r="74">
          <cell r="F74">
            <v>19700</v>
          </cell>
        </row>
        <row r="131">
          <cell r="F131">
            <v>2100</v>
          </cell>
        </row>
        <row r="134">
          <cell r="F134">
            <v>1800</v>
          </cell>
        </row>
      </sheetData>
      <sheetData sheetId="1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Журнал хозопераций"/>
      <sheetName val="Настройка"/>
    </sheetNames>
    <sheetDataSet>
      <sheetData sheetId="0" refreshError="1">
        <row r="20">
          <cell r="F20">
            <v>520</v>
          </cell>
        </row>
        <row r="24">
          <cell r="F24">
            <v>660</v>
          </cell>
        </row>
        <row r="28">
          <cell r="F28">
            <v>1220</v>
          </cell>
        </row>
        <row r="33">
          <cell r="F33">
            <v>1980</v>
          </cell>
        </row>
        <row r="34">
          <cell r="F34">
            <v>2000</v>
          </cell>
        </row>
        <row r="35">
          <cell r="F35">
            <v>2000</v>
          </cell>
        </row>
        <row r="36">
          <cell r="F36">
            <v>2020</v>
          </cell>
        </row>
        <row r="42">
          <cell r="F42">
            <v>2950</v>
          </cell>
        </row>
        <row r="43">
          <cell r="F43">
            <v>3000</v>
          </cell>
        </row>
        <row r="47">
          <cell r="F47">
            <v>3000</v>
          </cell>
        </row>
        <row r="51">
          <cell r="F51">
            <v>3010</v>
          </cell>
        </row>
        <row r="56">
          <cell r="F56">
            <v>3600</v>
          </cell>
        </row>
        <row r="59">
          <cell r="F59">
            <v>3800</v>
          </cell>
        </row>
        <row r="63">
          <cell r="F63">
            <v>4800</v>
          </cell>
        </row>
        <row r="74">
          <cell r="F74">
            <v>6500</v>
          </cell>
        </row>
        <row r="75">
          <cell r="F75">
            <v>7000</v>
          </cell>
        </row>
        <row r="80">
          <cell r="F80">
            <v>10550</v>
          </cell>
        </row>
        <row r="89">
          <cell r="F89">
            <v>17000</v>
          </cell>
        </row>
        <row r="91">
          <cell r="F91">
            <v>21000</v>
          </cell>
        </row>
        <row r="93">
          <cell r="F93">
            <v>26000</v>
          </cell>
        </row>
        <row r="98">
          <cell r="F98">
            <v>21900</v>
          </cell>
        </row>
      </sheetData>
      <sheetData sheetId="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Журнал хозопераций"/>
      <sheetName val="Настройка"/>
    </sheetNames>
    <sheetDataSet>
      <sheetData sheetId="0">
        <row r="94">
          <cell r="F94">
            <v>27740</v>
          </cell>
        </row>
        <row r="95">
          <cell r="F95">
            <v>27740</v>
          </cell>
        </row>
        <row r="96">
          <cell r="F96">
            <v>27740</v>
          </cell>
        </row>
        <row r="97">
          <cell r="F97">
            <v>27740</v>
          </cell>
        </row>
      </sheetData>
      <sheetData sheetId="1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Банковские документы"/>
      <sheetName val="Настройка"/>
    </sheetNames>
    <sheetDataSet>
      <sheetData sheetId="0">
        <row r="6">
          <cell r="D6">
            <v>6000</v>
          </cell>
        </row>
        <row r="7">
          <cell r="D7">
            <v>5300</v>
          </cell>
        </row>
        <row r="19">
          <cell r="D19">
            <v>7000</v>
          </cell>
        </row>
        <row r="29">
          <cell r="D29">
            <v>2800</v>
          </cell>
        </row>
        <row r="30">
          <cell r="D30">
            <v>12840</v>
          </cell>
        </row>
        <row r="31">
          <cell r="D31">
            <v>6300</v>
          </cell>
        </row>
        <row r="32">
          <cell r="D32">
            <v>2580</v>
          </cell>
        </row>
        <row r="33">
          <cell r="D33">
            <v>2280</v>
          </cell>
        </row>
        <row r="34">
          <cell r="D34">
            <v>1060</v>
          </cell>
        </row>
        <row r="35">
          <cell r="D35">
            <v>2720</v>
          </cell>
        </row>
        <row r="36">
          <cell r="D36">
            <v>1200</v>
          </cell>
        </row>
        <row r="37">
          <cell r="D37">
            <v>2000</v>
          </cell>
        </row>
        <row r="38">
          <cell r="D38">
            <v>3200</v>
          </cell>
        </row>
        <row r="39">
          <cell r="D39">
            <v>3220</v>
          </cell>
        </row>
        <row r="40">
          <cell r="D40">
            <v>1520.06</v>
          </cell>
        </row>
        <row r="41">
          <cell r="D41">
            <v>1600</v>
          </cell>
        </row>
      </sheetData>
      <sheetData sheetId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</sheetNames>
    <sheetDataSet>
      <sheetData sheetId="0">
        <row r="4">
          <cell r="C4">
            <v>275652.36</v>
          </cell>
        </row>
        <row r="5">
          <cell r="C5">
            <v>275652.36</v>
          </cell>
        </row>
        <row r="6">
          <cell r="C6">
            <v>694942.14</v>
          </cell>
        </row>
        <row r="10">
          <cell r="C10">
            <v>65738.399999999994</v>
          </cell>
        </row>
        <row r="13">
          <cell r="C13">
            <v>99500</v>
          </cell>
        </row>
        <row r="16">
          <cell r="C16">
            <v>132975</v>
          </cell>
        </row>
        <row r="17">
          <cell r="C17">
            <v>132975</v>
          </cell>
        </row>
        <row r="18">
          <cell r="C18">
            <v>340000</v>
          </cell>
        </row>
        <row r="23">
          <cell r="C23">
            <v>99989.19</v>
          </cell>
        </row>
        <row r="24">
          <cell r="C24">
            <v>69045.960000000006</v>
          </cell>
        </row>
        <row r="27">
          <cell r="C27">
            <v>83728.259999999995</v>
          </cell>
        </row>
        <row r="35">
          <cell r="C35">
            <v>101786.16</v>
          </cell>
        </row>
        <row r="36">
          <cell r="C36">
            <v>370495</v>
          </cell>
        </row>
        <row r="37">
          <cell r="C37">
            <v>1015000</v>
          </cell>
        </row>
        <row r="38">
          <cell r="C38">
            <v>183909.6</v>
          </cell>
        </row>
        <row r="39">
          <cell r="C39">
            <v>99300</v>
          </cell>
        </row>
        <row r="40">
          <cell r="C40">
            <v>54952.6</v>
          </cell>
        </row>
        <row r="43">
          <cell r="C43">
            <v>59579.94</v>
          </cell>
        </row>
        <row r="44">
          <cell r="C44">
            <v>59579.94</v>
          </cell>
        </row>
        <row r="45">
          <cell r="C45">
            <v>59579.94</v>
          </cell>
        </row>
        <row r="46">
          <cell r="C46">
            <v>59579.94</v>
          </cell>
        </row>
        <row r="47">
          <cell r="C47">
            <v>59579.94</v>
          </cell>
        </row>
        <row r="48">
          <cell r="C48">
            <v>59579.94</v>
          </cell>
        </row>
        <row r="49">
          <cell r="C49">
            <v>59579.94</v>
          </cell>
        </row>
        <row r="51">
          <cell r="C51">
            <v>496000</v>
          </cell>
        </row>
        <row r="52">
          <cell r="C52">
            <v>40855.589999999997</v>
          </cell>
        </row>
        <row r="53">
          <cell r="C53">
            <v>85693.41</v>
          </cell>
        </row>
        <row r="54">
          <cell r="C54">
            <v>40416.99</v>
          </cell>
        </row>
        <row r="55">
          <cell r="C55">
            <v>40414.410000000003</v>
          </cell>
        </row>
        <row r="59">
          <cell r="C59">
            <v>71495</v>
          </cell>
        </row>
        <row r="60">
          <cell r="C60">
            <v>71495</v>
          </cell>
        </row>
        <row r="67">
          <cell r="C67">
            <v>99800</v>
          </cell>
        </row>
        <row r="68">
          <cell r="C68">
            <v>99800</v>
          </cell>
        </row>
        <row r="79">
          <cell r="C79">
            <v>96700</v>
          </cell>
        </row>
        <row r="84">
          <cell r="C84">
            <v>77300</v>
          </cell>
        </row>
        <row r="96">
          <cell r="C96">
            <v>67284</v>
          </cell>
        </row>
        <row r="98">
          <cell r="C98">
            <v>80625</v>
          </cell>
        </row>
        <row r="99">
          <cell r="C99">
            <v>70873.5</v>
          </cell>
        </row>
        <row r="100">
          <cell r="C100">
            <v>118215</v>
          </cell>
        </row>
        <row r="101">
          <cell r="C101">
            <v>248750</v>
          </cell>
        </row>
        <row r="102">
          <cell r="C102">
            <v>248750</v>
          </cell>
        </row>
        <row r="114">
          <cell r="C114">
            <v>368500</v>
          </cell>
        </row>
        <row r="118">
          <cell r="C118">
            <v>71200</v>
          </cell>
        </row>
        <row r="119">
          <cell r="C119">
            <v>179900</v>
          </cell>
        </row>
        <row r="121">
          <cell r="C121">
            <v>52530</v>
          </cell>
        </row>
        <row r="130">
          <cell r="C130">
            <v>58600</v>
          </cell>
        </row>
        <row r="135">
          <cell r="C135">
            <v>59103</v>
          </cell>
        </row>
        <row r="138">
          <cell r="C138">
            <v>190300</v>
          </cell>
        </row>
        <row r="139">
          <cell r="C139">
            <v>180748.35</v>
          </cell>
        </row>
        <row r="140">
          <cell r="C140">
            <v>195747.18</v>
          </cell>
        </row>
        <row r="141">
          <cell r="C141">
            <v>220501.5</v>
          </cell>
        </row>
        <row r="142">
          <cell r="C142">
            <v>235035</v>
          </cell>
        </row>
        <row r="143">
          <cell r="C143">
            <v>180000</v>
          </cell>
        </row>
        <row r="144">
          <cell r="C144">
            <v>134200</v>
          </cell>
        </row>
        <row r="145">
          <cell r="C145">
            <v>198142.6</v>
          </cell>
        </row>
        <row r="146">
          <cell r="C146">
            <v>60208.17</v>
          </cell>
        </row>
        <row r="147">
          <cell r="C147">
            <v>75000</v>
          </cell>
        </row>
        <row r="149">
          <cell r="C149">
            <v>94993.02</v>
          </cell>
        </row>
        <row r="150">
          <cell r="C150">
            <v>88158.6</v>
          </cell>
        </row>
        <row r="151">
          <cell r="C151">
            <v>62933.94</v>
          </cell>
        </row>
        <row r="152">
          <cell r="C152">
            <v>62933.94</v>
          </cell>
        </row>
        <row r="154">
          <cell r="C154">
            <v>120000</v>
          </cell>
        </row>
        <row r="155">
          <cell r="C155">
            <v>55212</v>
          </cell>
        </row>
        <row r="156">
          <cell r="C156">
            <v>55212</v>
          </cell>
        </row>
        <row r="157">
          <cell r="C157">
            <v>41796</v>
          </cell>
        </row>
        <row r="158">
          <cell r="C158">
            <v>41796</v>
          </cell>
        </row>
        <row r="159">
          <cell r="C159">
            <v>55212</v>
          </cell>
        </row>
        <row r="160">
          <cell r="C160">
            <v>55212</v>
          </cell>
        </row>
        <row r="161">
          <cell r="C161">
            <v>55212</v>
          </cell>
        </row>
        <row r="162">
          <cell r="C162">
            <v>55212</v>
          </cell>
        </row>
        <row r="163">
          <cell r="C163">
            <v>55212</v>
          </cell>
        </row>
        <row r="164">
          <cell r="C164">
            <v>55212</v>
          </cell>
        </row>
        <row r="165">
          <cell r="C165">
            <v>41796</v>
          </cell>
        </row>
        <row r="166">
          <cell r="C166">
            <v>41796</v>
          </cell>
        </row>
        <row r="167">
          <cell r="C167">
            <v>41796</v>
          </cell>
        </row>
        <row r="168">
          <cell r="C168">
            <v>41796</v>
          </cell>
        </row>
        <row r="169">
          <cell r="C169">
            <v>41796</v>
          </cell>
        </row>
        <row r="170">
          <cell r="C170">
            <v>41796</v>
          </cell>
        </row>
        <row r="171">
          <cell r="C171">
            <v>370000</v>
          </cell>
        </row>
        <row r="172">
          <cell r="C172">
            <v>98800</v>
          </cell>
        </row>
        <row r="173">
          <cell r="C173">
            <v>129072.5</v>
          </cell>
        </row>
        <row r="174">
          <cell r="C174">
            <v>155919.72</v>
          </cell>
        </row>
        <row r="181">
          <cell r="C181">
            <v>74500</v>
          </cell>
        </row>
        <row r="182">
          <cell r="C182">
            <v>84011.04</v>
          </cell>
        </row>
        <row r="185">
          <cell r="C185">
            <v>48243.42</v>
          </cell>
        </row>
        <row r="189">
          <cell r="C189">
            <v>498500</v>
          </cell>
        </row>
        <row r="190">
          <cell r="C190">
            <v>140000</v>
          </cell>
        </row>
        <row r="195">
          <cell r="C195">
            <v>63108</v>
          </cell>
        </row>
        <row r="196">
          <cell r="C196">
            <v>804658.52</v>
          </cell>
        </row>
        <row r="206">
          <cell r="C206">
            <v>215000</v>
          </cell>
        </row>
        <row r="207">
          <cell r="C207">
            <v>196000</v>
          </cell>
        </row>
        <row r="208">
          <cell r="C208">
            <v>217484.5</v>
          </cell>
        </row>
        <row r="210">
          <cell r="C210">
            <v>332239.5</v>
          </cell>
        </row>
        <row r="211">
          <cell r="C211">
            <v>316114.5</v>
          </cell>
        </row>
        <row r="221">
          <cell r="C221">
            <v>93800</v>
          </cell>
        </row>
        <row r="222">
          <cell r="C222">
            <v>243000</v>
          </cell>
        </row>
        <row r="223">
          <cell r="C223">
            <v>243000</v>
          </cell>
        </row>
        <row r="224">
          <cell r="C224">
            <v>243000</v>
          </cell>
        </row>
        <row r="225">
          <cell r="C225">
            <v>243000</v>
          </cell>
        </row>
        <row r="226">
          <cell r="C226">
            <v>243000</v>
          </cell>
        </row>
        <row r="227">
          <cell r="C227">
            <v>243000</v>
          </cell>
        </row>
        <row r="228">
          <cell r="C228">
            <v>173000</v>
          </cell>
        </row>
        <row r="229">
          <cell r="C229">
            <v>239800</v>
          </cell>
        </row>
        <row r="232">
          <cell r="C232">
            <v>380333</v>
          </cell>
        </row>
        <row r="233">
          <cell r="C233">
            <v>380333</v>
          </cell>
        </row>
        <row r="234">
          <cell r="C234">
            <v>354000</v>
          </cell>
        </row>
        <row r="235">
          <cell r="C235">
            <v>354000</v>
          </cell>
        </row>
        <row r="242">
          <cell r="C242">
            <v>47200</v>
          </cell>
        </row>
        <row r="244">
          <cell r="C244">
            <v>52392</v>
          </cell>
        </row>
        <row r="245">
          <cell r="C245">
            <v>56878.68</v>
          </cell>
        </row>
        <row r="246">
          <cell r="C246">
            <v>53950</v>
          </cell>
        </row>
        <row r="247">
          <cell r="C247">
            <v>41162.550000000003</v>
          </cell>
        </row>
        <row r="257">
          <cell r="C257">
            <v>66050.5</v>
          </cell>
        </row>
        <row r="259">
          <cell r="C259">
            <v>60000</v>
          </cell>
        </row>
        <row r="264">
          <cell r="C264">
            <v>116147.85</v>
          </cell>
        </row>
        <row r="276">
          <cell r="C276">
            <v>59466.42</v>
          </cell>
        </row>
        <row r="277">
          <cell r="C277">
            <v>59466.42</v>
          </cell>
        </row>
        <row r="278">
          <cell r="C278">
            <v>59466.42</v>
          </cell>
        </row>
        <row r="279">
          <cell r="C279">
            <v>59466.42</v>
          </cell>
        </row>
        <row r="280">
          <cell r="C280">
            <v>59466.42</v>
          </cell>
        </row>
        <row r="281">
          <cell r="C281">
            <v>59466.42</v>
          </cell>
        </row>
        <row r="282">
          <cell r="C282">
            <v>59466.42</v>
          </cell>
        </row>
        <row r="283">
          <cell r="C283">
            <v>59466.42</v>
          </cell>
        </row>
        <row r="284">
          <cell r="C284">
            <v>59466.42</v>
          </cell>
        </row>
        <row r="285">
          <cell r="C285">
            <v>59466.42</v>
          </cell>
        </row>
      </sheetData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Инвентарная книга"/>
      <sheetName val="Инвентарная книга (рент.)"/>
      <sheetName val="Инвентарная книга (тер.)"/>
      <sheetName val="Инвентарная книга (хир.)"/>
      <sheetName val="Инвентарная книга (ортод.)"/>
      <sheetName val="Инвентарная книга (2)"/>
    </sheetNames>
    <sheetDataSet>
      <sheetData sheetId="0">
        <row r="1396">
          <cell r="D1396">
            <v>4137.03</v>
          </cell>
        </row>
        <row r="2445">
          <cell r="D2445">
            <v>8643.6200000000008</v>
          </cell>
        </row>
        <row r="2770">
          <cell r="D2770">
            <v>8643.6200000000008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тарифик."/>
      <sheetName val="свод"/>
    </sheetNames>
    <sheetDataSet>
      <sheetData sheetId="0" refreshError="1"/>
      <sheetData sheetId="1" refreshError="1">
        <row r="147">
          <cell r="F147">
            <v>22590029.84943448</v>
          </cell>
        </row>
      </sheetData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Банковские документы"/>
      <sheetName val="Настройка"/>
    </sheetNames>
    <sheetDataSet>
      <sheetData sheetId="0" refreshError="1">
        <row r="76">
          <cell r="D76">
            <v>497658.74</v>
          </cell>
        </row>
      </sheetData>
      <sheetData sheetId="1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Банковские документы"/>
      <sheetName val="Настройка"/>
    </sheetNames>
    <sheetDataSet>
      <sheetData sheetId="0" refreshError="1">
        <row r="103">
          <cell r="D103">
            <v>1365715.02</v>
          </cell>
        </row>
      </sheetData>
      <sheetData sheetId="1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Банковские документы"/>
      <sheetName val="Настройка"/>
    </sheetNames>
    <sheetDataSet>
      <sheetData sheetId="0" refreshError="1">
        <row r="131">
          <cell r="D131">
            <v>834889.34999999986</v>
          </cell>
        </row>
      </sheetData>
      <sheetData sheetId="1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Банковские документы"/>
      <sheetName val="Настройка"/>
    </sheetNames>
    <sheetDataSet>
      <sheetData sheetId="0" refreshError="1">
        <row r="115">
          <cell r="D115">
            <v>2886563.8399999999</v>
          </cell>
        </row>
      </sheetData>
      <sheetData sheetId="1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Банковские документы"/>
      <sheetName val="Настройка"/>
    </sheetNames>
    <sheetDataSet>
      <sheetData sheetId="0" refreshError="1">
        <row r="221">
          <cell r="D221">
            <v>3584924.94</v>
          </cell>
        </row>
      </sheetData>
      <sheetData sheetId="1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Банковские документы"/>
      <sheetName val="Настройка"/>
    </sheetNames>
    <sheetDataSet>
      <sheetData sheetId="0" refreshError="1">
        <row r="373">
          <cell r="D373">
            <v>2300136.5099999998</v>
          </cell>
        </row>
      </sheetData>
      <sheetData sheetId="1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Банковские документы"/>
      <sheetName val="Настройка"/>
    </sheetNames>
    <sheetDataSet>
      <sheetData sheetId="0" refreshError="1">
        <row r="183">
          <cell r="D183">
            <v>1400047.26</v>
          </cell>
        </row>
      </sheetData>
      <sheetData sheetId="1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Банковские документы"/>
      <sheetName val="Настройка"/>
    </sheetNames>
    <sheetDataSet>
      <sheetData sheetId="0" refreshError="1">
        <row r="257">
          <cell r="D257">
            <v>3575682.99</v>
          </cell>
        </row>
      </sheetData>
      <sheetData sheetId="1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анализ доходов"/>
      <sheetName val="удель. вес"/>
      <sheetName val="свод"/>
      <sheetName val="косвенные"/>
      <sheetName val="зп"/>
      <sheetName val="прейскурант"/>
      <sheetName val="сравнительная"/>
      <sheetName val="медикаменты лаб."/>
      <sheetName val="мед.ин."/>
      <sheetName val="медикаменты орт."/>
      <sheetName val="pemont oc"/>
      <sheetName val="амортиз"/>
      <sheetName val="медикаменты тер."/>
      <sheetName val="медикаменты тер. (дет.)"/>
      <sheetName val="медикаменты общие"/>
      <sheetName val="медикаменты хир."/>
      <sheetName val="медикаменты ФК"/>
      <sheetName val="медикаменты рент."/>
      <sheetName val="медикаменты фолль"/>
      <sheetName val="мягк. ин."/>
      <sheetName val="цены на меди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4">
          <cell r="B14">
            <v>36.25</v>
          </cell>
        </row>
        <row r="16">
          <cell r="B16">
            <v>19.75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тарифик."/>
      <sheetName val="свод"/>
    </sheetNames>
    <sheetDataSet>
      <sheetData sheetId="0"/>
      <sheetData sheetId="1">
        <row r="31">
          <cell r="S31">
            <v>4511.9655172413795</v>
          </cell>
        </row>
        <row r="32">
          <cell r="S32">
            <v>301850.49310344824</v>
          </cell>
        </row>
        <row r="33">
          <cell r="S33">
            <v>12915.501293103451</v>
          </cell>
        </row>
        <row r="34">
          <cell r="S34">
            <v>32970.148303448274</v>
          </cell>
        </row>
        <row r="36">
          <cell r="S36">
            <v>126921.36930603447</v>
          </cell>
        </row>
        <row r="37">
          <cell r="S37">
            <v>69334.6875</v>
          </cell>
        </row>
        <row r="57">
          <cell r="S57">
            <v>91931.297413793116</v>
          </cell>
        </row>
        <row r="58">
          <cell r="S58">
            <v>36497.877586206894</v>
          </cell>
        </row>
        <row r="59">
          <cell r="S59">
            <v>37373.826648275863</v>
          </cell>
        </row>
        <row r="60">
          <cell r="S60">
            <v>14151.387500000001</v>
          </cell>
        </row>
        <row r="64">
          <cell r="S64">
            <v>128760.21594827587</v>
          </cell>
        </row>
        <row r="65">
          <cell r="S65">
            <v>92923.596334482747</v>
          </cell>
        </row>
        <row r="66">
          <cell r="S66">
            <v>58881.15</v>
          </cell>
        </row>
        <row r="93">
          <cell r="S93">
            <v>190168.31185344825</v>
          </cell>
        </row>
        <row r="95">
          <cell r="S95">
            <v>124362.42931494252</v>
          </cell>
        </row>
        <row r="96">
          <cell r="S96">
            <v>95438.55937471264</v>
          </cell>
        </row>
        <row r="97">
          <cell r="S97">
            <v>36836.275000000001</v>
          </cell>
        </row>
        <row r="100">
          <cell r="S100">
            <v>25492.605172413794</v>
          </cell>
        </row>
        <row r="101">
          <cell r="S101">
            <v>58769.959475862059</v>
          </cell>
        </row>
        <row r="102">
          <cell r="S102">
            <v>15549.933333333334</v>
          </cell>
        </row>
        <row r="105">
          <cell r="S105">
            <v>20303.84482758621</v>
          </cell>
        </row>
        <row r="106">
          <cell r="S106">
            <v>8916.0362068965514</v>
          </cell>
        </row>
        <row r="107">
          <cell r="S107">
            <v>31826.149255172419</v>
          </cell>
        </row>
        <row r="108">
          <cell r="S108">
            <v>11223.097357758619</v>
          </cell>
        </row>
        <row r="109">
          <cell r="S109">
            <v>20338.175000000003</v>
          </cell>
        </row>
        <row r="112">
          <cell r="S112">
            <v>53113.681034482768</v>
          </cell>
        </row>
        <row r="113">
          <cell r="S113">
            <v>142104.78554482758</v>
          </cell>
        </row>
        <row r="114">
          <cell r="S114">
            <v>10185.899475862068</v>
          </cell>
        </row>
        <row r="115">
          <cell r="S115">
            <v>17493.674999999999</v>
          </cell>
        </row>
      </sheetData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анализ доходов"/>
      <sheetName val="удель. вес"/>
      <sheetName val="свод"/>
      <sheetName val="косвенные"/>
      <sheetName val="зп"/>
      <sheetName val="прейскурант"/>
      <sheetName val="сравнительная"/>
      <sheetName val="медикаменты лаб."/>
      <sheetName val="мед.ин."/>
      <sheetName val="медикаменты орт."/>
      <sheetName val="pemont oc"/>
      <sheetName val="амортиз"/>
      <sheetName val="медикаменты тер."/>
      <sheetName val="медикаменты тер. (дет.)"/>
      <sheetName val="медикаменты общие"/>
      <sheetName val="медикаменты хир."/>
      <sheetName val="медикаменты ФК"/>
      <sheetName val="медикаменты рент."/>
      <sheetName val="медикаменты фолль"/>
      <sheetName val="мягк. ин."/>
      <sheetName val="цены на медик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79">
          <cell r="E79">
            <v>16.382352941176471</v>
          </cell>
        </row>
      </sheetData>
      <sheetData sheetId="15"/>
      <sheetData sheetId="16"/>
      <sheetData sheetId="17"/>
      <sheetData sheetId="18"/>
      <sheetData sheetId="19"/>
      <sheetData sheetId="20">
        <row r="252">
          <cell r="F252">
            <v>720.63</v>
          </cell>
        </row>
      </sheetData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мединструм (1 вар"/>
      <sheetName val="мединструм (2)"/>
      <sheetName val="мединструм"/>
      <sheetName val="Лист1"/>
    </sheetNames>
    <sheetDataSet>
      <sheetData sheetId="0" refreshError="1"/>
      <sheetData sheetId="1" refreshError="1"/>
      <sheetData sheetId="2" refreshError="1">
        <row r="28">
          <cell r="C28">
            <v>649511.03914978658</v>
          </cell>
          <cell r="E28">
            <v>75855.303842310837</v>
          </cell>
        </row>
      </sheetData>
      <sheetData sheetId="3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ан струк дох"/>
      <sheetName val="1 минута"/>
      <sheetName val="мед. инст."/>
      <sheetName val="мягкий"/>
      <sheetName val="амортиз"/>
      <sheetName val="коэфф косв"/>
      <sheetName val="косвенные"/>
      <sheetName val="косв"/>
      <sheetName val="прейскурант"/>
      <sheetName val="свод"/>
      <sheetName val="сравн"/>
      <sheetName val="модели"/>
      <sheetName val="цены"/>
      <sheetName val="Лист1"/>
    </sheetNames>
    <sheetDataSet>
      <sheetData sheetId="0" refreshError="1"/>
      <sheetData sheetId="1" refreshError="1"/>
      <sheetData sheetId="2">
        <row r="33">
          <cell r="K33">
            <v>2636237.307510504</v>
          </cell>
          <cell r="L33">
            <v>1345056.950367647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hyperlink" Target="http://www.maximum-implants/" TargetMode="External"/><Relationship Id="rId13" Type="http://schemas.openxmlformats.org/officeDocument/2006/relationships/hyperlink" Target="http://ola.blizko.ru/products/nalozheniye_materiala_koferdam_kvikdam_16667521" TargetMode="External"/><Relationship Id="rId3" Type="http://schemas.openxmlformats.org/officeDocument/2006/relationships/hyperlink" Target="http://www.aldera.ru/" TargetMode="External"/><Relationship Id="rId7" Type="http://schemas.openxmlformats.org/officeDocument/2006/relationships/hyperlink" Target="http://www.orthodent-t.ru/" TargetMode="External"/><Relationship Id="rId12" Type="http://schemas.openxmlformats.org/officeDocument/2006/relationships/hyperlink" Target="http://www.scvtech.ru/products/additional_equipment/12/65" TargetMode="External"/><Relationship Id="rId17" Type="http://schemas.openxmlformats.org/officeDocument/2006/relationships/hyperlink" Target="http://www.ddservice.ru/catalog/2073/19994/" TargetMode="External"/><Relationship Id="rId2" Type="http://schemas.openxmlformats.org/officeDocument/2006/relationships/hyperlink" Target="http://www.maximum-implants/" TargetMode="External"/><Relationship Id="rId16" Type="http://schemas.openxmlformats.org/officeDocument/2006/relationships/hyperlink" Target="http://unidentshop.ru/catalog/catalog10/catalog142/catalog171/7400019_6400401_svetovod_parodontologicheskij_dlya_diodnogo_lazera_biolase_400_mkm_7_mm/" TargetMode="External"/><Relationship Id="rId1" Type="http://schemas.openxmlformats.org/officeDocument/2006/relationships/hyperlink" Target="http://www.maximum-implants/" TargetMode="External"/><Relationship Id="rId6" Type="http://schemas.openxmlformats.org/officeDocument/2006/relationships/hyperlink" Target="http://www.stomatrade/" TargetMode="External"/><Relationship Id="rId11" Type="http://schemas.openxmlformats.org/officeDocument/2006/relationships/hyperlink" Target="http://www.rosmed.ru/production/show/3973535" TargetMode="External"/><Relationship Id="rId5" Type="http://schemas.openxmlformats.org/officeDocument/2006/relationships/hyperlink" Target="http://www.aldera.ru/" TargetMode="External"/><Relationship Id="rId15" Type="http://schemas.openxmlformats.org/officeDocument/2006/relationships/hyperlink" Target="http://unidentshop.ru/catalog/catalog10/catalog142/catalog171/7400015_svetovod_e_ndodonticheskij_dlya_diodnogo_lazera_biolase_200_mkm_20mm/" TargetMode="External"/><Relationship Id="rId10" Type="http://schemas.openxmlformats.org/officeDocument/2006/relationships/hyperlink" Target="http://www.geosoft.ru/shop/nashe-proizvodstvo/aksessuary/nakonechnik-est-light-led-turbo/" TargetMode="External"/><Relationship Id="rId4" Type="http://schemas.openxmlformats.org/officeDocument/2006/relationships/hyperlink" Target="http://www.medolina.ru/" TargetMode="External"/><Relationship Id="rId9" Type="http://schemas.openxmlformats.org/officeDocument/2006/relationships/hyperlink" Target="http://www.zd-m/" TargetMode="External"/><Relationship Id="rId14" Type="http://schemas.openxmlformats.org/officeDocument/2006/relationships/hyperlink" Target="http://www.eurodent-m.ru/shop/CID_212_rabberdam_kofferdam.html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21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3.xml.rels><?xml version="1.0" encoding="UTF-8" standalone="yes"?>
<Relationships xmlns="http://schemas.openxmlformats.org/package/2006/relationships"><Relationship Id="rId13" Type="http://schemas.openxmlformats.org/officeDocument/2006/relationships/hyperlink" Target="http://www.sr21.ru/zao-samarskij-gipsovyj-kombinat-produktsiya/" TargetMode="External"/><Relationship Id="rId18" Type="http://schemas.openxmlformats.org/officeDocument/2006/relationships/hyperlink" Target="http://www.sr21.ru/zao-samarskij-gipsovyj-kombinat-produktsiya/" TargetMode="External"/><Relationship Id="rId26" Type="http://schemas.openxmlformats.org/officeDocument/2006/relationships/hyperlink" Target="http://www.sr21.ru/zao-samarskij-gipsovyj-kombinat-produktsiya/" TargetMode="External"/><Relationship Id="rId39" Type="http://schemas.openxmlformats.org/officeDocument/2006/relationships/drawing" Target="../drawings/drawing2.xml"/><Relationship Id="rId21" Type="http://schemas.openxmlformats.org/officeDocument/2006/relationships/hyperlink" Target="http://www.sr21.ru/zao-samarskij-gipsovyj-kombinat-produktsiya/" TargetMode="External"/><Relationship Id="rId34" Type="http://schemas.openxmlformats.org/officeDocument/2006/relationships/hyperlink" Target="http://www.sr21.ru/zao-samarskij-gipsovyj-kombinat-produktsiya/" TargetMode="External"/><Relationship Id="rId7" Type="http://schemas.openxmlformats.org/officeDocument/2006/relationships/hyperlink" Target="http://www.sr21.ru/zao-samarskij-gipsovyj-kombinat-produktsiya/" TargetMode="External"/><Relationship Id="rId12" Type="http://schemas.openxmlformats.org/officeDocument/2006/relationships/hyperlink" Target="http://www.sr21.ru/zao-samarskij-gipsovyj-kombinat-produktsiya/" TargetMode="External"/><Relationship Id="rId17" Type="http://schemas.openxmlformats.org/officeDocument/2006/relationships/hyperlink" Target="http://www.sr21.ru/zao-samarskij-gipsovyj-kombinat-produktsiya/" TargetMode="External"/><Relationship Id="rId25" Type="http://schemas.openxmlformats.org/officeDocument/2006/relationships/hyperlink" Target="http://www.sr21.ru/zao-samarskij-gipsovyj-kombinat-produktsiya/" TargetMode="External"/><Relationship Id="rId33" Type="http://schemas.openxmlformats.org/officeDocument/2006/relationships/hyperlink" Target="http://www.sr21.ru/zao-samarskij-gipsovyj-kombinat-produktsiya/" TargetMode="External"/><Relationship Id="rId38" Type="http://schemas.openxmlformats.org/officeDocument/2006/relationships/printerSettings" Target="../printerSettings/printerSettings26.bin"/><Relationship Id="rId2" Type="http://schemas.openxmlformats.org/officeDocument/2006/relationships/hyperlink" Target="http://ekaterinburg.gidis.ru/goods/torgovaya-kompaniya-master-dent-171165.htm" TargetMode="External"/><Relationship Id="rId16" Type="http://schemas.openxmlformats.org/officeDocument/2006/relationships/hyperlink" Target="http://www.sr21.ru/zao-samarskij-gipsovyj-kombinat-produktsiya/" TargetMode="External"/><Relationship Id="rId20" Type="http://schemas.openxmlformats.org/officeDocument/2006/relationships/hyperlink" Target="http://www.sr21.ru/zao-samarskij-gipsovyj-kombinat-produktsiya/" TargetMode="External"/><Relationship Id="rId29" Type="http://schemas.openxmlformats.org/officeDocument/2006/relationships/hyperlink" Target="http://www.sr21.ru/zao-samarskij-gipsovyj-kombinat-produktsiya/" TargetMode="External"/><Relationship Id="rId1" Type="http://schemas.openxmlformats.org/officeDocument/2006/relationships/hyperlink" Target="http://ekaterinburg.gidis.ru/goods/torgovaya-kompaniya-master-dent-171165.htm" TargetMode="External"/><Relationship Id="rId6" Type="http://schemas.openxmlformats.org/officeDocument/2006/relationships/hyperlink" Target="http://petrostm.ru/catalog/17/" TargetMode="External"/><Relationship Id="rId11" Type="http://schemas.openxmlformats.org/officeDocument/2006/relationships/hyperlink" Target="http://www.sr21.ru/zao-samarskij-gipsovyj-kombinat-produktsiya/" TargetMode="External"/><Relationship Id="rId24" Type="http://schemas.openxmlformats.org/officeDocument/2006/relationships/hyperlink" Target="http://www.sr21.ru/zao-samarskij-gipsovyj-kombinat-produktsiya/" TargetMode="External"/><Relationship Id="rId32" Type="http://schemas.openxmlformats.org/officeDocument/2006/relationships/hyperlink" Target="http://www.sr21.ru/zao-samarskij-gipsovyj-kombinat-produktsiya/" TargetMode="External"/><Relationship Id="rId37" Type="http://schemas.openxmlformats.org/officeDocument/2006/relationships/hyperlink" Target="http://www.sr21.ru/zao-samarskij-gipsovyj-kombinat-produktsiya/" TargetMode="External"/><Relationship Id="rId5" Type="http://schemas.openxmlformats.org/officeDocument/2006/relationships/hyperlink" Target="http://www.sr21.ru/zao-samarskij-gipsovyj-kombinat-produktsiya/" TargetMode="External"/><Relationship Id="rId15" Type="http://schemas.openxmlformats.org/officeDocument/2006/relationships/hyperlink" Target="http://www.sr21.ru/zao-samarskij-gipsovyj-kombinat-produktsiya/" TargetMode="External"/><Relationship Id="rId23" Type="http://schemas.openxmlformats.org/officeDocument/2006/relationships/hyperlink" Target="http://www.sr21.ru/zao-samarskij-gipsovyj-kombinat-produktsiya/" TargetMode="External"/><Relationship Id="rId28" Type="http://schemas.openxmlformats.org/officeDocument/2006/relationships/hyperlink" Target="http://www.sr21.ru/zao-samarskij-gipsovyj-kombinat-produktsiya/" TargetMode="External"/><Relationship Id="rId36" Type="http://schemas.openxmlformats.org/officeDocument/2006/relationships/hyperlink" Target="http://www.sr21.ru/zao-samarskij-gipsovyj-kombinat-produktsiya/" TargetMode="External"/><Relationship Id="rId10" Type="http://schemas.openxmlformats.org/officeDocument/2006/relationships/hyperlink" Target="http://www.sr21.ru/zao-samarskij-gipsovyj-kombinat-produktsiya/" TargetMode="External"/><Relationship Id="rId19" Type="http://schemas.openxmlformats.org/officeDocument/2006/relationships/hyperlink" Target="http://www.sr21.ru/zao-samarskij-gipsovyj-kombinat-produktsiya/" TargetMode="External"/><Relationship Id="rId31" Type="http://schemas.openxmlformats.org/officeDocument/2006/relationships/hyperlink" Target="http://www.sr21.ru/zao-samarskij-gipsovyj-kombinat-produktsiya/" TargetMode="External"/><Relationship Id="rId4" Type="http://schemas.openxmlformats.org/officeDocument/2006/relationships/hyperlink" Target="http://direct.yandex.ru/?partner-search" TargetMode="External"/><Relationship Id="rId9" Type="http://schemas.openxmlformats.org/officeDocument/2006/relationships/hyperlink" Target="http://www.sr21.ru/zao-samarskij-gipsovyj-kombinat-produktsiya/" TargetMode="External"/><Relationship Id="rId14" Type="http://schemas.openxmlformats.org/officeDocument/2006/relationships/hyperlink" Target="http://www.sr21.ru/zao-samarskij-gipsovyj-kombinat-produktsiya/" TargetMode="External"/><Relationship Id="rId22" Type="http://schemas.openxmlformats.org/officeDocument/2006/relationships/hyperlink" Target="http://www.sr21.ru/zao-samarskij-gipsovyj-kombinat-produktsiya/" TargetMode="External"/><Relationship Id="rId27" Type="http://schemas.openxmlformats.org/officeDocument/2006/relationships/hyperlink" Target="http://www.sr21.ru/zao-samarskij-gipsovyj-kombinat-produktsiya/" TargetMode="External"/><Relationship Id="rId30" Type="http://schemas.openxmlformats.org/officeDocument/2006/relationships/hyperlink" Target="http://www.sr21.ru/zao-samarskij-gipsovyj-kombinat-produktsiya/" TargetMode="External"/><Relationship Id="rId35" Type="http://schemas.openxmlformats.org/officeDocument/2006/relationships/hyperlink" Target="http://www.sr21.ru/zao-samarskij-gipsovyj-kombinat-produktsiya/" TargetMode="External"/><Relationship Id="rId8" Type="http://schemas.openxmlformats.org/officeDocument/2006/relationships/hyperlink" Target="http://www.sr21.ru/zao-samarskij-gipsovyj-kombinat-produktsiya/" TargetMode="External"/><Relationship Id="rId3" Type="http://schemas.openxmlformats.org/officeDocument/2006/relationships/hyperlink" Target="http://ekaterinburg.gidis.ru/goods/torgovaya-kompaniya-master-dent-171165.htm" TargetMode="External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7.bin"/><Relationship Id="rId1" Type="http://schemas.openxmlformats.org/officeDocument/2006/relationships/hyperlink" Target="http://ctdent.ru/index2.php?page=shop.manufacturer_page&amp;manufacturer_id=56&amp;output=lite&amp;option=com_virtuemart&amp;Itemid=55" TargetMode="Externa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8.xml.rels><?xml version="1.0" encoding="UTF-8" standalone="yes"?>
<Relationships xmlns="http://schemas.openxmlformats.org/package/2006/relationships"><Relationship Id="rId8" Type="http://schemas.openxmlformats.org/officeDocument/2006/relationships/hyperlink" Target="http://www.maximum-implants/" TargetMode="External"/><Relationship Id="rId13" Type="http://schemas.openxmlformats.org/officeDocument/2006/relationships/hyperlink" Target="http://ola.blizko.ru/products/nalozheniye_materiala_koferdam_kvikdam_16667521" TargetMode="External"/><Relationship Id="rId18" Type="http://schemas.openxmlformats.org/officeDocument/2006/relationships/printerSettings" Target="../printerSettings/printerSettings31.bin"/><Relationship Id="rId3" Type="http://schemas.openxmlformats.org/officeDocument/2006/relationships/hyperlink" Target="http://www.aldera.ru/" TargetMode="External"/><Relationship Id="rId7" Type="http://schemas.openxmlformats.org/officeDocument/2006/relationships/hyperlink" Target="http://www.orthodent-t.ru/" TargetMode="External"/><Relationship Id="rId12" Type="http://schemas.openxmlformats.org/officeDocument/2006/relationships/hyperlink" Target="http://www.scvtech.ru/products/additional_equipment/12/65" TargetMode="External"/><Relationship Id="rId17" Type="http://schemas.openxmlformats.org/officeDocument/2006/relationships/hyperlink" Target="http://www.ddservice.ru/catalog/2073/19994/" TargetMode="External"/><Relationship Id="rId2" Type="http://schemas.openxmlformats.org/officeDocument/2006/relationships/hyperlink" Target="http://www.maximum-implants/" TargetMode="External"/><Relationship Id="rId16" Type="http://schemas.openxmlformats.org/officeDocument/2006/relationships/hyperlink" Target="http://unidentshop.ru/catalog/catalog10/catalog142/catalog171/7400019_6400401_svetovod_parodontologicheskij_dlya_diodnogo_lazera_biolase_400_mkm_7_mm/" TargetMode="External"/><Relationship Id="rId1" Type="http://schemas.openxmlformats.org/officeDocument/2006/relationships/hyperlink" Target="http://www.maximum-implants/" TargetMode="External"/><Relationship Id="rId6" Type="http://schemas.openxmlformats.org/officeDocument/2006/relationships/hyperlink" Target="http://www.stomatrade/" TargetMode="External"/><Relationship Id="rId11" Type="http://schemas.openxmlformats.org/officeDocument/2006/relationships/hyperlink" Target="http://www.rosmed.ru/production/show/3973535" TargetMode="External"/><Relationship Id="rId5" Type="http://schemas.openxmlformats.org/officeDocument/2006/relationships/hyperlink" Target="http://www.aldera.ru/" TargetMode="External"/><Relationship Id="rId15" Type="http://schemas.openxmlformats.org/officeDocument/2006/relationships/hyperlink" Target="http://unidentshop.ru/catalog/catalog10/catalog142/catalog171/7400015_svetovod_e_ndodonticheskij_dlya_diodnogo_lazera_biolase_200_mkm_20mm/" TargetMode="External"/><Relationship Id="rId10" Type="http://schemas.openxmlformats.org/officeDocument/2006/relationships/hyperlink" Target="http://www.geosoft.ru/shop/nashe-proizvodstvo/aksessuary/nakonechnik-est-light-led-turbo/" TargetMode="External"/><Relationship Id="rId4" Type="http://schemas.openxmlformats.org/officeDocument/2006/relationships/hyperlink" Target="http://www.medolina.ru/" TargetMode="External"/><Relationship Id="rId9" Type="http://schemas.openxmlformats.org/officeDocument/2006/relationships/hyperlink" Target="http://www.zd-m/" TargetMode="External"/><Relationship Id="rId14" Type="http://schemas.openxmlformats.org/officeDocument/2006/relationships/hyperlink" Target="http://www.eurodent-m.ru/shop/CID_212_rabberdam_kofferdam.html" TargetMode="Externa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40.xml.rels><?xml version="1.0" encoding="UTF-8" standalone="yes"?>
<Relationships xmlns="http://schemas.openxmlformats.org/package/2006/relationships"><Relationship Id="rId8" Type="http://schemas.openxmlformats.org/officeDocument/2006/relationships/hyperlink" Target="http://www.maximum-implants/" TargetMode="External"/><Relationship Id="rId13" Type="http://schemas.openxmlformats.org/officeDocument/2006/relationships/hyperlink" Target="http://ola.blizko.ru/products/nalozheniye_materiala_koferdam_kvikdam_16667521" TargetMode="External"/><Relationship Id="rId18" Type="http://schemas.openxmlformats.org/officeDocument/2006/relationships/hyperlink" Target="https://www.citilink.ru/" TargetMode="External"/><Relationship Id="rId3" Type="http://schemas.openxmlformats.org/officeDocument/2006/relationships/hyperlink" Target="http://www.aldera.ru/" TargetMode="External"/><Relationship Id="rId7" Type="http://schemas.openxmlformats.org/officeDocument/2006/relationships/hyperlink" Target="http://www.orthodent-t.ru/" TargetMode="External"/><Relationship Id="rId12" Type="http://schemas.openxmlformats.org/officeDocument/2006/relationships/hyperlink" Target="http://www.scvtech.ru/products/additional_equipment/12/65" TargetMode="External"/><Relationship Id="rId17" Type="http://schemas.openxmlformats.org/officeDocument/2006/relationships/hyperlink" Target="http://www.ddservice.ru/catalog/2073/19994/" TargetMode="External"/><Relationship Id="rId2" Type="http://schemas.openxmlformats.org/officeDocument/2006/relationships/hyperlink" Target="http://www.maximum-implants/" TargetMode="External"/><Relationship Id="rId16" Type="http://schemas.openxmlformats.org/officeDocument/2006/relationships/hyperlink" Target="http://unidentshop.ru/catalog/catalog10/catalog142/catalog171/7400019_6400401_svetovod_parodontologicheskij_dlya_diodnogo_lazera_biolase_400_mkm_7_mm/" TargetMode="External"/><Relationship Id="rId1" Type="http://schemas.openxmlformats.org/officeDocument/2006/relationships/hyperlink" Target="http://www.maximum-implants/" TargetMode="External"/><Relationship Id="rId6" Type="http://schemas.openxmlformats.org/officeDocument/2006/relationships/hyperlink" Target="http://www.stomatrade/" TargetMode="External"/><Relationship Id="rId11" Type="http://schemas.openxmlformats.org/officeDocument/2006/relationships/hyperlink" Target="http://www.rosmed.ru/production/show/3973535" TargetMode="External"/><Relationship Id="rId5" Type="http://schemas.openxmlformats.org/officeDocument/2006/relationships/hyperlink" Target="http://www.aldera.ru/" TargetMode="External"/><Relationship Id="rId15" Type="http://schemas.openxmlformats.org/officeDocument/2006/relationships/hyperlink" Target="http://unidentshop.ru/catalog/catalog10/catalog142/catalog171/7400015_svetovod_e_ndodonticheskij_dlya_diodnogo_lazera_biolase_200_mkm_20mm/" TargetMode="External"/><Relationship Id="rId10" Type="http://schemas.openxmlformats.org/officeDocument/2006/relationships/hyperlink" Target="http://www.geosoft.ru/shop/nashe-proizvodstvo/aksessuary/nakonechnik-est-light-led-turbo/" TargetMode="External"/><Relationship Id="rId19" Type="http://schemas.openxmlformats.org/officeDocument/2006/relationships/printerSettings" Target="../printerSettings/printerSettings33.bin"/><Relationship Id="rId4" Type="http://schemas.openxmlformats.org/officeDocument/2006/relationships/hyperlink" Target="http://www.medolina.ru/" TargetMode="External"/><Relationship Id="rId9" Type="http://schemas.openxmlformats.org/officeDocument/2006/relationships/hyperlink" Target="http://www.zd-m/" TargetMode="External"/><Relationship Id="rId14" Type="http://schemas.openxmlformats.org/officeDocument/2006/relationships/hyperlink" Target="http://www.eurodent-m.ru/shop/CID_212_rabberdam_kofferdam.html" TargetMode="External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4.bin"/><Relationship Id="rId2" Type="http://schemas.openxmlformats.org/officeDocument/2006/relationships/hyperlink" Target="http://www.avdent.ru/" TargetMode="External"/><Relationship Id="rId1" Type="http://schemas.openxmlformats.org/officeDocument/2006/relationships/hyperlink" Target="http://www.medenta.ru/" TargetMode="External"/><Relationship Id="rId5" Type="http://schemas.openxmlformats.org/officeDocument/2006/relationships/comments" Target="../comments5.xml"/><Relationship Id="rId4" Type="http://schemas.openxmlformats.org/officeDocument/2006/relationships/vmlDrawing" Target="../drawings/vmlDrawing5.v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  <pageSetUpPr fitToPage="1"/>
  </sheetPr>
  <dimension ref="A1:G22"/>
  <sheetViews>
    <sheetView view="pageBreakPreview" zoomScaleNormal="100" zoomScaleSheetLayoutView="100" workbookViewId="0">
      <selection activeCell="I30" sqref="I30"/>
    </sheetView>
  </sheetViews>
  <sheetFormatPr defaultColWidth="9.140625" defaultRowHeight="12.75" x14ac:dyDescent="0.2"/>
  <cols>
    <col min="1" max="1" width="11.85546875" style="2" customWidth="1"/>
    <col min="2" max="2" width="31.7109375" style="2" customWidth="1"/>
    <col min="3" max="3" width="15.140625" style="9" customWidth="1"/>
    <col min="4" max="4" width="14" style="2" customWidth="1"/>
    <col min="5" max="6" width="14.42578125" style="2" customWidth="1"/>
    <col min="7" max="16384" width="9.140625" style="2"/>
  </cols>
  <sheetData>
    <row r="1" spans="1:7" x14ac:dyDescent="0.2">
      <c r="E1" s="1823" t="s">
        <v>2390</v>
      </c>
      <c r="F1" s="1823"/>
    </row>
    <row r="3" spans="1:7" ht="58.5" customHeight="1" x14ac:dyDescent="0.3">
      <c r="B3" s="1822" t="s">
        <v>2391</v>
      </c>
      <c r="C3" s="1822"/>
      <c r="D3" s="1822"/>
      <c r="E3" s="1822"/>
    </row>
    <row r="4" spans="1:7" x14ac:dyDescent="0.2">
      <c r="C4" s="16"/>
      <c r="E4" s="25"/>
    </row>
    <row r="5" spans="1:7" ht="18.75" x14ac:dyDescent="0.3">
      <c r="A5" s="1824" t="s">
        <v>2392</v>
      </c>
      <c r="B5" s="1824"/>
      <c r="C5" s="1824"/>
      <c r="D5" s="1824"/>
      <c r="E5" s="1824"/>
      <c r="F5" s="6"/>
    </row>
    <row r="6" spans="1:7" ht="15.75" x14ac:dyDescent="0.25">
      <c r="A6" s="325"/>
      <c r="B6" s="325"/>
      <c r="C6" s="325"/>
      <c r="D6" s="325"/>
      <c r="E6" s="325"/>
      <c r="F6" s="6"/>
    </row>
    <row r="7" spans="1:7" ht="61.5" customHeight="1" x14ac:dyDescent="0.2">
      <c r="A7" s="11" t="s">
        <v>212</v>
      </c>
      <c r="B7" s="11" t="s">
        <v>209</v>
      </c>
      <c r="C7" s="26" t="s">
        <v>215</v>
      </c>
      <c r="D7" s="26" t="s">
        <v>211</v>
      </c>
      <c r="E7" s="26" t="s">
        <v>215</v>
      </c>
      <c r="F7" s="12"/>
    </row>
    <row r="8" spans="1:7" x14ac:dyDescent="0.2">
      <c r="A8" s="11"/>
      <c r="B8" s="11" t="s">
        <v>217</v>
      </c>
      <c r="C8" s="26"/>
      <c r="D8" s="26"/>
      <c r="E8" s="543">
        <f>[1]свод!$F$104</f>
        <v>16771216.727635395</v>
      </c>
      <c r="F8" s="12"/>
    </row>
    <row r="9" spans="1:7" x14ac:dyDescent="0.2">
      <c r="A9" s="11"/>
      <c r="B9" s="11" t="s">
        <v>2398</v>
      </c>
      <c r="C9" s="26"/>
      <c r="D9" s="26"/>
      <c r="E9" s="543">
        <f>E8*0.302</f>
        <v>5064907.4517458891</v>
      </c>
      <c r="F9" s="12"/>
    </row>
    <row r="10" spans="1:7" x14ac:dyDescent="0.2">
      <c r="A10" s="3">
        <v>221</v>
      </c>
      <c r="B10" s="8" t="s">
        <v>213</v>
      </c>
      <c r="C10" s="34">
        <f>'удель. вес'!F10*1.085</f>
        <v>534241.81544999999</v>
      </c>
      <c r="D10" s="317">
        <f>C10*'удель. вес'!$G$18/100</f>
        <v>215169.87980050815</v>
      </c>
      <c r="E10" s="542">
        <f>D10</f>
        <v>215169.87980050815</v>
      </c>
      <c r="G10" s="452"/>
    </row>
    <row r="11" spans="1:7" x14ac:dyDescent="0.2">
      <c r="A11" s="3">
        <v>222</v>
      </c>
      <c r="B11" s="8" t="s">
        <v>221</v>
      </c>
      <c r="C11" s="34">
        <f>'удель. вес'!F11*1.085</f>
        <v>238509.21359999999</v>
      </c>
      <c r="D11" s="317"/>
      <c r="E11" s="542">
        <f>C11-'[2]Банковские документы'!$D$13-'[2]Банковские документы'!$D$14-'[2]Банковские документы'!$D$15-'[2]Банковские документы'!$D$16-'[2]Банковские документы'!$D$17-'[2]Банковские документы'!$D$20-'[2]Банковские документы'!$D$21-'[2]Банковские документы'!$D$22-'[2]Банковские документы'!$D$23-'[2]Банковские документы'!$D$27-'[3]Банковские документы'!$D$6-'[3]Банковские документы'!$D$7-'[3]Банковские документы'!$D$11-'[3]Банковские документы'!$D$12</f>
        <v>148048.48360000001</v>
      </c>
      <c r="G11" s="452"/>
    </row>
    <row r="12" spans="1:7" x14ac:dyDescent="0.2">
      <c r="A12" s="3">
        <v>223</v>
      </c>
      <c r="B12" s="8" t="s">
        <v>1010</v>
      </c>
      <c r="C12" s="34">
        <f>'удель. вес'!F12</f>
        <v>2190998.04</v>
      </c>
      <c r="D12" s="317">
        <f>C12*'удель. вес'!$G$18/100</f>
        <v>882440.81851371098</v>
      </c>
      <c r="E12" s="542">
        <f>D12</f>
        <v>882440.81851371098</v>
      </c>
      <c r="G12" s="452"/>
    </row>
    <row r="13" spans="1:7" x14ac:dyDescent="0.2">
      <c r="A13" s="3">
        <v>225</v>
      </c>
      <c r="B13" s="5" t="s">
        <v>214</v>
      </c>
      <c r="C13" s="34">
        <f>'удель. вес'!F13</f>
        <v>1638448.2799999998</v>
      </c>
      <c r="D13" s="317"/>
      <c r="E13" s="317">
        <f>C13-'[4]Банковские документы'!$D$19-'[4]Банковские документы'!$D$28-'[4]Банковские документы'!$D$29-'[4]Банковские документы'!$D$30-'[4]Банковские документы'!$D$31-'[4]Банковские документы'!$D$32-'[4]Банковские документы'!$D$33-'[4]Банковские документы'!$D$34-'[4]Банковские документы'!$D$35-'[4]Банковские документы'!$D$36-'[4]Банковские документы'!$D$37-'[4]Банковские документы'!$D$38-'[4]Банковские документы'!$D$39-'[4]Банковские документы'!$D$41-'[5]Банковские документы'!$D$33-'[5]Банковские документы'!$D$35-'[5]Банковские документы'!$D$36-'[5]Банковские документы'!$D$37-'[5]Банковские документы'!$D$39-'[5]Банковские документы'!$D$40-'[5]Банковские документы'!$D$42-'[5]Банковские документы'!$D$43-'[5]Банковские документы'!$D$46-'[5]Банковские документы'!$D$47-'[5]Банковские документы'!$D$48-'[5]Банковские документы'!$D$49-'[5]Банковские документы'!$D$50-'[5]Банковские документы'!$D$51-'[5]Банковские документы'!$D$53-'[5]Банковские документы'!$D$54-'[5]Банковские документы'!$D$56-'[5]Банковские документы'!$D$57-'[5]Банковские документы'!$D$58-'[5]Банковские документы'!$D$61-'[5]Банковские документы'!$D$62-'[5]Банковские документы'!$D$63-'[5]Банковские документы'!$D$64-'[5]Банковские документы'!$D$65-'[5]Банковские документы'!$D$66-'[5]Банковские документы'!$D$68-'[5]Банковские документы'!$D$71-'[5]Банковские документы'!$D$73-'[5]Банковские документы'!$D$91-'[5]Банковские документы'!$D$93-'[5]Банковские документы'!$D$94-'[5]Банковские документы'!$D$95-'[5]Банковские документы'!$D$96-'[5]Банковские документы'!$D$97-'[5]Банковские документы'!$D$98-'[5]Банковские документы'!$D$99-'[5]Банковские документы'!$D$100-'[6]Банковские документы'!$D$12-'[6]Банковские документы'!$D$13-'[6]Банковские документы'!$D$14-'[6]Банковские документы'!$D$15-'[6]Банковские документы'!$D$16-'[6]Банковские документы'!$D$17-'[6]Банковские документы'!$D$18-'[6]Банковские документы'!$D$19-'[6]Банковские документы'!$D$24</f>
        <v>1450449.2799999998</v>
      </c>
      <c r="G13" s="452"/>
    </row>
    <row r="14" spans="1:7" x14ac:dyDescent="0.2">
      <c r="A14" s="3">
        <v>226</v>
      </c>
      <c r="B14" s="5" t="s">
        <v>436</v>
      </c>
      <c r="C14" s="34">
        <f>'удель. вес'!F14</f>
        <v>2505727.2800000003</v>
      </c>
      <c r="D14" s="317"/>
      <c r="E14" s="317">
        <f>C14-'[7]Банковские документы'!$D$20-'[7]Банковские документы'!$D$21-'[7]Банковские документы'!$D$22-'[7]Банковские документы'!$D$23-'[7]Банковские документы'!$D$44-'[7]Банковские документы'!$D$45-'[7]Банковские документы'!$D$47-'[7]Банковские документы'!$D$48-'[7]Банковские документы'!$D$49-'[7]Банковские документы'!$D$53-'[7]Банковские документы'!$D$59-'[7]Банковские документы'!$D$62-'[7]Банковские документы'!$D$259+'[8]Банковские документы'!$D$49-'[8]Банковские документы'!$D$28-'[8]Банковские документы'!$D$27-'[8]Банковские документы'!$D$21-'[8]Банковские документы'!$D$14</f>
        <v>2062471.6900000004</v>
      </c>
      <c r="G14" s="452"/>
    </row>
    <row r="15" spans="1:7" x14ac:dyDescent="0.2">
      <c r="A15" s="3">
        <v>290</v>
      </c>
      <c r="B15" s="5" t="s">
        <v>1014</v>
      </c>
      <c r="C15" s="34">
        <f>'удель. вес'!F15</f>
        <v>1220188.29</v>
      </c>
      <c r="D15" s="317"/>
      <c r="E15" s="482">
        <f>C15</f>
        <v>1220188.29</v>
      </c>
      <c r="G15" s="452"/>
    </row>
    <row r="16" spans="1:7" ht="25.5" x14ac:dyDescent="0.2">
      <c r="A16" s="3">
        <v>310</v>
      </c>
      <c r="B16" s="548" t="s">
        <v>1012</v>
      </c>
      <c r="C16" s="34">
        <f>'удель. вес'!F16</f>
        <v>2344800.63</v>
      </c>
      <c r="D16" s="317"/>
      <c r="E16" s="542">
        <f>'[9]Банковские документы'!$D$6+'[9]Банковские документы'!$D$7+'[9]Банковские документы'!$D$8+'[9]Банковские документы'!$D$9+'[9]Банковские документы'!$D$10+'[9]Банковские документы'!$D$11+'[9]Банковские документы'!$D$12+'[9]Банковские документы'!$D$13+'[9]Банковские документы'!$D$14+'[9]Банковские документы'!$D$18+'[9]Банковские документы'!$D$19+'[9]Банковские документы'!$D$20+'[9]Банковские документы'!$D$21+'[9]Банковские документы'!$D$22+'[9]Банковские документы'!$D$23+'[9]Банковские документы'!$D$24+'[9]Банковские документы'!$D$25+'[10]Банковские документы'!$D$6+'[11]Банковские документы'!$D$8+'[11]Банковские документы'!$D$9+'[11]Банковские документы'!$D$10+'[11]Банковские документы'!$D$11+'[11]Банковские документы'!$D$12+'[11]Банковские документы'!$D$15+'[11]Банковские документы'!$D$16+'[11]Банковские документы'!$D$17+'[11]Банковские документы'!$D$18+'[11]Банковские документы'!$D$19+'[11]Банковские документы'!$D$20+'[11]Банковские документы'!$D$21+'[11]Банковские документы'!$D$22</f>
        <v>403231.09999999992</v>
      </c>
      <c r="G16" s="452"/>
    </row>
    <row r="17" spans="1:7" ht="25.5" x14ac:dyDescent="0.2">
      <c r="A17" s="3">
        <v>340</v>
      </c>
      <c r="B17" s="5" t="s">
        <v>1013</v>
      </c>
      <c r="C17" s="34">
        <f>'удель. вес'!F17</f>
        <v>9536285.2100000009</v>
      </c>
      <c r="D17" s="317"/>
      <c r="E17" s="317">
        <f>(13625+4600+8322.5+8252.5+12315+12315+12315+3848.4+345+3380+3380+5250+12250+1470+1050+3900+1000+13650+2704.6+2704.6+330+4769+710+2100+41000+30400+30400+2040+630+7627.5+2260+7597.5+60+1100+3120-3120-2260+22000+17333.2+4666.8+17333.2+8100-8100+4470+23017+22630+22630+1200+4800+10681.53+130+260+130+390+260+260+130+130+260+130+260+130+130+260+130+130+130+260+520+130+260+260+130+390+130+260+130+130+130+130+260+260+390+130+260+390+130+390+2380+980+1540+7800+999.3+2620+2707.98+0.18+320+240+80+160+160+240+320+80+80+160+110+110+160+320+80+240+160+240+80+160+240+240+160+80+240+80+80+160+80+880+480+160+240+480+160+240+240+560+80+240+80+160+160+240+240+240+160+1500+23155.2+2463+1617+909+3714.1+3714.1+2926.5+558+12940+11194+6038.75+5258.98+5255.86+10332.77+1351.11+5404.34+3682.4+920.6+760+6242.3+5254+1230+7158.3+20016+4566+20025.6+2073+2614.1+5975+4282.6+3884.7+2926+1420+6402.8+6557.6+231+3712+4566.97+2093+3300+8360.02-8360.02+4594+9700+41760+4600+35000+8565+8395+10000+20885+20885+20885+3380+3380+19805+430+3000+1350+700+3120+3120+15495.55+39600+1560+6700+1540+3619.48+2707.98+1656+20600+7005.7+4905.5+12940+11194+6040+5400+6600+6755.55+5000+5704+5000+4818.95+1496+8040+11625+1100-8040+12315+12315+12315+4049.84+1690+4670+2400+1600+3300+1000+4600+5520+6940.83+2153.76+80+160+160+750+240+240+480+720+80+80+400+240+320+240+240+400+320+240+15206.4+3974.4+420.6+14063.52+3853.6-420.6+3714.1+3714.1+3714.1+3714.1+3301.5+4508.05+3145+4000.01+5283+3368+23258.5+12000+19173.3+6680)*1.085</f>
        <v>1400980.5246500005</v>
      </c>
      <c r="G17" s="452"/>
    </row>
    <row r="18" spans="1:7" x14ac:dyDescent="0.2">
      <c r="A18" s="3"/>
      <c r="B18" s="8" t="s">
        <v>199</v>
      </c>
      <c r="C18" s="34">
        <f>SUM(C10:C17)</f>
        <v>20209198.75905</v>
      </c>
      <c r="D18" s="317">
        <f>SUM(D10:D17)</f>
        <v>1097610.6983142192</v>
      </c>
      <c r="E18" s="317">
        <f>E8+E9+E10+E11+E12+E13+E14+E15+E16+E17</f>
        <v>29619104.24594551</v>
      </c>
    </row>
    <row r="19" spans="1:7" x14ac:dyDescent="0.2">
      <c r="A19" s="3"/>
      <c r="B19" s="8" t="s">
        <v>216</v>
      </c>
      <c r="C19" s="3"/>
      <c r="D19" s="8"/>
      <c r="E19" s="482">
        <f>[1]свод!$F$102</f>
        <v>18512207.440298509</v>
      </c>
    </row>
    <row r="20" spans="1:7" x14ac:dyDescent="0.2">
      <c r="A20" s="3"/>
      <c r="B20" s="8" t="s">
        <v>2399</v>
      </c>
      <c r="C20" s="3"/>
      <c r="D20" s="8"/>
      <c r="E20" s="546">
        <f>E18/E19</f>
        <v>1.5999768985663387</v>
      </c>
    </row>
    <row r="21" spans="1:7" x14ac:dyDescent="0.2">
      <c r="A21" s="9"/>
      <c r="E21" s="540">
        <v>1.636215076604743</v>
      </c>
    </row>
    <row r="22" spans="1:7" x14ac:dyDescent="0.2">
      <c r="A22" s="9"/>
      <c r="E22" s="545"/>
    </row>
  </sheetData>
  <mergeCells count="3">
    <mergeCell ref="B3:E3"/>
    <mergeCell ref="E1:F1"/>
    <mergeCell ref="A5:E5"/>
  </mergeCells>
  <phoneticPr fontId="2" type="noConversion"/>
  <pageMargins left="0.55118110236220474" right="0.55118110236220474" top="0.59055118110236227" bottom="0.59055118110236227" header="0.51181102362204722" footer="0.51181102362204722"/>
  <pageSetup paperSize="9" scale="91" orientation="portrait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</sheetPr>
  <dimension ref="A1:I30"/>
  <sheetViews>
    <sheetView view="pageBreakPreview" zoomScaleNormal="100" zoomScaleSheetLayoutView="100" workbookViewId="0">
      <selection activeCell="D20" sqref="D20"/>
    </sheetView>
  </sheetViews>
  <sheetFormatPr defaultColWidth="9.140625" defaultRowHeight="12.75" x14ac:dyDescent="0.2"/>
  <cols>
    <col min="1" max="1" width="8.85546875" style="2" customWidth="1"/>
    <col min="2" max="2" width="41.5703125" style="2" customWidth="1"/>
    <col min="3" max="3" width="14.42578125" style="2" customWidth="1"/>
    <col min="4" max="4" width="11.28515625" style="2" customWidth="1"/>
    <col min="5" max="5" width="12.5703125" style="2" customWidth="1"/>
    <col min="6" max="6" width="11.85546875" style="2" customWidth="1"/>
    <col min="7" max="7" width="12.42578125" style="2" customWidth="1"/>
    <col min="8" max="16384" width="9.140625" style="2"/>
  </cols>
  <sheetData>
    <row r="1" spans="1:9" x14ac:dyDescent="0.2">
      <c r="F1" s="524" t="s">
        <v>2389</v>
      </c>
    </row>
    <row r="4" spans="1:9" ht="39.6" customHeight="1" x14ac:dyDescent="0.3">
      <c r="A4" s="1822" t="s">
        <v>2388</v>
      </c>
      <c r="B4" s="1822"/>
      <c r="C4" s="1822"/>
      <c r="D4" s="1822"/>
      <c r="E4" s="1822"/>
      <c r="F4" s="1822"/>
      <c r="G4" s="1822"/>
    </row>
    <row r="5" spans="1:9" ht="25.5" customHeight="1" x14ac:dyDescent="0.3">
      <c r="A5" s="326"/>
      <c r="B5" s="326"/>
      <c r="C5" s="326"/>
      <c r="D5" s="326"/>
      <c r="E5" s="326"/>
      <c r="F5" s="326"/>
      <c r="G5" s="326"/>
    </row>
    <row r="6" spans="1:9" ht="63.75" x14ac:dyDescent="0.2">
      <c r="A6" s="526" t="s">
        <v>212</v>
      </c>
      <c r="B6" s="526" t="s">
        <v>218</v>
      </c>
      <c r="C6" s="350" t="s">
        <v>1015</v>
      </c>
      <c r="D6" s="526" t="s">
        <v>433</v>
      </c>
      <c r="E6" s="526" t="s">
        <v>437</v>
      </c>
      <c r="F6" s="526" t="s">
        <v>434</v>
      </c>
      <c r="G6" s="350" t="s">
        <v>435</v>
      </c>
    </row>
    <row r="7" spans="1:9" x14ac:dyDescent="0.2">
      <c r="A7" s="8">
        <v>211</v>
      </c>
      <c r="B7" s="8" t="s">
        <v>219</v>
      </c>
      <c r="C7" s="31">
        <f>'[12]Оборотная ведомость'!$J$14-'[12]Оборотная ведомость'!$I$14</f>
        <v>17555991.849999998</v>
      </c>
      <c r="D7" s="32"/>
      <c r="E7" s="31">
        <f>[13]ТРАФАРЕТ!$I$57</f>
        <v>27520430.25</v>
      </c>
      <c r="F7" s="32">
        <f>D7+E7+C7</f>
        <v>45076422.099999994</v>
      </c>
      <c r="G7" s="31"/>
    </row>
    <row r="8" spans="1:9" x14ac:dyDescent="0.2">
      <c r="A8" s="8">
        <v>212</v>
      </c>
      <c r="B8" s="8" t="s">
        <v>1009</v>
      </c>
      <c r="C8" s="31">
        <f>'[14]Оборотная ведомость'!$J$15</f>
        <v>8800</v>
      </c>
      <c r="D8" s="32"/>
      <c r="E8" s="31">
        <f>[13]ТРАФАРЕТ!$I$58</f>
        <v>7633.89</v>
      </c>
      <c r="F8" s="32">
        <f t="shared" ref="F8:F17" si="0">D8+E8+C8</f>
        <v>16433.89</v>
      </c>
      <c r="G8" s="31"/>
    </row>
    <row r="9" spans="1:9" x14ac:dyDescent="0.2">
      <c r="A9" s="8">
        <v>213</v>
      </c>
      <c r="B9" s="8" t="s">
        <v>220</v>
      </c>
      <c r="C9" s="31">
        <f>'[12]Оборотная ведомость'!$J$16-'[12]Оборотная ведомость'!$I$16</f>
        <v>5191620.79</v>
      </c>
      <c r="D9" s="32"/>
      <c r="E9" s="31">
        <f>[13]ТРАФАРЕТ!$I$59</f>
        <v>8048978.7999999998</v>
      </c>
      <c r="F9" s="32">
        <f t="shared" si="0"/>
        <v>13240599.59</v>
      </c>
      <c r="G9" s="31"/>
    </row>
    <row r="10" spans="1:9" x14ac:dyDescent="0.2">
      <c r="A10" s="8">
        <v>221</v>
      </c>
      <c r="B10" s="8" t="s">
        <v>213</v>
      </c>
      <c r="C10" s="32">
        <f>'[14]Оборотная ведомость'!$J$17</f>
        <v>197678.05</v>
      </c>
      <c r="D10" s="32"/>
      <c r="E10" s="32">
        <f>[13]ТРАФАРЕТ!$I$62</f>
        <v>294710.71999999997</v>
      </c>
      <c r="F10" s="32">
        <f t="shared" si="0"/>
        <v>492388.76999999996</v>
      </c>
      <c r="G10" s="32"/>
    </row>
    <row r="11" spans="1:9" x14ac:dyDescent="0.2">
      <c r="A11" s="8">
        <v>222</v>
      </c>
      <c r="B11" s="8" t="s">
        <v>221</v>
      </c>
      <c r="C11" s="32">
        <f>'[14]Оборотная ведомость'!$J$18-'[14]Оборотная ведомость'!$I$18</f>
        <v>219824.16</v>
      </c>
      <c r="D11" s="32"/>
      <c r="E11" s="32"/>
      <c r="F11" s="32">
        <f t="shared" si="0"/>
        <v>219824.16</v>
      </c>
      <c r="G11" s="32"/>
      <c r="I11" s="36"/>
    </row>
    <row r="12" spans="1:9" x14ac:dyDescent="0.2">
      <c r="A12" s="8">
        <v>223</v>
      </c>
      <c r="B12" s="8" t="s">
        <v>1010</v>
      </c>
      <c r="C12" s="32">
        <f>'[14]Оборотная ведомость'!$J$19</f>
        <v>893112.98</v>
      </c>
      <c r="D12" s="32"/>
      <c r="E12" s="32">
        <f>[13]ТРАФАРЕТ!$I$64</f>
        <v>1297885.06</v>
      </c>
      <c r="F12" s="32">
        <f t="shared" si="0"/>
        <v>2190998.04</v>
      </c>
      <c r="G12" s="32"/>
    </row>
    <row r="13" spans="1:9" x14ac:dyDescent="0.2">
      <c r="A13" s="8">
        <v>225</v>
      </c>
      <c r="B13" s="8" t="s">
        <v>1011</v>
      </c>
      <c r="C13" s="32">
        <f>'[14]Оборотная ведомость'!$J$20-'[14]Оборотная ведомость'!$I$20</f>
        <v>358830.1</v>
      </c>
      <c r="D13" s="32"/>
      <c r="E13" s="32">
        <f>[13]ТРАФАРЕТ!$I$66</f>
        <v>1279618.18</v>
      </c>
      <c r="F13" s="32">
        <f t="shared" si="0"/>
        <v>1638448.2799999998</v>
      </c>
      <c r="G13" s="32"/>
    </row>
    <row r="14" spans="1:9" x14ac:dyDescent="0.2">
      <c r="A14" s="8">
        <v>226</v>
      </c>
      <c r="B14" s="8" t="s">
        <v>436</v>
      </c>
      <c r="C14" s="32">
        <f>'[14]Оборотная ведомость'!$J$21-'[14]Оборотная ведомость'!$I$21</f>
        <v>1015994.98</v>
      </c>
      <c r="D14" s="32"/>
      <c r="E14" s="32">
        <f>[13]ТРАФАРЕТ!$I$67</f>
        <v>1489732.3</v>
      </c>
      <c r="F14" s="32">
        <f t="shared" si="0"/>
        <v>2505727.2800000003</v>
      </c>
      <c r="G14" s="32"/>
    </row>
    <row r="15" spans="1:9" x14ac:dyDescent="0.2">
      <c r="A15" s="8">
        <v>290</v>
      </c>
      <c r="B15" s="8" t="s">
        <v>1014</v>
      </c>
      <c r="C15" s="32">
        <f>'[12]Оборотная ведомость'!$J$22-'[12]Оборотная ведомость'!$I$22</f>
        <v>387474.41</v>
      </c>
      <c r="D15" s="32"/>
      <c r="E15" s="32">
        <f>[13]ТРАФАРЕТ!$I$91</f>
        <v>832713.88</v>
      </c>
      <c r="F15" s="32">
        <f t="shared" si="0"/>
        <v>1220188.29</v>
      </c>
      <c r="G15" s="32"/>
    </row>
    <row r="16" spans="1:9" x14ac:dyDescent="0.2">
      <c r="A16" s="8">
        <v>310</v>
      </c>
      <c r="B16" s="8" t="s">
        <v>1012</v>
      </c>
      <c r="C16" s="32">
        <f>'[14]Оборотная ведомость'!$J$23</f>
        <v>1877412.1</v>
      </c>
      <c r="D16" s="32"/>
      <c r="E16" s="32">
        <f>[13]ТРАФАРЕТ!$I$94</f>
        <v>467388.53</v>
      </c>
      <c r="F16" s="32">
        <f t="shared" si="0"/>
        <v>2344800.63</v>
      </c>
      <c r="G16" s="32"/>
    </row>
    <row r="17" spans="1:7" x14ac:dyDescent="0.2">
      <c r="A17" s="8">
        <v>340</v>
      </c>
      <c r="B17" s="8" t="s">
        <v>1013</v>
      </c>
      <c r="C17" s="32">
        <f>'[14]Оборотная ведомость'!$J$24-'[14]Оборотная ведомость'!$I$24</f>
        <v>3902518.84</v>
      </c>
      <c r="D17" s="32"/>
      <c r="E17" s="32">
        <f>[13]ТРАФАРЕТ!$I$97</f>
        <v>5633766.3700000001</v>
      </c>
      <c r="F17" s="32">
        <f t="shared" si="0"/>
        <v>9536285.2100000009</v>
      </c>
      <c r="G17" s="32"/>
    </row>
    <row r="18" spans="1:7" x14ac:dyDescent="0.2">
      <c r="A18" s="8"/>
      <c r="B18" s="8" t="s">
        <v>199</v>
      </c>
      <c r="C18" s="32">
        <f>SUM(C7:C17)</f>
        <v>31609258.260000002</v>
      </c>
      <c r="D18" s="32">
        <f>SUM(D7:D17)</f>
        <v>0</v>
      </c>
      <c r="E18" s="32">
        <f>SUM(E7:E17)</f>
        <v>46872857.979999997</v>
      </c>
      <c r="F18" s="32">
        <f>SUM(F7:F17)</f>
        <v>78482116.24000001</v>
      </c>
      <c r="G18" s="547">
        <f>C18/F18*100</f>
        <v>40.27574659599928</v>
      </c>
    </row>
    <row r="20" spans="1:7" x14ac:dyDescent="0.2">
      <c r="C20" s="202"/>
      <c r="D20" s="202"/>
      <c r="E20" s="202"/>
      <c r="F20" s="202"/>
    </row>
    <row r="21" spans="1:7" x14ac:dyDescent="0.2">
      <c r="G21" s="36"/>
    </row>
    <row r="23" spans="1:7" ht="18.75" x14ac:dyDescent="0.3">
      <c r="A23" s="1826" t="s">
        <v>2387</v>
      </c>
      <c r="B23" s="1826"/>
      <c r="C23" s="316"/>
      <c r="F23" s="1827" t="s">
        <v>2173</v>
      </c>
      <c r="G23" s="1827"/>
    </row>
    <row r="24" spans="1:7" ht="18.75" x14ac:dyDescent="0.3">
      <c r="A24" s="10"/>
      <c r="B24" s="10"/>
      <c r="C24" s="316"/>
      <c r="D24" s="13"/>
      <c r="E24" s="13"/>
      <c r="F24" s="13"/>
      <c r="G24" s="13"/>
    </row>
    <row r="25" spans="1:7" ht="18.75" x14ac:dyDescent="0.3">
      <c r="A25" s="1828" t="s">
        <v>313</v>
      </c>
      <c r="B25" s="1828"/>
      <c r="C25" s="315"/>
      <c r="D25" s="1825"/>
      <c r="E25" s="1825"/>
      <c r="F25" s="315"/>
      <c r="G25" s="13"/>
    </row>
    <row r="26" spans="1:7" ht="18" customHeight="1" x14ac:dyDescent="0.3">
      <c r="A26" s="1828" t="s">
        <v>578</v>
      </c>
      <c r="B26" s="1828"/>
      <c r="C26" s="13"/>
      <c r="D26" s="13"/>
      <c r="E26" s="13"/>
      <c r="F26" s="1825" t="s">
        <v>2174</v>
      </c>
      <c r="G26" s="1825"/>
    </row>
    <row r="28" spans="1:7" x14ac:dyDescent="0.2">
      <c r="B28" s="15"/>
    </row>
    <row r="29" spans="1:7" x14ac:dyDescent="0.2">
      <c r="B29" s="15"/>
    </row>
    <row r="30" spans="1:7" x14ac:dyDescent="0.2">
      <c r="B30" s="15"/>
    </row>
  </sheetData>
  <mergeCells count="7">
    <mergeCell ref="A4:G4"/>
    <mergeCell ref="D25:E25"/>
    <mergeCell ref="A23:B23"/>
    <mergeCell ref="F23:G23"/>
    <mergeCell ref="F26:G26"/>
    <mergeCell ref="A25:B25"/>
    <mergeCell ref="A26:B26"/>
  </mergeCells>
  <phoneticPr fontId="2" type="noConversion"/>
  <pageMargins left="0.75" right="0.75" top="1" bottom="1" header="0.5" footer="0.5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H559"/>
  <sheetViews>
    <sheetView tabSelected="1" view="pageBreakPreview" zoomScale="80" zoomScaleNormal="80" zoomScaleSheetLayoutView="80" workbookViewId="0">
      <selection activeCell="C10" sqref="C10"/>
    </sheetView>
  </sheetViews>
  <sheetFormatPr defaultColWidth="9.140625" defaultRowHeight="16.5" x14ac:dyDescent="0.25"/>
  <cols>
    <col min="1" max="1" width="7.7109375" style="1744" customWidth="1"/>
    <col min="2" max="2" width="19" style="1743" customWidth="1"/>
    <col min="3" max="3" width="53.85546875" style="1747" customWidth="1"/>
    <col min="4" max="4" width="20.7109375" style="1744" customWidth="1"/>
    <col min="5" max="5" width="0" style="1743" hidden="1" customWidth="1"/>
    <col min="6" max="16384" width="9.140625" style="1743"/>
  </cols>
  <sheetData>
    <row r="1" spans="1:7" ht="48" customHeight="1" x14ac:dyDescent="0.25">
      <c r="B1" s="1829" t="s">
        <v>9030</v>
      </c>
      <c r="C1" s="1829"/>
      <c r="D1" s="1829"/>
    </row>
    <row r="2" spans="1:7" ht="10.9" hidden="1" customHeight="1" x14ac:dyDescent="0.25">
      <c r="C2" s="1833"/>
      <c r="D2" s="1833"/>
    </row>
    <row r="3" spans="1:7" ht="86.25" customHeight="1" x14ac:dyDescent="0.25">
      <c r="A3" s="1831" t="s">
        <v>9029</v>
      </c>
      <c r="B3" s="1832"/>
      <c r="C3" s="1832"/>
      <c r="D3" s="1832"/>
    </row>
    <row r="4" spans="1:7" ht="22.5" customHeight="1" x14ac:dyDescent="0.25">
      <c r="A4" s="1746"/>
      <c r="B4" s="1746"/>
      <c r="C4" s="1746"/>
      <c r="D4" s="1746"/>
    </row>
    <row r="5" spans="1:7" s="1677" customFormat="1" ht="51" customHeight="1" x14ac:dyDescent="0.2">
      <c r="A5" s="1333" t="s">
        <v>191</v>
      </c>
      <c r="B5" s="1333" t="s">
        <v>8936</v>
      </c>
      <c r="C5" s="1333" t="s">
        <v>1038</v>
      </c>
      <c r="D5" s="1333" t="s">
        <v>1039</v>
      </c>
      <c r="E5" s="1790" t="s">
        <v>8994</v>
      </c>
    </row>
    <row r="6" spans="1:7" s="1677" customFormat="1" ht="19.5" customHeight="1" x14ac:dyDescent="0.2">
      <c r="A6" s="1834" t="s">
        <v>398</v>
      </c>
      <c r="B6" s="1835"/>
      <c r="C6" s="1835"/>
      <c r="D6" s="1835"/>
      <c r="E6" s="1836"/>
    </row>
    <row r="7" spans="1:7" s="1677" customFormat="1" ht="15.75" x14ac:dyDescent="0.2">
      <c r="A7" s="1333">
        <v>1</v>
      </c>
      <c r="B7" s="1791" t="s">
        <v>8154</v>
      </c>
      <c r="C7" s="1792" t="s">
        <v>73</v>
      </c>
      <c r="D7" s="1333" t="s">
        <v>384</v>
      </c>
      <c r="E7" s="1793">
        <v>215.28</v>
      </c>
    </row>
    <row r="8" spans="1:7" s="1677" customFormat="1" ht="31.5" x14ac:dyDescent="0.2">
      <c r="A8" s="1333">
        <v>2</v>
      </c>
      <c r="B8" s="1791" t="s">
        <v>8154</v>
      </c>
      <c r="C8" s="1792" t="s">
        <v>7911</v>
      </c>
      <c r="D8" s="1333" t="s">
        <v>384</v>
      </c>
      <c r="E8" s="1793">
        <v>184.06440000000001</v>
      </c>
    </row>
    <row r="9" spans="1:7" s="1677" customFormat="1" ht="15.75" x14ac:dyDescent="0.2">
      <c r="A9" s="1333">
        <v>3</v>
      </c>
      <c r="B9" s="1791" t="s">
        <v>8155</v>
      </c>
      <c r="C9" s="1792" t="s">
        <v>8156</v>
      </c>
      <c r="D9" s="1333" t="s">
        <v>384</v>
      </c>
      <c r="E9" s="1793">
        <v>215.28</v>
      </c>
    </row>
    <row r="10" spans="1:7" s="1677" customFormat="1" ht="36.75" customHeight="1" x14ac:dyDescent="0.2">
      <c r="A10" s="1333">
        <v>4</v>
      </c>
      <c r="B10" s="1791" t="s">
        <v>8155</v>
      </c>
      <c r="C10" s="1792" t="s">
        <v>8893</v>
      </c>
      <c r="D10" s="1333" t="s">
        <v>384</v>
      </c>
      <c r="E10" s="1793">
        <v>182.988</v>
      </c>
    </row>
    <row r="11" spans="1:7" s="1677" customFormat="1" ht="49.5" customHeight="1" x14ac:dyDescent="0.2">
      <c r="A11" s="1333">
        <v>5</v>
      </c>
      <c r="B11" s="1791" t="s">
        <v>8157</v>
      </c>
      <c r="C11" s="1792" t="s">
        <v>8158</v>
      </c>
      <c r="D11" s="1333" t="s">
        <v>384</v>
      </c>
      <c r="E11" s="1793">
        <v>293.85720000000003</v>
      </c>
      <c r="F11" s="1794"/>
      <c r="G11" s="1794"/>
    </row>
    <row r="12" spans="1:7" s="1677" customFormat="1" ht="45.75" customHeight="1" x14ac:dyDescent="0.2">
      <c r="A12" s="1333">
        <v>6</v>
      </c>
      <c r="B12" s="1791" t="s">
        <v>8159</v>
      </c>
      <c r="C12" s="1792" t="s">
        <v>8160</v>
      </c>
      <c r="D12" s="1333" t="s">
        <v>384</v>
      </c>
      <c r="E12" s="1793">
        <v>293.85720000000003</v>
      </c>
      <c r="F12" s="1794"/>
      <c r="G12" s="1794"/>
    </row>
    <row r="13" spans="1:7" s="1677" customFormat="1" ht="47.25" x14ac:dyDescent="0.2">
      <c r="A13" s="1333">
        <v>7</v>
      </c>
      <c r="B13" s="1791" t="s">
        <v>8161</v>
      </c>
      <c r="C13" s="1792" t="s">
        <v>8162</v>
      </c>
      <c r="D13" s="1333" t="s">
        <v>384</v>
      </c>
      <c r="E13" s="1793">
        <v>263.71800000000002</v>
      </c>
    </row>
    <row r="14" spans="1:7" s="1677" customFormat="1" ht="47.25" customHeight="1" x14ac:dyDescent="0.2">
      <c r="A14" s="1333">
        <v>8</v>
      </c>
      <c r="B14" s="1791" t="s">
        <v>8161</v>
      </c>
      <c r="C14" s="1792" t="s">
        <v>8894</v>
      </c>
      <c r="D14" s="1333" t="s">
        <v>384</v>
      </c>
      <c r="E14" s="1793">
        <v>264.7944</v>
      </c>
    </row>
    <row r="15" spans="1:7" s="1677" customFormat="1" ht="35.25" customHeight="1" x14ac:dyDescent="0.2">
      <c r="A15" s="1333">
        <v>9</v>
      </c>
      <c r="B15" s="1791" t="s">
        <v>8163</v>
      </c>
      <c r="C15" s="1792" t="s">
        <v>247</v>
      </c>
      <c r="D15" s="1333" t="s">
        <v>384</v>
      </c>
      <c r="E15" s="1793">
        <v>263.71800000000002</v>
      </c>
    </row>
    <row r="16" spans="1:7" s="1677" customFormat="1" ht="47.25" x14ac:dyDescent="0.2">
      <c r="A16" s="1333">
        <v>10</v>
      </c>
      <c r="B16" s="1791" t="s">
        <v>8163</v>
      </c>
      <c r="C16" s="1792" t="s">
        <v>7914</v>
      </c>
      <c r="D16" s="1333" t="s">
        <v>384</v>
      </c>
      <c r="E16" s="1793">
        <v>259.41239999999999</v>
      </c>
    </row>
    <row r="17" spans="1:5" s="1677" customFormat="1" ht="15.75" x14ac:dyDescent="0.2">
      <c r="A17" s="1333">
        <v>11</v>
      </c>
      <c r="B17" s="1791" t="s">
        <v>8164</v>
      </c>
      <c r="C17" s="1792" t="s">
        <v>78</v>
      </c>
      <c r="D17" s="1333" t="s">
        <v>1114</v>
      </c>
      <c r="E17" s="1793">
        <v>345.52440000000001</v>
      </c>
    </row>
    <row r="18" spans="1:5" s="1677" customFormat="1" ht="31.5" customHeight="1" x14ac:dyDescent="0.2">
      <c r="A18" s="1333">
        <v>12</v>
      </c>
      <c r="B18" s="1791" t="s">
        <v>8164</v>
      </c>
      <c r="C18" s="1792" t="s">
        <v>7915</v>
      </c>
      <c r="D18" s="1333" t="s">
        <v>1114</v>
      </c>
      <c r="E18" s="1793">
        <v>305.69760000000002</v>
      </c>
    </row>
    <row r="19" spans="1:5" s="1677" customFormat="1" ht="32.25" customHeight="1" x14ac:dyDescent="0.2">
      <c r="A19" s="1333">
        <v>13</v>
      </c>
      <c r="B19" s="1795" t="s">
        <v>8165</v>
      </c>
      <c r="C19" s="1792" t="s">
        <v>2902</v>
      </c>
      <c r="D19" s="1333" t="s">
        <v>876</v>
      </c>
      <c r="E19" s="1793">
        <v>1806.1992</v>
      </c>
    </row>
    <row r="20" spans="1:5" s="1677" customFormat="1" ht="31.5" x14ac:dyDescent="0.2">
      <c r="A20" s="1333">
        <v>14</v>
      </c>
      <c r="B20" s="1795" t="s">
        <v>8166</v>
      </c>
      <c r="C20" s="1792" t="s">
        <v>8167</v>
      </c>
      <c r="D20" s="1333" t="s">
        <v>876</v>
      </c>
      <c r="E20" s="1793">
        <v>236.80799999999999</v>
      </c>
    </row>
    <row r="21" spans="1:5" s="1677" customFormat="1" ht="31.5" x14ac:dyDescent="0.2">
      <c r="A21" s="1333">
        <v>15</v>
      </c>
      <c r="B21" s="1795" t="s">
        <v>8168</v>
      </c>
      <c r="C21" s="1792" t="s">
        <v>89</v>
      </c>
      <c r="D21" s="1333" t="s">
        <v>876</v>
      </c>
      <c r="E21" s="1793">
        <v>256.1832</v>
      </c>
    </row>
    <row r="22" spans="1:5" s="1677" customFormat="1" ht="31.5" x14ac:dyDescent="0.2">
      <c r="A22" s="1333">
        <v>16</v>
      </c>
      <c r="B22" s="1795" t="s">
        <v>8169</v>
      </c>
      <c r="C22" s="1792" t="s">
        <v>8170</v>
      </c>
      <c r="D22" s="1333" t="s">
        <v>384</v>
      </c>
      <c r="E22" s="1793">
        <v>227.12040000000002</v>
      </c>
    </row>
    <row r="23" spans="1:5" s="1677" customFormat="1" ht="31.5" x14ac:dyDescent="0.2">
      <c r="A23" s="1333">
        <v>17</v>
      </c>
      <c r="B23" s="1795" t="s">
        <v>8171</v>
      </c>
      <c r="C23" s="1792" t="s">
        <v>2083</v>
      </c>
      <c r="D23" s="1333" t="s">
        <v>384</v>
      </c>
      <c r="E23" s="1793">
        <v>332.60759999999999</v>
      </c>
    </row>
    <row r="24" spans="1:5" s="1677" customFormat="1" ht="31.5" x14ac:dyDescent="0.2">
      <c r="A24" s="1333">
        <v>18</v>
      </c>
      <c r="B24" s="1796" t="s">
        <v>8995</v>
      </c>
      <c r="C24" s="1797" t="s">
        <v>8996</v>
      </c>
      <c r="D24" s="1333" t="s">
        <v>1115</v>
      </c>
      <c r="E24" s="1793">
        <v>1336.8887999999999</v>
      </c>
    </row>
    <row r="25" spans="1:5" s="1677" customFormat="1" ht="47.25" x14ac:dyDescent="0.2">
      <c r="A25" s="1333">
        <v>19</v>
      </c>
      <c r="B25" s="1795" t="s">
        <v>8172</v>
      </c>
      <c r="C25" s="1792" t="s">
        <v>2905</v>
      </c>
      <c r="D25" s="1333" t="s">
        <v>384</v>
      </c>
      <c r="E25" s="1793">
        <v>1819.116</v>
      </c>
    </row>
    <row r="26" spans="1:5" s="1677" customFormat="1" ht="15.75" x14ac:dyDescent="0.2">
      <c r="A26" s="1333">
        <v>20</v>
      </c>
      <c r="B26" s="1791" t="s">
        <v>8173</v>
      </c>
      <c r="C26" s="1792" t="s">
        <v>2909</v>
      </c>
      <c r="D26" s="1333" t="s">
        <v>384</v>
      </c>
      <c r="E26" s="1793">
        <v>1344.4236000000001</v>
      </c>
    </row>
    <row r="27" spans="1:5" s="1677" customFormat="1" ht="33.75" customHeight="1" x14ac:dyDescent="0.2">
      <c r="A27" s="1333">
        <v>21</v>
      </c>
      <c r="B27" s="1791" t="s">
        <v>8174</v>
      </c>
      <c r="C27" s="1792" t="s">
        <v>8175</v>
      </c>
      <c r="D27" s="1333" t="s">
        <v>384</v>
      </c>
      <c r="E27" s="1793">
        <v>251.8776</v>
      </c>
    </row>
    <row r="28" spans="1:5" s="1677" customFormat="1" ht="53.25" customHeight="1" x14ac:dyDescent="0.2">
      <c r="A28" s="1333">
        <v>22</v>
      </c>
      <c r="B28" s="1791" t="s">
        <v>8174</v>
      </c>
      <c r="C28" s="1792" t="s">
        <v>8997</v>
      </c>
      <c r="D28" s="1333" t="s">
        <v>384</v>
      </c>
      <c r="E28" s="1793">
        <v>221.73840000000001</v>
      </c>
    </row>
    <row r="29" spans="1:5" s="1677" customFormat="1" ht="54.75" customHeight="1" x14ac:dyDescent="0.2">
      <c r="A29" s="1333">
        <v>23</v>
      </c>
      <c r="B29" s="1791" t="s">
        <v>8176</v>
      </c>
      <c r="C29" s="1792" t="s">
        <v>8177</v>
      </c>
      <c r="D29" s="1333" t="s">
        <v>384</v>
      </c>
      <c r="E29" s="1793">
        <v>241.11360000000002</v>
      </c>
    </row>
    <row r="30" spans="1:5" s="1677" customFormat="1" ht="47.25" customHeight="1" x14ac:dyDescent="0.2">
      <c r="A30" s="1333">
        <v>24</v>
      </c>
      <c r="B30" s="1791" t="s">
        <v>8176</v>
      </c>
      <c r="C30" s="1792" t="s">
        <v>8895</v>
      </c>
      <c r="D30" s="1333" t="s">
        <v>384</v>
      </c>
      <c r="E30" s="1793">
        <v>243.2664</v>
      </c>
    </row>
    <row r="31" spans="1:5" s="1677" customFormat="1" ht="33.75" customHeight="1" x14ac:dyDescent="0.2">
      <c r="A31" s="1333">
        <v>25</v>
      </c>
      <c r="B31" s="1791" t="s">
        <v>8898</v>
      </c>
      <c r="C31" s="1792" t="s">
        <v>8899</v>
      </c>
      <c r="D31" s="1333" t="s">
        <v>876</v>
      </c>
      <c r="E31" s="1793">
        <v>639.38160000000005</v>
      </c>
    </row>
    <row r="32" spans="1:5" s="1677" customFormat="1" ht="15.75" x14ac:dyDescent="0.2">
      <c r="A32" s="1333">
        <v>26</v>
      </c>
      <c r="B32" s="1791" t="s">
        <v>8178</v>
      </c>
      <c r="C32" s="1792" t="s">
        <v>8179</v>
      </c>
      <c r="D32" s="1333" t="s">
        <v>876</v>
      </c>
      <c r="E32" s="1793">
        <v>708.27120000000002</v>
      </c>
    </row>
    <row r="33" spans="1:5" s="1677" customFormat="1" ht="31.5" x14ac:dyDescent="0.2">
      <c r="A33" s="1333">
        <v>27</v>
      </c>
      <c r="B33" s="1791" t="s">
        <v>8178</v>
      </c>
      <c r="C33" s="1792" t="s">
        <v>8897</v>
      </c>
      <c r="D33" s="1333" t="s">
        <v>876</v>
      </c>
      <c r="E33" s="1793">
        <v>407.9556</v>
      </c>
    </row>
    <row r="34" spans="1:5" s="1677" customFormat="1" ht="31.5" x14ac:dyDescent="0.2">
      <c r="A34" s="1333">
        <v>28</v>
      </c>
      <c r="B34" s="1795" t="s">
        <v>8180</v>
      </c>
      <c r="C34" s="1792" t="s">
        <v>8181</v>
      </c>
      <c r="D34" s="1333" t="s">
        <v>384</v>
      </c>
      <c r="E34" s="1793">
        <v>1121.6088</v>
      </c>
    </row>
    <row r="35" spans="1:5" s="1677" customFormat="1" ht="15.75" x14ac:dyDescent="0.2">
      <c r="A35" s="1333">
        <v>29</v>
      </c>
      <c r="B35" s="1791" t="s">
        <v>8182</v>
      </c>
      <c r="C35" s="1792" t="s">
        <v>445</v>
      </c>
      <c r="D35" s="1333" t="s">
        <v>384</v>
      </c>
      <c r="E35" s="1793">
        <v>299.23919999999998</v>
      </c>
    </row>
    <row r="36" spans="1:5" s="1677" customFormat="1" ht="31.5" x14ac:dyDescent="0.2">
      <c r="A36" s="1333">
        <v>30</v>
      </c>
      <c r="B36" s="1791" t="s">
        <v>8182</v>
      </c>
      <c r="C36" s="1792" t="s">
        <v>8900</v>
      </c>
      <c r="D36" s="1333" t="s">
        <v>384</v>
      </c>
      <c r="E36" s="1793">
        <v>254.03040000000001</v>
      </c>
    </row>
    <row r="37" spans="1:5" s="1677" customFormat="1" ht="15.75" x14ac:dyDescent="0.2">
      <c r="A37" s="1333">
        <v>31</v>
      </c>
      <c r="B37" s="1791" t="s">
        <v>8183</v>
      </c>
      <c r="C37" s="1792" t="s">
        <v>8184</v>
      </c>
      <c r="D37" s="1333" t="s">
        <v>384</v>
      </c>
      <c r="E37" s="1793">
        <v>285.24599999999998</v>
      </c>
    </row>
    <row r="38" spans="1:5" s="1677" customFormat="1" ht="31.5" x14ac:dyDescent="0.2">
      <c r="A38" s="1333">
        <v>32</v>
      </c>
      <c r="B38" s="1791" t="s">
        <v>8183</v>
      </c>
      <c r="C38" s="1792" t="s">
        <v>8901</v>
      </c>
      <c r="D38" s="1333" t="s">
        <v>384</v>
      </c>
      <c r="E38" s="1793">
        <v>242.19</v>
      </c>
    </row>
    <row r="39" spans="1:5" s="1677" customFormat="1" ht="47.25" x14ac:dyDescent="0.2">
      <c r="A39" s="1333">
        <v>33</v>
      </c>
      <c r="B39" s="1791" t="s">
        <v>8902</v>
      </c>
      <c r="C39" s="1792" t="s">
        <v>8903</v>
      </c>
      <c r="D39" s="1333" t="s">
        <v>384</v>
      </c>
      <c r="E39" s="1793">
        <v>544.65840000000003</v>
      </c>
    </row>
    <row r="40" spans="1:5" s="1677" customFormat="1" ht="15.75" x14ac:dyDescent="0.2">
      <c r="A40" s="1333">
        <v>34</v>
      </c>
      <c r="B40" s="1791" t="s">
        <v>8185</v>
      </c>
      <c r="C40" s="1792" t="s">
        <v>8186</v>
      </c>
      <c r="D40" s="1333" t="s">
        <v>1114</v>
      </c>
      <c r="E40" s="1793">
        <v>195.90479999999999</v>
      </c>
    </row>
    <row r="41" spans="1:5" s="1677" customFormat="1" ht="31.5" x14ac:dyDescent="0.2">
      <c r="A41" s="1333">
        <v>35</v>
      </c>
      <c r="B41" s="1791" t="s">
        <v>8187</v>
      </c>
      <c r="C41" s="1792" t="s">
        <v>2853</v>
      </c>
      <c r="D41" s="1333" t="s">
        <v>384</v>
      </c>
      <c r="E41" s="1793">
        <v>3133.4004</v>
      </c>
    </row>
    <row r="42" spans="1:5" s="1677" customFormat="1" ht="15.75" x14ac:dyDescent="0.2">
      <c r="A42" s="1333">
        <v>36</v>
      </c>
      <c r="B42" s="1795" t="s">
        <v>8188</v>
      </c>
      <c r="C42" s="1792" t="s">
        <v>8189</v>
      </c>
      <c r="D42" s="1333" t="s">
        <v>1114</v>
      </c>
      <c r="E42" s="1793">
        <v>238.96080000000001</v>
      </c>
    </row>
    <row r="43" spans="1:5" s="1677" customFormat="1" ht="30.6" customHeight="1" x14ac:dyDescent="0.2">
      <c r="A43" s="1333">
        <v>37</v>
      </c>
      <c r="B43" s="1791" t="s">
        <v>8188</v>
      </c>
      <c r="C43" s="1792" t="s">
        <v>8904</v>
      </c>
      <c r="D43" s="1333" t="s">
        <v>1114</v>
      </c>
      <c r="E43" s="1793">
        <v>221.73840000000001</v>
      </c>
    </row>
    <row r="44" spans="1:5" s="1677" customFormat="1" ht="15.75" x14ac:dyDescent="0.2">
      <c r="A44" s="1333">
        <v>38</v>
      </c>
      <c r="B44" s="1791" t="s">
        <v>8190</v>
      </c>
      <c r="C44" s="1792" t="s">
        <v>764</v>
      </c>
      <c r="D44" s="1333" t="s">
        <v>1114</v>
      </c>
      <c r="E44" s="1793">
        <v>260.48880000000003</v>
      </c>
    </row>
    <row r="45" spans="1:5" s="1677" customFormat="1" ht="31.5" x14ac:dyDescent="0.2">
      <c r="A45" s="1333">
        <v>39</v>
      </c>
      <c r="B45" s="1791" t="s">
        <v>8190</v>
      </c>
      <c r="C45" s="1792" t="s">
        <v>8146</v>
      </c>
      <c r="D45" s="1333" t="s">
        <v>1114</v>
      </c>
      <c r="E45" s="1793">
        <v>215.28</v>
      </c>
    </row>
    <row r="46" spans="1:5" s="1677" customFormat="1" ht="31.5" x14ac:dyDescent="0.2">
      <c r="A46" s="1333">
        <v>40</v>
      </c>
      <c r="B46" s="1791" t="s">
        <v>8905</v>
      </c>
      <c r="C46" s="1792" t="s">
        <v>7924</v>
      </c>
      <c r="D46" s="1333" t="s">
        <v>1114</v>
      </c>
      <c r="E46" s="1793">
        <v>286.32240000000002</v>
      </c>
    </row>
    <row r="47" spans="1:5" s="1677" customFormat="1" ht="47.25" x14ac:dyDescent="0.2">
      <c r="A47" s="1333">
        <v>41</v>
      </c>
      <c r="B47" s="1791" t="s">
        <v>8906</v>
      </c>
      <c r="C47" s="1792" t="s">
        <v>8907</v>
      </c>
      <c r="D47" s="1333" t="s">
        <v>1114</v>
      </c>
      <c r="E47" s="1793">
        <v>286.32240000000002</v>
      </c>
    </row>
    <row r="48" spans="1:5" s="1677" customFormat="1" ht="31.5" x14ac:dyDescent="0.2">
      <c r="A48" s="1333">
        <v>42</v>
      </c>
      <c r="B48" s="1791" t="s">
        <v>8191</v>
      </c>
      <c r="C48" s="1792" t="s">
        <v>2155</v>
      </c>
      <c r="D48" s="1333" t="s">
        <v>1114</v>
      </c>
      <c r="E48" s="1793">
        <v>201.2868</v>
      </c>
    </row>
    <row r="49" spans="1:5" s="1677" customFormat="1" ht="47.25" x14ac:dyDescent="0.2">
      <c r="A49" s="1333">
        <v>43</v>
      </c>
      <c r="B49" s="1795" t="s">
        <v>8191</v>
      </c>
      <c r="C49" s="1792" t="s">
        <v>7926</v>
      </c>
      <c r="D49" s="1333" t="s">
        <v>1114</v>
      </c>
      <c r="E49" s="1793">
        <v>150.696</v>
      </c>
    </row>
    <row r="50" spans="1:5" s="1677" customFormat="1" ht="31.5" x14ac:dyDescent="0.2">
      <c r="A50" s="1333">
        <v>44</v>
      </c>
      <c r="B50" s="1795" t="s">
        <v>8192</v>
      </c>
      <c r="C50" s="1792" t="s">
        <v>765</v>
      </c>
      <c r="D50" s="1333" t="s">
        <v>1115</v>
      </c>
      <c r="E50" s="1793">
        <v>358.44119999999998</v>
      </c>
    </row>
    <row r="51" spans="1:5" s="1677" customFormat="1" ht="47.25" x14ac:dyDescent="0.2">
      <c r="A51" s="1333">
        <v>45</v>
      </c>
      <c r="B51" s="1791" t="s">
        <v>8192</v>
      </c>
      <c r="C51" s="1792" t="s">
        <v>7938</v>
      </c>
      <c r="D51" s="1333" t="s">
        <v>1115</v>
      </c>
      <c r="E51" s="1793">
        <v>268.02359999999999</v>
      </c>
    </row>
    <row r="52" spans="1:5" s="1677" customFormat="1" ht="31.5" x14ac:dyDescent="0.2">
      <c r="A52" s="1333">
        <v>46</v>
      </c>
      <c r="B52" s="1791" t="s">
        <v>8193</v>
      </c>
      <c r="C52" s="1792" t="s">
        <v>8194</v>
      </c>
      <c r="D52" s="1333" t="s">
        <v>1115</v>
      </c>
      <c r="E52" s="1793">
        <v>341.21879999999999</v>
      </c>
    </row>
    <row r="53" spans="1:5" s="1677" customFormat="1" ht="47.25" x14ac:dyDescent="0.2">
      <c r="A53" s="1333">
        <v>47</v>
      </c>
      <c r="B53" s="1791" t="s">
        <v>8193</v>
      </c>
      <c r="C53" s="1792" t="s">
        <v>8908</v>
      </c>
      <c r="D53" s="1333" t="s">
        <v>1115</v>
      </c>
      <c r="E53" s="1793">
        <v>268.02359999999999</v>
      </c>
    </row>
    <row r="54" spans="1:5" s="1677" customFormat="1" ht="15.75" x14ac:dyDescent="0.2">
      <c r="A54" s="1333">
        <v>48</v>
      </c>
      <c r="B54" s="1791" t="s">
        <v>8195</v>
      </c>
      <c r="C54" s="1792" t="s">
        <v>447</v>
      </c>
      <c r="D54" s="1333" t="s">
        <v>384</v>
      </c>
      <c r="E54" s="1793">
        <v>969.83640000000003</v>
      </c>
    </row>
    <row r="55" spans="1:5" s="1677" customFormat="1" ht="31.5" x14ac:dyDescent="0.2">
      <c r="A55" s="1333">
        <v>49</v>
      </c>
      <c r="B55" s="1791" t="s">
        <v>8195</v>
      </c>
      <c r="C55" s="1792" t="s">
        <v>7928</v>
      </c>
      <c r="D55" s="1333" t="s">
        <v>384</v>
      </c>
      <c r="E55" s="1793">
        <v>867.57839999999999</v>
      </c>
    </row>
    <row r="56" spans="1:5" s="1677" customFormat="1" ht="31.5" x14ac:dyDescent="0.2">
      <c r="A56" s="1333">
        <v>50</v>
      </c>
      <c r="B56" s="1791" t="s">
        <v>8196</v>
      </c>
      <c r="C56" s="1792" t="s">
        <v>8197</v>
      </c>
      <c r="D56" s="1333" t="s">
        <v>384</v>
      </c>
      <c r="E56" s="1793">
        <v>970.91280000000006</v>
      </c>
    </row>
    <row r="57" spans="1:5" s="1677" customFormat="1" ht="31.5" customHeight="1" x14ac:dyDescent="0.2">
      <c r="A57" s="1333">
        <v>51</v>
      </c>
      <c r="B57" s="1791" t="s">
        <v>8196</v>
      </c>
      <c r="C57" s="1792" t="s">
        <v>8909</v>
      </c>
      <c r="D57" s="1333" t="s">
        <v>384</v>
      </c>
      <c r="E57" s="1793">
        <v>815.91120000000001</v>
      </c>
    </row>
    <row r="58" spans="1:5" s="1677" customFormat="1" ht="31.5" x14ac:dyDescent="0.2">
      <c r="A58" s="1333">
        <v>52</v>
      </c>
      <c r="B58" s="1791" t="s">
        <v>8198</v>
      </c>
      <c r="C58" s="1792" t="s">
        <v>8199</v>
      </c>
      <c r="D58" s="1333" t="s">
        <v>384</v>
      </c>
      <c r="E58" s="1793">
        <v>411.1848</v>
      </c>
    </row>
    <row r="59" spans="1:5" s="1677" customFormat="1" ht="47.25" customHeight="1" x14ac:dyDescent="0.2">
      <c r="A59" s="1333">
        <v>53</v>
      </c>
      <c r="B59" s="1795" t="s">
        <v>8198</v>
      </c>
      <c r="C59" s="1792" t="s">
        <v>8910</v>
      </c>
      <c r="D59" s="1333" t="s">
        <v>384</v>
      </c>
      <c r="E59" s="1793">
        <v>328.30200000000002</v>
      </c>
    </row>
    <row r="60" spans="1:5" s="1677" customFormat="1" ht="31.5" x14ac:dyDescent="0.2">
      <c r="A60" s="1333">
        <v>54</v>
      </c>
      <c r="B60" s="1795" t="s">
        <v>8200</v>
      </c>
      <c r="C60" s="1792" t="s">
        <v>8201</v>
      </c>
      <c r="D60" s="1333" t="s">
        <v>384</v>
      </c>
      <c r="E60" s="1793">
        <v>424.10160000000002</v>
      </c>
    </row>
    <row r="61" spans="1:5" s="1677" customFormat="1" ht="31.5" x14ac:dyDescent="0.2">
      <c r="A61" s="1333">
        <v>55</v>
      </c>
      <c r="B61" s="1791" t="s">
        <v>8200</v>
      </c>
      <c r="C61" s="1792" t="s">
        <v>8911</v>
      </c>
      <c r="D61" s="1333" t="s">
        <v>384</v>
      </c>
      <c r="E61" s="1793">
        <v>292.7808</v>
      </c>
    </row>
    <row r="62" spans="1:5" s="1677" customFormat="1" ht="31.5" x14ac:dyDescent="0.2">
      <c r="A62" s="1333">
        <v>56</v>
      </c>
      <c r="B62" s="1791" t="s">
        <v>8202</v>
      </c>
      <c r="C62" s="1792" t="s">
        <v>8203</v>
      </c>
      <c r="D62" s="1333" t="s">
        <v>712</v>
      </c>
      <c r="E62" s="1793">
        <v>566.18640000000005</v>
      </c>
    </row>
    <row r="63" spans="1:5" s="1677" customFormat="1" ht="31.5" x14ac:dyDescent="0.2">
      <c r="A63" s="1333">
        <v>57</v>
      </c>
      <c r="B63" s="1791" t="s">
        <v>8204</v>
      </c>
      <c r="C63" s="1795" t="s">
        <v>8205</v>
      </c>
      <c r="D63" s="1333" t="s">
        <v>384</v>
      </c>
      <c r="E63" s="1793">
        <v>1454.2164</v>
      </c>
    </row>
    <row r="64" spans="1:5" s="1677" customFormat="1" ht="31.5" x14ac:dyDescent="0.2">
      <c r="A64" s="1333">
        <v>58</v>
      </c>
      <c r="B64" s="1791" t="s">
        <v>8204</v>
      </c>
      <c r="C64" s="1792" t="s">
        <v>8912</v>
      </c>
      <c r="D64" s="1333" t="s">
        <v>384</v>
      </c>
      <c r="E64" s="1793">
        <v>1393.9380000000001</v>
      </c>
    </row>
    <row r="65" spans="1:5" s="1677" customFormat="1" ht="31.5" x14ac:dyDescent="0.2">
      <c r="A65" s="1333">
        <v>59</v>
      </c>
      <c r="B65" s="1791" t="s">
        <v>8206</v>
      </c>
      <c r="C65" s="1792" t="s">
        <v>769</v>
      </c>
      <c r="D65" s="1333" t="s">
        <v>384</v>
      </c>
      <c r="E65" s="1793">
        <v>237.8844</v>
      </c>
    </row>
    <row r="66" spans="1:5" s="1677" customFormat="1" ht="49.5" customHeight="1" x14ac:dyDescent="0.2">
      <c r="A66" s="1333">
        <v>60</v>
      </c>
      <c r="B66" s="1791" t="s">
        <v>8206</v>
      </c>
      <c r="C66" s="1792" t="s">
        <v>7933</v>
      </c>
      <c r="D66" s="1333" t="s">
        <v>384</v>
      </c>
      <c r="E66" s="1793">
        <v>235.73160000000001</v>
      </c>
    </row>
    <row r="67" spans="1:5" s="1677" customFormat="1" ht="31.5" x14ac:dyDescent="0.2">
      <c r="A67" s="1333">
        <v>61</v>
      </c>
      <c r="B67" s="1795" t="s">
        <v>8207</v>
      </c>
      <c r="C67" s="1792" t="s">
        <v>8208</v>
      </c>
      <c r="D67" s="1333" t="s">
        <v>384</v>
      </c>
      <c r="E67" s="1793">
        <v>344.44799999999998</v>
      </c>
    </row>
    <row r="68" spans="1:5" s="1677" customFormat="1" ht="47.25" x14ac:dyDescent="0.2">
      <c r="A68" s="1333">
        <v>62</v>
      </c>
      <c r="B68" s="1795" t="s">
        <v>8207</v>
      </c>
      <c r="C68" s="1792" t="s">
        <v>8913</v>
      </c>
      <c r="D68" s="1333" t="s">
        <v>384</v>
      </c>
      <c r="E68" s="1793">
        <v>293.85720000000003</v>
      </c>
    </row>
    <row r="69" spans="1:5" s="1677" customFormat="1" ht="31.5" x14ac:dyDescent="0.2">
      <c r="A69" s="1333">
        <v>63</v>
      </c>
      <c r="B69" s="1795" t="s">
        <v>8209</v>
      </c>
      <c r="C69" s="1792" t="s">
        <v>8210</v>
      </c>
      <c r="D69" s="1333" t="s">
        <v>384</v>
      </c>
      <c r="E69" s="1793">
        <v>331.53120000000001</v>
      </c>
    </row>
    <row r="70" spans="1:5" s="1677" customFormat="1" ht="47.25" x14ac:dyDescent="0.2">
      <c r="A70" s="1333">
        <v>64</v>
      </c>
      <c r="B70" s="1795" t="s">
        <v>8209</v>
      </c>
      <c r="C70" s="1792" t="s">
        <v>8998</v>
      </c>
      <c r="D70" s="1333" t="s">
        <v>384</v>
      </c>
      <c r="E70" s="1793">
        <v>291.70440000000002</v>
      </c>
    </row>
    <row r="71" spans="1:5" s="1677" customFormat="1" ht="31.9" customHeight="1" x14ac:dyDescent="0.2">
      <c r="A71" s="1333">
        <v>65</v>
      </c>
      <c r="B71" s="1795" t="s">
        <v>8863</v>
      </c>
      <c r="C71" s="1792" t="s">
        <v>8864</v>
      </c>
      <c r="D71" s="1333" t="s">
        <v>384</v>
      </c>
      <c r="E71" s="1793">
        <v>834.21</v>
      </c>
    </row>
    <row r="72" spans="1:5" s="1677" customFormat="1" ht="31.5" x14ac:dyDescent="0.2">
      <c r="A72" s="1333">
        <v>66</v>
      </c>
      <c r="B72" s="1791" t="s">
        <v>8865</v>
      </c>
      <c r="C72" s="1792" t="s">
        <v>8866</v>
      </c>
      <c r="D72" s="1333" t="s">
        <v>384</v>
      </c>
      <c r="E72" s="1793">
        <v>526.3596</v>
      </c>
    </row>
    <row r="73" spans="1:5" s="1677" customFormat="1" ht="15.75" x14ac:dyDescent="0.2">
      <c r="A73" s="1333">
        <v>67</v>
      </c>
      <c r="B73" s="1791" t="s">
        <v>8212</v>
      </c>
      <c r="C73" s="1792" t="s">
        <v>8213</v>
      </c>
      <c r="D73" s="1333" t="s">
        <v>384</v>
      </c>
      <c r="E73" s="1793">
        <v>459.62279999999998</v>
      </c>
    </row>
    <row r="74" spans="1:5" s="1677" customFormat="1" ht="15.75" x14ac:dyDescent="0.2">
      <c r="A74" s="1333">
        <v>68</v>
      </c>
      <c r="B74" s="1791" t="s">
        <v>8214</v>
      </c>
      <c r="C74" s="1792" t="s">
        <v>442</v>
      </c>
      <c r="D74" s="1333" t="s">
        <v>384</v>
      </c>
      <c r="E74" s="1793">
        <v>404.72640000000001</v>
      </c>
    </row>
    <row r="75" spans="1:5" s="1677" customFormat="1" ht="15.75" x14ac:dyDescent="0.2">
      <c r="A75" s="1333">
        <v>69</v>
      </c>
      <c r="B75" s="1791" t="s">
        <v>8215</v>
      </c>
      <c r="C75" s="1792" t="s">
        <v>8216</v>
      </c>
      <c r="D75" s="1333" t="s">
        <v>384</v>
      </c>
      <c r="E75" s="1793">
        <v>401.49720000000002</v>
      </c>
    </row>
    <row r="76" spans="1:5" s="1677" customFormat="1" ht="15.75" x14ac:dyDescent="0.2">
      <c r="A76" s="1333">
        <v>70</v>
      </c>
      <c r="B76" s="1791" t="s">
        <v>8217</v>
      </c>
      <c r="C76" s="1792" t="s">
        <v>443</v>
      </c>
      <c r="D76" s="1333" t="s">
        <v>384</v>
      </c>
      <c r="E76" s="1793">
        <v>393.9624</v>
      </c>
    </row>
    <row r="77" spans="1:5" s="1677" customFormat="1" ht="15.75" x14ac:dyDescent="0.2">
      <c r="A77" s="1333">
        <v>71</v>
      </c>
      <c r="B77" s="1791" t="s">
        <v>8218</v>
      </c>
      <c r="C77" s="1792" t="s">
        <v>188</v>
      </c>
      <c r="D77" s="1333" t="s">
        <v>384</v>
      </c>
      <c r="E77" s="1793">
        <v>390.73320000000001</v>
      </c>
    </row>
    <row r="78" spans="1:5" s="1677" customFormat="1" ht="15.75" x14ac:dyDescent="0.2">
      <c r="A78" s="1333">
        <v>72</v>
      </c>
      <c r="B78" s="1795" t="s">
        <v>8219</v>
      </c>
      <c r="C78" s="1792" t="s">
        <v>8220</v>
      </c>
      <c r="D78" s="1333" t="s">
        <v>384</v>
      </c>
      <c r="E78" s="1793">
        <v>2401.4484000000002</v>
      </c>
    </row>
    <row r="79" spans="1:5" s="1677" customFormat="1" ht="37.5" customHeight="1" x14ac:dyDescent="0.2">
      <c r="A79" s="1333">
        <v>73</v>
      </c>
      <c r="B79" s="1795" t="s">
        <v>8219</v>
      </c>
      <c r="C79" s="1792" t="s">
        <v>8914</v>
      </c>
      <c r="D79" s="1333" t="s">
        <v>384</v>
      </c>
      <c r="E79" s="1793">
        <v>2117.2788</v>
      </c>
    </row>
    <row r="80" spans="1:5" s="1677" customFormat="1" ht="31.5" x14ac:dyDescent="0.2">
      <c r="A80" s="1333">
        <v>74</v>
      </c>
      <c r="B80" s="1795" t="s">
        <v>8221</v>
      </c>
      <c r="C80" s="1792" t="s">
        <v>8222</v>
      </c>
      <c r="D80" s="1333" t="s">
        <v>384</v>
      </c>
      <c r="E80" s="1793">
        <v>2375.6147999999998</v>
      </c>
    </row>
    <row r="81" spans="1:5" s="1677" customFormat="1" ht="33.75" customHeight="1" x14ac:dyDescent="0.2">
      <c r="A81" s="1333">
        <v>75</v>
      </c>
      <c r="B81" s="1795" t="s">
        <v>8221</v>
      </c>
      <c r="C81" s="1792" t="s">
        <v>8915</v>
      </c>
      <c r="D81" s="1333" t="s">
        <v>384</v>
      </c>
      <c r="E81" s="1793">
        <v>2116.2024000000001</v>
      </c>
    </row>
    <row r="82" spans="1:5" s="1677" customFormat="1" ht="33" customHeight="1" x14ac:dyDescent="0.2">
      <c r="A82" s="1333">
        <v>76</v>
      </c>
      <c r="B82" s="1795" t="s">
        <v>8223</v>
      </c>
      <c r="C82" s="1792" t="s">
        <v>8224</v>
      </c>
      <c r="D82" s="1333" t="s">
        <v>384</v>
      </c>
      <c r="E82" s="1793">
        <v>256.1832</v>
      </c>
    </row>
    <row r="83" spans="1:5" s="1677" customFormat="1" ht="15.75" x14ac:dyDescent="0.2">
      <c r="A83" s="1333">
        <v>77</v>
      </c>
      <c r="B83" s="1795" t="s">
        <v>8225</v>
      </c>
      <c r="C83" s="1792" t="s">
        <v>1069</v>
      </c>
      <c r="D83" s="1333" t="s">
        <v>1114</v>
      </c>
      <c r="E83" s="1793">
        <v>194.82840000000002</v>
      </c>
    </row>
    <row r="84" spans="1:5" s="1677" customFormat="1" ht="15.75" x14ac:dyDescent="0.2">
      <c r="A84" s="1333">
        <v>78</v>
      </c>
      <c r="B84" s="1795" t="s">
        <v>8226</v>
      </c>
      <c r="C84" s="1792" t="s">
        <v>8227</v>
      </c>
      <c r="D84" s="1333" t="s">
        <v>1114</v>
      </c>
      <c r="E84" s="1793">
        <v>194.82840000000002</v>
      </c>
    </row>
    <row r="85" spans="1:5" s="1677" customFormat="1" ht="31.5" x14ac:dyDescent="0.2">
      <c r="A85" s="1333">
        <v>79</v>
      </c>
      <c r="B85" s="1795" t="s">
        <v>8228</v>
      </c>
      <c r="C85" s="1792" t="s">
        <v>1071</v>
      </c>
      <c r="D85" s="1333" t="s">
        <v>876</v>
      </c>
      <c r="E85" s="1793">
        <v>1007.5104</v>
      </c>
    </row>
    <row r="86" spans="1:5" s="1677" customFormat="1" ht="15.75" x14ac:dyDescent="0.2">
      <c r="A86" s="1333">
        <v>80</v>
      </c>
      <c r="B86" s="1795" t="s">
        <v>8229</v>
      </c>
      <c r="C86" s="1792" t="s">
        <v>8230</v>
      </c>
      <c r="D86" s="1333" t="s">
        <v>1114</v>
      </c>
      <c r="E86" s="1793">
        <v>179.75880000000001</v>
      </c>
    </row>
    <row r="87" spans="1:5" s="1677" customFormat="1" ht="19.5" customHeight="1" x14ac:dyDescent="0.2">
      <c r="A87" s="1834" t="s">
        <v>8999</v>
      </c>
      <c r="B87" s="1835"/>
      <c r="C87" s="1835"/>
      <c r="D87" s="1835"/>
      <c r="E87" s="1836"/>
    </row>
    <row r="88" spans="1:5" s="1677" customFormat="1" ht="15.75" x14ac:dyDescent="0.2">
      <c r="A88" s="1798">
        <v>81</v>
      </c>
      <c r="B88" s="1799" t="s">
        <v>8231</v>
      </c>
      <c r="C88" s="1800" t="s">
        <v>75</v>
      </c>
      <c r="D88" s="1333" t="s">
        <v>384</v>
      </c>
      <c r="E88" s="1793">
        <v>186.21719999999999</v>
      </c>
    </row>
    <row r="89" spans="1:5" s="1677" customFormat="1" ht="31.5" x14ac:dyDescent="0.2">
      <c r="A89" s="1798">
        <v>82</v>
      </c>
      <c r="B89" s="1799" t="s">
        <v>8232</v>
      </c>
      <c r="C89" s="1800" t="s">
        <v>9000</v>
      </c>
      <c r="D89" s="1333" t="s">
        <v>384</v>
      </c>
      <c r="E89" s="1793">
        <v>1120.5324000000001</v>
      </c>
    </row>
    <row r="90" spans="1:5" s="1677" customFormat="1" ht="35.25" customHeight="1" x14ac:dyDescent="0.2">
      <c r="A90" s="1798">
        <v>83</v>
      </c>
      <c r="B90" s="1799" t="s">
        <v>8234</v>
      </c>
      <c r="C90" s="1800" t="s">
        <v>8235</v>
      </c>
      <c r="D90" s="1333" t="s">
        <v>384</v>
      </c>
      <c r="E90" s="1793">
        <v>251.8776</v>
      </c>
    </row>
    <row r="91" spans="1:5" s="1677" customFormat="1" ht="62.25" customHeight="1" x14ac:dyDescent="0.2">
      <c r="A91" s="1798">
        <v>84</v>
      </c>
      <c r="B91" s="1799" t="s">
        <v>8236</v>
      </c>
      <c r="C91" s="1800" t="s">
        <v>8237</v>
      </c>
      <c r="D91" s="1333" t="s">
        <v>384</v>
      </c>
      <c r="E91" s="1793">
        <v>6952.4675999999999</v>
      </c>
    </row>
    <row r="92" spans="1:5" s="1677" customFormat="1" ht="66.75" customHeight="1" x14ac:dyDescent="0.2">
      <c r="A92" s="1798">
        <v>85</v>
      </c>
      <c r="B92" s="1799" t="s">
        <v>8238</v>
      </c>
      <c r="C92" s="1800" t="s">
        <v>8239</v>
      </c>
      <c r="D92" s="1333" t="s">
        <v>384</v>
      </c>
      <c r="E92" s="1793">
        <v>6610.1724000000004</v>
      </c>
    </row>
    <row r="93" spans="1:5" s="1677" customFormat="1" ht="71.25" customHeight="1" x14ac:dyDescent="0.2">
      <c r="A93" s="1798">
        <v>86</v>
      </c>
      <c r="B93" s="1799" t="s">
        <v>8240</v>
      </c>
      <c r="C93" s="1800" t="s">
        <v>8241</v>
      </c>
      <c r="D93" s="1333" t="s">
        <v>384</v>
      </c>
      <c r="E93" s="1793">
        <v>6727.5</v>
      </c>
    </row>
    <row r="94" spans="1:5" s="1677" customFormat="1" ht="48.75" customHeight="1" x14ac:dyDescent="0.2">
      <c r="A94" s="1798">
        <v>87</v>
      </c>
      <c r="B94" s="1799" t="s">
        <v>2456</v>
      </c>
      <c r="C94" s="1800" t="s">
        <v>9001</v>
      </c>
      <c r="D94" s="1333" t="s">
        <v>384</v>
      </c>
      <c r="E94" s="1793">
        <v>1340.1179999999999</v>
      </c>
    </row>
    <row r="95" spans="1:5" s="1677" customFormat="1" ht="66.75" customHeight="1" x14ac:dyDescent="0.2">
      <c r="A95" s="1798">
        <v>88</v>
      </c>
      <c r="B95" s="1799" t="s">
        <v>2462</v>
      </c>
      <c r="C95" s="1800" t="s">
        <v>9002</v>
      </c>
      <c r="D95" s="1333" t="s">
        <v>384</v>
      </c>
      <c r="E95" s="1793">
        <v>1699.6356000000001</v>
      </c>
    </row>
    <row r="96" spans="1:5" s="1677" customFormat="1" ht="52.5" customHeight="1" x14ac:dyDescent="0.2">
      <c r="A96" s="1798">
        <v>89</v>
      </c>
      <c r="B96" s="1799" t="s">
        <v>2460</v>
      </c>
      <c r="C96" s="1800" t="s">
        <v>9003</v>
      </c>
      <c r="D96" s="1333" t="s">
        <v>384</v>
      </c>
      <c r="E96" s="1793">
        <v>2398.2192</v>
      </c>
    </row>
    <row r="97" spans="1:5" s="1677" customFormat="1" ht="52.5" customHeight="1" x14ac:dyDescent="0.2">
      <c r="A97" s="1798">
        <v>90</v>
      </c>
      <c r="B97" s="1799" t="s">
        <v>2464</v>
      </c>
      <c r="C97" s="1800" t="s">
        <v>9004</v>
      </c>
      <c r="D97" s="1333" t="s">
        <v>384</v>
      </c>
      <c r="E97" s="1793">
        <v>3072.0455999999999</v>
      </c>
    </row>
    <row r="98" spans="1:5" s="1677" customFormat="1" ht="65.25" customHeight="1" x14ac:dyDescent="0.2">
      <c r="A98" s="1798">
        <v>91</v>
      </c>
      <c r="B98" s="1799" t="s">
        <v>2463</v>
      </c>
      <c r="C98" s="1800" t="s">
        <v>9005</v>
      </c>
      <c r="D98" s="1333" t="s">
        <v>384</v>
      </c>
      <c r="E98" s="1793">
        <v>3317.4648000000002</v>
      </c>
    </row>
    <row r="99" spans="1:5" s="1677" customFormat="1" ht="31.5" x14ac:dyDescent="0.2">
      <c r="A99" s="1798">
        <v>92</v>
      </c>
      <c r="B99" s="1799" t="s">
        <v>2465</v>
      </c>
      <c r="C99" s="1800" t="s">
        <v>9006</v>
      </c>
      <c r="D99" s="1333" t="s">
        <v>384</v>
      </c>
      <c r="E99" s="1793">
        <v>3676.9823999999999</v>
      </c>
    </row>
    <row r="100" spans="1:5" s="1677" customFormat="1" ht="31.5" x14ac:dyDescent="0.2">
      <c r="A100" s="1798">
        <v>93</v>
      </c>
      <c r="B100" s="1799" t="s">
        <v>8242</v>
      </c>
      <c r="C100" s="1800" t="s">
        <v>8243</v>
      </c>
      <c r="D100" s="1333" t="s">
        <v>384</v>
      </c>
      <c r="E100" s="1793">
        <v>1114.0740000000001</v>
      </c>
    </row>
    <row r="101" spans="1:5" s="1677" customFormat="1" ht="33.75" customHeight="1" x14ac:dyDescent="0.2">
      <c r="A101" s="1798">
        <v>94</v>
      </c>
      <c r="B101" s="1799" t="s">
        <v>8244</v>
      </c>
      <c r="C101" s="1800" t="s">
        <v>464</v>
      </c>
      <c r="D101" s="1333" t="s">
        <v>384</v>
      </c>
      <c r="E101" s="1793">
        <v>3119.4072000000001</v>
      </c>
    </row>
    <row r="102" spans="1:5" s="1677" customFormat="1" ht="39" customHeight="1" x14ac:dyDescent="0.2">
      <c r="A102" s="1798">
        <v>95</v>
      </c>
      <c r="B102" s="1799" t="s">
        <v>8245</v>
      </c>
      <c r="C102" s="1800" t="s">
        <v>2180</v>
      </c>
      <c r="D102" s="1333" t="s">
        <v>384</v>
      </c>
      <c r="E102" s="1793">
        <v>1647.9684</v>
      </c>
    </row>
    <row r="103" spans="1:5" s="1677" customFormat="1" ht="39" customHeight="1" x14ac:dyDescent="0.2">
      <c r="A103" s="1798">
        <v>96</v>
      </c>
      <c r="B103" s="1799" t="s">
        <v>8246</v>
      </c>
      <c r="C103" s="1800" t="s">
        <v>91</v>
      </c>
      <c r="D103" s="1333" t="s">
        <v>384</v>
      </c>
      <c r="E103" s="1793">
        <v>1165.7411999999999</v>
      </c>
    </row>
    <row r="104" spans="1:5" s="1677" customFormat="1" ht="31.5" x14ac:dyDescent="0.2">
      <c r="A104" s="1798">
        <v>97</v>
      </c>
      <c r="B104" s="1799" t="s">
        <v>8247</v>
      </c>
      <c r="C104" s="1800" t="s">
        <v>473</v>
      </c>
      <c r="D104" s="1333" t="s">
        <v>384</v>
      </c>
      <c r="E104" s="1793">
        <v>2022.5556000000001</v>
      </c>
    </row>
    <row r="105" spans="1:5" s="1677" customFormat="1" ht="15.75" x14ac:dyDescent="0.2">
      <c r="A105" s="1798">
        <v>98</v>
      </c>
      <c r="B105" s="1799" t="s">
        <v>8248</v>
      </c>
      <c r="C105" s="1800" t="s">
        <v>986</v>
      </c>
      <c r="D105" s="1333" t="s">
        <v>384</v>
      </c>
      <c r="E105" s="1793">
        <v>230.34960000000001</v>
      </c>
    </row>
    <row r="106" spans="1:5" s="1677" customFormat="1" ht="31.5" x14ac:dyDescent="0.2">
      <c r="A106" s="1798">
        <v>99</v>
      </c>
      <c r="B106" s="1799" t="s">
        <v>8249</v>
      </c>
      <c r="C106" s="1800" t="s">
        <v>1048</v>
      </c>
      <c r="D106" s="1333" t="s">
        <v>384</v>
      </c>
      <c r="E106" s="1793">
        <v>1461.7511999999999</v>
      </c>
    </row>
    <row r="107" spans="1:5" s="1677" customFormat="1" ht="52.5" customHeight="1" x14ac:dyDescent="0.2">
      <c r="A107" s="1798">
        <v>100</v>
      </c>
      <c r="B107" s="1799" t="s">
        <v>8250</v>
      </c>
      <c r="C107" s="1800" t="s">
        <v>2913</v>
      </c>
      <c r="D107" s="1333" t="s">
        <v>384</v>
      </c>
      <c r="E107" s="1793">
        <v>2171.0988000000002</v>
      </c>
    </row>
    <row r="108" spans="1:5" s="1677" customFormat="1" ht="31.5" x14ac:dyDescent="0.2">
      <c r="A108" s="1798">
        <v>101</v>
      </c>
      <c r="B108" s="1799" t="s">
        <v>8251</v>
      </c>
      <c r="C108" s="1800" t="s">
        <v>8252</v>
      </c>
      <c r="D108" s="1333" t="s">
        <v>384</v>
      </c>
      <c r="E108" s="1793">
        <v>437.01839999999999</v>
      </c>
    </row>
    <row r="109" spans="1:5" s="1677" customFormat="1" ht="24" customHeight="1" x14ac:dyDescent="0.2">
      <c r="A109" s="1798">
        <v>102</v>
      </c>
      <c r="B109" s="1799" t="s">
        <v>8253</v>
      </c>
      <c r="C109" s="1800" t="s">
        <v>2186</v>
      </c>
      <c r="D109" s="1333" t="s">
        <v>384</v>
      </c>
      <c r="E109" s="1793">
        <v>1326.1248000000001</v>
      </c>
    </row>
    <row r="110" spans="1:5" s="1677" customFormat="1" ht="31.5" x14ac:dyDescent="0.2">
      <c r="A110" s="1798">
        <v>103</v>
      </c>
      <c r="B110" s="1799" t="s">
        <v>8254</v>
      </c>
      <c r="C110" s="1800" t="s">
        <v>2188</v>
      </c>
      <c r="D110" s="1333" t="s">
        <v>384</v>
      </c>
      <c r="E110" s="1793">
        <v>357.3648</v>
      </c>
    </row>
    <row r="111" spans="1:5" s="1677" customFormat="1" ht="35.25" customHeight="1" x14ac:dyDescent="0.2">
      <c r="A111" s="1798">
        <v>104</v>
      </c>
      <c r="B111" s="1799" t="s">
        <v>8920</v>
      </c>
      <c r="C111" s="1800" t="s">
        <v>8391</v>
      </c>
      <c r="D111" s="1333" t="s">
        <v>384</v>
      </c>
      <c r="E111" s="1793">
        <v>1224.9431999999999</v>
      </c>
    </row>
    <row r="112" spans="1:5" s="1677" customFormat="1" ht="54.75" customHeight="1" x14ac:dyDescent="0.2">
      <c r="A112" s="1798">
        <v>105</v>
      </c>
      <c r="B112" s="1799" t="s">
        <v>8920</v>
      </c>
      <c r="C112" s="1800" t="s">
        <v>8390</v>
      </c>
      <c r="D112" s="1333" t="s">
        <v>384</v>
      </c>
      <c r="E112" s="1793">
        <v>1912.7628</v>
      </c>
    </row>
    <row r="113" spans="1:5" s="1677" customFormat="1" ht="31.5" x14ac:dyDescent="0.2">
      <c r="A113" s="1798">
        <v>106</v>
      </c>
      <c r="B113" s="1799" t="s">
        <v>8255</v>
      </c>
      <c r="C113" s="1800" t="s">
        <v>8256</v>
      </c>
      <c r="D113" s="1333" t="s">
        <v>384</v>
      </c>
      <c r="E113" s="1793">
        <v>496.22039999999998</v>
      </c>
    </row>
    <row r="114" spans="1:5" s="1677" customFormat="1" ht="31.5" x14ac:dyDescent="0.2">
      <c r="A114" s="1798">
        <v>107</v>
      </c>
      <c r="B114" s="1799" t="s">
        <v>8257</v>
      </c>
      <c r="C114" s="1800" t="s">
        <v>1051</v>
      </c>
      <c r="D114" s="1333" t="s">
        <v>384</v>
      </c>
      <c r="E114" s="1793">
        <v>594.17280000000005</v>
      </c>
    </row>
    <row r="115" spans="1:5" s="1677" customFormat="1" ht="31.5" x14ac:dyDescent="0.2">
      <c r="A115" s="1798">
        <v>108</v>
      </c>
      <c r="B115" s="1799" t="s">
        <v>8258</v>
      </c>
      <c r="C115" s="1800" t="s">
        <v>69</v>
      </c>
      <c r="D115" s="1333" t="s">
        <v>384</v>
      </c>
      <c r="E115" s="1793">
        <v>337.9896</v>
      </c>
    </row>
    <row r="116" spans="1:5" s="1677" customFormat="1" ht="31.5" x14ac:dyDescent="0.2">
      <c r="A116" s="1798">
        <v>109</v>
      </c>
      <c r="B116" s="1799" t="s">
        <v>8259</v>
      </c>
      <c r="C116" s="1800" t="s">
        <v>758</v>
      </c>
      <c r="D116" s="1333" t="s">
        <v>384</v>
      </c>
      <c r="E116" s="1793">
        <v>234.65520000000001</v>
      </c>
    </row>
    <row r="117" spans="1:5" s="1677" customFormat="1" ht="33" customHeight="1" x14ac:dyDescent="0.2">
      <c r="A117" s="1798">
        <v>110</v>
      </c>
      <c r="B117" s="1799" t="s">
        <v>8260</v>
      </c>
      <c r="C117" s="1800" t="s">
        <v>70</v>
      </c>
      <c r="D117" s="1333" t="s">
        <v>384</v>
      </c>
      <c r="E117" s="1793">
        <v>525.28319999999997</v>
      </c>
    </row>
    <row r="118" spans="1:5" s="1677" customFormat="1" ht="15.75" x14ac:dyDescent="0.2">
      <c r="A118" s="1798">
        <v>111</v>
      </c>
      <c r="B118" s="1799" t="s">
        <v>8261</v>
      </c>
      <c r="C118" s="1800" t="s">
        <v>8262</v>
      </c>
      <c r="D118" s="1333" t="s">
        <v>384</v>
      </c>
      <c r="E118" s="1793">
        <v>664.13880000000006</v>
      </c>
    </row>
    <row r="119" spans="1:5" s="1677" customFormat="1" ht="31.5" x14ac:dyDescent="0.2">
      <c r="A119" s="1798">
        <v>112</v>
      </c>
      <c r="B119" s="1799" t="s">
        <v>8263</v>
      </c>
      <c r="C119" s="1800" t="s">
        <v>461</v>
      </c>
      <c r="D119" s="1333" t="s">
        <v>384</v>
      </c>
      <c r="E119" s="1793">
        <v>383.19839999999999</v>
      </c>
    </row>
    <row r="120" spans="1:5" s="1677" customFormat="1" ht="47.25" x14ac:dyDescent="0.2">
      <c r="A120" s="1798">
        <v>113</v>
      </c>
      <c r="B120" s="1799" t="s">
        <v>8276</v>
      </c>
      <c r="C120" s="1800" t="s">
        <v>8277</v>
      </c>
      <c r="D120" s="1333" t="s">
        <v>384</v>
      </c>
      <c r="E120" s="1793">
        <v>791.154</v>
      </c>
    </row>
    <row r="121" spans="1:5" s="1677" customFormat="1" ht="47.25" x14ac:dyDescent="0.2">
      <c r="A121" s="1798">
        <v>114</v>
      </c>
      <c r="B121" s="1799" t="s">
        <v>8278</v>
      </c>
      <c r="C121" s="1800" t="s">
        <v>8279</v>
      </c>
      <c r="D121" s="1333" t="s">
        <v>384</v>
      </c>
      <c r="E121" s="1793">
        <v>961.22519999999997</v>
      </c>
    </row>
    <row r="122" spans="1:5" s="1677" customFormat="1" ht="15.75" x14ac:dyDescent="0.2">
      <c r="A122" s="1798">
        <v>115</v>
      </c>
      <c r="B122" s="1799" t="s">
        <v>8284</v>
      </c>
      <c r="C122" s="1800" t="s">
        <v>766</v>
      </c>
      <c r="D122" s="1333" t="s">
        <v>384</v>
      </c>
      <c r="E122" s="1793">
        <v>1411.1604</v>
      </c>
    </row>
    <row r="123" spans="1:5" s="1677" customFormat="1" ht="31.5" x14ac:dyDescent="0.2">
      <c r="A123" s="1798">
        <v>116</v>
      </c>
      <c r="B123" s="1799" t="s">
        <v>8285</v>
      </c>
      <c r="C123" s="1800" t="s">
        <v>8286</v>
      </c>
      <c r="D123" s="1333" t="s">
        <v>384</v>
      </c>
      <c r="E123" s="1793">
        <v>2842.7724000000003</v>
      </c>
    </row>
    <row r="124" spans="1:5" s="1677" customFormat="1" ht="40.5" customHeight="1" x14ac:dyDescent="0.2">
      <c r="A124" s="1798">
        <v>117</v>
      </c>
      <c r="B124" s="1799" t="s">
        <v>8287</v>
      </c>
      <c r="C124" s="1800" t="s">
        <v>8288</v>
      </c>
      <c r="D124" s="1333" t="s">
        <v>384</v>
      </c>
      <c r="E124" s="1793">
        <v>1524.1824000000001</v>
      </c>
    </row>
    <row r="125" spans="1:5" s="1677" customFormat="1" ht="53.25" customHeight="1" x14ac:dyDescent="0.2">
      <c r="A125" s="1798">
        <v>118</v>
      </c>
      <c r="B125" s="1799" t="s">
        <v>8289</v>
      </c>
      <c r="C125" s="1800" t="s">
        <v>8290</v>
      </c>
      <c r="D125" s="1333" t="s">
        <v>384</v>
      </c>
      <c r="E125" s="1793">
        <v>401.49720000000002</v>
      </c>
    </row>
    <row r="126" spans="1:5" s="1677" customFormat="1" ht="31.5" x14ac:dyDescent="0.2">
      <c r="A126" s="1798">
        <v>119</v>
      </c>
      <c r="B126" s="1799" t="s">
        <v>8291</v>
      </c>
      <c r="C126" s="1800" t="s">
        <v>768</v>
      </c>
      <c r="D126" s="1333" t="s">
        <v>384</v>
      </c>
      <c r="E126" s="1793">
        <v>808.37639999999999</v>
      </c>
    </row>
    <row r="127" spans="1:5" s="1677" customFormat="1" ht="36" customHeight="1" x14ac:dyDescent="0.2">
      <c r="A127" s="1798">
        <v>120</v>
      </c>
      <c r="B127" s="1799" t="s">
        <v>8292</v>
      </c>
      <c r="C127" s="1800" t="s">
        <v>771</v>
      </c>
      <c r="D127" s="1333" t="s">
        <v>384</v>
      </c>
      <c r="E127" s="1793">
        <v>540.3528</v>
      </c>
    </row>
    <row r="128" spans="1:5" s="1677" customFormat="1" ht="41.25" customHeight="1" x14ac:dyDescent="0.2">
      <c r="A128" s="1798">
        <v>121</v>
      </c>
      <c r="B128" s="1799" t="s">
        <v>8293</v>
      </c>
      <c r="C128" s="1800" t="s">
        <v>2200</v>
      </c>
      <c r="D128" s="1333" t="s">
        <v>384</v>
      </c>
      <c r="E128" s="1793">
        <v>875.11320000000001</v>
      </c>
    </row>
    <row r="129" spans="1:5" s="1677" customFormat="1" ht="31.5" x14ac:dyDescent="0.2">
      <c r="A129" s="1798">
        <v>122</v>
      </c>
      <c r="B129" s="1799" t="s">
        <v>8294</v>
      </c>
      <c r="C129" s="1800" t="s">
        <v>2201</v>
      </c>
      <c r="D129" s="1333" t="s">
        <v>384</v>
      </c>
      <c r="E129" s="1793">
        <v>995.67000000000007</v>
      </c>
    </row>
    <row r="130" spans="1:5" s="1677" customFormat="1" ht="31.5" x14ac:dyDescent="0.2">
      <c r="A130" s="1798">
        <v>123</v>
      </c>
      <c r="B130" s="1799" t="s">
        <v>8295</v>
      </c>
      <c r="C130" s="1800" t="s">
        <v>2202</v>
      </c>
      <c r="D130" s="1333" t="s">
        <v>384</v>
      </c>
      <c r="E130" s="1793">
        <v>1904.1516000000001</v>
      </c>
    </row>
    <row r="131" spans="1:5" s="1677" customFormat="1" ht="31.5" x14ac:dyDescent="0.2">
      <c r="A131" s="1798">
        <v>124</v>
      </c>
      <c r="B131" s="1799" t="s">
        <v>8296</v>
      </c>
      <c r="C131" s="1800" t="s">
        <v>8297</v>
      </c>
      <c r="D131" s="1333" t="s">
        <v>384</v>
      </c>
      <c r="E131" s="1793">
        <v>2249.6759999999999</v>
      </c>
    </row>
    <row r="132" spans="1:5" s="1677" customFormat="1" ht="31.5" x14ac:dyDescent="0.2">
      <c r="A132" s="1798">
        <v>125</v>
      </c>
      <c r="B132" s="1799" t="s">
        <v>8298</v>
      </c>
      <c r="C132" s="1800" t="s">
        <v>772</v>
      </c>
      <c r="D132" s="1333" t="s">
        <v>384</v>
      </c>
      <c r="E132" s="1793">
        <v>2591.9712</v>
      </c>
    </row>
    <row r="133" spans="1:5" s="1677" customFormat="1" ht="21" customHeight="1" x14ac:dyDescent="0.2">
      <c r="A133" s="1798">
        <v>126</v>
      </c>
      <c r="B133" s="1799" t="s">
        <v>8299</v>
      </c>
      <c r="C133" s="1800" t="s">
        <v>71</v>
      </c>
      <c r="D133" s="1333" t="s">
        <v>384</v>
      </c>
      <c r="E133" s="1793">
        <v>2024.7084</v>
      </c>
    </row>
    <row r="134" spans="1:5" s="1677" customFormat="1" ht="31.5" x14ac:dyDescent="0.2">
      <c r="A134" s="1798">
        <v>127</v>
      </c>
      <c r="B134" s="1799" t="s">
        <v>8300</v>
      </c>
      <c r="C134" s="1800" t="s">
        <v>465</v>
      </c>
      <c r="D134" s="1333" t="s">
        <v>384</v>
      </c>
      <c r="E134" s="1793">
        <v>2867.5295999999998</v>
      </c>
    </row>
    <row r="135" spans="1:5" s="1677" customFormat="1" ht="15.75" x14ac:dyDescent="0.2">
      <c r="A135" s="1798">
        <v>128</v>
      </c>
      <c r="B135" s="1799" t="s">
        <v>8301</v>
      </c>
      <c r="C135" s="1800" t="s">
        <v>1068</v>
      </c>
      <c r="D135" s="1333" t="s">
        <v>384</v>
      </c>
      <c r="E135" s="1793">
        <v>216.35640000000001</v>
      </c>
    </row>
    <row r="136" spans="1:5" s="1677" customFormat="1" ht="15.75" x14ac:dyDescent="0.2">
      <c r="A136" s="1798">
        <v>129</v>
      </c>
      <c r="B136" s="1799" t="s">
        <v>8302</v>
      </c>
      <c r="C136" s="1800" t="s">
        <v>466</v>
      </c>
      <c r="D136" s="1333" t="s">
        <v>384</v>
      </c>
      <c r="E136" s="1793">
        <v>735.18119999999999</v>
      </c>
    </row>
    <row r="137" spans="1:5" s="1677" customFormat="1" ht="31.5" x14ac:dyDescent="0.2">
      <c r="A137" s="1798">
        <v>130</v>
      </c>
      <c r="B137" s="1799" t="s">
        <v>8916</v>
      </c>
      <c r="C137" s="1800" t="s">
        <v>8917</v>
      </c>
      <c r="D137" s="1333" t="s">
        <v>384</v>
      </c>
      <c r="E137" s="1793">
        <v>2752.3548000000001</v>
      </c>
    </row>
    <row r="138" spans="1:5" s="1677" customFormat="1" ht="31.5" x14ac:dyDescent="0.2">
      <c r="A138" s="1798">
        <v>131</v>
      </c>
      <c r="B138" s="1799" t="s">
        <v>8918</v>
      </c>
      <c r="C138" s="1800" t="s">
        <v>8919</v>
      </c>
      <c r="D138" s="1333" t="s">
        <v>384</v>
      </c>
      <c r="E138" s="1793">
        <v>1470.3624</v>
      </c>
    </row>
    <row r="139" spans="1:5" s="1677" customFormat="1" ht="19.5" customHeight="1" x14ac:dyDescent="0.2">
      <c r="A139" s="1834" t="s">
        <v>9007</v>
      </c>
      <c r="B139" s="1835"/>
      <c r="C139" s="1835"/>
      <c r="D139" s="1835"/>
      <c r="E139" s="1836"/>
    </row>
    <row r="140" spans="1:5" s="1677" customFormat="1" ht="51.75" customHeight="1" x14ac:dyDescent="0.2">
      <c r="A140" s="1333">
        <v>132</v>
      </c>
      <c r="B140" s="1799" t="s">
        <v>8305</v>
      </c>
      <c r="C140" s="1800" t="s">
        <v>8306</v>
      </c>
      <c r="D140" s="1333" t="s">
        <v>384</v>
      </c>
      <c r="E140" s="1793">
        <v>1319.6664000000001</v>
      </c>
    </row>
    <row r="141" spans="1:5" s="1677" customFormat="1" ht="53.25" customHeight="1" x14ac:dyDescent="0.2">
      <c r="A141" s="1333">
        <v>133</v>
      </c>
      <c r="B141" s="1799" t="s">
        <v>8307</v>
      </c>
      <c r="C141" s="1800" t="s">
        <v>2208</v>
      </c>
      <c r="D141" s="1333" t="s">
        <v>384</v>
      </c>
      <c r="E141" s="1793">
        <v>772.85519999999997</v>
      </c>
    </row>
    <row r="142" spans="1:5" s="1677" customFormat="1" ht="91.5" customHeight="1" x14ac:dyDescent="0.2">
      <c r="A142" s="1333">
        <v>134</v>
      </c>
      <c r="B142" s="1799" t="s">
        <v>8308</v>
      </c>
      <c r="C142" s="1800" t="s">
        <v>8309</v>
      </c>
      <c r="D142" s="1333" t="s">
        <v>876</v>
      </c>
      <c r="E142" s="1793">
        <v>6182.8415999999997</v>
      </c>
    </row>
    <row r="143" spans="1:5" s="1677" customFormat="1" ht="31.5" x14ac:dyDescent="0.2">
      <c r="A143" s="1333">
        <v>135</v>
      </c>
      <c r="B143" s="1799" t="s">
        <v>8310</v>
      </c>
      <c r="C143" s="1800" t="s">
        <v>8311</v>
      </c>
      <c r="D143" s="1333" t="s">
        <v>384</v>
      </c>
      <c r="E143" s="1793">
        <v>3524.1336000000001</v>
      </c>
    </row>
    <row r="144" spans="1:5" s="1677" customFormat="1" ht="58.5" customHeight="1" x14ac:dyDescent="0.2">
      <c r="A144" s="1333">
        <v>136</v>
      </c>
      <c r="B144" s="1799" t="s">
        <v>8312</v>
      </c>
      <c r="C144" s="1800" t="s">
        <v>8313</v>
      </c>
      <c r="D144" s="1333" t="s">
        <v>384</v>
      </c>
      <c r="E144" s="1793">
        <v>1953.6659999999999</v>
      </c>
    </row>
    <row r="145" spans="1:5" s="1677" customFormat="1" ht="31.5" x14ac:dyDescent="0.2">
      <c r="A145" s="1333">
        <v>137</v>
      </c>
      <c r="B145" s="1799" t="s">
        <v>8314</v>
      </c>
      <c r="C145" s="1800" t="s">
        <v>8315</v>
      </c>
      <c r="D145" s="1333" t="s">
        <v>384</v>
      </c>
      <c r="E145" s="1793">
        <v>2734.056</v>
      </c>
    </row>
    <row r="146" spans="1:5" s="1677" customFormat="1" ht="31.5" x14ac:dyDescent="0.2">
      <c r="A146" s="1333">
        <v>138</v>
      </c>
      <c r="B146" s="1799" t="s">
        <v>8316</v>
      </c>
      <c r="C146" s="1800" t="s">
        <v>8317</v>
      </c>
      <c r="D146" s="1333" t="s">
        <v>384</v>
      </c>
      <c r="E146" s="1793">
        <v>1237.8600000000001</v>
      </c>
    </row>
    <row r="147" spans="1:5" s="1677" customFormat="1" ht="31.5" x14ac:dyDescent="0.2">
      <c r="A147" s="1333">
        <v>139</v>
      </c>
      <c r="B147" s="1799" t="s">
        <v>8318</v>
      </c>
      <c r="C147" s="1800" t="s">
        <v>8319</v>
      </c>
      <c r="D147" s="1333" t="s">
        <v>384</v>
      </c>
      <c r="E147" s="1793">
        <v>2643.6384000000003</v>
      </c>
    </row>
    <row r="148" spans="1:5" s="1677" customFormat="1" ht="43.5" customHeight="1" x14ac:dyDescent="0.2">
      <c r="A148" s="1333">
        <v>140</v>
      </c>
      <c r="B148" s="1799" t="s">
        <v>8320</v>
      </c>
      <c r="C148" s="1800" t="s">
        <v>8321</v>
      </c>
      <c r="D148" s="1333" t="s">
        <v>384</v>
      </c>
      <c r="E148" s="1793">
        <v>693.20159999999998</v>
      </c>
    </row>
    <row r="149" spans="1:5" s="1677" customFormat="1" ht="51" customHeight="1" x14ac:dyDescent="0.2">
      <c r="A149" s="1333">
        <v>141</v>
      </c>
      <c r="B149" s="1799" t="s">
        <v>8322</v>
      </c>
      <c r="C149" s="1800" t="s">
        <v>8323</v>
      </c>
      <c r="D149" s="1333" t="s">
        <v>384</v>
      </c>
      <c r="E149" s="1793">
        <v>478.99799999999999</v>
      </c>
    </row>
    <row r="150" spans="1:5" s="1677" customFormat="1" ht="31.5" x14ac:dyDescent="0.2">
      <c r="A150" s="1333">
        <v>142</v>
      </c>
      <c r="B150" s="1799" t="s">
        <v>8324</v>
      </c>
      <c r="C150" s="1800" t="s">
        <v>8325</v>
      </c>
      <c r="D150" s="1333" t="s">
        <v>384</v>
      </c>
      <c r="E150" s="1793">
        <v>651.22199999999998</v>
      </c>
    </row>
    <row r="151" spans="1:5" s="1677" customFormat="1" ht="54.75" customHeight="1" x14ac:dyDescent="0.2">
      <c r="A151" s="1333">
        <v>143</v>
      </c>
      <c r="B151" s="1799" t="s">
        <v>8326</v>
      </c>
      <c r="C151" s="1800" t="s">
        <v>8327</v>
      </c>
      <c r="D151" s="1333" t="s">
        <v>384</v>
      </c>
      <c r="E151" s="1793">
        <v>1681.3368</v>
      </c>
    </row>
    <row r="152" spans="1:5" s="1677" customFormat="1" ht="40.5" customHeight="1" x14ac:dyDescent="0.2">
      <c r="A152" s="1333">
        <v>144</v>
      </c>
      <c r="B152" s="1799" t="s">
        <v>8328</v>
      </c>
      <c r="C152" s="1800" t="s">
        <v>8329</v>
      </c>
      <c r="D152" s="1333" t="s">
        <v>384</v>
      </c>
      <c r="E152" s="1793">
        <v>1219.5612000000001</v>
      </c>
    </row>
    <row r="153" spans="1:5" s="1677" customFormat="1" ht="31.5" x14ac:dyDescent="0.2">
      <c r="A153" s="1333">
        <v>145</v>
      </c>
      <c r="B153" s="1799" t="s">
        <v>8330</v>
      </c>
      <c r="C153" s="1800" t="s">
        <v>8331</v>
      </c>
      <c r="D153" s="1333" t="s">
        <v>384</v>
      </c>
      <c r="E153" s="1793">
        <v>147.46680000000001</v>
      </c>
    </row>
    <row r="154" spans="1:5" s="1677" customFormat="1" ht="31.5" x14ac:dyDescent="0.2">
      <c r="A154" s="1333">
        <v>146</v>
      </c>
      <c r="B154" s="1799" t="s">
        <v>8332</v>
      </c>
      <c r="C154" s="1800" t="s">
        <v>8333</v>
      </c>
      <c r="D154" s="1333" t="s">
        <v>384</v>
      </c>
      <c r="E154" s="1793">
        <v>1080.7056</v>
      </c>
    </row>
    <row r="155" spans="1:5" s="1677" customFormat="1" ht="48.75" customHeight="1" x14ac:dyDescent="0.2">
      <c r="A155" s="1333">
        <v>147</v>
      </c>
      <c r="B155" s="1799" t="s">
        <v>8334</v>
      </c>
      <c r="C155" s="1800" t="s">
        <v>8335</v>
      </c>
      <c r="D155" s="1333" t="s">
        <v>384</v>
      </c>
      <c r="E155" s="1793">
        <v>231.42600000000002</v>
      </c>
    </row>
    <row r="156" spans="1:5" s="1677" customFormat="1" ht="31.5" x14ac:dyDescent="0.2">
      <c r="A156" s="1333">
        <v>148</v>
      </c>
      <c r="B156" s="1799" t="s">
        <v>8336</v>
      </c>
      <c r="C156" s="1800" t="s">
        <v>8337</v>
      </c>
      <c r="D156" s="1333" t="s">
        <v>384</v>
      </c>
      <c r="E156" s="1793">
        <v>397.19159999999999</v>
      </c>
    </row>
    <row r="157" spans="1:5" s="1677" customFormat="1" ht="31.5" x14ac:dyDescent="0.2">
      <c r="A157" s="1333">
        <v>149</v>
      </c>
      <c r="B157" s="1799" t="s">
        <v>8338</v>
      </c>
      <c r="C157" s="1800" t="s">
        <v>8339</v>
      </c>
      <c r="D157" s="1333" t="s">
        <v>384</v>
      </c>
      <c r="E157" s="1793">
        <v>218.50919999999999</v>
      </c>
    </row>
    <row r="158" spans="1:5" s="1677" customFormat="1" ht="53.25" customHeight="1" x14ac:dyDescent="0.2">
      <c r="A158" s="1333">
        <v>150</v>
      </c>
      <c r="B158" s="1799" t="s">
        <v>8340</v>
      </c>
      <c r="C158" s="1800" t="s">
        <v>8341</v>
      </c>
      <c r="D158" s="1333" t="s">
        <v>384</v>
      </c>
      <c r="E158" s="1793">
        <v>2548.9151999999999</v>
      </c>
    </row>
    <row r="159" spans="1:5" s="1677" customFormat="1" ht="56.25" customHeight="1" x14ac:dyDescent="0.2">
      <c r="A159" s="1333">
        <v>151</v>
      </c>
      <c r="B159" s="1799" t="s">
        <v>8342</v>
      </c>
      <c r="C159" s="1800" t="s">
        <v>9008</v>
      </c>
      <c r="D159" s="1333" t="s">
        <v>384</v>
      </c>
      <c r="E159" s="1793">
        <v>3040.83</v>
      </c>
    </row>
    <row r="160" spans="1:5" s="1677" customFormat="1" ht="49.5" customHeight="1" x14ac:dyDescent="0.2">
      <c r="A160" s="1333">
        <v>152</v>
      </c>
      <c r="B160" s="1799" t="s">
        <v>8343</v>
      </c>
      <c r="C160" s="1800" t="s">
        <v>8344</v>
      </c>
      <c r="D160" s="1333" t="s">
        <v>384</v>
      </c>
      <c r="E160" s="1793">
        <v>912.78719999999998</v>
      </c>
    </row>
    <row r="161" spans="1:5" s="1677" customFormat="1" ht="49.5" customHeight="1" x14ac:dyDescent="0.2">
      <c r="A161" s="1333">
        <v>153</v>
      </c>
      <c r="B161" s="1799" t="s">
        <v>8345</v>
      </c>
      <c r="C161" s="1800" t="s">
        <v>8346</v>
      </c>
      <c r="D161" s="1333" t="s">
        <v>384</v>
      </c>
      <c r="E161" s="1793">
        <v>1032.2676000000001</v>
      </c>
    </row>
    <row r="162" spans="1:5" s="1677" customFormat="1" ht="60.75" customHeight="1" x14ac:dyDescent="0.2">
      <c r="A162" s="1333">
        <v>154</v>
      </c>
      <c r="B162" s="1799" t="s">
        <v>8347</v>
      </c>
      <c r="C162" s="1800" t="s">
        <v>8348</v>
      </c>
      <c r="D162" s="1333" t="s">
        <v>384</v>
      </c>
      <c r="E162" s="1793">
        <v>1196.9567999999999</v>
      </c>
    </row>
    <row r="163" spans="1:5" s="1677" customFormat="1" ht="72.75" customHeight="1" x14ac:dyDescent="0.2">
      <c r="A163" s="1333">
        <v>155</v>
      </c>
      <c r="B163" s="1799" t="s">
        <v>8349</v>
      </c>
      <c r="C163" s="1800" t="s">
        <v>8350</v>
      </c>
      <c r="D163" s="1333" t="s">
        <v>384</v>
      </c>
      <c r="E163" s="1793">
        <v>2487.5603999999998</v>
      </c>
    </row>
    <row r="164" spans="1:5" s="1677" customFormat="1" ht="74.25" customHeight="1" x14ac:dyDescent="0.2">
      <c r="A164" s="1333">
        <v>156</v>
      </c>
      <c r="B164" s="1799" t="s">
        <v>8351</v>
      </c>
      <c r="C164" s="1800" t="s">
        <v>8352</v>
      </c>
      <c r="D164" s="1333" t="s">
        <v>384</v>
      </c>
      <c r="E164" s="1793">
        <v>2139.8832000000002</v>
      </c>
    </row>
    <row r="165" spans="1:5" s="1677" customFormat="1" ht="72" customHeight="1" x14ac:dyDescent="0.2">
      <c r="A165" s="1333">
        <v>157</v>
      </c>
      <c r="B165" s="1799" t="s">
        <v>8353</v>
      </c>
      <c r="C165" s="1800" t="s">
        <v>8354</v>
      </c>
      <c r="D165" s="1333" t="s">
        <v>384</v>
      </c>
      <c r="E165" s="1793">
        <v>3042.9828000000002</v>
      </c>
    </row>
    <row r="166" spans="1:5" s="1677" customFormat="1" ht="72.75" customHeight="1" x14ac:dyDescent="0.2">
      <c r="A166" s="1333">
        <v>158</v>
      </c>
      <c r="B166" s="1799" t="s">
        <v>8355</v>
      </c>
      <c r="C166" s="1800" t="s">
        <v>8356</v>
      </c>
      <c r="D166" s="1333" t="s">
        <v>384</v>
      </c>
      <c r="E166" s="1793">
        <v>1369.1808000000001</v>
      </c>
    </row>
    <row r="167" spans="1:5" s="1677" customFormat="1" ht="47.25" x14ac:dyDescent="0.2">
      <c r="A167" s="1333">
        <v>159</v>
      </c>
      <c r="B167" s="1799" t="s">
        <v>8357</v>
      </c>
      <c r="C167" s="1800" t="s">
        <v>8358</v>
      </c>
      <c r="D167" s="1333" t="s">
        <v>384</v>
      </c>
      <c r="E167" s="1793">
        <v>1186.1928</v>
      </c>
    </row>
    <row r="168" spans="1:5" s="1677" customFormat="1" ht="47.25" x14ac:dyDescent="0.2">
      <c r="A168" s="1333">
        <v>160</v>
      </c>
      <c r="B168" s="1799" t="s">
        <v>8359</v>
      </c>
      <c r="C168" s="1800" t="s">
        <v>8360</v>
      </c>
      <c r="D168" s="1333" t="s">
        <v>384</v>
      </c>
      <c r="E168" s="1793">
        <v>1770.6780000000001</v>
      </c>
    </row>
    <row r="169" spans="1:5" s="1677" customFormat="1" ht="58.5" customHeight="1" x14ac:dyDescent="0.2">
      <c r="A169" s="1333">
        <v>161</v>
      </c>
      <c r="B169" s="1799" t="s">
        <v>8361</v>
      </c>
      <c r="C169" s="1800" t="s">
        <v>8362</v>
      </c>
      <c r="D169" s="1333" t="s">
        <v>384</v>
      </c>
      <c r="E169" s="1793">
        <v>3431.5632000000001</v>
      </c>
    </row>
    <row r="170" spans="1:5" s="1677" customFormat="1" ht="15.75" x14ac:dyDescent="0.2">
      <c r="A170" s="1333">
        <v>162</v>
      </c>
      <c r="B170" s="1799" t="s">
        <v>8363</v>
      </c>
      <c r="C170" s="1800" t="s">
        <v>8364</v>
      </c>
      <c r="D170" s="1333" t="s">
        <v>384</v>
      </c>
      <c r="E170" s="1793">
        <v>892.3356</v>
      </c>
    </row>
    <row r="171" spans="1:5" s="1677" customFormat="1" ht="31.5" x14ac:dyDescent="0.2">
      <c r="A171" s="1333">
        <v>163</v>
      </c>
      <c r="B171" s="1799" t="s">
        <v>8365</v>
      </c>
      <c r="C171" s="1800" t="s">
        <v>8366</v>
      </c>
      <c r="D171" s="1333" t="s">
        <v>384</v>
      </c>
      <c r="E171" s="1793">
        <v>1756.6848</v>
      </c>
    </row>
    <row r="172" spans="1:5" s="1677" customFormat="1" ht="31.5" x14ac:dyDescent="0.2">
      <c r="A172" s="1333">
        <v>164</v>
      </c>
      <c r="B172" s="1799" t="s">
        <v>8367</v>
      </c>
      <c r="C172" s="1800" t="s">
        <v>8368</v>
      </c>
      <c r="D172" s="1333" t="s">
        <v>384</v>
      </c>
      <c r="E172" s="1793">
        <v>412.26120000000003</v>
      </c>
    </row>
    <row r="173" spans="1:5" s="1677" customFormat="1" ht="47.25" x14ac:dyDescent="0.2">
      <c r="A173" s="1333">
        <v>165</v>
      </c>
      <c r="B173" s="1799" t="s">
        <v>8369</v>
      </c>
      <c r="C173" s="1800" t="s">
        <v>9009</v>
      </c>
      <c r="D173" s="1333" t="s">
        <v>384</v>
      </c>
      <c r="E173" s="1793">
        <v>891.25919999999996</v>
      </c>
    </row>
    <row r="174" spans="1:5" s="1677" customFormat="1" ht="40.5" customHeight="1" x14ac:dyDescent="0.2">
      <c r="A174" s="1333">
        <v>166</v>
      </c>
      <c r="B174" s="1799" t="s">
        <v>8371</v>
      </c>
      <c r="C174" s="1800" t="s">
        <v>8372</v>
      </c>
      <c r="D174" s="1333" t="s">
        <v>384</v>
      </c>
      <c r="E174" s="1793">
        <v>1091.4696000000001</v>
      </c>
    </row>
    <row r="175" spans="1:5" s="1677" customFormat="1" ht="51" customHeight="1" x14ac:dyDescent="0.2">
      <c r="A175" s="1333">
        <v>167</v>
      </c>
      <c r="B175" s="1799" t="s">
        <v>8373</v>
      </c>
      <c r="C175" s="1800" t="s">
        <v>8374</v>
      </c>
      <c r="D175" s="1333" t="s">
        <v>384</v>
      </c>
      <c r="E175" s="1793">
        <v>2161.4112</v>
      </c>
    </row>
    <row r="176" spans="1:5" s="1677" customFormat="1" ht="31.5" x14ac:dyDescent="0.2">
      <c r="A176" s="1333">
        <v>168</v>
      </c>
      <c r="B176" s="1799" t="s">
        <v>8375</v>
      </c>
      <c r="C176" s="1800" t="s">
        <v>8376</v>
      </c>
      <c r="D176" s="1333" t="s">
        <v>384</v>
      </c>
      <c r="E176" s="1793">
        <v>1205.568</v>
      </c>
    </row>
    <row r="177" spans="1:5" s="1677" customFormat="1" ht="31.5" x14ac:dyDescent="0.2">
      <c r="A177" s="1333">
        <v>169</v>
      </c>
      <c r="B177" s="1799" t="s">
        <v>8377</v>
      </c>
      <c r="C177" s="1800" t="s">
        <v>8378</v>
      </c>
      <c r="D177" s="1333" t="s">
        <v>384</v>
      </c>
      <c r="E177" s="1793">
        <v>2449.8863999999999</v>
      </c>
    </row>
    <row r="178" spans="1:5" s="1677" customFormat="1" ht="47.25" x14ac:dyDescent="0.2">
      <c r="A178" s="1333">
        <v>170</v>
      </c>
      <c r="B178" s="1799" t="s">
        <v>8379</v>
      </c>
      <c r="C178" s="1800" t="s">
        <v>8380</v>
      </c>
      <c r="D178" s="1333" t="s">
        <v>876</v>
      </c>
      <c r="E178" s="1793">
        <v>417.64320000000004</v>
      </c>
    </row>
    <row r="179" spans="1:5" s="1677" customFormat="1" ht="31.5" x14ac:dyDescent="0.2">
      <c r="A179" s="1333">
        <v>171</v>
      </c>
      <c r="B179" s="1799" t="s">
        <v>8381</v>
      </c>
      <c r="C179" s="1800" t="s">
        <v>8382</v>
      </c>
      <c r="D179" s="1333" t="s">
        <v>384</v>
      </c>
      <c r="E179" s="1793">
        <v>2914.8912</v>
      </c>
    </row>
    <row r="180" spans="1:5" s="1677" customFormat="1" ht="31.5" x14ac:dyDescent="0.2">
      <c r="A180" s="1333">
        <v>172</v>
      </c>
      <c r="B180" s="1799" t="s">
        <v>8383</v>
      </c>
      <c r="C180" s="1800" t="s">
        <v>8384</v>
      </c>
      <c r="D180" s="1333" t="s">
        <v>384</v>
      </c>
      <c r="E180" s="1793">
        <v>3217.3596000000002</v>
      </c>
    </row>
    <row r="181" spans="1:5" s="1677" customFormat="1" ht="15.75" x14ac:dyDescent="0.2">
      <c r="A181" s="1333">
        <v>173</v>
      </c>
      <c r="B181" s="1799" t="s">
        <v>8385</v>
      </c>
      <c r="C181" s="1800" t="s">
        <v>8386</v>
      </c>
      <c r="D181" s="1333" t="s">
        <v>384</v>
      </c>
      <c r="E181" s="1793">
        <v>398.26800000000003</v>
      </c>
    </row>
    <row r="182" spans="1:5" s="1677" customFormat="1" ht="24.75" customHeight="1" x14ac:dyDescent="0.2">
      <c r="A182" s="1333">
        <v>174</v>
      </c>
      <c r="B182" s="1799" t="s">
        <v>8387</v>
      </c>
      <c r="C182" s="1800" t="s">
        <v>8388</v>
      </c>
      <c r="D182" s="1333" t="s">
        <v>384</v>
      </c>
      <c r="E182" s="1793">
        <v>791.154</v>
      </c>
    </row>
    <row r="183" spans="1:5" s="1677" customFormat="1" ht="19.5" customHeight="1" x14ac:dyDescent="0.2">
      <c r="A183" s="1834" t="s">
        <v>707</v>
      </c>
      <c r="B183" s="1835"/>
      <c r="C183" s="1835"/>
      <c r="D183" s="1835"/>
      <c r="E183" s="1836"/>
    </row>
    <row r="184" spans="1:5" s="1677" customFormat="1" ht="31.5" x14ac:dyDescent="0.2">
      <c r="A184" s="1333">
        <v>175</v>
      </c>
      <c r="B184" s="1795" t="s">
        <v>8393</v>
      </c>
      <c r="C184" s="1792" t="s">
        <v>100</v>
      </c>
      <c r="D184" s="1333" t="s">
        <v>876</v>
      </c>
      <c r="E184" s="1793">
        <v>506.98439999999999</v>
      </c>
    </row>
    <row r="185" spans="1:5" s="1677" customFormat="1" ht="15.75" x14ac:dyDescent="0.2">
      <c r="A185" s="1333">
        <v>176</v>
      </c>
      <c r="B185" s="1791" t="s">
        <v>8394</v>
      </c>
      <c r="C185" s="1792" t="s">
        <v>101</v>
      </c>
      <c r="D185" s="1333" t="s">
        <v>876</v>
      </c>
      <c r="E185" s="1793">
        <v>630.7704</v>
      </c>
    </row>
    <row r="186" spans="1:5" s="1677" customFormat="1" ht="31.5" x14ac:dyDescent="0.2">
      <c r="A186" s="1333">
        <v>177</v>
      </c>
      <c r="B186" s="1795" t="s">
        <v>8395</v>
      </c>
      <c r="C186" s="1792" t="s">
        <v>102</v>
      </c>
      <c r="D186" s="1333" t="s">
        <v>384</v>
      </c>
      <c r="E186" s="1793">
        <v>470.38679999999999</v>
      </c>
    </row>
    <row r="187" spans="1:5" s="1677" customFormat="1" ht="15.75" x14ac:dyDescent="0.2">
      <c r="A187" s="1333">
        <v>178</v>
      </c>
      <c r="B187" s="1791" t="s">
        <v>8396</v>
      </c>
      <c r="C187" s="1792" t="s">
        <v>103</v>
      </c>
      <c r="D187" s="1333" t="s">
        <v>384</v>
      </c>
      <c r="E187" s="1793">
        <v>413.33760000000001</v>
      </c>
    </row>
    <row r="188" spans="1:5" s="1677" customFormat="1" ht="31.5" x14ac:dyDescent="0.2">
      <c r="A188" s="1333">
        <v>179</v>
      </c>
      <c r="B188" s="1795" t="s">
        <v>8434</v>
      </c>
      <c r="C188" s="1792" t="s">
        <v>8435</v>
      </c>
      <c r="D188" s="1333" t="s">
        <v>1114</v>
      </c>
      <c r="E188" s="1793">
        <v>1046.2608</v>
      </c>
    </row>
    <row r="189" spans="1:5" s="1677" customFormat="1" ht="31.5" x14ac:dyDescent="0.2">
      <c r="A189" s="1333">
        <v>180</v>
      </c>
      <c r="B189" s="1791" t="s">
        <v>8397</v>
      </c>
      <c r="C189" s="1792" t="s">
        <v>106</v>
      </c>
      <c r="D189" s="1333" t="s">
        <v>876</v>
      </c>
      <c r="E189" s="1793">
        <v>695.35440000000006</v>
      </c>
    </row>
    <row r="190" spans="1:5" s="1677" customFormat="1" ht="31.5" x14ac:dyDescent="0.2">
      <c r="A190" s="1333">
        <v>181</v>
      </c>
      <c r="B190" s="1795" t="s">
        <v>8398</v>
      </c>
      <c r="C190" s="1792" t="s">
        <v>107</v>
      </c>
      <c r="D190" s="1333" t="s">
        <v>876</v>
      </c>
      <c r="E190" s="1793">
        <v>525.28319999999997</v>
      </c>
    </row>
    <row r="191" spans="1:5" s="1677" customFormat="1" ht="31.5" x14ac:dyDescent="0.2">
      <c r="A191" s="1333">
        <v>182</v>
      </c>
      <c r="B191" s="1795" t="s">
        <v>8399</v>
      </c>
      <c r="C191" s="1792" t="s">
        <v>108</v>
      </c>
      <c r="D191" s="1333" t="s">
        <v>876</v>
      </c>
      <c r="E191" s="1793">
        <v>805.1472</v>
      </c>
    </row>
    <row r="192" spans="1:5" s="1677" customFormat="1" ht="15.75" x14ac:dyDescent="0.2">
      <c r="A192" s="1333">
        <v>183</v>
      </c>
      <c r="B192" s="1791" t="s">
        <v>8400</v>
      </c>
      <c r="C192" s="1792" t="s">
        <v>110</v>
      </c>
      <c r="D192" s="1333" t="s">
        <v>384</v>
      </c>
      <c r="E192" s="1793">
        <v>477.92160000000001</v>
      </c>
    </row>
    <row r="193" spans="1:5" s="1677" customFormat="1" ht="31.5" x14ac:dyDescent="0.2">
      <c r="A193" s="1333">
        <v>184</v>
      </c>
      <c r="B193" s="1795" t="s">
        <v>8401</v>
      </c>
      <c r="C193" s="1792" t="s">
        <v>111</v>
      </c>
      <c r="D193" s="1333" t="s">
        <v>384</v>
      </c>
      <c r="E193" s="1793">
        <v>308.92680000000001</v>
      </c>
    </row>
    <row r="194" spans="1:5" s="1677" customFormat="1" ht="31.5" x14ac:dyDescent="0.2">
      <c r="A194" s="1333">
        <v>185</v>
      </c>
      <c r="B194" s="1795" t="s">
        <v>8402</v>
      </c>
      <c r="C194" s="1792" t="s">
        <v>112</v>
      </c>
      <c r="D194" s="1333" t="s">
        <v>876</v>
      </c>
      <c r="E194" s="1793">
        <v>110.86920000000001</v>
      </c>
    </row>
    <row r="195" spans="1:5" s="1677" customFormat="1" ht="15.75" x14ac:dyDescent="0.2">
      <c r="A195" s="1333">
        <v>186</v>
      </c>
      <c r="B195" s="1791" t="s">
        <v>8403</v>
      </c>
      <c r="C195" s="1792" t="s">
        <v>117</v>
      </c>
      <c r="D195" s="1333" t="s">
        <v>876</v>
      </c>
      <c r="E195" s="1793">
        <v>877.26599999999996</v>
      </c>
    </row>
    <row r="196" spans="1:5" s="1677" customFormat="1" ht="15.75" x14ac:dyDescent="0.2">
      <c r="A196" s="1333">
        <v>187</v>
      </c>
      <c r="B196" s="1791" t="s">
        <v>8404</v>
      </c>
      <c r="C196" s="1792" t="s">
        <v>8405</v>
      </c>
      <c r="D196" s="1333" t="s">
        <v>384</v>
      </c>
      <c r="E196" s="1793">
        <v>4837.3415999999997</v>
      </c>
    </row>
    <row r="197" spans="1:5" s="1677" customFormat="1" ht="15.75" x14ac:dyDescent="0.2">
      <c r="A197" s="1333">
        <v>188</v>
      </c>
      <c r="B197" s="1791" t="s">
        <v>8406</v>
      </c>
      <c r="C197" s="1792" t="s">
        <v>123</v>
      </c>
      <c r="D197" s="1333" t="s">
        <v>384</v>
      </c>
      <c r="E197" s="1793">
        <v>7422.8544000000002</v>
      </c>
    </row>
    <row r="198" spans="1:5" s="1677" customFormat="1" ht="36.75" customHeight="1" x14ac:dyDescent="0.2">
      <c r="A198" s="1333">
        <v>189</v>
      </c>
      <c r="B198" s="1795" t="s">
        <v>8407</v>
      </c>
      <c r="C198" s="1792" t="s">
        <v>124</v>
      </c>
      <c r="D198" s="1333" t="s">
        <v>384</v>
      </c>
      <c r="E198" s="1793">
        <v>488.68560000000002</v>
      </c>
    </row>
    <row r="199" spans="1:5" s="1677" customFormat="1" ht="15.75" x14ac:dyDescent="0.2">
      <c r="A199" s="1333">
        <v>190</v>
      </c>
      <c r="B199" s="1791" t="s">
        <v>8408</v>
      </c>
      <c r="C199" s="1792" t="s">
        <v>126</v>
      </c>
      <c r="D199" s="1333" t="s">
        <v>876</v>
      </c>
      <c r="E199" s="1793">
        <v>1285.2216000000001</v>
      </c>
    </row>
    <row r="200" spans="1:5" s="1677" customFormat="1" ht="15.75" x14ac:dyDescent="0.2">
      <c r="A200" s="1333">
        <v>191</v>
      </c>
      <c r="B200" s="1791" t="s">
        <v>8409</v>
      </c>
      <c r="C200" s="1792" t="s">
        <v>127</v>
      </c>
      <c r="D200" s="1333" t="s">
        <v>876</v>
      </c>
      <c r="E200" s="1793">
        <v>576.95040000000006</v>
      </c>
    </row>
    <row r="201" spans="1:5" s="1677" customFormat="1" ht="31.5" x14ac:dyDescent="0.2">
      <c r="A201" s="1333">
        <v>192</v>
      </c>
      <c r="B201" s="1795" t="s">
        <v>8410</v>
      </c>
      <c r="C201" s="1792" t="s">
        <v>8411</v>
      </c>
      <c r="D201" s="1333" t="s">
        <v>384</v>
      </c>
      <c r="E201" s="1793">
        <v>1149.5952</v>
      </c>
    </row>
    <row r="202" spans="1:5" s="1677" customFormat="1" ht="31.5" x14ac:dyDescent="0.2">
      <c r="A202" s="1333">
        <v>193</v>
      </c>
      <c r="B202" s="1795" t="s">
        <v>8412</v>
      </c>
      <c r="C202" s="1792" t="s">
        <v>128</v>
      </c>
      <c r="D202" s="1333" t="s">
        <v>384</v>
      </c>
      <c r="E202" s="1793">
        <v>726.57</v>
      </c>
    </row>
    <row r="203" spans="1:5" s="1677" customFormat="1" ht="15.75" x14ac:dyDescent="0.2">
      <c r="A203" s="1333">
        <v>194</v>
      </c>
      <c r="B203" s="1791" t="s">
        <v>8413</v>
      </c>
      <c r="C203" s="1792" t="s">
        <v>130</v>
      </c>
      <c r="D203" s="1333" t="s">
        <v>876</v>
      </c>
      <c r="E203" s="1793">
        <v>626.46479999999997</v>
      </c>
    </row>
    <row r="204" spans="1:5" s="1677" customFormat="1" ht="15.75" x14ac:dyDescent="0.2">
      <c r="A204" s="1333">
        <v>195</v>
      </c>
      <c r="B204" s="1791" t="s">
        <v>8414</v>
      </c>
      <c r="C204" s="1792" t="s">
        <v>2274</v>
      </c>
      <c r="D204" s="1333" t="s">
        <v>876</v>
      </c>
      <c r="E204" s="1793">
        <v>4030.0416</v>
      </c>
    </row>
    <row r="205" spans="1:5" s="1677" customFormat="1" ht="31.5" x14ac:dyDescent="0.2">
      <c r="A205" s="1333">
        <v>196</v>
      </c>
      <c r="B205" s="1795" t="s">
        <v>8415</v>
      </c>
      <c r="C205" s="1792" t="s">
        <v>8935</v>
      </c>
      <c r="D205" s="1333" t="s">
        <v>876</v>
      </c>
      <c r="E205" s="1793">
        <v>2290.5792000000001</v>
      </c>
    </row>
    <row r="206" spans="1:5" s="1677" customFormat="1" ht="15.75" x14ac:dyDescent="0.2">
      <c r="A206" s="1333">
        <v>197</v>
      </c>
      <c r="B206" s="1791" t="s">
        <v>8417</v>
      </c>
      <c r="C206" s="1792" t="s">
        <v>132</v>
      </c>
      <c r="D206" s="1333" t="s">
        <v>876</v>
      </c>
      <c r="E206" s="1793">
        <v>509.13720000000001</v>
      </c>
    </row>
    <row r="207" spans="1:5" s="1677" customFormat="1" ht="15.75" x14ac:dyDescent="0.2">
      <c r="A207" s="1333">
        <v>198</v>
      </c>
      <c r="B207" s="1791" t="s">
        <v>8418</v>
      </c>
      <c r="C207" s="1792" t="s">
        <v>133</v>
      </c>
      <c r="D207" s="1333" t="s">
        <v>876</v>
      </c>
      <c r="E207" s="1793">
        <v>315.3852</v>
      </c>
    </row>
    <row r="208" spans="1:5" s="1677" customFormat="1" ht="15.75" x14ac:dyDescent="0.2">
      <c r="A208" s="1333">
        <v>199</v>
      </c>
      <c r="B208" s="1791" t="s">
        <v>8419</v>
      </c>
      <c r="C208" s="1792" t="s">
        <v>135</v>
      </c>
      <c r="D208" s="1333" t="s">
        <v>876</v>
      </c>
      <c r="E208" s="1793">
        <v>534.97080000000005</v>
      </c>
    </row>
    <row r="209" spans="1:5" s="1677" customFormat="1" ht="31.5" x14ac:dyDescent="0.2">
      <c r="A209" s="1333">
        <v>200</v>
      </c>
      <c r="B209" s="1795" t="s">
        <v>8420</v>
      </c>
      <c r="C209" s="1792" t="s">
        <v>136</v>
      </c>
      <c r="D209" s="1333" t="s">
        <v>876</v>
      </c>
      <c r="E209" s="1793">
        <v>643.68719999999996</v>
      </c>
    </row>
    <row r="210" spans="1:5" s="1677" customFormat="1" ht="21" customHeight="1" x14ac:dyDescent="0.2">
      <c r="A210" s="1333">
        <v>201</v>
      </c>
      <c r="B210" s="1791" t="s">
        <v>8421</v>
      </c>
      <c r="C210" s="1792" t="s">
        <v>145</v>
      </c>
      <c r="D210" s="1333" t="s">
        <v>876</v>
      </c>
      <c r="E210" s="1793">
        <v>923.55119999999999</v>
      </c>
    </row>
    <row r="211" spans="1:5" s="1677" customFormat="1" ht="15.75" x14ac:dyDescent="0.2">
      <c r="A211" s="1333">
        <v>202</v>
      </c>
      <c r="B211" s="1791" t="s">
        <v>8422</v>
      </c>
      <c r="C211" s="1792" t="s">
        <v>146</v>
      </c>
      <c r="D211" s="1333" t="s">
        <v>876</v>
      </c>
      <c r="E211" s="1793">
        <v>691.04880000000003</v>
      </c>
    </row>
    <row r="212" spans="1:5" s="1677" customFormat="1" ht="31.5" x14ac:dyDescent="0.2">
      <c r="A212" s="1333">
        <v>203</v>
      </c>
      <c r="B212" s="1795" t="s">
        <v>8423</v>
      </c>
      <c r="C212" s="1792" t="s">
        <v>8424</v>
      </c>
      <c r="D212" s="1333" t="s">
        <v>876</v>
      </c>
      <c r="E212" s="1793">
        <v>5374.4652000000006</v>
      </c>
    </row>
    <row r="213" spans="1:5" s="1677" customFormat="1" ht="31.5" x14ac:dyDescent="0.2">
      <c r="A213" s="1333">
        <v>204</v>
      </c>
      <c r="B213" s="1795" t="s">
        <v>8425</v>
      </c>
      <c r="C213" s="1792" t="s">
        <v>149</v>
      </c>
      <c r="D213" s="1333" t="s">
        <v>876</v>
      </c>
      <c r="E213" s="1793">
        <v>2504.7828</v>
      </c>
    </row>
    <row r="214" spans="1:5" s="1677" customFormat="1" ht="15.75" x14ac:dyDescent="0.2">
      <c r="A214" s="1333">
        <v>205</v>
      </c>
      <c r="B214" s="1791" t="s">
        <v>8426</v>
      </c>
      <c r="C214" s="1792" t="s">
        <v>152</v>
      </c>
      <c r="D214" s="1333" t="s">
        <v>876</v>
      </c>
      <c r="E214" s="1793">
        <v>3657.6071999999999</v>
      </c>
    </row>
    <row r="215" spans="1:5" s="1677" customFormat="1" ht="15.75" x14ac:dyDescent="0.2">
      <c r="A215" s="1333">
        <v>206</v>
      </c>
      <c r="B215" s="1795" t="s">
        <v>8427</v>
      </c>
      <c r="C215" s="1792" t="s">
        <v>153</v>
      </c>
      <c r="D215" s="1333" t="s">
        <v>876</v>
      </c>
      <c r="E215" s="1793">
        <v>3216.2831999999999</v>
      </c>
    </row>
    <row r="216" spans="1:5" s="1677" customFormat="1" ht="31.5" x14ac:dyDescent="0.2">
      <c r="A216" s="1333">
        <v>207</v>
      </c>
      <c r="B216" s="1795" t="s">
        <v>8428</v>
      </c>
      <c r="C216" s="1792" t="s">
        <v>157</v>
      </c>
      <c r="D216" s="1333" t="s">
        <v>876</v>
      </c>
      <c r="E216" s="1793">
        <v>482.22720000000004</v>
      </c>
    </row>
    <row r="217" spans="1:5" s="1677" customFormat="1" ht="15.75" x14ac:dyDescent="0.2">
      <c r="A217" s="1333">
        <v>208</v>
      </c>
      <c r="B217" s="1791" t="s">
        <v>8429</v>
      </c>
      <c r="C217" s="1792" t="s">
        <v>158</v>
      </c>
      <c r="D217" s="1333" t="s">
        <v>876</v>
      </c>
      <c r="E217" s="1793">
        <v>752.40359999999998</v>
      </c>
    </row>
    <row r="218" spans="1:5" s="1677" customFormat="1" ht="31.5" x14ac:dyDescent="0.2">
      <c r="A218" s="1333">
        <v>209</v>
      </c>
      <c r="B218" s="1791" t="s">
        <v>8430</v>
      </c>
      <c r="C218" s="1792" t="s">
        <v>8431</v>
      </c>
      <c r="D218" s="1333" t="s">
        <v>876</v>
      </c>
      <c r="E218" s="1793">
        <v>615.70079999999996</v>
      </c>
    </row>
    <row r="219" spans="1:5" s="1677" customFormat="1" ht="15.75" x14ac:dyDescent="0.2">
      <c r="A219" s="1333">
        <v>210</v>
      </c>
      <c r="B219" s="1791" t="s">
        <v>8432</v>
      </c>
      <c r="C219" s="1792" t="s">
        <v>161</v>
      </c>
      <c r="D219" s="1333" t="s">
        <v>876</v>
      </c>
      <c r="E219" s="1793">
        <v>381.04560000000004</v>
      </c>
    </row>
    <row r="220" spans="1:5" s="1677" customFormat="1" ht="15.75" x14ac:dyDescent="0.2">
      <c r="A220" s="1333">
        <v>211</v>
      </c>
      <c r="B220" s="1791" t="s">
        <v>8433</v>
      </c>
      <c r="C220" s="1792" t="s">
        <v>164</v>
      </c>
      <c r="D220" s="1333" t="s">
        <v>876</v>
      </c>
      <c r="E220" s="1793">
        <v>3266.8740000000003</v>
      </c>
    </row>
    <row r="221" spans="1:5" s="1677" customFormat="1" ht="31.5" x14ac:dyDescent="0.2">
      <c r="A221" s="1333">
        <v>212</v>
      </c>
      <c r="B221" s="1801" t="s">
        <v>9010</v>
      </c>
      <c r="C221" s="1802" t="s">
        <v>9033</v>
      </c>
      <c r="D221" s="1803" t="s">
        <v>876</v>
      </c>
      <c r="E221" s="1804">
        <v>2301.0984505313399</v>
      </c>
    </row>
    <row r="222" spans="1:5" s="1677" customFormat="1" ht="31.5" x14ac:dyDescent="0.2">
      <c r="A222" s="1333">
        <v>213</v>
      </c>
      <c r="B222" s="1805" t="s">
        <v>9011</v>
      </c>
      <c r="C222" s="1796" t="s">
        <v>9034</v>
      </c>
      <c r="D222" s="1803" t="s">
        <v>876</v>
      </c>
      <c r="E222" s="1806">
        <v>2183.4602242596802</v>
      </c>
    </row>
    <row r="223" spans="1:5" s="1677" customFormat="1" ht="47.25" x14ac:dyDescent="0.2">
      <c r="A223" s="1333">
        <v>214</v>
      </c>
      <c r="B223" s="1801" t="s">
        <v>2650</v>
      </c>
      <c r="C223" s="1802" t="s">
        <v>9012</v>
      </c>
      <c r="D223" s="1803" t="s">
        <v>876</v>
      </c>
      <c r="E223" s="1804">
        <v>2053.3413502353424</v>
      </c>
    </row>
    <row r="224" spans="1:5" s="1677" customFormat="1" ht="15.75" x14ac:dyDescent="0.2">
      <c r="A224" s="1333">
        <v>215</v>
      </c>
      <c r="B224" s="1791" t="s">
        <v>2269</v>
      </c>
      <c r="C224" s="1792" t="s">
        <v>713</v>
      </c>
      <c r="D224" s="1333" t="s">
        <v>384</v>
      </c>
      <c r="E224" s="1793">
        <v>396.11520000000002</v>
      </c>
    </row>
    <row r="225" spans="1:5" s="1677" customFormat="1" ht="30" customHeight="1" x14ac:dyDescent="0.2">
      <c r="A225" s="1333">
        <v>216</v>
      </c>
      <c r="B225" s="1795" t="s">
        <v>8436</v>
      </c>
      <c r="C225" s="1792" t="s">
        <v>2276</v>
      </c>
      <c r="D225" s="1333" t="s">
        <v>384</v>
      </c>
      <c r="E225" s="1793">
        <v>439.1712</v>
      </c>
    </row>
    <row r="226" spans="1:5" s="1677" customFormat="1" ht="15.75" x14ac:dyDescent="0.2">
      <c r="A226" s="1333">
        <v>217</v>
      </c>
      <c r="B226" s="1795" t="s">
        <v>8437</v>
      </c>
      <c r="C226" s="1792" t="s">
        <v>2277</v>
      </c>
      <c r="D226" s="1333" t="s">
        <v>384</v>
      </c>
      <c r="E226" s="1793">
        <v>3847.0536000000002</v>
      </c>
    </row>
    <row r="227" spans="1:5" s="1677" customFormat="1" ht="31.5" x14ac:dyDescent="0.2">
      <c r="A227" s="1333">
        <v>218</v>
      </c>
      <c r="B227" s="1795" t="s">
        <v>8438</v>
      </c>
      <c r="C227" s="1792" t="s">
        <v>171</v>
      </c>
      <c r="D227" s="1333" t="s">
        <v>384</v>
      </c>
      <c r="E227" s="1793">
        <v>974.14200000000005</v>
      </c>
    </row>
    <row r="228" spans="1:5" s="1677" customFormat="1" ht="15.75" x14ac:dyDescent="0.2">
      <c r="A228" s="1333">
        <v>219</v>
      </c>
      <c r="B228" s="1791" t="s">
        <v>8439</v>
      </c>
      <c r="C228" s="1792" t="s">
        <v>175</v>
      </c>
      <c r="D228" s="1333" t="s">
        <v>384</v>
      </c>
      <c r="E228" s="1793">
        <v>484.38</v>
      </c>
    </row>
    <row r="229" spans="1:5" s="1677" customFormat="1" ht="15.75" x14ac:dyDescent="0.2">
      <c r="A229" s="1333">
        <v>220</v>
      </c>
      <c r="B229" s="1795" t="s">
        <v>8440</v>
      </c>
      <c r="C229" s="1792" t="s">
        <v>8441</v>
      </c>
      <c r="D229" s="1333" t="s">
        <v>876</v>
      </c>
      <c r="E229" s="1793">
        <v>1671.6492000000001</v>
      </c>
    </row>
    <row r="230" spans="1:5" s="1677" customFormat="1" ht="15.75" x14ac:dyDescent="0.2">
      <c r="A230" s="1333">
        <v>221</v>
      </c>
      <c r="B230" s="1795" t="s">
        <v>8440</v>
      </c>
      <c r="C230" s="1792" t="s">
        <v>2923</v>
      </c>
      <c r="D230" s="1333" t="s">
        <v>876</v>
      </c>
      <c r="E230" s="1793">
        <v>2050.5419999999999</v>
      </c>
    </row>
    <row r="231" spans="1:5" s="1677" customFormat="1" ht="15.75" x14ac:dyDescent="0.2">
      <c r="A231" s="1333">
        <v>222</v>
      </c>
      <c r="B231" s="1791" t="s">
        <v>8442</v>
      </c>
      <c r="C231" s="1792" t="s">
        <v>179</v>
      </c>
      <c r="D231" s="1333" t="s">
        <v>876</v>
      </c>
      <c r="E231" s="1793">
        <v>2084.9868000000001</v>
      </c>
    </row>
    <row r="232" spans="1:5" s="1677" customFormat="1" ht="15.75" x14ac:dyDescent="0.2">
      <c r="A232" s="1333">
        <v>223</v>
      </c>
      <c r="B232" s="1795" t="s">
        <v>8443</v>
      </c>
      <c r="C232" s="1792" t="s">
        <v>180</v>
      </c>
      <c r="D232" s="1333" t="s">
        <v>384</v>
      </c>
      <c r="E232" s="1793">
        <v>192.6756</v>
      </c>
    </row>
    <row r="233" spans="1:5" s="1677" customFormat="1" ht="31.5" x14ac:dyDescent="0.2">
      <c r="A233" s="1333">
        <v>224</v>
      </c>
      <c r="B233" s="1795" t="s">
        <v>8444</v>
      </c>
      <c r="C233" s="1792" t="s">
        <v>181</v>
      </c>
      <c r="D233" s="1333" t="s">
        <v>876</v>
      </c>
      <c r="E233" s="1793">
        <v>107.64</v>
      </c>
    </row>
    <row r="234" spans="1:5" s="1677" customFormat="1" ht="15.75" x14ac:dyDescent="0.2">
      <c r="A234" s="1333">
        <v>225</v>
      </c>
      <c r="B234" s="1795" t="s">
        <v>8445</v>
      </c>
      <c r="C234" s="1792" t="s">
        <v>2278</v>
      </c>
      <c r="D234" s="1333" t="s">
        <v>876</v>
      </c>
      <c r="E234" s="1793">
        <v>299.23919999999998</v>
      </c>
    </row>
    <row r="235" spans="1:5" s="1677" customFormat="1" ht="15.75" x14ac:dyDescent="0.2">
      <c r="A235" s="1333">
        <v>226</v>
      </c>
      <c r="B235" s="1795" t="s">
        <v>8446</v>
      </c>
      <c r="C235" s="1792" t="s">
        <v>183</v>
      </c>
      <c r="D235" s="1333" t="s">
        <v>384</v>
      </c>
      <c r="E235" s="1793">
        <v>191.5992</v>
      </c>
    </row>
    <row r="236" spans="1:5" s="1677" customFormat="1" ht="47.25" x14ac:dyDescent="0.2">
      <c r="A236" s="1333">
        <v>227</v>
      </c>
      <c r="B236" s="1795" t="s">
        <v>8922</v>
      </c>
      <c r="C236" s="1792" t="s">
        <v>8921</v>
      </c>
      <c r="D236" s="1333" t="s">
        <v>384</v>
      </c>
      <c r="E236" s="1793">
        <v>1263.6936000000001</v>
      </c>
    </row>
    <row r="237" spans="1:5" s="1677" customFormat="1" ht="15.75" x14ac:dyDescent="0.2">
      <c r="A237" s="1333">
        <v>228</v>
      </c>
      <c r="B237" s="1791" t="s">
        <v>8447</v>
      </c>
      <c r="C237" s="1792" t="s">
        <v>185</v>
      </c>
      <c r="D237" s="1333" t="s">
        <v>384</v>
      </c>
      <c r="E237" s="1793">
        <v>458.54640000000001</v>
      </c>
    </row>
    <row r="238" spans="1:5" s="1677" customFormat="1" ht="47.25" x14ac:dyDescent="0.2">
      <c r="A238" s="1333">
        <v>229</v>
      </c>
      <c r="B238" s="1795" t="s">
        <v>8448</v>
      </c>
      <c r="C238" s="1800" t="s">
        <v>186</v>
      </c>
      <c r="D238" s="1333" t="s">
        <v>1114</v>
      </c>
      <c r="E238" s="1793">
        <v>647.99279999999999</v>
      </c>
    </row>
    <row r="239" spans="1:5" s="1677" customFormat="1" ht="31.5" x14ac:dyDescent="0.2">
      <c r="A239" s="1333">
        <v>230</v>
      </c>
      <c r="B239" s="1795" t="s">
        <v>8449</v>
      </c>
      <c r="C239" s="1792" t="s">
        <v>838</v>
      </c>
      <c r="D239" s="1333" t="s">
        <v>384</v>
      </c>
      <c r="E239" s="1793">
        <v>511.29</v>
      </c>
    </row>
    <row r="240" spans="1:5" s="1677" customFormat="1" ht="15.75" x14ac:dyDescent="0.2">
      <c r="A240" s="1333">
        <v>231</v>
      </c>
      <c r="B240" s="1791" t="s">
        <v>8450</v>
      </c>
      <c r="C240" s="1792" t="s">
        <v>839</v>
      </c>
      <c r="D240" s="1333" t="s">
        <v>384</v>
      </c>
      <c r="E240" s="1793">
        <v>1022.58</v>
      </c>
    </row>
    <row r="241" spans="1:5" s="1677" customFormat="1" ht="31.5" x14ac:dyDescent="0.2">
      <c r="A241" s="1333">
        <v>232</v>
      </c>
      <c r="B241" s="1801" t="s">
        <v>8450</v>
      </c>
      <c r="C241" s="1802" t="s">
        <v>9013</v>
      </c>
      <c r="D241" s="1803" t="s">
        <v>876</v>
      </c>
      <c r="E241" s="1807">
        <v>95857.545281639264</v>
      </c>
    </row>
    <row r="242" spans="1:5" s="1677" customFormat="1" ht="31.5" x14ac:dyDescent="0.2">
      <c r="A242" s="1333">
        <v>233</v>
      </c>
      <c r="B242" s="1801" t="s">
        <v>8450</v>
      </c>
      <c r="C242" s="1802" t="s">
        <v>9014</v>
      </c>
      <c r="D242" s="1803" t="s">
        <v>876</v>
      </c>
      <c r="E242" s="1807">
        <v>184065.18215053793</v>
      </c>
    </row>
    <row r="243" spans="1:5" s="1677" customFormat="1" ht="31.5" x14ac:dyDescent="0.2">
      <c r="A243" s="1333">
        <v>234</v>
      </c>
      <c r="B243" s="1801" t="s">
        <v>8450</v>
      </c>
      <c r="C243" s="1802" t="s">
        <v>9015</v>
      </c>
      <c r="D243" s="1803" t="s">
        <v>876</v>
      </c>
      <c r="E243" s="1807">
        <v>268811.66189382097</v>
      </c>
    </row>
    <row r="244" spans="1:5" s="1677" customFormat="1" ht="31.5" x14ac:dyDescent="0.2">
      <c r="A244" s="1333">
        <v>235</v>
      </c>
      <c r="B244" s="1801" t="s">
        <v>8450</v>
      </c>
      <c r="C244" s="1802" t="s">
        <v>9016</v>
      </c>
      <c r="D244" s="1803" t="s">
        <v>876</v>
      </c>
      <c r="E244" s="1807">
        <v>143730.54287453016</v>
      </c>
    </row>
    <row r="245" spans="1:5" s="1677" customFormat="1" ht="31.5" x14ac:dyDescent="0.2">
      <c r="A245" s="1333">
        <v>236</v>
      </c>
      <c r="B245" s="1795" t="s">
        <v>8451</v>
      </c>
      <c r="C245" s="1792" t="s">
        <v>840</v>
      </c>
      <c r="D245" s="1333" t="s">
        <v>384</v>
      </c>
      <c r="E245" s="1793">
        <v>2049.4656</v>
      </c>
    </row>
    <row r="246" spans="1:5" s="1677" customFormat="1" ht="15.75" x14ac:dyDescent="0.2">
      <c r="A246" s="1333">
        <v>237</v>
      </c>
      <c r="B246" s="1791" t="s">
        <v>8452</v>
      </c>
      <c r="C246" s="1792" t="s">
        <v>841</v>
      </c>
      <c r="D246" s="1333" t="s">
        <v>384</v>
      </c>
      <c r="E246" s="1793">
        <v>403.65000000000003</v>
      </c>
    </row>
    <row r="247" spans="1:5" s="1677" customFormat="1" ht="31.5" x14ac:dyDescent="0.2">
      <c r="A247" s="1333">
        <v>238</v>
      </c>
      <c r="B247" s="1795" t="s">
        <v>8453</v>
      </c>
      <c r="C247" s="1792" t="s">
        <v>842</v>
      </c>
      <c r="D247" s="1333" t="s">
        <v>876</v>
      </c>
      <c r="E247" s="1793">
        <v>658.7568</v>
      </c>
    </row>
    <row r="248" spans="1:5" s="1677" customFormat="1" ht="31.5" x14ac:dyDescent="0.2">
      <c r="A248" s="1333">
        <v>239</v>
      </c>
      <c r="B248" s="1795" t="s">
        <v>8454</v>
      </c>
      <c r="C248" s="1792" t="s">
        <v>843</v>
      </c>
      <c r="D248" s="1333" t="s">
        <v>712</v>
      </c>
      <c r="E248" s="1793">
        <v>329.3784</v>
      </c>
    </row>
    <row r="249" spans="1:5" s="1677" customFormat="1" ht="47.25" x14ac:dyDescent="0.2">
      <c r="A249" s="1333">
        <v>240</v>
      </c>
      <c r="B249" s="1791" t="s">
        <v>8455</v>
      </c>
      <c r="C249" s="1792" t="s">
        <v>8456</v>
      </c>
      <c r="D249" s="1333" t="s">
        <v>1115</v>
      </c>
      <c r="E249" s="1793">
        <v>642.61080000000004</v>
      </c>
    </row>
    <row r="250" spans="1:5" s="1677" customFormat="1" ht="15.75" x14ac:dyDescent="0.2">
      <c r="A250" s="1333">
        <v>241</v>
      </c>
      <c r="B250" s="1791" t="s">
        <v>8457</v>
      </c>
      <c r="C250" s="1792" t="s">
        <v>846</v>
      </c>
      <c r="D250" s="1333" t="s">
        <v>384</v>
      </c>
      <c r="E250" s="1793">
        <v>955.84320000000002</v>
      </c>
    </row>
    <row r="251" spans="1:5" s="1677" customFormat="1" ht="31.5" x14ac:dyDescent="0.2">
      <c r="A251" s="1333">
        <v>242</v>
      </c>
      <c r="B251" s="1795" t="s">
        <v>8458</v>
      </c>
      <c r="C251" s="1792" t="s">
        <v>847</v>
      </c>
      <c r="D251" s="1333" t="s">
        <v>384</v>
      </c>
      <c r="E251" s="1793">
        <v>578.02679999999998</v>
      </c>
    </row>
    <row r="252" spans="1:5" s="1677" customFormat="1" ht="31.5" x14ac:dyDescent="0.2">
      <c r="A252" s="1333">
        <v>243</v>
      </c>
      <c r="B252" s="1795" t="s">
        <v>8459</v>
      </c>
      <c r="C252" s="1792" t="s">
        <v>848</v>
      </c>
      <c r="D252" s="1333" t="s">
        <v>384</v>
      </c>
      <c r="E252" s="1793">
        <v>468.23400000000004</v>
      </c>
    </row>
    <row r="253" spans="1:5" s="1677" customFormat="1" ht="15.75" x14ac:dyDescent="0.2">
      <c r="A253" s="1333">
        <v>244</v>
      </c>
      <c r="B253" s="1791" t="s">
        <v>8460</v>
      </c>
      <c r="C253" s="1792" t="s">
        <v>849</v>
      </c>
      <c r="D253" s="1333" t="s">
        <v>876</v>
      </c>
      <c r="E253" s="1793">
        <v>398.26800000000003</v>
      </c>
    </row>
    <row r="254" spans="1:5" s="1677" customFormat="1" ht="15.75" x14ac:dyDescent="0.2">
      <c r="A254" s="1333">
        <v>245</v>
      </c>
      <c r="B254" s="1791" t="s">
        <v>8461</v>
      </c>
      <c r="C254" s="1792" t="s">
        <v>850</v>
      </c>
      <c r="D254" s="1333" t="s">
        <v>384</v>
      </c>
      <c r="E254" s="1793">
        <v>224.9676</v>
      </c>
    </row>
    <row r="255" spans="1:5" s="1677" customFormat="1" ht="15.75" x14ac:dyDescent="0.2">
      <c r="A255" s="1333">
        <v>246</v>
      </c>
      <c r="B255" s="1791" t="s">
        <v>8462</v>
      </c>
      <c r="C255" s="1792" t="s">
        <v>851</v>
      </c>
      <c r="D255" s="1333" t="s">
        <v>384</v>
      </c>
      <c r="E255" s="1793">
        <v>264.7944</v>
      </c>
    </row>
    <row r="256" spans="1:5" s="1677" customFormat="1" ht="15.75" x14ac:dyDescent="0.2">
      <c r="A256" s="1333">
        <v>247</v>
      </c>
      <c r="B256" s="1791" t="s">
        <v>8463</v>
      </c>
      <c r="C256" s="1792" t="s">
        <v>2279</v>
      </c>
      <c r="D256" s="1333" t="s">
        <v>384</v>
      </c>
      <c r="E256" s="1793">
        <v>984.90600000000006</v>
      </c>
    </row>
    <row r="257" spans="1:5" s="1677" customFormat="1" ht="15.75" x14ac:dyDescent="0.2">
      <c r="A257" s="1333">
        <v>248</v>
      </c>
      <c r="B257" s="1795" t="s">
        <v>8464</v>
      </c>
      <c r="C257" s="1792" t="s">
        <v>2280</v>
      </c>
      <c r="D257" s="1333" t="s">
        <v>384</v>
      </c>
      <c r="E257" s="1793">
        <v>772.85519999999997</v>
      </c>
    </row>
    <row r="258" spans="1:5" s="1677" customFormat="1" ht="15.75" x14ac:dyDescent="0.2">
      <c r="A258" s="1333">
        <v>249</v>
      </c>
      <c r="B258" s="1795" t="s">
        <v>8465</v>
      </c>
      <c r="C258" s="1792" t="s">
        <v>2281</v>
      </c>
      <c r="D258" s="1333" t="s">
        <v>384</v>
      </c>
      <c r="E258" s="1793">
        <v>806.22360000000003</v>
      </c>
    </row>
    <row r="259" spans="1:5" s="1677" customFormat="1" ht="15.75" x14ac:dyDescent="0.2">
      <c r="A259" s="1333">
        <v>250</v>
      </c>
      <c r="B259" s="1795" t="s">
        <v>8466</v>
      </c>
      <c r="C259" s="1792" t="s">
        <v>2282</v>
      </c>
      <c r="D259" s="1333" t="s">
        <v>384</v>
      </c>
      <c r="E259" s="1793">
        <v>498.3732</v>
      </c>
    </row>
    <row r="260" spans="1:5" s="1677" customFormat="1" ht="15.75" x14ac:dyDescent="0.2">
      <c r="A260" s="1333">
        <v>251</v>
      </c>
      <c r="B260" s="1791" t="s">
        <v>8467</v>
      </c>
      <c r="C260" s="1792" t="s">
        <v>8468</v>
      </c>
      <c r="D260" s="1333" t="s">
        <v>384</v>
      </c>
      <c r="E260" s="1793">
        <v>710.42399999999998</v>
      </c>
    </row>
    <row r="261" spans="1:5" s="1677" customFormat="1" ht="31.5" x14ac:dyDescent="0.2">
      <c r="A261" s="1333">
        <v>252</v>
      </c>
      <c r="B261" s="1795" t="s">
        <v>2270</v>
      </c>
      <c r="C261" s="1792" t="s">
        <v>8469</v>
      </c>
      <c r="D261" s="1333" t="s">
        <v>712</v>
      </c>
      <c r="E261" s="1793">
        <v>1573.6967999999999</v>
      </c>
    </row>
    <row r="262" spans="1:5" s="1677" customFormat="1" ht="15.75" x14ac:dyDescent="0.2">
      <c r="A262" s="1333">
        <v>253</v>
      </c>
      <c r="B262" s="1791" t="s">
        <v>8470</v>
      </c>
      <c r="C262" s="1792" t="s">
        <v>853</v>
      </c>
      <c r="D262" s="1333" t="s">
        <v>384</v>
      </c>
      <c r="E262" s="1793">
        <v>665.21519999999998</v>
      </c>
    </row>
    <row r="263" spans="1:5" s="1677" customFormat="1" ht="33" customHeight="1" x14ac:dyDescent="0.2">
      <c r="A263" s="1333">
        <v>254</v>
      </c>
      <c r="B263" s="1795" t="s">
        <v>8471</v>
      </c>
      <c r="C263" s="1792" t="s">
        <v>854</v>
      </c>
      <c r="D263" s="1333" t="s">
        <v>384</v>
      </c>
      <c r="E263" s="1793">
        <v>840.66840000000002</v>
      </c>
    </row>
    <row r="264" spans="1:5" s="1677" customFormat="1" ht="15.75" x14ac:dyDescent="0.2">
      <c r="A264" s="1333">
        <v>255</v>
      </c>
      <c r="B264" s="1791" t="s">
        <v>8472</v>
      </c>
      <c r="C264" s="1792" t="s">
        <v>856</v>
      </c>
      <c r="D264" s="1333" t="s">
        <v>384</v>
      </c>
      <c r="E264" s="1793">
        <v>2401.4484000000002</v>
      </c>
    </row>
    <row r="265" spans="1:5" s="1677" customFormat="1" ht="31.5" x14ac:dyDescent="0.2">
      <c r="A265" s="1333">
        <v>256</v>
      </c>
      <c r="B265" s="1795" t="s">
        <v>8473</v>
      </c>
      <c r="C265" s="1792" t="s">
        <v>857</v>
      </c>
      <c r="D265" s="1333" t="s">
        <v>384</v>
      </c>
      <c r="E265" s="1793">
        <v>1464.9804000000001</v>
      </c>
    </row>
    <row r="266" spans="1:5" s="1677" customFormat="1" ht="31.5" x14ac:dyDescent="0.2">
      <c r="A266" s="1333">
        <v>257</v>
      </c>
      <c r="B266" s="1795" t="s">
        <v>8474</v>
      </c>
      <c r="C266" s="1792" t="s">
        <v>858</v>
      </c>
      <c r="D266" s="1333" t="s">
        <v>384</v>
      </c>
      <c r="E266" s="1793">
        <v>835.28640000000007</v>
      </c>
    </row>
    <row r="267" spans="1:5" s="1677" customFormat="1" ht="31.5" x14ac:dyDescent="0.2">
      <c r="A267" s="1333">
        <v>258</v>
      </c>
      <c r="B267" s="1795" t="s">
        <v>8475</v>
      </c>
      <c r="C267" s="1792" t="s">
        <v>859</v>
      </c>
      <c r="D267" s="1333" t="s">
        <v>384</v>
      </c>
      <c r="E267" s="1793">
        <v>1520.9531999999999</v>
      </c>
    </row>
    <row r="268" spans="1:5" s="1677" customFormat="1" ht="15.75" x14ac:dyDescent="0.2">
      <c r="A268" s="1333">
        <v>259</v>
      </c>
      <c r="B268" s="1795" t="s">
        <v>8476</v>
      </c>
      <c r="C268" s="1792" t="s">
        <v>860</v>
      </c>
      <c r="D268" s="1333" t="s">
        <v>384</v>
      </c>
      <c r="E268" s="1793">
        <v>3331.4580000000001</v>
      </c>
    </row>
    <row r="269" spans="1:5" s="1677" customFormat="1" ht="15.75" x14ac:dyDescent="0.2">
      <c r="A269" s="1333">
        <v>260</v>
      </c>
      <c r="B269" s="1791" t="s">
        <v>8477</v>
      </c>
      <c r="C269" s="1792" t="s">
        <v>861</v>
      </c>
      <c r="D269" s="1333" t="s">
        <v>384</v>
      </c>
      <c r="E269" s="1793">
        <v>2616.7284</v>
      </c>
    </row>
    <row r="270" spans="1:5" s="1677" customFormat="1" ht="31.5" x14ac:dyDescent="0.2">
      <c r="A270" s="1333">
        <v>261</v>
      </c>
      <c r="B270" s="1795" t="s">
        <v>8478</v>
      </c>
      <c r="C270" s="1792" t="s">
        <v>862</v>
      </c>
      <c r="D270" s="1333" t="s">
        <v>384</v>
      </c>
      <c r="E270" s="1793">
        <v>494.06760000000003</v>
      </c>
    </row>
    <row r="271" spans="1:5" s="1677" customFormat="1" ht="31.5" x14ac:dyDescent="0.2">
      <c r="A271" s="1333">
        <v>262</v>
      </c>
      <c r="B271" s="1795" t="s">
        <v>8479</v>
      </c>
      <c r="C271" s="1792" t="s">
        <v>8480</v>
      </c>
      <c r="D271" s="1333" t="s">
        <v>384</v>
      </c>
      <c r="E271" s="1793">
        <v>204.51599999999999</v>
      </c>
    </row>
    <row r="272" spans="1:5" s="1677" customFormat="1" ht="31.5" x14ac:dyDescent="0.2">
      <c r="A272" s="1333">
        <v>263</v>
      </c>
      <c r="B272" s="1795" t="s">
        <v>8481</v>
      </c>
      <c r="C272" s="1792" t="s">
        <v>8482</v>
      </c>
      <c r="D272" s="1333" t="s">
        <v>384</v>
      </c>
      <c r="E272" s="1793">
        <v>199.13400000000001</v>
      </c>
    </row>
    <row r="273" spans="1:5" s="1677" customFormat="1" ht="31.5" x14ac:dyDescent="0.2">
      <c r="A273" s="1333">
        <v>264</v>
      </c>
      <c r="B273" s="1795" t="s">
        <v>8483</v>
      </c>
      <c r="C273" s="1792" t="s">
        <v>866</v>
      </c>
      <c r="D273" s="1333" t="s">
        <v>384</v>
      </c>
      <c r="E273" s="1793">
        <v>194.82840000000002</v>
      </c>
    </row>
    <row r="274" spans="1:5" s="1677" customFormat="1" ht="15.75" x14ac:dyDescent="0.2">
      <c r="A274" s="1333">
        <v>265</v>
      </c>
      <c r="B274" s="1791" t="s">
        <v>8484</v>
      </c>
      <c r="C274" s="1792" t="s">
        <v>692</v>
      </c>
      <c r="D274" s="1333" t="s">
        <v>876</v>
      </c>
      <c r="E274" s="1793">
        <v>473.61599999999999</v>
      </c>
    </row>
    <row r="275" spans="1:5" s="1677" customFormat="1" ht="47.25" x14ac:dyDescent="0.2">
      <c r="A275" s="1333">
        <v>266</v>
      </c>
      <c r="B275" s="1795" t="s">
        <v>8485</v>
      </c>
      <c r="C275" s="1792" t="s">
        <v>2286</v>
      </c>
      <c r="D275" s="1333" t="s">
        <v>384</v>
      </c>
      <c r="E275" s="1793">
        <v>3856.7411999999999</v>
      </c>
    </row>
    <row r="276" spans="1:5" s="1677" customFormat="1" ht="15.75" x14ac:dyDescent="0.2">
      <c r="A276" s="1333">
        <v>267</v>
      </c>
      <c r="B276" s="1791" t="s">
        <v>8486</v>
      </c>
      <c r="C276" s="1792" t="s">
        <v>695</v>
      </c>
      <c r="D276" s="1333" t="s">
        <v>384</v>
      </c>
      <c r="E276" s="1793">
        <v>224.9676</v>
      </c>
    </row>
    <row r="277" spans="1:5" s="1677" customFormat="1" ht="15.75" x14ac:dyDescent="0.2">
      <c r="A277" s="1333">
        <v>268</v>
      </c>
      <c r="B277" s="1791" t="s">
        <v>8487</v>
      </c>
      <c r="C277" s="1792" t="s">
        <v>696</v>
      </c>
      <c r="D277" s="1333" t="s">
        <v>876</v>
      </c>
      <c r="E277" s="1793">
        <v>476.84520000000003</v>
      </c>
    </row>
    <row r="278" spans="1:5" s="1677" customFormat="1" ht="58.5" customHeight="1" x14ac:dyDescent="0.2">
      <c r="A278" s="1333">
        <v>269</v>
      </c>
      <c r="B278" s="1795" t="s">
        <v>8488</v>
      </c>
      <c r="C278" s="1792" t="s">
        <v>8489</v>
      </c>
      <c r="D278" s="1333" t="s">
        <v>384</v>
      </c>
      <c r="E278" s="1793">
        <v>190.52280000000002</v>
      </c>
    </row>
    <row r="279" spans="1:5" s="1677" customFormat="1" ht="31.5" x14ac:dyDescent="0.2">
      <c r="A279" s="1333">
        <v>270</v>
      </c>
      <c r="B279" s="1795" t="s">
        <v>8490</v>
      </c>
      <c r="C279" s="1792" t="s">
        <v>698</v>
      </c>
      <c r="D279" s="1333" t="s">
        <v>384</v>
      </c>
      <c r="E279" s="1793">
        <v>1407.9312</v>
      </c>
    </row>
    <row r="280" spans="1:5" s="1677" customFormat="1" ht="31.5" x14ac:dyDescent="0.2">
      <c r="A280" s="1333">
        <v>271</v>
      </c>
      <c r="B280" s="1805" t="s">
        <v>9017</v>
      </c>
      <c r="C280" s="1796" t="s">
        <v>9018</v>
      </c>
      <c r="D280" s="1803" t="s">
        <v>876</v>
      </c>
      <c r="E280" s="1806">
        <v>2849.2869838908941</v>
      </c>
    </row>
    <row r="281" spans="1:5" s="1677" customFormat="1" ht="27.75" customHeight="1" x14ac:dyDescent="0.2">
      <c r="A281" s="1333">
        <v>272</v>
      </c>
      <c r="B281" s="1795" t="s">
        <v>8491</v>
      </c>
      <c r="C281" s="1792" t="s">
        <v>700</v>
      </c>
      <c r="D281" s="1333" t="s">
        <v>1115</v>
      </c>
      <c r="E281" s="1793">
        <v>419.79599999999999</v>
      </c>
    </row>
    <row r="282" spans="1:5" s="1677" customFormat="1" ht="31.5" x14ac:dyDescent="0.2">
      <c r="A282" s="1333">
        <v>273</v>
      </c>
      <c r="B282" s="1795" t="s">
        <v>8492</v>
      </c>
      <c r="C282" s="1792" t="s">
        <v>16</v>
      </c>
      <c r="D282" s="1333" t="s">
        <v>384</v>
      </c>
      <c r="E282" s="1793">
        <v>278.7876</v>
      </c>
    </row>
    <row r="283" spans="1:5" s="1677" customFormat="1" ht="47.25" x14ac:dyDescent="0.2">
      <c r="A283" s="1333">
        <v>274</v>
      </c>
      <c r="B283" s="1795" t="s">
        <v>8493</v>
      </c>
      <c r="C283" s="1792" t="s">
        <v>8494</v>
      </c>
      <c r="D283" s="1333" t="s">
        <v>384</v>
      </c>
      <c r="E283" s="1793">
        <v>850.35599999999999</v>
      </c>
    </row>
    <row r="284" spans="1:5" s="1677" customFormat="1" ht="15.75" x14ac:dyDescent="0.2">
      <c r="A284" s="1333">
        <v>275</v>
      </c>
      <c r="B284" s="1791" t="s">
        <v>8495</v>
      </c>
      <c r="C284" s="1792" t="s">
        <v>20</v>
      </c>
      <c r="D284" s="1333" t="s">
        <v>876</v>
      </c>
      <c r="E284" s="1793">
        <v>216.35640000000001</v>
      </c>
    </row>
    <row r="285" spans="1:5" s="1677" customFormat="1" ht="31.5" x14ac:dyDescent="0.2">
      <c r="A285" s="1333">
        <v>276</v>
      </c>
      <c r="B285" s="1795" t="s">
        <v>8496</v>
      </c>
      <c r="C285" s="1792" t="s">
        <v>2927</v>
      </c>
      <c r="D285" s="1333" t="s">
        <v>876</v>
      </c>
      <c r="E285" s="1793">
        <v>751.32720000000006</v>
      </c>
    </row>
    <row r="286" spans="1:5" s="1677" customFormat="1" ht="15.75" x14ac:dyDescent="0.2">
      <c r="A286" s="1333">
        <v>277</v>
      </c>
      <c r="B286" s="1791" t="s">
        <v>8497</v>
      </c>
      <c r="C286" s="1792" t="s">
        <v>22</v>
      </c>
      <c r="D286" s="1333" t="s">
        <v>384</v>
      </c>
      <c r="E286" s="1793">
        <v>2692.0763999999999</v>
      </c>
    </row>
    <row r="287" spans="1:5" s="1677" customFormat="1" ht="23.25" customHeight="1" x14ac:dyDescent="0.2">
      <c r="A287" s="1834" t="s">
        <v>708</v>
      </c>
      <c r="B287" s="1835"/>
      <c r="C287" s="1835"/>
      <c r="D287" s="1835"/>
      <c r="E287" s="1836"/>
    </row>
    <row r="288" spans="1:5" s="1677" customFormat="1" ht="15.75" x14ac:dyDescent="0.2">
      <c r="A288" s="1333">
        <v>278</v>
      </c>
      <c r="B288" s="1579" t="s">
        <v>8498</v>
      </c>
      <c r="C288" s="1579" t="s">
        <v>820</v>
      </c>
      <c r="D288" s="1333" t="s">
        <v>1116</v>
      </c>
      <c r="E288" s="1793">
        <v>707.19479999999999</v>
      </c>
    </row>
    <row r="289" spans="1:5" s="1677" customFormat="1" ht="15.75" x14ac:dyDescent="0.2">
      <c r="A289" s="1798">
        <v>279</v>
      </c>
      <c r="B289" s="1799" t="s">
        <v>8499</v>
      </c>
      <c r="C289" s="1800" t="s">
        <v>821</v>
      </c>
      <c r="D289" s="1333" t="s">
        <v>1116</v>
      </c>
      <c r="E289" s="1793">
        <v>1057.0247999999999</v>
      </c>
    </row>
    <row r="290" spans="1:5" s="1677" customFormat="1" ht="15.75" x14ac:dyDescent="0.2">
      <c r="A290" s="1333">
        <v>280</v>
      </c>
      <c r="B290" s="1799" t="s">
        <v>8500</v>
      </c>
      <c r="C290" s="1800" t="s">
        <v>8501</v>
      </c>
      <c r="D290" s="1333" t="s">
        <v>1116</v>
      </c>
      <c r="E290" s="1793">
        <v>728.72280000000001</v>
      </c>
    </row>
    <row r="291" spans="1:5" s="1677" customFormat="1" ht="15.75" x14ac:dyDescent="0.2">
      <c r="A291" s="1798">
        <v>281</v>
      </c>
      <c r="B291" s="1799" t="s">
        <v>8502</v>
      </c>
      <c r="C291" s="1800" t="s">
        <v>823</v>
      </c>
      <c r="D291" s="1333" t="s">
        <v>1116</v>
      </c>
      <c r="E291" s="1793">
        <v>974.14200000000005</v>
      </c>
    </row>
    <row r="292" spans="1:5" s="1677" customFormat="1" ht="31.5" x14ac:dyDescent="0.2">
      <c r="A292" s="1333">
        <v>282</v>
      </c>
      <c r="B292" s="1799" t="s">
        <v>8924</v>
      </c>
      <c r="C292" s="1800" t="s">
        <v>8923</v>
      </c>
      <c r="D292" s="1333" t="s">
        <v>1116</v>
      </c>
      <c r="E292" s="1793">
        <v>11617.5852</v>
      </c>
    </row>
    <row r="293" spans="1:5" s="1677" customFormat="1" ht="47.25" x14ac:dyDescent="0.2">
      <c r="A293" s="1798">
        <v>283</v>
      </c>
      <c r="B293" s="1799" t="s">
        <v>8925</v>
      </c>
      <c r="C293" s="1800" t="s">
        <v>9019</v>
      </c>
      <c r="D293" s="1333" t="s">
        <v>1116</v>
      </c>
      <c r="E293" s="1793">
        <v>14912.445600000001</v>
      </c>
    </row>
    <row r="294" spans="1:5" s="1677" customFormat="1" ht="47.25" x14ac:dyDescent="0.2">
      <c r="A294" s="1333">
        <v>284</v>
      </c>
      <c r="B294" s="1799" t="s">
        <v>8926</v>
      </c>
      <c r="C294" s="1800" t="s">
        <v>8927</v>
      </c>
      <c r="D294" s="1333" t="s">
        <v>1116</v>
      </c>
      <c r="E294" s="1793">
        <v>23308.365600000001</v>
      </c>
    </row>
    <row r="295" spans="1:5" s="1677" customFormat="1" ht="31.5" x14ac:dyDescent="0.2">
      <c r="A295" s="1798">
        <v>285</v>
      </c>
      <c r="B295" s="1799" t="s">
        <v>8503</v>
      </c>
      <c r="C295" s="1800" t="s">
        <v>8504</v>
      </c>
      <c r="D295" s="1333" t="s">
        <v>1116</v>
      </c>
      <c r="E295" s="1793">
        <v>3202.29</v>
      </c>
    </row>
    <row r="296" spans="1:5" s="1677" customFormat="1" ht="31.5" x14ac:dyDescent="0.2">
      <c r="A296" s="1333">
        <v>286</v>
      </c>
      <c r="B296" s="1799" t="s">
        <v>8505</v>
      </c>
      <c r="C296" s="1800" t="s">
        <v>2288</v>
      </c>
      <c r="D296" s="1333" t="s">
        <v>876</v>
      </c>
      <c r="E296" s="1793">
        <v>776.08440000000007</v>
      </c>
    </row>
    <row r="297" spans="1:5" s="1677" customFormat="1" ht="31.5" x14ac:dyDescent="0.2">
      <c r="A297" s="1798">
        <v>287</v>
      </c>
      <c r="B297" s="1799" t="s">
        <v>8506</v>
      </c>
      <c r="C297" s="1800" t="s">
        <v>8633</v>
      </c>
      <c r="D297" s="1333" t="s">
        <v>384</v>
      </c>
      <c r="E297" s="1793">
        <v>1850.3316</v>
      </c>
    </row>
    <row r="298" spans="1:5" s="1677" customFormat="1" ht="31.5" x14ac:dyDescent="0.2">
      <c r="A298" s="1333">
        <v>288</v>
      </c>
      <c r="B298" s="1799" t="s">
        <v>8507</v>
      </c>
      <c r="C298" s="1800" t="s">
        <v>8634</v>
      </c>
      <c r="D298" s="1333" t="s">
        <v>384</v>
      </c>
      <c r="E298" s="1793">
        <v>1447.758</v>
      </c>
    </row>
    <row r="299" spans="1:5" s="1677" customFormat="1" ht="15.75" x14ac:dyDescent="0.2">
      <c r="A299" s="1798">
        <v>289</v>
      </c>
      <c r="B299" s="1799" t="s">
        <v>8508</v>
      </c>
      <c r="C299" s="1800" t="s">
        <v>824</v>
      </c>
      <c r="D299" s="1333" t="s">
        <v>1116</v>
      </c>
      <c r="E299" s="1793">
        <v>721.18799999999999</v>
      </c>
    </row>
    <row r="300" spans="1:5" s="1677" customFormat="1" ht="15.75" x14ac:dyDescent="0.2">
      <c r="A300" s="1333">
        <v>290</v>
      </c>
      <c r="B300" s="1799" t="s">
        <v>8509</v>
      </c>
      <c r="C300" s="1800" t="s">
        <v>8510</v>
      </c>
      <c r="D300" s="1333" t="s">
        <v>384</v>
      </c>
      <c r="E300" s="1793">
        <v>576.95040000000006</v>
      </c>
    </row>
    <row r="301" spans="1:5" s="1677" customFormat="1" ht="31.5" x14ac:dyDescent="0.2">
      <c r="A301" s="1798">
        <v>291</v>
      </c>
      <c r="B301" s="1799" t="s">
        <v>8511</v>
      </c>
      <c r="C301" s="1800" t="s">
        <v>8512</v>
      </c>
      <c r="D301" s="1333" t="s">
        <v>384</v>
      </c>
      <c r="E301" s="1793">
        <v>802.99440000000004</v>
      </c>
    </row>
    <row r="302" spans="1:5" s="1677" customFormat="1" ht="15.75" x14ac:dyDescent="0.2">
      <c r="A302" s="1333">
        <v>292</v>
      </c>
      <c r="B302" s="1799" t="s">
        <v>8513</v>
      </c>
      <c r="C302" s="1800" t="s">
        <v>86</v>
      </c>
      <c r="D302" s="1333" t="s">
        <v>384</v>
      </c>
      <c r="E302" s="1793">
        <v>393.9624</v>
      </c>
    </row>
    <row r="303" spans="1:5" s="1677" customFormat="1" ht="31.5" x14ac:dyDescent="0.2">
      <c r="A303" s="1798">
        <v>293</v>
      </c>
      <c r="B303" s="1799" t="s">
        <v>8514</v>
      </c>
      <c r="C303" s="1800" t="s">
        <v>8515</v>
      </c>
      <c r="D303" s="1333" t="s">
        <v>1116</v>
      </c>
      <c r="E303" s="1793">
        <v>790.07759999999996</v>
      </c>
    </row>
    <row r="304" spans="1:5" s="1677" customFormat="1" ht="15.75" x14ac:dyDescent="0.2">
      <c r="A304" s="1333">
        <v>294</v>
      </c>
      <c r="B304" s="1799" t="s">
        <v>8516</v>
      </c>
      <c r="C304" s="1800" t="s">
        <v>826</v>
      </c>
      <c r="D304" s="1333" t="s">
        <v>384</v>
      </c>
      <c r="E304" s="1793">
        <v>1404.702</v>
      </c>
    </row>
    <row r="305" spans="1:5" s="1677" customFormat="1" ht="31.5" x14ac:dyDescent="0.2">
      <c r="A305" s="1798">
        <v>295</v>
      </c>
      <c r="B305" s="1799" t="s">
        <v>8517</v>
      </c>
      <c r="C305" s="1800" t="s">
        <v>827</v>
      </c>
      <c r="D305" s="1333" t="s">
        <v>1116</v>
      </c>
      <c r="E305" s="1793">
        <v>2053.7712000000001</v>
      </c>
    </row>
    <row r="306" spans="1:5" s="1677" customFormat="1" ht="47.25" customHeight="1" x14ac:dyDescent="0.2">
      <c r="A306" s="1333">
        <v>296</v>
      </c>
      <c r="B306" s="1799" t="s">
        <v>8518</v>
      </c>
      <c r="C306" s="1800" t="s">
        <v>828</v>
      </c>
      <c r="D306" s="1333" t="s">
        <v>1116</v>
      </c>
      <c r="E306" s="1793">
        <v>2355.1632</v>
      </c>
    </row>
    <row r="307" spans="1:5" s="1677" customFormat="1" ht="15.75" x14ac:dyDescent="0.2">
      <c r="A307" s="1333">
        <v>297</v>
      </c>
      <c r="B307" s="1799" t="s">
        <v>8519</v>
      </c>
      <c r="C307" s="1800" t="s">
        <v>8520</v>
      </c>
      <c r="D307" s="1333" t="s">
        <v>1116</v>
      </c>
      <c r="E307" s="1793">
        <v>2855.6892000000003</v>
      </c>
    </row>
    <row r="308" spans="1:5" s="1677" customFormat="1" ht="15.75" x14ac:dyDescent="0.2">
      <c r="A308" s="1798">
        <v>298</v>
      </c>
      <c r="B308" s="1799" t="s">
        <v>8521</v>
      </c>
      <c r="C308" s="1800" t="s">
        <v>8522</v>
      </c>
      <c r="D308" s="1333" t="s">
        <v>1116</v>
      </c>
      <c r="E308" s="1793">
        <v>2392.8371999999999</v>
      </c>
    </row>
    <row r="309" spans="1:5" s="1677" customFormat="1" ht="47.25" x14ac:dyDescent="0.2">
      <c r="A309" s="1333">
        <v>299</v>
      </c>
      <c r="B309" s="1799" t="s">
        <v>2928</v>
      </c>
      <c r="C309" s="1800" t="s">
        <v>8523</v>
      </c>
      <c r="D309" s="1333" t="s">
        <v>1116</v>
      </c>
      <c r="E309" s="1793">
        <v>17218.094400000002</v>
      </c>
    </row>
    <row r="310" spans="1:5" s="1677" customFormat="1" ht="47.25" x14ac:dyDescent="0.2">
      <c r="A310" s="1798">
        <v>300</v>
      </c>
      <c r="B310" s="1799" t="s">
        <v>8929</v>
      </c>
      <c r="C310" s="1800" t="s">
        <v>8928</v>
      </c>
      <c r="D310" s="1333" t="s">
        <v>1116</v>
      </c>
      <c r="E310" s="1793">
        <v>32554.641599999999</v>
      </c>
    </row>
    <row r="311" spans="1:5" s="1677" customFormat="1" ht="72" customHeight="1" x14ac:dyDescent="0.2">
      <c r="A311" s="1333">
        <v>301</v>
      </c>
      <c r="B311" s="1799" t="s">
        <v>8930</v>
      </c>
      <c r="C311" s="1800" t="s">
        <v>8931</v>
      </c>
      <c r="D311" s="1333" t="s">
        <v>1116</v>
      </c>
      <c r="E311" s="1793">
        <v>48781.371599999999</v>
      </c>
    </row>
    <row r="312" spans="1:5" s="1677" customFormat="1" ht="39" customHeight="1" x14ac:dyDescent="0.2">
      <c r="A312" s="1798">
        <v>302</v>
      </c>
      <c r="B312" s="1799" t="s">
        <v>2742</v>
      </c>
      <c r="C312" s="1800" t="s">
        <v>2292</v>
      </c>
      <c r="D312" s="1333" t="s">
        <v>384</v>
      </c>
      <c r="E312" s="1793">
        <v>20085.624</v>
      </c>
    </row>
    <row r="313" spans="1:5" s="1677" customFormat="1" ht="47.25" x14ac:dyDescent="0.2">
      <c r="A313" s="1333">
        <v>303</v>
      </c>
      <c r="B313" s="1799" t="s">
        <v>8524</v>
      </c>
      <c r="C313" s="1800" t="s">
        <v>2931</v>
      </c>
      <c r="D313" s="1333" t="s">
        <v>1116</v>
      </c>
      <c r="E313" s="1793">
        <v>3825.5255999999999</v>
      </c>
    </row>
    <row r="314" spans="1:5" s="1677" customFormat="1" ht="47.25" x14ac:dyDescent="0.2">
      <c r="A314" s="1798">
        <v>304</v>
      </c>
      <c r="B314" s="1799" t="s">
        <v>8525</v>
      </c>
      <c r="C314" s="1800" t="s">
        <v>8526</v>
      </c>
      <c r="D314" s="1333" t="s">
        <v>1116</v>
      </c>
      <c r="E314" s="1793">
        <v>1759.914</v>
      </c>
    </row>
    <row r="315" spans="1:5" s="1676" customFormat="1" ht="22.5" customHeight="1" x14ac:dyDescent="0.2">
      <c r="A315" s="1333">
        <v>305</v>
      </c>
      <c r="B315" s="1808" t="s">
        <v>8527</v>
      </c>
      <c r="C315" s="1809" t="s">
        <v>8528</v>
      </c>
      <c r="D315" s="1810" t="s">
        <v>1116</v>
      </c>
      <c r="E315" s="1793">
        <v>1496.1960000000001</v>
      </c>
    </row>
    <row r="316" spans="1:5" s="1677" customFormat="1" ht="31.5" x14ac:dyDescent="0.2">
      <c r="A316" s="1798">
        <v>306</v>
      </c>
      <c r="B316" s="1799" t="s">
        <v>8529</v>
      </c>
      <c r="C316" s="1800" t="s">
        <v>8530</v>
      </c>
      <c r="D316" s="1333" t="s">
        <v>1116</v>
      </c>
      <c r="E316" s="1793">
        <v>2160.3348000000001</v>
      </c>
    </row>
    <row r="317" spans="1:5" s="1677" customFormat="1" ht="52.5" customHeight="1" x14ac:dyDescent="0.2">
      <c r="A317" s="1333">
        <v>307</v>
      </c>
      <c r="B317" s="1799" t="s">
        <v>8531</v>
      </c>
      <c r="C317" s="1800" t="s">
        <v>2933</v>
      </c>
      <c r="D317" s="1333" t="s">
        <v>1116</v>
      </c>
      <c r="E317" s="1793">
        <v>4509.0396000000001</v>
      </c>
    </row>
    <row r="318" spans="1:5" s="1677" customFormat="1" ht="15.75" x14ac:dyDescent="0.2">
      <c r="A318" s="1333">
        <v>308</v>
      </c>
      <c r="B318" s="1799" t="s">
        <v>8532</v>
      </c>
      <c r="C318" s="1800" t="s">
        <v>832</v>
      </c>
      <c r="D318" s="1333" t="s">
        <v>1116</v>
      </c>
      <c r="E318" s="1793">
        <v>1543.5576000000001</v>
      </c>
    </row>
    <row r="319" spans="1:5" s="1677" customFormat="1" ht="31.5" x14ac:dyDescent="0.2">
      <c r="A319" s="1798">
        <v>309</v>
      </c>
      <c r="B319" s="1799" t="s">
        <v>8533</v>
      </c>
      <c r="C319" s="1800" t="s">
        <v>8534</v>
      </c>
      <c r="D319" s="1333" t="s">
        <v>1114</v>
      </c>
      <c r="E319" s="1793">
        <v>6437.9484000000002</v>
      </c>
    </row>
    <row r="320" spans="1:5" s="1677" customFormat="1" ht="15.75" x14ac:dyDescent="0.2">
      <c r="A320" s="1333">
        <v>310</v>
      </c>
      <c r="B320" s="1799" t="s">
        <v>8535</v>
      </c>
      <c r="C320" s="1800" t="s">
        <v>833</v>
      </c>
      <c r="D320" s="1333" t="s">
        <v>384</v>
      </c>
      <c r="E320" s="1793">
        <v>1880.4708000000001</v>
      </c>
    </row>
    <row r="321" spans="1:5" s="1677" customFormat="1" ht="15.75" x14ac:dyDescent="0.2">
      <c r="A321" s="1798">
        <v>311</v>
      </c>
      <c r="B321" s="1799" t="s">
        <v>8536</v>
      </c>
      <c r="C321" s="1800" t="s">
        <v>8537</v>
      </c>
      <c r="D321" s="1333" t="s">
        <v>1116</v>
      </c>
      <c r="E321" s="1793">
        <v>1557.5508</v>
      </c>
    </row>
    <row r="322" spans="1:5" s="1677" customFormat="1" ht="15.75" x14ac:dyDescent="0.2">
      <c r="A322" s="1333">
        <v>312</v>
      </c>
      <c r="B322" s="1799" t="s">
        <v>8538</v>
      </c>
      <c r="C322" s="1800" t="s">
        <v>835</v>
      </c>
      <c r="D322" s="1333" t="s">
        <v>1116</v>
      </c>
      <c r="E322" s="1793">
        <v>1501.578</v>
      </c>
    </row>
    <row r="323" spans="1:5" s="1677" customFormat="1" ht="31.5" x14ac:dyDescent="0.2">
      <c r="A323" s="1798">
        <v>313</v>
      </c>
      <c r="B323" s="1799" t="s">
        <v>8539</v>
      </c>
      <c r="C323" s="1800" t="s">
        <v>8540</v>
      </c>
      <c r="D323" s="1333" t="s">
        <v>384</v>
      </c>
      <c r="E323" s="1793">
        <v>2453.1156000000001</v>
      </c>
    </row>
    <row r="324" spans="1:5" s="1677" customFormat="1" ht="31.5" x14ac:dyDescent="0.2">
      <c r="A324" s="1333">
        <v>314</v>
      </c>
      <c r="B324" s="1799" t="s">
        <v>8541</v>
      </c>
      <c r="C324" s="1800" t="s">
        <v>2934</v>
      </c>
      <c r="D324" s="1333" t="s">
        <v>1116</v>
      </c>
      <c r="E324" s="1793">
        <v>4200.1127999999999</v>
      </c>
    </row>
    <row r="325" spans="1:5" s="1677" customFormat="1" ht="35.25" customHeight="1" x14ac:dyDescent="0.2">
      <c r="A325" s="1798">
        <v>315</v>
      </c>
      <c r="B325" s="1799" t="s">
        <v>8542</v>
      </c>
      <c r="C325" s="1800" t="s">
        <v>836</v>
      </c>
      <c r="D325" s="1333" t="s">
        <v>384</v>
      </c>
      <c r="E325" s="1793">
        <v>1162.5119999999999</v>
      </c>
    </row>
    <row r="326" spans="1:5" s="1677" customFormat="1" ht="47.25" customHeight="1" x14ac:dyDescent="0.2">
      <c r="A326" s="1333">
        <v>316</v>
      </c>
      <c r="B326" s="1799" t="s">
        <v>8543</v>
      </c>
      <c r="C326" s="1800" t="s">
        <v>837</v>
      </c>
      <c r="D326" s="1333" t="s">
        <v>384</v>
      </c>
      <c r="E326" s="1793">
        <v>772.85519999999997</v>
      </c>
    </row>
    <row r="327" spans="1:5" s="1677" customFormat="1" ht="31.5" x14ac:dyDescent="0.2">
      <c r="A327" s="1798">
        <v>317</v>
      </c>
      <c r="B327" s="1799" t="s">
        <v>8544</v>
      </c>
      <c r="C327" s="1800" t="s">
        <v>2295</v>
      </c>
      <c r="D327" s="1333" t="s">
        <v>1116</v>
      </c>
      <c r="E327" s="1793">
        <v>767.47320000000002</v>
      </c>
    </row>
    <row r="328" spans="1:5" s="1677" customFormat="1" ht="31.5" x14ac:dyDescent="0.2">
      <c r="A328" s="1333">
        <v>318</v>
      </c>
      <c r="B328" s="1799" t="s">
        <v>8545</v>
      </c>
      <c r="C328" s="1800" t="s">
        <v>8546</v>
      </c>
      <c r="D328" s="1333" t="s">
        <v>384</v>
      </c>
      <c r="E328" s="1793">
        <v>1273.3812</v>
      </c>
    </row>
    <row r="329" spans="1:5" s="1677" customFormat="1" ht="31.5" x14ac:dyDescent="0.2">
      <c r="A329" s="1798">
        <v>319</v>
      </c>
      <c r="B329" s="1799" t="s">
        <v>2936</v>
      </c>
      <c r="C329" s="1800" t="s">
        <v>2937</v>
      </c>
      <c r="D329" s="1333" t="s">
        <v>1116</v>
      </c>
      <c r="E329" s="1793">
        <v>528.51239999999996</v>
      </c>
    </row>
    <row r="330" spans="1:5" s="1677" customFormat="1" ht="31.5" x14ac:dyDescent="0.2">
      <c r="A330" s="1333">
        <v>320</v>
      </c>
      <c r="B330" s="1799" t="s">
        <v>8547</v>
      </c>
      <c r="C330" s="1800" t="s">
        <v>2939</v>
      </c>
      <c r="D330" s="1333" t="s">
        <v>1116</v>
      </c>
      <c r="E330" s="1793">
        <v>1631.8224</v>
      </c>
    </row>
    <row r="331" spans="1:5" s="1677" customFormat="1" ht="15.75" x14ac:dyDescent="0.2">
      <c r="A331" s="1333">
        <v>321</v>
      </c>
      <c r="B331" s="1799" t="s">
        <v>8548</v>
      </c>
      <c r="C331" s="1800" t="s">
        <v>547</v>
      </c>
      <c r="D331" s="1333" t="s">
        <v>876</v>
      </c>
      <c r="E331" s="1793">
        <v>344.44799999999998</v>
      </c>
    </row>
    <row r="332" spans="1:5" s="1677" customFormat="1" ht="31.5" x14ac:dyDescent="0.2">
      <c r="A332" s="1798">
        <v>322</v>
      </c>
      <c r="B332" s="1799" t="s">
        <v>8549</v>
      </c>
      <c r="C332" s="1800" t="s">
        <v>8550</v>
      </c>
      <c r="D332" s="1333" t="s">
        <v>876</v>
      </c>
      <c r="E332" s="1793">
        <v>1218.4848</v>
      </c>
    </row>
    <row r="333" spans="1:5" s="1677" customFormat="1" ht="15.75" x14ac:dyDescent="0.2">
      <c r="A333" s="1333">
        <v>323</v>
      </c>
      <c r="B333" s="1799" t="s">
        <v>8551</v>
      </c>
      <c r="C333" s="1800" t="s">
        <v>8552</v>
      </c>
      <c r="D333" s="1333" t="s">
        <v>876</v>
      </c>
      <c r="E333" s="1793">
        <v>1037.6496</v>
      </c>
    </row>
    <row r="334" spans="1:5" s="1677" customFormat="1" ht="15.75" x14ac:dyDescent="0.2">
      <c r="A334" s="1798">
        <v>324</v>
      </c>
      <c r="B334" s="1791" t="s">
        <v>8553</v>
      </c>
      <c r="C334" s="1800" t="s">
        <v>2298</v>
      </c>
      <c r="D334" s="1333" t="s">
        <v>876</v>
      </c>
      <c r="E334" s="1793">
        <v>4571.4708000000001</v>
      </c>
    </row>
    <row r="335" spans="1:5" s="1677" customFormat="1" ht="47.25" x14ac:dyDescent="0.2">
      <c r="A335" s="1333">
        <v>325</v>
      </c>
      <c r="B335" s="1791" t="s">
        <v>8554</v>
      </c>
      <c r="C335" s="1800" t="s">
        <v>3966</v>
      </c>
      <c r="D335" s="1333" t="s">
        <v>1116</v>
      </c>
      <c r="E335" s="1793">
        <v>29387.872800000001</v>
      </c>
    </row>
    <row r="336" spans="1:5" s="1677" customFormat="1" ht="63" x14ac:dyDescent="0.2">
      <c r="A336" s="1798">
        <v>326</v>
      </c>
      <c r="B336" s="1791" t="s">
        <v>8555</v>
      </c>
      <c r="C336" s="1800" t="s">
        <v>2942</v>
      </c>
      <c r="D336" s="1333" t="s">
        <v>1116</v>
      </c>
      <c r="E336" s="1793">
        <v>48965.436000000002</v>
      </c>
    </row>
    <row r="337" spans="1:5" s="1677" customFormat="1" ht="63" x14ac:dyDescent="0.2">
      <c r="A337" s="1333">
        <v>327</v>
      </c>
      <c r="B337" s="1791" t="s">
        <v>8556</v>
      </c>
      <c r="C337" s="1800" t="s">
        <v>2944</v>
      </c>
      <c r="D337" s="1333" t="s">
        <v>1116</v>
      </c>
      <c r="E337" s="1793">
        <v>79910.859599999996</v>
      </c>
    </row>
    <row r="338" spans="1:5" s="1677" customFormat="1" ht="47.25" x14ac:dyDescent="0.2">
      <c r="A338" s="1798">
        <v>328</v>
      </c>
      <c r="B338" s="1791" t="s">
        <v>8557</v>
      </c>
      <c r="C338" s="1800" t="s">
        <v>2946</v>
      </c>
      <c r="D338" s="1333" t="s">
        <v>1116</v>
      </c>
      <c r="E338" s="1793">
        <v>33573.992400000003</v>
      </c>
    </row>
    <row r="339" spans="1:5" s="1677" customFormat="1" ht="47.25" x14ac:dyDescent="0.2">
      <c r="A339" s="1333">
        <v>329</v>
      </c>
      <c r="B339" s="1791" t="s">
        <v>8558</v>
      </c>
      <c r="C339" s="1800" t="s">
        <v>2948</v>
      </c>
      <c r="D339" s="1333" t="s">
        <v>1116</v>
      </c>
      <c r="E339" s="1793">
        <v>48606.9948</v>
      </c>
    </row>
    <row r="340" spans="1:5" s="1677" customFormat="1" ht="47.25" x14ac:dyDescent="0.2">
      <c r="A340" s="1798">
        <v>330</v>
      </c>
      <c r="B340" s="1791" t="s">
        <v>8559</v>
      </c>
      <c r="C340" s="1800" t="s">
        <v>2950</v>
      </c>
      <c r="D340" s="1333" t="s">
        <v>1116</v>
      </c>
      <c r="E340" s="1793">
        <v>71321.187600000005</v>
      </c>
    </row>
    <row r="341" spans="1:5" s="1677" customFormat="1" ht="35.25" customHeight="1" x14ac:dyDescent="0.2">
      <c r="A341" s="1333">
        <v>331</v>
      </c>
      <c r="B341" s="1791" t="s">
        <v>8560</v>
      </c>
      <c r="C341" s="1800" t="s">
        <v>8561</v>
      </c>
      <c r="D341" s="1333" t="s">
        <v>1116</v>
      </c>
      <c r="E341" s="1793">
        <v>5507.9387999999999</v>
      </c>
    </row>
    <row r="342" spans="1:5" s="1677" customFormat="1" ht="31.5" x14ac:dyDescent="0.2">
      <c r="A342" s="1798">
        <v>332</v>
      </c>
      <c r="B342" s="1791" t="s">
        <v>8562</v>
      </c>
      <c r="C342" s="1800" t="s">
        <v>8563</v>
      </c>
      <c r="D342" s="1333" t="s">
        <v>1116</v>
      </c>
      <c r="E342" s="1793">
        <v>11082.6144</v>
      </c>
    </row>
    <row r="343" spans="1:5" s="1677" customFormat="1" ht="47.25" x14ac:dyDescent="0.2">
      <c r="A343" s="1333">
        <v>333</v>
      </c>
      <c r="B343" s="1799" t="s">
        <v>8564</v>
      </c>
      <c r="C343" s="1800" t="s">
        <v>2959</v>
      </c>
      <c r="D343" s="1333" t="s">
        <v>1116</v>
      </c>
      <c r="E343" s="1793">
        <v>5584.3631999999998</v>
      </c>
    </row>
    <row r="344" spans="1:5" s="1677" customFormat="1" ht="51.75" customHeight="1" x14ac:dyDescent="0.2">
      <c r="A344" s="1798">
        <v>334</v>
      </c>
      <c r="B344" s="1799" t="s">
        <v>8565</v>
      </c>
      <c r="C344" s="1800" t="s">
        <v>2956</v>
      </c>
      <c r="D344" s="1333" t="s">
        <v>1116</v>
      </c>
      <c r="E344" s="1793">
        <v>45450.99</v>
      </c>
    </row>
    <row r="345" spans="1:5" s="1677" customFormat="1" ht="51.75" customHeight="1" x14ac:dyDescent="0.2">
      <c r="A345" s="1333">
        <v>335</v>
      </c>
      <c r="B345" s="1799" t="s">
        <v>8566</v>
      </c>
      <c r="C345" s="1800" t="s">
        <v>2958</v>
      </c>
      <c r="D345" s="1333" t="s">
        <v>1116</v>
      </c>
      <c r="E345" s="1793">
        <v>68422.4424</v>
      </c>
    </row>
    <row r="346" spans="1:5" s="1677" customFormat="1" ht="66" customHeight="1" x14ac:dyDescent="0.2">
      <c r="A346" s="1798">
        <v>336</v>
      </c>
      <c r="B346" s="1799" t="s">
        <v>8567</v>
      </c>
      <c r="C346" s="1800" t="s">
        <v>2962</v>
      </c>
      <c r="D346" s="1333" t="s">
        <v>1116</v>
      </c>
      <c r="E346" s="1793">
        <v>29891.628000000001</v>
      </c>
    </row>
    <row r="347" spans="1:5" s="1677" customFormat="1" ht="66" customHeight="1" x14ac:dyDescent="0.2">
      <c r="A347" s="1333">
        <v>337</v>
      </c>
      <c r="B347" s="1799" t="s">
        <v>8568</v>
      </c>
      <c r="C347" s="1800" t="s">
        <v>2964</v>
      </c>
      <c r="D347" s="1333" t="s">
        <v>1116</v>
      </c>
      <c r="E347" s="1793">
        <v>51073.027200000004</v>
      </c>
    </row>
    <row r="348" spans="1:5" s="1677" customFormat="1" ht="84" customHeight="1" x14ac:dyDescent="0.2">
      <c r="A348" s="1798">
        <v>338</v>
      </c>
      <c r="B348" s="1799" t="s">
        <v>8569</v>
      </c>
      <c r="C348" s="1800" t="s">
        <v>2966</v>
      </c>
      <c r="D348" s="1333" t="s">
        <v>1116</v>
      </c>
      <c r="E348" s="1793">
        <v>99550.854000000007</v>
      </c>
    </row>
    <row r="349" spans="1:5" s="1677" customFormat="1" ht="42.75" customHeight="1" x14ac:dyDescent="0.2">
      <c r="A349" s="1333">
        <v>339</v>
      </c>
      <c r="B349" s="1799" t="s">
        <v>8570</v>
      </c>
      <c r="C349" s="1800" t="s">
        <v>2968</v>
      </c>
      <c r="D349" s="1333" t="s">
        <v>1116</v>
      </c>
      <c r="E349" s="1793">
        <v>5124.7403999999997</v>
      </c>
    </row>
    <row r="350" spans="1:5" s="1677" customFormat="1" ht="51" customHeight="1" x14ac:dyDescent="0.2">
      <c r="A350" s="1798">
        <v>340</v>
      </c>
      <c r="B350" s="1799" t="s">
        <v>8571</v>
      </c>
      <c r="C350" s="1800" t="s">
        <v>8572</v>
      </c>
      <c r="D350" s="1333" t="s">
        <v>1116</v>
      </c>
      <c r="E350" s="1793">
        <v>47025.763200000001</v>
      </c>
    </row>
    <row r="351" spans="1:5" s="1677" customFormat="1" ht="51.75" customHeight="1" x14ac:dyDescent="0.2">
      <c r="A351" s="1333">
        <v>341</v>
      </c>
      <c r="B351" s="1799" t="s">
        <v>8573</v>
      </c>
      <c r="C351" s="1800" t="s">
        <v>2972</v>
      </c>
      <c r="D351" s="1333" t="s">
        <v>1116</v>
      </c>
      <c r="E351" s="1793">
        <v>64229.864399999999</v>
      </c>
    </row>
    <row r="352" spans="1:5" s="1677" customFormat="1" ht="63.75" customHeight="1" x14ac:dyDescent="0.2">
      <c r="A352" s="1798">
        <v>342</v>
      </c>
      <c r="B352" s="1799" t="s">
        <v>8574</v>
      </c>
      <c r="C352" s="1800" t="s">
        <v>2974</v>
      </c>
      <c r="D352" s="1333" t="s">
        <v>1116</v>
      </c>
      <c r="E352" s="1793">
        <v>95619.841199999995</v>
      </c>
    </row>
    <row r="353" spans="1:5" s="1677" customFormat="1" ht="51" customHeight="1" x14ac:dyDescent="0.2">
      <c r="A353" s="1333">
        <v>343</v>
      </c>
      <c r="B353" s="1799" t="s">
        <v>8575</v>
      </c>
      <c r="C353" s="1800" t="s">
        <v>3974</v>
      </c>
      <c r="D353" s="1333" t="s">
        <v>1116</v>
      </c>
      <c r="E353" s="1793">
        <v>46892.289600000004</v>
      </c>
    </row>
    <row r="354" spans="1:5" s="1677" customFormat="1" ht="42.75" customHeight="1" x14ac:dyDescent="0.2">
      <c r="A354" s="1798">
        <v>344</v>
      </c>
      <c r="B354" s="1799" t="s">
        <v>8576</v>
      </c>
      <c r="C354" s="1800" t="s">
        <v>2977</v>
      </c>
      <c r="D354" s="1333" t="s">
        <v>1116</v>
      </c>
      <c r="E354" s="1793">
        <v>59372.071199999998</v>
      </c>
    </row>
    <row r="355" spans="1:5" s="1677" customFormat="1" ht="65.25" customHeight="1" x14ac:dyDescent="0.2">
      <c r="A355" s="1333">
        <v>345</v>
      </c>
      <c r="B355" s="1799" t="s">
        <v>8577</v>
      </c>
      <c r="C355" s="1800" t="s">
        <v>2979</v>
      </c>
      <c r="D355" s="1333" t="s">
        <v>1116</v>
      </c>
      <c r="E355" s="1793">
        <v>89135.607600000003</v>
      </c>
    </row>
    <row r="356" spans="1:5" s="1677" customFormat="1" ht="36" customHeight="1" x14ac:dyDescent="0.2">
      <c r="A356" s="1798">
        <v>346</v>
      </c>
      <c r="B356" s="1799" t="s">
        <v>8578</v>
      </c>
      <c r="C356" s="1800" t="s">
        <v>2981</v>
      </c>
      <c r="D356" s="1333" t="s">
        <v>1116</v>
      </c>
      <c r="E356" s="1793">
        <v>3514.4459999999999</v>
      </c>
    </row>
    <row r="357" spans="1:5" s="1677" customFormat="1" ht="36" customHeight="1" x14ac:dyDescent="0.2">
      <c r="A357" s="1333">
        <v>347</v>
      </c>
      <c r="B357" s="1799" t="s">
        <v>8579</v>
      </c>
      <c r="C357" s="1800" t="s">
        <v>2983</v>
      </c>
      <c r="D357" s="1333" t="s">
        <v>1116</v>
      </c>
      <c r="E357" s="1793">
        <v>3986.9856</v>
      </c>
    </row>
    <row r="358" spans="1:5" s="1677" customFormat="1" ht="36.75" customHeight="1" x14ac:dyDescent="0.2">
      <c r="A358" s="1798">
        <v>348</v>
      </c>
      <c r="B358" s="1799" t="s">
        <v>8580</v>
      </c>
      <c r="C358" s="1800" t="s">
        <v>8581</v>
      </c>
      <c r="D358" s="1333" t="s">
        <v>1116</v>
      </c>
      <c r="E358" s="1793">
        <v>2691</v>
      </c>
    </row>
    <row r="359" spans="1:5" s="1677" customFormat="1" ht="36.75" customHeight="1" x14ac:dyDescent="0.2">
      <c r="A359" s="1333">
        <v>349</v>
      </c>
      <c r="B359" s="1799" t="s">
        <v>8582</v>
      </c>
      <c r="C359" s="1800" t="s">
        <v>2300</v>
      </c>
      <c r="D359" s="1333" t="s">
        <v>1116</v>
      </c>
      <c r="E359" s="1793">
        <v>6782.3964000000005</v>
      </c>
    </row>
    <row r="360" spans="1:5" s="1677" customFormat="1" ht="35.25" customHeight="1" x14ac:dyDescent="0.2">
      <c r="A360" s="1798">
        <v>350</v>
      </c>
      <c r="B360" s="1799" t="s">
        <v>8583</v>
      </c>
      <c r="C360" s="1800" t="s">
        <v>550</v>
      </c>
      <c r="D360" s="1333" t="s">
        <v>1116</v>
      </c>
      <c r="E360" s="1793">
        <v>3849.2064</v>
      </c>
    </row>
    <row r="361" spans="1:5" s="1677" customFormat="1" ht="15.75" x14ac:dyDescent="0.2">
      <c r="A361" s="1333">
        <v>351</v>
      </c>
      <c r="B361" s="1799" t="s">
        <v>8584</v>
      </c>
      <c r="C361" s="1800" t="s">
        <v>551</v>
      </c>
      <c r="D361" s="1333" t="s">
        <v>1116</v>
      </c>
      <c r="E361" s="1793">
        <v>3149.5464000000002</v>
      </c>
    </row>
    <row r="362" spans="1:5" s="1677" customFormat="1" ht="15.75" x14ac:dyDescent="0.2">
      <c r="A362" s="1798">
        <v>352</v>
      </c>
      <c r="B362" s="1799" t="s">
        <v>8585</v>
      </c>
      <c r="C362" s="1800" t="s">
        <v>552</v>
      </c>
      <c r="D362" s="1333" t="s">
        <v>384</v>
      </c>
      <c r="E362" s="1793">
        <v>802.99440000000004</v>
      </c>
    </row>
    <row r="363" spans="1:5" s="1677" customFormat="1" ht="15.75" x14ac:dyDescent="0.2">
      <c r="A363" s="1333">
        <v>353</v>
      </c>
      <c r="B363" s="1799" t="s">
        <v>8586</v>
      </c>
      <c r="C363" s="1800" t="s">
        <v>553</v>
      </c>
      <c r="D363" s="1333" t="s">
        <v>384</v>
      </c>
      <c r="E363" s="1793">
        <v>770.70240000000001</v>
      </c>
    </row>
    <row r="364" spans="1:5" s="1677" customFormat="1" ht="15.75" x14ac:dyDescent="0.2">
      <c r="A364" s="1798">
        <v>354</v>
      </c>
      <c r="B364" s="1799" t="s">
        <v>8587</v>
      </c>
      <c r="C364" s="1800" t="s">
        <v>2985</v>
      </c>
      <c r="D364" s="1333" t="s">
        <v>384</v>
      </c>
      <c r="E364" s="1793">
        <v>538.20000000000005</v>
      </c>
    </row>
    <row r="365" spans="1:5" s="1677" customFormat="1" ht="31.5" x14ac:dyDescent="0.2">
      <c r="A365" s="1333">
        <v>355</v>
      </c>
      <c r="B365" s="1799" t="s">
        <v>8588</v>
      </c>
      <c r="C365" s="1800" t="s">
        <v>554</v>
      </c>
      <c r="D365" s="1333" t="s">
        <v>384</v>
      </c>
      <c r="E365" s="1793">
        <v>960.14880000000005</v>
      </c>
    </row>
    <row r="366" spans="1:5" s="1677" customFormat="1" ht="15.75" x14ac:dyDescent="0.2">
      <c r="A366" s="1798">
        <v>356</v>
      </c>
      <c r="B366" s="1799" t="s">
        <v>8589</v>
      </c>
      <c r="C366" s="1800" t="s">
        <v>8590</v>
      </c>
      <c r="D366" s="1333" t="s">
        <v>384</v>
      </c>
      <c r="E366" s="1793">
        <v>487.60919999999999</v>
      </c>
    </row>
    <row r="367" spans="1:5" s="1677" customFormat="1" ht="15.75" x14ac:dyDescent="0.2">
      <c r="A367" s="1333">
        <v>357</v>
      </c>
      <c r="B367" s="1799" t="s">
        <v>8591</v>
      </c>
      <c r="C367" s="1800" t="s">
        <v>555</v>
      </c>
      <c r="D367" s="1333" t="s">
        <v>876</v>
      </c>
      <c r="E367" s="1793">
        <v>2026.8612000000001</v>
      </c>
    </row>
    <row r="368" spans="1:5" s="1677" customFormat="1" ht="31.5" x14ac:dyDescent="0.2">
      <c r="A368" s="1798">
        <v>358</v>
      </c>
      <c r="B368" s="1799" t="s">
        <v>8593</v>
      </c>
      <c r="C368" s="1800" t="s">
        <v>557</v>
      </c>
      <c r="D368" s="1333" t="s">
        <v>384</v>
      </c>
      <c r="E368" s="1793">
        <v>3488.6124</v>
      </c>
    </row>
    <row r="369" spans="1:5" s="1677" customFormat="1" ht="15.75" x14ac:dyDescent="0.2">
      <c r="A369" s="1333">
        <v>359</v>
      </c>
      <c r="B369" s="1799" t="s">
        <v>8592</v>
      </c>
      <c r="C369" s="1800" t="s">
        <v>556</v>
      </c>
      <c r="D369" s="1333" t="s">
        <v>1116</v>
      </c>
      <c r="E369" s="1793">
        <v>2735.1324</v>
      </c>
    </row>
    <row r="370" spans="1:5" s="1677" customFormat="1" ht="31.5" x14ac:dyDescent="0.2">
      <c r="A370" s="1333">
        <v>360</v>
      </c>
      <c r="B370" s="1799" t="s">
        <v>8594</v>
      </c>
      <c r="C370" s="1800" t="s">
        <v>8595</v>
      </c>
      <c r="D370" s="1333" t="s">
        <v>384</v>
      </c>
      <c r="E370" s="1793">
        <v>574.79759999999999</v>
      </c>
    </row>
    <row r="371" spans="1:5" s="1677" customFormat="1" ht="15.75" x14ac:dyDescent="0.2">
      <c r="A371" s="1798">
        <v>361</v>
      </c>
      <c r="B371" s="1799" t="s">
        <v>8596</v>
      </c>
      <c r="C371" s="1800" t="s">
        <v>559</v>
      </c>
      <c r="D371" s="1333" t="s">
        <v>1116</v>
      </c>
      <c r="E371" s="1793">
        <v>13155.7608</v>
      </c>
    </row>
    <row r="372" spans="1:5" s="1677" customFormat="1" ht="15.75" x14ac:dyDescent="0.2">
      <c r="A372" s="1333">
        <v>362</v>
      </c>
      <c r="B372" s="1799" t="s">
        <v>8597</v>
      </c>
      <c r="C372" s="1800" t="s">
        <v>560</v>
      </c>
      <c r="D372" s="1333" t="s">
        <v>1116</v>
      </c>
      <c r="E372" s="1793">
        <v>444.5532</v>
      </c>
    </row>
    <row r="373" spans="1:5" s="1677" customFormat="1" ht="15.75" x14ac:dyDescent="0.2">
      <c r="A373" s="1798">
        <v>363</v>
      </c>
      <c r="B373" s="1799" t="s">
        <v>8598</v>
      </c>
      <c r="C373" s="1800" t="s">
        <v>561</v>
      </c>
      <c r="D373" s="1333" t="s">
        <v>1116</v>
      </c>
      <c r="E373" s="1793">
        <v>481.1508</v>
      </c>
    </row>
    <row r="374" spans="1:5" s="1677" customFormat="1" ht="15.75" x14ac:dyDescent="0.2">
      <c r="A374" s="1333">
        <v>364</v>
      </c>
      <c r="B374" s="1799" t="s">
        <v>8599</v>
      </c>
      <c r="C374" s="1800" t="s">
        <v>562</v>
      </c>
      <c r="D374" s="1333" t="s">
        <v>1116</v>
      </c>
      <c r="E374" s="1793">
        <v>3133.4004</v>
      </c>
    </row>
    <row r="375" spans="1:5" s="1677" customFormat="1" ht="15.75" x14ac:dyDescent="0.2">
      <c r="A375" s="1798">
        <v>365</v>
      </c>
      <c r="B375" s="1799" t="s">
        <v>8600</v>
      </c>
      <c r="C375" s="1800" t="s">
        <v>563</v>
      </c>
      <c r="D375" s="1333" t="s">
        <v>1116</v>
      </c>
      <c r="E375" s="1793">
        <v>3010.6907999999999</v>
      </c>
    </row>
    <row r="376" spans="1:5" s="1677" customFormat="1" ht="15.75" x14ac:dyDescent="0.2">
      <c r="A376" s="1333">
        <v>366</v>
      </c>
      <c r="B376" s="1799" t="s">
        <v>8601</v>
      </c>
      <c r="C376" s="1800" t="s">
        <v>8602</v>
      </c>
      <c r="D376" s="1333" t="s">
        <v>1116</v>
      </c>
      <c r="E376" s="1793">
        <v>2673.7775999999999</v>
      </c>
    </row>
    <row r="377" spans="1:5" s="1677" customFormat="1" ht="47.25" x14ac:dyDescent="0.2">
      <c r="A377" s="1798">
        <v>367</v>
      </c>
      <c r="B377" s="1799" t="s">
        <v>8603</v>
      </c>
      <c r="C377" s="1800" t="s">
        <v>2987</v>
      </c>
      <c r="D377" s="1333" t="s">
        <v>1116</v>
      </c>
      <c r="E377" s="1793">
        <v>33508.332000000002</v>
      </c>
    </row>
    <row r="378" spans="1:5" s="1677" customFormat="1" ht="47.25" x14ac:dyDescent="0.2">
      <c r="A378" s="1333">
        <v>368</v>
      </c>
      <c r="B378" s="1799" t="s">
        <v>8604</v>
      </c>
      <c r="C378" s="1800" t="s">
        <v>2989</v>
      </c>
      <c r="D378" s="1333" t="s">
        <v>1116</v>
      </c>
      <c r="E378" s="1793">
        <v>41621.158799999997</v>
      </c>
    </row>
    <row r="379" spans="1:5" s="1677" customFormat="1" ht="65.25" customHeight="1" x14ac:dyDescent="0.2">
      <c r="A379" s="1798">
        <v>369</v>
      </c>
      <c r="B379" s="1799" t="s">
        <v>8605</v>
      </c>
      <c r="C379" s="1800" t="s">
        <v>2991</v>
      </c>
      <c r="D379" s="1333" t="s">
        <v>1116</v>
      </c>
      <c r="E379" s="1793">
        <v>52441.131600000001</v>
      </c>
    </row>
    <row r="380" spans="1:5" s="1677" customFormat="1" ht="15.75" x14ac:dyDescent="0.2">
      <c r="A380" s="1333">
        <v>370</v>
      </c>
      <c r="B380" s="1799" t="s">
        <v>8606</v>
      </c>
      <c r="C380" s="1800" t="s">
        <v>565</v>
      </c>
      <c r="D380" s="1333" t="s">
        <v>384</v>
      </c>
      <c r="E380" s="1793">
        <v>698.58360000000005</v>
      </c>
    </row>
    <row r="381" spans="1:5" s="1677" customFormat="1" ht="47.25" x14ac:dyDescent="0.2">
      <c r="A381" s="1798">
        <v>371</v>
      </c>
      <c r="B381" s="1799" t="s">
        <v>8607</v>
      </c>
      <c r="C381" s="1800" t="s">
        <v>566</v>
      </c>
      <c r="D381" s="1333" t="s">
        <v>384</v>
      </c>
      <c r="E381" s="1793">
        <v>2496.1716000000001</v>
      </c>
    </row>
    <row r="382" spans="1:5" s="1677" customFormat="1" ht="15.75" x14ac:dyDescent="0.2">
      <c r="A382" s="1333">
        <v>372</v>
      </c>
      <c r="B382" s="1799" t="s">
        <v>8608</v>
      </c>
      <c r="C382" s="1800" t="s">
        <v>567</v>
      </c>
      <c r="D382" s="1333" t="s">
        <v>384</v>
      </c>
      <c r="E382" s="1793">
        <v>1449.9108000000001</v>
      </c>
    </row>
    <row r="383" spans="1:5" s="1677" customFormat="1" ht="15.75" x14ac:dyDescent="0.2">
      <c r="A383" s="1798">
        <v>373</v>
      </c>
      <c r="B383" s="1799" t="s">
        <v>8609</v>
      </c>
      <c r="C383" s="1800" t="s">
        <v>568</v>
      </c>
      <c r="D383" s="1333" t="s">
        <v>384</v>
      </c>
      <c r="E383" s="1793">
        <v>301.392</v>
      </c>
    </row>
    <row r="384" spans="1:5" s="1677" customFormat="1" ht="15.75" x14ac:dyDescent="0.2">
      <c r="A384" s="1333">
        <v>374</v>
      </c>
      <c r="B384" s="1799" t="s">
        <v>8610</v>
      </c>
      <c r="C384" s="1800" t="s">
        <v>569</v>
      </c>
      <c r="D384" s="1333" t="s">
        <v>384</v>
      </c>
      <c r="E384" s="1793">
        <v>486.53280000000001</v>
      </c>
    </row>
    <row r="385" spans="1:5" s="1677" customFormat="1" ht="31.5" x14ac:dyDescent="0.2">
      <c r="A385" s="1798">
        <v>375</v>
      </c>
      <c r="B385" s="1799" t="s">
        <v>8611</v>
      </c>
      <c r="C385" s="1800" t="s">
        <v>570</v>
      </c>
      <c r="D385" s="1333" t="s">
        <v>1116</v>
      </c>
      <c r="E385" s="1793">
        <v>2694.2292000000002</v>
      </c>
    </row>
    <row r="386" spans="1:5" s="1677" customFormat="1" ht="31.5" x14ac:dyDescent="0.2">
      <c r="A386" s="1333">
        <v>376</v>
      </c>
      <c r="B386" s="1799" t="s">
        <v>8612</v>
      </c>
      <c r="C386" s="1800" t="s">
        <v>571</v>
      </c>
      <c r="D386" s="1333" t="s">
        <v>1116</v>
      </c>
      <c r="E386" s="1793">
        <v>1390.7088000000001</v>
      </c>
    </row>
    <row r="387" spans="1:5" s="1677" customFormat="1" ht="15.75" x14ac:dyDescent="0.2">
      <c r="A387" s="1798">
        <v>377</v>
      </c>
      <c r="B387" s="1799" t="s">
        <v>8613</v>
      </c>
      <c r="C387" s="1800" t="s">
        <v>8614</v>
      </c>
      <c r="D387" s="1333" t="s">
        <v>1116</v>
      </c>
      <c r="E387" s="1793">
        <v>1062.4068</v>
      </c>
    </row>
    <row r="388" spans="1:5" s="1677" customFormat="1" ht="15.75" x14ac:dyDescent="0.2">
      <c r="A388" s="1333">
        <v>378</v>
      </c>
      <c r="B388" s="1799" t="s">
        <v>8615</v>
      </c>
      <c r="C388" s="1800" t="s">
        <v>573</v>
      </c>
      <c r="D388" s="1333" t="s">
        <v>1116</v>
      </c>
      <c r="E388" s="1793">
        <v>1933.2144000000001</v>
      </c>
    </row>
    <row r="389" spans="1:5" s="1677" customFormat="1" ht="15.75" x14ac:dyDescent="0.2">
      <c r="A389" s="1798">
        <v>379</v>
      </c>
      <c r="B389" s="1799" t="s">
        <v>8616</v>
      </c>
      <c r="C389" s="1800" t="s">
        <v>574</v>
      </c>
      <c r="D389" s="1333" t="s">
        <v>1116</v>
      </c>
      <c r="E389" s="1793">
        <v>3970.8396000000002</v>
      </c>
    </row>
    <row r="390" spans="1:5" s="1677" customFormat="1" ht="30.75" customHeight="1" x14ac:dyDescent="0.2">
      <c r="A390" s="1333">
        <v>380</v>
      </c>
      <c r="B390" s="1799" t="s">
        <v>8617</v>
      </c>
      <c r="C390" s="1800" t="s">
        <v>2993</v>
      </c>
      <c r="D390" s="1333" t="s">
        <v>1116</v>
      </c>
      <c r="E390" s="1793">
        <v>8117.1324000000004</v>
      </c>
    </row>
    <row r="391" spans="1:5" s="1677" customFormat="1" ht="15.75" x14ac:dyDescent="0.2">
      <c r="A391" s="1798">
        <v>381</v>
      </c>
      <c r="B391" s="1799" t="s">
        <v>8618</v>
      </c>
      <c r="C391" s="1800" t="s">
        <v>575</v>
      </c>
      <c r="D391" s="1333" t="s">
        <v>1116</v>
      </c>
      <c r="E391" s="1793">
        <v>1984.8815999999999</v>
      </c>
    </row>
    <row r="392" spans="1:5" s="1677" customFormat="1" ht="31.5" x14ac:dyDescent="0.2">
      <c r="A392" s="1333">
        <v>382</v>
      </c>
      <c r="B392" s="1799" t="s">
        <v>8619</v>
      </c>
      <c r="C392" s="1800" t="s">
        <v>576</v>
      </c>
      <c r="D392" s="1333" t="s">
        <v>1116</v>
      </c>
      <c r="E392" s="1793">
        <v>2316.4128000000001</v>
      </c>
    </row>
    <row r="393" spans="1:5" s="1677" customFormat="1" ht="63" x14ac:dyDescent="0.2">
      <c r="A393" s="1798">
        <v>383</v>
      </c>
      <c r="B393" s="1799" t="s">
        <v>8620</v>
      </c>
      <c r="C393" s="1800" t="s">
        <v>2995</v>
      </c>
      <c r="D393" s="1333" t="s">
        <v>1116</v>
      </c>
      <c r="E393" s="1793">
        <v>30025.101600000002</v>
      </c>
    </row>
    <row r="394" spans="1:5" s="1677" customFormat="1" ht="63" x14ac:dyDescent="0.2">
      <c r="A394" s="1333">
        <v>384</v>
      </c>
      <c r="B394" s="1799" t="s">
        <v>8621</v>
      </c>
      <c r="C394" s="1800" t="s">
        <v>2997</v>
      </c>
      <c r="D394" s="1333" t="s">
        <v>1116</v>
      </c>
      <c r="E394" s="1793">
        <v>43594.200000000004</v>
      </c>
    </row>
    <row r="395" spans="1:5" s="1677" customFormat="1" ht="83.25" customHeight="1" x14ac:dyDescent="0.2">
      <c r="A395" s="1798">
        <v>385</v>
      </c>
      <c r="B395" s="1799" t="s">
        <v>8622</v>
      </c>
      <c r="C395" s="1800" t="s">
        <v>2999</v>
      </c>
      <c r="D395" s="1333" t="s">
        <v>1116</v>
      </c>
      <c r="E395" s="1793">
        <v>58211.712</v>
      </c>
    </row>
    <row r="396" spans="1:5" s="1677" customFormat="1" ht="27.75" customHeight="1" x14ac:dyDescent="0.2">
      <c r="A396" s="1333">
        <v>386</v>
      </c>
      <c r="B396" s="1799" t="s">
        <v>8623</v>
      </c>
      <c r="C396" s="1800" t="s">
        <v>95</v>
      </c>
      <c r="D396" s="1333" t="s">
        <v>1116</v>
      </c>
      <c r="E396" s="1793">
        <v>1327.2012</v>
      </c>
    </row>
    <row r="397" spans="1:5" s="1677" customFormat="1" ht="15.75" x14ac:dyDescent="0.2">
      <c r="A397" s="1798">
        <v>387</v>
      </c>
      <c r="B397" s="1799" t="s">
        <v>8624</v>
      </c>
      <c r="C397" s="1800" t="s">
        <v>96</v>
      </c>
      <c r="D397" s="1333" t="s">
        <v>1116</v>
      </c>
      <c r="E397" s="1793">
        <v>1744.8444</v>
      </c>
    </row>
    <row r="398" spans="1:5" s="1677" customFormat="1" ht="21.75" customHeight="1" x14ac:dyDescent="0.2">
      <c r="A398" s="1333">
        <v>388</v>
      </c>
      <c r="B398" s="1799" t="s">
        <v>8625</v>
      </c>
      <c r="C398" s="1800" t="s">
        <v>3001</v>
      </c>
      <c r="D398" s="1333" t="s">
        <v>384</v>
      </c>
      <c r="E398" s="1793">
        <v>2720.0628000000002</v>
      </c>
    </row>
    <row r="399" spans="1:5" s="1677" customFormat="1" ht="52.5" customHeight="1" x14ac:dyDescent="0.2">
      <c r="A399" s="1798">
        <v>389</v>
      </c>
      <c r="B399" s="1799" t="s">
        <v>8626</v>
      </c>
      <c r="C399" s="1800" t="s">
        <v>8627</v>
      </c>
      <c r="D399" s="1333" t="s">
        <v>1116</v>
      </c>
      <c r="E399" s="1793">
        <v>29416.935600000001</v>
      </c>
    </row>
    <row r="400" spans="1:5" s="1677" customFormat="1" ht="54" customHeight="1" x14ac:dyDescent="0.2">
      <c r="A400" s="1333">
        <v>390</v>
      </c>
      <c r="B400" s="1799" t="s">
        <v>8628</v>
      </c>
      <c r="C400" s="1800" t="s">
        <v>3005</v>
      </c>
      <c r="D400" s="1333" t="s">
        <v>1116</v>
      </c>
      <c r="E400" s="1793">
        <v>38553.418799999999</v>
      </c>
    </row>
    <row r="401" spans="1:5" s="1677" customFormat="1" ht="65.25" customHeight="1" x14ac:dyDescent="0.2">
      <c r="A401" s="1798">
        <v>391</v>
      </c>
      <c r="B401" s="1799" t="s">
        <v>8629</v>
      </c>
      <c r="C401" s="1800" t="s">
        <v>3007</v>
      </c>
      <c r="D401" s="1333" t="s">
        <v>1116</v>
      </c>
      <c r="E401" s="1793">
        <v>73535.342400000009</v>
      </c>
    </row>
    <row r="402" spans="1:5" s="1677" customFormat="1" ht="36.75" customHeight="1" x14ac:dyDescent="0.2">
      <c r="A402" s="1333">
        <v>392</v>
      </c>
      <c r="B402" s="1799" t="s">
        <v>8630</v>
      </c>
      <c r="C402" s="1800" t="s">
        <v>98</v>
      </c>
      <c r="D402" s="1333" t="s">
        <v>1116</v>
      </c>
      <c r="E402" s="1793">
        <v>220.66200000000001</v>
      </c>
    </row>
    <row r="403" spans="1:5" s="1677" customFormat="1" ht="35.25" customHeight="1" x14ac:dyDescent="0.2">
      <c r="A403" s="1333">
        <v>393</v>
      </c>
      <c r="B403" s="1799" t="s">
        <v>8631</v>
      </c>
      <c r="C403" s="1800" t="s">
        <v>99</v>
      </c>
      <c r="D403" s="1333" t="s">
        <v>876</v>
      </c>
      <c r="E403" s="1793">
        <v>4194.7308000000003</v>
      </c>
    </row>
    <row r="404" spans="1:5" s="1677" customFormat="1" ht="30" customHeight="1" x14ac:dyDescent="0.2">
      <c r="A404" s="1798">
        <v>394</v>
      </c>
      <c r="B404" s="1799" t="s">
        <v>8632</v>
      </c>
      <c r="C404" s="1800" t="s">
        <v>3009</v>
      </c>
      <c r="D404" s="1333" t="s">
        <v>876</v>
      </c>
      <c r="E404" s="1793">
        <v>5733.9827999999998</v>
      </c>
    </row>
    <row r="405" spans="1:5" s="1677" customFormat="1" ht="24" customHeight="1" x14ac:dyDescent="0.2">
      <c r="A405" s="1834" t="s">
        <v>710</v>
      </c>
      <c r="B405" s="1835"/>
      <c r="C405" s="1835"/>
      <c r="D405" s="1835"/>
      <c r="E405" s="1836"/>
    </row>
    <row r="406" spans="1:5" s="1677" customFormat="1" ht="31.5" x14ac:dyDescent="0.2">
      <c r="A406" s="1333">
        <v>395</v>
      </c>
      <c r="B406" s="1799" t="s">
        <v>2797</v>
      </c>
      <c r="C406" s="1800" t="s">
        <v>2303</v>
      </c>
      <c r="D406" s="1333" t="s">
        <v>384</v>
      </c>
      <c r="E406" s="1793">
        <v>329.3784</v>
      </c>
    </row>
    <row r="407" spans="1:5" s="1677" customFormat="1" ht="15.75" x14ac:dyDescent="0.2">
      <c r="A407" s="1333">
        <v>396</v>
      </c>
      <c r="B407" s="1799" t="s">
        <v>2798</v>
      </c>
      <c r="C407" s="1800" t="s">
        <v>2304</v>
      </c>
      <c r="D407" s="1333" t="s">
        <v>384</v>
      </c>
      <c r="E407" s="1793">
        <v>316.46160000000003</v>
      </c>
    </row>
    <row r="408" spans="1:5" s="1677" customFormat="1" ht="15.75" x14ac:dyDescent="0.2">
      <c r="A408" s="1333">
        <v>397</v>
      </c>
      <c r="B408" s="1799" t="s">
        <v>2800</v>
      </c>
      <c r="C408" s="1800" t="s">
        <v>2306</v>
      </c>
      <c r="D408" s="1333" t="s">
        <v>384</v>
      </c>
      <c r="E408" s="1793">
        <v>312.15600000000001</v>
      </c>
    </row>
    <row r="409" spans="1:5" s="1677" customFormat="1" ht="15.75" x14ac:dyDescent="0.2">
      <c r="A409" s="1333">
        <v>398</v>
      </c>
      <c r="B409" s="1799" t="s">
        <v>8635</v>
      </c>
      <c r="C409" s="1800" t="s">
        <v>2308</v>
      </c>
      <c r="D409" s="1333" t="s">
        <v>712</v>
      </c>
      <c r="E409" s="1793">
        <v>223.8912</v>
      </c>
    </row>
    <row r="410" spans="1:5" s="1677" customFormat="1" ht="31.5" x14ac:dyDescent="0.2">
      <c r="A410" s="1333">
        <v>399</v>
      </c>
      <c r="B410" s="1799" t="s">
        <v>2801</v>
      </c>
      <c r="C410" s="1800" t="s">
        <v>2310</v>
      </c>
      <c r="D410" s="1333" t="s">
        <v>384</v>
      </c>
      <c r="E410" s="1793">
        <v>385.35120000000001</v>
      </c>
    </row>
    <row r="411" spans="1:5" s="1677" customFormat="1" ht="31.5" x14ac:dyDescent="0.2">
      <c r="A411" s="1333">
        <v>400</v>
      </c>
      <c r="B411" s="1799" t="s">
        <v>2802</v>
      </c>
      <c r="C411" s="1800" t="s">
        <v>2309</v>
      </c>
      <c r="D411" s="1333" t="s">
        <v>384</v>
      </c>
      <c r="E411" s="1793">
        <v>344.44799999999998</v>
      </c>
    </row>
    <row r="412" spans="1:5" s="1677" customFormat="1" ht="31.5" x14ac:dyDescent="0.2">
      <c r="A412" s="1333">
        <v>401</v>
      </c>
      <c r="B412" s="1799" t="s">
        <v>2803</v>
      </c>
      <c r="C412" s="1800" t="s">
        <v>8636</v>
      </c>
      <c r="D412" s="1333" t="s">
        <v>384</v>
      </c>
      <c r="E412" s="1793">
        <v>270.1764</v>
      </c>
    </row>
    <row r="413" spans="1:5" s="1677" customFormat="1" ht="15.75" x14ac:dyDescent="0.2">
      <c r="A413" s="1333">
        <v>402</v>
      </c>
      <c r="B413" s="1799" t="s">
        <v>2804</v>
      </c>
      <c r="C413" s="1800" t="s">
        <v>8637</v>
      </c>
      <c r="D413" s="1333" t="s">
        <v>384</v>
      </c>
      <c r="E413" s="1793">
        <v>303.54480000000001</v>
      </c>
    </row>
    <row r="414" spans="1:5" s="1677" customFormat="1" ht="31.5" x14ac:dyDescent="0.2">
      <c r="A414" s="1333">
        <v>403</v>
      </c>
      <c r="B414" s="1811" t="s">
        <v>2805</v>
      </c>
      <c r="C414" s="1812" t="s">
        <v>2343</v>
      </c>
      <c r="D414" s="1803" t="s">
        <v>384</v>
      </c>
      <c r="E414" s="1806">
        <v>399.34440000000001</v>
      </c>
    </row>
    <row r="415" spans="1:5" s="1677" customFormat="1" ht="31.5" x14ac:dyDescent="0.2">
      <c r="A415" s="1333">
        <v>404</v>
      </c>
      <c r="B415" s="1811" t="s">
        <v>2806</v>
      </c>
      <c r="C415" s="1812" t="s">
        <v>9032</v>
      </c>
      <c r="D415" s="1803" t="s">
        <v>384</v>
      </c>
      <c r="E415" s="1806">
        <v>443.47680000000003</v>
      </c>
    </row>
    <row r="416" spans="1:5" s="1677" customFormat="1" ht="25.5" customHeight="1" x14ac:dyDescent="0.2">
      <c r="A416" s="1834" t="s">
        <v>711</v>
      </c>
      <c r="B416" s="1835"/>
      <c r="C416" s="1835"/>
      <c r="D416" s="1835"/>
      <c r="E416" s="1836"/>
    </row>
    <row r="417" spans="1:8" s="1677" customFormat="1" ht="17.25" customHeight="1" x14ac:dyDescent="0.2">
      <c r="A417" s="1333">
        <v>405</v>
      </c>
      <c r="B417" s="1579" t="s">
        <v>8640</v>
      </c>
      <c r="C417" s="1579" t="s">
        <v>8641</v>
      </c>
      <c r="D417" s="1333" t="s">
        <v>1114</v>
      </c>
      <c r="E417" s="1793">
        <v>983.82960000000003</v>
      </c>
      <c r="H417" s="1813"/>
    </row>
    <row r="418" spans="1:8" s="1677" customFormat="1" ht="15.75" x14ac:dyDescent="0.2">
      <c r="A418" s="1333">
        <v>406</v>
      </c>
      <c r="B418" s="1799" t="s">
        <v>2807</v>
      </c>
      <c r="C418" s="1800" t="s">
        <v>8642</v>
      </c>
      <c r="D418" s="1333" t="s">
        <v>1114</v>
      </c>
      <c r="E418" s="1793">
        <v>913.86360000000002</v>
      </c>
    </row>
    <row r="419" spans="1:8" s="1677" customFormat="1" ht="31.5" x14ac:dyDescent="0.2">
      <c r="A419" s="1333">
        <v>407</v>
      </c>
      <c r="B419" s="1799" t="s">
        <v>8643</v>
      </c>
      <c r="C419" s="1800" t="s">
        <v>8644</v>
      </c>
      <c r="D419" s="1333" t="s">
        <v>1114</v>
      </c>
      <c r="E419" s="1793">
        <v>2998.8504000000003</v>
      </c>
    </row>
    <row r="420" spans="1:8" s="1677" customFormat="1" ht="15.75" x14ac:dyDescent="0.2">
      <c r="A420" s="1333">
        <v>408</v>
      </c>
      <c r="B420" s="1811" t="s">
        <v>8645</v>
      </c>
      <c r="C420" s="1812" t="s">
        <v>8646</v>
      </c>
      <c r="D420" s="1803" t="s">
        <v>1114</v>
      </c>
      <c r="E420" s="1806">
        <v>236.80799999999999</v>
      </c>
    </row>
    <row r="421" spans="1:8" s="1677" customFormat="1" ht="31.5" x14ac:dyDescent="0.2">
      <c r="A421" s="1333">
        <v>409</v>
      </c>
      <c r="B421" s="1811" t="s">
        <v>8647</v>
      </c>
      <c r="C421" s="1812" t="s">
        <v>8648</v>
      </c>
      <c r="D421" s="1803" t="s">
        <v>1114</v>
      </c>
      <c r="E421" s="1806">
        <v>294.93360000000001</v>
      </c>
    </row>
    <row r="422" spans="1:8" s="1677" customFormat="1" ht="15.75" x14ac:dyDescent="0.2">
      <c r="A422" s="1333">
        <v>410</v>
      </c>
      <c r="B422" s="1799" t="s">
        <v>2817</v>
      </c>
      <c r="C422" s="1800" t="s">
        <v>2318</v>
      </c>
      <c r="D422" s="1333" t="s">
        <v>1114</v>
      </c>
      <c r="E422" s="1793">
        <v>1373.4864</v>
      </c>
    </row>
    <row r="423" spans="1:8" s="1677" customFormat="1" ht="15.75" x14ac:dyDescent="0.2">
      <c r="A423" s="1333">
        <v>411</v>
      </c>
      <c r="B423" s="1799" t="s">
        <v>2818</v>
      </c>
      <c r="C423" s="1800" t="s">
        <v>476</v>
      </c>
      <c r="D423" s="1333" t="s">
        <v>1114</v>
      </c>
      <c r="E423" s="1793">
        <v>987.05880000000002</v>
      </c>
    </row>
    <row r="424" spans="1:8" s="1677" customFormat="1" ht="26.25" customHeight="1" x14ac:dyDescent="0.2">
      <c r="A424" s="1837" t="s">
        <v>4308</v>
      </c>
      <c r="B424" s="1838"/>
      <c r="C424" s="1838"/>
      <c r="D424" s="1838"/>
      <c r="E424" s="1839"/>
    </row>
    <row r="425" spans="1:8" s="1676" customFormat="1" ht="15.75" x14ac:dyDescent="0.2">
      <c r="A425" s="1574">
        <v>412</v>
      </c>
      <c r="B425" s="1814" t="s">
        <v>8650</v>
      </c>
      <c r="C425" s="1800" t="s">
        <v>8651</v>
      </c>
      <c r="D425" s="1333" t="s">
        <v>8892</v>
      </c>
      <c r="E425" s="1793">
        <v>5211.9287999999997</v>
      </c>
    </row>
    <row r="426" spans="1:8" s="1676" customFormat="1" ht="15.75" x14ac:dyDescent="0.2">
      <c r="A426" s="1574">
        <v>413</v>
      </c>
      <c r="B426" s="1814" t="s">
        <v>8652</v>
      </c>
      <c r="C426" s="1800" t="s">
        <v>8653</v>
      </c>
      <c r="D426" s="1333" t="s">
        <v>8892</v>
      </c>
      <c r="E426" s="1793">
        <v>3741.5664000000002</v>
      </c>
    </row>
    <row r="427" spans="1:8" s="1676" customFormat="1" ht="31.5" x14ac:dyDescent="0.2">
      <c r="A427" s="1574">
        <v>414</v>
      </c>
      <c r="B427" s="1814" t="s">
        <v>8654</v>
      </c>
      <c r="C427" s="1800" t="s">
        <v>8655</v>
      </c>
      <c r="D427" s="1333" t="s">
        <v>8892</v>
      </c>
      <c r="E427" s="1793">
        <v>1079.6292000000001</v>
      </c>
    </row>
    <row r="428" spans="1:8" s="1676" customFormat="1" ht="31.5" x14ac:dyDescent="0.2">
      <c r="A428" s="1574">
        <v>415</v>
      </c>
      <c r="B428" s="1815" t="s">
        <v>8656</v>
      </c>
      <c r="C428" s="1800" t="s">
        <v>8657</v>
      </c>
      <c r="D428" s="1333" t="s">
        <v>8892</v>
      </c>
      <c r="E428" s="1793">
        <v>13971.672</v>
      </c>
      <c r="F428" s="1816"/>
    </row>
    <row r="429" spans="1:8" s="1676" customFormat="1" ht="46.5" customHeight="1" x14ac:dyDescent="0.2">
      <c r="A429" s="1574">
        <v>416</v>
      </c>
      <c r="B429" s="1815" t="s">
        <v>8932</v>
      </c>
      <c r="C429" s="1800" t="s">
        <v>8933</v>
      </c>
      <c r="D429" s="1333" t="s">
        <v>8892</v>
      </c>
      <c r="E429" s="1793">
        <v>1893.3876</v>
      </c>
    </row>
    <row r="430" spans="1:8" s="1676" customFormat="1" ht="15.75" x14ac:dyDescent="0.2">
      <c r="A430" s="1574">
        <v>417</v>
      </c>
      <c r="B430" s="1814" t="s">
        <v>8658</v>
      </c>
      <c r="C430" s="1800" t="s">
        <v>8659</v>
      </c>
      <c r="D430" s="1333" t="s">
        <v>8892</v>
      </c>
      <c r="E430" s="1793">
        <v>3215.2067999999999</v>
      </c>
    </row>
    <row r="431" spans="1:8" s="1676" customFormat="1" ht="31.5" x14ac:dyDescent="0.2">
      <c r="A431" s="1574">
        <v>418</v>
      </c>
      <c r="B431" s="1814" t="s">
        <v>8660</v>
      </c>
      <c r="C431" s="1800" t="s">
        <v>8661</v>
      </c>
      <c r="D431" s="1333" t="s">
        <v>8892</v>
      </c>
      <c r="E431" s="1793">
        <v>2263.6692000000003</v>
      </c>
    </row>
    <row r="432" spans="1:8" s="1676" customFormat="1" ht="31.5" x14ac:dyDescent="0.2">
      <c r="A432" s="1574">
        <v>419</v>
      </c>
      <c r="B432" s="1814" t="s">
        <v>8662</v>
      </c>
      <c r="C432" s="1800" t="s">
        <v>8663</v>
      </c>
      <c r="D432" s="1333" t="s">
        <v>8892</v>
      </c>
      <c r="E432" s="1793">
        <v>2487.5603999999998</v>
      </c>
    </row>
    <row r="433" spans="1:5" s="1676" customFormat="1" ht="31.5" x14ac:dyDescent="0.2">
      <c r="A433" s="1574">
        <v>420</v>
      </c>
      <c r="B433" s="1814" t="s">
        <v>8664</v>
      </c>
      <c r="C433" s="1800" t="s">
        <v>8665</v>
      </c>
      <c r="D433" s="1333" t="s">
        <v>8892</v>
      </c>
      <c r="E433" s="1793">
        <v>2987.01</v>
      </c>
    </row>
    <row r="434" spans="1:5" s="1676" customFormat="1" ht="31.5" x14ac:dyDescent="0.2">
      <c r="A434" s="1574">
        <v>421</v>
      </c>
      <c r="B434" s="1814" t="s">
        <v>8666</v>
      </c>
      <c r="C434" s="1800" t="s">
        <v>8667</v>
      </c>
      <c r="D434" s="1333" t="s">
        <v>8892</v>
      </c>
      <c r="E434" s="1793">
        <v>3483.2303999999999</v>
      </c>
    </row>
    <row r="435" spans="1:5" s="1676" customFormat="1" ht="31.5" x14ac:dyDescent="0.2">
      <c r="A435" s="1574">
        <v>422</v>
      </c>
      <c r="B435" s="1814" t="s">
        <v>8668</v>
      </c>
      <c r="C435" s="1800" t="s">
        <v>8669</v>
      </c>
      <c r="D435" s="1333" t="s">
        <v>8892</v>
      </c>
      <c r="E435" s="1793">
        <v>3746.9484000000002</v>
      </c>
    </row>
    <row r="436" spans="1:5" s="1676" customFormat="1" ht="31.5" x14ac:dyDescent="0.2">
      <c r="A436" s="1574">
        <v>423</v>
      </c>
      <c r="B436" s="1814" t="s">
        <v>8670</v>
      </c>
      <c r="C436" s="1800" t="s">
        <v>8671</v>
      </c>
      <c r="D436" s="1333" t="s">
        <v>8892</v>
      </c>
      <c r="E436" s="1793">
        <v>2622.1104</v>
      </c>
    </row>
    <row r="437" spans="1:5" s="1676" customFormat="1" ht="31.5" x14ac:dyDescent="0.2">
      <c r="A437" s="1574">
        <v>424</v>
      </c>
      <c r="B437" s="1814" t="s">
        <v>8672</v>
      </c>
      <c r="C437" s="1800" t="s">
        <v>8673</v>
      </c>
      <c r="D437" s="1333" t="s">
        <v>8892</v>
      </c>
      <c r="E437" s="1793">
        <v>2344.3991999999998</v>
      </c>
    </row>
    <row r="438" spans="1:5" s="1676" customFormat="1" ht="15.75" x14ac:dyDescent="0.2">
      <c r="A438" s="1574">
        <v>425</v>
      </c>
      <c r="B438" s="1814" t="s">
        <v>8674</v>
      </c>
      <c r="C438" s="1800" t="s">
        <v>8675</v>
      </c>
      <c r="D438" s="1333" t="s">
        <v>8892</v>
      </c>
      <c r="E438" s="1793">
        <v>8230.1543999999994</v>
      </c>
    </row>
    <row r="439" spans="1:5" s="1676" customFormat="1" ht="31.5" x14ac:dyDescent="0.2">
      <c r="A439" s="1574">
        <v>426</v>
      </c>
      <c r="B439" s="1814" t="s">
        <v>8676</v>
      </c>
      <c r="C439" s="1800" t="s">
        <v>8677</v>
      </c>
      <c r="D439" s="1333" t="s">
        <v>8892</v>
      </c>
      <c r="E439" s="1793">
        <v>4443.3792000000003</v>
      </c>
    </row>
    <row r="440" spans="1:5" s="1676" customFormat="1" ht="33" customHeight="1" x14ac:dyDescent="0.2">
      <c r="A440" s="1574">
        <v>427</v>
      </c>
      <c r="B440" s="1814" t="s">
        <v>8678</v>
      </c>
      <c r="C440" s="1800" t="s">
        <v>8679</v>
      </c>
      <c r="D440" s="1333" t="s">
        <v>8892</v>
      </c>
      <c r="E440" s="1793">
        <v>9753.260400000001</v>
      </c>
    </row>
    <row r="441" spans="1:5" s="1676" customFormat="1" ht="31.5" x14ac:dyDescent="0.2">
      <c r="A441" s="1574">
        <v>428</v>
      </c>
      <c r="B441" s="1814" t="s">
        <v>8680</v>
      </c>
      <c r="C441" s="1800" t="s">
        <v>8681</v>
      </c>
      <c r="D441" s="1333" t="s">
        <v>8892</v>
      </c>
      <c r="E441" s="1793">
        <v>2734.056</v>
      </c>
    </row>
    <row r="442" spans="1:5" s="1676" customFormat="1" ht="15.75" x14ac:dyDescent="0.2">
      <c r="A442" s="1574">
        <v>429</v>
      </c>
      <c r="B442" s="1814" t="s">
        <v>8682</v>
      </c>
      <c r="C442" s="1800" t="s">
        <v>8683</v>
      </c>
      <c r="D442" s="1333" t="s">
        <v>8892</v>
      </c>
      <c r="E442" s="1793">
        <v>2054.8476000000001</v>
      </c>
    </row>
    <row r="443" spans="1:5" s="1676" customFormat="1" ht="31.5" x14ac:dyDescent="0.2">
      <c r="A443" s="1574">
        <v>430</v>
      </c>
      <c r="B443" s="1814" t="s">
        <v>8684</v>
      </c>
      <c r="C443" s="1800" t="s">
        <v>8685</v>
      </c>
      <c r="D443" s="1333" t="s">
        <v>8892</v>
      </c>
      <c r="E443" s="1793">
        <v>1654.4268</v>
      </c>
    </row>
    <row r="444" spans="1:5" s="1676" customFormat="1" ht="31.5" x14ac:dyDescent="0.2">
      <c r="A444" s="1574">
        <v>431</v>
      </c>
      <c r="B444" s="1814" t="s">
        <v>8686</v>
      </c>
      <c r="C444" s="1800" t="s">
        <v>8687</v>
      </c>
      <c r="D444" s="1333" t="s">
        <v>8892</v>
      </c>
      <c r="E444" s="1793">
        <v>6975.0720000000001</v>
      </c>
    </row>
    <row r="445" spans="1:5" s="1676" customFormat="1" ht="31.5" x14ac:dyDescent="0.2">
      <c r="A445" s="1574">
        <v>432</v>
      </c>
      <c r="B445" s="1814" t="s">
        <v>8688</v>
      </c>
      <c r="C445" s="1800" t="s">
        <v>8689</v>
      </c>
      <c r="D445" s="1333" t="s">
        <v>8892</v>
      </c>
      <c r="E445" s="1793">
        <v>15530.299199999999</v>
      </c>
    </row>
    <row r="446" spans="1:5" s="1676" customFormat="1" ht="33" customHeight="1" x14ac:dyDescent="0.2">
      <c r="A446" s="1574">
        <v>433</v>
      </c>
      <c r="B446" s="1814" t="s">
        <v>8690</v>
      </c>
      <c r="C446" s="1800" t="s">
        <v>8691</v>
      </c>
      <c r="D446" s="1333" t="s">
        <v>8892</v>
      </c>
      <c r="E446" s="1793">
        <v>1597.3776</v>
      </c>
    </row>
    <row r="447" spans="1:5" s="1676" customFormat="1" ht="31.5" x14ac:dyDescent="0.2">
      <c r="A447" s="1574">
        <v>434</v>
      </c>
      <c r="B447" s="1814" t="s">
        <v>8692</v>
      </c>
      <c r="C447" s="1800" t="s">
        <v>9020</v>
      </c>
      <c r="D447" s="1333" t="s">
        <v>8892</v>
      </c>
      <c r="E447" s="1793">
        <v>3767.4</v>
      </c>
    </row>
    <row r="448" spans="1:5" s="1676" customFormat="1" ht="47.25" x14ac:dyDescent="0.2">
      <c r="A448" s="1574">
        <v>435</v>
      </c>
      <c r="B448" s="1814" t="s">
        <v>8693</v>
      </c>
      <c r="C448" s="1800" t="s">
        <v>9021</v>
      </c>
      <c r="D448" s="1333" t="s">
        <v>8892</v>
      </c>
      <c r="E448" s="1793">
        <v>4247.4744000000001</v>
      </c>
    </row>
    <row r="449" spans="1:5" s="1676" customFormat="1" ht="48.75" customHeight="1" x14ac:dyDescent="0.2">
      <c r="A449" s="1574">
        <v>436</v>
      </c>
      <c r="B449" s="1814" t="s">
        <v>8694</v>
      </c>
      <c r="C449" s="1800" t="s">
        <v>9022</v>
      </c>
      <c r="D449" s="1333" t="s">
        <v>8892</v>
      </c>
      <c r="E449" s="1793">
        <v>4363.7255999999998</v>
      </c>
    </row>
    <row r="450" spans="1:5" s="1676" customFormat="1" ht="47.25" x14ac:dyDescent="0.2">
      <c r="A450" s="1574">
        <v>437</v>
      </c>
      <c r="B450" s="1814" t="s">
        <v>8695</v>
      </c>
      <c r="C450" s="1800" t="s">
        <v>9023</v>
      </c>
      <c r="D450" s="1333" t="s">
        <v>8892</v>
      </c>
      <c r="E450" s="1793">
        <v>4639.2839999999997</v>
      </c>
    </row>
    <row r="451" spans="1:5" s="1676" customFormat="1" ht="37.5" customHeight="1" x14ac:dyDescent="0.2">
      <c r="A451" s="1574">
        <v>438</v>
      </c>
      <c r="B451" s="1814" t="s">
        <v>8696</v>
      </c>
      <c r="C451" s="1800" t="s">
        <v>8697</v>
      </c>
      <c r="D451" s="1333" t="s">
        <v>8892</v>
      </c>
      <c r="E451" s="1793">
        <v>2697.4584</v>
      </c>
    </row>
    <row r="452" spans="1:5" s="1676" customFormat="1" ht="47.25" x14ac:dyDescent="0.2">
      <c r="A452" s="1574">
        <v>439</v>
      </c>
      <c r="B452" s="1814" t="s">
        <v>8698</v>
      </c>
      <c r="C452" s="1800" t="s">
        <v>8699</v>
      </c>
      <c r="D452" s="1333" t="s">
        <v>8892</v>
      </c>
      <c r="E452" s="1793">
        <v>2842.7724000000003</v>
      </c>
    </row>
    <row r="453" spans="1:5" s="1676" customFormat="1" ht="47.25" x14ac:dyDescent="0.2">
      <c r="A453" s="1574">
        <v>440</v>
      </c>
      <c r="B453" s="1814" t="s">
        <v>8700</v>
      </c>
      <c r="C453" s="1800" t="s">
        <v>8701</v>
      </c>
      <c r="D453" s="1333" t="s">
        <v>8892</v>
      </c>
      <c r="E453" s="1793">
        <v>3552.12</v>
      </c>
    </row>
    <row r="454" spans="1:5" s="1676" customFormat="1" ht="51.75" customHeight="1" x14ac:dyDescent="0.2">
      <c r="A454" s="1574">
        <v>441</v>
      </c>
      <c r="B454" s="1814" t="s">
        <v>8702</v>
      </c>
      <c r="C454" s="1800" t="s">
        <v>8703</v>
      </c>
      <c r="D454" s="1333" t="s">
        <v>8892</v>
      </c>
      <c r="E454" s="1793">
        <v>4446.6084000000001</v>
      </c>
    </row>
    <row r="455" spans="1:5" s="1676" customFormat="1" ht="31.5" x14ac:dyDescent="0.2">
      <c r="A455" s="1574">
        <v>442</v>
      </c>
      <c r="B455" s="1814" t="s">
        <v>8704</v>
      </c>
      <c r="C455" s="1800" t="s">
        <v>8705</v>
      </c>
      <c r="D455" s="1333" t="s">
        <v>8892</v>
      </c>
      <c r="E455" s="1793">
        <v>1997.7984000000001</v>
      </c>
    </row>
    <row r="456" spans="1:5" s="1676" customFormat="1" ht="31.5" x14ac:dyDescent="0.2">
      <c r="A456" s="1574">
        <v>443</v>
      </c>
      <c r="B456" s="1814" t="s">
        <v>8706</v>
      </c>
      <c r="C456" s="1800" t="s">
        <v>8983</v>
      </c>
      <c r="D456" s="1333" t="s">
        <v>8892</v>
      </c>
      <c r="E456" s="1793">
        <v>3709.2744000000002</v>
      </c>
    </row>
    <row r="457" spans="1:5" s="1676" customFormat="1" ht="31.5" x14ac:dyDescent="0.2">
      <c r="A457" s="1574">
        <v>444</v>
      </c>
      <c r="B457" s="1814" t="s">
        <v>8707</v>
      </c>
      <c r="C457" s="1800" t="s">
        <v>8708</v>
      </c>
      <c r="D457" s="1333" t="s">
        <v>8892</v>
      </c>
      <c r="E457" s="1793">
        <v>8335.6416000000008</v>
      </c>
    </row>
    <row r="458" spans="1:5" s="1676" customFormat="1" ht="31.5" x14ac:dyDescent="0.2">
      <c r="A458" s="1574">
        <v>445</v>
      </c>
      <c r="B458" s="1814" t="s">
        <v>8709</v>
      </c>
      <c r="C458" s="1800" t="s">
        <v>8710</v>
      </c>
      <c r="D458" s="1333" t="s">
        <v>8892</v>
      </c>
      <c r="E458" s="1793">
        <v>1804.0463999999999</v>
      </c>
    </row>
    <row r="459" spans="1:5" s="1676" customFormat="1" ht="31.5" x14ac:dyDescent="0.2">
      <c r="A459" s="1574">
        <v>446</v>
      </c>
      <c r="B459" s="1814" t="s">
        <v>8711</v>
      </c>
      <c r="C459" s="1817" t="s">
        <v>8712</v>
      </c>
      <c r="D459" s="1333" t="s">
        <v>8892</v>
      </c>
      <c r="E459" s="1793">
        <v>13301.0748</v>
      </c>
    </row>
    <row r="460" spans="1:5" s="1676" customFormat="1" ht="15.75" x14ac:dyDescent="0.2">
      <c r="A460" s="1574">
        <v>447</v>
      </c>
      <c r="B460" s="1818" t="s">
        <v>8713</v>
      </c>
      <c r="C460" s="1800" t="s">
        <v>8714</v>
      </c>
      <c r="D460" s="1333" t="s">
        <v>8892</v>
      </c>
      <c r="E460" s="1793">
        <v>2607.0408000000002</v>
      </c>
    </row>
    <row r="461" spans="1:5" s="1676" customFormat="1" ht="31.5" x14ac:dyDescent="0.2">
      <c r="A461" s="1574">
        <v>448</v>
      </c>
      <c r="B461" s="1814" t="s">
        <v>8715</v>
      </c>
      <c r="C461" s="1800" t="s">
        <v>8716</v>
      </c>
      <c r="D461" s="1333" t="s">
        <v>8892</v>
      </c>
      <c r="E461" s="1793">
        <v>1150.6716000000001</v>
      </c>
    </row>
    <row r="462" spans="1:5" s="1676" customFormat="1" ht="31.5" x14ac:dyDescent="0.2">
      <c r="A462" s="1574">
        <v>449</v>
      </c>
      <c r="B462" s="1814" t="s">
        <v>8415</v>
      </c>
      <c r="C462" s="1800" t="s">
        <v>8935</v>
      </c>
      <c r="D462" s="1333" t="s">
        <v>8892</v>
      </c>
      <c r="E462" s="1793">
        <v>4587.6167999999998</v>
      </c>
    </row>
    <row r="463" spans="1:5" s="1676" customFormat="1" ht="31.5" x14ac:dyDescent="0.2">
      <c r="A463" s="1574">
        <v>450</v>
      </c>
      <c r="B463" s="1814" t="s">
        <v>8717</v>
      </c>
      <c r="C463" s="1817" t="s">
        <v>8718</v>
      </c>
      <c r="D463" s="1333" t="s">
        <v>8892</v>
      </c>
      <c r="E463" s="1793">
        <v>11053.551600000001</v>
      </c>
    </row>
    <row r="464" spans="1:5" s="1676" customFormat="1" ht="15.75" x14ac:dyDescent="0.2">
      <c r="A464" s="1574">
        <v>451</v>
      </c>
      <c r="B464" s="1814" t="s">
        <v>8719</v>
      </c>
      <c r="C464" s="1800" t="s">
        <v>8720</v>
      </c>
      <c r="D464" s="1333" t="s">
        <v>8892</v>
      </c>
      <c r="E464" s="1793">
        <v>1202.3388</v>
      </c>
    </row>
    <row r="465" spans="1:5" s="1676" customFormat="1" ht="31.5" x14ac:dyDescent="0.2">
      <c r="A465" s="1574">
        <v>452</v>
      </c>
      <c r="B465" s="1814" t="s">
        <v>8721</v>
      </c>
      <c r="C465" s="1800" t="s">
        <v>8722</v>
      </c>
      <c r="D465" s="1333" t="s">
        <v>8892</v>
      </c>
      <c r="E465" s="1793">
        <v>820.21680000000003</v>
      </c>
    </row>
    <row r="466" spans="1:5" s="1676" customFormat="1" ht="15.75" x14ac:dyDescent="0.2">
      <c r="A466" s="1574">
        <v>453</v>
      </c>
      <c r="B466" s="1814" t="s">
        <v>8723</v>
      </c>
      <c r="C466" s="1800" t="s">
        <v>8724</v>
      </c>
      <c r="D466" s="1333" t="s">
        <v>8892</v>
      </c>
      <c r="E466" s="1793">
        <v>1667.3435999999999</v>
      </c>
    </row>
    <row r="467" spans="1:5" s="1676" customFormat="1" ht="31.5" x14ac:dyDescent="0.2">
      <c r="A467" s="1574">
        <v>454</v>
      </c>
      <c r="B467" s="1814" t="s">
        <v>8725</v>
      </c>
      <c r="C467" s="1800" t="s">
        <v>8726</v>
      </c>
      <c r="D467" s="1333" t="s">
        <v>8892</v>
      </c>
      <c r="E467" s="1793">
        <v>1699.6356000000001</v>
      </c>
    </row>
    <row r="468" spans="1:5" s="1676" customFormat="1" ht="15.75" x14ac:dyDescent="0.2">
      <c r="A468" s="1574">
        <v>455</v>
      </c>
      <c r="B468" s="1814" t="s">
        <v>8727</v>
      </c>
      <c r="C468" s="1800" t="s">
        <v>8728</v>
      </c>
      <c r="D468" s="1333" t="s">
        <v>8892</v>
      </c>
      <c r="E468" s="1793">
        <v>1322.8956000000001</v>
      </c>
    </row>
    <row r="469" spans="1:5" s="1676" customFormat="1" ht="15.75" x14ac:dyDescent="0.2">
      <c r="A469" s="1574">
        <v>456</v>
      </c>
      <c r="B469" s="1814" t="s">
        <v>8729</v>
      </c>
      <c r="C469" s="1800" t="s">
        <v>8730</v>
      </c>
      <c r="D469" s="1333" t="s">
        <v>8892</v>
      </c>
      <c r="E469" s="1793">
        <v>1457.4456</v>
      </c>
    </row>
    <row r="470" spans="1:5" s="1676" customFormat="1" ht="15.75" x14ac:dyDescent="0.2">
      <c r="A470" s="1574">
        <v>457</v>
      </c>
      <c r="B470" s="1814" t="s">
        <v>8731</v>
      </c>
      <c r="C470" s="1800" t="s">
        <v>8732</v>
      </c>
      <c r="D470" s="1333" t="s">
        <v>8892</v>
      </c>
      <c r="E470" s="1793">
        <v>1671.6492000000001</v>
      </c>
    </row>
    <row r="471" spans="1:5" s="1676" customFormat="1" ht="32.25" customHeight="1" x14ac:dyDescent="0.2">
      <c r="A471" s="1574">
        <v>458</v>
      </c>
      <c r="B471" s="1814" t="s">
        <v>8733</v>
      </c>
      <c r="C471" s="1817" t="s">
        <v>8734</v>
      </c>
      <c r="D471" s="1333" t="s">
        <v>8892</v>
      </c>
      <c r="E471" s="1793">
        <v>27818.481599999999</v>
      </c>
    </row>
    <row r="472" spans="1:5" s="1676" customFormat="1" ht="47.25" x14ac:dyDescent="0.2">
      <c r="A472" s="1574">
        <v>459</v>
      </c>
      <c r="B472" s="1814" t="s">
        <v>8934</v>
      </c>
      <c r="C472" s="1817" t="s">
        <v>8735</v>
      </c>
      <c r="D472" s="1333" t="s">
        <v>8892</v>
      </c>
      <c r="E472" s="1793">
        <v>28370.674800000001</v>
      </c>
    </row>
    <row r="473" spans="1:5" s="1676" customFormat="1" ht="31.5" x14ac:dyDescent="0.2">
      <c r="A473" s="1574">
        <v>460</v>
      </c>
      <c r="B473" s="1814" t="s">
        <v>8736</v>
      </c>
      <c r="C473" s="1817" t="s">
        <v>8737</v>
      </c>
      <c r="D473" s="1333" t="s">
        <v>8892</v>
      </c>
      <c r="E473" s="1793">
        <v>18648.63</v>
      </c>
    </row>
    <row r="474" spans="1:5" s="1676" customFormat="1" ht="31.5" x14ac:dyDescent="0.2">
      <c r="A474" s="1574">
        <v>461</v>
      </c>
      <c r="B474" s="1814" t="s">
        <v>8738</v>
      </c>
      <c r="C474" s="1817" t="s">
        <v>8739</v>
      </c>
      <c r="D474" s="1333" t="s">
        <v>8892</v>
      </c>
      <c r="E474" s="1793">
        <v>14503.4136</v>
      </c>
    </row>
    <row r="475" spans="1:5" s="1676" customFormat="1" ht="15.75" x14ac:dyDescent="0.2">
      <c r="A475" s="1574">
        <v>462</v>
      </c>
      <c r="B475" s="1814" t="s">
        <v>8740</v>
      </c>
      <c r="C475" s="1800" t="s">
        <v>8741</v>
      </c>
      <c r="D475" s="1333" t="s">
        <v>8892</v>
      </c>
      <c r="E475" s="1793">
        <v>2516.6232</v>
      </c>
    </row>
    <row r="476" spans="1:5" s="1676" customFormat="1" ht="31.5" x14ac:dyDescent="0.2">
      <c r="A476" s="1574">
        <v>463</v>
      </c>
      <c r="B476" s="1814" t="s">
        <v>8742</v>
      </c>
      <c r="C476" s="1800" t="s">
        <v>9024</v>
      </c>
      <c r="D476" s="1333" t="s">
        <v>8892</v>
      </c>
      <c r="E476" s="1793">
        <v>4658.6592000000001</v>
      </c>
    </row>
    <row r="477" spans="1:5" s="1676" customFormat="1" ht="31.5" x14ac:dyDescent="0.2">
      <c r="A477" s="1574">
        <v>464</v>
      </c>
      <c r="B477" s="1814" t="s">
        <v>8743</v>
      </c>
      <c r="C477" s="1800" t="s">
        <v>9025</v>
      </c>
      <c r="D477" s="1333" t="s">
        <v>8892</v>
      </c>
      <c r="E477" s="1793">
        <v>4981.5792000000001</v>
      </c>
    </row>
    <row r="478" spans="1:5" s="1676" customFormat="1" ht="15.75" x14ac:dyDescent="0.2">
      <c r="A478" s="1574">
        <v>465</v>
      </c>
      <c r="B478" s="1814" t="s">
        <v>8744</v>
      </c>
      <c r="C478" s="1800" t="s">
        <v>8745</v>
      </c>
      <c r="D478" s="1333" t="s">
        <v>8892</v>
      </c>
      <c r="E478" s="1793">
        <v>3799.692</v>
      </c>
    </row>
    <row r="479" spans="1:5" s="1676" customFormat="1" ht="15.75" x14ac:dyDescent="0.2">
      <c r="A479" s="1574">
        <v>466</v>
      </c>
      <c r="B479" s="1814" t="s">
        <v>8746</v>
      </c>
      <c r="C479" s="1800" t="s">
        <v>8747</v>
      </c>
      <c r="D479" s="1333" t="s">
        <v>8892</v>
      </c>
      <c r="E479" s="1793">
        <v>4456.2960000000003</v>
      </c>
    </row>
    <row r="480" spans="1:5" s="1676" customFormat="1" ht="15.75" x14ac:dyDescent="0.2">
      <c r="A480" s="1574">
        <v>467</v>
      </c>
      <c r="B480" s="1814" t="s">
        <v>8748</v>
      </c>
      <c r="C480" s="1800" t="s">
        <v>8749</v>
      </c>
      <c r="D480" s="1333" t="s">
        <v>8892</v>
      </c>
      <c r="E480" s="1793">
        <v>8653.1795999999995</v>
      </c>
    </row>
    <row r="481" spans="1:5" s="1676" customFormat="1" ht="31.5" x14ac:dyDescent="0.2">
      <c r="A481" s="1574">
        <v>468</v>
      </c>
      <c r="B481" s="1814" t="s">
        <v>8750</v>
      </c>
      <c r="C481" s="1800" t="s">
        <v>8751</v>
      </c>
      <c r="D481" s="1333" t="s">
        <v>8892</v>
      </c>
      <c r="E481" s="1793">
        <v>8289.3564000000006</v>
      </c>
    </row>
    <row r="482" spans="1:5" s="1676" customFormat="1" ht="31.5" x14ac:dyDescent="0.2">
      <c r="A482" s="1574">
        <v>469</v>
      </c>
      <c r="B482" s="1814" t="s">
        <v>8752</v>
      </c>
      <c r="C482" s="1800" t="s">
        <v>8753</v>
      </c>
      <c r="D482" s="1333" t="s">
        <v>8892</v>
      </c>
      <c r="E482" s="1793">
        <v>18743.353200000001</v>
      </c>
    </row>
    <row r="483" spans="1:5" s="1676" customFormat="1" ht="15.75" x14ac:dyDescent="0.2">
      <c r="A483" s="1574">
        <v>470</v>
      </c>
      <c r="B483" s="1814" t="s">
        <v>8754</v>
      </c>
      <c r="C483" s="1800" t="s">
        <v>8755</v>
      </c>
      <c r="D483" s="1333" t="s">
        <v>8892</v>
      </c>
      <c r="E483" s="1793">
        <v>10037.43</v>
      </c>
    </row>
    <row r="484" spans="1:5" s="1676" customFormat="1" ht="31.5" x14ac:dyDescent="0.2">
      <c r="A484" s="1574">
        <v>471</v>
      </c>
      <c r="B484" s="1814" t="s">
        <v>8756</v>
      </c>
      <c r="C484" s="1800" t="s">
        <v>8757</v>
      </c>
      <c r="D484" s="1333" t="s">
        <v>8892</v>
      </c>
      <c r="E484" s="1793">
        <v>2238.9120000000003</v>
      </c>
    </row>
    <row r="485" spans="1:5" s="1676" customFormat="1" ht="15.75" x14ac:dyDescent="0.2">
      <c r="A485" s="1574">
        <v>472</v>
      </c>
      <c r="B485" s="1814" t="s">
        <v>8758</v>
      </c>
      <c r="C485" s="1800" t="s">
        <v>8759</v>
      </c>
      <c r="D485" s="1333" t="s">
        <v>8892</v>
      </c>
      <c r="E485" s="1793">
        <v>5567.1408000000001</v>
      </c>
    </row>
    <row r="486" spans="1:5" s="1676" customFormat="1" ht="31.5" x14ac:dyDescent="0.2">
      <c r="A486" s="1574">
        <v>473</v>
      </c>
      <c r="B486" s="1819" t="s">
        <v>8760</v>
      </c>
      <c r="C486" s="1800" t="s">
        <v>8761</v>
      </c>
      <c r="D486" s="1333" t="s">
        <v>8892</v>
      </c>
      <c r="E486" s="1793">
        <v>2436.9695999999999</v>
      </c>
    </row>
    <row r="487" spans="1:5" s="1676" customFormat="1" ht="31.5" x14ac:dyDescent="0.2">
      <c r="A487" s="1574">
        <v>474</v>
      </c>
      <c r="B487" s="1814" t="s">
        <v>8762</v>
      </c>
      <c r="C487" s="1800" t="s">
        <v>8763</v>
      </c>
      <c r="D487" s="1333" t="s">
        <v>8892</v>
      </c>
      <c r="E487" s="1793">
        <v>2289.5028000000002</v>
      </c>
    </row>
    <row r="488" spans="1:5" s="1676" customFormat="1" ht="31.5" x14ac:dyDescent="0.2">
      <c r="A488" s="1574">
        <v>475</v>
      </c>
      <c r="B488" s="1814" t="s">
        <v>8764</v>
      </c>
      <c r="C488" s="1800" t="s">
        <v>8765</v>
      </c>
      <c r="D488" s="1333" t="s">
        <v>8892</v>
      </c>
      <c r="E488" s="1793">
        <v>2685.6179999999999</v>
      </c>
    </row>
    <row r="489" spans="1:5" s="1676" customFormat="1" ht="31.5" x14ac:dyDescent="0.2">
      <c r="A489" s="1574">
        <v>476</v>
      </c>
      <c r="B489" s="1814" t="s">
        <v>8766</v>
      </c>
      <c r="C489" s="1800" t="s">
        <v>8767</v>
      </c>
      <c r="D489" s="1333" t="s">
        <v>8892</v>
      </c>
      <c r="E489" s="1793">
        <v>920.322</v>
      </c>
    </row>
    <row r="490" spans="1:5" s="1676" customFormat="1" ht="31.5" x14ac:dyDescent="0.2">
      <c r="A490" s="1574">
        <v>477</v>
      </c>
      <c r="B490" s="1814" t="s">
        <v>8768</v>
      </c>
      <c r="C490" s="1800" t="s">
        <v>8769</v>
      </c>
      <c r="D490" s="1333" t="s">
        <v>8892</v>
      </c>
      <c r="E490" s="1793">
        <v>735.18119999999999</v>
      </c>
    </row>
    <row r="491" spans="1:5" s="1676" customFormat="1" ht="15.75" x14ac:dyDescent="0.2">
      <c r="A491" s="1574">
        <v>478</v>
      </c>
      <c r="B491" s="1814" t="s">
        <v>8770</v>
      </c>
      <c r="C491" s="1800" t="s">
        <v>8771</v>
      </c>
      <c r="D491" s="1333" t="s">
        <v>8892</v>
      </c>
      <c r="E491" s="1793">
        <v>1494.0432000000001</v>
      </c>
    </row>
    <row r="492" spans="1:5" s="1676" customFormat="1" ht="31.5" x14ac:dyDescent="0.2">
      <c r="A492" s="1574">
        <v>479</v>
      </c>
      <c r="B492" s="1814" t="s">
        <v>8772</v>
      </c>
      <c r="C492" s="1800" t="s">
        <v>8773</v>
      </c>
      <c r="D492" s="1333" t="s">
        <v>8892</v>
      </c>
      <c r="E492" s="1793">
        <v>10673.582399999999</v>
      </c>
    </row>
    <row r="493" spans="1:5" s="1676" customFormat="1" ht="31.5" x14ac:dyDescent="0.2">
      <c r="A493" s="1574">
        <v>480</v>
      </c>
      <c r="B493" s="1814" t="s">
        <v>8774</v>
      </c>
      <c r="C493" s="1800" t="s">
        <v>8775</v>
      </c>
      <c r="D493" s="1333" t="s">
        <v>8892</v>
      </c>
      <c r="E493" s="1793">
        <v>12373.218000000001</v>
      </c>
    </row>
    <row r="494" spans="1:5" s="1676" customFormat="1" ht="15.75" x14ac:dyDescent="0.2">
      <c r="A494" s="1574">
        <v>481</v>
      </c>
      <c r="B494" s="1814" t="s">
        <v>8776</v>
      </c>
      <c r="C494" s="1800" t="s">
        <v>8777</v>
      </c>
      <c r="D494" s="1333" t="s">
        <v>8892</v>
      </c>
      <c r="E494" s="1793">
        <v>3483.2303999999999</v>
      </c>
    </row>
    <row r="495" spans="1:5" s="1676" customFormat="1" ht="15.75" x14ac:dyDescent="0.2">
      <c r="A495" s="1574">
        <v>482</v>
      </c>
      <c r="B495" s="1814" t="s">
        <v>8778</v>
      </c>
      <c r="C495" s="1800" t="s">
        <v>8779</v>
      </c>
      <c r="D495" s="1333" t="s">
        <v>8892</v>
      </c>
      <c r="E495" s="1793">
        <v>5319.5688</v>
      </c>
    </row>
    <row r="496" spans="1:5" s="1676" customFormat="1" ht="15.75" x14ac:dyDescent="0.2">
      <c r="A496" s="1574">
        <v>483</v>
      </c>
      <c r="B496" s="1814" t="s">
        <v>8780</v>
      </c>
      <c r="C496" s="1800" t="s">
        <v>8781</v>
      </c>
      <c r="D496" s="1333" t="s">
        <v>8892</v>
      </c>
      <c r="E496" s="1793">
        <v>951.5376</v>
      </c>
    </row>
    <row r="497" spans="1:5" s="1676" customFormat="1" ht="31.5" x14ac:dyDescent="0.2">
      <c r="A497" s="1574">
        <v>484</v>
      </c>
      <c r="B497" s="1814" t="s">
        <v>8782</v>
      </c>
      <c r="C497" s="1800" t="s">
        <v>8783</v>
      </c>
      <c r="D497" s="1333" t="s">
        <v>8892</v>
      </c>
      <c r="E497" s="1793">
        <v>8860.9248000000007</v>
      </c>
    </row>
    <row r="498" spans="1:5" s="1676" customFormat="1" ht="15.75" x14ac:dyDescent="0.2">
      <c r="A498" s="1574">
        <v>485</v>
      </c>
      <c r="B498" s="1814" t="s">
        <v>8784</v>
      </c>
      <c r="C498" s="1800" t="s">
        <v>8785</v>
      </c>
      <c r="D498" s="1333" t="s">
        <v>8892</v>
      </c>
      <c r="E498" s="1793">
        <v>4144.1400000000003</v>
      </c>
    </row>
    <row r="499" spans="1:5" s="1676" customFormat="1" ht="31.5" x14ac:dyDescent="0.2">
      <c r="A499" s="1574">
        <v>486</v>
      </c>
      <c r="B499" s="1814" t="s">
        <v>8786</v>
      </c>
      <c r="C499" s="1800" t="s">
        <v>8787</v>
      </c>
      <c r="D499" s="1333" t="s">
        <v>8892</v>
      </c>
      <c r="E499" s="1793">
        <v>910.63440000000003</v>
      </c>
    </row>
    <row r="500" spans="1:5" s="1676" customFormat="1" ht="15.75" x14ac:dyDescent="0.2">
      <c r="A500" s="1574">
        <v>487</v>
      </c>
      <c r="B500" s="1818" t="s">
        <v>8788</v>
      </c>
      <c r="C500" s="1800" t="s">
        <v>8789</v>
      </c>
      <c r="D500" s="1333" t="s">
        <v>8892</v>
      </c>
      <c r="E500" s="1793">
        <v>1438.0704000000001</v>
      </c>
    </row>
    <row r="501" spans="1:5" s="1676" customFormat="1" ht="31.5" x14ac:dyDescent="0.2">
      <c r="A501" s="1574">
        <v>488</v>
      </c>
      <c r="B501" s="1814" t="s">
        <v>8790</v>
      </c>
      <c r="C501" s="1800" t="s">
        <v>8791</v>
      </c>
      <c r="D501" s="1333" t="s">
        <v>8892</v>
      </c>
      <c r="E501" s="1793">
        <v>962.30160000000001</v>
      </c>
    </row>
    <row r="502" spans="1:5" s="1676" customFormat="1" ht="31.5" x14ac:dyDescent="0.2">
      <c r="A502" s="1574">
        <v>489</v>
      </c>
      <c r="B502" s="1818" t="s">
        <v>8792</v>
      </c>
      <c r="C502" s="1800" t="s">
        <v>150</v>
      </c>
      <c r="D502" s="1333" t="s">
        <v>8892</v>
      </c>
      <c r="E502" s="1793">
        <v>1234.6308000000001</v>
      </c>
    </row>
    <row r="503" spans="1:5" s="1676" customFormat="1" ht="15.75" x14ac:dyDescent="0.2">
      <c r="A503" s="1574">
        <v>490</v>
      </c>
      <c r="B503" s="1814" t="s">
        <v>8793</v>
      </c>
      <c r="C503" s="1800" t="s">
        <v>8794</v>
      </c>
      <c r="D503" s="1333" t="s">
        <v>8892</v>
      </c>
      <c r="E503" s="1793">
        <v>701.81280000000004</v>
      </c>
    </row>
    <row r="504" spans="1:5" s="1676" customFormat="1" ht="15.75" x14ac:dyDescent="0.2">
      <c r="A504" s="1574">
        <v>491</v>
      </c>
      <c r="B504" s="1814" t="s">
        <v>8795</v>
      </c>
      <c r="C504" s="1800" t="s">
        <v>8796</v>
      </c>
      <c r="D504" s="1333" t="s">
        <v>8892</v>
      </c>
      <c r="E504" s="1793">
        <v>3275.4852000000001</v>
      </c>
    </row>
    <row r="505" spans="1:5" s="1676" customFormat="1" ht="15.75" x14ac:dyDescent="0.2">
      <c r="A505" s="1574">
        <v>492</v>
      </c>
      <c r="B505" s="1814" t="s">
        <v>8797</v>
      </c>
      <c r="C505" s="1800" t="s">
        <v>8798</v>
      </c>
      <c r="D505" s="1333" t="s">
        <v>8892</v>
      </c>
      <c r="E505" s="1793">
        <v>5574.6756000000005</v>
      </c>
    </row>
    <row r="506" spans="1:5" s="1676" customFormat="1" ht="31.5" x14ac:dyDescent="0.2">
      <c r="A506" s="1574">
        <v>493</v>
      </c>
      <c r="B506" s="1814" t="s">
        <v>8799</v>
      </c>
      <c r="C506" s="1800" t="s">
        <v>8800</v>
      </c>
      <c r="D506" s="1333" t="s">
        <v>8892</v>
      </c>
      <c r="E506" s="1793">
        <v>1060.2540000000001</v>
      </c>
    </row>
    <row r="507" spans="1:5" s="1676" customFormat="1" ht="54" customHeight="1" x14ac:dyDescent="0.2">
      <c r="A507" s="1574">
        <v>494</v>
      </c>
      <c r="B507" s="1818" t="s">
        <v>8801</v>
      </c>
      <c r="C507" s="1800" t="s">
        <v>8802</v>
      </c>
      <c r="D507" s="1333" t="s">
        <v>8892</v>
      </c>
      <c r="E507" s="1793">
        <v>9015.9264000000003</v>
      </c>
    </row>
    <row r="508" spans="1:5" s="1676" customFormat="1" ht="31.5" x14ac:dyDescent="0.2">
      <c r="A508" s="1574">
        <v>495</v>
      </c>
      <c r="B508" s="1814" t="s">
        <v>8803</v>
      </c>
      <c r="C508" s="1800" t="s">
        <v>8804</v>
      </c>
      <c r="D508" s="1333" t="s">
        <v>8892</v>
      </c>
      <c r="E508" s="1793">
        <v>7719.9408000000003</v>
      </c>
    </row>
    <row r="509" spans="1:5" s="1676" customFormat="1" ht="31.5" x14ac:dyDescent="0.2">
      <c r="A509" s="1574">
        <v>496</v>
      </c>
      <c r="B509" s="1814" t="s">
        <v>8805</v>
      </c>
      <c r="C509" s="1800" t="s">
        <v>8806</v>
      </c>
      <c r="D509" s="1333" t="s">
        <v>8892</v>
      </c>
      <c r="E509" s="1793">
        <v>6783.4728000000005</v>
      </c>
    </row>
    <row r="510" spans="1:5" s="1676" customFormat="1" ht="31.5" x14ac:dyDescent="0.2">
      <c r="A510" s="1574">
        <v>497</v>
      </c>
      <c r="B510" s="1814" t="s">
        <v>8807</v>
      </c>
      <c r="C510" s="1800" t="s">
        <v>8808</v>
      </c>
      <c r="D510" s="1333" t="s">
        <v>8892</v>
      </c>
      <c r="E510" s="1793">
        <v>7175.2824000000001</v>
      </c>
    </row>
    <row r="511" spans="1:5" s="1676" customFormat="1" ht="31.5" x14ac:dyDescent="0.2">
      <c r="A511" s="1574">
        <v>498</v>
      </c>
      <c r="B511" s="1814" t="s">
        <v>8809</v>
      </c>
      <c r="C511" s="1800" t="s">
        <v>8810</v>
      </c>
      <c r="D511" s="1333" t="s">
        <v>8892</v>
      </c>
      <c r="E511" s="1793">
        <v>7350.7356</v>
      </c>
    </row>
    <row r="512" spans="1:5" s="1676" customFormat="1" ht="36.75" customHeight="1" x14ac:dyDescent="0.2">
      <c r="A512" s="1574">
        <v>499</v>
      </c>
      <c r="B512" s="1818" t="s">
        <v>8811</v>
      </c>
      <c r="C512" s="1800" t="s">
        <v>8812</v>
      </c>
      <c r="D512" s="1333" t="s">
        <v>8892</v>
      </c>
      <c r="E512" s="1793">
        <v>7957.8252000000002</v>
      </c>
    </row>
    <row r="513" spans="1:5" s="1676" customFormat="1" ht="31.5" x14ac:dyDescent="0.2">
      <c r="A513" s="1574">
        <v>500</v>
      </c>
      <c r="B513" s="1814" t="s">
        <v>8813</v>
      </c>
      <c r="C513" s="1800" t="s">
        <v>8814</v>
      </c>
      <c r="D513" s="1333" t="s">
        <v>8892</v>
      </c>
      <c r="E513" s="1793">
        <v>5277.5892000000003</v>
      </c>
    </row>
    <row r="514" spans="1:5" s="1676" customFormat="1" ht="31.5" x14ac:dyDescent="0.2">
      <c r="A514" s="1574">
        <v>501</v>
      </c>
      <c r="B514" s="1814" t="s">
        <v>8815</v>
      </c>
      <c r="C514" s="1800" t="s">
        <v>8816</v>
      </c>
      <c r="D514" s="1333" t="s">
        <v>8892</v>
      </c>
      <c r="E514" s="1793">
        <v>8463.7332000000006</v>
      </c>
    </row>
    <row r="515" spans="1:5" s="1676" customFormat="1" ht="31.5" x14ac:dyDescent="0.2">
      <c r="A515" s="1574">
        <v>502</v>
      </c>
      <c r="B515" s="1814" t="s">
        <v>8817</v>
      </c>
      <c r="C515" s="1800" t="s">
        <v>8818</v>
      </c>
      <c r="D515" s="1333" t="s">
        <v>8892</v>
      </c>
      <c r="E515" s="1793">
        <v>6631.7003999999997</v>
      </c>
    </row>
    <row r="516" spans="1:5" s="1676" customFormat="1" ht="31.5" x14ac:dyDescent="0.2">
      <c r="A516" s="1574">
        <v>503</v>
      </c>
      <c r="B516" s="1814" t="s">
        <v>8819</v>
      </c>
      <c r="C516" s="1800" t="s">
        <v>8820</v>
      </c>
      <c r="D516" s="1333" t="s">
        <v>8892</v>
      </c>
      <c r="E516" s="1793">
        <v>4243.1688000000004</v>
      </c>
    </row>
    <row r="517" spans="1:5" s="1676" customFormat="1" ht="31.5" x14ac:dyDescent="0.2">
      <c r="A517" s="1574">
        <v>504</v>
      </c>
      <c r="B517" s="1814" t="s">
        <v>8821</v>
      </c>
      <c r="C517" s="1800" t="s">
        <v>8822</v>
      </c>
      <c r="D517" s="1333" t="s">
        <v>8892</v>
      </c>
      <c r="E517" s="1793">
        <v>3763.0944</v>
      </c>
    </row>
    <row r="518" spans="1:5" s="1676" customFormat="1" ht="31.5" x14ac:dyDescent="0.2">
      <c r="A518" s="1574">
        <v>505</v>
      </c>
      <c r="B518" s="1814" t="s">
        <v>8823</v>
      </c>
      <c r="C518" s="1800" t="s">
        <v>8824</v>
      </c>
      <c r="D518" s="1333" t="s">
        <v>8892</v>
      </c>
      <c r="E518" s="1793">
        <v>5374.4652000000006</v>
      </c>
    </row>
    <row r="519" spans="1:5" s="1676" customFormat="1" ht="31.5" x14ac:dyDescent="0.2">
      <c r="A519" s="1574">
        <v>506</v>
      </c>
      <c r="B519" s="1814" t="s">
        <v>8825</v>
      </c>
      <c r="C519" s="1800" t="s">
        <v>8826</v>
      </c>
      <c r="D519" s="1333" t="s">
        <v>8892</v>
      </c>
      <c r="E519" s="1793">
        <v>6404.58</v>
      </c>
    </row>
    <row r="520" spans="1:5" s="1676" customFormat="1" ht="31.5" x14ac:dyDescent="0.2">
      <c r="A520" s="1574">
        <v>507</v>
      </c>
      <c r="B520" s="1814" t="s">
        <v>8827</v>
      </c>
      <c r="C520" s="1800" t="s">
        <v>8828</v>
      </c>
      <c r="D520" s="1333" t="s">
        <v>8892</v>
      </c>
      <c r="E520" s="1793">
        <v>4777.0632000000005</v>
      </c>
    </row>
    <row r="521" spans="1:5" s="1676" customFormat="1" ht="31.5" x14ac:dyDescent="0.2">
      <c r="A521" s="1574">
        <v>508</v>
      </c>
      <c r="B521" s="1814" t="s">
        <v>8829</v>
      </c>
      <c r="C521" s="1800" t="s">
        <v>8830</v>
      </c>
      <c r="D521" s="1333" t="s">
        <v>8892</v>
      </c>
      <c r="E521" s="1793">
        <v>6090.2712000000001</v>
      </c>
    </row>
    <row r="522" spans="1:5" s="1676" customFormat="1" ht="15.75" x14ac:dyDescent="0.2">
      <c r="A522" s="1574">
        <v>509</v>
      </c>
      <c r="B522" s="1814" t="s">
        <v>8831</v>
      </c>
      <c r="C522" s="1800" t="s">
        <v>8832</v>
      </c>
      <c r="D522" s="1333" t="s">
        <v>876</v>
      </c>
      <c r="E522" s="1793">
        <v>885.87720000000002</v>
      </c>
    </row>
    <row r="523" spans="1:5" s="1676" customFormat="1" ht="15.75" x14ac:dyDescent="0.2">
      <c r="A523" s="1574">
        <v>510</v>
      </c>
      <c r="B523" s="1820" t="s">
        <v>9026</v>
      </c>
      <c r="C523" s="1812" t="s">
        <v>9027</v>
      </c>
      <c r="D523" s="1333" t="s">
        <v>1115</v>
      </c>
      <c r="E523" s="1793">
        <v>1964.43</v>
      </c>
    </row>
    <row r="524" spans="1:5" s="1676" customFormat="1" ht="31.5" x14ac:dyDescent="0.2">
      <c r="A524" s="1574">
        <v>511</v>
      </c>
      <c r="B524" s="1814" t="s">
        <v>8833</v>
      </c>
      <c r="C524" s="1800" t="s">
        <v>8834</v>
      </c>
      <c r="D524" s="1333" t="s">
        <v>876</v>
      </c>
      <c r="E524" s="1793">
        <v>761.01480000000004</v>
      </c>
    </row>
    <row r="525" spans="1:5" s="1676" customFormat="1" ht="31.5" x14ac:dyDescent="0.2">
      <c r="A525" s="1574">
        <v>512</v>
      </c>
      <c r="B525" s="1814" t="s">
        <v>8835</v>
      </c>
      <c r="C525" s="1800" t="s">
        <v>8836</v>
      </c>
      <c r="D525" s="1333" t="s">
        <v>8892</v>
      </c>
      <c r="E525" s="1793">
        <v>1325.0484000000001</v>
      </c>
    </row>
    <row r="526" spans="1:5" s="1676" customFormat="1" ht="31.5" x14ac:dyDescent="0.2">
      <c r="A526" s="1574">
        <v>513</v>
      </c>
      <c r="B526" s="1814" t="s">
        <v>8837</v>
      </c>
      <c r="C526" s="1800" t="s">
        <v>8838</v>
      </c>
      <c r="D526" s="1333" t="s">
        <v>876</v>
      </c>
      <c r="E526" s="1793">
        <v>960.14880000000005</v>
      </c>
    </row>
    <row r="527" spans="1:5" s="1676" customFormat="1" ht="47.25" x14ac:dyDescent="0.2">
      <c r="A527" s="1574">
        <v>514</v>
      </c>
      <c r="B527" s="1814" t="s">
        <v>8839</v>
      </c>
      <c r="C527" s="1800" t="s">
        <v>8840</v>
      </c>
      <c r="D527" s="1333" t="s">
        <v>1114</v>
      </c>
      <c r="E527" s="1793">
        <v>516.67200000000003</v>
      </c>
    </row>
    <row r="528" spans="1:5" s="1676" customFormat="1" ht="15.75" x14ac:dyDescent="0.2">
      <c r="A528" s="1574">
        <v>515</v>
      </c>
      <c r="B528" s="1814" t="s">
        <v>8841</v>
      </c>
      <c r="C528" s="1800" t="s">
        <v>8842</v>
      </c>
      <c r="D528" s="1333" t="s">
        <v>876</v>
      </c>
      <c r="E528" s="1793">
        <v>2896.5924</v>
      </c>
    </row>
    <row r="529" spans="1:5" s="1676" customFormat="1" ht="15.75" x14ac:dyDescent="0.2">
      <c r="A529" s="1574">
        <v>516</v>
      </c>
      <c r="B529" s="1814" t="s">
        <v>8843</v>
      </c>
      <c r="C529" s="1800" t="s">
        <v>8844</v>
      </c>
      <c r="D529" s="1333" t="s">
        <v>876</v>
      </c>
      <c r="E529" s="1793">
        <v>693.20159999999998</v>
      </c>
    </row>
    <row r="530" spans="1:5" s="1676" customFormat="1" ht="31.5" x14ac:dyDescent="0.2">
      <c r="A530" s="1574">
        <v>517</v>
      </c>
      <c r="B530" s="1814" t="s">
        <v>8845</v>
      </c>
      <c r="C530" s="1800" t="s">
        <v>8846</v>
      </c>
      <c r="D530" s="1333" t="s">
        <v>712</v>
      </c>
      <c r="E530" s="1793">
        <v>798.68880000000001</v>
      </c>
    </row>
    <row r="531" spans="1:5" s="1676" customFormat="1" ht="15.75" x14ac:dyDescent="0.2">
      <c r="A531" s="1574">
        <v>518</v>
      </c>
      <c r="B531" s="1814" t="s">
        <v>8847</v>
      </c>
      <c r="C531" s="1800" t="s">
        <v>8848</v>
      </c>
      <c r="D531" s="1333" t="s">
        <v>876</v>
      </c>
      <c r="E531" s="1793">
        <v>616.77719999999999</v>
      </c>
    </row>
    <row r="532" spans="1:5" s="1676" customFormat="1" ht="15.75" x14ac:dyDescent="0.2">
      <c r="A532" s="1574">
        <v>519</v>
      </c>
      <c r="B532" s="1814" t="s">
        <v>8849</v>
      </c>
      <c r="C532" s="1800" t="s">
        <v>8850</v>
      </c>
      <c r="D532" s="1333" t="s">
        <v>876</v>
      </c>
      <c r="E532" s="1793">
        <v>18551.754000000001</v>
      </c>
    </row>
    <row r="533" spans="1:5" s="1676" customFormat="1" ht="31.5" x14ac:dyDescent="0.2">
      <c r="A533" s="1574">
        <v>520</v>
      </c>
      <c r="B533" s="1814" t="s">
        <v>8849</v>
      </c>
      <c r="C533" s="1800" t="s">
        <v>8851</v>
      </c>
      <c r="D533" s="1333" t="s">
        <v>8892</v>
      </c>
      <c r="E533" s="1793">
        <v>16375.2732</v>
      </c>
    </row>
    <row r="534" spans="1:5" s="1676" customFormat="1" ht="31.5" x14ac:dyDescent="0.2">
      <c r="A534" s="1574">
        <v>521</v>
      </c>
      <c r="B534" s="1814" t="s">
        <v>8852</v>
      </c>
      <c r="C534" s="1800" t="s">
        <v>8853</v>
      </c>
      <c r="D534" s="1333" t="s">
        <v>876</v>
      </c>
      <c r="E534" s="1793">
        <v>12570.199200000001</v>
      </c>
    </row>
    <row r="535" spans="1:5" s="1676" customFormat="1" ht="15.75" x14ac:dyDescent="0.2">
      <c r="A535" s="1574">
        <v>522</v>
      </c>
      <c r="B535" s="1814" t="s">
        <v>8854</v>
      </c>
      <c r="C535" s="1800" t="s">
        <v>8855</v>
      </c>
      <c r="D535" s="1333" t="s">
        <v>876</v>
      </c>
      <c r="E535" s="1793">
        <v>1215.2556</v>
      </c>
    </row>
    <row r="536" spans="1:5" s="1676" customFormat="1" ht="15.75" x14ac:dyDescent="0.2">
      <c r="A536" s="1574">
        <v>523</v>
      </c>
      <c r="B536" s="1814" t="s">
        <v>8856</v>
      </c>
      <c r="C536" s="1800" t="s">
        <v>8857</v>
      </c>
      <c r="D536" s="1333" t="s">
        <v>876</v>
      </c>
      <c r="E536" s="1793">
        <v>962.30160000000001</v>
      </c>
    </row>
    <row r="537" spans="1:5" s="1676" customFormat="1" ht="47.25" x14ac:dyDescent="0.2">
      <c r="A537" s="1574">
        <v>524</v>
      </c>
      <c r="B537" s="1821" t="s">
        <v>8858</v>
      </c>
      <c r="C537" s="1800" t="s">
        <v>9028</v>
      </c>
      <c r="D537" s="1333" t="s">
        <v>876</v>
      </c>
      <c r="E537" s="1793">
        <v>751.32720000000006</v>
      </c>
    </row>
    <row r="538" spans="1:5" s="1676" customFormat="1" ht="47.25" x14ac:dyDescent="0.2">
      <c r="A538" s="1574">
        <v>525</v>
      </c>
      <c r="B538" s="1821" t="s">
        <v>8859</v>
      </c>
      <c r="C538" s="1800" t="s">
        <v>8860</v>
      </c>
      <c r="D538" s="1333" t="s">
        <v>876</v>
      </c>
      <c r="E538" s="1793">
        <v>587.71440000000007</v>
      </c>
    </row>
    <row r="539" spans="1:5" s="1676" customFormat="1" ht="31.5" x14ac:dyDescent="0.2">
      <c r="A539" s="1574">
        <v>526</v>
      </c>
      <c r="B539" s="1814" t="s">
        <v>8861</v>
      </c>
      <c r="C539" s="1800" t="s">
        <v>8862</v>
      </c>
      <c r="D539" s="1333" t="s">
        <v>876</v>
      </c>
      <c r="E539" s="1793">
        <v>721.18799999999999</v>
      </c>
    </row>
    <row r="540" spans="1:5" s="1676" customFormat="1" ht="31.5" x14ac:dyDescent="0.2">
      <c r="A540" s="1574">
        <v>527</v>
      </c>
      <c r="B540" s="1814" t="s">
        <v>8863</v>
      </c>
      <c r="C540" s="1800" t="s">
        <v>8864</v>
      </c>
      <c r="D540" s="1333" t="s">
        <v>384</v>
      </c>
      <c r="E540" s="1793">
        <v>834.21</v>
      </c>
    </row>
    <row r="541" spans="1:5" s="1676" customFormat="1" ht="31.5" x14ac:dyDescent="0.2">
      <c r="A541" s="1574">
        <v>528</v>
      </c>
      <c r="B541" s="1814" t="s">
        <v>8865</v>
      </c>
      <c r="C541" s="1800" t="s">
        <v>8866</v>
      </c>
      <c r="D541" s="1333" t="s">
        <v>384</v>
      </c>
      <c r="E541" s="1793">
        <v>526.3596</v>
      </c>
    </row>
    <row r="542" spans="1:5" s="1676" customFormat="1" ht="15.75" x14ac:dyDescent="0.2">
      <c r="A542" s="1574">
        <v>529</v>
      </c>
      <c r="B542" s="1814" t="s">
        <v>8867</v>
      </c>
      <c r="C542" s="1800" t="s">
        <v>8868</v>
      </c>
      <c r="D542" s="1333" t="s">
        <v>876</v>
      </c>
      <c r="E542" s="1793">
        <v>1447.758</v>
      </c>
    </row>
    <row r="543" spans="1:5" s="1676" customFormat="1" ht="15.75" x14ac:dyDescent="0.2">
      <c r="A543" s="1574">
        <v>530</v>
      </c>
      <c r="B543" s="1814" t="s">
        <v>8869</v>
      </c>
      <c r="C543" s="1817" t="s">
        <v>8870</v>
      </c>
      <c r="D543" s="1333" t="s">
        <v>876</v>
      </c>
      <c r="E543" s="1793">
        <v>1160.3592000000001</v>
      </c>
    </row>
    <row r="544" spans="1:5" s="1676" customFormat="1" ht="31.5" x14ac:dyDescent="0.2">
      <c r="A544" s="1574">
        <v>531</v>
      </c>
      <c r="B544" s="1814" t="s">
        <v>8871</v>
      </c>
      <c r="C544" s="1800" t="s">
        <v>8872</v>
      </c>
      <c r="D544" s="1333" t="s">
        <v>876</v>
      </c>
      <c r="E544" s="1793">
        <v>804.07079999999996</v>
      </c>
    </row>
    <row r="545" spans="1:5" s="1676" customFormat="1" ht="47.25" x14ac:dyDescent="0.2">
      <c r="A545" s="1574">
        <v>532</v>
      </c>
      <c r="B545" s="1818" t="s">
        <v>8873</v>
      </c>
      <c r="C545" s="1800" t="s">
        <v>8874</v>
      </c>
      <c r="D545" s="1333" t="s">
        <v>876</v>
      </c>
      <c r="E545" s="1793">
        <v>5673.7044000000005</v>
      </c>
    </row>
    <row r="546" spans="1:5" s="1676" customFormat="1" ht="31.5" x14ac:dyDescent="0.2">
      <c r="A546" s="1574">
        <v>533</v>
      </c>
      <c r="B546" s="1814" t="s">
        <v>8875</v>
      </c>
      <c r="C546" s="1800" t="s">
        <v>8876</v>
      </c>
      <c r="D546" s="1333" t="s">
        <v>876</v>
      </c>
      <c r="E546" s="1793">
        <v>2122.6608000000001</v>
      </c>
    </row>
    <row r="547" spans="1:5" s="1676" customFormat="1" ht="31.5" x14ac:dyDescent="0.2">
      <c r="A547" s="1574">
        <v>534</v>
      </c>
      <c r="B547" s="1814" t="s">
        <v>8877</v>
      </c>
      <c r="C547" s="1800" t="s">
        <v>8878</v>
      </c>
      <c r="D547" s="1333" t="s">
        <v>876</v>
      </c>
      <c r="E547" s="1793">
        <v>1963.3536000000001</v>
      </c>
    </row>
    <row r="548" spans="1:5" s="1676" customFormat="1" ht="31.5" x14ac:dyDescent="0.2">
      <c r="A548" s="1574">
        <v>535</v>
      </c>
      <c r="B548" s="1814" t="s">
        <v>8879</v>
      </c>
      <c r="C548" s="1800" t="s">
        <v>8880</v>
      </c>
      <c r="D548" s="1333" t="s">
        <v>876</v>
      </c>
      <c r="E548" s="1793">
        <v>1802.97</v>
      </c>
    </row>
    <row r="549" spans="1:5" s="1676" customFormat="1" ht="31.5" x14ac:dyDescent="0.2">
      <c r="A549" s="1574">
        <v>536</v>
      </c>
      <c r="B549" s="1814" t="s">
        <v>8881</v>
      </c>
      <c r="C549" s="1800" t="s">
        <v>8882</v>
      </c>
      <c r="D549" s="1333" t="s">
        <v>384</v>
      </c>
      <c r="E549" s="1793">
        <v>530.66520000000003</v>
      </c>
    </row>
    <row r="550" spans="1:5" s="1676" customFormat="1" ht="31.5" x14ac:dyDescent="0.2">
      <c r="A550" s="1574">
        <v>537</v>
      </c>
      <c r="B550" s="1818" t="s">
        <v>8883</v>
      </c>
      <c r="C550" s="1800" t="s">
        <v>8884</v>
      </c>
      <c r="D550" s="1333" t="s">
        <v>384</v>
      </c>
      <c r="E550" s="1793">
        <v>865.42560000000003</v>
      </c>
    </row>
    <row r="551" spans="1:5" s="1676" customFormat="1" ht="15.75" x14ac:dyDescent="0.2">
      <c r="A551" s="1574">
        <v>538</v>
      </c>
      <c r="B551" s="1814" t="s">
        <v>8885</v>
      </c>
      <c r="C551" s="1800" t="s">
        <v>8886</v>
      </c>
      <c r="D551" s="1333" t="s">
        <v>876</v>
      </c>
      <c r="E551" s="1793">
        <v>684.59040000000005</v>
      </c>
    </row>
    <row r="552" spans="1:5" s="1676" customFormat="1" ht="31.5" x14ac:dyDescent="0.2">
      <c r="A552" s="1574">
        <v>539</v>
      </c>
      <c r="B552" s="1814" t="s">
        <v>8887</v>
      </c>
      <c r="C552" s="1800" t="s">
        <v>8888</v>
      </c>
      <c r="D552" s="1333" t="s">
        <v>876</v>
      </c>
      <c r="E552" s="1793">
        <v>2615.652</v>
      </c>
    </row>
    <row r="553" spans="1:5" s="1676" customFormat="1" ht="31.5" x14ac:dyDescent="0.2">
      <c r="A553" s="1574">
        <v>540</v>
      </c>
      <c r="B553" s="1814" t="s">
        <v>8889</v>
      </c>
      <c r="C553" s="1800" t="s">
        <v>8890</v>
      </c>
      <c r="D553" s="1333" t="s">
        <v>876</v>
      </c>
      <c r="E553" s="1793">
        <v>477.92160000000001</v>
      </c>
    </row>
    <row r="554" spans="1:5" ht="38.450000000000003" customHeight="1" x14ac:dyDescent="0.25">
      <c r="A554" s="1747"/>
      <c r="B554" s="1745"/>
      <c r="C554" s="1749"/>
      <c r="D554" s="1743"/>
    </row>
    <row r="555" spans="1:5" s="10" customFormat="1" ht="23.45" customHeight="1" x14ac:dyDescent="0.3">
      <c r="A555" s="1830" t="s">
        <v>9031</v>
      </c>
      <c r="B555" s="1830"/>
      <c r="C555" s="1830"/>
      <c r="D555" s="316" t="s">
        <v>2892</v>
      </c>
    </row>
    <row r="556" spans="1:5" s="10" customFormat="1" ht="18.75" x14ac:dyDescent="0.3">
      <c r="A556" s="23"/>
      <c r="B556" s="63"/>
      <c r="C556" s="1772"/>
      <c r="D556" s="316"/>
    </row>
    <row r="557" spans="1:5" s="10" customFormat="1" ht="18.75" x14ac:dyDescent="0.3">
      <c r="A557" s="10" t="s">
        <v>313</v>
      </c>
      <c r="B557" s="318"/>
      <c r="C557" s="1773"/>
      <c r="D557" s="316"/>
    </row>
    <row r="558" spans="1:5" s="10" customFormat="1" ht="18.75" x14ac:dyDescent="0.3">
      <c r="A558" s="10" t="s">
        <v>578</v>
      </c>
      <c r="B558" s="318"/>
      <c r="C558" s="1773"/>
      <c r="D558" s="316" t="s">
        <v>3956</v>
      </c>
    </row>
    <row r="559" spans="1:5" x14ac:dyDescent="0.25">
      <c r="D559" s="1748"/>
    </row>
  </sheetData>
  <mergeCells count="12">
    <mergeCell ref="B1:D1"/>
    <mergeCell ref="A555:C555"/>
    <mergeCell ref="A3:D3"/>
    <mergeCell ref="C2:D2"/>
    <mergeCell ref="A6:E6"/>
    <mergeCell ref="A416:E416"/>
    <mergeCell ref="A424:E424"/>
    <mergeCell ref="A87:E87"/>
    <mergeCell ref="A139:E139"/>
    <mergeCell ref="A183:E183"/>
    <mergeCell ref="A287:E287"/>
    <mergeCell ref="A405:E405"/>
  </mergeCells>
  <pageMargins left="0.51181102362204722" right="0.51181102362204722" top="0.35433070866141736" bottom="0.35433070866141736" header="0.31496062992125984" footer="0.31496062992125984"/>
  <pageSetup paperSize="9" scale="86" fitToWidth="21" fitToHeight="2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0000"/>
  </sheetPr>
  <dimension ref="A1:I994"/>
  <sheetViews>
    <sheetView topLeftCell="A76" workbookViewId="0">
      <selection activeCell="J34" sqref="J34"/>
    </sheetView>
  </sheetViews>
  <sheetFormatPr defaultRowHeight="12.75" x14ac:dyDescent="0.2"/>
  <cols>
    <col min="1" max="1" width="56.7109375" customWidth="1"/>
    <col min="3" max="3" width="12.5703125" customWidth="1"/>
    <col min="4" max="5" width="9.140625" customWidth="1"/>
    <col min="6" max="6" width="10.140625" style="58" bestFit="1" customWidth="1"/>
  </cols>
  <sheetData>
    <row r="1" spans="1:7" x14ac:dyDescent="0.2">
      <c r="A1" t="s">
        <v>973</v>
      </c>
      <c r="B1">
        <v>66.209999999999994</v>
      </c>
      <c r="F1" s="58" t="s">
        <v>974</v>
      </c>
      <c r="G1">
        <v>48.643500000000003</v>
      </c>
    </row>
    <row r="2" spans="1:7" x14ac:dyDescent="0.2">
      <c r="A2" s="351" t="s">
        <v>1278</v>
      </c>
      <c r="B2" s="352" t="s">
        <v>426</v>
      </c>
      <c r="C2" s="58"/>
      <c r="F2"/>
    </row>
    <row r="3" spans="1:7" x14ac:dyDescent="0.2">
      <c r="A3" s="353" t="s">
        <v>1279</v>
      </c>
      <c r="B3" s="352" t="s">
        <v>450</v>
      </c>
      <c r="C3" s="58">
        <f>24.5*G1/300</f>
        <v>3.9725524999999999</v>
      </c>
      <c r="D3" t="s">
        <v>1280</v>
      </c>
      <c r="F3"/>
    </row>
    <row r="4" spans="1:7" x14ac:dyDescent="0.2">
      <c r="A4" s="354" t="s">
        <v>1281</v>
      </c>
      <c r="B4" s="355" t="s">
        <v>426</v>
      </c>
      <c r="C4" s="58">
        <f>22.1*G1/12</f>
        <v>89.585112500000022</v>
      </c>
      <c r="F4"/>
    </row>
    <row r="5" spans="1:7" x14ac:dyDescent="0.2">
      <c r="A5" s="356" t="s">
        <v>1282</v>
      </c>
      <c r="B5" s="357" t="s">
        <v>226</v>
      </c>
      <c r="C5" s="359">
        <f>64.79*G1</f>
        <v>3151.6123650000004</v>
      </c>
      <c r="D5" t="s">
        <v>689</v>
      </c>
      <c r="F5"/>
    </row>
    <row r="6" spans="1:7" x14ac:dyDescent="0.2">
      <c r="A6" s="351" t="s">
        <v>1283</v>
      </c>
      <c r="B6" s="352" t="s">
        <v>426</v>
      </c>
      <c r="C6" s="457">
        <f>2230/12.4</f>
        <v>179.83870967741936</v>
      </c>
      <c r="F6"/>
    </row>
    <row r="7" spans="1:7" x14ac:dyDescent="0.2">
      <c r="A7" s="356" t="s">
        <v>1284</v>
      </c>
      <c r="B7" s="357" t="s">
        <v>370</v>
      </c>
      <c r="C7" s="359">
        <f>(27.57*G1/10+30.43*G1/10+33.52*G1/10)/3</f>
        <v>148.39510400000003</v>
      </c>
      <c r="D7" s="360" t="s">
        <v>1285</v>
      </c>
      <c r="F7"/>
    </row>
    <row r="8" spans="1:7" x14ac:dyDescent="0.2">
      <c r="A8" s="358" t="s">
        <v>1286</v>
      </c>
      <c r="B8" s="361" t="s">
        <v>776</v>
      </c>
      <c r="C8" s="359">
        <f>106.13*G1/40.25</f>
        <v>128.26173055900622</v>
      </c>
      <c r="D8" t="s">
        <v>689</v>
      </c>
      <c r="F8"/>
    </row>
    <row r="9" spans="1:7" x14ac:dyDescent="0.2">
      <c r="A9" s="195" t="s">
        <v>927</v>
      </c>
      <c r="B9" s="196" t="s">
        <v>386</v>
      </c>
      <c r="C9" s="456">
        <f>27/50</f>
        <v>0.54</v>
      </c>
      <c r="D9" t="s">
        <v>1376</v>
      </c>
      <c r="F9"/>
    </row>
    <row r="10" spans="1:7" x14ac:dyDescent="0.2">
      <c r="A10" s="351" t="s">
        <v>1288</v>
      </c>
      <c r="B10" s="352" t="s">
        <v>227</v>
      </c>
      <c r="C10" s="58"/>
      <c r="F10"/>
    </row>
    <row r="11" spans="1:7" x14ac:dyDescent="0.2">
      <c r="A11" s="351" t="s">
        <v>1289</v>
      </c>
      <c r="B11" s="352" t="s">
        <v>426</v>
      </c>
      <c r="C11" s="58"/>
      <c r="F11"/>
    </row>
    <row r="12" spans="1:7" x14ac:dyDescent="0.2">
      <c r="A12" s="351" t="s">
        <v>1290</v>
      </c>
      <c r="B12" s="352" t="s">
        <v>426</v>
      </c>
      <c r="C12" s="58">
        <f>22.7*G1/5</f>
        <v>220.84149000000002</v>
      </c>
      <c r="F12"/>
    </row>
    <row r="13" spans="1:7" x14ac:dyDescent="0.2">
      <c r="A13" s="351" t="s">
        <v>1291</v>
      </c>
      <c r="B13" s="352" t="s">
        <v>426</v>
      </c>
      <c r="C13" s="58"/>
      <c r="F13"/>
    </row>
    <row r="14" spans="1:7" x14ac:dyDescent="0.2">
      <c r="A14" s="354" t="s">
        <v>1292</v>
      </c>
      <c r="B14" s="355" t="s">
        <v>227</v>
      </c>
      <c r="C14" s="58">
        <f>38.4*G1/6</f>
        <v>311.3184</v>
      </c>
      <c r="D14" s="362" t="s">
        <v>1293</v>
      </c>
      <c r="F14"/>
    </row>
    <row r="15" spans="1:7" x14ac:dyDescent="0.2">
      <c r="A15" s="351" t="s">
        <v>1294</v>
      </c>
      <c r="B15" s="352" t="s">
        <v>426</v>
      </c>
      <c r="C15" s="58">
        <f>34*G1/8</f>
        <v>206.73487500000002</v>
      </c>
      <c r="F15"/>
    </row>
    <row r="16" spans="1:7" x14ac:dyDescent="0.2">
      <c r="A16" s="363" t="s">
        <v>1295</v>
      </c>
      <c r="B16" s="364" t="s">
        <v>776</v>
      </c>
      <c r="C16" s="457">
        <f>1768.8/7.5</f>
        <v>235.84</v>
      </c>
      <c r="D16" s="362" t="s">
        <v>1919</v>
      </c>
      <c r="F16"/>
    </row>
    <row r="17" spans="1:6" x14ac:dyDescent="0.2">
      <c r="A17" s="365" t="s">
        <v>1297</v>
      </c>
      <c r="B17" s="352" t="s">
        <v>426</v>
      </c>
      <c r="C17" s="58">
        <f>48*G1/31.5</f>
        <v>74.123428571428562</v>
      </c>
      <c r="F17"/>
    </row>
    <row r="18" spans="1:6" x14ac:dyDescent="0.2">
      <c r="A18" s="351" t="s">
        <v>1298</v>
      </c>
      <c r="B18" s="352" t="s">
        <v>426</v>
      </c>
      <c r="C18" s="58"/>
      <c r="F18"/>
    </row>
    <row r="19" spans="1:6" x14ac:dyDescent="0.2">
      <c r="A19" s="354" t="s">
        <v>1299</v>
      </c>
      <c r="B19" s="355" t="s">
        <v>776</v>
      </c>
      <c r="C19" s="58"/>
      <c r="F19"/>
    </row>
    <row r="20" spans="1:6" x14ac:dyDescent="0.2">
      <c r="A20" s="365" t="s">
        <v>1300</v>
      </c>
      <c r="B20" s="352" t="s">
        <v>227</v>
      </c>
      <c r="C20" s="58">
        <f>14.9*G1/13</f>
        <v>55.752934615384625</v>
      </c>
      <c r="D20" t="s">
        <v>1301</v>
      </c>
      <c r="F20"/>
    </row>
    <row r="21" spans="1:6" x14ac:dyDescent="0.2">
      <c r="A21" s="363" t="s">
        <v>1302</v>
      </c>
      <c r="B21" s="364" t="s">
        <v>227</v>
      </c>
      <c r="C21" s="58">
        <f>20*G1/13</f>
        <v>74.836153846153849</v>
      </c>
      <c r="F21"/>
    </row>
    <row r="22" spans="1:6" x14ac:dyDescent="0.2">
      <c r="A22" s="365" t="s">
        <v>1303</v>
      </c>
      <c r="B22" s="352" t="s">
        <v>226</v>
      </c>
      <c r="C22" s="58">
        <f>(1.9*G1+118.2*G1/58)/2</f>
        <v>95.777374137931048</v>
      </c>
      <c r="D22" s="362" t="s">
        <v>1304</v>
      </c>
      <c r="F22"/>
    </row>
    <row r="23" spans="1:6" x14ac:dyDescent="0.2">
      <c r="A23" s="365" t="s">
        <v>1305</v>
      </c>
      <c r="B23" s="352" t="s">
        <v>227</v>
      </c>
      <c r="C23" s="58"/>
      <c r="F23"/>
    </row>
    <row r="24" spans="1:6" x14ac:dyDescent="0.2">
      <c r="A24" s="365" t="s">
        <v>1306</v>
      </c>
      <c r="B24" s="352" t="s">
        <v>426</v>
      </c>
      <c r="C24" s="58"/>
      <c r="F24"/>
    </row>
    <row r="25" spans="1:6" x14ac:dyDescent="0.2">
      <c r="A25" s="363" t="s">
        <v>1307</v>
      </c>
      <c r="B25" s="364" t="s">
        <v>776</v>
      </c>
      <c r="C25" s="58">
        <f>(10300/41+1480/5)/2</f>
        <v>273.60975609756099</v>
      </c>
      <c r="F25"/>
    </row>
    <row r="26" spans="1:6" x14ac:dyDescent="0.2">
      <c r="A26" s="351" t="s">
        <v>1308</v>
      </c>
      <c r="B26" s="352" t="s">
        <v>450</v>
      </c>
      <c r="C26" s="457">
        <f>1100/4</f>
        <v>275</v>
      </c>
      <c r="D26" t="s">
        <v>1919</v>
      </c>
      <c r="F26"/>
    </row>
    <row r="27" spans="1:6" x14ac:dyDescent="0.2">
      <c r="A27" s="365" t="s">
        <v>1309</v>
      </c>
      <c r="B27" s="352" t="s">
        <v>426</v>
      </c>
      <c r="C27" s="457">
        <f>986/2</f>
        <v>493</v>
      </c>
      <c r="D27" t="s">
        <v>2015</v>
      </c>
      <c r="F27"/>
    </row>
    <row r="28" spans="1:6" x14ac:dyDescent="0.2">
      <c r="A28" s="363" t="s">
        <v>1310</v>
      </c>
      <c r="B28" s="364" t="s">
        <v>227</v>
      </c>
      <c r="C28" s="58">
        <f>10.4*G1/13</f>
        <v>38.914800000000007</v>
      </c>
      <c r="F28"/>
    </row>
    <row r="29" spans="1:6" x14ac:dyDescent="0.2">
      <c r="A29" s="366" t="s">
        <v>1311</v>
      </c>
      <c r="B29" s="367" t="s">
        <v>227</v>
      </c>
      <c r="C29" s="58"/>
      <c r="F29"/>
    </row>
    <row r="30" spans="1:6" x14ac:dyDescent="0.2">
      <c r="A30" s="356" t="s">
        <v>1312</v>
      </c>
      <c r="B30" s="357" t="s">
        <v>226</v>
      </c>
      <c r="C30" s="359">
        <f>80.54*G1</f>
        <v>3917.7474900000007</v>
      </c>
      <c r="D30" t="s">
        <v>689</v>
      </c>
      <c r="F30"/>
    </row>
    <row r="31" spans="1:6" x14ac:dyDescent="0.2">
      <c r="A31" s="366" t="s">
        <v>1313</v>
      </c>
      <c r="B31" s="367" t="s">
        <v>226</v>
      </c>
      <c r="C31" s="58">
        <f>143*B1/108</f>
        <v>87.666944444444439</v>
      </c>
      <c r="D31" t="s">
        <v>1314</v>
      </c>
      <c r="F31"/>
    </row>
    <row r="32" spans="1:6" x14ac:dyDescent="0.2">
      <c r="A32" s="368" t="s">
        <v>1315</v>
      </c>
      <c r="B32" s="369" t="s">
        <v>226</v>
      </c>
      <c r="C32" s="58"/>
      <c r="F32"/>
    </row>
    <row r="33" spans="1:6" x14ac:dyDescent="0.2">
      <c r="A33" s="363" t="s">
        <v>1316</v>
      </c>
      <c r="B33" s="364" t="s">
        <v>227</v>
      </c>
      <c r="C33" s="58"/>
      <c r="F33"/>
    </row>
    <row r="34" spans="1:6" x14ac:dyDescent="0.2">
      <c r="A34" s="358" t="s">
        <v>1317</v>
      </c>
      <c r="B34" s="361" t="s">
        <v>226</v>
      </c>
      <c r="C34" s="359">
        <f>(14.45*G1/10+16*G1/10+15*G1/10+16.22*G1/10+19.3*G1/10+26.24*G1/10+32.97*G1/10+41.57*G1/10+50.94*G1/10+77.62*G1/10)/10</f>
        <v>150.94564485000001</v>
      </c>
      <c r="D34" t="s">
        <v>689</v>
      </c>
      <c r="F34"/>
    </row>
    <row r="35" spans="1:6" x14ac:dyDescent="0.2">
      <c r="A35" s="351" t="s">
        <v>1318</v>
      </c>
      <c r="B35" s="352" t="s">
        <v>426</v>
      </c>
      <c r="C35" s="58">
        <f>(122.1*G1/58+44.6*G1/15+32*G1/10)/3</f>
        <v>134.23183143678162</v>
      </c>
      <c r="D35" s="362" t="s">
        <v>1319</v>
      </c>
      <c r="F35"/>
    </row>
    <row r="36" spans="1:6" x14ac:dyDescent="0.2">
      <c r="A36" s="351" t="s">
        <v>1320</v>
      </c>
      <c r="B36" s="352" t="s">
        <v>426</v>
      </c>
      <c r="C36" s="58"/>
      <c r="F36"/>
    </row>
    <row r="37" spans="1:6" x14ac:dyDescent="0.2">
      <c r="A37" s="358" t="s">
        <v>1321</v>
      </c>
      <c r="B37" s="361" t="s">
        <v>226</v>
      </c>
      <c r="C37" s="458">
        <f>307.28/20</f>
        <v>15.363999999999999</v>
      </c>
      <c r="D37" t="s">
        <v>689</v>
      </c>
      <c r="F37"/>
    </row>
    <row r="38" spans="1:6" x14ac:dyDescent="0.2">
      <c r="A38" s="358" t="s">
        <v>1322</v>
      </c>
      <c r="B38" s="361" t="s">
        <v>227</v>
      </c>
      <c r="C38" s="458">
        <f>307.28/20</f>
        <v>15.363999999999999</v>
      </c>
      <c r="D38" t="s">
        <v>689</v>
      </c>
      <c r="F38"/>
    </row>
    <row r="39" spans="1:6" x14ac:dyDescent="0.2">
      <c r="A39" s="351" t="s">
        <v>1323</v>
      </c>
      <c r="B39" s="352" t="s">
        <v>226</v>
      </c>
      <c r="C39" s="58"/>
      <c r="F39"/>
    </row>
    <row r="40" spans="1:6" x14ac:dyDescent="0.2">
      <c r="A40" s="363" t="s">
        <v>1324</v>
      </c>
      <c r="B40" s="364" t="s">
        <v>226</v>
      </c>
      <c r="C40" s="58"/>
      <c r="F40"/>
    </row>
    <row r="41" spans="1:6" x14ac:dyDescent="0.2">
      <c r="A41" s="365" t="s">
        <v>1325</v>
      </c>
      <c r="B41" s="352" t="s">
        <v>426</v>
      </c>
      <c r="C41" s="58"/>
      <c r="F41"/>
    </row>
    <row r="42" spans="1:6" x14ac:dyDescent="0.2">
      <c r="A42" s="358" t="s">
        <v>1326</v>
      </c>
      <c r="B42" s="361" t="s">
        <v>226</v>
      </c>
      <c r="C42" s="359">
        <f>(120+170)/2</f>
        <v>145</v>
      </c>
      <c r="D42" t="s">
        <v>1327</v>
      </c>
      <c r="F42"/>
    </row>
    <row r="43" spans="1:6" x14ac:dyDescent="0.2">
      <c r="A43" s="366" t="s">
        <v>1328</v>
      </c>
      <c r="B43" s="367" t="s">
        <v>227</v>
      </c>
      <c r="C43" s="58"/>
      <c r="F43"/>
    </row>
    <row r="44" spans="1:6" x14ac:dyDescent="0.2">
      <c r="A44" s="365" t="s">
        <v>1329</v>
      </c>
      <c r="B44" s="352" t="s">
        <v>227</v>
      </c>
      <c r="C44" s="58">
        <f>5250/6</f>
        <v>875</v>
      </c>
      <c r="D44" t="s">
        <v>1330</v>
      </c>
      <c r="F44"/>
    </row>
    <row r="45" spans="1:6" x14ac:dyDescent="0.2">
      <c r="A45" s="365" t="s">
        <v>1331</v>
      </c>
      <c r="B45" s="352" t="s">
        <v>227</v>
      </c>
      <c r="C45" s="58">
        <f>1050/4.8</f>
        <v>218.75</v>
      </c>
      <c r="D45" t="s">
        <v>1330</v>
      </c>
      <c r="F45"/>
    </row>
    <row r="46" spans="1:6" x14ac:dyDescent="0.2">
      <c r="A46" s="356" t="s">
        <v>1332</v>
      </c>
      <c r="B46" s="357" t="s">
        <v>226</v>
      </c>
      <c r="C46" s="359">
        <f>74.45*G1</f>
        <v>3621.5085750000003</v>
      </c>
      <c r="D46" t="s">
        <v>689</v>
      </c>
      <c r="F46"/>
    </row>
    <row r="47" spans="1:6" x14ac:dyDescent="0.2">
      <c r="A47" s="356" t="s">
        <v>1333</v>
      </c>
      <c r="B47" s="357" t="s">
        <v>227</v>
      </c>
      <c r="C47" s="458">
        <f>1053.4/10</f>
        <v>105.34</v>
      </c>
      <c r="D47" t="s">
        <v>689</v>
      </c>
      <c r="F47"/>
    </row>
    <row r="48" spans="1:6" x14ac:dyDescent="0.2">
      <c r="A48" s="356" t="s">
        <v>1334</v>
      </c>
      <c r="B48" s="357" t="s">
        <v>226</v>
      </c>
      <c r="C48" s="359">
        <f>61.52*G1</f>
        <v>2992.5481200000004</v>
      </c>
      <c r="D48" t="s">
        <v>689</v>
      </c>
      <c r="F48"/>
    </row>
    <row r="49" spans="1:6" x14ac:dyDescent="0.2">
      <c r="A49" s="351" t="s">
        <v>1335</v>
      </c>
      <c r="B49" s="352" t="s">
        <v>227</v>
      </c>
      <c r="C49" s="58"/>
      <c r="F49"/>
    </row>
    <row r="50" spans="1:6" x14ac:dyDescent="0.2">
      <c r="A50" s="365" t="s">
        <v>1336</v>
      </c>
      <c r="B50" s="352" t="s">
        <v>226</v>
      </c>
      <c r="C50" s="58"/>
      <c r="F50"/>
    </row>
    <row r="51" spans="1:6" x14ac:dyDescent="0.2">
      <c r="A51" s="365" t="s">
        <v>1337</v>
      </c>
      <c r="B51" s="352" t="s">
        <v>227</v>
      </c>
      <c r="C51" s="58"/>
      <c r="F51"/>
    </row>
    <row r="52" spans="1:6" x14ac:dyDescent="0.2">
      <c r="A52" s="363" t="s">
        <v>1338</v>
      </c>
      <c r="B52" s="364" t="s">
        <v>776</v>
      </c>
      <c r="C52" s="58">
        <f>39*G1/5</f>
        <v>379.41930000000002</v>
      </c>
      <c r="F52"/>
    </row>
    <row r="53" spans="1:6" x14ac:dyDescent="0.2">
      <c r="A53" s="351" t="s">
        <v>1339</v>
      </c>
      <c r="B53" s="352" t="s">
        <v>227</v>
      </c>
      <c r="C53" s="457">
        <f>750/13</f>
        <v>57.692307692307693</v>
      </c>
      <c r="D53" t="s">
        <v>1917</v>
      </c>
      <c r="F53"/>
    </row>
    <row r="54" spans="1:6" x14ac:dyDescent="0.2">
      <c r="A54" s="351" t="s">
        <v>1340</v>
      </c>
      <c r="B54" s="352" t="s">
        <v>227</v>
      </c>
      <c r="C54" s="58">
        <f>2100/100</f>
        <v>21</v>
      </c>
      <c r="D54" t="s">
        <v>1341</v>
      </c>
      <c r="F54"/>
    </row>
    <row r="55" spans="1:6" x14ac:dyDescent="0.2">
      <c r="A55" s="351" t="s">
        <v>1342</v>
      </c>
      <c r="B55" s="352" t="s">
        <v>426</v>
      </c>
      <c r="C55" s="58"/>
      <c r="F55"/>
    </row>
    <row r="56" spans="1:6" x14ac:dyDescent="0.2">
      <c r="A56" s="366" t="s">
        <v>1343</v>
      </c>
      <c r="B56" s="367" t="s">
        <v>776</v>
      </c>
      <c r="C56" s="58">
        <f>39.1*G1/4</f>
        <v>475.49021250000004</v>
      </c>
      <c r="D56" s="362" t="s">
        <v>1344</v>
      </c>
      <c r="F56"/>
    </row>
    <row r="57" spans="1:6" x14ac:dyDescent="0.2">
      <c r="A57" s="363" t="s">
        <v>1345</v>
      </c>
      <c r="B57" s="364" t="s">
        <v>776</v>
      </c>
      <c r="C57" s="58"/>
      <c r="F57"/>
    </row>
    <row r="58" spans="1:6" x14ac:dyDescent="0.2">
      <c r="A58" s="353" t="s">
        <v>1346</v>
      </c>
      <c r="B58" s="352" t="s">
        <v>450</v>
      </c>
      <c r="C58" s="457">
        <f>1300/60</f>
        <v>21.666666666666668</v>
      </c>
      <c r="D58" t="s">
        <v>1917</v>
      </c>
      <c r="F58"/>
    </row>
    <row r="59" spans="1:6" x14ac:dyDescent="0.2">
      <c r="A59" s="366" t="s">
        <v>1347</v>
      </c>
      <c r="B59" s="367" t="s">
        <v>227</v>
      </c>
      <c r="C59" s="457">
        <f>642.4/50</f>
        <v>12.847999999999999</v>
      </c>
      <c r="D59" s="362" t="s">
        <v>1919</v>
      </c>
      <c r="F59"/>
    </row>
    <row r="60" spans="1:6" x14ac:dyDescent="0.2">
      <c r="A60" s="365" t="s">
        <v>1348</v>
      </c>
      <c r="B60" s="352" t="s">
        <v>226</v>
      </c>
      <c r="C60" s="58"/>
      <c r="F60"/>
    </row>
    <row r="61" spans="1:6" x14ac:dyDescent="0.2">
      <c r="A61" s="363" t="s">
        <v>1349</v>
      </c>
      <c r="B61" s="364" t="s">
        <v>226</v>
      </c>
      <c r="C61" s="58"/>
      <c r="F61"/>
    </row>
    <row r="62" spans="1:6" x14ac:dyDescent="0.2">
      <c r="A62" s="363" t="s">
        <v>1350</v>
      </c>
      <c r="B62" s="364" t="s">
        <v>226</v>
      </c>
      <c r="C62" s="58"/>
      <c r="F62"/>
    </row>
    <row r="63" spans="1:6" x14ac:dyDescent="0.2">
      <c r="A63" s="365" t="s">
        <v>1351</v>
      </c>
      <c r="B63" s="352" t="s">
        <v>426</v>
      </c>
      <c r="C63" s="58"/>
      <c r="F63"/>
    </row>
    <row r="64" spans="1:6" x14ac:dyDescent="0.2">
      <c r="A64" s="365" t="s">
        <v>1352</v>
      </c>
      <c r="B64" s="352" t="s">
        <v>426</v>
      </c>
      <c r="C64" s="58">
        <f>148.44*G1/16</f>
        <v>451.29007125000004</v>
      </c>
      <c r="D64" t="s">
        <v>1353</v>
      </c>
      <c r="F64"/>
    </row>
    <row r="65" spans="1:6" x14ac:dyDescent="0.2">
      <c r="A65" s="365" t="s">
        <v>1354</v>
      </c>
      <c r="B65" s="352" t="s">
        <v>450</v>
      </c>
      <c r="C65" s="58"/>
      <c r="F65"/>
    </row>
    <row r="66" spans="1:6" x14ac:dyDescent="0.2">
      <c r="A66" s="356" t="s">
        <v>1355</v>
      </c>
      <c r="B66" s="357" t="s">
        <v>1356</v>
      </c>
      <c r="C66" s="359"/>
      <c r="F66"/>
    </row>
    <row r="67" spans="1:6" x14ac:dyDescent="0.2">
      <c r="A67" s="370" t="s">
        <v>1357</v>
      </c>
      <c r="B67" s="369" t="s">
        <v>226</v>
      </c>
      <c r="C67" s="58"/>
      <c r="F67"/>
    </row>
    <row r="68" spans="1:6" x14ac:dyDescent="0.2">
      <c r="A68" s="354" t="s">
        <v>1358</v>
      </c>
      <c r="B68" s="355" t="s">
        <v>1359</v>
      </c>
      <c r="C68" s="58"/>
      <c r="F68"/>
    </row>
    <row r="69" spans="1:6" x14ac:dyDescent="0.2">
      <c r="A69" s="371" t="s">
        <v>1360</v>
      </c>
      <c r="B69" s="361" t="s">
        <v>226</v>
      </c>
      <c r="C69" s="359">
        <v>938</v>
      </c>
      <c r="D69" t="s">
        <v>1361</v>
      </c>
      <c r="F69"/>
    </row>
    <row r="70" spans="1:6" x14ac:dyDescent="0.2">
      <c r="A70" s="351" t="s">
        <v>1362</v>
      </c>
      <c r="B70" s="352" t="s">
        <v>426</v>
      </c>
      <c r="C70" s="58"/>
      <c r="F70"/>
    </row>
    <row r="71" spans="1:6" x14ac:dyDescent="0.2">
      <c r="A71" s="370" t="s">
        <v>1363</v>
      </c>
      <c r="B71" s="369" t="s">
        <v>227</v>
      </c>
      <c r="C71" s="58">
        <f>1125/50/1.8</f>
        <v>12.5</v>
      </c>
      <c r="D71" t="s">
        <v>2347</v>
      </c>
      <c r="F71"/>
    </row>
    <row r="72" spans="1:6" x14ac:dyDescent="0.2">
      <c r="A72" s="372" t="s">
        <v>1364</v>
      </c>
      <c r="B72" s="373" t="s">
        <v>776</v>
      </c>
      <c r="C72" s="58"/>
      <c r="F72"/>
    </row>
    <row r="73" spans="1:6" x14ac:dyDescent="0.2">
      <c r="A73" s="363" t="s">
        <v>1365</v>
      </c>
      <c r="B73" s="364" t="s">
        <v>227</v>
      </c>
      <c r="C73" s="58"/>
      <c r="F73"/>
    </row>
    <row r="74" spans="1:6" x14ac:dyDescent="0.2">
      <c r="A74" s="365" t="s">
        <v>1366</v>
      </c>
      <c r="B74" s="352" t="s">
        <v>227</v>
      </c>
      <c r="C74" s="58"/>
      <c r="F74"/>
    </row>
    <row r="75" spans="1:6" x14ac:dyDescent="0.2">
      <c r="A75" s="365" t="s">
        <v>1367</v>
      </c>
      <c r="B75" s="352" t="s">
        <v>450</v>
      </c>
      <c r="C75" s="58"/>
      <c r="F75"/>
    </row>
    <row r="76" spans="1:6" x14ac:dyDescent="0.2">
      <c r="A76" s="365" t="s">
        <v>1368</v>
      </c>
      <c r="B76" s="352" t="s">
        <v>227</v>
      </c>
      <c r="C76" s="58">
        <f>2800/4</f>
        <v>700</v>
      </c>
      <c r="F76"/>
    </row>
    <row r="77" spans="1:6" x14ac:dyDescent="0.2">
      <c r="A77" s="374" t="s">
        <v>1369</v>
      </c>
      <c r="B77" s="375">
        <v>1</v>
      </c>
      <c r="C77" s="58">
        <f>44.23/5</f>
        <v>8.8460000000000001</v>
      </c>
      <c r="F77"/>
    </row>
    <row r="78" spans="1:6" x14ac:dyDescent="0.2">
      <c r="A78" s="376" t="s">
        <v>456</v>
      </c>
      <c r="B78" s="352" t="s">
        <v>227</v>
      </c>
      <c r="C78" s="58">
        <f>50000/1000000</f>
        <v>0.05</v>
      </c>
      <c r="D78" t="s">
        <v>763</v>
      </c>
      <c r="F78"/>
    </row>
    <row r="79" spans="1:6" x14ac:dyDescent="0.2">
      <c r="A79" s="376" t="s">
        <v>1001</v>
      </c>
      <c r="B79" s="352" t="s">
        <v>611</v>
      </c>
      <c r="C79" s="58">
        <f>50000/1000</f>
        <v>50</v>
      </c>
      <c r="D79" t="s">
        <v>763</v>
      </c>
      <c r="F79"/>
    </row>
    <row r="80" spans="1:6" x14ac:dyDescent="0.2">
      <c r="A80" s="195" t="s">
        <v>933</v>
      </c>
      <c r="B80" s="196" t="s">
        <v>776</v>
      </c>
      <c r="C80" s="58"/>
      <c r="F80"/>
    </row>
    <row r="81" spans="1:6" x14ac:dyDescent="0.2">
      <c r="A81" s="365" t="s">
        <v>1370</v>
      </c>
      <c r="B81" s="352" t="s">
        <v>426</v>
      </c>
      <c r="C81" s="58">
        <f>1400/18</f>
        <v>77.777777777777771</v>
      </c>
      <c r="F81"/>
    </row>
    <row r="82" spans="1:6" x14ac:dyDescent="0.2">
      <c r="A82" s="365" t="s">
        <v>595</v>
      </c>
      <c r="B82" s="352" t="s">
        <v>226</v>
      </c>
      <c r="C82" s="58">
        <f>(75+70)/2</f>
        <v>72.5</v>
      </c>
      <c r="F82"/>
    </row>
    <row r="83" spans="1:6" x14ac:dyDescent="0.2">
      <c r="A83" s="374" t="s">
        <v>1371</v>
      </c>
      <c r="B83" s="375">
        <v>1</v>
      </c>
      <c r="C83" s="58">
        <f>4169.78/100</f>
        <v>41.697800000000001</v>
      </c>
      <c r="D83" t="s">
        <v>1287</v>
      </c>
      <c r="F83"/>
    </row>
    <row r="84" spans="1:6" x14ac:dyDescent="0.2">
      <c r="A84" s="354" t="s">
        <v>1372</v>
      </c>
      <c r="B84" s="355" t="s">
        <v>666</v>
      </c>
      <c r="C84" s="58"/>
      <c r="F84"/>
    </row>
    <row r="85" spans="1:6" x14ac:dyDescent="0.2">
      <c r="A85" s="377" t="s">
        <v>894</v>
      </c>
      <c r="B85" s="355" t="s">
        <v>227</v>
      </c>
      <c r="C85" s="58">
        <f>34.23/100</f>
        <v>0.34229999999999999</v>
      </c>
      <c r="F85"/>
    </row>
    <row r="86" spans="1:6" x14ac:dyDescent="0.2">
      <c r="A86" s="365" t="s">
        <v>1373</v>
      </c>
      <c r="B86" s="352" t="s">
        <v>227</v>
      </c>
      <c r="C86" s="58">
        <f>(2400/8+3650/8)/2</f>
        <v>378.125</v>
      </c>
      <c r="D86" t="s">
        <v>691</v>
      </c>
      <c r="F86"/>
    </row>
    <row r="87" spans="1:6" x14ac:dyDescent="0.2">
      <c r="A87" s="365" t="s">
        <v>1374</v>
      </c>
      <c r="B87" s="352" t="s">
        <v>426</v>
      </c>
      <c r="C87" s="58">
        <f>2750/18</f>
        <v>152.77777777777777</v>
      </c>
      <c r="F87"/>
    </row>
    <row r="88" spans="1:6" x14ac:dyDescent="0.2">
      <c r="A88" s="175" t="s">
        <v>1375</v>
      </c>
      <c r="B88" s="175" t="s">
        <v>702</v>
      </c>
      <c r="C88" s="457">
        <f>(30/10+27.1/10+32/10+33.3/10+35.6/10)/5</f>
        <v>3.16</v>
      </c>
      <c r="D88" t="s">
        <v>1376</v>
      </c>
      <c r="F88"/>
    </row>
    <row r="89" spans="1:6" ht="15.75" x14ac:dyDescent="0.25">
      <c r="A89" s="370" t="s">
        <v>1377</v>
      </c>
      <c r="B89" s="369" t="s">
        <v>426</v>
      </c>
      <c r="C89" s="58">
        <f>300/45</f>
        <v>6.666666666666667</v>
      </c>
      <c r="D89" s="67" t="s">
        <v>1330</v>
      </c>
      <c r="F89"/>
    </row>
    <row r="90" spans="1:6" x14ac:dyDescent="0.2">
      <c r="A90" s="365" t="s">
        <v>232</v>
      </c>
      <c r="B90" s="352" t="s">
        <v>226</v>
      </c>
      <c r="C90" s="58">
        <f>(24*G1/60+32*G1/120+52*G1/240+4*G1/12+56*G1/60+6*G1/6)/6</f>
        <v>25.537837499999998</v>
      </c>
      <c r="F90"/>
    </row>
    <row r="91" spans="1:6" ht="25.5" x14ac:dyDescent="0.2">
      <c r="A91" s="378" t="s">
        <v>1378</v>
      </c>
      <c r="B91" s="355" t="s">
        <v>227</v>
      </c>
      <c r="C91" s="58">
        <f>350/1000</f>
        <v>0.35</v>
      </c>
      <c r="D91" t="s">
        <v>691</v>
      </c>
      <c r="F91"/>
    </row>
    <row r="92" spans="1:6" x14ac:dyDescent="0.2">
      <c r="A92" s="365" t="s">
        <v>1379</v>
      </c>
      <c r="B92" s="352" t="s">
        <v>426</v>
      </c>
      <c r="C92" s="58"/>
      <c r="F92"/>
    </row>
    <row r="93" spans="1:6" x14ac:dyDescent="0.2">
      <c r="A93" s="365" t="s">
        <v>1008</v>
      </c>
      <c r="B93" s="352" t="s">
        <v>227</v>
      </c>
      <c r="C93" s="58">
        <f>(280/5+200/5)/2</f>
        <v>48</v>
      </c>
      <c r="D93" t="s">
        <v>691</v>
      </c>
      <c r="F93"/>
    </row>
    <row r="94" spans="1:6" x14ac:dyDescent="0.2">
      <c r="A94" s="374" t="s">
        <v>1380</v>
      </c>
      <c r="B94" s="375" t="s">
        <v>227</v>
      </c>
      <c r="C94" s="58">
        <f>10.74</f>
        <v>10.74</v>
      </c>
      <c r="D94" s="58" t="s">
        <v>763</v>
      </c>
      <c r="E94" s="379" t="s">
        <v>1381</v>
      </c>
      <c r="F94"/>
    </row>
    <row r="95" spans="1:6" x14ac:dyDescent="0.2">
      <c r="A95" s="365" t="s">
        <v>1382</v>
      </c>
      <c r="B95" s="380" t="s">
        <v>426</v>
      </c>
      <c r="C95" s="58">
        <f>146/10</f>
        <v>14.6</v>
      </c>
      <c r="D95" t="s">
        <v>1383</v>
      </c>
      <c r="F95"/>
    </row>
    <row r="96" spans="1:6" x14ac:dyDescent="0.2">
      <c r="A96" s="173" t="s">
        <v>1384</v>
      </c>
      <c r="B96" s="173" t="s">
        <v>386</v>
      </c>
      <c r="C96" s="58">
        <f>(40.45/20+43/20+22.15/10+24.8/10+17.75/10+25.6/20+30.45/20+24.35/20+28.6/20+26.1/20+40.8/20+40.65/20+39.1/20+16.17/10+19.06/10+21.75/10+15.7/10)/17</f>
        <v>1.8054705882352939</v>
      </c>
      <c r="D96" t="s">
        <v>1376</v>
      </c>
      <c r="F96"/>
    </row>
    <row r="97" spans="1:6" x14ac:dyDescent="0.2">
      <c r="A97" s="354" t="s">
        <v>423</v>
      </c>
      <c r="B97" s="355" t="s">
        <v>1385</v>
      </c>
      <c r="C97" s="58">
        <f>(66/10+87.75/10+26.8/10)/3</f>
        <v>6.0183333333333335</v>
      </c>
      <c r="D97" t="s">
        <v>1376</v>
      </c>
      <c r="F97"/>
    </row>
    <row r="98" spans="1:6" x14ac:dyDescent="0.2">
      <c r="A98" s="374" t="s">
        <v>1386</v>
      </c>
      <c r="B98" s="375" t="s">
        <v>1385</v>
      </c>
      <c r="C98" s="58">
        <f>(66/10+87.75/10+26.8/10)/3</f>
        <v>6.0183333333333335</v>
      </c>
      <c r="D98" t="s">
        <v>1376</v>
      </c>
      <c r="F98"/>
    </row>
    <row r="99" spans="1:6" x14ac:dyDescent="0.2">
      <c r="A99" s="176" t="s">
        <v>1387</v>
      </c>
      <c r="B99" s="175" t="s">
        <v>227</v>
      </c>
      <c r="C99" s="58"/>
      <c r="F99"/>
    </row>
    <row r="100" spans="1:6" x14ac:dyDescent="0.2">
      <c r="A100" s="381" t="s">
        <v>262</v>
      </c>
      <c r="B100" s="355" t="s">
        <v>226</v>
      </c>
      <c r="C100" s="457">
        <v>3</v>
      </c>
      <c r="D100" t="s">
        <v>2025</v>
      </c>
      <c r="F100"/>
    </row>
    <row r="101" spans="1:6" x14ac:dyDescent="0.2">
      <c r="A101" s="382" t="s">
        <v>1388</v>
      </c>
      <c r="B101" s="383"/>
      <c r="C101" s="384"/>
      <c r="F101"/>
    </row>
    <row r="102" spans="1:6" x14ac:dyDescent="0.2">
      <c r="A102" s="351" t="s">
        <v>957</v>
      </c>
      <c r="B102" s="352" t="s">
        <v>426</v>
      </c>
      <c r="C102" s="457">
        <f>(77/5+132/5)/2</f>
        <v>20.9</v>
      </c>
      <c r="D102" t="s">
        <v>2011</v>
      </c>
      <c r="F102"/>
    </row>
    <row r="103" spans="1:6" x14ac:dyDescent="0.2">
      <c r="A103" s="365" t="s">
        <v>577</v>
      </c>
      <c r="B103" s="352" t="s">
        <v>227</v>
      </c>
      <c r="C103" s="457">
        <f>87/25</f>
        <v>3.48</v>
      </c>
      <c r="D103" t="s">
        <v>1919</v>
      </c>
      <c r="F103"/>
    </row>
    <row r="104" spans="1:6" x14ac:dyDescent="0.2">
      <c r="A104" s="175" t="s">
        <v>703</v>
      </c>
      <c r="B104" s="175" t="s">
        <v>226</v>
      </c>
      <c r="C104" s="457">
        <v>9.5500000000000007</v>
      </c>
      <c r="D104" t="s">
        <v>1920</v>
      </c>
      <c r="F104"/>
    </row>
    <row r="105" spans="1:6" x14ac:dyDescent="0.2">
      <c r="A105" s="195" t="s">
        <v>936</v>
      </c>
      <c r="B105" s="196" t="s">
        <v>921</v>
      </c>
      <c r="C105" s="58">
        <f>90.46/600</f>
        <v>0.15076666666666666</v>
      </c>
      <c r="D105" t="s">
        <v>1391</v>
      </c>
      <c r="F105"/>
    </row>
    <row r="106" spans="1:6" x14ac:dyDescent="0.2">
      <c r="A106" s="385" t="s">
        <v>625</v>
      </c>
      <c r="B106" s="17" t="s">
        <v>776</v>
      </c>
      <c r="C106" s="458">
        <f>1570.9/50</f>
        <v>31.418000000000003</v>
      </c>
      <c r="D106" t="s">
        <v>689</v>
      </c>
      <c r="F106"/>
    </row>
    <row r="107" spans="1:6" x14ac:dyDescent="0.2">
      <c r="A107" s="354" t="s">
        <v>873</v>
      </c>
      <c r="B107" s="355" t="s">
        <v>226</v>
      </c>
      <c r="C107" s="58">
        <f>150</f>
        <v>150</v>
      </c>
      <c r="D107" t="s">
        <v>1330</v>
      </c>
      <c r="F107"/>
    </row>
    <row r="108" spans="1:6" x14ac:dyDescent="0.2">
      <c r="A108" s="366" t="s">
        <v>949</v>
      </c>
      <c r="B108" s="367" t="s">
        <v>226</v>
      </c>
      <c r="C108" s="58">
        <f>22</f>
        <v>22</v>
      </c>
      <c r="F108"/>
    </row>
    <row r="109" spans="1:6" x14ac:dyDescent="0.2">
      <c r="A109" s="377" t="s">
        <v>780</v>
      </c>
      <c r="B109" s="369" t="s">
        <v>226</v>
      </c>
      <c r="C109" s="58">
        <f>(65+50)/2</f>
        <v>57.5</v>
      </c>
      <c r="F109"/>
    </row>
    <row r="110" spans="1:6" x14ac:dyDescent="0.2">
      <c r="A110" s="356" t="s">
        <v>1392</v>
      </c>
      <c r="B110" s="357" t="s">
        <v>226</v>
      </c>
      <c r="C110" s="359">
        <f>480</f>
        <v>480</v>
      </c>
      <c r="D110" t="s">
        <v>691</v>
      </c>
      <c r="F110"/>
    </row>
    <row r="111" spans="1:6" x14ac:dyDescent="0.2">
      <c r="A111" s="356" t="s">
        <v>381</v>
      </c>
      <c r="B111" s="357" t="s">
        <v>226</v>
      </c>
      <c r="C111" s="359">
        <f>480</f>
        <v>480</v>
      </c>
      <c r="D111" t="s">
        <v>691</v>
      </c>
      <c r="F111"/>
    </row>
    <row r="112" spans="1:6" x14ac:dyDescent="0.2">
      <c r="A112" s="386" t="s">
        <v>291</v>
      </c>
      <c r="B112" s="361" t="s">
        <v>226</v>
      </c>
      <c r="C112" s="359">
        <f>480</f>
        <v>480</v>
      </c>
      <c r="D112" t="s">
        <v>691</v>
      </c>
      <c r="F112"/>
    </row>
    <row r="113" spans="1:7" x14ac:dyDescent="0.2">
      <c r="A113" s="353" t="s">
        <v>1393</v>
      </c>
      <c r="B113" s="352" t="s">
        <v>226</v>
      </c>
      <c r="C113" s="58"/>
      <c r="F113"/>
    </row>
    <row r="114" spans="1:7" x14ac:dyDescent="0.2">
      <c r="A114" s="358" t="s">
        <v>641</v>
      </c>
      <c r="B114" s="361" t="s">
        <v>226</v>
      </c>
      <c r="C114" s="359">
        <f>5</f>
        <v>5</v>
      </c>
      <c r="F114"/>
    </row>
    <row r="115" spans="1:7" x14ac:dyDescent="0.2">
      <c r="A115" s="370" t="s">
        <v>1394</v>
      </c>
      <c r="B115" s="369" t="s">
        <v>226</v>
      </c>
      <c r="C115">
        <f>4.2*G1</f>
        <v>204.30270000000002</v>
      </c>
      <c r="D115" t="s">
        <v>1395</v>
      </c>
      <c r="F115"/>
    </row>
    <row r="116" spans="1:7" x14ac:dyDescent="0.2">
      <c r="A116" s="354" t="s">
        <v>1020</v>
      </c>
      <c r="B116" s="355" t="s">
        <v>226</v>
      </c>
      <c r="C116" s="58">
        <f>(2.88*G1+3.2*G1+2.58*G1+4.9*G1+6*G1)/5</f>
        <v>190.29337200000001</v>
      </c>
      <c r="D116" t="s">
        <v>1396</v>
      </c>
      <c r="F116"/>
    </row>
    <row r="117" spans="1:7" x14ac:dyDescent="0.2">
      <c r="A117" s="358" t="s">
        <v>1397</v>
      </c>
      <c r="B117" s="361" t="s">
        <v>226</v>
      </c>
      <c r="C117" s="359">
        <f>(12060/20+7920/20+9900/20)/3</f>
        <v>498</v>
      </c>
      <c r="D117" t="s">
        <v>1398</v>
      </c>
      <c r="F117"/>
    </row>
    <row r="118" spans="1:7" x14ac:dyDescent="0.2">
      <c r="A118" s="353" t="s">
        <v>1399</v>
      </c>
      <c r="B118" s="352" t="s">
        <v>227</v>
      </c>
      <c r="C118" s="457">
        <f>(35/10+18.5/10+15.5/10)/3</f>
        <v>2.2999999999999998</v>
      </c>
      <c r="D118" t="s">
        <v>1376</v>
      </c>
      <c r="F118"/>
    </row>
    <row r="119" spans="1:7" x14ac:dyDescent="0.2">
      <c r="A119" s="175" t="s">
        <v>1400</v>
      </c>
      <c r="B119" s="175" t="s">
        <v>227</v>
      </c>
      <c r="C119" s="58"/>
      <c r="F119"/>
    </row>
    <row r="120" spans="1:7" x14ac:dyDescent="0.2">
      <c r="A120" s="175" t="s">
        <v>1401</v>
      </c>
      <c r="B120" s="175" t="s">
        <v>227</v>
      </c>
      <c r="C120" s="58"/>
      <c r="F120"/>
    </row>
    <row r="121" spans="1:7" x14ac:dyDescent="0.2">
      <c r="A121" s="366" t="s">
        <v>968</v>
      </c>
      <c r="B121" s="367" t="s">
        <v>226</v>
      </c>
      <c r="C121" s="58">
        <f>(1160/150+440/300+650/200+1140/100)/4</f>
        <v>5.9625000000000004</v>
      </c>
      <c r="D121" t="s">
        <v>1341</v>
      </c>
      <c r="F121"/>
    </row>
    <row r="122" spans="1:7" x14ac:dyDescent="0.2">
      <c r="A122" s="358" t="s">
        <v>293</v>
      </c>
      <c r="B122" s="361" t="s">
        <v>226</v>
      </c>
      <c r="C122" s="359">
        <f>(11.3*G1+9.1*G1)/2</f>
        <v>496.16370000000001</v>
      </c>
      <c r="D122" t="s">
        <v>689</v>
      </c>
      <c r="F122"/>
    </row>
    <row r="123" spans="1:7" x14ac:dyDescent="0.2">
      <c r="A123" s="365" t="s">
        <v>777</v>
      </c>
      <c r="B123" s="352" t="s">
        <v>226</v>
      </c>
      <c r="C123" s="457">
        <f>(17/20+117/500)/2</f>
        <v>0.54200000000000004</v>
      </c>
      <c r="D123" t="s">
        <v>2025</v>
      </c>
      <c r="F123"/>
    </row>
    <row r="124" spans="1:7" x14ac:dyDescent="0.2">
      <c r="A124" s="353" t="s">
        <v>609</v>
      </c>
      <c r="B124" s="352" t="s">
        <v>426</v>
      </c>
      <c r="C124" s="58">
        <f>44/200</f>
        <v>0.22</v>
      </c>
      <c r="D124" t="s">
        <v>1920</v>
      </c>
      <c r="F124"/>
      <c r="G124">
        <f>127/250</f>
        <v>0.50800000000000001</v>
      </c>
    </row>
    <row r="125" spans="1:7" ht="25.5" x14ac:dyDescent="0.2">
      <c r="A125" s="374" t="s">
        <v>1402</v>
      </c>
      <c r="B125" s="375">
        <v>2</v>
      </c>
      <c r="C125" s="58">
        <f>(15.13/10+12.35/10)/2</f>
        <v>1.3740000000000001</v>
      </c>
      <c r="D125" t="s">
        <v>1403</v>
      </c>
      <c r="F125"/>
    </row>
    <row r="126" spans="1:7" x14ac:dyDescent="0.2">
      <c r="A126" s="356" t="s">
        <v>1404</v>
      </c>
      <c r="B126" s="357" t="s">
        <v>226</v>
      </c>
      <c r="C126" s="359">
        <v>100</v>
      </c>
      <c r="D126" t="s">
        <v>691</v>
      </c>
      <c r="F126"/>
    </row>
    <row r="127" spans="1:7" x14ac:dyDescent="0.2">
      <c r="A127" s="358" t="s">
        <v>1405</v>
      </c>
      <c r="B127" s="361" t="s">
        <v>226</v>
      </c>
      <c r="C127" s="458">
        <f>(127.8+149.4)/2</f>
        <v>138.6</v>
      </c>
      <c r="D127" t="s">
        <v>689</v>
      </c>
      <c r="F127"/>
    </row>
    <row r="128" spans="1:7" x14ac:dyDescent="0.2">
      <c r="A128" s="173" t="s">
        <v>1406</v>
      </c>
      <c r="B128" s="173" t="s">
        <v>386</v>
      </c>
      <c r="C128" s="58">
        <f>(21.06/10+21.5/10+21.73/10+21.8/10)/4</f>
        <v>2.15225</v>
      </c>
      <c r="D128" t="s">
        <v>1376</v>
      </c>
      <c r="F128"/>
    </row>
    <row r="129" spans="1:8" x14ac:dyDescent="0.2">
      <c r="A129" s="365" t="s">
        <v>1407</v>
      </c>
      <c r="B129" s="352" t="s">
        <v>426</v>
      </c>
      <c r="C129" s="58">
        <f>1590/9.25</f>
        <v>171.8918918918919</v>
      </c>
      <c r="D129">
        <f>4.5+4.75</f>
        <v>9.25</v>
      </c>
      <c r="F129"/>
    </row>
    <row r="130" spans="1:8" x14ac:dyDescent="0.2">
      <c r="A130" s="365" t="s">
        <v>1408</v>
      </c>
      <c r="B130" s="352" t="s">
        <v>226</v>
      </c>
      <c r="C130" s="58"/>
      <c r="F130"/>
    </row>
    <row r="131" spans="1:8" x14ac:dyDescent="0.2">
      <c r="A131" s="387" t="s">
        <v>1409</v>
      </c>
      <c r="B131" s="355" t="s">
        <v>611</v>
      </c>
      <c r="C131" s="58">
        <f>32.17/200*1000</f>
        <v>160.85000000000002</v>
      </c>
      <c r="D131" t="s">
        <v>1287</v>
      </c>
      <c r="F131"/>
    </row>
    <row r="132" spans="1:8" x14ac:dyDescent="0.2">
      <c r="A132" s="358" t="s">
        <v>1410</v>
      </c>
      <c r="B132" s="361" t="s">
        <v>279</v>
      </c>
      <c r="C132" s="359"/>
      <c r="F132"/>
    </row>
    <row r="133" spans="1:8" x14ac:dyDescent="0.2">
      <c r="A133" s="363" t="s">
        <v>984</v>
      </c>
      <c r="B133" s="364" t="s">
        <v>776</v>
      </c>
      <c r="C133" s="457">
        <f>270/500</f>
        <v>0.54</v>
      </c>
      <c r="D133" t="s">
        <v>1919</v>
      </c>
      <c r="F133"/>
    </row>
    <row r="134" spans="1:8" x14ac:dyDescent="0.2">
      <c r="A134" s="356" t="s">
        <v>640</v>
      </c>
      <c r="B134" s="357" t="s">
        <v>776</v>
      </c>
      <c r="C134" s="359">
        <f>50</f>
        <v>50</v>
      </c>
      <c r="D134" s="379" t="s">
        <v>1411</v>
      </c>
      <c r="F134"/>
    </row>
    <row r="135" spans="1:8" x14ac:dyDescent="0.2">
      <c r="A135" s="385" t="s">
        <v>626</v>
      </c>
      <c r="B135" s="17" t="s">
        <v>776</v>
      </c>
      <c r="C135" s="458">
        <f>(267/55+89/63)/2</f>
        <v>3.1336219336219338</v>
      </c>
      <c r="D135" t="s">
        <v>2015</v>
      </c>
      <c r="F135"/>
    </row>
    <row r="136" spans="1:8" x14ac:dyDescent="0.2">
      <c r="A136" s="385" t="s">
        <v>627</v>
      </c>
      <c r="B136" s="17" t="s">
        <v>776</v>
      </c>
      <c r="C136" s="359">
        <f>29</f>
        <v>29</v>
      </c>
      <c r="D136" s="379" t="s">
        <v>1412</v>
      </c>
      <c r="F136"/>
    </row>
    <row r="137" spans="1:8" x14ac:dyDescent="0.2">
      <c r="A137" s="374" t="s">
        <v>1413</v>
      </c>
      <c r="B137" s="375" t="s">
        <v>227</v>
      </c>
      <c r="C137" s="58">
        <f>(350.1/20+331.8/20)/2</f>
        <v>17.047499999999999</v>
      </c>
      <c r="D137" t="s">
        <v>1376</v>
      </c>
      <c r="F137"/>
    </row>
    <row r="138" spans="1:8" x14ac:dyDescent="0.2">
      <c r="A138" s="374" t="s">
        <v>1414</v>
      </c>
      <c r="B138" s="375">
        <v>1</v>
      </c>
      <c r="C138" s="58"/>
      <c r="F138"/>
    </row>
    <row r="139" spans="1:8" x14ac:dyDescent="0.2">
      <c r="A139" s="366" t="s">
        <v>270</v>
      </c>
      <c r="B139" s="367" t="s">
        <v>776</v>
      </c>
      <c r="C139" s="457">
        <f>(300/15+250/9+350/12)/3</f>
        <v>25.648148148148149</v>
      </c>
      <c r="D139" t="s">
        <v>1921</v>
      </c>
      <c r="F139"/>
      <c r="H139">
        <f>3*3.5</f>
        <v>10.5</v>
      </c>
    </row>
    <row r="140" spans="1:8" x14ac:dyDescent="0.2">
      <c r="A140" s="197" t="s">
        <v>1415</v>
      </c>
      <c r="B140" s="196" t="s">
        <v>386</v>
      </c>
      <c r="C140" s="58"/>
      <c r="F140"/>
    </row>
    <row r="141" spans="1:8" x14ac:dyDescent="0.2">
      <c r="A141" s="353" t="s">
        <v>287</v>
      </c>
      <c r="B141" s="352" t="s">
        <v>426</v>
      </c>
      <c r="C141" s="457">
        <f>(35.3/25+35.8/25+36.5/25+53.3/25+40/25+50.5/25+51/25+52.7/25)/8</f>
        <v>1.7755000000000001</v>
      </c>
      <c r="D141" t="s">
        <v>1376</v>
      </c>
      <c r="F141"/>
    </row>
    <row r="142" spans="1:8" x14ac:dyDescent="0.2">
      <c r="A142" s="374" t="s">
        <v>1416</v>
      </c>
      <c r="B142" s="375">
        <v>1</v>
      </c>
      <c r="C142" s="456">
        <f>(153.6+140)/2</f>
        <v>146.80000000000001</v>
      </c>
      <c r="D142" t="s">
        <v>1376</v>
      </c>
      <c r="F142"/>
    </row>
    <row r="143" spans="1:8" x14ac:dyDescent="0.2">
      <c r="A143" s="173" t="s">
        <v>317</v>
      </c>
      <c r="B143" s="173" t="s">
        <v>922</v>
      </c>
      <c r="C143" s="457">
        <f>(16.7/10+16.5/10+25.3/10+27.5/10+27/10+26.4/10)/6</f>
        <v>2.3233333333333337</v>
      </c>
      <c r="D143" t="s">
        <v>1376</v>
      </c>
      <c r="F143"/>
    </row>
    <row r="144" spans="1:8" x14ac:dyDescent="0.2">
      <c r="A144" s="381" t="s">
        <v>900</v>
      </c>
      <c r="B144" s="355" t="s">
        <v>776</v>
      </c>
      <c r="C144" s="58">
        <f>(428/8+2830/85)/2</f>
        <v>43.397058823529413</v>
      </c>
      <c r="D144" t="s">
        <v>1417</v>
      </c>
      <c r="F144"/>
    </row>
    <row r="145" spans="1:6" x14ac:dyDescent="0.2">
      <c r="A145" s="353" t="s">
        <v>1418</v>
      </c>
      <c r="B145" s="352" t="s">
        <v>227</v>
      </c>
      <c r="C145" s="58">
        <f>670/45</f>
        <v>14.888888888888889</v>
      </c>
      <c r="F145"/>
    </row>
    <row r="146" spans="1:6" x14ac:dyDescent="0.2">
      <c r="A146" s="353" t="s">
        <v>597</v>
      </c>
      <c r="B146" s="352" t="s">
        <v>450</v>
      </c>
      <c r="C146" s="58">
        <f>45*G1/15</f>
        <v>145.93049999999999</v>
      </c>
      <c r="D146" t="s">
        <v>1419</v>
      </c>
      <c r="F146"/>
    </row>
    <row r="147" spans="1:6" x14ac:dyDescent="0.2">
      <c r="A147" s="353" t="s">
        <v>280</v>
      </c>
      <c r="B147" s="352" t="s">
        <v>450</v>
      </c>
      <c r="C147" s="58">
        <f>90*G1/15</f>
        <v>291.86099999999999</v>
      </c>
      <c r="D147" t="s">
        <v>1419</v>
      </c>
      <c r="F147"/>
    </row>
    <row r="148" spans="1:6" x14ac:dyDescent="0.2">
      <c r="A148" s="365" t="s">
        <v>1420</v>
      </c>
      <c r="B148" s="352" t="s">
        <v>227</v>
      </c>
      <c r="C148" s="58"/>
      <c r="F148"/>
    </row>
    <row r="149" spans="1:6" x14ac:dyDescent="0.2">
      <c r="A149" s="358" t="s">
        <v>673</v>
      </c>
      <c r="B149" s="361" t="s">
        <v>226</v>
      </c>
      <c r="C149" s="359">
        <f>180/100</f>
        <v>1.8</v>
      </c>
      <c r="F149"/>
    </row>
    <row r="150" spans="1:6" x14ac:dyDescent="0.2">
      <c r="A150" s="387" t="s">
        <v>1421</v>
      </c>
      <c r="B150" s="355" t="s">
        <v>227</v>
      </c>
      <c r="C150" s="58">
        <f>84/25</f>
        <v>3.36</v>
      </c>
      <c r="F150"/>
    </row>
    <row r="151" spans="1:6" x14ac:dyDescent="0.2">
      <c r="A151" s="385" t="s">
        <v>1422</v>
      </c>
      <c r="B151" s="17" t="s">
        <v>776</v>
      </c>
      <c r="C151" s="359"/>
      <c r="F151"/>
    </row>
    <row r="152" spans="1:6" x14ac:dyDescent="0.2">
      <c r="A152" s="388" t="s">
        <v>669</v>
      </c>
      <c r="B152" s="389" t="s">
        <v>776</v>
      </c>
      <c r="C152" s="458">
        <f>(481.5/3000+440/4000)/2</f>
        <v>0.13525000000000001</v>
      </c>
      <c r="D152" t="s">
        <v>1919</v>
      </c>
      <c r="F152"/>
    </row>
    <row r="153" spans="1:6" x14ac:dyDescent="0.2">
      <c r="A153" s="374" t="s">
        <v>1423</v>
      </c>
      <c r="B153" s="375">
        <v>1</v>
      </c>
      <c r="C153" s="58">
        <f>(8.6+5.91)/2</f>
        <v>7.2549999999999999</v>
      </c>
      <c r="D153" t="s">
        <v>1389</v>
      </c>
      <c r="F153"/>
    </row>
    <row r="154" spans="1:6" x14ac:dyDescent="0.2">
      <c r="A154" s="173" t="s">
        <v>322</v>
      </c>
      <c r="B154" s="173" t="s">
        <v>386</v>
      </c>
      <c r="C154" s="457">
        <f>(84/50+85.5/50+87.5/50+109/50+101/50)/5</f>
        <v>1.8679999999999999</v>
      </c>
      <c r="D154" t="s">
        <v>1376</v>
      </c>
      <c r="F154"/>
    </row>
    <row r="155" spans="1:6" x14ac:dyDescent="0.2">
      <c r="A155" s="374" t="s">
        <v>1424</v>
      </c>
      <c r="B155" s="375">
        <v>2</v>
      </c>
      <c r="C155" s="58">
        <f>31.28/10</f>
        <v>3.1280000000000001</v>
      </c>
      <c r="D155" t="s">
        <v>1389</v>
      </c>
      <c r="F155"/>
    </row>
    <row r="156" spans="1:6" x14ac:dyDescent="0.2">
      <c r="A156" s="374" t="s">
        <v>1425</v>
      </c>
      <c r="B156" s="375">
        <v>1</v>
      </c>
      <c r="C156" s="58">
        <f>36.88</f>
        <v>36.880000000000003</v>
      </c>
      <c r="D156" t="s">
        <v>1389</v>
      </c>
      <c r="F156"/>
    </row>
    <row r="157" spans="1:6" x14ac:dyDescent="0.2">
      <c r="A157" s="351" t="s">
        <v>952</v>
      </c>
      <c r="B157" s="352" t="s">
        <v>227</v>
      </c>
      <c r="C157" s="457">
        <f>(84/50+85.5/50+87.5/50+109/50+101/50)/5</f>
        <v>1.8679999999999999</v>
      </c>
      <c r="D157" t="s">
        <v>1376</v>
      </c>
      <c r="F157"/>
    </row>
    <row r="158" spans="1:6" x14ac:dyDescent="0.2">
      <c r="A158" s="390" t="s">
        <v>610</v>
      </c>
      <c r="B158" s="352" t="s">
        <v>226</v>
      </c>
      <c r="C158" s="58">
        <f>150</f>
        <v>150</v>
      </c>
      <c r="F158"/>
    </row>
    <row r="159" spans="1:6" x14ac:dyDescent="0.2">
      <c r="A159" s="371" t="s">
        <v>648</v>
      </c>
      <c r="B159" s="361" t="s">
        <v>226</v>
      </c>
      <c r="C159" s="359">
        <f>9.6</f>
        <v>9.6</v>
      </c>
      <c r="D159" t="s">
        <v>763</v>
      </c>
      <c r="F159"/>
    </row>
    <row r="160" spans="1:6" x14ac:dyDescent="0.2">
      <c r="A160" s="385" t="s">
        <v>628</v>
      </c>
      <c r="B160" s="17" t="s">
        <v>226</v>
      </c>
      <c r="C160" s="359">
        <f>8.44</f>
        <v>8.44</v>
      </c>
      <c r="D160" t="s">
        <v>763</v>
      </c>
      <c r="F160"/>
    </row>
    <row r="161" spans="1:6" x14ac:dyDescent="0.2">
      <c r="A161" s="371" t="s">
        <v>1426</v>
      </c>
      <c r="B161" s="361" t="s">
        <v>226</v>
      </c>
      <c r="C161" s="359">
        <f>8.44</f>
        <v>8.44</v>
      </c>
      <c r="D161" t="s">
        <v>763</v>
      </c>
      <c r="F161"/>
    </row>
    <row r="162" spans="1:6" x14ac:dyDescent="0.2">
      <c r="A162" s="371" t="s">
        <v>1427</v>
      </c>
      <c r="B162" s="361" t="s">
        <v>226</v>
      </c>
      <c r="C162" s="359">
        <f>13.23*G1</f>
        <v>643.55350500000009</v>
      </c>
      <c r="D162" t="s">
        <v>689</v>
      </c>
      <c r="F162"/>
    </row>
    <row r="163" spans="1:6" x14ac:dyDescent="0.2">
      <c r="A163" s="391" t="s">
        <v>312</v>
      </c>
      <c r="B163" s="392" t="s">
        <v>226</v>
      </c>
      <c r="C163" s="58"/>
      <c r="F163"/>
    </row>
    <row r="164" spans="1:6" x14ac:dyDescent="0.2">
      <c r="A164" s="374" t="s">
        <v>1428</v>
      </c>
      <c r="B164" s="375" t="s">
        <v>1429</v>
      </c>
      <c r="C164" s="58">
        <f>5160.4/25</f>
        <v>206.416</v>
      </c>
      <c r="F164"/>
    </row>
    <row r="165" spans="1:6" x14ac:dyDescent="0.2">
      <c r="A165" s="365" t="s">
        <v>1430</v>
      </c>
      <c r="B165" s="352" t="s">
        <v>450</v>
      </c>
      <c r="C165" s="58">
        <f>2180/4.5</f>
        <v>484.44444444444446</v>
      </c>
      <c r="D165" t="s">
        <v>691</v>
      </c>
      <c r="F165"/>
    </row>
    <row r="166" spans="1:6" x14ac:dyDescent="0.2">
      <c r="A166" s="393" t="s">
        <v>1431</v>
      </c>
      <c r="B166" s="355" t="s">
        <v>226</v>
      </c>
      <c r="C166" s="58">
        <f>114.95</f>
        <v>114.95</v>
      </c>
      <c r="F166"/>
    </row>
    <row r="167" spans="1:6" x14ac:dyDescent="0.2">
      <c r="A167" s="356" t="s">
        <v>663</v>
      </c>
      <c r="B167" s="357" t="s">
        <v>226</v>
      </c>
      <c r="C167" s="458">
        <f>(309.6+927+6489/7)/3</f>
        <v>721.19999999999993</v>
      </c>
      <c r="D167" t="s">
        <v>689</v>
      </c>
      <c r="F167"/>
    </row>
    <row r="168" spans="1:6" x14ac:dyDescent="0.2">
      <c r="A168" s="358" t="s">
        <v>1432</v>
      </c>
      <c r="B168" s="361" t="s">
        <v>226</v>
      </c>
      <c r="C168" s="359">
        <f>400</f>
        <v>400</v>
      </c>
      <c r="D168" t="s">
        <v>1398</v>
      </c>
      <c r="F168"/>
    </row>
    <row r="169" spans="1:6" x14ac:dyDescent="0.2">
      <c r="A169" s="353" t="s">
        <v>1433</v>
      </c>
      <c r="B169" s="352" t="s">
        <v>226</v>
      </c>
      <c r="C169" s="58"/>
      <c r="F169"/>
    </row>
    <row r="170" spans="1:6" x14ac:dyDescent="0.2">
      <c r="A170" s="365" t="s">
        <v>1434</v>
      </c>
      <c r="B170" s="352" t="s">
        <v>450</v>
      </c>
      <c r="C170" s="58"/>
      <c r="F170"/>
    </row>
    <row r="171" spans="1:6" ht="25.5" x14ac:dyDescent="0.2">
      <c r="A171" s="374" t="s">
        <v>1435</v>
      </c>
      <c r="B171" s="375">
        <v>2</v>
      </c>
      <c r="C171" s="58">
        <f>(249/10+240.9/10+230.6/10+249.4/10)/4</f>
        <v>24.247499999999999</v>
      </c>
      <c r="D171" t="s">
        <v>1376</v>
      </c>
      <c r="F171"/>
    </row>
    <row r="172" spans="1:6" x14ac:dyDescent="0.2">
      <c r="A172" s="354" t="s">
        <v>889</v>
      </c>
      <c r="B172" s="355" t="s">
        <v>227</v>
      </c>
      <c r="C172" s="359">
        <f>380/1000</f>
        <v>0.38</v>
      </c>
      <c r="F172"/>
    </row>
    <row r="173" spans="1:6" x14ac:dyDescent="0.2">
      <c r="A173" s="358" t="s">
        <v>667</v>
      </c>
      <c r="B173" s="361" t="s">
        <v>227</v>
      </c>
      <c r="C173" s="458">
        <f>380/1000</f>
        <v>0.38</v>
      </c>
      <c r="D173" t="s">
        <v>1917</v>
      </c>
      <c r="F173"/>
    </row>
    <row r="174" spans="1:6" x14ac:dyDescent="0.2">
      <c r="A174" s="8" t="s">
        <v>877</v>
      </c>
      <c r="B174" s="355" t="s">
        <v>427</v>
      </c>
      <c r="C174" s="457">
        <f>(195/250+196/250+197.5/250+198.5/250+221/250+203.3/250+226/250)/7</f>
        <v>0.82131428571428577</v>
      </c>
      <c r="D174" t="s">
        <v>1376</v>
      </c>
      <c r="F174"/>
    </row>
    <row r="175" spans="1:6" x14ac:dyDescent="0.2">
      <c r="A175" s="365" t="s">
        <v>592</v>
      </c>
      <c r="B175" s="352" t="s">
        <v>426</v>
      </c>
      <c r="C175" s="58">
        <f>10.9*G1/25</f>
        <v>21.208566000000001</v>
      </c>
      <c r="D175" t="s">
        <v>1436</v>
      </c>
      <c r="F175"/>
    </row>
    <row r="176" spans="1:6" x14ac:dyDescent="0.2">
      <c r="A176" s="365" t="s">
        <v>1437</v>
      </c>
      <c r="B176" s="352" t="s">
        <v>426</v>
      </c>
      <c r="C176" s="58"/>
      <c r="F176"/>
    </row>
    <row r="177" spans="1:6" x14ac:dyDescent="0.2">
      <c r="A177" s="363" t="s">
        <v>1438</v>
      </c>
      <c r="B177" s="364" t="s">
        <v>776</v>
      </c>
      <c r="C177" s="58">
        <f>50/10</f>
        <v>5</v>
      </c>
      <c r="D177" s="379"/>
      <c r="F177"/>
    </row>
    <row r="178" spans="1:6" x14ac:dyDescent="0.2">
      <c r="A178" s="353" t="s">
        <v>606</v>
      </c>
      <c r="B178" s="352" t="s">
        <v>426</v>
      </c>
      <c r="C178" s="58">
        <f>1900/3</f>
        <v>633.33333333333337</v>
      </c>
      <c r="D178" t="s">
        <v>691</v>
      </c>
      <c r="F178"/>
    </row>
    <row r="179" spans="1:6" x14ac:dyDescent="0.2">
      <c r="A179" s="353" t="s">
        <v>1439</v>
      </c>
      <c r="B179" s="352" t="s">
        <v>227</v>
      </c>
      <c r="C179" s="58"/>
      <c r="F179"/>
    </row>
    <row r="180" spans="1:6" x14ac:dyDescent="0.2">
      <c r="A180" s="195" t="s">
        <v>928</v>
      </c>
      <c r="B180" s="196" t="s">
        <v>921</v>
      </c>
      <c r="C180" s="457">
        <f>215/1000</f>
        <v>0.215</v>
      </c>
      <c r="D180" t="s">
        <v>1440</v>
      </c>
      <c r="F180"/>
    </row>
    <row r="181" spans="1:6" x14ac:dyDescent="0.2">
      <c r="A181" s="195" t="s">
        <v>942</v>
      </c>
      <c r="B181" s="196" t="s">
        <v>921</v>
      </c>
      <c r="C181" s="58">
        <f>(9.4*G1/400+7.2*G1/200)/2</f>
        <v>1.4471441250000001</v>
      </c>
      <c r="F181"/>
    </row>
    <row r="182" spans="1:6" x14ac:dyDescent="0.2">
      <c r="A182" s="195" t="s">
        <v>943</v>
      </c>
      <c r="B182" s="196" t="s">
        <v>921</v>
      </c>
      <c r="C182" s="58">
        <f>4.8*G1/500</f>
        <v>0.46697759999999999</v>
      </c>
      <c r="F182"/>
    </row>
    <row r="183" spans="1:6" x14ac:dyDescent="0.2">
      <c r="A183" s="195" t="s">
        <v>945</v>
      </c>
      <c r="B183" s="196" t="s">
        <v>921</v>
      </c>
      <c r="C183" s="58"/>
      <c r="F183"/>
    </row>
    <row r="184" spans="1:6" x14ac:dyDescent="0.2">
      <c r="A184" s="175" t="s">
        <v>1441</v>
      </c>
      <c r="B184" s="175" t="s">
        <v>702</v>
      </c>
      <c r="C184" s="58">
        <f>15.83</f>
        <v>15.83</v>
      </c>
      <c r="F184"/>
    </row>
    <row r="185" spans="1:6" x14ac:dyDescent="0.2">
      <c r="A185" s="354" t="s">
        <v>902</v>
      </c>
      <c r="B185" s="355" t="s">
        <v>227</v>
      </c>
      <c r="C185" s="58">
        <f>42.08/100</f>
        <v>0.42080000000000001</v>
      </c>
      <c r="D185" t="s">
        <v>1389</v>
      </c>
      <c r="F185"/>
    </row>
    <row r="186" spans="1:6" x14ac:dyDescent="0.2">
      <c r="A186" s="365" t="s">
        <v>1442</v>
      </c>
      <c r="B186" s="352" t="s">
        <v>226</v>
      </c>
      <c r="C186" s="457">
        <v>440</v>
      </c>
      <c r="D186" t="s">
        <v>2023</v>
      </c>
      <c r="F186"/>
    </row>
    <row r="187" spans="1:6" x14ac:dyDescent="0.2">
      <c r="A187" s="393" t="s">
        <v>960</v>
      </c>
      <c r="B187" s="355"/>
      <c r="C187" s="58">
        <f>67</f>
        <v>67</v>
      </c>
      <c r="D187" t="s">
        <v>763</v>
      </c>
      <c r="F187"/>
    </row>
    <row r="188" spans="1:6" x14ac:dyDescent="0.2">
      <c r="A188" s="394" t="s">
        <v>951</v>
      </c>
      <c r="B188" s="355" t="s">
        <v>226</v>
      </c>
      <c r="C188" s="457">
        <f>3157/240</f>
        <v>13.154166666666667</v>
      </c>
      <c r="D188" t="s">
        <v>2015</v>
      </c>
      <c r="F188"/>
    </row>
    <row r="189" spans="1:6" x14ac:dyDescent="0.2">
      <c r="A189" s="356" t="s">
        <v>687</v>
      </c>
      <c r="B189" s="357" t="s">
        <v>226</v>
      </c>
      <c r="C189" s="359">
        <f>1.1</f>
        <v>1.1000000000000001</v>
      </c>
      <c r="D189" t="s">
        <v>763</v>
      </c>
      <c r="F189"/>
    </row>
    <row r="190" spans="1:6" x14ac:dyDescent="0.2">
      <c r="A190" s="371" t="s">
        <v>642</v>
      </c>
      <c r="B190" s="361" t="s">
        <v>226</v>
      </c>
      <c r="C190" s="359">
        <f>1.1</f>
        <v>1.1000000000000001</v>
      </c>
      <c r="D190" t="s">
        <v>763</v>
      </c>
      <c r="F190"/>
    </row>
    <row r="191" spans="1:6" x14ac:dyDescent="0.2">
      <c r="A191" s="354" t="s">
        <v>884</v>
      </c>
      <c r="B191" s="355" t="s">
        <v>227</v>
      </c>
      <c r="C191" s="58"/>
      <c r="F191"/>
    </row>
    <row r="192" spans="1:6" x14ac:dyDescent="0.2">
      <c r="A192" s="354" t="s">
        <v>885</v>
      </c>
      <c r="B192" s="355" t="s">
        <v>886</v>
      </c>
      <c r="C192" s="457">
        <f>(680/50)</f>
        <v>13.6</v>
      </c>
      <c r="D192" s="362" t="s">
        <v>2025</v>
      </c>
      <c r="F192"/>
    </row>
    <row r="193" spans="1:6" x14ac:dyDescent="0.2">
      <c r="A193" s="374" t="s">
        <v>1443</v>
      </c>
      <c r="B193" s="375" t="s">
        <v>1429</v>
      </c>
      <c r="C193" s="58">
        <f>598.39/5</f>
        <v>119.678</v>
      </c>
      <c r="F193"/>
    </row>
    <row r="194" spans="1:6" x14ac:dyDescent="0.2">
      <c r="A194" s="374" t="s">
        <v>1444</v>
      </c>
      <c r="B194" s="375">
        <v>2</v>
      </c>
      <c r="C194" s="58">
        <f>(41/2+80.55/5)/2/10</f>
        <v>1.8305</v>
      </c>
      <c r="F194"/>
    </row>
    <row r="195" spans="1:6" x14ac:dyDescent="0.2">
      <c r="A195" s="358" t="s">
        <v>374</v>
      </c>
      <c r="B195" s="361" t="s">
        <v>226</v>
      </c>
      <c r="C195" s="359">
        <f>40</f>
        <v>40</v>
      </c>
      <c r="D195" t="s">
        <v>1445</v>
      </c>
      <c r="F195"/>
    </row>
    <row r="196" spans="1:6" x14ac:dyDescent="0.2">
      <c r="A196" s="358" t="s">
        <v>1446</v>
      </c>
      <c r="B196" s="361" t="s">
        <v>226</v>
      </c>
      <c r="C196" s="458">
        <f>(259.65+732.6+387.45+291.15+274.95)/5</f>
        <v>389.15999999999997</v>
      </c>
      <c r="D196" t="s">
        <v>689</v>
      </c>
      <c r="F196"/>
    </row>
    <row r="197" spans="1:6" x14ac:dyDescent="0.2">
      <c r="A197" s="358" t="s">
        <v>309</v>
      </c>
      <c r="B197" s="361" t="s">
        <v>226</v>
      </c>
      <c r="C197" s="359">
        <f>170</f>
        <v>170</v>
      </c>
      <c r="D197" t="s">
        <v>1447</v>
      </c>
      <c r="F197"/>
    </row>
    <row r="198" spans="1:6" x14ac:dyDescent="0.2">
      <c r="A198" s="358" t="s">
        <v>295</v>
      </c>
      <c r="B198" s="361" t="s">
        <v>226</v>
      </c>
      <c r="C198" s="359">
        <f>330</f>
        <v>330</v>
      </c>
      <c r="F198"/>
    </row>
    <row r="199" spans="1:6" x14ac:dyDescent="0.2">
      <c r="A199" s="195" t="s">
        <v>935</v>
      </c>
      <c r="B199" s="196" t="s">
        <v>922</v>
      </c>
      <c r="C199" s="457">
        <f>69/1000</f>
        <v>6.9000000000000006E-2</v>
      </c>
      <c r="D199" t="s">
        <v>2048</v>
      </c>
      <c r="F199"/>
    </row>
    <row r="200" spans="1:6" x14ac:dyDescent="0.2">
      <c r="A200" s="358" t="s">
        <v>649</v>
      </c>
      <c r="B200" s="361" t="s">
        <v>279</v>
      </c>
      <c r="C200" s="359">
        <f>3100/50/1000</f>
        <v>6.2E-2</v>
      </c>
      <c r="D200" s="362" t="s">
        <v>1448</v>
      </c>
      <c r="F200"/>
    </row>
    <row r="201" spans="1:6" x14ac:dyDescent="0.2">
      <c r="A201" s="390" t="s">
        <v>1449</v>
      </c>
      <c r="B201" s="352" t="s">
        <v>227</v>
      </c>
      <c r="C201" s="58">
        <f>190/13</f>
        <v>14.615384615384615</v>
      </c>
      <c r="F201"/>
    </row>
    <row r="202" spans="1:6" x14ac:dyDescent="0.2">
      <c r="A202" s="365" t="s">
        <v>1006</v>
      </c>
      <c r="B202" s="352" t="s">
        <v>227</v>
      </c>
      <c r="C202" s="58">
        <f>180/13</f>
        <v>13.846153846153847</v>
      </c>
      <c r="F202"/>
    </row>
    <row r="203" spans="1:6" x14ac:dyDescent="0.2">
      <c r="A203" s="358" t="s">
        <v>303</v>
      </c>
      <c r="B203" s="361" t="s">
        <v>226</v>
      </c>
      <c r="C203" s="359">
        <f>310</f>
        <v>310</v>
      </c>
      <c r="D203" t="s">
        <v>1450</v>
      </c>
      <c r="F203"/>
    </row>
    <row r="204" spans="1:6" x14ac:dyDescent="0.2">
      <c r="A204" s="365" t="s">
        <v>1451</v>
      </c>
      <c r="B204" s="352" t="s">
        <v>227</v>
      </c>
      <c r="C204" s="58"/>
      <c r="F204"/>
    </row>
    <row r="205" spans="1:6" x14ac:dyDescent="0.2">
      <c r="A205" s="358" t="s">
        <v>307</v>
      </c>
      <c r="B205" s="361" t="s">
        <v>226</v>
      </c>
      <c r="C205" s="359">
        <f>24.1</f>
        <v>24.1</v>
      </c>
      <c r="D205" t="s">
        <v>763</v>
      </c>
      <c r="F205"/>
    </row>
    <row r="206" spans="1:6" x14ac:dyDescent="0.2">
      <c r="A206" s="353" t="s">
        <v>607</v>
      </c>
      <c r="B206" s="352" t="s">
        <v>226</v>
      </c>
      <c r="C206" s="58">
        <f>220/100</f>
        <v>2.2000000000000002</v>
      </c>
      <c r="F206"/>
    </row>
    <row r="207" spans="1:6" x14ac:dyDescent="0.2">
      <c r="A207" s="377" t="s">
        <v>615</v>
      </c>
      <c r="B207" s="369" t="s">
        <v>226</v>
      </c>
      <c r="C207" s="58">
        <f>(25/5+320/100)/2</f>
        <v>4.0999999999999996</v>
      </c>
      <c r="F207"/>
    </row>
    <row r="208" spans="1:6" x14ac:dyDescent="0.2">
      <c r="A208" s="381" t="s">
        <v>261</v>
      </c>
      <c r="B208" s="355" t="s">
        <v>226</v>
      </c>
      <c r="C208" s="457">
        <f>(681+620)/2</f>
        <v>650.5</v>
      </c>
      <c r="D208" t="s">
        <v>2039</v>
      </c>
      <c r="F208"/>
    </row>
    <row r="209" spans="1:6" x14ac:dyDescent="0.2">
      <c r="A209" s="354" t="s">
        <v>1452</v>
      </c>
      <c r="B209" s="355" t="s">
        <v>226</v>
      </c>
      <c r="C209" s="58"/>
      <c r="F209"/>
    </row>
    <row r="210" spans="1:6" x14ac:dyDescent="0.2">
      <c r="A210" s="356" t="s">
        <v>668</v>
      </c>
      <c r="B210" s="357" t="s">
        <v>227</v>
      </c>
      <c r="C210" s="359">
        <f>7.2*G1/10</f>
        <v>35.023319999999998</v>
      </c>
      <c r="F210"/>
    </row>
    <row r="211" spans="1:6" x14ac:dyDescent="0.2">
      <c r="A211" s="378" t="s">
        <v>899</v>
      </c>
      <c r="B211" s="355" t="s">
        <v>227</v>
      </c>
      <c r="C211" s="58">
        <f>440/60</f>
        <v>7.333333333333333</v>
      </c>
      <c r="D211" t="s">
        <v>1417</v>
      </c>
      <c r="F211"/>
    </row>
    <row r="212" spans="1:6" x14ac:dyDescent="0.2">
      <c r="A212" s="374" t="s">
        <v>1453</v>
      </c>
      <c r="B212" s="375">
        <v>105</v>
      </c>
      <c r="C212" s="58">
        <f>429.28/250</f>
        <v>1.71712</v>
      </c>
      <c r="D212" t="s">
        <v>1454</v>
      </c>
      <c r="F212"/>
    </row>
    <row r="213" spans="1:6" x14ac:dyDescent="0.2">
      <c r="A213" s="175" t="s">
        <v>1455</v>
      </c>
      <c r="B213" s="175" t="s">
        <v>1456</v>
      </c>
      <c r="C213" s="58">
        <f>8.63/10</f>
        <v>0.8630000000000001</v>
      </c>
      <c r="F213"/>
    </row>
    <row r="214" spans="1:6" x14ac:dyDescent="0.2">
      <c r="A214" s="365" t="s">
        <v>775</v>
      </c>
      <c r="B214" s="352" t="s">
        <v>426</v>
      </c>
      <c r="C214" s="58">
        <f>2260/5</f>
        <v>452</v>
      </c>
      <c r="D214" t="s">
        <v>691</v>
      </c>
      <c r="F214"/>
    </row>
    <row r="215" spans="1:6" x14ac:dyDescent="0.2">
      <c r="A215" s="365" t="s">
        <v>289</v>
      </c>
      <c r="B215" s="352" t="s">
        <v>227</v>
      </c>
      <c r="C215" s="58">
        <f>(21.2/100+28/100+20.4/100+19.9/100+20.4/100+20.8/100+26.3/100+23.95/100)/8</f>
        <v>0.22618749999999999</v>
      </c>
      <c r="D215" t="s">
        <v>1376</v>
      </c>
      <c r="F215"/>
    </row>
    <row r="216" spans="1:6" x14ac:dyDescent="0.2">
      <c r="A216" s="173" t="s">
        <v>1457</v>
      </c>
      <c r="B216" s="173" t="s">
        <v>386</v>
      </c>
      <c r="C216" s="58"/>
      <c r="F216"/>
    </row>
    <row r="217" spans="1:6" x14ac:dyDescent="0.2">
      <c r="A217" s="387" t="s">
        <v>264</v>
      </c>
      <c r="B217" s="355" t="s">
        <v>776</v>
      </c>
      <c r="C217" s="457">
        <f>242/10</f>
        <v>24.2</v>
      </c>
      <c r="D217" t="s">
        <v>2015</v>
      </c>
      <c r="F217"/>
    </row>
    <row r="218" spans="1:6" x14ac:dyDescent="0.2">
      <c r="A218" s="395" t="s">
        <v>1458</v>
      </c>
      <c r="B218" s="352" t="s">
        <v>426</v>
      </c>
      <c r="C218" s="58">
        <f>(147.39/10+133.23/10+134.46/10)/3</f>
        <v>13.835999999999999</v>
      </c>
      <c r="D218" t="s">
        <v>1403</v>
      </c>
      <c r="F218"/>
    </row>
    <row r="219" spans="1:6" x14ac:dyDescent="0.2">
      <c r="A219" s="353" t="s">
        <v>288</v>
      </c>
      <c r="B219" s="352" t="s">
        <v>227</v>
      </c>
      <c r="C219" s="457">
        <f>(8.6/40+9.5/40+11.8/40+12/40+12.5/40+18/40)/6</f>
        <v>0.30166666666666669</v>
      </c>
      <c r="D219" t="s">
        <v>1376</v>
      </c>
      <c r="F219"/>
    </row>
    <row r="220" spans="1:6" x14ac:dyDescent="0.2">
      <c r="A220" s="195" t="s">
        <v>924</v>
      </c>
      <c r="B220" s="196" t="s">
        <v>702</v>
      </c>
      <c r="C220" s="456">
        <f>(47.9/10+47.2/10+44.4/10+37.8/10)/4</f>
        <v>4.4325000000000001</v>
      </c>
      <c r="D220" t="s">
        <v>1376</v>
      </c>
      <c r="F220"/>
    </row>
    <row r="221" spans="1:6" x14ac:dyDescent="0.2">
      <c r="A221" s="387" t="s">
        <v>980</v>
      </c>
      <c r="B221" s="355" t="s">
        <v>426</v>
      </c>
      <c r="C221" s="457">
        <f>37/3</f>
        <v>12.333333333333334</v>
      </c>
      <c r="D221" t="s">
        <v>2025</v>
      </c>
      <c r="F221"/>
    </row>
    <row r="222" spans="1:6" x14ac:dyDescent="0.2">
      <c r="A222" s="353" t="s">
        <v>207</v>
      </c>
      <c r="B222" s="352" t="s">
        <v>426</v>
      </c>
      <c r="C222" s="457">
        <f>37/3</f>
        <v>12.333333333333334</v>
      </c>
      <c r="D222" t="s">
        <v>2025</v>
      </c>
      <c r="F222"/>
    </row>
    <row r="223" spans="1:6" x14ac:dyDescent="0.2">
      <c r="A223" s="374" t="s">
        <v>1459</v>
      </c>
      <c r="B223" s="375">
        <v>1</v>
      </c>
      <c r="C223" s="58">
        <f>(42/100+44.6/100+39.58/100+44/100+40.5/100+43.5/100+39.98/100+41.71/100+42.95/100+42.25/100+46.45/100+40.5/100+44/100)/13</f>
        <v>0.42463076923076931</v>
      </c>
      <c r="D223" t="s">
        <v>1376</v>
      </c>
      <c r="F223"/>
    </row>
    <row r="224" spans="1:6" x14ac:dyDescent="0.2">
      <c r="A224" s="353" t="s">
        <v>1460</v>
      </c>
      <c r="B224" s="352" t="s">
        <v>227</v>
      </c>
      <c r="C224" s="58">
        <f>1100/2</f>
        <v>550</v>
      </c>
      <c r="F224"/>
    </row>
    <row r="225" spans="1:6" x14ac:dyDescent="0.2">
      <c r="A225" s="176" t="s">
        <v>323</v>
      </c>
      <c r="B225" s="175" t="s">
        <v>227</v>
      </c>
      <c r="C225" s="457">
        <f>(57/10+50.3/10+56/10+47.5/10+40/10)/5</f>
        <v>5.016</v>
      </c>
      <c r="D225" t="s">
        <v>1376</v>
      </c>
      <c r="F225"/>
    </row>
    <row r="226" spans="1:6" x14ac:dyDescent="0.2">
      <c r="A226" s="365" t="s">
        <v>1024</v>
      </c>
      <c r="B226" s="352" t="s">
        <v>426</v>
      </c>
      <c r="C226" s="58">
        <f>138.04/10</f>
        <v>13.803999999999998</v>
      </c>
      <c r="F226"/>
    </row>
    <row r="227" spans="1:6" x14ac:dyDescent="0.2">
      <c r="A227" s="376" t="s">
        <v>1461</v>
      </c>
      <c r="B227" s="352" t="s">
        <v>450</v>
      </c>
      <c r="C227" s="58">
        <f>1100/5</f>
        <v>220</v>
      </c>
      <c r="F227"/>
    </row>
    <row r="228" spans="1:6" x14ac:dyDescent="0.2">
      <c r="A228" s="351" t="s">
        <v>281</v>
      </c>
      <c r="B228" s="352" t="s">
        <v>226</v>
      </c>
      <c r="C228" s="58">
        <f>(40/5+45/5)/2</f>
        <v>8.5</v>
      </c>
      <c r="D228" s="379"/>
      <c r="F228"/>
    </row>
    <row r="229" spans="1:6" x14ac:dyDescent="0.2">
      <c r="A229" s="363" t="s">
        <v>1462</v>
      </c>
      <c r="B229" s="364" t="s">
        <v>226</v>
      </c>
      <c r="C229" s="58"/>
      <c r="F229"/>
    </row>
    <row r="230" spans="1:6" x14ac:dyDescent="0.2">
      <c r="A230" s="353" t="s">
        <v>1463</v>
      </c>
      <c r="B230" s="352" t="s">
        <v>227</v>
      </c>
      <c r="C230" s="58"/>
      <c r="F230"/>
    </row>
    <row r="231" spans="1:6" x14ac:dyDescent="0.2">
      <c r="A231" s="365" t="s">
        <v>1464</v>
      </c>
      <c r="B231" s="352" t="s">
        <v>426</v>
      </c>
      <c r="C231" s="58">
        <f>1550/24</f>
        <v>64.583333333333329</v>
      </c>
      <c r="F231"/>
    </row>
    <row r="232" spans="1:6" x14ac:dyDescent="0.2">
      <c r="A232" s="365" t="s">
        <v>1465</v>
      </c>
      <c r="B232" s="352" t="s">
        <v>227</v>
      </c>
      <c r="C232" s="58"/>
      <c r="F232"/>
    </row>
    <row r="233" spans="1:6" x14ac:dyDescent="0.2">
      <c r="A233" s="370" t="s">
        <v>608</v>
      </c>
      <c r="B233" s="369" t="s">
        <v>450</v>
      </c>
      <c r="C233" s="58">
        <f>(1530/6.5+33.6*G1/6.5)/2</f>
        <v>243.41704615384617</v>
      </c>
      <c r="F233"/>
    </row>
    <row r="234" spans="1:6" x14ac:dyDescent="0.2">
      <c r="A234" s="358" t="s">
        <v>650</v>
      </c>
      <c r="B234" s="361" t="s">
        <v>279</v>
      </c>
      <c r="C234" s="359">
        <f>258</f>
        <v>258</v>
      </c>
      <c r="D234" t="s">
        <v>763</v>
      </c>
      <c r="F234"/>
    </row>
    <row r="235" spans="1:6" x14ac:dyDescent="0.2">
      <c r="A235" s="365" t="s">
        <v>590</v>
      </c>
      <c r="B235" s="352" t="s">
        <v>450</v>
      </c>
      <c r="C235" s="58">
        <f>74.27</f>
        <v>74.27</v>
      </c>
      <c r="D235" t="s">
        <v>763</v>
      </c>
      <c r="F235"/>
    </row>
    <row r="236" spans="1:6" x14ac:dyDescent="0.2">
      <c r="A236" s="374" t="s">
        <v>1466</v>
      </c>
      <c r="B236" s="375" t="s">
        <v>1429</v>
      </c>
      <c r="C236" s="58">
        <f>25.54</f>
        <v>25.54</v>
      </c>
      <c r="D236" t="s">
        <v>763</v>
      </c>
      <c r="F236"/>
    </row>
    <row r="237" spans="1:6" x14ac:dyDescent="0.2">
      <c r="A237" s="8" t="s">
        <v>887</v>
      </c>
      <c r="B237" s="355" t="s">
        <v>427</v>
      </c>
      <c r="C237" s="457">
        <f>(30.2/100+56.3/200+55.9/200+55.6/200+54.75/200+32/100)/6</f>
        <v>0.28912500000000002</v>
      </c>
      <c r="D237" t="s">
        <v>1376</v>
      </c>
      <c r="F237"/>
    </row>
    <row r="238" spans="1:6" x14ac:dyDescent="0.2">
      <c r="A238" s="387" t="s">
        <v>891</v>
      </c>
      <c r="B238" s="355" t="s">
        <v>988</v>
      </c>
      <c r="C238" s="58">
        <f>(23.83*0.75+28.74/1.5)/2</f>
        <v>18.516249999999999</v>
      </c>
      <c r="F238"/>
    </row>
    <row r="239" spans="1:6" x14ac:dyDescent="0.2">
      <c r="A239" s="374" t="s">
        <v>1467</v>
      </c>
      <c r="B239" s="375" t="s">
        <v>227</v>
      </c>
      <c r="C239" s="58">
        <f>(278.75/20+324.65/20+279.3/20+286.35/20+286.05/20+136.9/20)/6</f>
        <v>13.266666666666666</v>
      </c>
      <c r="D239" t="s">
        <v>1376</v>
      </c>
      <c r="F239"/>
    </row>
    <row r="240" spans="1:6" x14ac:dyDescent="0.2">
      <c r="A240" s="376" t="s">
        <v>1002</v>
      </c>
      <c r="B240" s="352" t="s">
        <v>611</v>
      </c>
      <c r="C240" s="58">
        <f>290</f>
        <v>290</v>
      </c>
      <c r="D240" t="s">
        <v>763</v>
      </c>
      <c r="E240" s="379" t="s">
        <v>1468</v>
      </c>
      <c r="F240"/>
    </row>
    <row r="241" spans="1:6" x14ac:dyDescent="0.2">
      <c r="A241" s="356" t="s">
        <v>643</v>
      </c>
      <c r="B241" s="357" t="s">
        <v>279</v>
      </c>
      <c r="C241" s="359">
        <f>16/1000</f>
        <v>1.6E-2</v>
      </c>
      <c r="F241"/>
    </row>
    <row r="242" spans="1:6" x14ac:dyDescent="0.2">
      <c r="A242" s="363" t="s">
        <v>1469</v>
      </c>
      <c r="B242" s="364" t="s">
        <v>227</v>
      </c>
      <c r="C242" s="58">
        <f>34.23/100</f>
        <v>0.34229999999999999</v>
      </c>
      <c r="F242"/>
    </row>
    <row r="243" spans="1:6" x14ac:dyDescent="0.2">
      <c r="A243" s="356" t="s">
        <v>1470</v>
      </c>
      <c r="B243" s="357" t="s">
        <v>279</v>
      </c>
      <c r="C243" s="396">
        <f>(40+44+47+50)/4/20</f>
        <v>2.2625000000000002</v>
      </c>
      <c r="D243" s="362" t="s">
        <v>1471</v>
      </c>
      <c r="F243"/>
    </row>
    <row r="244" spans="1:6" x14ac:dyDescent="0.2">
      <c r="A244" s="197" t="s">
        <v>1472</v>
      </c>
      <c r="B244" s="196" t="s">
        <v>776</v>
      </c>
      <c r="C244" s="58"/>
      <c r="F244"/>
    </row>
    <row r="245" spans="1:6" x14ac:dyDescent="0.2">
      <c r="A245" s="363" t="s">
        <v>1473</v>
      </c>
      <c r="B245" s="364" t="s">
        <v>226</v>
      </c>
      <c r="C245" s="58">
        <f>400/50</f>
        <v>8</v>
      </c>
      <c r="D245" t="s">
        <v>1383</v>
      </c>
      <c r="F245"/>
    </row>
    <row r="246" spans="1:6" x14ac:dyDescent="0.2">
      <c r="A246" s="365" t="s">
        <v>231</v>
      </c>
      <c r="B246" s="352" t="s">
        <v>226</v>
      </c>
      <c r="C246" s="58"/>
      <c r="F246"/>
    </row>
    <row r="247" spans="1:6" x14ac:dyDescent="0.2">
      <c r="A247" s="353" t="s">
        <v>950</v>
      </c>
      <c r="B247" s="352" t="s">
        <v>226</v>
      </c>
      <c r="C247" s="58">
        <f>400/50</f>
        <v>8</v>
      </c>
      <c r="D247" t="s">
        <v>1383</v>
      </c>
      <c r="F247"/>
    </row>
    <row r="248" spans="1:6" x14ac:dyDescent="0.2">
      <c r="A248" s="358" t="s">
        <v>1474</v>
      </c>
      <c r="B248" s="361" t="s">
        <v>226</v>
      </c>
      <c r="C248" s="455">
        <f>3960</f>
        <v>3960</v>
      </c>
      <c r="D248" t="s">
        <v>763</v>
      </c>
      <c r="F248"/>
    </row>
    <row r="249" spans="1:6" x14ac:dyDescent="0.2">
      <c r="A249" s="356" t="s">
        <v>1475</v>
      </c>
      <c r="B249" s="357" t="s">
        <v>227</v>
      </c>
      <c r="C249" s="359"/>
      <c r="F249"/>
    </row>
    <row r="250" spans="1:6" x14ac:dyDescent="0.2">
      <c r="A250" s="382" t="s">
        <v>1476</v>
      </c>
      <c r="B250" s="383"/>
      <c r="C250" s="384"/>
      <c r="F250"/>
    </row>
    <row r="251" spans="1:6" x14ac:dyDescent="0.2">
      <c r="A251" s="371" t="s">
        <v>310</v>
      </c>
      <c r="B251" s="361" t="s">
        <v>776</v>
      </c>
      <c r="C251" s="359">
        <v>1180</v>
      </c>
      <c r="F251"/>
    </row>
    <row r="252" spans="1:6" x14ac:dyDescent="0.2">
      <c r="A252" s="371" t="s">
        <v>310</v>
      </c>
      <c r="B252" s="361" t="s">
        <v>776</v>
      </c>
      <c r="C252" s="359">
        <v>1180</v>
      </c>
      <c r="F252"/>
    </row>
    <row r="253" spans="1:6" x14ac:dyDescent="0.2">
      <c r="A253" s="353" t="s">
        <v>1005</v>
      </c>
      <c r="B253" s="352" t="s">
        <v>226</v>
      </c>
      <c r="C253">
        <f>(10.9*G1/200+6.9*G1/100+6*G1/100+21.8*G1/400+7.75*G1/100)/5</f>
        <v>3.0694048500000002</v>
      </c>
      <c r="F253"/>
    </row>
    <row r="254" spans="1:6" x14ac:dyDescent="0.2">
      <c r="A254" s="363" t="s">
        <v>1477</v>
      </c>
      <c r="B254" s="364" t="s">
        <v>226</v>
      </c>
      <c r="C254" s="58"/>
      <c r="F254"/>
    </row>
    <row r="255" spans="1:6" x14ac:dyDescent="0.2">
      <c r="A255" s="374" t="s">
        <v>1478</v>
      </c>
      <c r="B255" s="375">
        <v>2</v>
      </c>
      <c r="C255" s="58"/>
      <c r="F255"/>
    </row>
    <row r="256" spans="1:6" x14ac:dyDescent="0.2">
      <c r="A256" s="374" t="s">
        <v>1479</v>
      </c>
      <c r="B256" s="375">
        <v>1</v>
      </c>
      <c r="C256" s="58">
        <f>16/10</f>
        <v>1.6</v>
      </c>
      <c r="D256" t="s">
        <v>1480</v>
      </c>
      <c r="F256"/>
    </row>
    <row r="257" spans="1:6" x14ac:dyDescent="0.2">
      <c r="A257" s="195" t="s">
        <v>926</v>
      </c>
      <c r="B257" s="196" t="s">
        <v>921</v>
      </c>
      <c r="C257" s="457">
        <f>440/200</f>
        <v>2.2000000000000002</v>
      </c>
      <c r="D257" t="s">
        <v>1440</v>
      </c>
      <c r="F257"/>
    </row>
    <row r="258" spans="1:6" x14ac:dyDescent="0.2">
      <c r="A258" s="381" t="s">
        <v>263</v>
      </c>
      <c r="B258" s="355" t="s">
        <v>226</v>
      </c>
      <c r="C258" s="457">
        <f>395/10</f>
        <v>39.5</v>
      </c>
      <c r="D258" t="s">
        <v>1917</v>
      </c>
      <c r="F258"/>
    </row>
    <row r="259" spans="1:6" x14ac:dyDescent="0.2">
      <c r="A259" s="356" t="s">
        <v>298</v>
      </c>
      <c r="B259" s="357" t="s">
        <v>226</v>
      </c>
      <c r="C259" s="359">
        <f>300</f>
        <v>300</v>
      </c>
      <c r="F259"/>
    </row>
    <row r="260" spans="1:6" x14ac:dyDescent="0.2">
      <c r="A260" s="358" t="s">
        <v>376</v>
      </c>
      <c r="B260" s="361" t="s">
        <v>226</v>
      </c>
      <c r="C260" s="458">
        <f>(20.7/10+23.4/10+113.4/76+113.4/10+37.8/10)/5</f>
        <v>4.2044210526315791</v>
      </c>
      <c r="D260" t="s">
        <v>689</v>
      </c>
      <c r="F260"/>
    </row>
    <row r="261" spans="1:6" x14ac:dyDescent="0.2">
      <c r="A261" s="397" t="s">
        <v>1481</v>
      </c>
      <c r="B261" s="364" t="s">
        <v>776</v>
      </c>
      <c r="C261" s="58"/>
      <c r="F261"/>
    </row>
    <row r="262" spans="1:6" x14ac:dyDescent="0.2">
      <c r="A262" s="356" t="s">
        <v>383</v>
      </c>
      <c r="B262" s="357" t="s">
        <v>776</v>
      </c>
      <c r="C262" s="398">
        <f>(130.52*G1/30+138.18*G1/30+58.49*G1/14+61.74*G1/16+68.25*G1/14+70.14*G1/14+60.17*G1/16+73.19*G1/14)/8</f>
        <v>218.08556789620539</v>
      </c>
      <c r="D262" t="s">
        <v>689</v>
      </c>
      <c r="F262"/>
    </row>
    <row r="263" spans="1:6" x14ac:dyDescent="0.2">
      <c r="A263" s="365" t="s">
        <v>1482</v>
      </c>
      <c r="B263" s="352" t="s">
        <v>450</v>
      </c>
      <c r="C263" s="58"/>
      <c r="F263"/>
    </row>
    <row r="264" spans="1:6" x14ac:dyDescent="0.2">
      <c r="A264" s="374" t="s">
        <v>1483</v>
      </c>
      <c r="B264" s="375">
        <v>2</v>
      </c>
      <c r="C264" s="58">
        <f>252.1/6</f>
        <v>42.016666666666666</v>
      </c>
      <c r="F264"/>
    </row>
    <row r="265" spans="1:6" x14ac:dyDescent="0.2">
      <c r="A265" s="365" t="s">
        <v>228</v>
      </c>
      <c r="B265" s="352" t="s">
        <v>226</v>
      </c>
      <c r="C265" s="58">
        <f>1600/6</f>
        <v>266.66666666666669</v>
      </c>
      <c r="D265" t="s">
        <v>1330</v>
      </c>
      <c r="F265"/>
    </row>
    <row r="266" spans="1:6" x14ac:dyDescent="0.2">
      <c r="A266" s="370" t="s">
        <v>779</v>
      </c>
      <c r="B266" s="369" t="s">
        <v>226</v>
      </c>
      <c r="C266" s="58">
        <f>940</f>
        <v>940</v>
      </c>
      <c r="F266"/>
    </row>
    <row r="267" spans="1:6" x14ac:dyDescent="0.2">
      <c r="A267" s="353" t="s">
        <v>1004</v>
      </c>
      <c r="B267" s="352" t="s">
        <v>989</v>
      </c>
      <c r="C267" s="58">
        <f>3950</f>
        <v>3950</v>
      </c>
      <c r="D267" t="s">
        <v>763</v>
      </c>
      <c r="F267"/>
    </row>
    <row r="268" spans="1:6" x14ac:dyDescent="0.2">
      <c r="A268" s="356" t="s">
        <v>1484</v>
      </c>
      <c r="B268" s="357" t="s">
        <v>226</v>
      </c>
      <c r="C268" s="359">
        <f>455</f>
        <v>455</v>
      </c>
      <c r="D268" t="s">
        <v>763</v>
      </c>
      <c r="F268"/>
    </row>
    <row r="269" spans="1:6" x14ac:dyDescent="0.2">
      <c r="A269" s="356" t="s">
        <v>637</v>
      </c>
      <c r="B269" s="357" t="s">
        <v>227</v>
      </c>
      <c r="C269" s="359">
        <f>2060/500</f>
        <v>4.12</v>
      </c>
      <c r="D269" s="379"/>
      <c r="F269"/>
    </row>
    <row r="270" spans="1:6" x14ac:dyDescent="0.2">
      <c r="A270" s="195" t="s">
        <v>932</v>
      </c>
      <c r="B270" s="196" t="s">
        <v>386</v>
      </c>
      <c r="C270" s="457">
        <f>300/1000</f>
        <v>0.3</v>
      </c>
      <c r="D270" t="s">
        <v>2049</v>
      </c>
      <c r="F270"/>
    </row>
    <row r="271" spans="1:6" x14ac:dyDescent="0.2">
      <c r="A271" s="353" t="s">
        <v>1485</v>
      </c>
      <c r="B271" s="352" t="s">
        <v>426</v>
      </c>
      <c r="C271" s="58"/>
      <c r="F271"/>
    </row>
    <row r="272" spans="1:6" x14ac:dyDescent="0.2">
      <c r="A272" s="371" t="s">
        <v>651</v>
      </c>
      <c r="B272" s="361" t="s">
        <v>226</v>
      </c>
      <c r="C272" s="359">
        <f>12</f>
        <v>12</v>
      </c>
      <c r="D272" t="s">
        <v>691</v>
      </c>
      <c r="F272"/>
    </row>
    <row r="273" spans="1:6" x14ac:dyDescent="0.2">
      <c r="A273" s="358" t="s">
        <v>652</v>
      </c>
      <c r="B273" s="361" t="s">
        <v>226</v>
      </c>
      <c r="C273" s="359">
        <f>30</f>
        <v>30</v>
      </c>
      <c r="D273" t="s">
        <v>763</v>
      </c>
      <c r="F273"/>
    </row>
    <row r="274" spans="1:6" x14ac:dyDescent="0.2">
      <c r="A274" s="356" t="s">
        <v>644</v>
      </c>
      <c r="B274" s="357" t="s">
        <v>226</v>
      </c>
      <c r="C274" s="359">
        <f>12</f>
        <v>12</v>
      </c>
      <c r="D274" t="s">
        <v>691</v>
      </c>
      <c r="F274"/>
    </row>
    <row r="275" spans="1:6" x14ac:dyDescent="0.2">
      <c r="A275" s="371" t="s">
        <v>629</v>
      </c>
      <c r="B275" s="361" t="s">
        <v>226</v>
      </c>
      <c r="C275" s="359">
        <f>12</f>
        <v>12</v>
      </c>
      <c r="D275" t="s">
        <v>691</v>
      </c>
      <c r="F275"/>
    </row>
    <row r="276" spans="1:6" x14ac:dyDescent="0.2">
      <c r="A276" s="371" t="s">
        <v>653</v>
      </c>
      <c r="B276" s="361" t="s">
        <v>226</v>
      </c>
      <c r="C276" s="359">
        <f>10.5</f>
        <v>10.5</v>
      </c>
      <c r="D276" t="s">
        <v>763</v>
      </c>
      <c r="F276"/>
    </row>
    <row r="277" spans="1:6" x14ac:dyDescent="0.2">
      <c r="A277" s="371" t="s">
        <v>654</v>
      </c>
      <c r="B277" s="361" t="s">
        <v>226</v>
      </c>
      <c r="C277" s="359">
        <f>5.26</f>
        <v>5.26</v>
      </c>
      <c r="D277" t="s">
        <v>763</v>
      </c>
      <c r="F277"/>
    </row>
    <row r="278" spans="1:6" x14ac:dyDescent="0.2">
      <c r="A278" s="356" t="s">
        <v>645</v>
      </c>
      <c r="B278" s="357" t="s">
        <v>226</v>
      </c>
      <c r="C278" s="359">
        <f>10.5</f>
        <v>10.5</v>
      </c>
      <c r="D278" t="s">
        <v>763</v>
      </c>
      <c r="F278"/>
    </row>
    <row r="279" spans="1:6" x14ac:dyDescent="0.2">
      <c r="A279" s="358" t="s">
        <v>655</v>
      </c>
      <c r="B279" s="361" t="s">
        <v>226</v>
      </c>
      <c r="C279" s="359">
        <f>14.3</f>
        <v>14.3</v>
      </c>
      <c r="D279" t="s">
        <v>763</v>
      </c>
      <c r="F279"/>
    </row>
    <row r="280" spans="1:6" x14ac:dyDescent="0.2">
      <c r="A280" s="365" t="s">
        <v>1486</v>
      </c>
      <c r="B280" s="352" t="s">
        <v>226</v>
      </c>
      <c r="C280" s="58"/>
      <c r="F280"/>
    </row>
    <row r="281" spans="1:6" x14ac:dyDescent="0.2">
      <c r="A281" s="374" t="s">
        <v>1487</v>
      </c>
      <c r="B281" s="375" t="s">
        <v>427</v>
      </c>
      <c r="C281" s="58">
        <f>(840/40+799/40+833/40+839/40)/4</f>
        <v>20.693750000000001</v>
      </c>
      <c r="D281" t="s">
        <v>1376</v>
      </c>
      <c r="F281"/>
    </row>
    <row r="282" spans="1:6" x14ac:dyDescent="0.2">
      <c r="A282" s="370" t="s">
        <v>1488</v>
      </c>
      <c r="B282" s="369" t="s">
        <v>226</v>
      </c>
      <c r="C282" s="58"/>
      <c r="F282"/>
    </row>
    <row r="283" spans="1:6" x14ac:dyDescent="0.2">
      <c r="A283" s="365" t="s">
        <v>596</v>
      </c>
      <c r="B283" s="352" t="s">
        <v>226</v>
      </c>
      <c r="C283" s="58">
        <f>(234+271)/2</f>
        <v>252.5</v>
      </c>
      <c r="D283" t="s">
        <v>1489</v>
      </c>
      <c r="F283"/>
    </row>
    <row r="284" spans="1:6" x14ac:dyDescent="0.2">
      <c r="A284" s="385" t="s">
        <v>630</v>
      </c>
      <c r="B284" s="17" t="s">
        <v>776</v>
      </c>
      <c r="C284" s="359">
        <f>68/100</f>
        <v>0.68</v>
      </c>
      <c r="D284" t="s">
        <v>1383</v>
      </c>
      <c r="F284"/>
    </row>
    <row r="285" spans="1:6" x14ac:dyDescent="0.2">
      <c r="A285" s="387" t="s">
        <v>1490</v>
      </c>
      <c r="B285" s="355" t="s">
        <v>426</v>
      </c>
      <c r="C285" s="58">
        <f>641.23/20</f>
        <v>32.061500000000002</v>
      </c>
      <c r="D285" t="s">
        <v>1491</v>
      </c>
      <c r="F285"/>
    </row>
    <row r="286" spans="1:6" x14ac:dyDescent="0.2">
      <c r="A286" s="358" t="s">
        <v>1492</v>
      </c>
      <c r="B286" s="361" t="s">
        <v>227</v>
      </c>
      <c r="C286" s="359">
        <f>600/15</f>
        <v>40</v>
      </c>
      <c r="F286"/>
    </row>
    <row r="287" spans="1:6" x14ac:dyDescent="0.2">
      <c r="A287" s="354" t="s">
        <v>4</v>
      </c>
      <c r="B287" s="355" t="s">
        <v>776</v>
      </c>
      <c r="C287" s="58">
        <f>24.06/40</f>
        <v>0.60149999999999992</v>
      </c>
      <c r="D287" t="s">
        <v>1389</v>
      </c>
      <c r="F287"/>
    </row>
    <row r="288" spans="1:6" x14ac:dyDescent="0.2">
      <c r="A288" s="365" t="s">
        <v>872</v>
      </c>
      <c r="B288" s="352" t="s">
        <v>226</v>
      </c>
      <c r="C288" s="457">
        <v>8</v>
      </c>
      <c r="D288" t="s">
        <v>2014</v>
      </c>
      <c r="F288"/>
    </row>
    <row r="289" spans="1:6" x14ac:dyDescent="0.2">
      <c r="A289" s="366" t="s">
        <v>977</v>
      </c>
      <c r="B289" s="367" t="s">
        <v>226</v>
      </c>
      <c r="C289" s="457">
        <v>8</v>
      </c>
      <c r="D289" t="s">
        <v>2014</v>
      </c>
      <c r="F289"/>
    </row>
    <row r="290" spans="1:6" x14ac:dyDescent="0.2">
      <c r="A290" s="356" t="s">
        <v>686</v>
      </c>
      <c r="B290" s="357" t="s">
        <v>226</v>
      </c>
      <c r="C290" s="359">
        <f>7.15</f>
        <v>7.15</v>
      </c>
      <c r="D290" t="s">
        <v>1389</v>
      </c>
      <c r="F290"/>
    </row>
    <row r="291" spans="1:6" x14ac:dyDescent="0.2">
      <c r="A291" s="365" t="s">
        <v>1493</v>
      </c>
      <c r="B291" s="352" t="s">
        <v>226</v>
      </c>
      <c r="C291" s="58"/>
      <c r="F291"/>
    </row>
    <row r="292" spans="1:6" x14ac:dyDescent="0.2">
      <c r="A292" s="356" t="s">
        <v>621</v>
      </c>
      <c r="B292" s="357" t="s">
        <v>226</v>
      </c>
      <c r="C292" s="458">
        <f>1579.64/20</f>
        <v>78.981999999999999</v>
      </c>
      <c r="D292" t="s">
        <v>689</v>
      </c>
      <c r="F292"/>
    </row>
    <row r="293" spans="1:6" x14ac:dyDescent="0.2">
      <c r="A293" s="399" t="s">
        <v>875</v>
      </c>
      <c r="B293" s="355" t="s">
        <v>988</v>
      </c>
      <c r="C293" s="58">
        <f>40</f>
        <v>40</v>
      </c>
      <c r="D293" t="s">
        <v>691</v>
      </c>
      <c r="F293"/>
    </row>
    <row r="294" spans="1:6" x14ac:dyDescent="0.2">
      <c r="A294" s="173" t="s">
        <v>324</v>
      </c>
      <c r="B294" s="173" t="s">
        <v>1429</v>
      </c>
      <c r="C294" s="457">
        <f>(124.5/10+115/10+118/10+102.5/10)/4</f>
        <v>11.5</v>
      </c>
      <c r="D294" t="s">
        <v>1376</v>
      </c>
      <c r="F294"/>
    </row>
    <row r="295" spans="1:6" x14ac:dyDescent="0.2">
      <c r="A295" s="354" t="s">
        <v>267</v>
      </c>
      <c r="B295" s="355" t="s">
        <v>227</v>
      </c>
      <c r="C295" s="457">
        <f>(19.2/20+19.68/20+19/20+30.3/20)/4</f>
        <v>1.1022500000000002</v>
      </c>
      <c r="D295" t="s">
        <v>1376</v>
      </c>
      <c r="F295"/>
    </row>
    <row r="296" spans="1:6" x14ac:dyDescent="0.2">
      <c r="A296" s="365" t="s">
        <v>1494</v>
      </c>
      <c r="B296" s="352" t="s">
        <v>427</v>
      </c>
      <c r="C296" s="58"/>
      <c r="F296"/>
    </row>
    <row r="297" spans="1:6" x14ac:dyDescent="0.2">
      <c r="A297" s="358" t="s">
        <v>294</v>
      </c>
      <c r="B297" s="361" t="s">
        <v>226</v>
      </c>
      <c r="C297" s="458">
        <f>193.5</f>
        <v>193.5</v>
      </c>
      <c r="D297" t="s">
        <v>689</v>
      </c>
      <c r="F297"/>
    </row>
    <row r="298" spans="1:6" x14ac:dyDescent="0.2">
      <c r="A298" s="381" t="s">
        <v>903</v>
      </c>
      <c r="B298" s="355" t="s">
        <v>776</v>
      </c>
      <c r="C298" s="457">
        <f>(20/30+23/30+24.2/30)/3</f>
        <v>0.7466666666666667</v>
      </c>
      <c r="D298" t="s">
        <v>1376</v>
      </c>
      <c r="F298"/>
    </row>
    <row r="299" spans="1:6" x14ac:dyDescent="0.2">
      <c r="A299" s="175" t="s">
        <v>1495</v>
      </c>
      <c r="B299" s="175" t="s">
        <v>702</v>
      </c>
      <c r="C299" s="58">
        <f>(35.9/5+32/5+32.82/5+32/5)/4</f>
        <v>6.6359999999999992</v>
      </c>
      <c r="D299" t="s">
        <v>1376</v>
      </c>
      <c r="F299"/>
    </row>
    <row r="300" spans="1:6" x14ac:dyDescent="0.2">
      <c r="A300" s="353" t="s">
        <v>255</v>
      </c>
      <c r="B300" s="352" t="s">
        <v>450</v>
      </c>
      <c r="C300" s="457">
        <f>(18.4/15+19.7/15)/2</f>
        <v>1.27</v>
      </c>
      <c r="D300" t="s">
        <v>1376</v>
      </c>
      <c r="F300"/>
    </row>
    <row r="301" spans="1:6" x14ac:dyDescent="0.2">
      <c r="A301" s="363" t="s">
        <v>1496</v>
      </c>
      <c r="B301" s="364" t="s">
        <v>227</v>
      </c>
      <c r="C301" s="58">
        <f>(31.8/10+37.4/10+32.5/10+24.2/10+33.3/10)/5</f>
        <v>3.1840000000000002</v>
      </c>
      <c r="D301" t="s">
        <v>1376</v>
      </c>
      <c r="F301"/>
    </row>
    <row r="302" spans="1:6" x14ac:dyDescent="0.2">
      <c r="A302" s="358" t="s">
        <v>304</v>
      </c>
      <c r="B302" s="361" t="s">
        <v>226</v>
      </c>
      <c r="C302" s="458">
        <f>4473</f>
        <v>4473</v>
      </c>
      <c r="D302" t="s">
        <v>689</v>
      </c>
      <c r="F302"/>
    </row>
    <row r="303" spans="1:6" x14ac:dyDescent="0.2">
      <c r="A303" s="356" t="s">
        <v>302</v>
      </c>
      <c r="B303" s="357" t="s">
        <v>226</v>
      </c>
      <c r="C303" s="458">
        <f>(67+110+119)/3</f>
        <v>98.666666666666671</v>
      </c>
      <c r="D303" t="s">
        <v>1919</v>
      </c>
      <c r="F303"/>
    </row>
    <row r="304" spans="1:6" x14ac:dyDescent="0.2">
      <c r="A304" s="365" t="s">
        <v>1497</v>
      </c>
      <c r="B304" s="352" t="s">
        <v>227</v>
      </c>
      <c r="C304" s="58"/>
      <c r="F304"/>
    </row>
    <row r="305" spans="1:6" x14ac:dyDescent="0.2">
      <c r="A305" s="175" t="s">
        <v>1498</v>
      </c>
      <c r="B305" s="175" t="s">
        <v>702</v>
      </c>
      <c r="C305" s="58">
        <f>33.16</f>
        <v>33.159999999999997</v>
      </c>
      <c r="D305" t="s">
        <v>1389</v>
      </c>
      <c r="F305"/>
    </row>
    <row r="306" spans="1:6" x14ac:dyDescent="0.2">
      <c r="A306" s="175" t="s">
        <v>1499</v>
      </c>
      <c r="B306" s="175" t="s">
        <v>426</v>
      </c>
      <c r="C306" s="58">
        <f>(14.31/10+20.08/10)/2</f>
        <v>1.7195</v>
      </c>
      <c r="F306"/>
    </row>
    <row r="307" spans="1:6" x14ac:dyDescent="0.2">
      <c r="A307" s="175" t="s">
        <v>319</v>
      </c>
      <c r="B307" s="175" t="s">
        <v>922</v>
      </c>
      <c r="C307" s="457">
        <f>(20/30+25.4/30+38/40+36.5/40)/4</f>
        <v>0.84395833333333325</v>
      </c>
      <c r="D307" t="s">
        <v>1376</v>
      </c>
      <c r="F307"/>
    </row>
    <row r="308" spans="1:6" x14ac:dyDescent="0.2">
      <c r="A308" s="175" t="s">
        <v>1500</v>
      </c>
      <c r="B308" s="175" t="s">
        <v>922</v>
      </c>
      <c r="C308" s="457">
        <f>(359/20+372/20+379/20+426/20+420/20)/5</f>
        <v>19.559999999999999</v>
      </c>
      <c r="D308" t="s">
        <v>1376</v>
      </c>
      <c r="F308"/>
    </row>
    <row r="309" spans="1:6" x14ac:dyDescent="0.2">
      <c r="A309" s="363" t="s">
        <v>1501</v>
      </c>
      <c r="B309" s="364" t="s">
        <v>776</v>
      </c>
      <c r="C309" s="58">
        <f>(16.36/10+21.78/10)/2</f>
        <v>1.907</v>
      </c>
      <c r="D309" t="s">
        <v>1403</v>
      </c>
      <c r="F309"/>
    </row>
    <row r="310" spans="1:6" x14ac:dyDescent="0.2">
      <c r="A310" s="195" t="s">
        <v>320</v>
      </c>
      <c r="B310" s="196" t="s">
        <v>988</v>
      </c>
      <c r="C310" s="462">
        <f>(7.59+7.63)/2</f>
        <v>7.6099999999999994</v>
      </c>
      <c r="F310"/>
    </row>
    <row r="311" spans="1:6" x14ac:dyDescent="0.2">
      <c r="A311" s="381" t="s">
        <v>419</v>
      </c>
      <c r="B311" s="355" t="s">
        <v>226</v>
      </c>
      <c r="C311" s="457">
        <f>(150/50+360/50)/2</f>
        <v>5.0999999999999996</v>
      </c>
      <c r="D311" t="s">
        <v>2011</v>
      </c>
      <c r="F311"/>
    </row>
    <row r="312" spans="1:6" x14ac:dyDescent="0.2">
      <c r="A312" s="353" t="s">
        <v>233</v>
      </c>
      <c r="B312" s="352" t="s">
        <v>227</v>
      </c>
      <c r="C312" s="457">
        <f>(389.8/100+232.8/50+191.7/50)/3</f>
        <v>4.1293333333333333</v>
      </c>
      <c r="D312" t="s">
        <v>1376</v>
      </c>
      <c r="F312"/>
    </row>
    <row r="313" spans="1:6" x14ac:dyDescent="0.2">
      <c r="A313" s="353" t="s">
        <v>869</v>
      </c>
      <c r="B313" s="352" t="s">
        <v>226</v>
      </c>
      <c r="C313" s="58">
        <f>(48.3*G1/60+24.2*G1/50)/2</f>
        <v>31.350735749999998</v>
      </c>
      <c r="D313" t="s">
        <v>1502</v>
      </c>
      <c r="F313"/>
    </row>
    <row r="314" spans="1:6" x14ac:dyDescent="0.2">
      <c r="A314" s="365" t="s">
        <v>1503</v>
      </c>
      <c r="B314" s="352" t="s">
        <v>227</v>
      </c>
      <c r="C314" s="58"/>
      <c r="F314"/>
    </row>
    <row r="315" spans="1:6" x14ac:dyDescent="0.2">
      <c r="A315" s="365" t="s">
        <v>593</v>
      </c>
      <c r="B315" s="352" t="s">
        <v>426</v>
      </c>
      <c r="C315" s="58">
        <f>184.09</f>
        <v>184.09</v>
      </c>
      <c r="D315" t="s">
        <v>763</v>
      </c>
      <c r="F315"/>
    </row>
    <row r="316" spans="1:6" x14ac:dyDescent="0.2">
      <c r="A316" s="374" t="s">
        <v>1504</v>
      </c>
      <c r="B316" s="375">
        <v>1</v>
      </c>
      <c r="C316" s="58"/>
      <c r="F316"/>
    </row>
    <row r="317" spans="1:6" x14ac:dyDescent="0.2">
      <c r="A317" s="365" t="s">
        <v>1505</v>
      </c>
      <c r="B317" s="352" t="s">
        <v>426</v>
      </c>
      <c r="C317" s="58">
        <f>90.86/20</f>
        <v>4.5430000000000001</v>
      </c>
      <c r="D317" t="s">
        <v>1287</v>
      </c>
      <c r="F317"/>
    </row>
    <row r="318" spans="1:6" x14ac:dyDescent="0.2">
      <c r="A318" s="365" t="s">
        <v>253</v>
      </c>
      <c r="B318" s="352" t="s">
        <v>226</v>
      </c>
      <c r="C318" s="58">
        <f>12.42/20</f>
        <v>0.621</v>
      </c>
      <c r="D318" t="s">
        <v>1389</v>
      </c>
      <c r="F318"/>
    </row>
    <row r="319" spans="1:6" x14ac:dyDescent="0.2">
      <c r="A319" s="365" t="s">
        <v>1506</v>
      </c>
      <c r="B319" s="380" t="s">
        <v>426</v>
      </c>
      <c r="C319" s="58">
        <f>90.86/20</f>
        <v>4.5430000000000001</v>
      </c>
      <c r="D319" t="s">
        <v>1287</v>
      </c>
      <c r="F319"/>
    </row>
    <row r="320" spans="1:6" x14ac:dyDescent="0.2">
      <c r="A320" s="387" t="s">
        <v>1507</v>
      </c>
      <c r="B320" s="355" t="s">
        <v>427</v>
      </c>
      <c r="C320" s="58"/>
      <c r="F320"/>
    </row>
    <row r="321" spans="1:6" x14ac:dyDescent="0.2">
      <c r="A321" s="390" t="s">
        <v>1022</v>
      </c>
      <c r="B321" s="352" t="s">
        <v>226</v>
      </c>
      <c r="C321" s="58">
        <f>(5.24*B1/100+3.96*B1/100+120/100+150/100)/4</f>
        <v>2.1978299999999997</v>
      </c>
      <c r="F321"/>
    </row>
    <row r="322" spans="1:6" x14ac:dyDescent="0.2">
      <c r="A322" s="351" t="s">
        <v>1508</v>
      </c>
      <c r="B322" s="352" t="s">
        <v>226</v>
      </c>
      <c r="C322" s="58"/>
      <c r="F322"/>
    </row>
    <row r="323" spans="1:6" x14ac:dyDescent="0.2">
      <c r="A323" s="353" t="s">
        <v>1509</v>
      </c>
      <c r="B323" s="352" t="s">
        <v>226</v>
      </c>
      <c r="C323" s="58"/>
      <c r="F323"/>
    </row>
    <row r="324" spans="1:6" x14ac:dyDescent="0.2">
      <c r="A324" s="358" t="s">
        <v>1510</v>
      </c>
      <c r="B324" s="361" t="s">
        <v>279</v>
      </c>
      <c r="C324" s="359"/>
      <c r="F324"/>
    </row>
    <row r="325" spans="1:6" x14ac:dyDescent="0.2">
      <c r="A325" s="197" t="s">
        <v>1511</v>
      </c>
      <c r="B325" s="196" t="s">
        <v>922</v>
      </c>
      <c r="C325" s="58"/>
      <c r="F325"/>
    </row>
    <row r="326" spans="1:6" x14ac:dyDescent="0.2">
      <c r="A326" s="363" t="s">
        <v>1512</v>
      </c>
      <c r="B326" s="364" t="s">
        <v>227</v>
      </c>
      <c r="C326" s="58"/>
      <c r="F326"/>
    </row>
    <row r="327" spans="1:6" x14ac:dyDescent="0.2">
      <c r="A327" s="385" t="s">
        <v>631</v>
      </c>
      <c r="B327" s="17" t="s">
        <v>227</v>
      </c>
      <c r="C327" s="359">
        <f>(2532.76/500+963.7/100+2693.76/250)/3</f>
        <v>8.4925200000000007</v>
      </c>
      <c r="D327" t="s">
        <v>689</v>
      </c>
      <c r="F327"/>
    </row>
    <row r="328" spans="1:6" x14ac:dyDescent="0.2">
      <c r="A328" s="358" t="s">
        <v>296</v>
      </c>
      <c r="B328" s="361" t="s">
        <v>226</v>
      </c>
      <c r="C328" s="458">
        <f>(1044.45+7238.7/7)/2</f>
        <v>1039.2750000000001</v>
      </c>
      <c r="D328" t="s">
        <v>689</v>
      </c>
      <c r="F328"/>
    </row>
    <row r="329" spans="1:6" x14ac:dyDescent="0.2">
      <c r="A329" s="356" t="s">
        <v>1513</v>
      </c>
      <c r="B329" s="357" t="s">
        <v>370</v>
      </c>
      <c r="C329" s="359"/>
      <c r="F329"/>
    </row>
    <row r="330" spans="1:6" x14ac:dyDescent="0.2">
      <c r="A330" s="356" t="s">
        <v>371</v>
      </c>
      <c r="B330" s="357" t="s">
        <v>226</v>
      </c>
      <c r="C330" s="359">
        <f>57.67*G1</f>
        <v>2805.2706450000001</v>
      </c>
      <c r="D330" t="s">
        <v>689</v>
      </c>
      <c r="F330"/>
    </row>
    <row r="331" spans="1:6" x14ac:dyDescent="0.2">
      <c r="A331" s="358" t="s">
        <v>1514</v>
      </c>
      <c r="B331" s="361" t="s">
        <v>226</v>
      </c>
      <c r="C331" s="359"/>
      <c r="F331"/>
    </row>
    <row r="332" spans="1:6" x14ac:dyDescent="0.2">
      <c r="A332" s="354" t="s">
        <v>14</v>
      </c>
      <c r="B332" s="355" t="s">
        <v>226</v>
      </c>
      <c r="C332" s="58">
        <f>270/20</f>
        <v>13.5</v>
      </c>
      <c r="D332" t="s">
        <v>1287</v>
      </c>
      <c r="F332"/>
    </row>
    <row r="333" spans="1:6" x14ac:dyDescent="0.2">
      <c r="A333" s="387" t="s">
        <v>1515</v>
      </c>
      <c r="B333" s="355" t="s">
        <v>226</v>
      </c>
      <c r="C333" s="457">
        <f>(78/100+100/100)/2</f>
        <v>0.89</v>
      </c>
      <c r="D333" t="s">
        <v>2011</v>
      </c>
      <c r="F333"/>
    </row>
    <row r="334" spans="1:6" x14ac:dyDescent="0.2">
      <c r="A334" s="365" t="s">
        <v>1516</v>
      </c>
      <c r="B334" s="352" t="s">
        <v>226</v>
      </c>
      <c r="C334" s="58"/>
      <c r="F334"/>
    </row>
    <row r="335" spans="1:6" x14ac:dyDescent="0.2">
      <c r="A335" s="353" t="s">
        <v>1517</v>
      </c>
      <c r="B335" s="352" t="s">
        <v>226</v>
      </c>
      <c r="C335" s="58"/>
      <c r="F335"/>
    </row>
    <row r="336" spans="1:6" x14ac:dyDescent="0.2">
      <c r="A336" s="365" t="s">
        <v>783</v>
      </c>
      <c r="B336" s="352" t="s">
        <v>226</v>
      </c>
      <c r="C336" s="58">
        <f>(4*B1+6.5*B1+10*B1+75*G1+100*G1+77*G1+83*G1+55*G1/4+76*G1+110*G1+66*G1+79*G1+80*G1+72*G1+68*G1+97*G1+60*G1+55*B1+61.6*B1+48.4*B1+59.4*B1+85.8*B1+66*B1+79.2*B1+28.6*B1+50.6*B1+63.8*B1+61.6*B1+92.4*B1+96.8*B1+57.2*B1)/31</f>
        <v>3637.8731491935482</v>
      </c>
      <c r="D336" t="s">
        <v>1518</v>
      </c>
      <c r="F336"/>
    </row>
    <row r="337" spans="1:6" x14ac:dyDescent="0.2">
      <c r="A337" s="365" t="s">
        <v>774</v>
      </c>
      <c r="B337" s="352" t="s">
        <v>226</v>
      </c>
      <c r="C337" s="400">
        <f>122.07</f>
        <v>122.07</v>
      </c>
      <c r="D337" s="401">
        <v>40207</v>
      </c>
      <c r="E337" s="379" t="s">
        <v>1519</v>
      </c>
      <c r="F337"/>
    </row>
    <row r="338" spans="1:6" x14ac:dyDescent="0.2">
      <c r="A338" s="8" t="s">
        <v>896</v>
      </c>
      <c r="B338" s="355" t="s">
        <v>227</v>
      </c>
      <c r="C338" s="58">
        <f>6.96/25</f>
        <v>0.27839999999999998</v>
      </c>
      <c r="D338" t="s">
        <v>1389</v>
      </c>
      <c r="F338"/>
    </row>
    <row r="339" spans="1:6" x14ac:dyDescent="0.2">
      <c r="A339" s="8" t="s">
        <v>897</v>
      </c>
      <c r="B339" s="355" t="s">
        <v>227</v>
      </c>
      <c r="C339" s="58">
        <f>(6.76/25+9.63/25+8.2/25)/3</f>
        <v>0.32786666666666664</v>
      </c>
      <c r="D339" t="s">
        <v>1389</v>
      </c>
      <c r="F339"/>
    </row>
    <row r="340" spans="1:6" x14ac:dyDescent="0.2">
      <c r="A340" s="353" t="s">
        <v>275</v>
      </c>
      <c r="B340" s="352" t="s">
        <v>227</v>
      </c>
      <c r="C340" s="58">
        <f>9.44/40</f>
        <v>0.23599999999999999</v>
      </c>
      <c r="F340"/>
    </row>
    <row r="341" spans="1:6" x14ac:dyDescent="0.2">
      <c r="A341" s="8" t="s">
        <v>898</v>
      </c>
      <c r="B341" s="355" t="s">
        <v>227</v>
      </c>
      <c r="C341" s="58">
        <f>(6.31/25+6.6/25)/2</f>
        <v>0.25819999999999999</v>
      </c>
      <c r="D341" t="s">
        <v>1389</v>
      </c>
      <c r="F341"/>
    </row>
    <row r="342" spans="1:6" x14ac:dyDescent="0.2">
      <c r="A342" s="387" t="s">
        <v>278</v>
      </c>
      <c r="B342" s="355" t="s">
        <v>279</v>
      </c>
      <c r="C342" s="58">
        <f>(49.37/100+34.49/50+26.68/100+39.02/250+38.3/250)/5</f>
        <v>0.35191600000000001</v>
      </c>
      <c r="D342" t="s">
        <v>1403</v>
      </c>
      <c r="F342"/>
    </row>
    <row r="343" spans="1:6" ht="25.5" x14ac:dyDescent="0.2">
      <c r="A343" s="374" t="s">
        <v>1520</v>
      </c>
      <c r="B343" s="375">
        <v>1</v>
      </c>
      <c r="C343" s="58"/>
      <c r="F343"/>
    </row>
    <row r="344" spans="1:6" x14ac:dyDescent="0.2">
      <c r="A344" s="387" t="s">
        <v>266</v>
      </c>
      <c r="B344" s="355" t="s">
        <v>227</v>
      </c>
      <c r="C344" s="58">
        <f>(29.38/100+28.5/200+36.25/250)/3</f>
        <v>0.19376666666666667</v>
      </c>
      <c r="D344" t="s">
        <v>1389</v>
      </c>
      <c r="E344" s="58">
        <f>(29.38+28.5+36.25)/3</f>
        <v>31.376666666666665</v>
      </c>
      <c r="F344"/>
    </row>
    <row r="345" spans="1:6" x14ac:dyDescent="0.2">
      <c r="A345" s="356" t="s">
        <v>665</v>
      </c>
      <c r="B345" s="357" t="s">
        <v>226</v>
      </c>
      <c r="C345" s="359">
        <f>100</f>
        <v>100</v>
      </c>
      <c r="F345"/>
    </row>
    <row r="346" spans="1:6" x14ac:dyDescent="0.2">
      <c r="A346" s="358" t="s">
        <v>306</v>
      </c>
      <c r="B346" s="361" t="s">
        <v>226</v>
      </c>
      <c r="C346" s="359">
        <f>2965</f>
        <v>2965</v>
      </c>
      <c r="D346" t="s">
        <v>1521</v>
      </c>
      <c r="F346"/>
    </row>
    <row r="347" spans="1:6" x14ac:dyDescent="0.2">
      <c r="A347" s="175" t="s">
        <v>1522</v>
      </c>
      <c r="B347" s="175" t="s">
        <v>386</v>
      </c>
      <c r="C347" s="58">
        <f>(21.38/10+23.75/10+22.7/10+24.55/10+19.15/10+22.4/10+22/10)/7</f>
        <v>2.2275714285714288</v>
      </c>
      <c r="D347" t="s">
        <v>1376</v>
      </c>
      <c r="F347"/>
    </row>
    <row r="348" spans="1:6" x14ac:dyDescent="0.2">
      <c r="A348" s="356" t="s">
        <v>676</v>
      </c>
      <c r="B348" s="357" t="s">
        <v>988</v>
      </c>
      <c r="C348" s="359">
        <f>10.22*G1/7.6</f>
        <v>65.412706578947379</v>
      </c>
      <c r="F348"/>
    </row>
    <row r="349" spans="1:6" x14ac:dyDescent="0.2">
      <c r="A349" s="366" t="s">
        <v>958</v>
      </c>
      <c r="B349" s="367" t="s">
        <v>988</v>
      </c>
      <c r="C349" s="58">
        <v>345</v>
      </c>
      <c r="D349" s="58" t="s">
        <v>763</v>
      </c>
      <c r="E349" s="379" t="s">
        <v>1523</v>
      </c>
      <c r="F349"/>
    </row>
    <row r="350" spans="1:6" x14ac:dyDescent="0.2">
      <c r="A350" s="354" t="s">
        <v>1524</v>
      </c>
      <c r="B350" s="355" t="s">
        <v>227</v>
      </c>
      <c r="C350" s="457">
        <f>14/20</f>
        <v>0.7</v>
      </c>
      <c r="D350" t="s">
        <v>1376</v>
      </c>
      <c r="F350"/>
    </row>
    <row r="351" spans="1:6" x14ac:dyDescent="0.2">
      <c r="A351" s="402" t="s">
        <v>1525</v>
      </c>
      <c r="B351" s="375" t="s">
        <v>227</v>
      </c>
      <c r="C351" s="457">
        <f>14/20</f>
        <v>0.7</v>
      </c>
      <c r="D351" t="s">
        <v>1376</v>
      </c>
      <c r="F351"/>
    </row>
    <row r="352" spans="1:6" x14ac:dyDescent="0.2">
      <c r="A352" s="370" t="s">
        <v>778</v>
      </c>
      <c r="B352" s="369" t="s">
        <v>226</v>
      </c>
      <c r="C352" s="58">
        <v>131.6</v>
      </c>
      <c r="F352"/>
    </row>
    <row r="353" spans="1:6" x14ac:dyDescent="0.2">
      <c r="A353" s="175" t="s">
        <v>1526</v>
      </c>
      <c r="B353" s="175" t="s">
        <v>702</v>
      </c>
      <c r="C353" s="58">
        <f>(106.9/5+103.9/5+108/5+110.1/5+105/5)/5</f>
        <v>21.356000000000002</v>
      </c>
      <c r="D353" t="s">
        <v>1376</v>
      </c>
      <c r="F353"/>
    </row>
    <row r="354" spans="1:6" x14ac:dyDescent="0.2">
      <c r="A354" s="365" t="s">
        <v>1527</v>
      </c>
      <c r="B354" s="352" t="s">
        <v>226</v>
      </c>
      <c r="C354" s="58"/>
      <c r="F354"/>
    </row>
    <row r="355" spans="1:6" x14ac:dyDescent="0.2">
      <c r="A355" s="197" t="s">
        <v>1528</v>
      </c>
      <c r="B355" s="196" t="s">
        <v>921</v>
      </c>
      <c r="C355" s="58"/>
      <c r="F355"/>
    </row>
    <row r="356" spans="1:6" x14ac:dyDescent="0.2">
      <c r="A356" s="365" t="s">
        <v>1529</v>
      </c>
      <c r="B356" s="352" t="s">
        <v>227</v>
      </c>
      <c r="C356" s="58"/>
      <c r="F356"/>
    </row>
    <row r="357" spans="1:6" x14ac:dyDescent="0.2">
      <c r="A357" s="366" t="s">
        <v>284</v>
      </c>
      <c r="B357" s="367" t="s">
        <v>227</v>
      </c>
      <c r="C357" s="58">
        <f>937.5/1000</f>
        <v>0.9375</v>
      </c>
      <c r="D357" t="s">
        <v>1389</v>
      </c>
      <c r="F357"/>
    </row>
    <row r="358" spans="1:6" x14ac:dyDescent="0.2">
      <c r="A358" s="370" t="s">
        <v>7</v>
      </c>
      <c r="B358" s="369" t="s">
        <v>226</v>
      </c>
      <c r="C358" s="58">
        <f>(26*G1+34.5*G1+47.5*G1)/3</f>
        <v>1751.1660000000002</v>
      </c>
      <c r="F358"/>
    </row>
    <row r="359" spans="1:6" x14ac:dyDescent="0.2">
      <c r="A359" s="351" t="s">
        <v>1530</v>
      </c>
      <c r="B359" s="352" t="s">
        <v>227</v>
      </c>
      <c r="C359" s="58"/>
      <c r="F359"/>
    </row>
    <row r="360" spans="1:6" x14ac:dyDescent="0.2">
      <c r="A360" s="387" t="s">
        <v>1531</v>
      </c>
      <c r="B360" s="355" t="s">
        <v>776</v>
      </c>
      <c r="C360" s="58"/>
      <c r="F360"/>
    </row>
    <row r="361" spans="1:6" x14ac:dyDescent="0.2">
      <c r="A361" s="378" t="s">
        <v>1532</v>
      </c>
      <c r="B361" s="355" t="s">
        <v>426</v>
      </c>
      <c r="C361" s="58">
        <f>435/300</f>
        <v>1.45</v>
      </c>
      <c r="D361" t="s">
        <v>1533</v>
      </c>
      <c r="F361"/>
    </row>
    <row r="362" spans="1:6" x14ac:dyDescent="0.2">
      <c r="A362" s="365" t="s">
        <v>781</v>
      </c>
      <c r="B362" s="352" t="s">
        <v>227</v>
      </c>
      <c r="C362" s="58">
        <f>650/250</f>
        <v>2.6</v>
      </c>
      <c r="F362"/>
    </row>
    <row r="363" spans="1:6" x14ac:dyDescent="0.2">
      <c r="A363" s="403" t="s">
        <v>292</v>
      </c>
      <c r="B363" s="361" t="s">
        <v>426</v>
      </c>
      <c r="C363" s="359">
        <f>410/200</f>
        <v>2.0499999999999998</v>
      </c>
      <c r="D363" t="s">
        <v>1534</v>
      </c>
      <c r="F363"/>
    </row>
    <row r="364" spans="1:6" x14ac:dyDescent="0.2">
      <c r="A364" s="353" t="s">
        <v>1535</v>
      </c>
      <c r="B364" s="352" t="s">
        <v>426</v>
      </c>
      <c r="C364" s="58">
        <f>710/1000</f>
        <v>0.71</v>
      </c>
      <c r="D364" t="s">
        <v>763</v>
      </c>
      <c r="F364"/>
    </row>
    <row r="365" spans="1:6" x14ac:dyDescent="0.2">
      <c r="A365" s="351" t="s">
        <v>1536</v>
      </c>
      <c r="B365" s="352" t="s">
        <v>426</v>
      </c>
      <c r="C365" s="58"/>
      <c r="F365"/>
    </row>
    <row r="366" spans="1:6" x14ac:dyDescent="0.2">
      <c r="A366" s="356" t="s">
        <v>290</v>
      </c>
      <c r="B366" s="357" t="s">
        <v>226</v>
      </c>
      <c r="C366" s="359">
        <f>20</f>
        <v>20</v>
      </c>
      <c r="F366"/>
    </row>
    <row r="367" spans="1:6" x14ac:dyDescent="0.2">
      <c r="A367" s="175" t="s">
        <v>1537</v>
      </c>
      <c r="B367" s="175" t="s">
        <v>1456</v>
      </c>
      <c r="C367" s="58"/>
      <c r="F367"/>
    </row>
    <row r="368" spans="1:6" x14ac:dyDescent="0.2">
      <c r="A368" s="378" t="s">
        <v>1538</v>
      </c>
      <c r="B368" s="355" t="s">
        <v>426</v>
      </c>
      <c r="C368" s="457">
        <f>(12.7/100+12/100+12.9/100)/3</f>
        <v>0.12533333333333332</v>
      </c>
      <c r="D368" t="s">
        <v>1376</v>
      </c>
      <c r="F368"/>
    </row>
    <row r="369" spans="1:6" x14ac:dyDescent="0.2">
      <c r="A369" s="387" t="s">
        <v>1539</v>
      </c>
      <c r="B369" s="355" t="s">
        <v>776</v>
      </c>
      <c r="C369" s="58"/>
      <c r="F369"/>
    </row>
    <row r="370" spans="1:6" x14ac:dyDescent="0.2">
      <c r="A370" s="404" t="s">
        <v>1</v>
      </c>
      <c r="B370" s="355" t="s">
        <v>227</v>
      </c>
      <c r="C370" s="58">
        <f>120</f>
        <v>120</v>
      </c>
      <c r="D370" t="s">
        <v>763</v>
      </c>
      <c r="F370"/>
    </row>
    <row r="371" spans="1:6" x14ac:dyDescent="0.2">
      <c r="A371" s="358" t="s">
        <v>1540</v>
      </c>
      <c r="B371" s="361" t="s">
        <v>225</v>
      </c>
      <c r="C371" s="398">
        <f>(583.46/50+614.48/50+679/50)/3</f>
        <v>12.512933333333335</v>
      </c>
      <c r="F371"/>
    </row>
    <row r="372" spans="1:6" x14ac:dyDescent="0.2">
      <c r="A372" s="381" t="s">
        <v>1541</v>
      </c>
      <c r="B372" s="355" t="s">
        <v>225</v>
      </c>
      <c r="C372" s="58"/>
      <c r="F372"/>
    </row>
    <row r="373" spans="1:6" x14ac:dyDescent="0.2">
      <c r="A373" s="368" t="s">
        <v>959</v>
      </c>
      <c r="B373" s="369" t="s">
        <v>226</v>
      </c>
      <c r="C373" s="457">
        <f>(1770/50+1627/50)/2</f>
        <v>33.97</v>
      </c>
      <c r="D373" t="s">
        <v>2039</v>
      </c>
      <c r="F373"/>
    </row>
    <row r="374" spans="1:6" x14ac:dyDescent="0.2">
      <c r="A374" s="353" t="s">
        <v>1542</v>
      </c>
      <c r="B374" s="352" t="s">
        <v>226</v>
      </c>
      <c r="C374" s="58"/>
      <c r="F374"/>
    </row>
    <row r="375" spans="1:6" x14ac:dyDescent="0.2">
      <c r="A375" s="374" t="s">
        <v>1543</v>
      </c>
      <c r="B375" s="375" t="s">
        <v>227</v>
      </c>
      <c r="C375" s="58">
        <f>(563.95/20+584.85/20)/2</f>
        <v>28.72</v>
      </c>
      <c r="D375" t="s">
        <v>1376</v>
      </c>
      <c r="F375"/>
    </row>
    <row r="376" spans="1:6" x14ac:dyDescent="0.2">
      <c r="A376" s="365" t="s">
        <v>1544</v>
      </c>
      <c r="B376" s="352" t="s">
        <v>227</v>
      </c>
      <c r="C376" s="58"/>
      <c r="F376"/>
    </row>
    <row r="377" spans="1:6" x14ac:dyDescent="0.2">
      <c r="A377" s="365" t="s">
        <v>1545</v>
      </c>
      <c r="B377" s="352" t="s">
        <v>226</v>
      </c>
      <c r="C377" s="58"/>
      <c r="F377"/>
    </row>
    <row r="378" spans="1:6" x14ac:dyDescent="0.2">
      <c r="A378" s="382" t="s">
        <v>1546</v>
      </c>
      <c r="B378" s="383" t="s">
        <v>226</v>
      </c>
      <c r="C378" s="384"/>
      <c r="F378"/>
    </row>
    <row r="379" spans="1:6" x14ac:dyDescent="0.2">
      <c r="A379" s="371" t="s">
        <v>638</v>
      </c>
      <c r="B379" s="361" t="s">
        <v>426</v>
      </c>
      <c r="C379" s="359">
        <f>1583.33/1000</f>
        <v>1.5833299999999999</v>
      </c>
      <c r="D379" t="s">
        <v>763</v>
      </c>
      <c r="F379"/>
    </row>
    <row r="380" spans="1:6" x14ac:dyDescent="0.2">
      <c r="A380" s="358" t="s">
        <v>688</v>
      </c>
      <c r="B380" s="361" t="s">
        <v>426</v>
      </c>
      <c r="C380" s="359">
        <f>10465.73/1000</f>
        <v>10.465729999999999</v>
      </c>
      <c r="D380" t="s">
        <v>763</v>
      </c>
      <c r="F380"/>
    </row>
    <row r="381" spans="1:6" x14ac:dyDescent="0.2">
      <c r="A381" s="385" t="s">
        <v>632</v>
      </c>
      <c r="B381" s="17" t="s">
        <v>776</v>
      </c>
      <c r="C381" s="359">
        <f>320/150</f>
        <v>2.1333333333333333</v>
      </c>
      <c r="D381" t="s">
        <v>1547</v>
      </c>
      <c r="E381" t="s">
        <v>691</v>
      </c>
      <c r="F381" s="379" t="s">
        <v>1412</v>
      </c>
    </row>
    <row r="382" spans="1:6" x14ac:dyDescent="0.2">
      <c r="A382" s="356" t="s">
        <v>1548</v>
      </c>
      <c r="B382" s="357" t="s">
        <v>776</v>
      </c>
      <c r="C382" s="359"/>
      <c r="F382"/>
    </row>
    <row r="383" spans="1:6" x14ac:dyDescent="0.2">
      <c r="A383" s="358" t="s">
        <v>680</v>
      </c>
      <c r="B383" s="361" t="s">
        <v>426</v>
      </c>
      <c r="C383" s="359">
        <f>550/300</f>
        <v>1.8333333333333333</v>
      </c>
      <c r="D383" t="s">
        <v>1549</v>
      </c>
      <c r="F383"/>
    </row>
    <row r="384" spans="1:6" x14ac:dyDescent="0.2">
      <c r="A384" s="175" t="s">
        <v>1550</v>
      </c>
      <c r="B384" s="175" t="s">
        <v>702</v>
      </c>
      <c r="C384" s="58"/>
      <c r="F384"/>
    </row>
    <row r="385" spans="1:6" x14ac:dyDescent="0.2">
      <c r="A385" s="366" t="s">
        <v>1551</v>
      </c>
      <c r="B385" s="367" t="s">
        <v>226</v>
      </c>
      <c r="C385" s="58"/>
      <c r="F385"/>
    </row>
    <row r="386" spans="1:6" x14ac:dyDescent="0.2">
      <c r="A386" s="183" t="s">
        <v>915</v>
      </c>
      <c r="B386" s="189" t="s">
        <v>982</v>
      </c>
      <c r="C386" s="58">
        <f>60.5*B1/50</f>
        <v>80.114099999999993</v>
      </c>
      <c r="F386"/>
    </row>
    <row r="387" spans="1:6" x14ac:dyDescent="0.2">
      <c r="A387" s="183" t="s">
        <v>916</v>
      </c>
      <c r="B387" s="189" t="s">
        <v>982</v>
      </c>
      <c r="C387" s="463">
        <f>(2046/100)</f>
        <v>20.46</v>
      </c>
      <c r="D387" t="s">
        <v>2031</v>
      </c>
      <c r="F387"/>
    </row>
    <row r="388" spans="1:6" x14ac:dyDescent="0.2">
      <c r="A388" s="183" t="s">
        <v>326</v>
      </c>
      <c r="B388" s="479" t="s">
        <v>982</v>
      </c>
      <c r="C388" s="463">
        <f>3432/100</f>
        <v>34.32</v>
      </c>
      <c r="D388" t="s">
        <v>2031</v>
      </c>
      <c r="F388"/>
    </row>
    <row r="389" spans="1:6" x14ac:dyDescent="0.2">
      <c r="A389" s="356" t="s">
        <v>1552</v>
      </c>
      <c r="B389" s="357" t="s">
        <v>226</v>
      </c>
      <c r="C389" s="406"/>
      <c r="F389"/>
    </row>
    <row r="390" spans="1:6" x14ac:dyDescent="0.2">
      <c r="A390" s="377" t="s">
        <v>904</v>
      </c>
      <c r="B390" s="369" t="s">
        <v>226</v>
      </c>
      <c r="C390" s="405">
        <f>255</f>
        <v>255</v>
      </c>
      <c r="D390" t="s">
        <v>1553</v>
      </c>
      <c r="E390" t="s">
        <v>1519</v>
      </c>
      <c r="F390"/>
    </row>
    <row r="391" spans="1:6" x14ac:dyDescent="0.2">
      <c r="A391" s="358" t="s">
        <v>1554</v>
      </c>
      <c r="B391" s="361" t="s">
        <v>226</v>
      </c>
      <c r="C391" s="406"/>
      <c r="F391"/>
    </row>
    <row r="392" spans="1:6" x14ac:dyDescent="0.2">
      <c r="A392" s="374" t="s">
        <v>1555</v>
      </c>
      <c r="B392" s="375">
        <v>1</v>
      </c>
      <c r="C392" s="405">
        <f>99.38</f>
        <v>99.38</v>
      </c>
      <c r="D392" t="s">
        <v>1389</v>
      </c>
      <c r="F392"/>
    </row>
    <row r="393" spans="1:6" x14ac:dyDescent="0.2">
      <c r="A393" s="385" t="s">
        <v>633</v>
      </c>
      <c r="B393" s="17" t="s">
        <v>776</v>
      </c>
      <c r="C393" s="406">
        <f>220/2000</f>
        <v>0.11</v>
      </c>
      <c r="F393"/>
    </row>
    <row r="394" spans="1:6" x14ac:dyDescent="0.2">
      <c r="A394" s="366" t="s">
        <v>970</v>
      </c>
      <c r="B394" s="367" t="s">
        <v>226</v>
      </c>
      <c r="C394" s="405"/>
      <c r="F394"/>
    </row>
    <row r="395" spans="1:6" x14ac:dyDescent="0.2">
      <c r="A395" s="407" t="s">
        <v>448</v>
      </c>
      <c r="B395" s="352" t="s">
        <v>226</v>
      </c>
      <c r="C395" s="405">
        <f>110/5</f>
        <v>22</v>
      </c>
      <c r="D395" t="s">
        <v>1556</v>
      </c>
      <c r="F395"/>
    </row>
    <row r="396" spans="1:6" x14ac:dyDescent="0.2">
      <c r="A396" s="353" t="s">
        <v>1557</v>
      </c>
      <c r="B396" s="352" t="s">
        <v>226</v>
      </c>
      <c r="C396" s="405"/>
      <c r="F396"/>
    </row>
    <row r="397" spans="1:6" x14ac:dyDescent="0.2">
      <c r="A397" s="387" t="s">
        <v>892</v>
      </c>
      <c r="B397" s="355" t="s">
        <v>886</v>
      </c>
      <c r="C397" s="405">
        <f>240.16/25</f>
        <v>9.6064000000000007</v>
      </c>
      <c r="F397"/>
    </row>
    <row r="398" spans="1:6" x14ac:dyDescent="0.2">
      <c r="A398" s="408" t="s">
        <v>1558</v>
      </c>
      <c r="B398" s="355" t="s">
        <v>886</v>
      </c>
      <c r="C398" s="405"/>
      <c r="F398"/>
    </row>
    <row r="399" spans="1:6" x14ac:dyDescent="0.2">
      <c r="A399" s="371" t="s">
        <v>646</v>
      </c>
      <c r="B399" s="361" t="s">
        <v>426</v>
      </c>
      <c r="C399" s="406">
        <f>820/40</f>
        <v>20.5</v>
      </c>
      <c r="F399"/>
    </row>
    <row r="400" spans="1:6" x14ac:dyDescent="0.2">
      <c r="A400" s="365" t="s">
        <v>1559</v>
      </c>
      <c r="B400" s="352" t="s">
        <v>226</v>
      </c>
      <c r="C400" s="405"/>
      <c r="F400"/>
    </row>
    <row r="401" spans="1:6" x14ac:dyDescent="0.2">
      <c r="A401" s="365" t="s">
        <v>208</v>
      </c>
      <c r="B401" s="352" t="s">
        <v>226</v>
      </c>
      <c r="C401" s="405">
        <f>5.23</f>
        <v>5.23</v>
      </c>
      <c r="D401" t="s">
        <v>1389</v>
      </c>
      <c r="F401"/>
    </row>
    <row r="402" spans="1:6" x14ac:dyDescent="0.2">
      <c r="A402" s="358" t="s">
        <v>664</v>
      </c>
      <c r="B402" s="361" t="s">
        <v>988</v>
      </c>
      <c r="C402" s="477">
        <f>(879.75/10.8+756.45/50)/2</f>
        <v>48.293666666666667</v>
      </c>
      <c r="D402" t="s">
        <v>689</v>
      </c>
      <c r="F402"/>
    </row>
    <row r="403" spans="1:6" x14ac:dyDescent="0.2">
      <c r="A403" s="175" t="s">
        <v>1560</v>
      </c>
      <c r="B403" s="175" t="s">
        <v>702</v>
      </c>
      <c r="C403" s="405">
        <f>(16.9/10+15.7/10+17.5/10+17.3/10)/4</f>
        <v>1.6850000000000001</v>
      </c>
      <c r="D403" t="s">
        <v>1376</v>
      </c>
      <c r="F403"/>
    </row>
    <row r="404" spans="1:6" x14ac:dyDescent="0.2">
      <c r="A404" s="374" t="s">
        <v>1561</v>
      </c>
      <c r="B404" s="375">
        <v>1</v>
      </c>
      <c r="C404" s="405">
        <f>(34.62+34.6)/2</f>
        <v>34.61</v>
      </c>
      <c r="D404" t="s">
        <v>763</v>
      </c>
      <c r="E404" s="379" t="s">
        <v>1562</v>
      </c>
      <c r="F404"/>
    </row>
    <row r="405" spans="1:6" x14ac:dyDescent="0.2">
      <c r="A405" s="365" t="s">
        <v>254</v>
      </c>
      <c r="B405" s="352" t="s">
        <v>426</v>
      </c>
      <c r="C405" s="405">
        <f>29/30</f>
        <v>0.96666666666666667</v>
      </c>
      <c r="D405" t="s">
        <v>1563</v>
      </c>
      <c r="F405"/>
    </row>
    <row r="406" spans="1:6" x14ac:dyDescent="0.2">
      <c r="A406" s="409" t="s">
        <v>1564</v>
      </c>
      <c r="B406" s="375" t="s">
        <v>227</v>
      </c>
      <c r="C406" s="405">
        <f>1011.47/5</f>
        <v>202.29400000000001</v>
      </c>
      <c r="D406" t="s">
        <v>1389</v>
      </c>
      <c r="F406"/>
    </row>
    <row r="407" spans="1:6" x14ac:dyDescent="0.2">
      <c r="A407" s="365" t="s">
        <v>1565</v>
      </c>
      <c r="B407" s="352" t="s">
        <v>226</v>
      </c>
      <c r="C407" s="405">
        <f>210</f>
        <v>210</v>
      </c>
      <c r="F407"/>
    </row>
    <row r="408" spans="1:6" x14ac:dyDescent="0.2">
      <c r="A408" s="353" t="s">
        <v>1566</v>
      </c>
      <c r="B408" s="352" t="s">
        <v>450</v>
      </c>
      <c r="C408" s="405"/>
      <c r="F408"/>
    </row>
    <row r="409" spans="1:6" x14ac:dyDescent="0.2">
      <c r="A409" s="365" t="s">
        <v>998</v>
      </c>
      <c r="B409" s="352" t="s">
        <v>227</v>
      </c>
      <c r="C409" s="405">
        <f>7*G1/250</f>
        <v>1.362018</v>
      </c>
      <c r="D409" t="s">
        <v>1567</v>
      </c>
      <c r="F409"/>
    </row>
    <row r="410" spans="1:6" x14ac:dyDescent="0.2">
      <c r="A410" s="183" t="s">
        <v>327</v>
      </c>
      <c r="B410" s="189" t="s">
        <v>611</v>
      </c>
      <c r="C410" s="463">
        <f>200*2</f>
        <v>400</v>
      </c>
      <c r="D410" s="405" t="s">
        <v>1922</v>
      </c>
      <c r="F410"/>
    </row>
    <row r="411" spans="1:6" x14ac:dyDescent="0.2">
      <c r="A411" s="382" t="s">
        <v>378</v>
      </c>
      <c r="B411" s="383" t="s">
        <v>666</v>
      </c>
      <c r="C411" s="478">
        <f>(319.5+748.8+121.5)/3</f>
        <v>396.59999999999997</v>
      </c>
      <c r="D411" t="s">
        <v>689</v>
      </c>
      <c r="E411" t="s">
        <v>691</v>
      </c>
      <c r="F411">
        <f>86</f>
        <v>86</v>
      </c>
    </row>
    <row r="412" spans="1:6" x14ac:dyDescent="0.2">
      <c r="A412" s="370" t="s">
        <v>1021</v>
      </c>
      <c r="B412" s="369" t="s">
        <v>227</v>
      </c>
      <c r="C412" s="405">
        <f>1080/13</f>
        <v>83.07692307692308</v>
      </c>
      <c r="D412" t="s">
        <v>1569</v>
      </c>
      <c r="F412"/>
    </row>
    <row r="413" spans="1:6" x14ac:dyDescent="0.2">
      <c r="A413" s="353" t="s">
        <v>992</v>
      </c>
      <c r="B413" s="352" t="s">
        <v>450</v>
      </c>
      <c r="C413" s="463">
        <f>2041.6/5</f>
        <v>408.32</v>
      </c>
      <c r="D413" t="s">
        <v>1919</v>
      </c>
      <c r="F413"/>
    </row>
    <row r="414" spans="1:6" x14ac:dyDescent="0.2">
      <c r="A414" s="365" t="s">
        <v>1028</v>
      </c>
      <c r="B414" s="352" t="s">
        <v>426</v>
      </c>
      <c r="C414" s="405">
        <f>1520/30</f>
        <v>50.666666666666664</v>
      </c>
      <c r="F414"/>
    </row>
    <row r="415" spans="1:6" x14ac:dyDescent="0.2">
      <c r="A415" s="351" t="s">
        <v>1570</v>
      </c>
      <c r="B415" s="352" t="s">
        <v>226</v>
      </c>
      <c r="C415" s="405">
        <f>(130+120)/2</f>
        <v>125</v>
      </c>
      <c r="F415"/>
    </row>
    <row r="416" spans="1:6" x14ac:dyDescent="0.2">
      <c r="A416" s="365" t="s">
        <v>990</v>
      </c>
      <c r="B416" s="352" t="s">
        <v>226</v>
      </c>
      <c r="C416" s="405">
        <f>1600/6</f>
        <v>266.66666666666669</v>
      </c>
      <c r="D416" t="s">
        <v>1330</v>
      </c>
      <c r="F416"/>
    </row>
    <row r="417" spans="1:6" x14ac:dyDescent="0.2">
      <c r="A417" s="365" t="s">
        <v>1571</v>
      </c>
      <c r="B417" s="352" t="s">
        <v>226</v>
      </c>
      <c r="C417" s="405"/>
      <c r="F417"/>
    </row>
    <row r="418" spans="1:6" x14ac:dyDescent="0.2">
      <c r="A418" s="197" t="s">
        <v>934</v>
      </c>
      <c r="B418" s="196" t="s">
        <v>227</v>
      </c>
      <c r="C418" s="405">
        <f>127/50</f>
        <v>2.54</v>
      </c>
      <c r="D418" t="s">
        <v>1572</v>
      </c>
      <c r="F418"/>
    </row>
    <row r="419" spans="1:6" x14ac:dyDescent="0.2">
      <c r="A419" s="354" t="s">
        <v>601</v>
      </c>
      <c r="B419" s="355" t="s">
        <v>227</v>
      </c>
      <c r="C419" s="463">
        <f>(14.2/25+11.9/25)/2</f>
        <v>0.52200000000000002</v>
      </c>
      <c r="D419" t="s">
        <v>1376</v>
      </c>
      <c r="F419"/>
    </row>
    <row r="420" spans="1:6" x14ac:dyDescent="0.2">
      <c r="A420" s="390" t="s">
        <v>599</v>
      </c>
      <c r="B420" s="352" t="s">
        <v>227</v>
      </c>
      <c r="C420" s="405">
        <f>5830/50</f>
        <v>116.6</v>
      </c>
      <c r="E420" t="s">
        <v>2353</v>
      </c>
      <c r="F420"/>
    </row>
    <row r="421" spans="1:6" ht="25.5" x14ac:dyDescent="0.2">
      <c r="A421" s="410" t="s">
        <v>8</v>
      </c>
      <c r="B421" s="369" t="s">
        <v>9</v>
      </c>
      <c r="C421" s="405">
        <f>110.2*G1</f>
        <v>5360.5137000000004</v>
      </c>
      <c r="D421" t="s">
        <v>1573</v>
      </c>
      <c r="F421"/>
    </row>
    <row r="422" spans="1:6" x14ac:dyDescent="0.2">
      <c r="A422" s="366" t="s">
        <v>1574</v>
      </c>
      <c r="B422" s="367" t="s">
        <v>1575</v>
      </c>
      <c r="C422" s="405"/>
      <c r="F422"/>
    </row>
    <row r="423" spans="1:6" x14ac:dyDescent="0.2">
      <c r="A423" s="353" t="s">
        <v>1576</v>
      </c>
      <c r="B423" s="352" t="s">
        <v>450</v>
      </c>
      <c r="C423" s="405"/>
      <c r="F423"/>
    </row>
    <row r="424" spans="1:6" x14ac:dyDescent="0.2">
      <c r="A424" s="354" t="s">
        <v>888</v>
      </c>
      <c r="B424" s="355" t="s">
        <v>886</v>
      </c>
      <c r="C424" s="405">
        <f>12.98</f>
        <v>12.98</v>
      </c>
      <c r="D424" t="s">
        <v>763</v>
      </c>
      <c r="E424" s="379" t="s">
        <v>1562</v>
      </c>
      <c r="F424"/>
    </row>
    <row r="425" spans="1:6" x14ac:dyDescent="0.2">
      <c r="A425" s="365" t="s">
        <v>1577</v>
      </c>
      <c r="B425" s="352" t="s">
        <v>227</v>
      </c>
      <c r="C425" s="457">
        <f>87/25</f>
        <v>3.48</v>
      </c>
      <c r="F425"/>
    </row>
    <row r="426" spans="1:6" x14ac:dyDescent="0.2">
      <c r="A426" s="183" t="s">
        <v>917</v>
      </c>
      <c r="B426" s="189" t="s">
        <v>226</v>
      </c>
      <c r="C426" s="463">
        <v>16.78</v>
      </c>
      <c r="F426"/>
    </row>
    <row r="427" spans="1:6" x14ac:dyDescent="0.2">
      <c r="A427" s="183" t="s">
        <v>918</v>
      </c>
      <c r="B427" s="189" t="s">
        <v>226</v>
      </c>
      <c r="C427" s="463">
        <f>3432/100</f>
        <v>34.32</v>
      </c>
      <c r="D427" t="s">
        <v>2031</v>
      </c>
      <c r="F427"/>
    </row>
    <row r="428" spans="1:6" x14ac:dyDescent="0.2">
      <c r="A428" s="366" t="s">
        <v>328</v>
      </c>
      <c r="B428" s="411" t="s">
        <v>226</v>
      </c>
      <c r="C428" s="463">
        <v>5.18</v>
      </c>
      <c r="D428" t="s">
        <v>1920</v>
      </c>
      <c r="F428"/>
    </row>
    <row r="429" spans="1:6" x14ac:dyDescent="0.2">
      <c r="A429" s="356" t="s">
        <v>622</v>
      </c>
      <c r="B429" s="357" t="s">
        <v>226</v>
      </c>
      <c r="C429" s="406">
        <f>380/2</f>
        <v>190</v>
      </c>
      <c r="F429"/>
    </row>
    <row r="430" spans="1:6" x14ac:dyDescent="0.2">
      <c r="A430" s="374" t="s">
        <v>1578</v>
      </c>
      <c r="B430" s="375" t="s">
        <v>227</v>
      </c>
      <c r="C430" s="405">
        <f>308.05/250</f>
        <v>1.2322</v>
      </c>
      <c r="D430" t="s">
        <v>1287</v>
      </c>
      <c r="F430"/>
    </row>
    <row r="431" spans="1:6" x14ac:dyDescent="0.2">
      <c r="A431" s="374" t="s">
        <v>1579</v>
      </c>
      <c r="B431" s="375" t="s">
        <v>227</v>
      </c>
      <c r="C431" s="405">
        <f>323.53/500</f>
        <v>0.64705999999999997</v>
      </c>
      <c r="D431" t="s">
        <v>1287</v>
      </c>
      <c r="F431"/>
    </row>
    <row r="432" spans="1:6" x14ac:dyDescent="0.2">
      <c r="A432" s="358" t="s">
        <v>308</v>
      </c>
      <c r="B432" s="361" t="s">
        <v>226</v>
      </c>
      <c r="C432" s="477">
        <f>2938.95</f>
        <v>2938.95</v>
      </c>
      <c r="D432" t="s">
        <v>689</v>
      </c>
      <c r="F432"/>
    </row>
    <row r="433" spans="1:6" x14ac:dyDescent="0.2">
      <c r="A433" s="387" t="s">
        <v>272</v>
      </c>
      <c r="B433" s="355" t="s">
        <v>227</v>
      </c>
      <c r="C433" s="463">
        <f>(49/50+40/50)/2</f>
        <v>0.89</v>
      </c>
      <c r="D433" t="s">
        <v>2025</v>
      </c>
      <c r="F433"/>
    </row>
    <row r="434" spans="1:6" x14ac:dyDescent="0.2">
      <c r="A434" s="354" t="s">
        <v>871</v>
      </c>
      <c r="B434" s="355" t="s">
        <v>226</v>
      </c>
      <c r="C434" s="405">
        <f>70</f>
        <v>70</v>
      </c>
      <c r="F434"/>
    </row>
    <row r="435" spans="1:6" x14ac:dyDescent="0.2">
      <c r="A435" s="358" t="s">
        <v>681</v>
      </c>
      <c r="B435" s="361" t="s">
        <v>226</v>
      </c>
      <c r="C435" s="406">
        <f>488/200</f>
        <v>2.44</v>
      </c>
      <c r="D435" s="401">
        <v>40207</v>
      </c>
      <c r="F435"/>
    </row>
    <row r="436" spans="1:6" x14ac:dyDescent="0.2">
      <c r="A436" s="353" t="s">
        <v>600</v>
      </c>
      <c r="B436" s="352" t="s">
        <v>226</v>
      </c>
      <c r="C436" s="405">
        <f>450/120</f>
        <v>3.75</v>
      </c>
      <c r="D436" t="s">
        <v>691</v>
      </c>
      <c r="F436"/>
    </row>
    <row r="437" spans="1:6" x14ac:dyDescent="0.2">
      <c r="A437" s="365" t="s">
        <v>1580</v>
      </c>
      <c r="B437" s="352" t="s">
        <v>227</v>
      </c>
      <c r="C437" s="405"/>
      <c r="F437"/>
    </row>
    <row r="438" spans="1:6" x14ac:dyDescent="0.2">
      <c r="A438" s="353" t="s">
        <v>286</v>
      </c>
      <c r="B438" s="352" t="s">
        <v>227</v>
      </c>
      <c r="C438" s="405">
        <f>3420/5</f>
        <v>684</v>
      </c>
      <c r="F438"/>
    </row>
    <row r="439" spans="1:6" x14ac:dyDescent="0.2">
      <c r="A439" s="353" t="s">
        <v>996</v>
      </c>
      <c r="B439" s="352" t="s">
        <v>450</v>
      </c>
      <c r="C439" s="405">
        <f>(10300/41+1480/5)/2</f>
        <v>273.60975609756099</v>
      </c>
      <c r="F439"/>
    </row>
    <row r="440" spans="1:6" x14ac:dyDescent="0.2">
      <c r="A440" s="374" t="s">
        <v>1581</v>
      </c>
      <c r="B440" s="375" t="s">
        <v>1429</v>
      </c>
      <c r="C440" s="405">
        <f>8.83</f>
        <v>8.83</v>
      </c>
      <c r="D440" t="s">
        <v>763</v>
      </c>
      <c r="F440"/>
    </row>
    <row r="441" spans="1:6" x14ac:dyDescent="0.2">
      <c r="A441" s="365" t="s">
        <v>1582</v>
      </c>
      <c r="B441" s="352" t="s">
        <v>226</v>
      </c>
      <c r="C441" s="405"/>
      <c r="F441"/>
    </row>
    <row r="442" spans="1:6" x14ac:dyDescent="0.2">
      <c r="A442" s="365" t="s">
        <v>585</v>
      </c>
      <c r="B442" s="352" t="s">
        <v>226</v>
      </c>
      <c r="C442" s="405">
        <f>5100/740</f>
        <v>6.8918918918918921</v>
      </c>
      <c r="D442" s="379" t="s">
        <v>1583</v>
      </c>
      <c r="E442" t="s">
        <v>691</v>
      </c>
      <c r="F442"/>
    </row>
    <row r="443" spans="1:6" x14ac:dyDescent="0.2">
      <c r="A443" s="370" t="s">
        <v>616</v>
      </c>
      <c r="B443" s="369" t="s">
        <v>227</v>
      </c>
      <c r="C443" s="405">
        <f>1260/50/1.8</f>
        <v>14</v>
      </c>
      <c r="D443" t="s">
        <v>2380</v>
      </c>
      <c r="F443"/>
    </row>
    <row r="444" spans="1:6" x14ac:dyDescent="0.2">
      <c r="A444" s="365" t="s">
        <v>1585</v>
      </c>
      <c r="B444" s="352" t="s">
        <v>426</v>
      </c>
      <c r="C444" s="405"/>
      <c r="F444"/>
    </row>
    <row r="445" spans="1:6" x14ac:dyDescent="0.2">
      <c r="A445" s="353" t="s">
        <v>1586</v>
      </c>
      <c r="B445" s="352" t="s">
        <v>426</v>
      </c>
      <c r="C445" s="405">
        <f>2270/7.5</f>
        <v>302.66666666666669</v>
      </c>
      <c r="F445"/>
    </row>
    <row r="446" spans="1:6" x14ac:dyDescent="0.2">
      <c r="A446" s="365" t="s">
        <v>1587</v>
      </c>
      <c r="B446" s="352" t="s">
        <v>227</v>
      </c>
      <c r="C446" s="405"/>
      <c r="F446"/>
    </row>
    <row r="447" spans="1:6" x14ac:dyDescent="0.2">
      <c r="A447" s="195" t="s">
        <v>944</v>
      </c>
      <c r="B447" s="196" t="s">
        <v>776</v>
      </c>
      <c r="C447" s="405">
        <f>(13/1000+15.5/1000)/2</f>
        <v>1.4249999999999999E-2</v>
      </c>
      <c r="D447" t="s">
        <v>763</v>
      </c>
      <c r="F447"/>
    </row>
    <row r="448" spans="1:6" x14ac:dyDescent="0.2">
      <c r="A448" s="195" t="s">
        <v>929</v>
      </c>
      <c r="B448" s="196" t="s">
        <v>226</v>
      </c>
      <c r="C448" s="463">
        <f>(1+0.5)/2</f>
        <v>0.75</v>
      </c>
      <c r="D448" t="s">
        <v>1376</v>
      </c>
      <c r="F448"/>
    </row>
    <row r="449" spans="1:6" x14ac:dyDescent="0.2">
      <c r="A449" s="371" t="s">
        <v>639</v>
      </c>
      <c r="B449" s="361" t="s">
        <v>426</v>
      </c>
      <c r="C449" s="406">
        <f>(78.91*G1/5/1000+35.04*G1/2/1000)/2</f>
        <v>0.80996291850000002</v>
      </c>
      <c r="F449"/>
    </row>
    <row r="450" spans="1:6" x14ac:dyDescent="0.2">
      <c r="A450" s="358" t="s">
        <v>59</v>
      </c>
      <c r="B450" s="361" t="s">
        <v>226</v>
      </c>
      <c r="C450" s="477">
        <f>295/100</f>
        <v>2.95</v>
      </c>
      <c r="D450" t="s">
        <v>2011</v>
      </c>
      <c r="F450"/>
    </row>
    <row r="451" spans="1:6" x14ac:dyDescent="0.2">
      <c r="A451" s="351" t="s">
        <v>1588</v>
      </c>
      <c r="B451" s="352" t="s">
        <v>227</v>
      </c>
      <c r="C451" s="463">
        <f>(266.2/10+263/10)/2</f>
        <v>26.46</v>
      </c>
      <c r="D451" t="s">
        <v>1376</v>
      </c>
      <c r="F451"/>
    </row>
    <row r="452" spans="1:6" x14ac:dyDescent="0.2">
      <c r="A452" s="353" t="s">
        <v>1589</v>
      </c>
      <c r="B452" s="352" t="s">
        <v>426</v>
      </c>
      <c r="C452" s="463">
        <f>(265.11/5+267/5+269/5+321/5+324/5)/5</f>
        <v>57.844399999999993</v>
      </c>
      <c r="D452" t="s">
        <v>1376</v>
      </c>
      <c r="F452"/>
    </row>
    <row r="453" spans="1:6" x14ac:dyDescent="0.2">
      <c r="A453" s="365" t="s">
        <v>1590</v>
      </c>
      <c r="B453" s="352" t="s">
        <v>227</v>
      </c>
      <c r="C453" s="405"/>
      <c r="F453"/>
    </row>
    <row r="454" spans="1:6" x14ac:dyDescent="0.2">
      <c r="A454" s="173" t="s">
        <v>315</v>
      </c>
      <c r="B454" s="173" t="s">
        <v>922</v>
      </c>
      <c r="C454" s="405"/>
      <c r="F454"/>
    </row>
    <row r="455" spans="1:6" x14ac:dyDescent="0.2">
      <c r="A455" s="195" t="s">
        <v>923</v>
      </c>
      <c r="B455" s="196" t="s">
        <v>279</v>
      </c>
      <c r="C455" s="480">
        <f>(650/8.85+630/8.85+632.5/8.85)/3</f>
        <v>72.033898305084747</v>
      </c>
      <c r="D455" t="s">
        <v>2047</v>
      </c>
      <c r="F455"/>
    </row>
    <row r="456" spans="1:6" x14ac:dyDescent="0.2">
      <c r="A456" s="353" t="s">
        <v>1591</v>
      </c>
      <c r="B456" s="352" t="s">
        <v>227</v>
      </c>
      <c r="C456" s="463">
        <f>63/100</f>
        <v>0.63</v>
      </c>
      <c r="D456" t="s">
        <v>2028</v>
      </c>
      <c r="F456"/>
    </row>
    <row r="457" spans="1:6" x14ac:dyDescent="0.2">
      <c r="A457" s="356" t="s">
        <v>260</v>
      </c>
      <c r="B457" s="357" t="s">
        <v>227</v>
      </c>
      <c r="C457" s="406">
        <f>220</f>
        <v>220</v>
      </c>
      <c r="D457" s="359" t="s">
        <v>763</v>
      </c>
      <c r="E457" s="379"/>
      <c r="F457"/>
    </row>
    <row r="458" spans="1:6" x14ac:dyDescent="0.2">
      <c r="A458" s="358" t="s">
        <v>656</v>
      </c>
      <c r="B458" s="361" t="s">
        <v>279</v>
      </c>
      <c r="C458" s="406">
        <f>276*G1</f>
        <v>13425.606000000002</v>
      </c>
      <c r="D458" t="s">
        <v>1592</v>
      </c>
      <c r="F458"/>
    </row>
    <row r="459" spans="1:6" x14ac:dyDescent="0.2">
      <c r="A459" s="356" t="s">
        <v>674</v>
      </c>
      <c r="B459" s="357" t="s">
        <v>776</v>
      </c>
      <c r="C459" s="406">
        <f>185/60</f>
        <v>3.0833333333333335</v>
      </c>
      <c r="F459"/>
    </row>
    <row r="460" spans="1:6" x14ac:dyDescent="0.2">
      <c r="A460" s="353" t="s">
        <v>1593</v>
      </c>
      <c r="B460" s="352" t="s">
        <v>226</v>
      </c>
      <c r="C460" s="405"/>
      <c r="F460"/>
    </row>
    <row r="461" spans="1:6" x14ac:dyDescent="0.2">
      <c r="A461" s="354" t="s">
        <v>455</v>
      </c>
      <c r="B461" s="355" t="s">
        <v>226</v>
      </c>
      <c r="C461" s="405">
        <v>2</v>
      </c>
      <c r="F461"/>
    </row>
    <row r="462" spans="1:6" x14ac:dyDescent="0.2">
      <c r="A462" s="358" t="s">
        <v>380</v>
      </c>
      <c r="B462" s="361" t="s">
        <v>426</v>
      </c>
      <c r="C462" s="477">
        <f>1740/5000</f>
        <v>0.34799999999999998</v>
      </c>
      <c r="D462" t="s">
        <v>2011</v>
      </c>
      <c r="F462"/>
    </row>
    <row r="463" spans="1:6" x14ac:dyDescent="0.2">
      <c r="A463" s="351" t="s">
        <v>1594</v>
      </c>
      <c r="B463" s="352" t="s">
        <v>227</v>
      </c>
      <c r="C463" s="405"/>
      <c r="F463"/>
    </row>
    <row r="464" spans="1:6" x14ac:dyDescent="0.2">
      <c r="A464" s="374" t="s">
        <v>1595</v>
      </c>
      <c r="B464" s="375" t="s">
        <v>886</v>
      </c>
      <c r="C464" s="405">
        <f>153.33/5</f>
        <v>30.666000000000004</v>
      </c>
      <c r="D464" t="s">
        <v>1389</v>
      </c>
      <c r="F464"/>
    </row>
    <row r="465" spans="1:6" x14ac:dyDescent="0.2">
      <c r="A465" s="358" t="s">
        <v>1596</v>
      </c>
      <c r="B465" s="361" t="s">
        <v>226</v>
      </c>
      <c r="C465" s="406">
        <f>3.3</f>
        <v>3.3</v>
      </c>
      <c r="D465" t="s">
        <v>1597</v>
      </c>
      <c r="F465"/>
    </row>
    <row r="466" spans="1:6" x14ac:dyDescent="0.2">
      <c r="A466" s="358" t="s">
        <v>1598</v>
      </c>
      <c r="B466" s="361" t="s">
        <v>226</v>
      </c>
      <c r="C466" s="406">
        <f>(690/1000+990/1300)/2</f>
        <v>0.72576923076923072</v>
      </c>
      <c r="F466"/>
    </row>
    <row r="467" spans="1:6" x14ac:dyDescent="0.2">
      <c r="A467" s="365" t="s">
        <v>1599</v>
      </c>
      <c r="B467" s="352" t="s">
        <v>226</v>
      </c>
      <c r="C467" s="405"/>
      <c r="F467"/>
    </row>
    <row r="468" spans="1:6" x14ac:dyDescent="0.2">
      <c r="A468" s="365" t="s">
        <v>586</v>
      </c>
      <c r="B468" s="352" t="s">
        <v>426</v>
      </c>
      <c r="C468" s="405">
        <f>1590/4</f>
        <v>397.5</v>
      </c>
      <c r="F468"/>
    </row>
    <row r="469" spans="1:6" x14ac:dyDescent="0.2">
      <c r="A469" s="353" t="s">
        <v>1600</v>
      </c>
      <c r="B469" s="352" t="s">
        <v>226</v>
      </c>
      <c r="C469" s="405"/>
      <c r="F469"/>
    </row>
    <row r="470" spans="1:6" x14ac:dyDescent="0.2">
      <c r="A470" s="356" t="s">
        <v>677</v>
      </c>
      <c r="B470" s="357" t="s">
        <v>988</v>
      </c>
      <c r="C470" s="406">
        <f>(3.5+6)/2</f>
        <v>4.75</v>
      </c>
      <c r="F470"/>
    </row>
    <row r="471" spans="1:6" x14ac:dyDescent="0.2">
      <c r="A471" s="358" t="s">
        <v>657</v>
      </c>
      <c r="B471" s="361" t="s">
        <v>226</v>
      </c>
      <c r="C471" s="406">
        <f>170</f>
        <v>170</v>
      </c>
      <c r="D471" t="s">
        <v>691</v>
      </c>
      <c r="F471"/>
    </row>
    <row r="472" spans="1:6" x14ac:dyDescent="0.2">
      <c r="A472" s="195" t="s">
        <v>947</v>
      </c>
      <c r="B472" s="196" t="s">
        <v>921</v>
      </c>
      <c r="C472" s="463">
        <f>144.4/330</f>
        <v>0.43757575757575762</v>
      </c>
      <c r="D472" t="s">
        <v>2050</v>
      </c>
      <c r="F472"/>
    </row>
    <row r="473" spans="1:6" x14ac:dyDescent="0.2">
      <c r="A473" s="374" t="s">
        <v>1601</v>
      </c>
      <c r="B473" s="375" t="s">
        <v>1429</v>
      </c>
      <c r="C473" s="405">
        <f>561.36/5</f>
        <v>112.27200000000001</v>
      </c>
      <c r="D473" t="s">
        <v>1287</v>
      </c>
      <c r="F473"/>
    </row>
    <row r="474" spans="1:6" x14ac:dyDescent="0.2">
      <c r="A474" s="381" t="s">
        <v>893</v>
      </c>
      <c r="B474" s="355" t="s">
        <v>427</v>
      </c>
      <c r="C474" s="405">
        <f>(429.1/100+540.9/100+503.6/100+372.25/100+507.8/100+592.25/100+372.25/100+392/100)/8</f>
        <v>4.6376875000000002</v>
      </c>
      <c r="D474" t="s">
        <v>1376</v>
      </c>
      <c r="F474"/>
    </row>
    <row r="475" spans="1:6" x14ac:dyDescent="0.2">
      <c r="A475" s="365" t="s">
        <v>452</v>
      </c>
      <c r="B475" s="352" t="s">
        <v>427</v>
      </c>
      <c r="C475" s="405">
        <f>(429.1/100+540.9/100+503.6/100+372.25/100+507.8/100+592.25/100+372.25/100+392/100)/8</f>
        <v>4.6376875000000002</v>
      </c>
      <c r="D475" t="s">
        <v>1376</v>
      </c>
      <c r="F475"/>
    </row>
    <row r="476" spans="1:6" x14ac:dyDescent="0.2">
      <c r="A476" s="356" t="s">
        <v>1602</v>
      </c>
      <c r="B476" s="411" t="s">
        <v>666</v>
      </c>
      <c r="C476" s="406">
        <f>120</f>
        <v>120</v>
      </c>
      <c r="D476" t="s">
        <v>691</v>
      </c>
      <c r="F476"/>
    </row>
    <row r="477" spans="1:6" x14ac:dyDescent="0.2">
      <c r="A477" s="365" t="s">
        <v>454</v>
      </c>
      <c r="B477" s="352" t="s">
        <v>226</v>
      </c>
      <c r="C477" s="405">
        <f>91.47/20/250</f>
        <v>1.8294000000000001E-2</v>
      </c>
      <c r="D477" t="s">
        <v>1389</v>
      </c>
      <c r="F477"/>
    </row>
    <row r="478" spans="1:6" x14ac:dyDescent="0.2">
      <c r="A478" s="195" t="s">
        <v>878</v>
      </c>
      <c r="B478" s="196" t="s">
        <v>921</v>
      </c>
      <c r="C478" s="463">
        <f>971/400</f>
        <v>2.4275000000000002</v>
      </c>
      <c r="D478" t="s">
        <v>1440</v>
      </c>
      <c r="F478"/>
    </row>
    <row r="479" spans="1:6" x14ac:dyDescent="0.2">
      <c r="A479" s="195" t="s">
        <v>925</v>
      </c>
      <c r="B479" s="196" t="s">
        <v>227</v>
      </c>
      <c r="C479" s="463">
        <f>(1240/500+2000/800)/2</f>
        <v>2.4900000000000002</v>
      </c>
      <c r="D479" t="s">
        <v>1440</v>
      </c>
      <c r="F479"/>
    </row>
    <row r="480" spans="1:6" x14ac:dyDescent="0.2">
      <c r="A480" s="195" t="s">
        <v>930</v>
      </c>
      <c r="B480" s="196" t="s">
        <v>776</v>
      </c>
      <c r="C480" s="463">
        <f>75/1000</f>
        <v>7.4999999999999997E-2</v>
      </c>
      <c r="D480" t="s">
        <v>2029</v>
      </c>
      <c r="F480"/>
    </row>
    <row r="481" spans="1:6" x14ac:dyDescent="0.2">
      <c r="A481" s="353" t="s">
        <v>614</v>
      </c>
      <c r="B481" s="352" t="s">
        <v>987</v>
      </c>
      <c r="C481" s="405">
        <f>(2857.3/100+2927.22/100+3070.8/100+3394/100)/4</f>
        <v>30.6233</v>
      </c>
      <c r="D481" t="s">
        <v>2378</v>
      </c>
      <c r="F481"/>
    </row>
    <row r="482" spans="1:6" x14ac:dyDescent="0.2">
      <c r="A482" s="197" t="s">
        <v>946</v>
      </c>
      <c r="B482" s="196" t="s">
        <v>386</v>
      </c>
      <c r="C482" s="405">
        <f>1540/100</f>
        <v>15.4</v>
      </c>
      <c r="D482" t="s">
        <v>1440</v>
      </c>
      <c r="F482"/>
    </row>
    <row r="483" spans="1:6" x14ac:dyDescent="0.2">
      <c r="A483" s="387" t="s">
        <v>981</v>
      </c>
      <c r="B483" s="355" t="s">
        <v>227</v>
      </c>
      <c r="C483" s="405">
        <f>(1872/200+1650/200)/2</f>
        <v>8.8049999999999997</v>
      </c>
      <c r="D483" t="s">
        <v>1376</v>
      </c>
      <c r="F483"/>
    </row>
    <row r="484" spans="1:6" x14ac:dyDescent="0.2">
      <c r="A484" s="365" t="s">
        <v>1043</v>
      </c>
      <c r="B484" s="352" t="s">
        <v>226</v>
      </c>
      <c r="C484" s="405">
        <f>55*G1/4</f>
        <v>668.8481250000001</v>
      </c>
      <c r="D484" t="s">
        <v>1603</v>
      </c>
      <c r="F484"/>
    </row>
    <row r="485" spans="1:6" x14ac:dyDescent="0.2">
      <c r="A485" s="354" t="s">
        <v>955</v>
      </c>
      <c r="B485" s="355" t="s">
        <v>227</v>
      </c>
      <c r="C485" s="405">
        <f>(90.1/10+94.1/10+93.3/10)/3</f>
        <v>9.25</v>
      </c>
      <c r="D485" t="s">
        <v>1376</v>
      </c>
      <c r="F485"/>
    </row>
    <row r="486" spans="1:6" x14ac:dyDescent="0.2">
      <c r="A486" s="409" t="s">
        <v>1604</v>
      </c>
      <c r="B486" s="375" t="s">
        <v>1429</v>
      </c>
      <c r="C486" s="405">
        <f>(15.07+15.05)/2</f>
        <v>15.06</v>
      </c>
      <c r="D486" t="s">
        <v>763</v>
      </c>
      <c r="F486"/>
    </row>
    <row r="487" spans="1:6" x14ac:dyDescent="0.2">
      <c r="A487" s="183" t="s">
        <v>914</v>
      </c>
      <c r="B487" s="189" t="s">
        <v>611</v>
      </c>
      <c r="C487" s="463">
        <f>(140*4+178*2+305/5)/3</f>
        <v>325.66666666666669</v>
      </c>
      <c r="D487" s="405" t="s">
        <v>1568</v>
      </c>
      <c r="F487"/>
    </row>
    <row r="488" spans="1:6" x14ac:dyDescent="0.2">
      <c r="A488" s="195" t="s">
        <v>1605</v>
      </c>
      <c r="B488" s="196" t="s">
        <v>227</v>
      </c>
      <c r="C488" s="405">
        <f>410/1000</f>
        <v>0.41</v>
      </c>
      <c r="D488" t="s">
        <v>1391</v>
      </c>
      <c r="F488"/>
    </row>
    <row r="489" spans="1:6" x14ac:dyDescent="0.2">
      <c r="A489" s="385" t="s">
        <v>1606</v>
      </c>
      <c r="B489" s="17" t="s">
        <v>226</v>
      </c>
      <c r="C489" s="406">
        <f>50</f>
        <v>50</v>
      </c>
      <c r="F489"/>
    </row>
    <row r="490" spans="1:6" x14ac:dyDescent="0.2">
      <c r="A490" s="353" t="s">
        <v>1018</v>
      </c>
      <c r="B490" s="352" t="s">
        <v>426</v>
      </c>
      <c r="C490" s="463">
        <f>2000/125</f>
        <v>16</v>
      </c>
      <c r="D490" t="s">
        <v>2015</v>
      </c>
      <c r="F490"/>
    </row>
    <row r="491" spans="1:6" x14ac:dyDescent="0.2">
      <c r="A491" s="365" t="s">
        <v>1026</v>
      </c>
      <c r="B491" s="352" t="s">
        <v>227</v>
      </c>
      <c r="C491" s="405">
        <f>74.64*G1/25</f>
        <v>145.23003360000001</v>
      </c>
      <c r="D491" t="s">
        <v>1607</v>
      </c>
      <c r="F491"/>
    </row>
    <row r="492" spans="1:6" x14ac:dyDescent="0.2">
      <c r="A492" s="387" t="s">
        <v>1608</v>
      </c>
      <c r="B492" s="355" t="s">
        <v>226</v>
      </c>
      <c r="C492" s="405"/>
      <c r="F492"/>
    </row>
    <row r="493" spans="1:6" x14ac:dyDescent="0.2">
      <c r="A493" s="374" t="s">
        <v>1609</v>
      </c>
      <c r="B493" s="375">
        <v>57</v>
      </c>
      <c r="C493" s="405"/>
      <c r="F493"/>
    </row>
    <row r="494" spans="1:6" x14ac:dyDescent="0.2">
      <c r="A494" s="363" t="s">
        <v>1610</v>
      </c>
      <c r="B494" s="364" t="s">
        <v>776</v>
      </c>
      <c r="C494" s="405">
        <f>360/60</f>
        <v>6</v>
      </c>
      <c r="F494"/>
    </row>
    <row r="495" spans="1:6" x14ac:dyDescent="0.2">
      <c r="A495" s="365" t="s">
        <v>1000</v>
      </c>
      <c r="B495" s="352" t="s">
        <v>227</v>
      </c>
      <c r="C495" s="405"/>
      <c r="F495"/>
    </row>
    <row r="496" spans="1:6" x14ac:dyDescent="0.2">
      <c r="A496" s="365" t="s">
        <v>993</v>
      </c>
      <c r="B496" s="352" t="s">
        <v>994</v>
      </c>
      <c r="C496" s="405">
        <f>34.32</f>
        <v>34.32</v>
      </c>
      <c r="D496" t="s">
        <v>1611</v>
      </c>
      <c r="F496"/>
    </row>
    <row r="497" spans="1:6" x14ac:dyDescent="0.2">
      <c r="A497" s="195" t="s">
        <v>937</v>
      </c>
      <c r="B497" s="196" t="s">
        <v>921</v>
      </c>
      <c r="C497" s="405">
        <f>77.55/100</f>
        <v>0.77549999999999997</v>
      </c>
      <c r="D497" t="s">
        <v>1391</v>
      </c>
      <c r="F497"/>
    </row>
    <row r="498" spans="1:6" x14ac:dyDescent="0.2">
      <c r="A498" s="358" t="s">
        <v>671</v>
      </c>
      <c r="B498" s="361" t="s">
        <v>226</v>
      </c>
      <c r="C498" s="405">
        <v>12.5</v>
      </c>
      <c r="E498" t="s">
        <v>691</v>
      </c>
      <c r="F498"/>
    </row>
    <row r="499" spans="1:6" x14ac:dyDescent="0.2">
      <c r="A499" s="387" t="s">
        <v>905</v>
      </c>
      <c r="B499" s="355" t="s">
        <v>226</v>
      </c>
      <c r="C499" s="405">
        <v>12.5</v>
      </c>
      <c r="E499" t="s">
        <v>691</v>
      </c>
      <c r="F499"/>
    </row>
    <row r="500" spans="1:6" x14ac:dyDescent="0.2">
      <c r="A500" s="381" t="s">
        <v>449</v>
      </c>
      <c r="B500" s="355" t="s">
        <v>226</v>
      </c>
      <c r="C500" s="405">
        <v>12.5</v>
      </c>
      <c r="D500" t="s">
        <v>1612</v>
      </c>
      <c r="E500" t="s">
        <v>691</v>
      </c>
      <c r="F500"/>
    </row>
    <row r="501" spans="1:6" x14ac:dyDescent="0.2">
      <c r="A501" s="385" t="s">
        <v>635</v>
      </c>
      <c r="B501" s="17" t="s">
        <v>226</v>
      </c>
      <c r="C501" s="406">
        <f>170</f>
        <v>170</v>
      </c>
      <c r="D501" t="s">
        <v>1613</v>
      </c>
      <c r="E501" t="s">
        <v>691</v>
      </c>
      <c r="F501"/>
    </row>
    <row r="502" spans="1:6" x14ac:dyDescent="0.2">
      <c r="A502" s="366" t="s">
        <v>1614</v>
      </c>
      <c r="B502" s="367" t="s">
        <v>226</v>
      </c>
      <c r="C502" s="405"/>
      <c r="F502"/>
    </row>
    <row r="503" spans="1:6" x14ac:dyDescent="0.2">
      <c r="A503" s="365" t="s">
        <v>999</v>
      </c>
      <c r="B503" s="352" t="s">
        <v>227</v>
      </c>
      <c r="C503" s="405">
        <f>1070/118</f>
        <v>9.0677966101694913</v>
      </c>
      <c r="D503" t="s">
        <v>1615</v>
      </c>
      <c r="F503"/>
    </row>
    <row r="504" spans="1:6" x14ac:dyDescent="0.2">
      <c r="A504" s="376" t="s">
        <v>1003</v>
      </c>
      <c r="B504" s="352" t="s">
        <v>227</v>
      </c>
      <c r="C504" s="405">
        <f>300/50</f>
        <v>6</v>
      </c>
      <c r="D504" t="s">
        <v>1480</v>
      </c>
      <c r="F504"/>
    </row>
    <row r="505" spans="1:6" x14ac:dyDescent="0.2">
      <c r="A505" s="365" t="s">
        <v>1616</v>
      </c>
      <c r="B505" s="352" t="s">
        <v>426</v>
      </c>
      <c r="C505" s="405"/>
      <c r="D505" t="s">
        <v>1617</v>
      </c>
      <c r="F505"/>
    </row>
    <row r="506" spans="1:6" x14ac:dyDescent="0.2">
      <c r="A506" s="390" t="s">
        <v>1618</v>
      </c>
      <c r="B506" s="352" t="s">
        <v>227</v>
      </c>
      <c r="C506" s="405"/>
      <c r="F506"/>
    </row>
    <row r="507" spans="1:6" x14ac:dyDescent="0.2">
      <c r="A507" s="354" t="s">
        <v>874</v>
      </c>
      <c r="B507" s="355" t="s">
        <v>227</v>
      </c>
      <c r="C507" s="463">
        <f>(30.6/400+36.5/400+33/400)/3</f>
        <v>8.3416666666666681E-2</v>
      </c>
      <c r="D507" t="s">
        <v>1287</v>
      </c>
      <c r="F507"/>
    </row>
    <row r="508" spans="1:6" x14ac:dyDescent="0.2">
      <c r="A508" s="353" t="s">
        <v>1619</v>
      </c>
      <c r="B508" s="352" t="s">
        <v>227</v>
      </c>
      <c r="C508" s="405"/>
      <c r="F508"/>
    </row>
    <row r="509" spans="1:6" x14ac:dyDescent="0.2">
      <c r="A509" s="354" t="s">
        <v>1620</v>
      </c>
      <c r="B509" s="355" t="s">
        <v>776</v>
      </c>
      <c r="C509" s="405"/>
      <c r="F509"/>
    </row>
    <row r="510" spans="1:6" x14ac:dyDescent="0.2">
      <c r="A510" s="358" t="s">
        <v>1621</v>
      </c>
      <c r="B510" s="361" t="s">
        <v>426</v>
      </c>
      <c r="C510" s="405">
        <f>140/300</f>
        <v>0.46666666666666667</v>
      </c>
      <c r="F510"/>
    </row>
    <row r="511" spans="1:6" x14ac:dyDescent="0.2">
      <c r="A511" s="353" t="s">
        <v>1622</v>
      </c>
      <c r="B511" s="361" t="s">
        <v>227</v>
      </c>
      <c r="C511" s="58"/>
      <c r="F511"/>
    </row>
    <row r="512" spans="1:6" x14ac:dyDescent="0.2">
      <c r="A512" s="173" t="s">
        <v>1623</v>
      </c>
      <c r="B512" s="173" t="s">
        <v>386</v>
      </c>
      <c r="C512" s="58">
        <f>27.565/400</f>
        <v>6.8912500000000002E-2</v>
      </c>
      <c r="D512" t="s">
        <v>1287</v>
      </c>
      <c r="F512"/>
    </row>
    <row r="513" spans="1:6" x14ac:dyDescent="0.2">
      <c r="A513" s="365" t="s">
        <v>1023</v>
      </c>
      <c r="B513" s="352" t="s">
        <v>426</v>
      </c>
      <c r="C513" s="58">
        <f>(146.8/10+135.1/10+146.8/10+169.2/10+160.9/10+140.8/10+160.25/10+162.3/10+156/10+150/10+158.2/10+153.8/10+136.5/10+116.8/10+139.9/10+153.8/10)/16</f>
        <v>14.919687500000002</v>
      </c>
      <c r="D513" t="s">
        <v>1376</v>
      </c>
      <c r="F513"/>
    </row>
    <row r="514" spans="1:6" x14ac:dyDescent="0.2">
      <c r="A514" s="395" t="s">
        <v>1624</v>
      </c>
      <c r="B514" s="352" t="s">
        <v>426</v>
      </c>
      <c r="C514" s="58">
        <f>(146.8/10+135.1/10+146.8/10+169.2/10+160.9/10+140.8/10+160.25/10+162.3/10+156/10+150/10+158.2/10+153.8/10+136.5/10+116.8/10+139.9/10+153.8/10)/16</f>
        <v>14.919687500000002</v>
      </c>
      <c r="D514" t="s">
        <v>1376</v>
      </c>
      <c r="F514"/>
    </row>
    <row r="515" spans="1:6" x14ac:dyDescent="0.2">
      <c r="A515" s="365" t="s">
        <v>1625</v>
      </c>
      <c r="B515" s="352" t="s">
        <v>227</v>
      </c>
      <c r="C515" s="58"/>
      <c r="F515"/>
    </row>
    <row r="516" spans="1:6" x14ac:dyDescent="0.2">
      <c r="A516" s="358" t="s">
        <v>675</v>
      </c>
      <c r="B516" s="361" t="s">
        <v>776</v>
      </c>
      <c r="C516" s="58">
        <f>11.75</f>
        <v>11.75</v>
      </c>
      <c r="D516" s="351" t="s">
        <v>961</v>
      </c>
      <c r="E516" t="s">
        <v>763</v>
      </c>
      <c r="F516"/>
    </row>
    <row r="517" spans="1:6" x14ac:dyDescent="0.2">
      <c r="A517" s="356" t="s">
        <v>1626</v>
      </c>
      <c r="B517" s="357" t="s">
        <v>1356</v>
      </c>
      <c r="C517" s="58">
        <f>11.75</f>
        <v>11.75</v>
      </c>
      <c r="F517"/>
    </row>
    <row r="518" spans="1:6" x14ac:dyDescent="0.2">
      <c r="A518" s="365" t="s">
        <v>459</v>
      </c>
      <c r="B518" s="352" t="s">
        <v>450</v>
      </c>
      <c r="C518" s="58">
        <f>3100/10</f>
        <v>310</v>
      </c>
      <c r="D518" t="s">
        <v>691</v>
      </c>
      <c r="E518" t="s">
        <v>1627</v>
      </c>
      <c r="F518"/>
    </row>
    <row r="519" spans="1:6" x14ac:dyDescent="0.2">
      <c r="A519" s="356" t="s">
        <v>1628</v>
      </c>
      <c r="B519" s="357" t="s">
        <v>776</v>
      </c>
      <c r="C519" s="359">
        <f>2750/35</f>
        <v>78.571428571428569</v>
      </c>
      <c r="D519" t="s">
        <v>691</v>
      </c>
      <c r="F519"/>
    </row>
    <row r="520" spans="1:6" x14ac:dyDescent="0.2">
      <c r="A520" s="351" t="s">
        <v>961</v>
      </c>
      <c r="B520" s="352" t="s">
        <v>450</v>
      </c>
      <c r="C520" s="58">
        <f>11.75</f>
        <v>11.75</v>
      </c>
      <c r="D520" t="s">
        <v>763</v>
      </c>
      <c r="F520"/>
    </row>
    <row r="521" spans="1:6" x14ac:dyDescent="0.2">
      <c r="A521" s="356" t="s">
        <v>623</v>
      </c>
      <c r="B521" s="357" t="s">
        <v>988</v>
      </c>
      <c r="C521" s="359">
        <f>1063.52/4.5</f>
        <v>236.33777777777777</v>
      </c>
      <c r="D521" t="s">
        <v>689</v>
      </c>
      <c r="F521"/>
    </row>
    <row r="522" spans="1:6" x14ac:dyDescent="0.2">
      <c r="A522" s="363" t="s">
        <v>1629</v>
      </c>
      <c r="B522" s="364" t="s">
        <v>776</v>
      </c>
      <c r="C522" s="58">
        <f>80/80</f>
        <v>1</v>
      </c>
      <c r="D522" t="s">
        <v>1330</v>
      </c>
      <c r="F522"/>
    </row>
    <row r="523" spans="1:6" x14ac:dyDescent="0.2">
      <c r="A523" s="195" t="s">
        <v>931</v>
      </c>
      <c r="B523" s="196" t="s">
        <v>386</v>
      </c>
      <c r="C523" s="58">
        <f>(25.6/50+26.5/50)/2</f>
        <v>0.52100000000000002</v>
      </c>
      <c r="D523" t="s">
        <v>1287</v>
      </c>
      <c r="F523"/>
    </row>
    <row r="524" spans="1:6" x14ac:dyDescent="0.2">
      <c r="A524" s="195" t="s">
        <v>938</v>
      </c>
      <c r="B524" s="196" t="s">
        <v>921</v>
      </c>
      <c r="C524" s="58">
        <f>668/50</f>
        <v>13.36</v>
      </c>
      <c r="D524" t="s">
        <v>1440</v>
      </c>
      <c r="F524"/>
    </row>
    <row r="525" spans="1:6" x14ac:dyDescent="0.2">
      <c r="A525" s="195" t="s">
        <v>941</v>
      </c>
      <c r="B525" s="196" t="s">
        <v>921</v>
      </c>
      <c r="C525" s="58">
        <f>1056/50</f>
        <v>21.12</v>
      </c>
      <c r="D525" t="s">
        <v>1440</v>
      </c>
      <c r="F525"/>
    </row>
    <row r="526" spans="1:6" x14ac:dyDescent="0.2">
      <c r="A526" s="195" t="s">
        <v>939</v>
      </c>
      <c r="B526" s="196" t="s">
        <v>921</v>
      </c>
      <c r="C526" s="58">
        <f>668/50</f>
        <v>13.36</v>
      </c>
      <c r="D526" t="s">
        <v>1440</v>
      </c>
      <c r="F526"/>
    </row>
    <row r="527" spans="1:6" x14ac:dyDescent="0.2">
      <c r="A527" s="195" t="s">
        <v>940</v>
      </c>
      <c r="B527" s="196" t="s">
        <v>921</v>
      </c>
      <c r="C527" s="58">
        <f>1540/50</f>
        <v>30.8</v>
      </c>
      <c r="D527" t="s">
        <v>1440</v>
      </c>
      <c r="F527"/>
    </row>
    <row r="528" spans="1:6" x14ac:dyDescent="0.2">
      <c r="A528" s="381" t="s">
        <v>907</v>
      </c>
      <c r="B528" s="355" t="s">
        <v>226</v>
      </c>
      <c r="C528" s="58">
        <f>(3+2.99+2.9+1.9+2.8)/5</f>
        <v>2.718</v>
      </c>
      <c r="D528" t="s">
        <v>1376</v>
      </c>
      <c r="F528"/>
    </row>
    <row r="529" spans="1:6" x14ac:dyDescent="0.2">
      <c r="A529" s="387" t="s">
        <v>906</v>
      </c>
      <c r="B529" s="355" t="s">
        <v>886</v>
      </c>
      <c r="C529" s="58">
        <f>9</f>
        <v>9</v>
      </c>
      <c r="F529"/>
    </row>
    <row r="530" spans="1:6" x14ac:dyDescent="0.2">
      <c r="A530" s="393" t="s">
        <v>259</v>
      </c>
      <c r="B530" s="355" t="s">
        <v>666</v>
      </c>
      <c r="C530" s="58">
        <f>(66.6*B1/12+82.5*B1/12+120*B1/12)/3</f>
        <v>494.91974999999996</v>
      </c>
      <c r="D530" t="s">
        <v>1630</v>
      </c>
      <c r="F530"/>
    </row>
    <row r="531" spans="1:6" x14ac:dyDescent="0.2">
      <c r="A531" s="393" t="s">
        <v>258</v>
      </c>
      <c r="B531" s="355" t="s">
        <v>226</v>
      </c>
      <c r="C531" s="58">
        <f>12.8*B1/12</f>
        <v>70.623999999999995</v>
      </c>
      <c r="D531" t="s">
        <v>1630</v>
      </c>
      <c r="F531"/>
    </row>
    <row r="532" spans="1:6" x14ac:dyDescent="0.2">
      <c r="A532" s="393" t="s">
        <v>1631</v>
      </c>
      <c r="B532" s="355" t="s">
        <v>666</v>
      </c>
      <c r="C532" s="58"/>
      <c r="D532" t="s">
        <v>1632</v>
      </c>
      <c r="F532"/>
    </row>
    <row r="533" spans="1:6" x14ac:dyDescent="0.2">
      <c r="A533" s="370" t="s">
        <v>246</v>
      </c>
      <c r="B533" s="369" t="s">
        <v>226</v>
      </c>
      <c r="C533" s="58">
        <f>14*B1</f>
        <v>926.93999999999994</v>
      </c>
      <c r="F533"/>
    </row>
    <row r="534" spans="1:6" x14ac:dyDescent="0.2">
      <c r="A534" s="353" t="s">
        <v>604</v>
      </c>
      <c r="B534" s="352" t="s">
        <v>226</v>
      </c>
      <c r="C534" s="58">
        <f>3</f>
        <v>3</v>
      </c>
      <c r="D534" t="s">
        <v>691</v>
      </c>
      <c r="F534"/>
    </row>
    <row r="535" spans="1:6" x14ac:dyDescent="0.2">
      <c r="A535" s="370" t="s">
        <v>420</v>
      </c>
      <c r="B535" s="369" t="s">
        <v>226</v>
      </c>
      <c r="C535" s="58">
        <f>4</f>
        <v>4</v>
      </c>
      <c r="D535" t="s">
        <v>691</v>
      </c>
      <c r="F535"/>
    </row>
    <row r="536" spans="1:6" x14ac:dyDescent="0.2">
      <c r="A536" s="351" t="s">
        <v>962</v>
      </c>
      <c r="B536" s="352" t="s">
        <v>226</v>
      </c>
      <c r="C536" s="58">
        <f>(45+900/25)/2</f>
        <v>40.5</v>
      </c>
      <c r="F536"/>
    </row>
    <row r="537" spans="1:6" x14ac:dyDescent="0.2">
      <c r="A537" s="368" t="s">
        <v>953</v>
      </c>
      <c r="B537" s="369" t="s">
        <v>226</v>
      </c>
      <c r="C537" s="58">
        <f>120/200</f>
        <v>0.6</v>
      </c>
      <c r="F537"/>
    </row>
    <row r="538" spans="1:6" x14ac:dyDescent="0.2">
      <c r="A538" s="365" t="s">
        <v>1633</v>
      </c>
      <c r="B538" s="352" t="s">
        <v>226</v>
      </c>
      <c r="C538" s="58">
        <f>135/60</f>
        <v>2.25</v>
      </c>
      <c r="F538"/>
    </row>
    <row r="539" spans="1:6" x14ac:dyDescent="0.2">
      <c r="A539" s="365" t="s">
        <v>591</v>
      </c>
      <c r="B539" s="352" t="s">
        <v>226</v>
      </c>
      <c r="C539" s="457">
        <f>850/120</f>
        <v>7.083333333333333</v>
      </c>
      <c r="D539" t="s">
        <v>2024</v>
      </c>
      <c r="F539"/>
    </row>
    <row r="540" spans="1:6" x14ac:dyDescent="0.2">
      <c r="A540" s="356" t="s">
        <v>300</v>
      </c>
      <c r="B540" s="357" t="s">
        <v>301</v>
      </c>
      <c r="C540" s="359">
        <f>150/12</f>
        <v>12.5</v>
      </c>
      <c r="F540"/>
    </row>
    <row r="541" spans="1:6" x14ac:dyDescent="0.2">
      <c r="A541" s="365" t="s">
        <v>782</v>
      </c>
      <c r="B541" s="352" t="s">
        <v>226</v>
      </c>
      <c r="C541" s="58">
        <f>655/100</f>
        <v>6.55</v>
      </c>
      <c r="D541" t="s">
        <v>691</v>
      </c>
      <c r="F541"/>
    </row>
    <row r="542" spans="1:6" x14ac:dyDescent="0.2">
      <c r="A542" s="351" t="s">
        <v>1634</v>
      </c>
      <c r="B542" s="352" t="s">
        <v>226</v>
      </c>
      <c r="C542" s="58">
        <f>75</f>
        <v>75</v>
      </c>
      <c r="D542" t="s">
        <v>691</v>
      </c>
      <c r="F542"/>
    </row>
    <row r="543" spans="1:6" x14ac:dyDescent="0.2">
      <c r="A543" s="365" t="s">
        <v>773</v>
      </c>
      <c r="B543" s="352" t="s">
        <v>226</v>
      </c>
      <c r="C543" s="58">
        <f>(11.85*G1/10+87.2*G1/100)/2</f>
        <v>50.029839750000001</v>
      </c>
      <c r="F543"/>
    </row>
    <row r="544" spans="1:6" x14ac:dyDescent="0.2">
      <c r="A544" s="358" t="s">
        <v>659</v>
      </c>
      <c r="B544" s="361" t="s">
        <v>226</v>
      </c>
      <c r="C544" s="359">
        <f>31</f>
        <v>31</v>
      </c>
      <c r="D544" t="s">
        <v>763</v>
      </c>
      <c r="F544"/>
    </row>
    <row r="545" spans="1:6" x14ac:dyDescent="0.2">
      <c r="A545" s="356" t="s">
        <v>647</v>
      </c>
      <c r="B545" s="357" t="s">
        <v>226</v>
      </c>
      <c r="C545" s="359">
        <v>25</v>
      </c>
      <c r="D545" t="s">
        <v>1635</v>
      </c>
      <c r="F545"/>
    </row>
    <row r="546" spans="1:6" x14ac:dyDescent="0.2">
      <c r="A546" s="353" t="s">
        <v>1007</v>
      </c>
      <c r="B546" s="352" t="s">
        <v>226</v>
      </c>
      <c r="C546" s="58">
        <f>75</f>
        <v>75</v>
      </c>
      <c r="D546" t="s">
        <v>691</v>
      </c>
      <c r="F546"/>
    </row>
    <row r="547" spans="1:6" x14ac:dyDescent="0.2">
      <c r="A547" s="353" t="s">
        <v>997</v>
      </c>
      <c r="B547" s="352" t="s">
        <v>226</v>
      </c>
      <c r="C547" s="58">
        <f>25</f>
        <v>25</v>
      </c>
      <c r="D547" t="s">
        <v>691</v>
      </c>
      <c r="F547"/>
    </row>
    <row r="548" spans="1:6" x14ac:dyDescent="0.2">
      <c r="A548" s="351" t="s">
        <v>276</v>
      </c>
      <c r="B548" s="352" t="s">
        <v>226</v>
      </c>
      <c r="C548" s="359">
        <f>25</f>
        <v>25</v>
      </c>
      <c r="D548" t="s">
        <v>691</v>
      </c>
      <c r="F548"/>
    </row>
    <row r="549" spans="1:6" x14ac:dyDescent="0.2">
      <c r="A549" s="371" t="s">
        <v>636</v>
      </c>
      <c r="B549" s="361" t="s">
        <v>226</v>
      </c>
      <c r="C549" s="359">
        <f>25</f>
        <v>25</v>
      </c>
      <c r="D549" t="s">
        <v>691</v>
      </c>
      <c r="F549"/>
    </row>
    <row r="550" spans="1:6" x14ac:dyDescent="0.2">
      <c r="A550" s="354" t="s">
        <v>1636</v>
      </c>
      <c r="B550" s="355" t="s">
        <v>226</v>
      </c>
      <c r="C550" s="58"/>
      <c r="F550"/>
    </row>
    <row r="551" spans="1:6" x14ac:dyDescent="0.2">
      <c r="A551" s="354" t="s">
        <v>1637</v>
      </c>
      <c r="B551" s="355" t="s">
        <v>226</v>
      </c>
      <c r="C551" s="457">
        <f>(4+4.41+4.6+3.4+3.5)/5</f>
        <v>3.9820000000000002</v>
      </c>
      <c r="D551" t="s">
        <v>1376</v>
      </c>
      <c r="F551"/>
    </row>
    <row r="552" spans="1:6" x14ac:dyDescent="0.2">
      <c r="A552" s="354" t="s">
        <v>1638</v>
      </c>
      <c r="B552" s="355" t="s">
        <v>226</v>
      </c>
      <c r="C552" s="457">
        <f>(4.91+4.82+5.6+4.7)/4</f>
        <v>5.0075000000000003</v>
      </c>
      <c r="D552" t="s">
        <v>1376</v>
      </c>
      <c r="F552"/>
    </row>
    <row r="553" spans="1:6" x14ac:dyDescent="0.2">
      <c r="A553" s="351" t="s">
        <v>1639</v>
      </c>
      <c r="B553" s="352" t="s">
        <v>426</v>
      </c>
      <c r="C553" s="58"/>
      <c r="F553"/>
    </row>
    <row r="554" spans="1:6" x14ac:dyDescent="0.2">
      <c r="A554" s="363" t="s">
        <v>1640</v>
      </c>
      <c r="B554" s="364" t="s">
        <v>776</v>
      </c>
      <c r="C554" s="58">
        <f>21.71</f>
        <v>21.71</v>
      </c>
      <c r="D554" t="s">
        <v>763</v>
      </c>
      <c r="F554"/>
    </row>
    <row r="555" spans="1:6" x14ac:dyDescent="0.2">
      <c r="A555" s="358" t="s">
        <v>660</v>
      </c>
      <c r="B555" s="361" t="s">
        <v>426</v>
      </c>
      <c r="C555" s="458">
        <f>760/5/1000</f>
        <v>0.152</v>
      </c>
      <c r="D555" t="s">
        <v>1919</v>
      </c>
      <c r="F555"/>
    </row>
    <row r="556" spans="1:6" x14ac:dyDescent="0.2">
      <c r="A556" s="382" t="s">
        <v>373</v>
      </c>
      <c r="B556" s="352" t="s">
        <v>426</v>
      </c>
      <c r="C556" s="457">
        <f>4920/20</f>
        <v>246</v>
      </c>
      <c r="D556" t="s">
        <v>2014</v>
      </c>
      <c r="F556"/>
    </row>
    <row r="557" spans="1:6" x14ac:dyDescent="0.2">
      <c r="A557" s="363" t="s">
        <v>1641</v>
      </c>
      <c r="B557" s="364" t="s">
        <v>227</v>
      </c>
      <c r="C557" s="58"/>
      <c r="F557"/>
    </row>
    <row r="558" spans="1:6" x14ac:dyDescent="0.2">
      <c r="A558" s="365" t="s">
        <v>1642</v>
      </c>
      <c r="B558" s="352" t="s">
        <v>226</v>
      </c>
      <c r="C558" s="58">
        <f>(320/10+280/10)/2</f>
        <v>30</v>
      </c>
      <c r="D558" t="s">
        <v>1534</v>
      </c>
      <c r="F558"/>
    </row>
    <row r="559" spans="1:6" x14ac:dyDescent="0.2">
      <c r="A559" s="365" t="s">
        <v>1643</v>
      </c>
      <c r="B559" s="352" t="s">
        <v>426</v>
      </c>
      <c r="C559" s="58">
        <f>95.7</f>
        <v>95.7</v>
      </c>
      <c r="D559" t="s">
        <v>763</v>
      </c>
      <c r="F559"/>
    </row>
    <row r="560" spans="1:6" x14ac:dyDescent="0.2">
      <c r="A560" s="353" t="s">
        <v>1644</v>
      </c>
      <c r="B560" s="352" t="s">
        <v>227</v>
      </c>
      <c r="C560" s="457">
        <f>1080/13</f>
        <v>83.07692307692308</v>
      </c>
      <c r="D560" t="s">
        <v>1917</v>
      </c>
      <c r="F560"/>
    </row>
    <row r="561" spans="1:6" x14ac:dyDescent="0.2">
      <c r="A561" s="412" t="s">
        <v>661</v>
      </c>
      <c r="B561" s="361" t="s">
        <v>611</v>
      </c>
      <c r="C561" s="359">
        <f>(151.64+145.93+133.45+136.56+138.57+140.9)/6/1000</f>
        <v>0.14117499999999999</v>
      </c>
      <c r="F561"/>
    </row>
    <row r="562" spans="1:6" x14ac:dyDescent="0.2">
      <c r="A562" s="413" t="s">
        <v>1645</v>
      </c>
      <c r="B562" s="175" t="s">
        <v>702</v>
      </c>
      <c r="C562" s="58">
        <f>13.17/10</f>
        <v>1.3169999999999999</v>
      </c>
      <c r="D562" t="s">
        <v>1287</v>
      </c>
      <c r="F562"/>
    </row>
    <row r="563" spans="1:6" x14ac:dyDescent="0.2">
      <c r="C563" s="58"/>
      <c r="F563"/>
    </row>
    <row r="564" spans="1:6" x14ac:dyDescent="0.2">
      <c r="A564" s="414" t="s">
        <v>1646</v>
      </c>
      <c r="B564" s="398" t="s">
        <v>426</v>
      </c>
      <c r="C564" s="58">
        <f>(181.6*G1/28+28.8*G1/4+100.7*G1/12)/3</f>
        <v>357.97369345238099</v>
      </c>
      <c r="D564" t="s">
        <v>1647</v>
      </c>
      <c r="F564"/>
    </row>
    <row r="565" spans="1:6" x14ac:dyDescent="0.2">
      <c r="A565" s="414" t="s">
        <v>1648</v>
      </c>
      <c r="B565" s="398" t="s">
        <v>227</v>
      </c>
      <c r="C565" s="58">
        <f>104*G1/8</f>
        <v>632.3655</v>
      </c>
      <c r="D565" t="s">
        <v>1649</v>
      </c>
      <c r="F565"/>
    </row>
    <row r="566" spans="1:6" x14ac:dyDescent="0.2">
      <c r="A566" s="351" t="s">
        <v>1650</v>
      </c>
      <c r="B566" t="s">
        <v>426</v>
      </c>
      <c r="C566" s="58">
        <f>(94.3*G1/5.4+39*G1/3.6)/2</f>
        <v>688.21544444444442</v>
      </c>
      <c r="D566" t="s">
        <v>1647</v>
      </c>
      <c r="F566"/>
    </row>
    <row r="567" spans="1:6" x14ac:dyDescent="0.2">
      <c r="A567" s="415" t="s">
        <v>1651</v>
      </c>
      <c r="C567" s="457">
        <f>750/13.5</f>
        <v>55.555555555555557</v>
      </c>
      <c r="D567" t="s">
        <v>1921</v>
      </c>
      <c r="F567"/>
    </row>
    <row r="568" spans="1:6" x14ac:dyDescent="0.2">
      <c r="A568" s="415" t="s">
        <v>1651</v>
      </c>
      <c r="C568" s="58"/>
      <c r="F568"/>
    </row>
    <row r="569" spans="1:6" x14ac:dyDescent="0.2">
      <c r="A569" s="415" t="s">
        <v>1651</v>
      </c>
      <c r="C569" s="58"/>
      <c r="F569"/>
    </row>
    <row r="570" spans="1:6" x14ac:dyDescent="0.2">
      <c r="A570" s="415" t="s">
        <v>1653</v>
      </c>
      <c r="B570" t="s">
        <v>426</v>
      </c>
      <c r="C570" s="457">
        <f>1870/8</f>
        <v>233.75</v>
      </c>
      <c r="D570" t="s">
        <v>1923</v>
      </c>
      <c r="F570"/>
    </row>
    <row r="571" spans="1:6" x14ac:dyDescent="0.2">
      <c r="A571" s="416" t="s">
        <v>1654</v>
      </c>
      <c r="B571" t="s">
        <v>426</v>
      </c>
      <c r="C571" s="58">
        <f>63.5*G1/30</f>
        <v>102.962075</v>
      </c>
      <c r="D571" t="s">
        <v>1655</v>
      </c>
      <c r="F571"/>
    </row>
    <row r="572" spans="1:6" x14ac:dyDescent="0.2">
      <c r="A572" s="416" t="s">
        <v>1656</v>
      </c>
      <c r="C572" s="58">
        <f>63.5*G1/30</f>
        <v>102.962075</v>
      </c>
      <c r="F572"/>
    </row>
    <row r="573" spans="1:6" x14ac:dyDescent="0.2">
      <c r="A573" s="414" t="s">
        <v>1657</v>
      </c>
      <c r="B573" t="s">
        <v>426</v>
      </c>
      <c r="C573" s="58">
        <f>325.4*G1/35.6</f>
        <v>444.62345224719098</v>
      </c>
      <c r="D573" t="s">
        <v>1647</v>
      </c>
      <c r="F573"/>
    </row>
    <row r="574" spans="1:6" x14ac:dyDescent="0.2">
      <c r="A574" s="351" t="s">
        <v>1658</v>
      </c>
      <c r="C574" s="58">
        <f>325.4*G1/35.6</f>
        <v>444.62345224719098</v>
      </c>
      <c r="F574"/>
    </row>
    <row r="575" spans="1:6" x14ac:dyDescent="0.2">
      <c r="A575" s="417" t="s">
        <v>1659</v>
      </c>
      <c r="C575" s="58">
        <f>36.08*G1/5</f>
        <v>351.01149599999997</v>
      </c>
      <c r="D575" t="s">
        <v>1660</v>
      </c>
      <c r="F575"/>
    </row>
    <row r="576" spans="1:6" x14ac:dyDescent="0.2">
      <c r="A576" s="415" t="s">
        <v>1661</v>
      </c>
      <c r="C576" s="457">
        <f>11*G1/6</f>
        <v>89.179750000000013</v>
      </c>
      <c r="D576" t="s">
        <v>2015</v>
      </c>
      <c r="F576"/>
    </row>
    <row r="577" spans="1:6" x14ac:dyDescent="0.2">
      <c r="A577" s="415" t="s">
        <v>1661</v>
      </c>
      <c r="C577" s="58"/>
      <c r="F577"/>
    </row>
    <row r="578" spans="1:6" x14ac:dyDescent="0.2">
      <c r="A578" s="415" t="s">
        <v>1661</v>
      </c>
      <c r="C578" s="58"/>
      <c r="F578"/>
    </row>
    <row r="579" spans="1:6" x14ac:dyDescent="0.2">
      <c r="A579" s="418" t="s">
        <v>1662</v>
      </c>
      <c r="B579" t="s">
        <v>426</v>
      </c>
      <c r="C579" s="457">
        <f>2150/30</f>
        <v>71.666666666666671</v>
      </c>
      <c r="D579" t="s">
        <v>2015</v>
      </c>
      <c r="F579"/>
    </row>
    <row r="580" spans="1:6" x14ac:dyDescent="0.2">
      <c r="A580" s="419" t="s">
        <v>1663</v>
      </c>
      <c r="C580" s="457">
        <f>40*G1/10</f>
        <v>194.57400000000001</v>
      </c>
      <c r="D580" t="s">
        <v>2015</v>
      </c>
      <c r="F580"/>
    </row>
    <row r="581" spans="1:6" x14ac:dyDescent="0.2">
      <c r="A581" s="417" t="s">
        <v>1665</v>
      </c>
      <c r="B581" t="s">
        <v>426</v>
      </c>
      <c r="C581" s="58">
        <f>31*G1/8</f>
        <v>188.49356250000002</v>
      </c>
      <c r="D581" t="s">
        <v>1664</v>
      </c>
      <c r="F581"/>
    </row>
    <row r="582" spans="1:6" x14ac:dyDescent="0.2">
      <c r="A582" s="420" t="s">
        <v>1666</v>
      </c>
      <c r="B582" t="s">
        <v>762</v>
      </c>
      <c r="C582" s="58">
        <f>122.74*G1/46</f>
        <v>129.79354760869566</v>
      </c>
      <c r="D582" t="s">
        <v>1667</v>
      </c>
      <c r="F582"/>
    </row>
    <row r="583" spans="1:6" x14ac:dyDescent="0.2">
      <c r="A583" s="419" t="s">
        <v>1668</v>
      </c>
      <c r="B583" t="s">
        <v>426</v>
      </c>
      <c r="C583" s="58">
        <f>219.6*G1/92.5</f>
        <v>115.48229837837839</v>
      </c>
      <c r="D583" t="s">
        <v>1353</v>
      </c>
      <c r="F583"/>
    </row>
    <row r="584" spans="1:6" x14ac:dyDescent="0.2">
      <c r="A584" s="421" t="s">
        <v>1669</v>
      </c>
      <c r="B584" t="s">
        <v>426</v>
      </c>
      <c r="C584" s="58">
        <f>(6.5*G1/28+37*G1/168)/2</f>
        <v>11.002696428571429</v>
      </c>
      <c r="D584" t="s">
        <v>1436</v>
      </c>
      <c r="F584"/>
    </row>
    <row r="585" spans="1:6" x14ac:dyDescent="0.2">
      <c r="A585" s="421" t="s">
        <v>1670</v>
      </c>
      <c r="B585" t="s">
        <v>426</v>
      </c>
      <c r="C585" s="58">
        <f>10.9*G1/25</f>
        <v>21.208566000000001</v>
      </c>
      <c r="D585" t="s">
        <v>1436</v>
      </c>
      <c r="F585"/>
    </row>
    <row r="586" spans="1:6" x14ac:dyDescent="0.2">
      <c r="A586" s="414" t="s">
        <v>1671</v>
      </c>
      <c r="C586" s="58">
        <f>5900/5</f>
        <v>1180</v>
      </c>
      <c r="D586" t="s">
        <v>1341</v>
      </c>
      <c r="F586"/>
    </row>
    <row r="587" spans="1:6" x14ac:dyDescent="0.2">
      <c r="A587" s="421" t="s">
        <v>1672</v>
      </c>
      <c r="C587" s="58"/>
      <c r="F587"/>
    </row>
    <row r="588" spans="1:6" x14ac:dyDescent="0.2">
      <c r="A588" s="416" t="s">
        <v>1673</v>
      </c>
      <c r="B588" t="s">
        <v>426</v>
      </c>
      <c r="C588" s="58">
        <f>25*B1/28</f>
        <v>59.116071428571423</v>
      </c>
      <c r="F588"/>
    </row>
    <row r="589" spans="1:6" x14ac:dyDescent="0.2">
      <c r="A589" s="416" t="s">
        <v>1674</v>
      </c>
      <c r="C589" s="58">
        <f>48*G1/31.5</f>
        <v>74.123428571428562</v>
      </c>
      <c r="F589"/>
    </row>
    <row r="590" spans="1:6" x14ac:dyDescent="0.2">
      <c r="A590" s="416" t="s">
        <v>1675</v>
      </c>
      <c r="C590" s="58">
        <f>1750/45</f>
        <v>38.888888888888886</v>
      </c>
      <c r="D590" t="s">
        <v>691</v>
      </c>
      <c r="F590"/>
    </row>
    <row r="591" spans="1:6" x14ac:dyDescent="0.2">
      <c r="A591" s="422" t="s">
        <v>1676</v>
      </c>
      <c r="B591" t="s">
        <v>227</v>
      </c>
      <c r="C591" s="457">
        <f>1480/13</f>
        <v>113.84615384615384</v>
      </c>
      <c r="D591" s="362" t="s">
        <v>2024</v>
      </c>
      <c r="F591"/>
    </row>
    <row r="592" spans="1:6" x14ac:dyDescent="0.2">
      <c r="A592" s="416" t="s">
        <v>1678</v>
      </c>
      <c r="B592" t="s">
        <v>426</v>
      </c>
      <c r="C592" s="58">
        <f>25*B1/28</f>
        <v>59.116071428571423</v>
      </c>
      <c r="F592"/>
    </row>
    <row r="593" spans="1:9" x14ac:dyDescent="0.2">
      <c r="A593" s="423" t="s">
        <v>1679</v>
      </c>
      <c r="C593" s="58">
        <f>213*G1/75</f>
        <v>138.14754000000002</v>
      </c>
      <c r="F593"/>
    </row>
    <row r="594" spans="1:9" x14ac:dyDescent="0.2">
      <c r="A594" s="423" t="s">
        <v>1680</v>
      </c>
      <c r="C594" s="58">
        <f>213*G1/150</f>
        <v>69.07377000000001</v>
      </c>
      <c r="F594"/>
    </row>
    <row r="595" spans="1:9" x14ac:dyDescent="0.2">
      <c r="A595" s="351" t="s">
        <v>1681</v>
      </c>
      <c r="B595" t="s">
        <v>227</v>
      </c>
      <c r="C595" s="58">
        <f>35.6*G1/6</f>
        <v>288.61810000000003</v>
      </c>
      <c r="D595" s="362" t="s">
        <v>187</v>
      </c>
      <c r="F595"/>
    </row>
    <row r="596" spans="1:9" x14ac:dyDescent="0.2">
      <c r="A596" s="422" t="s">
        <v>1682</v>
      </c>
      <c r="C596" s="58">
        <f>50*B1/2</f>
        <v>1655.2499999999998</v>
      </c>
      <c r="D596" s="362" t="s">
        <v>1296</v>
      </c>
      <c r="F596"/>
    </row>
    <row r="597" spans="1:9" x14ac:dyDescent="0.2">
      <c r="A597" s="424" t="s">
        <v>1683</v>
      </c>
      <c r="B597" t="s">
        <v>426</v>
      </c>
      <c r="C597" s="58">
        <f>24.6*G1/11</f>
        <v>108.78455454545455</v>
      </c>
      <c r="D597" s="362" t="s">
        <v>1684</v>
      </c>
      <c r="F597"/>
    </row>
    <row r="598" spans="1:9" x14ac:dyDescent="0.2">
      <c r="A598" s="351" t="s">
        <v>1685</v>
      </c>
      <c r="C598" s="58">
        <f>8.26*G1/4</f>
        <v>100.44882750000001</v>
      </c>
      <c r="D598" t="s">
        <v>1649</v>
      </c>
      <c r="F598"/>
    </row>
    <row r="599" spans="1:9" x14ac:dyDescent="0.2">
      <c r="A599" s="351" t="s">
        <v>1686</v>
      </c>
      <c r="C599" s="58">
        <f>4.71*G1/5</f>
        <v>45.822177000000003</v>
      </c>
      <c r="D599" s="362" t="s">
        <v>187</v>
      </c>
      <c r="F599"/>
    </row>
    <row r="600" spans="1:9" x14ac:dyDescent="0.2">
      <c r="A600" s="414" t="s">
        <v>1687</v>
      </c>
      <c r="C600" s="58">
        <f>64.41*G1/5</f>
        <v>626.62556700000005</v>
      </c>
      <c r="D600" t="s">
        <v>1688</v>
      </c>
      <c r="F600"/>
    </row>
    <row r="601" spans="1:9" x14ac:dyDescent="0.2">
      <c r="A601" s="351" t="s">
        <v>1689</v>
      </c>
      <c r="C601" s="58">
        <f>25.96*G1/2</f>
        <v>631.39263000000005</v>
      </c>
      <c r="D601" t="s">
        <v>1688</v>
      </c>
      <c r="F601"/>
    </row>
    <row r="602" spans="1:9" x14ac:dyDescent="0.2">
      <c r="A602" s="415" t="s">
        <v>1690</v>
      </c>
      <c r="B602" t="s">
        <v>226</v>
      </c>
      <c r="C602" s="58">
        <f>12.7*B1/20</f>
        <v>42.04334999999999</v>
      </c>
      <c r="F602"/>
    </row>
    <row r="603" spans="1:9" x14ac:dyDescent="0.2">
      <c r="A603" s="415" t="s">
        <v>1691</v>
      </c>
      <c r="B603" t="s">
        <v>226</v>
      </c>
      <c r="C603" s="58">
        <f>12.7*B1/20</f>
        <v>42.04334999999999</v>
      </c>
      <c r="D603" s="362" t="s">
        <v>1692</v>
      </c>
      <c r="F603"/>
    </row>
    <row r="604" spans="1:9" x14ac:dyDescent="0.2">
      <c r="A604" s="415" t="s">
        <v>1693</v>
      </c>
      <c r="B604" t="s">
        <v>227</v>
      </c>
      <c r="C604" s="457">
        <f>1660/13</f>
        <v>127.69230769230769</v>
      </c>
      <c r="D604" t="s">
        <v>2011</v>
      </c>
      <c r="F604" s="425"/>
      <c r="G604" s="426"/>
      <c r="H604" s="426"/>
      <c r="I604" s="427"/>
    </row>
    <row r="605" spans="1:9" x14ac:dyDescent="0.2">
      <c r="A605" s="428" t="s">
        <v>1694</v>
      </c>
      <c r="B605" t="s">
        <v>426</v>
      </c>
      <c r="C605" s="457">
        <f>2075/9</f>
        <v>230.55555555555554</v>
      </c>
      <c r="D605" s="362" t="s">
        <v>2015</v>
      </c>
      <c r="F605"/>
    </row>
    <row r="606" spans="1:9" x14ac:dyDescent="0.2">
      <c r="A606" s="429" t="s">
        <v>1695</v>
      </c>
      <c r="C606" s="58">
        <f>20*G1/60</f>
        <v>16.214500000000001</v>
      </c>
      <c r="D606" t="s">
        <v>1696</v>
      </c>
      <c r="F606"/>
    </row>
    <row r="607" spans="1:9" x14ac:dyDescent="0.2">
      <c r="A607" s="416" t="s">
        <v>1697</v>
      </c>
      <c r="B607" t="s">
        <v>426</v>
      </c>
      <c r="C607" s="457">
        <f>680/40</f>
        <v>17</v>
      </c>
      <c r="D607" s="362" t="s">
        <v>2024</v>
      </c>
      <c r="F607"/>
    </row>
    <row r="608" spans="1:9" x14ac:dyDescent="0.2">
      <c r="A608" s="421" t="s">
        <v>1698</v>
      </c>
      <c r="C608" s="58">
        <f>31.68*G1/10.5</f>
        <v>146.76438857142858</v>
      </c>
      <c r="D608" t="s">
        <v>1436</v>
      </c>
      <c r="F608"/>
    </row>
    <row r="609" spans="1:6" x14ac:dyDescent="0.2">
      <c r="A609" s="421" t="s">
        <v>1699</v>
      </c>
      <c r="C609" s="58">
        <f>31.68*G1/10.5</f>
        <v>146.76438857142858</v>
      </c>
      <c r="D609" t="s">
        <v>1436</v>
      </c>
      <c r="F609"/>
    </row>
    <row r="610" spans="1:6" x14ac:dyDescent="0.2">
      <c r="A610" s="414" t="s">
        <v>1700</v>
      </c>
      <c r="B610" t="s">
        <v>426</v>
      </c>
      <c r="C610" s="58">
        <f>(7260/20+11385/20+17325/48+1770/4+2110/4+1120/2)/6</f>
        <v>470.53125</v>
      </c>
      <c r="F610"/>
    </row>
    <row r="611" spans="1:6" x14ac:dyDescent="0.2">
      <c r="A611" s="351" t="s">
        <v>1701</v>
      </c>
      <c r="B611" t="s">
        <v>426</v>
      </c>
      <c r="C611" s="58">
        <f>(3470/10+1560/4)/2</f>
        <v>368.5</v>
      </c>
      <c r="F611"/>
    </row>
    <row r="612" spans="1:6" x14ac:dyDescent="0.2">
      <c r="A612" s="420" t="s">
        <v>1702</v>
      </c>
      <c r="C612" s="58">
        <f>1360/6</f>
        <v>226.66666666666666</v>
      </c>
      <c r="F612"/>
    </row>
    <row r="613" spans="1:6" x14ac:dyDescent="0.2">
      <c r="A613" s="419" t="s">
        <v>1702</v>
      </c>
      <c r="C613" s="58">
        <f>1360/6</f>
        <v>226.66666666666666</v>
      </c>
      <c r="D613" t="s">
        <v>1703</v>
      </c>
      <c r="F613"/>
    </row>
    <row r="614" spans="1:6" x14ac:dyDescent="0.2">
      <c r="A614" s="415" t="s">
        <v>1704</v>
      </c>
      <c r="B614" t="s">
        <v>226</v>
      </c>
      <c r="C614" s="457">
        <f>35*G1/4</f>
        <v>425.63062500000001</v>
      </c>
      <c r="D614" s="362" t="s">
        <v>2015</v>
      </c>
      <c r="F614"/>
    </row>
    <row r="615" spans="1:6" x14ac:dyDescent="0.2">
      <c r="A615" s="415" t="s">
        <v>1705</v>
      </c>
      <c r="B615" t="s">
        <v>226</v>
      </c>
      <c r="C615" s="457">
        <f>((10*G1/4)+(5*G1)+(9*G1/4))/3</f>
        <v>158.09137500000003</v>
      </c>
      <c r="D615" s="362" t="s">
        <v>2015</v>
      </c>
      <c r="F615"/>
    </row>
    <row r="616" spans="1:6" x14ac:dyDescent="0.2">
      <c r="A616" s="420" t="s">
        <v>1706</v>
      </c>
      <c r="C616" s="457">
        <f>4500/23</f>
        <v>195.65217391304347</v>
      </c>
      <c r="D616" t="s">
        <v>1921</v>
      </c>
      <c r="F616"/>
    </row>
    <row r="617" spans="1:6" x14ac:dyDescent="0.2">
      <c r="A617" s="420" t="s">
        <v>1707</v>
      </c>
      <c r="B617" t="s">
        <v>426</v>
      </c>
      <c r="C617" s="58">
        <f>(65.2*G1/21.4+154*G1/57.8)/2</f>
        <v>138.90367483749961</v>
      </c>
      <c r="F617"/>
    </row>
    <row r="618" spans="1:6" x14ac:dyDescent="0.2">
      <c r="A618" s="430" t="s">
        <v>1708</v>
      </c>
      <c r="B618" t="s">
        <v>426</v>
      </c>
      <c r="C618" s="457">
        <f>2835/23</f>
        <v>123.26086956521739</v>
      </c>
      <c r="D618" t="s">
        <v>2015</v>
      </c>
      <c r="F618"/>
    </row>
    <row r="619" spans="1:6" x14ac:dyDescent="0.2">
      <c r="A619" s="365" t="s">
        <v>1709</v>
      </c>
      <c r="B619" t="s">
        <v>226</v>
      </c>
      <c r="C619" s="58">
        <f>13.1*G1/6</f>
        <v>106.204975</v>
      </c>
      <c r="D619" s="362" t="s">
        <v>1710</v>
      </c>
      <c r="F619"/>
    </row>
    <row r="620" spans="1:6" x14ac:dyDescent="0.2">
      <c r="A620" s="415" t="s">
        <v>1711</v>
      </c>
      <c r="C620" s="58">
        <f>28.8*G1/3</f>
        <v>466.9776</v>
      </c>
      <c r="F620"/>
    </row>
    <row r="621" spans="1:6" x14ac:dyDescent="0.2">
      <c r="A621" s="414" t="s">
        <v>1712</v>
      </c>
      <c r="B621" t="s">
        <v>426</v>
      </c>
      <c r="C621" s="58">
        <f>(210.5*G1/25+178.1*G1/20+42*G1/4)/3</f>
        <v>451.16846250000003</v>
      </c>
      <c r="D621" s="362" t="s">
        <v>1713</v>
      </c>
      <c r="F621"/>
    </row>
    <row r="622" spans="1:6" x14ac:dyDescent="0.2">
      <c r="A622" s="351" t="s">
        <v>1714</v>
      </c>
      <c r="B622" t="s">
        <v>426</v>
      </c>
      <c r="C622" s="58">
        <f>45.8*G1/36</f>
        <v>61.885341666666669</v>
      </c>
      <c r="D622" s="362" t="s">
        <v>1713</v>
      </c>
      <c r="F622"/>
    </row>
    <row r="623" spans="1:6" x14ac:dyDescent="0.2">
      <c r="A623" s="422" t="s">
        <v>1715</v>
      </c>
      <c r="B623" t="s">
        <v>426</v>
      </c>
      <c r="C623" s="58">
        <f>43.6*G1/2.5</f>
        <v>848.34264000000007</v>
      </c>
      <c r="D623" s="362" t="s">
        <v>1677</v>
      </c>
      <c r="F623"/>
    </row>
    <row r="624" spans="1:6" x14ac:dyDescent="0.2">
      <c r="A624" s="431" t="s">
        <v>1716</v>
      </c>
      <c r="C624" s="58">
        <f>29.8*G1/6</f>
        <v>241.59605000000002</v>
      </c>
      <c r="D624" s="362" t="s">
        <v>1319</v>
      </c>
      <c r="F624"/>
    </row>
    <row r="625" spans="1:6" x14ac:dyDescent="0.2">
      <c r="A625" s="415" t="s">
        <v>1717</v>
      </c>
      <c r="B625" t="s">
        <v>226</v>
      </c>
      <c r="C625" s="58">
        <f>23.9*G1/4</f>
        <v>290.64491249999998</v>
      </c>
      <c r="D625" s="362" t="s">
        <v>1718</v>
      </c>
      <c r="F625"/>
    </row>
    <row r="626" spans="1:6" x14ac:dyDescent="0.2">
      <c r="A626" s="415" t="s">
        <v>1719</v>
      </c>
      <c r="C626" s="457">
        <f>(220/6+264/6+118.8/6+299.6/6+123.2/6+149.8/6)/6</f>
        <v>32.65</v>
      </c>
      <c r="D626" s="362" t="s">
        <v>1918</v>
      </c>
      <c r="F626"/>
    </row>
    <row r="627" spans="1:6" x14ac:dyDescent="0.2">
      <c r="A627" s="415" t="s">
        <v>1316</v>
      </c>
      <c r="B627" t="s">
        <v>227</v>
      </c>
      <c r="C627" s="457">
        <f>700/45</f>
        <v>15.555555555555555</v>
      </c>
      <c r="D627" s="362" t="s">
        <v>1917</v>
      </c>
      <c r="F627"/>
    </row>
    <row r="628" spans="1:6" x14ac:dyDescent="0.2">
      <c r="A628" s="419" t="s">
        <v>1720</v>
      </c>
      <c r="C628" s="58">
        <f>23.9*G1/10</f>
        <v>116.25796499999998</v>
      </c>
      <c r="D628" s="362" t="s">
        <v>1319</v>
      </c>
      <c r="F628"/>
    </row>
    <row r="629" spans="1:6" x14ac:dyDescent="0.2">
      <c r="A629" s="430" t="s">
        <v>1721</v>
      </c>
      <c r="B629" t="s">
        <v>227</v>
      </c>
      <c r="C629" s="58">
        <f>(68.7*G1/4+46.7*G1/8)/2</f>
        <v>559.70427187500013</v>
      </c>
      <c r="D629" s="362" t="s">
        <v>1722</v>
      </c>
      <c r="F629"/>
    </row>
    <row r="630" spans="1:6" x14ac:dyDescent="0.2">
      <c r="A630" s="419" t="s">
        <v>1723</v>
      </c>
      <c r="C630" s="58">
        <f>120/6.6</f>
        <v>18.181818181818183</v>
      </c>
      <c r="D630" t="s">
        <v>691</v>
      </c>
      <c r="F630"/>
    </row>
    <row r="631" spans="1:6" x14ac:dyDescent="0.2">
      <c r="A631" s="419" t="s">
        <v>1724</v>
      </c>
      <c r="B631" t="s">
        <v>426</v>
      </c>
      <c r="C631" s="58">
        <f>(1800/21+2150/12.5+1250/8.5)/3</f>
        <v>134.92436974789916</v>
      </c>
      <c r="D631" s="362" t="s">
        <v>1725</v>
      </c>
      <c r="F631"/>
    </row>
    <row r="632" spans="1:6" x14ac:dyDescent="0.2">
      <c r="A632" s="420" t="s">
        <v>1726</v>
      </c>
      <c r="B632" t="s">
        <v>426</v>
      </c>
      <c r="C632" s="457">
        <f>1445/21</f>
        <v>68.80952380952381</v>
      </c>
      <c r="D632" s="362" t="s">
        <v>2015</v>
      </c>
      <c r="F632"/>
    </row>
    <row r="633" spans="1:6" x14ac:dyDescent="0.2">
      <c r="A633" s="419" t="s">
        <v>1727</v>
      </c>
      <c r="B633" t="s">
        <v>426</v>
      </c>
      <c r="C633" s="58">
        <f>(9570/30.5+5200/18.5)/2</f>
        <v>297.42578644217986</v>
      </c>
      <c r="F633"/>
    </row>
    <row r="634" spans="1:6" x14ac:dyDescent="0.2">
      <c r="A634" s="420" t="s">
        <v>1728</v>
      </c>
      <c r="B634" t="s">
        <v>426</v>
      </c>
      <c r="C634" s="58">
        <f>(3240/12+2420/6.5)/2</f>
        <v>321.15384615384619</v>
      </c>
      <c r="F634"/>
    </row>
    <row r="635" spans="1:6" x14ac:dyDescent="0.2">
      <c r="A635" s="365" t="s">
        <v>1729</v>
      </c>
      <c r="B635" t="s">
        <v>226</v>
      </c>
      <c r="C635" s="457">
        <f>12*G1/6</f>
        <v>97.286999999999992</v>
      </c>
      <c r="D635" t="s">
        <v>2015</v>
      </c>
      <c r="F635"/>
    </row>
    <row r="636" spans="1:6" x14ac:dyDescent="0.2">
      <c r="A636" s="432" t="s">
        <v>1730</v>
      </c>
      <c r="B636" t="s">
        <v>226</v>
      </c>
      <c r="C636" s="457">
        <f>9*G1/6</f>
        <v>72.965250000000012</v>
      </c>
      <c r="D636" t="s">
        <v>2015</v>
      </c>
      <c r="F636"/>
    </row>
    <row r="637" spans="1:6" x14ac:dyDescent="0.2">
      <c r="A637" s="432" t="s">
        <v>1731</v>
      </c>
      <c r="B637" t="s">
        <v>226</v>
      </c>
      <c r="C637" s="457">
        <f>9*G1/6</f>
        <v>72.965250000000012</v>
      </c>
      <c r="D637" t="s">
        <v>2015</v>
      </c>
      <c r="F637"/>
    </row>
    <row r="638" spans="1:6" x14ac:dyDescent="0.2">
      <c r="A638" s="365" t="s">
        <v>1732</v>
      </c>
      <c r="B638" t="s">
        <v>226</v>
      </c>
      <c r="C638" s="457">
        <f>9*G1/6</f>
        <v>72.965250000000012</v>
      </c>
      <c r="D638" t="s">
        <v>2015</v>
      </c>
      <c r="F638"/>
    </row>
    <row r="639" spans="1:6" x14ac:dyDescent="0.2">
      <c r="A639" s="365" t="s">
        <v>1733</v>
      </c>
      <c r="B639" t="s">
        <v>226</v>
      </c>
      <c r="C639" s="457">
        <f>12*G1/6</f>
        <v>97.286999999999992</v>
      </c>
      <c r="D639" t="s">
        <v>2015</v>
      </c>
      <c r="F639"/>
    </row>
    <row r="640" spans="1:6" x14ac:dyDescent="0.2">
      <c r="A640" s="365" t="s">
        <v>1734</v>
      </c>
      <c r="B640" t="s">
        <v>226</v>
      </c>
      <c r="C640" s="58">
        <f>13.1*G1/6</f>
        <v>106.204975</v>
      </c>
      <c r="D640" s="362" t="s">
        <v>1718</v>
      </c>
      <c r="F640"/>
    </row>
    <row r="641" spans="1:6" x14ac:dyDescent="0.2">
      <c r="A641" s="415" t="s">
        <v>1735</v>
      </c>
      <c r="B641" t="s">
        <v>226</v>
      </c>
      <c r="C641" s="58">
        <f>7.9*G1/4</f>
        <v>96.070912500000006</v>
      </c>
      <c r="D641" s="362" t="s">
        <v>1677</v>
      </c>
      <c r="F641"/>
    </row>
    <row r="642" spans="1:6" x14ac:dyDescent="0.2">
      <c r="A642" s="417" t="s">
        <v>1736</v>
      </c>
      <c r="C642" s="58">
        <f>950</f>
        <v>950</v>
      </c>
      <c r="D642" t="s">
        <v>1737</v>
      </c>
      <c r="F642"/>
    </row>
    <row r="643" spans="1:6" x14ac:dyDescent="0.2">
      <c r="A643" s="419" t="s">
        <v>1738</v>
      </c>
      <c r="B643" t="s">
        <v>426</v>
      </c>
      <c r="C643" s="58">
        <f>15.5*G1/24</f>
        <v>31.415593750000003</v>
      </c>
      <c r="D643" s="362" t="s">
        <v>1722</v>
      </c>
      <c r="F643"/>
    </row>
    <row r="644" spans="1:6" x14ac:dyDescent="0.2">
      <c r="A644" s="433" t="s">
        <v>1739</v>
      </c>
      <c r="C644" s="58">
        <f>5600/15</f>
        <v>373.33333333333331</v>
      </c>
      <c r="D644" t="s">
        <v>1341</v>
      </c>
      <c r="F644"/>
    </row>
    <row r="645" spans="1:6" x14ac:dyDescent="0.2">
      <c r="A645" s="433" t="s">
        <v>1740</v>
      </c>
      <c r="C645" s="58">
        <f>(5220/50+6150/50)/2</f>
        <v>113.7</v>
      </c>
      <c r="D645" t="s">
        <v>691</v>
      </c>
      <c r="F645"/>
    </row>
    <row r="646" spans="1:6" x14ac:dyDescent="0.2">
      <c r="A646" s="415" t="s">
        <v>1741</v>
      </c>
      <c r="C646" s="58">
        <f>12.6*G1/14</f>
        <v>43.779150000000001</v>
      </c>
      <c r="D646" s="362" t="s">
        <v>1742</v>
      </c>
      <c r="F646"/>
    </row>
    <row r="647" spans="1:6" x14ac:dyDescent="0.2">
      <c r="A647" s="415" t="s">
        <v>1743</v>
      </c>
      <c r="C647" s="58">
        <f>7.2*G1/100</f>
        <v>3.502332</v>
      </c>
      <c r="D647" s="362" t="s">
        <v>1742</v>
      </c>
      <c r="F647"/>
    </row>
    <row r="648" spans="1:6" x14ac:dyDescent="0.2">
      <c r="A648" s="422" t="s">
        <v>1744</v>
      </c>
      <c r="C648" s="58">
        <f>27.2*G1/14</f>
        <v>94.507371428571432</v>
      </c>
      <c r="D648" s="362" t="s">
        <v>1745</v>
      </c>
      <c r="F648"/>
    </row>
    <row r="649" spans="1:6" x14ac:dyDescent="0.2">
      <c r="A649" s="415" t="s">
        <v>1746</v>
      </c>
      <c r="C649" s="58">
        <f>4.3*G1/12</f>
        <v>17.430587500000001</v>
      </c>
      <c r="F649"/>
    </row>
    <row r="650" spans="1:6" x14ac:dyDescent="0.2">
      <c r="A650" s="415" t="s">
        <v>1747</v>
      </c>
      <c r="C650" s="58">
        <f>7.5*B1/6</f>
        <v>82.762499999999989</v>
      </c>
      <c r="D650" t="s">
        <v>1748</v>
      </c>
      <c r="F650"/>
    </row>
    <row r="651" spans="1:6" x14ac:dyDescent="0.2">
      <c r="A651" s="415" t="s">
        <v>1749</v>
      </c>
      <c r="C651" s="58">
        <f>330/6</f>
        <v>55</v>
      </c>
      <c r="D651" t="s">
        <v>1341</v>
      </c>
      <c r="F651"/>
    </row>
    <row r="652" spans="1:6" x14ac:dyDescent="0.2">
      <c r="A652" s="415" t="s">
        <v>1750</v>
      </c>
      <c r="C652" s="58">
        <f>460/6</f>
        <v>76.666666666666671</v>
      </c>
      <c r="D652" t="s">
        <v>1341</v>
      </c>
      <c r="F652"/>
    </row>
    <row r="653" spans="1:6" x14ac:dyDescent="0.2">
      <c r="A653" s="351" t="s">
        <v>1751</v>
      </c>
      <c r="B653" t="s">
        <v>227</v>
      </c>
      <c r="C653" s="58">
        <f>35.8*G1/4.5</f>
        <v>386.98606666666666</v>
      </c>
      <c r="D653" s="362" t="s">
        <v>1752</v>
      </c>
      <c r="F653"/>
    </row>
    <row r="654" spans="1:6" x14ac:dyDescent="0.2">
      <c r="A654" s="414" t="s">
        <v>1753</v>
      </c>
      <c r="C654" s="457">
        <f>58*G1/5</f>
        <v>564.26460000000009</v>
      </c>
      <c r="D654" t="s">
        <v>2015</v>
      </c>
      <c r="F654"/>
    </row>
    <row r="655" spans="1:6" x14ac:dyDescent="0.2">
      <c r="A655" s="422" t="s">
        <v>1754</v>
      </c>
      <c r="C655" s="58">
        <f>1500/10</f>
        <v>150</v>
      </c>
      <c r="D655" t="s">
        <v>1341</v>
      </c>
      <c r="F655"/>
    </row>
    <row r="656" spans="1:6" x14ac:dyDescent="0.2">
      <c r="A656" s="415" t="s">
        <v>1755</v>
      </c>
      <c r="B656" t="s">
        <v>226</v>
      </c>
      <c r="C656" s="58">
        <f>20.9*G1/4</f>
        <v>254.16228749999999</v>
      </c>
      <c r="D656" s="362" t="s">
        <v>1718</v>
      </c>
      <c r="F656"/>
    </row>
    <row r="657" spans="1:6" x14ac:dyDescent="0.2">
      <c r="A657" s="415" t="s">
        <v>1756</v>
      </c>
      <c r="C657" s="58">
        <f>(298.5*G1/5+131.4*G1/2)/2</f>
        <v>3049.9474500000006</v>
      </c>
      <c r="F657"/>
    </row>
    <row r="658" spans="1:6" x14ac:dyDescent="0.2">
      <c r="A658" s="415" t="s">
        <v>1757</v>
      </c>
      <c r="B658" t="s">
        <v>226</v>
      </c>
      <c r="C658" s="58">
        <f>39*G1/6</f>
        <v>316.18275</v>
      </c>
      <c r="F658"/>
    </row>
    <row r="659" spans="1:6" x14ac:dyDescent="0.2">
      <c r="A659" s="415" t="s">
        <v>1758</v>
      </c>
      <c r="B659" t="s">
        <v>226</v>
      </c>
      <c r="C659" s="457">
        <f>39*G1/6</f>
        <v>316.18275</v>
      </c>
      <c r="D659" s="362" t="s">
        <v>2015</v>
      </c>
      <c r="F659"/>
    </row>
    <row r="660" spans="1:6" x14ac:dyDescent="0.2">
      <c r="A660" s="415" t="s">
        <v>1759</v>
      </c>
      <c r="C660" s="58">
        <f>23.5*G1/5</f>
        <v>228.62445000000002</v>
      </c>
      <c r="D660" t="s">
        <v>1760</v>
      </c>
      <c r="F660"/>
    </row>
    <row r="661" spans="1:6" x14ac:dyDescent="0.2">
      <c r="A661" s="415" t="s">
        <v>1761</v>
      </c>
      <c r="C661" s="58">
        <f>26.5*G1/5</f>
        <v>257.81055000000003</v>
      </c>
      <c r="D661" t="s">
        <v>1762</v>
      </c>
      <c r="F661"/>
    </row>
    <row r="662" spans="1:6" x14ac:dyDescent="0.2">
      <c r="A662" s="431" t="s">
        <v>1763</v>
      </c>
      <c r="C662" s="58">
        <f>26.5*G1/5</f>
        <v>257.81055000000003</v>
      </c>
      <c r="D662" t="s">
        <v>1762</v>
      </c>
      <c r="F662"/>
    </row>
    <row r="663" spans="1:6" x14ac:dyDescent="0.2">
      <c r="A663" s="415" t="s">
        <v>1764</v>
      </c>
      <c r="C663" s="58">
        <f>33.8*G1/5</f>
        <v>328.83006</v>
      </c>
      <c r="D663" t="s">
        <v>1762</v>
      </c>
      <c r="F663"/>
    </row>
    <row r="664" spans="1:6" x14ac:dyDescent="0.2">
      <c r="A664" s="415" t="s">
        <v>1765</v>
      </c>
      <c r="C664" s="58">
        <f>33.8*G1/5</f>
        <v>328.83006</v>
      </c>
      <c r="D664" t="s">
        <v>1762</v>
      </c>
      <c r="F664"/>
    </row>
    <row r="665" spans="1:6" x14ac:dyDescent="0.2">
      <c r="A665" s="415" t="s">
        <v>1766</v>
      </c>
      <c r="B665" t="s">
        <v>426</v>
      </c>
      <c r="C665" s="58">
        <f>28*B1/18</f>
        <v>102.99333333333333</v>
      </c>
      <c r="F665"/>
    </row>
    <row r="666" spans="1:6" x14ac:dyDescent="0.2">
      <c r="A666" s="422" t="s">
        <v>1767</v>
      </c>
      <c r="B666" t="s">
        <v>227</v>
      </c>
      <c r="C666" s="58">
        <f>34.5*G1/13</f>
        <v>129.09236538461539</v>
      </c>
      <c r="F666"/>
    </row>
    <row r="667" spans="1:6" x14ac:dyDescent="0.2">
      <c r="A667" s="434" t="s">
        <v>1768</v>
      </c>
      <c r="C667" s="58"/>
      <c r="F667"/>
    </row>
    <row r="668" spans="1:6" x14ac:dyDescent="0.2">
      <c r="A668" s="351" t="s">
        <v>1769</v>
      </c>
      <c r="B668" t="s">
        <v>227</v>
      </c>
      <c r="C668" s="58">
        <f>625/9</f>
        <v>69.444444444444443</v>
      </c>
      <c r="F668"/>
    </row>
    <row r="669" spans="1:6" x14ac:dyDescent="0.2">
      <c r="A669" s="351" t="s">
        <v>1770</v>
      </c>
      <c r="B669" t="s">
        <v>227</v>
      </c>
      <c r="C669" s="457">
        <f>1269/6</f>
        <v>211.5</v>
      </c>
      <c r="D669" t="s">
        <v>2015</v>
      </c>
      <c r="F669"/>
    </row>
    <row r="670" spans="1:6" x14ac:dyDescent="0.2">
      <c r="A670" s="417" t="s">
        <v>1771</v>
      </c>
      <c r="B670" t="s">
        <v>426</v>
      </c>
      <c r="C670" s="58">
        <f>84.5*G1/6</f>
        <v>685.06262500000003</v>
      </c>
      <c r="F670"/>
    </row>
    <row r="671" spans="1:6" x14ac:dyDescent="0.2">
      <c r="A671" s="417" t="s">
        <v>1772</v>
      </c>
      <c r="B671" t="s">
        <v>426</v>
      </c>
      <c r="C671" s="457">
        <f>23*G1/24</f>
        <v>46.616687500000005</v>
      </c>
      <c r="F671"/>
    </row>
    <row r="672" spans="1:6" x14ac:dyDescent="0.2">
      <c r="A672" s="422" t="s">
        <v>1773</v>
      </c>
      <c r="B672" t="s">
        <v>426</v>
      </c>
      <c r="C672" s="457">
        <f>2588/7.5</f>
        <v>345.06666666666666</v>
      </c>
      <c r="D672" t="s">
        <v>2015</v>
      </c>
      <c r="F672"/>
    </row>
    <row r="673" spans="1:6" x14ac:dyDescent="0.2">
      <c r="A673" s="414" t="s">
        <v>1774</v>
      </c>
      <c r="C673" s="457">
        <f>1775.13/6</f>
        <v>295.85500000000002</v>
      </c>
      <c r="D673" t="s">
        <v>1918</v>
      </c>
      <c r="F673"/>
    </row>
    <row r="674" spans="1:6" x14ac:dyDescent="0.2">
      <c r="A674" s="415" t="s">
        <v>1775</v>
      </c>
      <c r="C674" s="58">
        <f>(99.9*G1/30+21.3*G1/6+69.1*G1/20)/3</f>
        <v>167.57685750000002</v>
      </c>
      <c r="D674" t="s">
        <v>1776</v>
      </c>
      <c r="F674"/>
    </row>
    <row r="675" spans="1:6" x14ac:dyDescent="0.2">
      <c r="A675" s="414" t="s">
        <v>1777</v>
      </c>
      <c r="B675" t="s">
        <v>227</v>
      </c>
      <c r="C675" s="58">
        <f>(51.1*G1/9+110*G1/8)/2</f>
        <v>472.51755416666674</v>
      </c>
      <c r="F675"/>
    </row>
    <row r="676" spans="1:6" x14ac:dyDescent="0.2">
      <c r="A676" s="414" t="s">
        <v>1778</v>
      </c>
      <c r="B676" t="s">
        <v>227</v>
      </c>
      <c r="C676" s="58">
        <f>102*G1/12</f>
        <v>413.46975000000003</v>
      </c>
      <c r="F676"/>
    </row>
    <row r="677" spans="1:6" x14ac:dyDescent="0.2">
      <c r="A677" s="415" t="s">
        <v>1779</v>
      </c>
      <c r="C677" s="58">
        <f>5.2*G1/6</f>
        <v>42.157700000000006</v>
      </c>
      <c r="F677"/>
    </row>
    <row r="678" spans="1:6" x14ac:dyDescent="0.2">
      <c r="A678" s="415" t="s">
        <v>1780</v>
      </c>
      <c r="B678" t="s">
        <v>226</v>
      </c>
      <c r="C678" s="58">
        <f>20.9*G1/4</f>
        <v>254.16228749999999</v>
      </c>
      <c r="F678"/>
    </row>
    <row r="679" spans="1:6" x14ac:dyDescent="0.2">
      <c r="A679" s="421" t="s">
        <v>1781</v>
      </c>
      <c r="C679" s="58">
        <f>24.1*G1/7.5</f>
        <v>156.30778000000004</v>
      </c>
      <c r="D679" t="s">
        <v>1436</v>
      </c>
      <c r="F679"/>
    </row>
    <row r="680" spans="1:6" x14ac:dyDescent="0.2">
      <c r="A680" s="421" t="s">
        <v>1782</v>
      </c>
      <c r="C680" s="58">
        <f>24.1*G1/7.5</f>
        <v>156.30778000000004</v>
      </c>
      <c r="D680" t="s">
        <v>1655</v>
      </c>
      <c r="F680"/>
    </row>
    <row r="681" spans="1:6" x14ac:dyDescent="0.2">
      <c r="A681" s="414" t="s">
        <v>1783</v>
      </c>
      <c r="C681" s="58">
        <f>221*G1/24</f>
        <v>447.92556250000001</v>
      </c>
      <c r="D681" t="s">
        <v>1784</v>
      </c>
      <c r="F681"/>
    </row>
    <row r="682" spans="1:6" x14ac:dyDescent="0.2">
      <c r="A682" s="351" t="s">
        <v>1785</v>
      </c>
      <c r="C682" s="58">
        <f>148.44*G1/16</f>
        <v>451.29007125000004</v>
      </c>
      <c r="D682" t="s">
        <v>1784</v>
      </c>
      <c r="F682"/>
    </row>
    <row r="683" spans="1:6" x14ac:dyDescent="0.2">
      <c r="A683" s="415" t="s">
        <v>1786</v>
      </c>
      <c r="B683" t="s">
        <v>226</v>
      </c>
      <c r="C683" s="58">
        <f>(25.2*G1/6+117.9*G1/30)/2</f>
        <v>197.73582750000003</v>
      </c>
      <c r="F683"/>
    </row>
    <row r="684" spans="1:6" x14ac:dyDescent="0.2">
      <c r="A684" s="419" t="s">
        <v>1787</v>
      </c>
      <c r="B684" t="s">
        <v>426</v>
      </c>
      <c r="C684" s="58">
        <f>56.5*G1/4</f>
        <v>687.08943750000003</v>
      </c>
      <c r="F684"/>
    </row>
    <row r="685" spans="1:6" x14ac:dyDescent="0.2">
      <c r="A685" s="415" t="s">
        <v>1788</v>
      </c>
      <c r="C685" s="58">
        <f>81.6*G1/8</f>
        <v>496.16370000000001</v>
      </c>
      <c r="F685"/>
    </row>
    <row r="686" spans="1:6" x14ac:dyDescent="0.2">
      <c r="A686" s="351" t="s">
        <v>1789</v>
      </c>
      <c r="C686" s="58">
        <f>13.21*G1/4</f>
        <v>160.64515875000001</v>
      </c>
      <c r="D686" t="s">
        <v>1649</v>
      </c>
      <c r="F686"/>
    </row>
    <row r="687" spans="1:6" x14ac:dyDescent="0.2">
      <c r="A687" s="415" t="s">
        <v>1790</v>
      </c>
      <c r="C687" s="58">
        <f>7.5*B1/6</f>
        <v>82.762499999999989</v>
      </c>
      <c r="D687" t="s">
        <v>1748</v>
      </c>
      <c r="F687"/>
    </row>
    <row r="688" spans="1:6" x14ac:dyDescent="0.2">
      <c r="A688" s="415" t="s">
        <v>1791</v>
      </c>
      <c r="C688" s="58">
        <f>16.5*B1/6</f>
        <v>182.07749999999999</v>
      </c>
      <c r="D688" t="s">
        <v>1792</v>
      </c>
      <c r="F688"/>
    </row>
    <row r="689" spans="1:6" x14ac:dyDescent="0.2">
      <c r="A689" s="351" t="s">
        <v>1793</v>
      </c>
      <c r="B689" t="s">
        <v>227</v>
      </c>
      <c r="C689" s="58">
        <f>(72.7*B1/24+3.8*B1/1.2)/2</f>
        <v>205.11306249999996</v>
      </c>
      <c r="F689"/>
    </row>
    <row r="690" spans="1:6" x14ac:dyDescent="0.2">
      <c r="A690" s="414" t="s">
        <v>1794</v>
      </c>
      <c r="B690" t="s">
        <v>426</v>
      </c>
      <c r="C690" s="457">
        <f>1575/4</f>
        <v>393.75</v>
      </c>
      <c r="D690" t="s">
        <v>2011</v>
      </c>
      <c r="F690"/>
    </row>
    <row r="691" spans="1:6" x14ac:dyDescent="0.2">
      <c r="A691" s="351" t="s">
        <v>1795</v>
      </c>
      <c r="B691" t="s">
        <v>426</v>
      </c>
      <c r="C691" s="58">
        <f>18.7*G1/1.8</f>
        <v>505.35191666666668</v>
      </c>
      <c r="F691"/>
    </row>
    <row r="692" spans="1:6" x14ac:dyDescent="0.2">
      <c r="A692" s="415" t="s">
        <v>1796</v>
      </c>
      <c r="B692" t="s">
        <v>226</v>
      </c>
      <c r="C692" s="58">
        <f>14.2*G1/6</f>
        <v>115.12295</v>
      </c>
      <c r="F692"/>
    </row>
    <row r="693" spans="1:6" x14ac:dyDescent="0.2">
      <c r="A693" s="419" t="s">
        <v>1797</v>
      </c>
      <c r="B693" t="s">
        <v>426</v>
      </c>
      <c r="C693" s="457">
        <f>271.59</f>
        <v>271.58999999999997</v>
      </c>
      <c r="D693" t="s">
        <v>1920</v>
      </c>
      <c r="F693"/>
    </row>
    <row r="694" spans="1:6" x14ac:dyDescent="0.2">
      <c r="A694" s="419" t="s">
        <v>1798</v>
      </c>
      <c r="B694" t="s">
        <v>426</v>
      </c>
      <c r="C694" s="58">
        <f>401.8</f>
        <v>401.8</v>
      </c>
      <c r="D694" t="s">
        <v>763</v>
      </c>
      <c r="F694"/>
    </row>
    <row r="695" spans="1:6" x14ac:dyDescent="0.2">
      <c r="A695" s="433" t="s">
        <v>1799</v>
      </c>
      <c r="B695" t="s">
        <v>227</v>
      </c>
      <c r="C695" s="58">
        <f>118*G1/9</f>
        <v>637.77033333333338</v>
      </c>
      <c r="F695"/>
    </row>
    <row r="696" spans="1:6" x14ac:dyDescent="0.2">
      <c r="A696" s="419" t="s">
        <v>745</v>
      </c>
      <c r="B696" t="s">
        <v>426</v>
      </c>
      <c r="C696" s="58">
        <f>24.7*G1/10</f>
        <v>120.14944500000001</v>
      </c>
      <c r="F696"/>
    </row>
    <row r="697" spans="1:6" x14ac:dyDescent="0.2">
      <c r="A697" s="415" t="s">
        <v>715</v>
      </c>
      <c r="B697" t="s">
        <v>426</v>
      </c>
      <c r="C697" s="58">
        <f>30*G1/19</f>
        <v>76.805526315789479</v>
      </c>
      <c r="F697"/>
    </row>
    <row r="698" spans="1:6" x14ac:dyDescent="0.2">
      <c r="A698" s="415" t="s">
        <v>716</v>
      </c>
      <c r="C698" s="58">
        <f>51.38*G1/12</f>
        <v>208.27525250000005</v>
      </c>
      <c r="D698" t="s">
        <v>1660</v>
      </c>
      <c r="F698"/>
    </row>
    <row r="699" spans="1:6" x14ac:dyDescent="0.2">
      <c r="A699" s="416" t="s">
        <v>425</v>
      </c>
      <c r="C699" s="58">
        <f>(1.7*G1+2.02*G1+2.46*G1+2.98*G1+3.94*G1+5.34*G1+6.94*G1+9.84*G1+4.8*G1+4.2*G1+3.9*G1)/11</f>
        <v>212.79320181818184</v>
      </c>
      <c r="D699" t="s">
        <v>1396</v>
      </c>
      <c r="F699"/>
    </row>
    <row r="700" spans="1:6" x14ac:dyDescent="0.2">
      <c r="A700" s="416" t="s">
        <v>357</v>
      </c>
      <c r="C700" s="58">
        <f>(550/5+200)/2</f>
        <v>155</v>
      </c>
      <c r="D700" t="s">
        <v>1330</v>
      </c>
      <c r="F700"/>
    </row>
    <row r="701" spans="1:6" x14ac:dyDescent="0.2">
      <c r="A701" s="435" t="s">
        <v>995</v>
      </c>
      <c r="C701" s="58">
        <f>2.42*G1</f>
        <v>117.71727</v>
      </c>
      <c r="D701" t="s">
        <v>1800</v>
      </c>
      <c r="F701"/>
    </row>
    <row r="702" spans="1:6" x14ac:dyDescent="0.2">
      <c r="A702" s="416" t="s">
        <v>358</v>
      </c>
      <c r="C702" s="58">
        <f>(2.88*G1+3.2*G1+2.58*G1+4.9*G1+6*G1)/5</f>
        <v>190.29337200000001</v>
      </c>
      <c r="D702" t="s">
        <v>1396</v>
      </c>
      <c r="F702"/>
    </row>
    <row r="703" spans="1:6" x14ac:dyDescent="0.2">
      <c r="A703" s="436" t="s">
        <v>752</v>
      </c>
      <c r="C703" s="58">
        <f>12.08*G1/6</f>
        <v>97.935580000000016</v>
      </c>
      <c r="D703" t="s">
        <v>1801</v>
      </c>
      <c r="F703"/>
    </row>
    <row r="704" spans="1:6" x14ac:dyDescent="0.2">
      <c r="A704" s="365" t="s">
        <v>339</v>
      </c>
      <c r="C704" s="58">
        <f>(7.66*G1+29.89*G1/4)/2</f>
        <v>368.04888187500001</v>
      </c>
      <c r="D704" t="s">
        <v>1801</v>
      </c>
      <c r="F704"/>
    </row>
    <row r="705" spans="1:6" x14ac:dyDescent="0.2">
      <c r="A705" s="365" t="s">
        <v>340</v>
      </c>
      <c r="C705" s="58">
        <f>(4.45*G1+5.91*G1+3.51*G1+1.88*G1)/4</f>
        <v>191.53378125000003</v>
      </c>
      <c r="D705" t="s">
        <v>1801</v>
      </c>
      <c r="F705"/>
    </row>
    <row r="706" spans="1:6" x14ac:dyDescent="0.2">
      <c r="A706" s="351" t="s">
        <v>743</v>
      </c>
      <c r="B706" t="s">
        <v>227</v>
      </c>
      <c r="C706" s="58">
        <f>(11.9*G1/5+12.6*G1/6)/2</f>
        <v>108.96144000000001</v>
      </c>
      <c r="F706"/>
    </row>
    <row r="707" spans="1:6" x14ac:dyDescent="0.2">
      <c r="A707" s="417" t="s">
        <v>731</v>
      </c>
      <c r="C707" s="58">
        <f>595/20</f>
        <v>29.75</v>
      </c>
      <c r="D707" t="s">
        <v>691</v>
      </c>
      <c r="F707"/>
    </row>
    <row r="708" spans="1:6" x14ac:dyDescent="0.2">
      <c r="A708" s="415" t="s">
        <v>753</v>
      </c>
      <c r="C708" s="58">
        <f>10.13*G1/100</f>
        <v>4.9275865500000009</v>
      </c>
      <c r="D708" t="s">
        <v>1652</v>
      </c>
      <c r="F708"/>
    </row>
    <row r="709" spans="1:6" x14ac:dyDescent="0.2">
      <c r="A709" s="437" t="s">
        <v>717</v>
      </c>
      <c r="C709" s="58">
        <f>7*B1/100</f>
        <v>4.6346999999999996</v>
      </c>
      <c r="F709"/>
    </row>
    <row r="710" spans="1:6" x14ac:dyDescent="0.2">
      <c r="A710" s="415" t="s">
        <v>718</v>
      </c>
      <c r="C710" s="58">
        <f>16.7*G1/120</f>
        <v>6.76955375</v>
      </c>
      <c r="F710"/>
    </row>
    <row r="711" spans="1:6" x14ac:dyDescent="0.2">
      <c r="A711" s="415" t="s">
        <v>719</v>
      </c>
      <c r="C711" s="58">
        <f>(9.1*B1/60+14.1*G1/120)/2</f>
        <v>7.8787306250000002</v>
      </c>
      <c r="F711"/>
    </row>
    <row r="712" spans="1:6" x14ac:dyDescent="0.2">
      <c r="A712" s="415" t="s">
        <v>720</v>
      </c>
      <c r="C712" s="58">
        <f>(14.1*G1/120+9.1*B1/60)/2</f>
        <v>7.8787306250000002</v>
      </c>
      <c r="F712"/>
    </row>
    <row r="713" spans="1:6" x14ac:dyDescent="0.2">
      <c r="A713" s="415" t="s">
        <v>341</v>
      </c>
      <c r="C713" s="58">
        <f>19.1*G1/13</f>
        <v>71.468526923076936</v>
      </c>
      <c r="F713"/>
    </row>
    <row r="714" spans="1:6" x14ac:dyDescent="0.2">
      <c r="A714" s="415" t="s">
        <v>754</v>
      </c>
      <c r="C714" s="58">
        <f>33.34*G1/6</f>
        <v>270.29571500000003</v>
      </c>
      <c r="D714" t="s">
        <v>1652</v>
      </c>
      <c r="F714"/>
    </row>
    <row r="715" spans="1:6" x14ac:dyDescent="0.2">
      <c r="A715" s="351" t="s">
        <v>1802</v>
      </c>
      <c r="C715" s="58">
        <f>5.16*G1/100</f>
        <v>2.5100046000000003</v>
      </c>
      <c r="D715" t="s">
        <v>1652</v>
      </c>
      <c r="F715"/>
    </row>
    <row r="716" spans="1:6" x14ac:dyDescent="0.2">
      <c r="A716" s="415" t="s">
        <v>755</v>
      </c>
      <c r="C716" s="58">
        <f>10.13*G1/100</f>
        <v>4.9275865500000009</v>
      </c>
      <c r="F716"/>
    </row>
    <row r="717" spans="1:6" x14ac:dyDescent="0.2">
      <c r="A717" s="420" t="s">
        <v>746</v>
      </c>
      <c r="B717" t="s">
        <v>426</v>
      </c>
      <c r="C717" s="58">
        <f>(122.1*G1/58+44.6*G1/15+32*G1/10)/3</f>
        <v>134.23183143678162</v>
      </c>
      <c r="F717"/>
    </row>
    <row r="718" spans="1:6" x14ac:dyDescent="0.2">
      <c r="A718" s="419" t="s">
        <v>747</v>
      </c>
      <c r="B718" t="s">
        <v>762</v>
      </c>
      <c r="C718" s="58">
        <f>89*G1/48</f>
        <v>90.193156250000001</v>
      </c>
      <c r="F718"/>
    </row>
    <row r="719" spans="1:6" x14ac:dyDescent="0.2">
      <c r="A719" s="419" t="s">
        <v>748</v>
      </c>
      <c r="B719" t="s">
        <v>762</v>
      </c>
      <c r="C719" s="58">
        <f>74.7*G1/48</f>
        <v>75.701446875000002</v>
      </c>
      <c r="F719"/>
    </row>
    <row r="720" spans="1:6" x14ac:dyDescent="0.2">
      <c r="A720" s="417" t="s">
        <v>342</v>
      </c>
      <c r="C720" s="58">
        <f>57.2*G1/6</f>
        <v>463.73470000000003</v>
      </c>
      <c r="F720"/>
    </row>
    <row r="721" spans="1:6" x14ac:dyDescent="0.2">
      <c r="A721" s="424" t="s">
        <v>1803</v>
      </c>
      <c r="C721" s="58">
        <f>380/5</f>
        <v>76</v>
      </c>
      <c r="D721" t="s">
        <v>691</v>
      </c>
      <c r="F721"/>
    </row>
    <row r="722" spans="1:6" x14ac:dyDescent="0.2">
      <c r="A722" s="429" t="s">
        <v>1803</v>
      </c>
      <c r="C722" s="58">
        <f>380/5</f>
        <v>76</v>
      </c>
      <c r="D722" t="s">
        <v>691</v>
      </c>
      <c r="F722"/>
    </row>
    <row r="723" spans="1:6" x14ac:dyDescent="0.2">
      <c r="A723" s="417" t="s">
        <v>343</v>
      </c>
      <c r="C723" s="457">
        <f>505/5</f>
        <v>101</v>
      </c>
      <c r="D723" t="s">
        <v>2015</v>
      </c>
      <c r="F723"/>
    </row>
    <row r="724" spans="1:6" x14ac:dyDescent="0.2">
      <c r="A724" s="422" t="s">
        <v>343</v>
      </c>
      <c r="C724" s="457">
        <f>505/5</f>
        <v>101</v>
      </c>
      <c r="D724" t="s">
        <v>2015</v>
      </c>
      <c r="F724"/>
    </row>
    <row r="725" spans="1:6" x14ac:dyDescent="0.2">
      <c r="A725" s="417" t="s">
        <v>344</v>
      </c>
      <c r="B725" t="s">
        <v>426</v>
      </c>
      <c r="C725" s="457">
        <v>519.20000000000005</v>
      </c>
      <c r="D725" t="s">
        <v>1918</v>
      </c>
      <c r="F725"/>
    </row>
    <row r="726" spans="1:6" x14ac:dyDescent="0.2">
      <c r="A726" s="417" t="s">
        <v>732</v>
      </c>
      <c r="B726" t="s">
        <v>426</v>
      </c>
      <c r="C726" s="457">
        <f>627/24</f>
        <v>26.125</v>
      </c>
      <c r="D726" t="s">
        <v>1918</v>
      </c>
      <c r="F726"/>
    </row>
    <row r="727" spans="1:6" x14ac:dyDescent="0.2">
      <c r="A727" s="417" t="s">
        <v>733</v>
      </c>
      <c r="B727" t="s">
        <v>426</v>
      </c>
      <c r="C727" s="58">
        <f>(22.4*G1/10+29.2*G1/4)/2</f>
        <v>232.029495</v>
      </c>
      <c r="F727"/>
    </row>
    <row r="728" spans="1:6" x14ac:dyDescent="0.2">
      <c r="A728" s="422" t="s">
        <v>345</v>
      </c>
      <c r="C728" s="457">
        <f>47*G1/3/1.7</f>
        <v>448.28323529411773</v>
      </c>
      <c r="D728" t="s">
        <v>2015</v>
      </c>
      <c r="F728"/>
    </row>
    <row r="729" spans="1:6" x14ac:dyDescent="0.2">
      <c r="A729" s="415" t="s">
        <v>346</v>
      </c>
      <c r="B729" t="s">
        <v>426</v>
      </c>
      <c r="C729" s="58">
        <f>22.7*G1/5</f>
        <v>220.84149000000002</v>
      </c>
      <c r="F729"/>
    </row>
    <row r="730" spans="1:6" x14ac:dyDescent="0.2">
      <c r="A730" s="415" t="s">
        <v>721</v>
      </c>
      <c r="C730" s="457">
        <f>2670/30</f>
        <v>89</v>
      </c>
      <c r="D730" t="s">
        <v>1917</v>
      </c>
      <c r="F730"/>
    </row>
    <row r="731" spans="1:6" x14ac:dyDescent="0.2">
      <c r="A731" s="351" t="s">
        <v>744</v>
      </c>
      <c r="C731" s="58">
        <f>(1750/50+1550/50+1400/50)/3</f>
        <v>31.333333333333332</v>
      </c>
      <c r="F731"/>
    </row>
    <row r="732" spans="1:6" x14ac:dyDescent="0.2">
      <c r="A732" s="415" t="s">
        <v>347</v>
      </c>
      <c r="C732" s="457">
        <v>99</v>
      </c>
      <c r="D732" s="459" t="s">
        <v>1917</v>
      </c>
      <c r="F732"/>
    </row>
    <row r="733" spans="1:6" x14ac:dyDescent="0.2">
      <c r="A733" s="423" t="s">
        <v>1005</v>
      </c>
      <c r="C733" s="58">
        <f>(10.9*G1/200+6.9*G1/100+6*G1/100+21.8*G1/400+7.75*G1/100)/5</f>
        <v>3.0694048500000002</v>
      </c>
      <c r="F733"/>
    </row>
    <row r="734" spans="1:6" x14ac:dyDescent="0.2">
      <c r="A734" s="423" t="s">
        <v>734</v>
      </c>
      <c r="C734" s="58">
        <f>75/100</f>
        <v>0.75</v>
      </c>
      <c r="D734" t="s">
        <v>1584</v>
      </c>
      <c r="F734"/>
    </row>
    <row r="735" spans="1:6" x14ac:dyDescent="0.2">
      <c r="A735" s="423" t="s">
        <v>735</v>
      </c>
      <c r="C735" s="58">
        <f>1623/100</f>
        <v>16.23</v>
      </c>
      <c r="D735" t="s">
        <v>1804</v>
      </c>
      <c r="F735"/>
    </row>
    <row r="736" spans="1:6" x14ac:dyDescent="0.2">
      <c r="A736" s="421" t="s">
        <v>1805</v>
      </c>
      <c r="B736" t="s">
        <v>426</v>
      </c>
      <c r="C736" s="58">
        <f>34*G1/8</f>
        <v>206.73487500000002</v>
      </c>
      <c r="F736"/>
    </row>
    <row r="737" spans="1:6" x14ac:dyDescent="0.2">
      <c r="A737" s="421" t="s">
        <v>1806</v>
      </c>
      <c r="B737" t="s">
        <v>426</v>
      </c>
      <c r="C737" s="58">
        <f>50.8*G1/6.25</f>
        <v>395.374368</v>
      </c>
      <c r="F737"/>
    </row>
    <row r="738" spans="1:6" x14ac:dyDescent="0.2">
      <c r="A738" s="421" t="s">
        <v>1807</v>
      </c>
      <c r="B738" t="s">
        <v>426</v>
      </c>
      <c r="C738" s="58">
        <f>34*G1/8</f>
        <v>206.73487500000002</v>
      </c>
      <c r="F738"/>
    </row>
    <row r="739" spans="1:6" x14ac:dyDescent="0.2">
      <c r="A739" s="415" t="s">
        <v>1808</v>
      </c>
      <c r="C739" s="58"/>
      <c r="F739"/>
    </row>
    <row r="740" spans="1:6" x14ac:dyDescent="0.2">
      <c r="A740" s="423" t="s">
        <v>736</v>
      </c>
      <c r="C740" s="58">
        <f>82</f>
        <v>82</v>
      </c>
      <c r="D740" t="s">
        <v>1809</v>
      </c>
      <c r="F740"/>
    </row>
    <row r="741" spans="1:6" x14ac:dyDescent="0.2">
      <c r="A741" s="420" t="s">
        <v>749</v>
      </c>
      <c r="B741" t="s">
        <v>227</v>
      </c>
      <c r="C741" s="58">
        <f>9.2*G1/10</f>
        <v>44.752020000000002</v>
      </c>
      <c r="F741"/>
    </row>
    <row r="742" spans="1:6" x14ac:dyDescent="0.2">
      <c r="A742" s="419" t="s">
        <v>750</v>
      </c>
      <c r="C742" s="58">
        <f>27.3*G1/25</f>
        <v>53.118702000000006</v>
      </c>
      <c r="D742" s="362" t="s">
        <v>1573</v>
      </c>
      <c r="F742"/>
    </row>
    <row r="743" spans="1:6" x14ac:dyDescent="0.2">
      <c r="A743" s="415" t="s">
        <v>1810</v>
      </c>
      <c r="B743" t="s">
        <v>426</v>
      </c>
      <c r="C743" s="457">
        <f>1768.8/7.5</f>
        <v>235.84</v>
      </c>
      <c r="D743" t="s">
        <v>1918</v>
      </c>
      <c r="F743"/>
    </row>
    <row r="744" spans="1:6" x14ac:dyDescent="0.2">
      <c r="A744" s="420" t="s">
        <v>751</v>
      </c>
      <c r="C744" s="58">
        <f>35.9*G1/5.2</f>
        <v>335.82724038461538</v>
      </c>
      <c r="F744"/>
    </row>
    <row r="745" spans="1:6" x14ac:dyDescent="0.2">
      <c r="A745" s="419" t="s">
        <v>751</v>
      </c>
      <c r="C745" s="58">
        <f>35.9*G1/5.2</f>
        <v>335.82724038461538</v>
      </c>
      <c r="D745" s="362" t="s">
        <v>1573</v>
      </c>
      <c r="F745"/>
    </row>
    <row r="746" spans="1:6" x14ac:dyDescent="0.2">
      <c r="A746" s="415" t="s">
        <v>348</v>
      </c>
      <c r="B746" t="s">
        <v>227</v>
      </c>
      <c r="C746" s="457">
        <f>862.4/13</f>
        <v>66.33846153846153</v>
      </c>
      <c r="D746" t="s">
        <v>1918</v>
      </c>
      <c r="F746"/>
    </row>
    <row r="747" spans="1:6" x14ac:dyDescent="0.2">
      <c r="A747" s="423" t="s">
        <v>1811</v>
      </c>
      <c r="C747" s="58"/>
      <c r="F747"/>
    </row>
    <row r="748" spans="1:6" x14ac:dyDescent="0.2">
      <c r="A748" s="423" t="s">
        <v>737</v>
      </c>
      <c r="C748" s="58">
        <f>47.9*G1/50</f>
        <v>46.600473000000001</v>
      </c>
      <c r="D748" t="s">
        <v>1812</v>
      </c>
      <c r="F748"/>
    </row>
    <row r="749" spans="1:6" x14ac:dyDescent="0.2">
      <c r="A749" s="423" t="s">
        <v>738</v>
      </c>
      <c r="C749" s="58">
        <f>16.4*G1/150</f>
        <v>5.3183559999999996</v>
      </c>
      <c r="D749" t="s">
        <v>1812</v>
      </c>
      <c r="F749"/>
    </row>
    <row r="750" spans="1:6" x14ac:dyDescent="0.2">
      <c r="A750" s="423" t="s">
        <v>739</v>
      </c>
      <c r="C750" s="58">
        <f>(120/10+200/10+90/10)/3</f>
        <v>13.666666666666666</v>
      </c>
      <c r="D750" t="s">
        <v>1519</v>
      </c>
      <c r="E750" t="s">
        <v>691</v>
      </c>
      <c r="F750"/>
    </row>
    <row r="751" spans="1:6" x14ac:dyDescent="0.2">
      <c r="A751" s="422" t="s">
        <v>1813</v>
      </c>
      <c r="C751" s="457">
        <f>396/2.2</f>
        <v>179.99999999999997</v>
      </c>
      <c r="D751" t="s">
        <v>1918</v>
      </c>
      <c r="F751"/>
    </row>
    <row r="752" spans="1:6" x14ac:dyDescent="0.2">
      <c r="A752" s="422" t="s">
        <v>349</v>
      </c>
      <c r="C752" s="58">
        <f>(17.5*G1/4.4+8.8*G1/2.2)/2</f>
        <v>194.02123295454544</v>
      </c>
      <c r="F752"/>
    </row>
    <row r="753" spans="1:6" x14ac:dyDescent="0.2">
      <c r="A753" s="415" t="s">
        <v>350</v>
      </c>
      <c r="C753" s="58">
        <f>92.4*B1</f>
        <v>6117.8040000000001</v>
      </c>
      <c r="D753" t="s">
        <v>1792</v>
      </c>
      <c r="F753"/>
    </row>
    <row r="754" spans="1:6" x14ac:dyDescent="0.2">
      <c r="A754" s="415" t="s">
        <v>351</v>
      </c>
      <c r="C754" s="58">
        <f>92.4*B1</f>
        <v>6117.8040000000001</v>
      </c>
      <c r="D754" t="s">
        <v>1814</v>
      </c>
      <c r="F754"/>
    </row>
    <row r="755" spans="1:6" x14ac:dyDescent="0.2">
      <c r="A755" s="431" t="s">
        <v>756</v>
      </c>
      <c r="C755" s="58">
        <f>42.11*G1/4</f>
        <v>512.09444625000003</v>
      </c>
      <c r="D755" t="s">
        <v>1815</v>
      </c>
      <c r="F755"/>
    </row>
    <row r="756" spans="1:6" x14ac:dyDescent="0.2">
      <c r="A756" s="423" t="s">
        <v>740</v>
      </c>
      <c r="B756" t="s">
        <v>988</v>
      </c>
      <c r="C756" s="58">
        <f>460/2.74</f>
        <v>167.88321167883211</v>
      </c>
      <c r="D756" s="379" t="s">
        <v>1390</v>
      </c>
      <c r="E756" t="s">
        <v>1534</v>
      </c>
      <c r="F756"/>
    </row>
    <row r="757" spans="1:6" x14ac:dyDescent="0.2">
      <c r="A757" s="415" t="s">
        <v>781</v>
      </c>
      <c r="B757" t="s">
        <v>227</v>
      </c>
      <c r="C757" s="457">
        <f>893/250</f>
        <v>3.5720000000000001</v>
      </c>
      <c r="D757" t="s">
        <v>2015</v>
      </c>
      <c r="F757"/>
    </row>
    <row r="758" spans="1:6" x14ac:dyDescent="0.2">
      <c r="A758" s="416" t="s">
        <v>359</v>
      </c>
      <c r="B758" t="s">
        <v>426</v>
      </c>
      <c r="C758" s="457">
        <f>690/45</f>
        <v>15.333333333333334</v>
      </c>
      <c r="D758" t="s">
        <v>2015</v>
      </c>
      <c r="F758"/>
    </row>
    <row r="759" spans="1:6" x14ac:dyDescent="0.2">
      <c r="A759" s="415" t="s">
        <v>757</v>
      </c>
      <c r="C759" s="58">
        <f>42.11*G1/4</f>
        <v>512.09444625000003</v>
      </c>
      <c r="F759"/>
    </row>
    <row r="760" spans="1:6" x14ac:dyDescent="0.2">
      <c r="A760" s="434" t="s">
        <v>1816</v>
      </c>
      <c r="C760" s="58"/>
      <c r="F760"/>
    </row>
    <row r="761" spans="1:6" x14ac:dyDescent="0.2">
      <c r="A761" s="423" t="s">
        <v>741</v>
      </c>
      <c r="C761" s="58">
        <f>60.4*G1/12</f>
        <v>244.83894999999998</v>
      </c>
      <c r="F761"/>
    </row>
    <row r="762" spans="1:6" x14ac:dyDescent="0.2">
      <c r="A762" s="423" t="s">
        <v>742</v>
      </c>
      <c r="C762" s="457">
        <f>40/100</f>
        <v>0.4</v>
      </c>
      <c r="D762" t="s">
        <v>1922</v>
      </c>
      <c r="F762"/>
    </row>
    <row r="763" spans="1:6" x14ac:dyDescent="0.2">
      <c r="A763" s="415" t="s">
        <v>1817</v>
      </c>
      <c r="C763" s="58"/>
      <c r="F763"/>
    </row>
    <row r="764" spans="1:6" x14ac:dyDescent="0.2">
      <c r="A764" s="415" t="s">
        <v>722</v>
      </c>
      <c r="C764" s="457">
        <f>1584/24</f>
        <v>66</v>
      </c>
      <c r="D764" t="s">
        <v>1918</v>
      </c>
      <c r="F764"/>
    </row>
    <row r="765" spans="1:6" x14ac:dyDescent="0.2">
      <c r="A765" s="415" t="s">
        <v>722</v>
      </c>
      <c r="C765" s="58"/>
      <c r="F765"/>
    </row>
    <row r="766" spans="1:6" x14ac:dyDescent="0.2">
      <c r="A766" s="415" t="s">
        <v>722</v>
      </c>
      <c r="C766" s="58"/>
      <c r="F766"/>
    </row>
    <row r="767" spans="1:6" x14ac:dyDescent="0.2">
      <c r="A767" s="415" t="s">
        <v>1818</v>
      </c>
      <c r="C767" s="58">
        <f>13.3*G1/50</f>
        <v>12.939171000000002</v>
      </c>
      <c r="F767"/>
    </row>
    <row r="768" spans="1:6" x14ac:dyDescent="0.2">
      <c r="A768" s="415" t="s">
        <v>1818</v>
      </c>
      <c r="C768" s="58"/>
      <c r="F768"/>
    </row>
    <row r="769" spans="1:6" x14ac:dyDescent="0.2">
      <c r="A769" s="415" t="s">
        <v>1818</v>
      </c>
      <c r="C769" s="58"/>
      <c r="F769"/>
    </row>
    <row r="770" spans="1:6" x14ac:dyDescent="0.2">
      <c r="A770" s="416" t="s">
        <v>491</v>
      </c>
      <c r="C770" s="58"/>
      <c r="F770"/>
    </row>
    <row r="771" spans="1:6" x14ac:dyDescent="0.2">
      <c r="A771" s="421" t="s">
        <v>1819</v>
      </c>
      <c r="C771" s="58"/>
      <c r="F771"/>
    </row>
    <row r="772" spans="1:6" x14ac:dyDescent="0.2">
      <c r="A772" s="421" t="s">
        <v>1820</v>
      </c>
      <c r="C772" s="58"/>
      <c r="F772"/>
    </row>
    <row r="773" spans="1:6" x14ac:dyDescent="0.2">
      <c r="A773" s="421" t="s">
        <v>1821</v>
      </c>
      <c r="B773" t="s">
        <v>426</v>
      </c>
      <c r="C773" s="58">
        <f>160/40</f>
        <v>4</v>
      </c>
      <c r="D773" t="s">
        <v>691</v>
      </c>
      <c r="F773"/>
    </row>
    <row r="774" spans="1:6" x14ac:dyDescent="0.2">
      <c r="A774" s="415" t="s">
        <v>723</v>
      </c>
      <c r="C774" s="58">
        <f>8.2*G1/40</f>
        <v>9.9719175</v>
      </c>
      <c r="F774"/>
    </row>
    <row r="775" spans="1:6" x14ac:dyDescent="0.2">
      <c r="A775" t="s">
        <v>1822</v>
      </c>
      <c r="C775" s="457">
        <f>(10.1/100+12.8/100+14/100)/3</f>
        <v>0.123</v>
      </c>
      <c r="D775" t="s">
        <v>1376</v>
      </c>
      <c r="F775"/>
    </row>
    <row r="776" spans="1:6" x14ac:dyDescent="0.2">
      <c r="A776" s="415" t="s">
        <v>1823</v>
      </c>
      <c r="C776" s="58"/>
      <c r="F776"/>
    </row>
    <row r="777" spans="1:6" x14ac:dyDescent="0.2">
      <c r="A777" s="415" t="s">
        <v>1823</v>
      </c>
      <c r="C777" s="58"/>
      <c r="F777"/>
    </row>
    <row r="778" spans="1:6" x14ac:dyDescent="0.2">
      <c r="A778" s="416" t="s">
        <v>1824</v>
      </c>
      <c r="B778" t="s">
        <v>227</v>
      </c>
      <c r="C778" s="58">
        <f>24.07/30</f>
        <v>0.80233333333333334</v>
      </c>
      <c r="D778" t="s">
        <v>1287</v>
      </c>
      <c r="F778"/>
    </row>
    <row r="779" spans="1:6" x14ac:dyDescent="0.2">
      <c r="A779" s="415" t="s">
        <v>352</v>
      </c>
      <c r="C779" s="58">
        <f>40</f>
        <v>40</v>
      </c>
      <c r="D779" t="s">
        <v>691</v>
      </c>
      <c r="F779"/>
    </row>
    <row r="780" spans="1:6" x14ac:dyDescent="0.2">
      <c r="A780" s="415" t="s">
        <v>352</v>
      </c>
      <c r="C780" s="58"/>
      <c r="F780"/>
    </row>
    <row r="781" spans="1:6" x14ac:dyDescent="0.2">
      <c r="A781" s="415" t="s">
        <v>352</v>
      </c>
      <c r="C781" s="58"/>
      <c r="F781"/>
    </row>
    <row r="782" spans="1:6" x14ac:dyDescent="0.2">
      <c r="A782" s="438" t="s">
        <v>352</v>
      </c>
      <c r="C782" s="58"/>
      <c r="F782"/>
    </row>
    <row r="783" spans="1:6" x14ac:dyDescent="0.2">
      <c r="A783" s="415" t="s">
        <v>352</v>
      </c>
      <c r="C783" s="58"/>
      <c r="F783"/>
    </row>
    <row r="784" spans="1:6" x14ac:dyDescent="0.2">
      <c r="A784" s="431" t="s">
        <v>724</v>
      </c>
      <c r="C784" s="58">
        <f>1.5*G1/200</f>
        <v>0.36482624999999996</v>
      </c>
      <c r="F784"/>
    </row>
    <row r="785" spans="1:6" x14ac:dyDescent="0.2">
      <c r="A785" s="431" t="s">
        <v>724</v>
      </c>
      <c r="C785" s="58"/>
      <c r="F785"/>
    </row>
    <row r="786" spans="1:6" x14ac:dyDescent="0.2">
      <c r="A786" s="415" t="s">
        <v>724</v>
      </c>
      <c r="C786" s="58"/>
      <c r="F786"/>
    </row>
    <row r="787" spans="1:6" x14ac:dyDescent="0.2">
      <c r="A787" s="415" t="s">
        <v>724</v>
      </c>
      <c r="C787" s="58"/>
      <c r="F787"/>
    </row>
    <row r="788" spans="1:6" x14ac:dyDescent="0.2">
      <c r="A788" s="437" t="s">
        <v>725</v>
      </c>
      <c r="C788" s="58">
        <f>2.4*G1/60</f>
        <v>1.94574</v>
      </c>
      <c r="F788"/>
    </row>
    <row r="789" spans="1:6" x14ac:dyDescent="0.2">
      <c r="A789" s="437" t="s">
        <v>725</v>
      </c>
      <c r="C789" s="58"/>
      <c r="F789"/>
    </row>
    <row r="790" spans="1:6" x14ac:dyDescent="0.2">
      <c r="A790" s="437" t="s">
        <v>725</v>
      </c>
      <c r="C790" s="58"/>
      <c r="F790"/>
    </row>
    <row r="791" spans="1:6" x14ac:dyDescent="0.2">
      <c r="A791" s="437" t="s">
        <v>725</v>
      </c>
      <c r="C791" s="58"/>
      <c r="F791"/>
    </row>
    <row r="792" spans="1:6" x14ac:dyDescent="0.2">
      <c r="A792" s="437" t="s">
        <v>726</v>
      </c>
      <c r="C792" s="58">
        <f>2.4*G1/60</f>
        <v>1.94574</v>
      </c>
      <c r="F792"/>
    </row>
    <row r="793" spans="1:6" x14ac:dyDescent="0.2">
      <c r="A793" s="437" t="s">
        <v>726</v>
      </c>
      <c r="C793" s="58"/>
      <c r="F793"/>
    </row>
    <row r="794" spans="1:6" x14ac:dyDescent="0.2">
      <c r="A794" s="437" t="s">
        <v>726</v>
      </c>
      <c r="C794" s="58"/>
      <c r="F794"/>
    </row>
    <row r="795" spans="1:6" x14ac:dyDescent="0.2">
      <c r="A795" s="437" t="s">
        <v>726</v>
      </c>
      <c r="C795" s="58"/>
      <c r="F795"/>
    </row>
    <row r="796" spans="1:6" x14ac:dyDescent="0.2">
      <c r="A796" s="416" t="s">
        <v>362</v>
      </c>
      <c r="C796" s="58">
        <f>(11.85*G1/10+87.2*G1/100)/2</f>
        <v>50.029839750000001</v>
      </c>
      <c r="F796"/>
    </row>
    <row r="797" spans="1:6" x14ac:dyDescent="0.2">
      <c r="A797" s="415" t="s">
        <v>353</v>
      </c>
      <c r="C797" s="457">
        <f>100/15</f>
        <v>6.666666666666667</v>
      </c>
      <c r="D797" t="s">
        <v>1922</v>
      </c>
      <c r="F797"/>
    </row>
    <row r="798" spans="1:6" x14ac:dyDescent="0.2">
      <c r="A798" s="431" t="s">
        <v>354</v>
      </c>
      <c r="C798" s="457">
        <f>100/15</f>
        <v>6.666666666666667</v>
      </c>
      <c r="D798" t="s">
        <v>1922</v>
      </c>
      <c r="F798"/>
    </row>
    <row r="799" spans="1:6" x14ac:dyDescent="0.2">
      <c r="A799" s="415" t="s">
        <v>355</v>
      </c>
      <c r="C799" s="457">
        <f>100/15</f>
        <v>6.666666666666667</v>
      </c>
      <c r="D799" t="s">
        <v>1922</v>
      </c>
      <c r="F799"/>
    </row>
    <row r="800" spans="1:6" x14ac:dyDescent="0.2">
      <c r="A800" s="415" t="s">
        <v>356</v>
      </c>
      <c r="C800" s="457">
        <f>100/15</f>
        <v>6.666666666666667</v>
      </c>
      <c r="D800" t="s">
        <v>1922</v>
      </c>
      <c r="F800"/>
    </row>
    <row r="801" spans="1:6" x14ac:dyDescent="0.2">
      <c r="A801" s="415" t="s">
        <v>727</v>
      </c>
      <c r="B801" t="s">
        <v>426</v>
      </c>
      <c r="C801" s="58">
        <f>16*G1/10</f>
        <v>77.829599999999999</v>
      </c>
      <c r="F801"/>
    </row>
    <row r="802" spans="1:6" x14ac:dyDescent="0.2">
      <c r="A802" s="439" t="s">
        <v>1825</v>
      </c>
      <c r="C802" s="58"/>
      <c r="F802"/>
    </row>
    <row r="803" spans="1:6" ht="15.75" x14ac:dyDescent="0.25">
      <c r="A803" s="67" t="s">
        <v>1826</v>
      </c>
      <c r="C803" s="58">
        <f>(224/10+300/10+224/20+231/20)/4</f>
        <v>18.787499999999998</v>
      </c>
      <c r="D803" t="s">
        <v>1376</v>
      </c>
      <c r="F803"/>
    </row>
    <row r="804" spans="1:6" ht="15.75" x14ac:dyDescent="0.25">
      <c r="A804" s="67" t="s">
        <v>1827</v>
      </c>
      <c r="C804" s="58"/>
      <c r="F804"/>
    </row>
    <row r="805" spans="1:6" ht="15.75" x14ac:dyDescent="0.25">
      <c r="A805" s="67" t="s">
        <v>1828</v>
      </c>
      <c r="C805" s="58">
        <f>43.8*G1/30</f>
        <v>71.019510000000011</v>
      </c>
      <c r="F805"/>
    </row>
    <row r="806" spans="1:6" ht="15.75" x14ac:dyDescent="0.25">
      <c r="A806" s="67" t="s">
        <v>1829</v>
      </c>
      <c r="C806" s="58">
        <f>43.8*G1/30</f>
        <v>71.019510000000011</v>
      </c>
      <c r="F806"/>
    </row>
    <row r="807" spans="1:6" ht="15.75" x14ac:dyDescent="0.25">
      <c r="A807" s="440" t="s">
        <v>1830</v>
      </c>
      <c r="C807" s="58">
        <f>(21.3*G1/3000+17.5*G1/3000+15*G1/1000+15*G1/500)/4</f>
        <v>0.70452002500000011</v>
      </c>
      <c r="D807" s="362" t="s">
        <v>1831</v>
      </c>
      <c r="F807"/>
    </row>
    <row r="808" spans="1:6" ht="15.75" x14ac:dyDescent="0.25">
      <c r="A808" s="67" t="s">
        <v>728</v>
      </c>
      <c r="C808" s="58">
        <f>13*G1/500</f>
        <v>1.264731</v>
      </c>
      <c r="F808"/>
    </row>
    <row r="809" spans="1:6" ht="15.75" x14ac:dyDescent="0.25">
      <c r="A809" s="67" t="s">
        <v>729</v>
      </c>
      <c r="C809" s="456">
        <f>(10*G1+13.6*G1)/2</f>
        <v>573.99330000000009</v>
      </c>
      <c r="F809"/>
    </row>
    <row r="810" spans="1:6" ht="15.75" x14ac:dyDescent="0.25">
      <c r="A810" s="67" t="s">
        <v>1832</v>
      </c>
      <c r="C810" s="58">
        <f>280*G1/36</f>
        <v>378.33833333333337</v>
      </c>
      <c r="F810"/>
    </row>
    <row r="811" spans="1:6" ht="15.75" x14ac:dyDescent="0.25">
      <c r="A811" s="441" t="s">
        <v>363</v>
      </c>
      <c r="C811" s="58">
        <f>100*G1</f>
        <v>4864.3500000000004</v>
      </c>
      <c r="D811" t="s">
        <v>1833</v>
      </c>
      <c r="F811"/>
    </row>
    <row r="812" spans="1:6" ht="15.75" x14ac:dyDescent="0.25">
      <c r="A812" s="441" t="s">
        <v>364</v>
      </c>
      <c r="C812" s="58">
        <f>100*G1</f>
        <v>4864.3500000000004</v>
      </c>
      <c r="D812" t="s">
        <v>1833</v>
      </c>
      <c r="F812"/>
    </row>
    <row r="813" spans="1:6" ht="31.5" x14ac:dyDescent="0.25">
      <c r="A813" s="442" t="s">
        <v>365</v>
      </c>
      <c r="C813" s="58">
        <f>100*G1</f>
        <v>4864.3500000000004</v>
      </c>
      <c r="D813" t="s">
        <v>1833</v>
      </c>
      <c r="F813"/>
    </row>
    <row r="814" spans="1:6" ht="15.75" x14ac:dyDescent="0.25">
      <c r="A814" s="441" t="s">
        <v>366</v>
      </c>
      <c r="C814" s="58">
        <f>100*G1</f>
        <v>4864.3500000000004</v>
      </c>
      <c r="D814" t="s">
        <v>1833</v>
      </c>
      <c r="F814"/>
    </row>
    <row r="815" spans="1:6" ht="15.75" x14ac:dyDescent="0.25">
      <c r="A815" s="441" t="s">
        <v>367</v>
      </c>
      <c r="C815" s="58">
        <f>100*G1</f>
        <v>4864.3500000000004</v>
      </c>
      <c r="D815" t="s">
        <v>1833</v>
      </c>
      <c r="F815"/>
    </row>
    <row r="816" spans="1:6" ht="31.5" x14ac:dyDescent="0.25">
      <c r="A816" s="443" t="s">
        <v>714</v>
      </c>
      <c r="C816" s="58">
        <f>110*G1</f>
        <v>5350.7850000000008</v>
      </c>
      <c r="D816" t="s">
        <v>1833</v>
      </c>
      <c r="F816"/>
    </row>
    <row r="817" spans="1:6" ht="15.75" x14ac:dyDescent="0.25">
      <c r="A817" s="441" t="s">
        <v>332</v>
      </c>
      <c r="C817" s="457">
        <f>(6+7+7.5+10+9.5+8)/6</f>
        <v>8</v>
      </c>
      <c r="D817" t="s">
        <v>1376</v>
      </c>
      <c r="F817"/>
    </row>
    <row r="818" spans="1:6" ht="15.75" x14ac:dyDescent="0.25">
      <c r="A818" s="441" t="s">
        <v>333</v>
      </c>
      <c r="C818" s="457">
        <f>(369/250+648/1000)/2</f>
        <v>1.0620000000000001</v>
      </c>
      <c r="D818" t="s">
        <v>2025</v>
      </c>
      <c r="F818"/>
    </row>
    <row r="819" spans="1:6" ht="15.75" x14ac:dyDescent="0.25">
      <c r="A819" s="440" t="s">
        <v>360</v>
      </c>
      <c r="C819" s="58">
        <v>1.1499999999999999</v>
      </c>
      <c r="F819"/>
    </row>
    <row r="820" spans="1:6" ht="15.75" x14ac:dyDescent="0.25">
      <c r="A820" s="67" t="s">
        <v>730</v>
      </c>
      <c r="C820" s="58">
        <f>6*G1</f>
        <v>291.86099999999999</v>
      </c>
      <c r="F820"/>
    </row>
    <row r="821" spans="1:6" ht="15.75" x14ac:dyDescent="0.25">
      <c r="A821" s="441" t="s">
        <v>334</v>
      </c>
      <c r="C821" s="462">
        <v>15</v>
      </c>
      <c r="D821" t="s">
        <v>2011</v>
      </c>
      <c r="F821"/>
    </row>
    <row r="822" spans="1:6" ht="15.75" x14ac:dyDescent="0.25">
      <c r="A822" s="441" t="s">
        <v>1834</v>
      </c>
      <c r="C822" s="58"/>
      <c r="F822"/>
    </row>
    <row r="823" spans="1:6" ht="15.75" x14ac:dyDescent="0.25">
      <c r="A823" s="441" t="s">
        <v>336</v>
      </c>
      <c r="C823" s="58">
        <f>11.07*G1/100</f>
        <v>5.3848354500000006</v>
      </c>
      <c r="D823" s="401" t="s">
        <v>1916</v>
      </c>
      <c r="F823"/>
    </row>
    <row r="824" spans="1:6" x14ac:dyDescent="0.2">
      <c r="A824" s="382" t="s">
        <v>1835</v>
      </c>
      <c r="B824" t="s">
        <v>227</v>
      </c>
      <c r="C824" s="58">
        <f>(790/1000+3020/5000)/2</f>
        <v>0.69700000000000006</v>
      </c>
      <c r="F824"/>
    </row>
    <row r="825" spans="1:6" ht="15.75" x14ac:dyDescent="0.25">
      <c r="A825" s="67" t="s">
        <v>1065</v>
      </c>
      <c r="C825" s="58">
        <f>150/50</f>
        <v>3</v>
      </c>
      <c r="D825" s="362" t="s">
        <v>1836</v>
      </c>
      <c r="F825"/>
    </row>
    <row r="826" spans="1:6" ht="15.75" x14ac:dyDescent="0.25">
      <c r="A826" s="67" t="s">
        <v>1837</v>
      </c>
      <c r="C826" s="457">
        <f>1500/50</f>
        <v>30</v>
      </c>
      <c r="D826" t="s">
        <v>2014</v>
      </c>
      <c r="E826" s="379"/>
      <c r="F826"/>
    </row>
    <row r="827" spans="1:6" ht="15.75" x14ac:dyDescent="0.25">
      <c r="A827" s="441" t="s">
        <v>1838</v>
      </c>
      <c r="C827" s="58"/>
      <c r="F827"/>
    </row>
    <row r="828" spans="1:6" ht="15.75" x14ac:dyDescent="0.25">
      <c r="A828" s="67" t="s">
        <v>402</v>
      </c>
      <c r="C828" s="58">
        <f>311.92/8</f>
        <v>38.99</v>
      </c>
      <c r="D828" t="s">
        <v>1403</v>
      </c>
      <c r="F828"/>
    </row>
    <row r="829" spans="1:6" ht="15.75" x14ac:dyDescent="0.25">
      <c r="A829" s="67" t="s">
        <v>403</v>
      </c>
      <c r="C829" s="457">
        <f>540/20</f>
        <v>27</v>
      </c>
      <c r="D829" t="s">
        <v>1918</v>
      </c>
      <c r="F829"/>
    </row>
    <row r="830" spans="1:6" ht="15.75" x14ac:dyDescent="0.25">
      <c r="A830" s="67" t="s">
        <v>404</v>
      </c>
      <c r="C830" s="58">
        <f>(122.1/50+133/50+126.65/50+176.4/100+226.05/100+192.35/100+176.9/100+191.8/100+182.9/100+173.4/100+160/100+161/100+170/100+125.7/50+117/50+169.4/100)/16</f>
        <v>2.0181874999999998</v>
      </c>
      <c r="D830" t="s">
        <v>1376</v>
      </c>
      <c r="F830"/>
    </row>
    <row r="831" spans="1:6" ht="15.75" x14ac:dyDescent="0.25">
      <c r="A831" s="67" t="s">
        <v>1839</v>
      </c>
      <c r="C831" s="58"/>
      <c r="F831"/>
    </row>
    <row r="832" spans="1:6" ht="15.75" x14ac:dyDescent="0.25">
      <c r="A832" s="67" t="s">
        <v>405</v>
      </c>
      <c r="C832" s="58">
        <f>(75.9/100+81.8/100+78.6/100+77.25/100+75/100+73.9/100+74/100+77.9/100+75.6/100+75.4/100+73.9/100)/11</f>
        <v>0.76295454545454566</v>
      </c>
      <c r="D832" t="s">
        <v>1376</v>
      </c>
      <c r="F832"/>
    </row>
    <row r="833" spans="1:6" ht="15.75" x14ac:dyDescent="0.25">
      <c r="A833" s="444" t="s">
        <v>1840</v>
      </c>
      <c r="C833" s="58">
        <f>(85.5*G1/9+25.6*G1/2.5+43.7*G1/4.5)/3</f>
        <v>477.53504111111118</v>
      </c>
      <c r="D833" t="s">
        <v>1841</v>
      </c>
      <c r="F833"/>
    </row>
    <row r="834" spans="1:6" ht="15.75" x14ac:dyDescent="0.25">
      <c r="A834" s="444" t="s">
        <v>1842</v>
      </c>
      <c r="C834" s="58">
        <f>8.59*G1/5</f>
        <v>83.569533000000007</v>
      </c>
      <c r="D834" t="s">
        <v>1843</v>
      </c>
      <c r="F834"/>
    </row>
    <row r="835" spans="1:6" ht="15.75" x14ac:dyDescent="0.25">
      <c r="A835" s="444" t="s">
        <v>1844</v>
      </c>
      <c r="C835" s="58">
        <f>1950</f>
        <v>1950</v>
      </c>
      <c r="F835"/>
    </row>
    <row r="836" spans="1:6" ht="15.75" x14ac:dyDescent="0.25">
      <c r="A836" s="444" t="s">
        <v>1845</v>
      </c>
      <c r="C836" s="58">
        <f>377.5</f>
        <v>377.5</v>
      </c>
      <c r="D836" t="s">
        <v>763</v>
      </c>
      <c r="F836"/>
    </row>
    <row r="837" spans="1:6" ht="15.75" x14ac:dyDescent="0.25">
      <c r="A837" s="444" t="s">
        <v>1846</v>
      </c>
      <c r="C837" s="457">
        <f>(1550/4+2000/5)/2</f>
        <v>393.75</v>
      </c>
      <c r="D837" t="s">
        <v>1921</v>
      </c>
      <c r="F837"/>
    </row>
    <row r="838" spans="1:6" ht="15.75" x14ac:dyDescent="0.25">
      <c r="A838" s="444" t="s">
        <v>406</v>
      </c>
      <c r="C838" s="457">
        <f>7409/32</f>
        <v>231.53125</v>
      </c>
      <c r="D838" t="s">
        <v>2024</v>
      </c>
      <c r="F838"/>
    </row>
    <row r="839" spans="1:6" ht="15.75" x14ac:dyDescent="0.25">
      <c r="A839" s="444" t="s">
        <v>1847</v>
      </c>
      <c r="C839" s="58">
        <f>221*G1/24</f>
        <v>447.92556250000001</v>
      </c>
      <c r="D839" t="s">
        <v>1353</v>
      </c>
      <c r="F839"/>
    </row>
    <row r="840" spans="1:6" ht="15.75" x14ac:dyDescent="0.25">
      <c r="A840" s="67" t="s">
        <v>798</v>
      </c>
      <c r="C840" s="58">
        <f>(30.6/25+25.1/25+37.2/25+22.15/25+22.65/25+20.55/25+21.35/25+23.55/25)/8</f>
        <v>1.0157499999999999</v>
      </c>
      <c r="D840" t="s">
        <v>1376</v>
      </c>
      <c r="F840"/>
    </row>
    <row r="841" spans="1:6" ht="15.75" x14ac:dyDescent="0.25">
      <c r="A841" s="445" t="s">
        <v>799</v>
      </c>
      <c r="C841" s="58">
        <f>380/25</f>
        <v>15.2</v>
      </c>
      <c r="D841" t="s">
        <v>691</v>
      </c>
      <c r="F841"/>
    </row>
    <row r="842" spans="1:6" ht="15.75" x14ac:dyDescent="0.25">
      <c r="A842" s="445" t="s">
        <v>800</v>
      </c>
      <c r="C842" s="457">
        <f>101/25</f>
        <v>4.04</v>
      </c>
      <c r="D842" t="s">
        <v>2015</v>
      </c>
      <c r="F842"/>
    </row>
    <row r="843" spans="1:6" ht="15.75" x14ac:dyDescent="0.25">
      <c r="A843" s="444" t="s">
        <v>1848</v>
      </c>
      <c r="C843" s="58"/>
      <c r="F843"/>
    </row>
    <row r="844" spans="1:6" x14ac:dyDescent="0.2">
      <c r="A844" s="446" t="s">
        <v>372</v>
      </c>
      <c r="C844" s="58">
        <f>(36.36+65.16+30.89+14.86)/4</f>
        <v>36.817499999999995</v>
      </c>
      <c r="D844" s="362" t="s">
        <v>1849</v>
      </c>
      <c r="F844"/>
    </row>
    <row r="845" spans="1:6" x14ac:dyDescent="0.2">
      <c r="A845" s="420" t="s">
        <v>1850</v>
      </c>
      <c r="C845" s="58"/>
      <c r="F845"/>
    </row>
    <row r="846" spans="1:6" x14ac:dyDescent="0.2">
      <c r="A846" s="420" t="s">
        <v>375</v>
      </c>
      <c r="C846" s="58">
        <f>40/10</f>
        <v>4</v>
      </c>
      <c r="D846" t="s">
        <v>1851</v>
      </c>
      <c r="F846"/>
    </row>
    <row r="847" spans="1:6" x14ac:dyDescent="0.2">
      <c r="A847" s="446" t="s">
        <v>377</v>
      </c>
      <c r="C847" s="58">
        <f>23.46/10</f>
        <v>2.3460000000000001</v>
      </c>
      <c r="D847" t="s">
        <v>689</v>
      </c>
      <c r="F847"/>
    </row>
    <row r="848" spans="1:6" x14ac:dyDescent="0.2">
      <c r="A848" s="382" t="s">
        <v>373</v>
      </c>
      <c r="C848" s="457">
        <f>4920/20</f>
        <v>246</v>
      </c>
      <c r="D848" t="s">
        <v>2014</v>
      </c>
      <c r="F848"/>
    </row>
    <row r="849" spans="1:6" x14ac:dyDescent="0.2">
      <c r="A849" s="371" t="s">
        <v>1852</v>
      </c>
      <c r="C849" s="58">
        <f>1470/100</f>
        <v>14.7</v>
      </c>
      <c r="D849" t="s">
        <v>691</v>
      </c>
      <c r="F849"/>
    </row>
    <row r="850" spans="1:6" x14ac:dyDescent="0.2">
      <c r="A850" s="358" t="s">
        <v>1853</v>
      </c>
      <c r="C850" s="58">
        <f>(1512/20+2520/20+1440/20+2700/20+5760/20+2880/20+5400/20)/7</f>
        <v>158.65714285714284</v>
      </c>
      <c r="D850" t="s">
        <v>1398</v>
      </c>
      <c r="F850"/>
    </row>
    <row r="851" spans="1:6" x14ac:dyDescent="0.2">
      <c r="A851" s="382" t="s">
        <v>305</v>
      </c>
      <c r="C851">
        <v>50</v>
      </c>
      <c r="D851" s="58" t="s">
        <v>1854</v>
      </c>
      <c r="F851"/>
    </row>
    <row r="852" spans="1:6" x14ac:dyDescent="0.2">
      <c r="A852" s="447" t="s">
        <v>1062</v>
      </c>
      <c r="C852" s="58"/>
      <c r="F852"/>
    </row>
    <row r="853" spans="1:6" x14ac:dyDescent="0.2">
      <c r="A853" s="447" t="s">
        <v>1061</v>
      </c>
      <c r="C853" s="58"/>
      <c r="F853"/>
    </row>
    <row r="854" spans="1:6" x14ac:dyDescent="0.2">
      <c r="A854" s="447" t="s">
        <v>1060</v>
      </c>
      <c r="C854" s="58"/>
      <c r="F854"/>
    </row>
    <row r="855" spans="1:6" x14ac:dyDescent="0.2">
      <c r="A855" s="447" t="s">
        <v>1058</v>
      </c>
      <c r="C855" s="58"/>
      <c r="F855"/>
    </row>
    <row r="856" spans="1:6" x14ac:dyDescent="0.2">
      <c r="A856" s="447" t="s">
        <v>1059</v>
      </c>
      <c r="C856" s="58"/>
      <c r="F856"/>
    </row>
    <row r="857" spans="1:6" x14ac:dyDescent="0.2">
      <c r="A857" s="175" t="s">
        <v>321</v>
      </c>
      <c r="C857" s="457">
        <f>(122/5+97/5+130/5+106/5+109/5)/5</f>
        <v>22.56</v>
      </c>
      <c r="D857" t="s">
        <v>2025</v>
      </c>
      <c r="F857"/>
    </row>
    <row r="858" spans="1:6" x14ac:dyDescent="0.2">
      <c r="A858" s="175" t="s">
        <v>1855</v>
      </c>
      <c r="C858" s="58"/>
      <c r="F858"/>
    </row>
    <row r="859" spans="1:6" x14ac:dyDescent="0.2">
      <c r="A859" s="175" t="s">
        <v>318</v>
      </c>
      <c r="C859" s="457">
        <f>(26.2/25+33/25+42/25+52/25+62/25)/5</f>
        <v>1.7216</v>
      </c>
      <c r="D859" t="s">
        <v>1376</v>
      </c>
      <c r="F859"/>
    </row>
    <row r="860" spans="1:6" x14ac:dyDescent="0.2">
      <c r="A860" s="175" t="s">
        <v>325</v>
      </c>
      <c r="C860" s="457">
        <f>(323/250+287/250+260/250+245/250)/4</f>
        <v>1.115</v>
      </c>
      <c r="D860" t="s">
        <v>1376</v>
      </c>
      <c r="F860"/>
    </row>
    <row r="861" spans="1:6" x14ac:dyDescent="0.2">
      <c r="A861" s="374" t="s">
        <v>1856</v>
      </c>
      <c r="B861" t="s">
        <v>1857</v>
      </c>
      <c r="C861" s="58">
        <f>42.54/5</f>
        <v>8.5079999999999991</v>
      </c>
      <c r="D861" t="s">
        <v>1287</v>
      </c>
      <c r="F861"/>
    </row>
    <row r="862" spans="1:6" x14ac:dyDescent="0.2">
      <c r="A862" s="374" t="s">
        <v>1858</v>
      </c>
      <c r="B862" t="s">
        <v>1429</v>
      </c>
      <c r="C862" s="58"/>
      <c r="F862"/>
    </row>
    <row r="863" spans="1:6" x14ac:dyDescent="0.2">
      <c r="A863" s="374" t="s">
        <v>1859</v>
      </c>
      <c r="B863" t="s">
        <v>1429</v>
      </c>
      <c r="C863" s="58">
        <f>18.6/10</f>
        <v>1.86</v>
      </c>
      <c r="D863" t="s">
        <v>1287</v>
      </c>
      <c r="F863"/>
    </row>
    <row r="864" spans="1:6" x14ac:dyDescent="0.2">
      <c r="A864" s="374" t="s">
        <v>1860</v>
      </c>
      <c r="B864" t="s">
        <v>227</v>
      </c>
      <c r="C864" s="58"/>
      <c r="F864"/>
    </row>
    <row r="865" spans="1:6" x14ac:dyDescent="0.2">
      <c r="A865" s="374" t="s">
        <v>1861</v>
      </c>
      <c r="B865" t="s">
        <v>1429</v>
      </c>
      <c r="C865" s="58">
        <f>16.68</f>
        <v>16.68</v>
      </c>
      <c r="D865" t="s">
        <v>1287</v>
      </c>
      <c r="F865"/>
    </row>
    <row r="866" spans="1:6" x14ac:dyDescent="0.2">
      <c r="A866" s="448" t="s">
        <v>477</v>
      </c>
      <c r="B866" t="s">
        <v>227</v>
      </c>
      <c r="C866" s="457">
        <f>(331/250+412/250+439/250)/3</f>
        <v>1.5759999999999998</v>
      </c>
      <c r="D866" t="s">
        <v>1376</v>
      </c>
      <c r="F866"/>
    </row>
    <row r="867" spans="1:6" x14ac:dyDescent="0.2">
      <c r="A867" s="448" t="s">
        <v>1862</v>
      </c>
      <c r="C867" s="457">
        <f>1820/100</f>
        <v>18.2</v>
      </c>
      <c r="D867" t="s">
        <v>1917</v>
      </c>
      <c r="F867"/>
    </row>
    <row r="868" spans="1:6" x14ac:dyDescent="0.2">
      <c r="A868" s="448" t="s">
        <v>482</v>
      </c>
      <c r="C868" s="457">
        <f>1260/50</f>
        <v>25.2</v>
      </c>
      <c r="D868" t="s">
        <v>1917</v>
      </c>
      <c r="F868"/>
    </row>
    <row r="869" spans="1:6" x14ac:dyDescent="0.2">
      <c r="A869" s="448" t="s">
        <v>1863</v>
      </c>
      <c r="C869" s="457">
        <f>1300/50</f>
        <v>26</v>
      </c>
      <c r="D869" t="s">
        <v>2014</v>
      </c>
      <c r="F869"/>
    </row>
    <row r="870" spans="1:6" x14ac:dyDescent="0.2">
      <c r="A870" s="448" t="s">
        <v>478</v>
      </c>
      <c r="C870" s="457">
        <f>(3550/100+400/10)/2</f>
        <v>37.75</v>
      </c>
      <c r="D870" t="s">
        <v>2014</v>
      </c>
      <c r="F870"/>
    </row>
    <row r="871" spans="1:6" x14ac:dyDescent="0.2">
      <c r="A871" s="448" t="s">
        <v>479</v>
      </c>
      <c r="C871" s="457">
        <f>(3550/100+400/10)/2</f>
        <v>37.75</v>
      </c>
      <c r="D871" t="s">
        <v>2014</v>
      </c>
      <c r="F871"/>
    </row>
    <row r="872" spans="1:6" x14ac:dyDescent="0.2">
      <c r="A872" s="448" t="s">
        <v>1864</v>
      </c>
      <c r="C872" s="58">
        <f>(1700+1250+1470)/3</f>
        <v>1473.3333333333333</v>
      </c>
      <c r="D872" t="s">
        <v>2379</v>
      </c>
      <c r="F872"/>
    </row>
    <row r="873" spans="1:6" x14ac:dyDescent="0.2">
      <c r="A873" s="448" t="s">
        <v>486</v>
      </c>
      <c r="C873" s="58">
        <f>180/60</f>
        <v>3</v>
      </c>
      <c r="F873"/>
    </row>
    <row r="874" spans="1:6" ht="14.25" x14ac:dyDescent="0.2">
      <c r="A874" s="449" t="s">
        <v>1865</v>
      </c>
      <c r="C874" s="58">
        <f>536.3/36</f>
        <v>14.89722222222222</v>
      </c>
      <c r="F874"/>
    </row>
    <row r="875" spans="1:6" x14ac:dyDescent="0.2">
      <c r="A875" s="362" t="s">
        <v>490</v>
      </c>
      <c r="C875" s="457">
        <f>425.5/1000</f>
        <v>0.42549999999999999</v>
      </c>
      <c r="D875" s="362" t="s">
        <v>2030</v>
      </c>
      <c r="F875"/>
    </row>
    <row r="876" spans="1:6" ht="31.5" x14ac:dyDescent="0.25">
      <c r="A876" s="158" t="s">
        <v>492</v>
      </c>
      <c r="C876" s="58">
        <v>35</v>
      </c>
      <c r="D876" t="s">
        <v>1866</v>
      </c>
      <c r="F876"/>
    </row>
    <row r="877" spans="1:6" ht="31.5" x14ac:dyDescent="0.25">
      <c r="A877" s="158" t="s">
        <v>493</v>
      </c>
      <c r="C877" s="457">
        <f>5760/36</f>
        <v>160</v>
      </c>
      <c r="D877" s="360" t="s">
        <v>1867</v>
      </c>
      <c r="F877"/>
    </row>
    <row r="878" spans="1:6" ht="31.5" x14ac:dyDescent="0.25">
      <c r="A878" s="158" t="s">
        <v>494</v>
      </c>
      <c r="C878" s="58">
        <f>1830/12</f>
        <v>152.5</v>
      </c>
      <c r="D878" s="362" t="s">
        <v>1866</v>
      </c>
      <c r="F878"/>
    </row>
    <row r="879" spans="1:6" ht="15.75" x14ac:dyDescent="0.25">
      <c r="A879" s="67" t="s">
        <v>817</v>
      </c>
      <c r="C879" s="58">
        <f>1890/8</f>
        <v>236.25</v>
      </c>
      <c r="D879" s="362" t="s">
        <v>1118</v>
      </c>
      <c r="F879"/>
    </row>
    <row r="880" spans="1:6" ht="23.25" thickBot="1" x14ac:dyDescent="0.25">
      <c r="A880" s="450" t="s">
        <v>1868</v>
      </c>
      <c r="C880" s="58">
        <f>140*G1/50</f>
        <v>136.20179999999999</v>
      </c>
      <c r="F880"/>
    </row>
    <row r="881" spans="1:7" x14ac:dyDescent="0.2">
      <c r="A881" s="362" t="s">
        <v>1869</v>
      </c>
      <c r="C881" s="456">
        <f>(1133/5+1050/5)/2</f>
        <v>218.3</v>
      </c>
      <c r="D881" s="362" t="s">
        <v>2026</v>
      </c>
      <c r="F881"/>
      <c r="G881" t="s">
        <v>2027</v>
      </c>
    </row>
    <row r="882" spans="1:7" x14ac:dyDescent="0.2">
      <c r="A882" s="362" t="s">
        <v>497</v>
      </c>
      <c r="C882" s="58">
        <f>227*G1</f>
        <v>11042.074500000001</v>
      </c>
      <c r="D882" s="360" t="s">
        <v>1870</v>
      </c>
      <c r="F882"/>
    </row>
    <row r="883" spans="1:7" x14ac:dyDescent="0.2">
      <c r="A883" s="362" t="s">
        <v>500</v>
      </c>
      <c r="C883" s="457">
        <v>3470</v>
      </c>
      <c r="D883" s="362" t="s">
        <v>1877</v>
      </c>
      <c r="F883"/>
    </row>
    <row r="884" spans="1:7" x14ac:dyDescent="0.2">
      <c r="A884" s="362" t="s">
        <v>1871</v>
      </c>
      <c r="C884" s="457">
        <f>(30*B1+17.4*B1+60*B1+4800/6)/4</f>
        <v>1977.7384999999997</v>
      </c>
      <c r="D884" s="362" t="s">
        <v>2038</v>
      </c>
      <c r="F884"/>
    </row>
    <row r="885" spans="1:7" x14ac:dyDescent="0.2">
      <c r="A885" s="362" t="s">
        <v>1872</v>
      </c>
      <c r="C885" s="457">
        <f>(7+7.6+7.7+8)/4</f>
        <v>7.5750000000000002</v>
      </c>
      <c r="D885" s="362" t="s">
        <v>1376</v>
      </c>
      <c r="F885"/>
    </row>
    <row r="886" spans="1:7" x14ac:dyDescent="0.2">
      <c r="A886" s="362" t="s">
        <v>503</v>
      </c>
      <c r="C886" s="58">
        <f>555/90</f>
        <v>6.166666666666667</v>
      </c>
      <c r="D886" s="362" t="s">
        <v>1873</v>
      </c>
      <c r="F886"/>
    </row>
    <row r="887" spans="1:7" x14ac:dyDescent="0.2">
      <c r="A887" s="362" t="s">
        <v>1874</v>
      </c>
      <c r="C887" s="457">
        <f>(3400/10+4200/10+2450/10+2600/10+2700/10)/5</f>
        <v>307</v>
      </c>
      <c r="D887" s="362" t="s">
        <v>1877</v>
      </c>
      <c r="F887"/>
    </row>
    <row r="888" spans="1:7" x14ac:dyDescent="0.2">
      <c r="A888" s="362" t="s">
        <v>505</v>
      </c>
      <c r="C888" s="58">
        <v>41000</v>
      </c>
      <c r="D888" s="360" t="s">
        <v>1875</v>
      </c>
      <c r="F888"/>
    </row>
    <row r="889" spans="1:7" x14ac:dyDescent="0.2">
      <c r="A889" s="362" t="s">
        <v>1876</v>
      </c>
      <c r="C889" s="457">
        <v>28640</v>
      </c>
      <c r="D889" s="362" t="s">
        <v>1877</v>
      </c>
      <c r="F889"/>
    </row>
    <row r="890" spans="1:7" x14ac:dyDescent="0.2">
      <c r="A890" s="362" t="s">
        <v>498</v>
      </c>
      <c r="C890" s="457">
        <f>1078.04/50</f>
        <v>21.5608</v>
      </c>
      <c r="D890" s="362" t="s">
        <v>1878</v>
      </c>
      <c r="F890"/>
    </row>
    <row r="891" spans="1:7" x14ac:dyDescent="0.2">
      <c r="A891" s="362" t="s">
        <v>1879</v>
      </c>
      <c r="C891" s="457">
        <f>(3960+3560+3270+4290)/4</f>
        <v>3770</v>
      </c>
      <c r="D891" s="360" t="s">
        <v>1867</v>
      </c>
      <c r="F891"/>
    </row>
    <row r="892" spans="1:7" x14ac:dyDescent="0.2">
      <c r="A892" s="362" t="s">
        <v>513</v>
      </c>
      <c r="C892" s="457">
        <v>20790</v>
      </c>
      <c r="D892" s="360" t="s">
        <v>1867</v>
      </c>
      <c r="F892"/>
    </row>
    <row r="893" spans="1:7" x14ac:dyDescent="0.2">
      <c r="A893" s="362" t="s">
        <v>1880</v>
      </c>
      <c r="C893" s="58">
        <f>25.51*G1</f>
        <v>1240.8956850000002</v>
      </c>
      <c r="D893" s="362" t="s">
        <v>1877</v>
      </c>
      <c r="F893"/>
    </row>
    <row r="894" spans="1:7" x14ac:dyDescent="0.2">
      <c r="A894" s="362" t="s">
        <v>1881</v>
      </c>
      <c r="C894" s="457">
        <v>2440</v>
      </c>
      <c r="D894" s="362" t="s">
        <v>1877</v>
      </c>
      <c r="F894"/>
    </row>
    <row r="895" spans="1:7" x14ac:dyDescent="0.2">
      <c r="A895" s="362" t="s">
        <v>507</v>
      </c>
      <c r="C895" s="58">
        <f>450</f>
        <v>450</v>
      </c>
      <c r="D895" s="360" t="s">
        <v>1882</v>
      </c>
      <c r="F895"/>
    </row>
    <row r="896" spans="1:7" x14ac:dyDescent="0.2">
      <c r="A896" s="362" t="s">
        <v>523</v>
      </c>
      <c r="C896" s="457">
        <v>1360</v>
      </c>
      <c r="D896" s="362" t="s">
        <v>1883</v>
      </c>
      <c r="F896"/>
    </row>
    <row r="897" spans="1:6" x14ac:dyDescent="0.2">
      <c r="A897" s="362" t="s">
        <v>510</v>
      </c>
      <c r="C897" s="457">
        <v>2790</v>
      </c>
      <c r="D897" s="362" t="s">
        <v>1877</v>
      </c>
      <c r="F897"/>
    </row>
    <row r="898" spans="1:6" x14ac:dyDescent="0.2">
      <c r="A898" s="362" t="s">
        <v>1884</v>
      </c>
      <c r="C898" s="58">
        <f>164.17*G1</f>
        <v>7985.8033949999999</v>
      </c>
      <c r="F898"/>
    </row>
    <row r="899" spans="1:6" x14ac:dyDescent="0.2">
      <c r="A899" s="362" t="s">
        <v>1885</v>
      </c>
      <c r="C899" s="457">
        <f>630/6</f>
        <v>105</v>
      </c>
      <c r="D899" s="362" t="s">
        <v>1877</v>
      </c>
      <c r="F899"/>
    </row>
    <row r="900" spans="1:6" x14ac:dyDescent="0.2">
      <c r="A900" s="362" t="s">
        <v>1886</v>
      </c>
      <c r="C900" s="457">
        <v>2800</v>
      </c>
      <c r="D900" s="362" t="s">
        <v>2037</v>
      </c>
      <c r="F900"/>
    </row>
    <row r="901" spans="1:6" x14ac:dyDescent="0.2">
      <c r="A901" s="362" t="s">
        <v>516</v>
      </c>
      <c r="C901" s="457">
        <f>(177*G1+7100)/2</f>
        <v>7854.9497500000007</v>
      </c>
      <c r="D901" s="362" t="s">
        <v>1118</v>
      </c>
      <c r="F901"/>
    </row>
    <row r="902" spans="1:6" x14ac:dyDescent="0.2">
      <c r="A902" s="362" t="s">
        <v>515</v>
      </c>
      <c r="C902" s="58">
        <v>3135</v>
      </c>
      <c r="D902" t="s">
        <v>1887</v>
      </c>
      <c r="F902"/>
    </row>
    <row r="903" spans="1:6" x14ac:dyDescent="0.2">
      <c r="A903" s="362" t="s">
        <v>1888</v>
      </c>
      <c r="C903" s="58">
        <f>45*G1</f>
        <v>2188.9575</v>
      </c>
      <c r="D903" s="362" t="s">
        <v>1889</v>
      </c>
      <c r="F903"/>
    </row>
    <row r="904" spans="1:6" ht="15" x14ac:dyDescent="0.2">
      <c r="A904" s="241" t="s">
        <v>525</v>
      </c>
      <c r="C904" s="58">
        <f>850*B1</f>
        <v>56278.499999999993</v>
      </c>
      <c r="D904" s="362" t="s">
        <v>1877</v>
      </c>
      <c r="F904"/>
    </row>
    <row r="905" spans="1:6" x14ac:dyDescent="0.2">
      <c r="A905" s="362" t="s">
        <v>1890</v>
      </c>
      <c r="C905" s="58">
        <f>57*G1</f>
        <v>2772.6795000000002</v>
      </c>
      <c r="D905" s="362" t="s">
        <v>1118</v>
      </c>
      <c r="F905"/>
    </row>
    <row r="906" spans="1:6" x14ac:dyDescent="0.2">
      <c r="A906" s="362" t="s">
        <v>1891</v>
      </c>
      <c r="C906" s="58">
        <v>1288</v>
      </c>
      <c r="F906"/>
    </row>
    <row r="907" spans="1:6" x14ac:dyDescent="0.2">
      <c r="A907" s="362" t="s">
        <v>960</v>
      </c>
      <c r="C907" s="58">
        <f>(330+338+353)/3</f>
        <v>340.33333333333331</v>
      </c>
      <c r="D907" s="362" t="s">
        <v>1118</v>
      </c>
      <c r="F907"/>
    </row>
    <row r="908" spans="1:6" x14ac:dyDescent="0.2">
      <c r="A908" s="362" t="s">
        <v>622</v>
      </c>
      <c r="C908" s="58">
        <f>(86*G1+150*G1+77*G1+50*G1+11*G1+14*G1)/5</f>
        <v>3774.7356</v>
      </c>
      <c r="D908" s="362" t="s">
        <v>1118</v>
      </c>
      <c r="F908"/>
    </row>
    <row r="909" spans="1:6" x14ac:dyDescent="0.2">
      <c r="A909" s="362" t="s">
        <v>1892</v>
      </c>
      <c r="C909" s="457">
        <f>(67*G1/3)</f>
        <v>1086.3715</v>
      </c>
      <c r="D909" s="360" t="s">
        <v>1870</v>
      </c>
      <c r="F909"/>
    </row>
    <row r="910" spans="1:6" x14ac:dyDescent="0.2">
      <c r="A910" s="362" t="s">
        <v>1893</v>
      </c>
      <c r="C910" s="58">
        <v>14609.7</v>
      </c>
      <c r="D910" s="362" t="s">
        <v>1894</v>
      </c>
      <c r="F910"/>
    </row>
    <row r="911" spans="1:6" x14ac:dyDescent="0.2">
      <c r="A911" s="362" t="s">
        <v>1895</v>
      </c>
      <c r="C911" s="58">
        <f>(17*G1/10+18*G1/10+20*G1/10+19*G1/10+51*G1/10)/6</f>
        <v>101.340625</v>
      </c>
      <c r="F911"/>
    </row>
    <row r="912" spans="1:6" x14ac:dyDescent="0.2">
      <c r="A912" s="362" t="s">
        <v>1896</v>
      </c>
      <c r="C912" s="58">
        <f>(29*G1+38*G1+73*G1/3+117*G1/3)/4</f>
        <v>1584.9673750000004</v>
      </c>
      <c r="F912"/>
    </row>
    <row r="913" spans="1:6" x14ac:dyDescent="0.2">
      <c r="A913" s="362" t="s">
        <v>1897</v>
      </c>
      <c r="C913" s="58">
        <f>119*G1</f>
        <v>5788.5765000000001</v>
      </c>
      <c r="D913" s="362" t="s">
        <v>1118</v>
      </c>
      <c r="F913"/>
    </row>
    <row r="914" spans="1:6" x14ac:dyDescent="0.2">
      <c r="A914" s="362" t="s">
        <v>528</v>
      </c>
      <c r="C914" s="58">
        <f>11.64*G1</f>
        <v>566.21034000000009</v>
      </c>
      <c r="D914" s="362" t="s">
        <v>1877</v>
      </c>
      <c r="F914"/>
    </row>
    <row r="915" spans="1:6" x14ac:dyDescent="0.2">
      <c r="A915" s="362" t="s">
        <v>527</v>
      </c>
      <c r="C915" s="58">
        <f>(26.04*G1+26.81*G1)/2</f>
        <v>1285.4044875</v>
      </c>
      <c r="D915" s="360" t="s">
        <v>1898</v>
      </c>
      <c r="F915"/>
    </row>
    <row r="916" spans="1:6" x14ac:dyDescent="0.2">
      <c r="A916" s="362" t="s">
        <v>1899</v>
      </c>
      <c r="C916" s="457">
        <f>(6350/5+7000/5)/2</f>
        <v>1335</v>
      </c>
      <c r="D916" s="362" t="s">
        <v>1877</v>
      </c>
      <c r="F916"/>
    </row>
    <row r="917" spans="1:6" ht="15.75" x14ac:dyDescent="0.2">
      <c r="A917" s="39" t="s">
        <v>1900</v>
      </c>
      <c r="C917" s="58">
        <f>(2186/200+2361/200+2533/200)/3</f>
        <v>11.799999999999999</v>
      </c>
      <c r="D917" s="362" t="s">
        <v>1376</v>
      </c>
      <c r="F917"/>
    </row>
    <row r="918" spans="1:6" x14ac:dyDescent="0.2">
      <c r="A918" s="362" t="s">
        <v>1901</v>
      </c>
      <c r="C918" s="58">
        <f>160/60</f>
        <v>2.6666666666666665</v>
      </c>
      <c r="D918" s="362" t="s">
        <v>533</v>
      </c>
      <c r="F918"/>
    </row>
    <row r="919" spans="1:6" x14ac:dyDescent="0.2">
      <c r="A919" s="362" t="s">
        <v>1902</v>
      </c>
      <c r="C919" s="58">
        <f>25.95*B1/100</f>
        <v>17.181494999999998</v>
      </c>
      <c r="D919" s="362" t="s">
        <v>1903</v>
      </c>
      <c r="F919"/>
    </row>
    <row r="920" spans="1:6" x14ac:dyDescent="0.2">
      <c r="A920" s="362" t="s">
        <v>1904</v>
      </c>
      <c r="C920" s="58">
        <f>1740/100</f>
        <v>17.399999999999999</v>
      </c>
      <c r="D920" s="362" t="s">
        <v>1905</v>
      </c>
      <c r="F920"/>
    </row>
    <row r="921" spans="1:6" x14ac:dyDescent="0.2">
      <c r="A921" s="362" t="s">
        <v>1906</v>
      </c>
      <c r="C921" s="457">
        <f>2130/100</f>
        <v>21.3</v>
      </c>
      <c r="D921" s="362" t="s">
        <v>1917</v>
      </c>
      <c r="F921"/>
    </row>
    <row r="922" spans="1:6" x14ac:dyDescent="0.2">
      <c r="A922" s="362" t="s">
        <v>1907</v>
      </c>
      <c r="C922" s="58">
        <f>870/50</f>
        <v>17.399999999999999</v>
      </c>
      <c r="D922" s="362" t="s">
        <v>1908</v>
      </c>
      <c r="F922"/>
    </row>
    <row r="923" spans="1:6" x14ac:dyDescent="0.2">
      <c r="A923" s="362" t="s">
        <v>1909</v>
      </c>
      <c r="C923" s="58">
        <f>180/100</f>
        <v>1.8</v>
      </c>
      <c r="D923" s="362" t="s">
        <v>1910</v>
      </c>
      <c r="F923"/>
    </row>
    <row r="924" spans="1:6" x14ac:dyDescent="0.2">
      <c r="A924" s="362" t="s">
        <v>1911</v>
      </c>
      <c r="C924" s="451">
        <f>1/1000</f>
        <v>1E-3</v>
      </c>
      <c r="D924" s="462"/>
      <c r="F924"/>
    </row>
    <row r="925" spans="1:6" x14ac:dyDescent="0.2">
      <c r="A925" s="362" t="s">
        <v>1912</v>
      </c>
      <c r="C925" s="58">
        <f>8.9*G1</f>
        <v>432.92715000000004</v>
      </c>
      <c r="D925" s="362" t="s">
        <v>1913</v>
      </c>
      <c r="F925"/>
    </row>
    <row r="926" spans="1:6" x14ac:dyDescent="0.2">
      <c r="A926" s="362" t="s">
        <v>1914</v>
      </c>
      <c r="C926" s="58">
        <v>232</v>
      </c>
      <c r="D926" s="362" t="s">
        <v>1915</v>
      </c>
      <c r="F926"/>
    </row>
    <row r="927" spans="1:6" x14ac:dyDescent="0.2">
      <c r="A927" s="362" t="s">
        <v>2009</v>
      </c>
      <c r="C927" s="457">
        <f>(10+8+11)/3</f>
        <v>9.6666666666666661</v>
      </c>
      <c r="D927" s="58" t="s">
        <v>1376</v>
      </c>
      <c r="F927"/>
    </row>
    <row r="928" spans="1:6" x14ac:dyDescent="0.2">
      <c r="A928" s="362" t="s">
        <v>2012</v>
      </c>
      <c r="C928" s="457">
        <v>510</v>
      </c>
      <c r="D928" s="362" t="s">
        <v>2015</v>
      </c>
      <c r="F928"/>
    </row>
    <row r="929" spans="1:6" x14ac:dyDescent="0.2">
      <c r="A929" s="362" t="s">
        <v>2016</v>
      </c>
      <c r="C929" s="58"/>
      <c r="D929" s="362"/>
      <c r="F929"/>
    </row>
    <row r="930" spans="1:6" x14ac:dyDescent="0.2">
      <c r="A930" s="362" t="s">
        <v>2017</v>
      </c>
      <c r="C930" s="457">
        <f>(638+536+622+600+503)/5</f>
        <v>579.79999999999995</v>
      </c>
      <c r="D930" s="362" t="s">
        <v>2015</v>
      </c>
      <c r="F930"/>
    </row>
    <row r="931" spans="1:6" x14ac:dyDescent="0.2">
      <c r="A931" s="362" t="s">
        <v>2018</v>
      </c>
      <c r="C931" s="457">
        <f>(697.95/10+852.75/10+932.85/10+1082.25/10+1289.25/10+1491.3/10)/6</f>
        <v>105.77249999999999</v>
      </c>
      <c r="D931" s="362" t="s">
        <v>2019</v>
      </c>
      <c r="F931"/>
    </row>
    <row r="932" spans="1:6" x14ac:dyDescent="0.2">
      <c r="A932" s="362" t="s">
        <v>2020</v>
      </c>
      <c r="C932" s="456">
        <v>4640</v>
      </c>
      <c r="D932" s="362" t="s">
        <v>1877</v>
      </c>
      <c r="F932"/>
    </row>
    <row r="933" spans="1:6" x14ac:dyDescent="0.2">
      <c r="A933" s="362" t="s">
        <v>2021</v>
      </c>
      <c r="C933" s="457">
        <f>440/10</f>
        <v>44</v>
      </c>
      <c r="D933" s="362" t="s">
        <v>2022</v>
      </c>
      <c r="F933"/>
    </row>
    <row r="934" spans="1:6" x14ac:dyDescent="0.2">
      <c r="A934" t="s">
        <v>1994</v>
      </c>
      <c r="C934" s="457">
        <f>(440+485)/2</f>
        <v>462.5</v>
      </c>
      <c r="D934" s="362" t="s">
        <v>2023</v>
      </c>
      <c r="F934"/>
    </row>
    <row r="935" spans="1:6" x14ac:dyDescent="0.2">
      <c r="A935" s="362" t="s">
        <v>2032</v>
      </c>
      <c r="C935" s="457">
        <f>(6370/200+5190/240+3960/100)/3</f>
        <v>31.025000000000002</v>
      </c>
      <c r="D935" s="362" t="s">
        <v>2031</v>
      </c>
      <c r="F935"/>
    </row>
    <row r="936" spans="1:6" x14ac:dyDescent="0.2">
      <c r="A936" s="362" t="s">
        <v>2034</v>
      </c>
      <c r="C936" s="457">
        <f>(550+680+740)/3</f>
        <v>656.66666666666663</v>
      </c>
      <c r="D936" s="362" t="s">
        <v>2033</v>
      </c>
      <c r="F936"/>
    </row>
    <row r="937" spans="1:6" x14ac:dyDescent="0.2">
      <c r="A937" s="362" t="s">
        <v>2035</v>
      </c>
      <c r="C937" s="457">
        <f>(109/10+219/10+119/10)/3</f>
        <v>14.899999999999999</v>
      </c>
      <c r="D937" s="362" t="s">
        <v>2036</v>
      </c>
      <c r="F937"/>
    </row>
    <row r="938" spans="1:6" x14ac:dyDescent="0.2">
      <c r="C938" s="457">
        <f>(190/120+196/120+200/120+220/120+235/120)/5</f>
        <v>1.7350000000000001</v>
      </c>
      <c r="D938" s="362" t="s">
        <v>2023</v>
      </c>
      <c r="F938"/>
    </row>
    <row r="939" spans="1:6" x14ac:dyDescent="0.2">
      <c r="A939" s="362" t="s">
        <v>2051</v>
      </c>
      <c r="C939" s="457">
        <f>1950/500</f>
        <v>3.9</v>
      </c>
      <c r="D939" s="362" t="s">
        <v>2023</v>
      </c>
      <c r="F939"/>
    </row>
    <row r="940" spans="1:6" x14ac:dyDescent="0.2">
      <c r="A940" s="362" t="s">
        <v>2052</v>
      </c>
      <c r="C940" s="457">
        <f>74</f>
        <v>74</v>
      </c>
      <c r="D940" s="58" t="s">
        <v>1376</v>
      </c>
      <c r="F940"/>
    </row>
    <row r="941" spans="1:6" ht="15.75" x14ac:dyDescent="0.25">
      <c r="A941" s="67" t="s">
        <v>1963</v>
      </c>
      <c r="C941" s="58">
        <v>365</v>
      </c>
      <c r="D941" s="362" t="s">
        <v>2327</v>
      </c>
      <c r="F941"/>
    </row>
    <row r="942" spans="1:6" ht="15.75" x14ac:dyDescent="0.25">
      <c r="A942" s="67" t="s">
        <v>1972</v>
      </c>
      <c r="C942" s="58">
        <f>1530/2</f>
        <v>765</v>
      </c>
      <c r="D942" s="362" t="s">
        <v>2328</v>
      </c>
      <c r="F942"/>
    </row>
    <row r="943" spans="1:6" ht="15.75" x14ac:dyDescent="0.25">
      <c r="A943" s="492" t="s">
        <v>2329</v>
      </c>
      <c r="C943" s="58">
        <v>3500</v>
      </c>
      <c r="D943" s="362" t="s">
        <v>2328</v>
      </c>
      <c r="F943"/>
    </row>
    <row r="944" spans="1:6" ht="15.75" x14ac:dyDescent="0.25">
      <c r="A944" s="492" t="s">
        <v>2330</v>
      </c>
      <c r="C944" s="58">
        <f>8500/10</f>
        <v>850</v>
      </c>
      <c r="D944" s="362" t="s">
        <v>2331</v>
      </c>
      <c r="F944"/>
    </row>
    <row r="945" spans="1:6" x14ac:dyDescent="0.2">
      <c r="A945" s="5" t="s">
        <v>1971</v>
      </c>
      <c r="C945" s="58">
        <f>9364/10</f>
        <v>936.4</v>
      </c>
      <c r="D945" s="362" t="s">
        <v>2332</v>
      </c>
      <c r="F945"/>
    </row>
    <row r="946" spans="1:6" x14ac:dyDescent="0.2">
      <c r="A946" t="s">
        <v>1956</v>
      </c>
      <c r="C946" s="58">
        <f>(139322+126990+87888)/3</f>
        <v>118066.66666666667</v>
      </c>
      <c r="F946"/>
    </row>
    <row r="947" spans="1:6" x14ac:dyDescent="0.2">
      <c r="A947" t="s">
        <v>1967</v>
      </c>
      <c r="C947" s="58">
        <v>1735</v>
      </c>
      <c r="D947" s="362" t="s">
        <v>2347</v>
      </c>
      <c r="F947"/>
    </row>
    <row r="948" spans="1:6" ht="15.75" x14ac:dyDescent="0.25">
      <c r="A948" s="67" t="s">
        <v>1996</v>
      </c>
      <c r="C948" s="58">
        <v>123</v>
      </c>
      <c r="D948" s="362" t="s">
        <v>1592</v>
      </c>
      <c r="F948"/>
    </row>
    <row r="949" spans="1:6" x14ac:dyDescent="0.2">
      <c r="A949" t="s">
        <v>2002</v>
      </c>
      <c r="C949" s="58">
        <f>5574/5</f>
        <v>1114.8</v>
      </c>
      <c r="D949" s="362" t="s">
        <v>2348</v>
      </c>
      <c r="F949"/>
    </row>
    <row r="950" spans="1:6" ht="15.75" x14ac:dyDescent="0.25">
      <c r="A950" s="144" t="s">
        <v>2000</v>
      </c>
      <c r="C950" s="58">
        <f>367.36/40</f>
        <v>9.1840000000000011</v>
      </c>
      <c r="F950"/>
    </row>
    <row r="951" spans="1:6" ht="15.75" x14ac:dyDescent="0.25">
      <c r="A951" s="83" t="s">
        <v>1964</v>
      </c>
      <c r="C951" s="58">
        <v>365</v>
      </c>
      <c r="F951"/>
    </row>
    <row r="952" spans="1:6" ht="15.75" x14ac:dyDescent="0.25">
      <c r="A952" s="67" t="s">
        <v>1965</v>
      </c>
      <c r="C952" s="58">
        <v>365</v>
      </c>
      <c r="F952"/>
    </row>
    <row r="953" spans="1:6" ht="15.75" x14ac:dyDescent="0.25">
      <c r="A953" s="83" t="s">
        <v>1962</v>
      </c>
      <c r="C953" s="58">
        <v>365</v>
      </c>
      <c r="F953"/>
    </row>
    <row r="954" spans="1:6" ht="15.75" x14ac:dyDescent="0.25">
      <c r="A954" s="83" t="s">
        <v>1961</v>
      </c>
      <c r="C954" s="58">
        <v>365</v>
      </c>
      <c r="F954"/>
    </row>
    <row r="955" spans="1:6" ht="15.75" x14ac:dyDescent="0.25">
      <c r="A955" s="83" t="s">
        <v>1953</v>
      </c>
      <c r="C955" s="58">
        <v>365</v>
      </c>
      <c r="F955"/>
    </row>
    <row r="956" spans="1:6" ht="15.75" x14ac:dyDescent="0.25">
      <c r="A956" s="83" t="s">
        <v>1954</v>
      </c>
      <c r="C956" s="58">
        <v>365</v>
      </c>
      <c r="F956"/>
    </row>
    <row r="957" spans="1:6" x14ac:dyDescent="0.2">
      <c r="A957" t="s">
        <v>1975</v>
      </c>
      <c r="C957" s="58">
        <v>18600</v>
      </c>
      <c r="D957" t="s">
        <v>2352</v>
      </c>
      <c r="F957"/>
    </row>
    <row r="958" spans="1:6" ht="15.75" x14ac:dyDescent="0.25">
      <c r="A958" s="67" t="s">
        <v>1945</v>
      </c>
      <c r="C958" s="58">
        <f>84/25</f>
        <v>3.36</v>
      </c>
      <c r="F958"/>
    </row>
    <row r="959" spans="1:6" ht="15.75" x14ac:dyDescent="0.25">
      <c r="A959" s="67" t="s">
        <v>1926</v>
      </c>
      <c r="C959" s="58">
        <f>(8.6+5.91)/2</f>
        <v>7.2549999999999999</v>
      </c>
      <c r="F959"/>
    </row>
    <row r="960" spans="1:6" ht="15.75" x14ac:dyDescent="0.25">
      <c r="A960" s="67" t="s">
        <v>1925</v>
      </c>
      <c r="C960" s="58">
        <f>936/(4*1.2)</f>
        <v>195</v>
      </c>
      <c r="F960"/>
    </row>
    <row r="961" spans="1:6" x14ac:dyDescent="0.2">
      <c r="A961" t="s">
        <v>1936</v>
      </c>
      <c r="C961" s="58">
        <f>890/50</f>
        <v>17.8</v>
      </c>
      <c r="E961" t="s">
        <v>2354</v>
      </c>
      <c r="F961"/>
    </row>
    <row r="962" spans="1:6" x14ac:dyDescent="0.2">
      <c r="A962" t="s">
        <v>1934</v>
      </c>
      <c r="C962" s="58">
        <f>1845/5</f>
        <v>369</v>
      </c>
      <c r="E962" t="s">
        <v>2355</v>
      </c>
      <c r="F962"/>
    </row>
    <row r="963" spans="1:6" x14ac:dyDescent="0.2">
      <c r="A963" t="s">
        <v>1947</v>
      </c>
      <c r="C963" s="58">
        <f>7385/(100*12)</f>
        <v>6.1541666666666668</v>
      </c>
      <c r="D963" t="s">
        <v>1592</v>
      </c>
      <c r="F963"/>
    </row>
    <row r="964" spans="1:6" x14ac:dyDescent="0.2">
      <c r="A964" t="s">
        <v>1946</v>
      </c>
      <c r="C964" s="58">
        <f>(2775+33065+28914+25387)/4</f>
        <v>22535.25</v>
      </c>
      <c r="D964" t="s">
        <v>1592</v>
      </c>
      <c r="F964"/>
    </row>
    <row r="965" spans="1:6" ht="15.75" x14ac:dyDescent="0.25">
      <c r="A965" s="67" t="s">
        <v>1935</v>
      </c>
      <c r="C965" s="58">
        <f>(30.5/200+25.72/100+30.57/200+9.98/12)/4</f>
        <v>0.34855416666666666</v>
      </c>
      <c r="F965"/>
    </row>
    <row r="966" spans="1:6" ht="15.75" x14ac:dyDescent="0.25">
      <c r="A966" s="144" t="s">
        <v>1999</v>
      </c>
      <c r="C966" s="58">
        <f>31.5/5/1000</f>
        <v>6.3E-3</v>
      </c>
      <c r="D966" t="s">
        <v>2356</v>
      </c>
      <c r="F966"/>
    </row>
    <row r="967" spans="1:6" x14ac:dyDescent="0.2">
      <c r="A967" t="s">
        <v>1998</v>
      </c>
      <c r="C967" s="58">
        <f>64/20</f>
        <v>3.2</v>
      </c>
      <c r="D967" t="s">
        <v>2357</v>
      </c>
      <c r="F967"/>
    </row>
    <row r="968" spans="1:6" ht="15.75" x14ac:dyDescent="0.2">
      <c r="A968" s="159" t="s">
        <v>502</v>
      </c>
      <c r="C968" s="58">
        <f>(15/5+15/10+20/20+16/10)/4</f>
        <v>1.7749999999999999</v>
      </c>
      <c r="D968" t="s">
        <v>2358</v>
      </c>
      <c r="F968"/>
    </row>
    <row r="969" spans="1:6" ht="15.75" x14ac:dyDescent="0.25">
      <c r="A969" s="133" t="s">
        <v>1978</v>
      </c>
      <c r="C969" s="58">
        <f>(63+240)/2</f>
        <v>151.5</v>
      </c>
      <c r="F969"/>
    </row>
    <row r="970" spans="1:6" x14ac:dyDescent="0.2">
      <c r="A970" t="s">
        <v>45</v>
      </c>
      <c r="C970" s="58">
        <f>1947/50</f>
        <v>38.94</v>
      </c>
      <c r="D970" t="s">
        <v>2055</v>
      </c>
      <c r="F970"/>
    </row>
    <row r="971" spans="1:6" x14ac:dyDescent="0.2">
      <c r="A971" t="s">
        <v>44</v>
      </c>
      <c r="C971" s="58">
        <f>448/125</f>
        <v>3.5840000000000001</v>
      </c>
      <c r="D971" t="s">
        <v>2023</v>
      </c>
      <c r="F971"/>
    </row>
    <row r="972" spans="1:6" x14ac:dyDescent="0.2">
      <c r="A972" t="s">
        <v>546</v>
      </c>
      <c r="C972" s="58">
        <f>286/6.5</f>
        <v>44</v>
      </c>
      <c r="D972" t="s">
        <v>1804</v>
      </c>
      <c r="F972"/>
    </row>
    <row r="973" spans="1:6" ht="15.75" x14ac:dyDescent="0.25">
      <c r="A973" s="89" t="s">
        <v>1960</v>
      </c>
      <c r="C973" s="58">
        <f>1302.75/90</f>
        <v>14.475</v>
      </c>
      <c r="D973" t="s">
        <v>2359</v>
      </c>
      <c r="F973"/>
    </row>
    <row r="974" spans="1:6" ht="15.75" x14ac:dyDescent="0.25">
      <c r="A974" s="39" t="s">
        <v>1958</v>
      </c>
      <c r="B974" s="28" t="s">
        <v>226</v>
      </c>
      <c r="C974" s="405">
        <v>3390</v>
      </c>
      <c r="D974" s="495" t="s">
        <v>2366</v>
      </c>
      <c r="F974"/>
    </row>
    <row r="975" spans="1:6" ht="15.75" x14ac:dyDescent="0.25">
      <c r="A975" s="39" t="s">
        <v>1990</v>
      </c>
      <c r="B975" s="86" t="s">
        <v>226</v>
      </c>
      <c r="C975" s="405">
        <v>1600</v>
      </c>
      <c r="D975" s="496" t="s">
        <v>2367</v>
      </c>
      <c r="F975"/>
    </row>
    <row r="976" spans="1:6" ht="15.75" x14ac:dyDescent="0.25">
      <c r="A976" s="39" t="s">
        <v>1986</v>
      </c>
      <c r="B976" s="28" t="s">
        <v>226</v>
      </c>
      <c r="C976" s="405">
        <f>8.3*G1</f>
        <v>403.74105000000009</v>
      </c>
      <c r="F976"/>
    </row>
    <row r="977" spans="1:8" ht="15.75" x14ac:dyDescent="0.25">
      <c r="A977" s="39" t="s">
        <v>1959</v>
      </c>
      <c r="B977" s="28" t="s">
        <v>226</v>
      </c>
      <c r="C977" s="405">
        <f>176*G1</f>
        <v>8561.2560000000012</v>
      </c>
      <c r="F977"/>
    </row>
    <row r="978" spans="1:8" ht="15.75" x14ac:dyDescent="0.25">
      <c r="A978" s="497" t="s">
        <v>1980</v>
      </c>
      <c r="B978" s="69" t="s">
        <v>226</v>
      </c>
      <c r="C978" s="405">
        <f>1900*G1</f>
        <v>92422.650000000009</v>
      </c>
      <c r="F978"/>
    </row>
    <row r="979" spans="1:8" ht="15.75" x14ac:dyDescent="0.25">
      <c r="A979" s="497" t="s">
        <v>1982</v>
      </c>
      <c r="B979" s="86" t="s">
        <v>226</v>
      </c>
      <c r="C979" s="405">
        <v>473</v>
      </c>
      <c r="D979" s="496" t="s">
        <v>2369</v>
      </c>
      <c r="F979"/>
    </row>
    <row r="980" spans="1:8" ht="15.75" x14ac:dyDescent="0.25">
      <c r="A980" s="497" t="s">
        <v>1984</v>
      </c>
      <c r="B980" s="86" t="s">
        <v>226</v>
      </c>
      <c r="C980" s="405">
        <v>372</v>
      </c>
      <c r="D980" s="496" t="s">
        <v>2370</v>
      </c>
      <c r="F980"/>
    </row>
    <row r="981" spans="1:8" ht="15.75" x14ac:dyDescent="0.25">
      <c r="A981" s="497" t="s">
        <v>1985</v>
      </c>
      <c r="B981" s="86" t="s">
        <v>226</v>
      </c>
      <c r="C981" s="405">
        <v>409.36</v>
      </c>
      <c r="D981" t="s">
        <v>2368</v>
      </c>
      <c r="F981"/>
    </row>
    <row r="982" spans="1:8" ht="15.75" x14ac:dyDescent="0.25">
      <c r="A982" s="159" t="s">
        <v>519</v>
      </c>
      <c r="B982" s="164" t="s">
        <v>226</v>
      </c>
      <c r="C982" s="405">
        <v>40000</v>
      </c>
      <c r="D982" t="s">
        <v>2371</v>
      </c>
      <c r="F982"/>
    </row>
    <row r="983" spans="1:8" ht="31.5" x14ac:dyDescent="0.25">
      <c r="A983" s="498" t="s">
        <v>2372</v>
      </c>
      <c r="B983" s="69" t="s">
        <v>989</v>
      </c>
      <c r="C983" s="405">
        <v>3000</v>
      </c>
      <c r="D983" s="496" t="s">
        <v>2373</v>
      </c>
      <c r="F983"/>
    </row>
    <row r="984" spans="1:8" ht="15.75" x14ac:dyDescent="0.25">
      <c r="A984" s="498" t="s">
        <v>1927</v>
      </c>
      <c r="B984" s="69" t="s">
        <v>226</v>
      </c>
      <c r="C984" s="405">
        <f>561/16</f>
        <v>35.0625</v>
      </c>
      <c r="D984" s="496" t="s">
        <v>2381</v>
      </c>
      <c r="F984"/>
    </row>
    <row r="985" spans="1:8" ht="15.75" x14ac:dyDescent="0.25">
      <c r="A985" s="498" t="s">
        <v>1928</v>
      </c>
      <c r="B985" s="69" t="s">
        <v>226</v>
      </c>
      <c r="C985" s="405">
        <v>50</v>
      </c>
      <c r="D985" s="496" t="s">
        <v>2374</v>
      </c>
      <c r="F985"/>
    </row>
    <row r="986" spans="1:8" ht="15.75" x14ac:dyDescent="0.25">
      <c r="A986" s="498" t="s">
        <v>1924</v>
      </c>
      <c r="B986" s="69" t="s">
        <v>226</v>
      </c>
      <c r="C986" s="405">
        <f>4050/4</f>
        <v>1012.5</v>
      </c>
      <c r="D986" t="s">
        <v>2382</v>
      </c>
      <c r="F986"/>
    </row>
    <row r="987" spans="1:8" ht="15.75" x14ac:dyDescent="0.25">
      <c r="A987" s="498" t="s">
        <v>1942</v>
      </c>
      <c r="B987" s="69" t="s">
        <v>226</v>
      </c>
      <c r="C987" s="405">
        <v>1.5</v>
      </c>
      <c r="F987"/>
    </row>
    <row r="988" spans="1:8" ht="15.75" x14ac:dyDescent="0.25">
      <c r="A988" s="498" t="s">
        <v>1940</v>
      </c>
      <c r="B988" s="69" t="s">
        <v>226</v>
      </c>
      <c r="C988" s="405">
        <v>3</v>
      </c>
      <c r="F988"/>
    </row>
    <row r="989" spans="1:8" ht="15.75" x14ac:dyDescent="0.25">
      <c r="A989" s="498" t="s">
        <v>1966</v>
      </c>
      <c r="B989" s="69" t="s">
        <v>1943</v>
      </c>
      <c r="C989" s="405">
        <v>16254</v>
      </c>
      <c r="D989" t="s">
        <v>2376</v>
      </c>
      <c r="F989"/>
    </row>
    <row r="990" spans="1:8" ht="15.75" x14ac:dyDescent="0.25">
      <c r="A990" s="497" t="s">
        <v>1967</v>
      </c>
      <c r="B990" s="86" t="s">
        <v>1943</v>
      </c>
      <c r="C990" s="405">
        <v>2017</v>
      </c>
      <c r="D990" s="1840" t="s">
        <v>2375</v>
      </c>
      <c r="E990" s="1841"/>
      <c r="F990" s="1841"/>
      <c r="G990" s="1841"/>
      <c r="H990" s="1841"/>
    </row>
    <row r="991" spans="1:8" ht="15.75" x14ac:dyDescent="0.25">
      <c r="A991" s="498" t="s">
        <v>1969</v>
      </c>
      <c r="B991" s="69" t="s">
        <v>226</v>
      </c>
      <c r="C991" s="405">
        <v>18600</v>
      </c>
      <c r="F991"/>
    </row>
    <row r="992" spans="1:8" ht="15.75" x14ac:dyDescent="0.25">
      <c r="A992" s="498" t="s">
        <v>1970</v>
      </c>
      <c r="B992" s="69" t="s">
        <v>1974</v>
      </c>
      <c r="C992" s="405">
        <f>12450/3/1000</f>
        <v>4.1500000000000004</v>
      </c>
      <c r="F992"/>
    </row>
    <row r="993" spans="1:3" x14ac:dyDescent="0.2">
      <c r="A993" s="183" t="s">
        <v>2384</v>
      </c>
      <c r="B993" s="189" t="s">
        <v>982</v>
      </c>
      <c r="C993" s="58">
        <f>(120/25+3795/360+245/50+255/50+285/50+325/50+150/25+170/25)/8</f>
        <v>6.2927083333333336</v>
      </c>
    </row>
    <row r="994" spans="1:3" x14ac:dyDescent="0.2">
      <c r="A994" s="183" t="s">
        <v>2383</v>
      </c>
      <c r="B994" s="189" t="s">
        <v>982</v>
      </c>
      <c r="C994" s="58">
        <f>(120/25+160/100+250/100+300/100+265/100+215/100+350/100+150/50+210/50)/9</f>
        <v>3.0444444444444443</v>
      </c>
    </row>
  </sheetData>
  <mergeCells count="1">
    <mergeCell ref="D990:H990"/>
  </mergeCells>
  <hyperlinks>
    <hyperlink ref="D877" r:id="rId1" xr:uid="{00000000-0004-0000-0400-000000000000}"/>
    <hyperlink ref="D891" r:id="rId2" xr:uid="{00000000-0004-0000-0400-000001000000}"/>
    <hyperlink ref="D882" r:id="rId3" xr:uid="{00000000-0004-0000-0400-000002000000}"/>
    <hyperlink ref="D915" r:id="rId4" xr:uid="{00000000-0004-0000-0400-000003000000}"/>
    <hyperlink ref="D909" r:id="rId5" xr:uid="{00000000-0004-0000-0400-000004000000}"/>
    <hyperlink ref="D888" r:id="rId6" xr:uid="{00000000-0004-0000-0400-000005000000}"/>
    <hyperlink ref="D7" r:id="rId7" xr:uid="{00000000-0004-0000-0400-000006000000}"/>
    <hyperlink ref="D892" r:id="rId8" xr:uid="{00000000-0004-0000-0400-000007000000}"/>
    <hyperlink ref="D895" r:id="rId9" xr:uid="{00000000-0004-0000-0400-000008000000}"/>
    <hyperlink ref="D974" r:id="rId10" xr:uid="{00000000-0004-0000-0400-000009000000}"/>
    <hyperlink ref="D975" r:id="rId11" xr:uid="{00000000-0004-0000-0400-00000A000000}"/>
    <hyperlink ref="D983" r:id="rId12" xr:uid="{00000000-0004-0000-0400-00000B000000}"/>
    <hyperlink ref="D984" r:id="rId13" display="http://ola.blizko.ru/products/nalozheniye_materiala_koferdam_kvikdam_16667521" xr:uid="{00000000-0004-0000-0400-00000C000000}"/>
    <hyperlink ref="D985" r:id="rId14" xr:uid="{00000000-0004-0000-0400-00000D000000}"/>
    <hyperlink ref="D979" r:id="rId15" xr:uid="{00000000-0004-0000-0400-00000E000000}"/>
    <hyperlink ref="D980" r:id="rId16" xr:uid="{00000000-0004-0000-0400-00000F000000}"/>
    <hyperlink ref="D990" r:id="rId17" xr:uid="{00000000-0004-0000-0400-000010000000}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B0F0"/>
    <pageSetUpPr fitToPage="1"/>
  </sheetPr>
  <dimension ref="A1:AR598"/>
  <sheetViews>
    <sheetView view="pageBreakPreview" topLeftCell="K1" zoomScale="50" zoomScaleNormal="90" zoomScaleSheetLayoutView="50" workbookViewId="0">
      <pane ySplit="17" topLeftCell="A557" activePane="bottomLeft" state="frozen"/>
      <selection activeCell="AH25" sqref="AH25"/>
      <selection pane="bottomLeft" activeCell="AH25" sqref="AH25"/>
    </sheetView>
  </sheetViews>
  <sheetFormatPr defaultColWidth="9.140625" defaultRowHeight="20.25" x14ac:dyDescent="0.3"/>
  <cols>
    <col min="1" max="1" width="10" style="829" customWidth="1"/>
    <col min="2" max="2" width="27.140625" style="830" customWidth="1"/>
    <col min="3" max="3" width="51.5703125" style="826" customWidth="1"/>
    <col min="4" max="4" width="11.28515625" style="826" hidden="1" customWidth="1"/>
    <col min="5" max="5" width="7.85546875" style="826" hidden="1" customWidth="1"/>
    <col min="6" max="6" width="13.140625" style="829" customWidth="1"/>
    <col min="7" max="7" width="17.7109375" style="829" customWidth="1"/>
    <col min="8" max="8" width="14.28515625" style="829" customWidth="1"/>
    <col min="9" max="9" width="14.85546875" style="829" customWidth="1"/>
    <col min="10" max="10" width="14.7109375" style="837" customWidth="1"/>
    <col min="11" max="11" width="13.85546875" style="829" customWidth="1"/>
    <col min="12" max="12" width="12.5703125" style="829" customWidth="1"/>
    <col min="13" max="13" width="18.42578125" style="829" customWidth="1"/>
    <col min="14" max="15" width="13.140625" style="829" customWidth="1"/>
    <col min="16" max="16" width="15.7109375" style="829" customWidth="1"/>
    <col min="17" max="17" width="12" style="829" customWidth="1"/>
    <col min="18" max="18" width="15.42578125" style="829" customWidth="1"/>
    <col min="19" max="19" width="17.140625" style="829" customWidth="1"/>
    <col min="20" max="20" width="15.7109375" style="829" customWidth="1"/>
    <col min="21" max="21" width="18.85546875" style="837" customWidth="1"/>
    <col min="22" max="22" width="12.5703125" style="838" hidden="1" customWidth="1"/>
    <col min="23" max="23" width="20.5703125" style="838" hidden="1" customWidth="1"/>
    <col min="24" max="24" width="3.42578125" style="839" hidden="1" customWidth="1"/>
    <col min="25" max="25" width="17.140625" style="829" customWidth="1"/>
    <col min="26" max="26" width="15.7109375" style="829" customWidth="1"/>
    <col min="27" max="27" width="14.5703125" style="829" customWidth="1"/>
    <col min="28" max="28" width="16.140625" style="829" customWidth="1"/>
    <col min="29" max="29" width="19.42578125" style="829" customWidth="1"/>
    <col min="30" max="30" width="5.7109375" style="829" hidden="1" customWidth="1"/>
    <col min="31" max="31" width="10.5703125" style="829" hidden="1" customWidth="1"/>
    <col min="32" max="32" width="2.28515625" style="829" hidden="1" customWidth="1"/>
    <col min="33" max="33" width="16.5703125" style="829" customWidth="1"/>
    <col min="34" max="34" width="19.140625" style="1713" customWidth="1"/>
    <col min="35" max="35" width="14.85546875" style="832" customWidth="1"/>
    <col min="36" max="36" width="12.85546875" style="1527" customWidth="1"/>
    <col min="37" max="39" width="10.140625" style="833" hidden="1" customWidth="1"/>
    <col min="40" max="40" width="10.140625" style="834" hidden="1" customWidth="1"/>
    <col min="41" max="41" width="11.5703125" style="829" hidden="1" customWidth="1"/>
    <col min="42" max="42" width="15.28515625" style="832" customWidth="1"/>
    <col min="43" max="43" width="14.5703125" style="829" customWidth="1"/>
    <col min="44" max="44" width="12.7109375" style="829" customWidth="1"/>
    <col min="45" max="16384" width="9.140625" style="829"/>
  </cols>
  <sheetData>
    <row r="1" spans="1:44" ht="3" customHeight="1" x14ac:dyDescent="0.3">
      <c r="A1" s="823"/>
      <c r="B1" s="824">
        <v>1</v>
      </c>
      <c r="C1" s="825">
        <v>2</v>
      </c>
      <c r="D1" s="824">
        <v>3</v>
      </c>
      <c r="E1" s="825">
        <v>4</v>
      </c>
      <c r="F1" s="824">
        <v>5</v>
      </c>
      <c r="G1" s="824"/>
      <c r="H1" s="825">
        <v>6</v>
      </c>
      <c r="I1" s="824">
        <v>7</v>
      </c>
      <c r="J1" s="825">
        <v>8</v>
      </c>
      <c r="K1" s="825">
        <v>10</v>
      </c>
      <c r="L1" s="824">
        <v>11</v>
      </c>
      <c r="M1" s="824"/>
      <c r="N1" s="825">
        <v>12</v>
      </c>
      <c r="O1" s="824">
        <v>13</v>
      </c>
      <c r="P1" s="825">
        <v>14</v>
      </c>
      <c r="Q1" s="825">
        <v>18</v>
      </c>
      <c r="R1" s="825">
        <v>22</v>
      </c>
      <c r="S1" s="825"/>
      <c r="T1" s="824">
        <v>25</v>
      </c>
      <c r="U1" s="825">
        <v>28</v>
      </c>
      <c r="V1" s="824">
        <v>31</v>
      </c>
      <c r="W1" s="825">
        <v>32</v>
      </c>
      <c r="X1" s="824">
        <v>33</v>
      </c>
      <c r="Y1" s="825">
        <v>34</v>
      </c>
      <c r="Z1" s="824">
        <v>35</v>
      </c>
      <c r="AA1" s="825">
        <v>38</v>
      </c>
      <c r="AB1" s="824">
        <v>39</v>
      </c>
      <c r="AC1" s="825">
        <v>40</v>
      </c>
      <c r="AD1" s="824">
        <v>41</v>
      </c>
      <c r="AE1" s="825">
        <v>42</v>
      </c>
      <c r="AF1" s="824">
        <v>43</v>
      </c>
      <c r="AG1" s="825">
        <v>44</v>
      </c>
      <c r="AH1" s="1712">
        <v>45</v>
      </c>
      <c r="AI1" s="825">
        <v>46</v>
      </c>
      <c r="AJ1" s="1526">
        <v>47</v>
      </c>
      <c r="AK1" s="826">
        <v>48</v>
      </c>
      <c r="AL1" s="827">
        <v>49</v>
      </c>
      <c r="AM1" s="826">
        <v>50</v>
      </c>
      <c r="AN1" s="828"/>
    </row>
    <row r="2" spans="1:44" ht="61.5" customHeight="1" x14ac:dyDescent="0.35">
      <c r="C2" s="829"/>
      <c r="D2" s="829"/>
      <c r="E2" s="829"/>
      <c r="J2" s="829"/>
      <c r="L2" s="1865" t="s">
        <v>2391</v>
      </c>
      <c r="M2" s="1865"/>
      <c r="N2" s="1865"/>
      <c r="O2" s="1865"/>
      <c r="P2" s="1865"/>
      <c r="Q2" s="1865"/>
      <c r="R2" s="1865"/>
      <c r="S2" s="1865"/>
      <c r="T2" s="1865"/>
      <c r="U2" s="1865"/>
      <c r="V2" s="1865"/>
      <c r="W2" s="1865"/>
      <c r="X2" s="1865"/>
      <c r="Y2" s="1865"/>
      <c r="Z2" s="831"/>
      <c r="AG2" s="1868" t="s">
        <v>4879</v>
      </c>
      <c r="AH2" s="1868"/>
    </row>
    <row r="3" spans="1:44" ht="3" customHeight="1" x14ac:dyDescent="0.3">
      <c r="P3" s="826"/>
      <c r="Q3" s="826"/>
      <c r="R3" s="826"/>
      <c r="S3" s="826"/>
      <c r="U3" s="829"/>
      <c r="V3" s="829"/>
      <c r="W3" s="837"/>
      <c r="X3" s="829"/>
    </row>
    <row r="4" spans="1:44" x14ac:dyDescent="0.3">
      <c r="C4" s="829"/>
      <c r="D4" s="829"/>
      <c r="E4" s="829"/>
      <c r="J4" s="829"/>
      <c r="L4" s="1866" t="s">
        <v>2361</v>
      </c>
      <c r="M4" s="1866"/>
      <c r="N4" s="1866"/>
      <c r="O4" s="1866"/>
      <c r="P4" s="1866"/>
      <c r="Q4" s="1866"/>
      <c r="R4" s="1866"/>
      <c r="S4" s="1866"/>
      <c r="T4" s="1866"/>
      <c r="U4" s="1866"/>
      <c r="V4" s="1866"/>
      <c r="W4" s="1866"/>
      <c r="X4" s="1866"/>
      <c r="Y4" s="1866"/>
      <c r="Z4" s="835"/>
      <c r="AA4" s="835"/>
      <c r="AB4" s="835"/>
      <c r="AC4" s="835"/>
      <c r="AD4" s="835"/>
      <c r="AE4" s="835"/>
      <c r="AF4" s="835"/>
      <c r="AG4" s="835"/>
      <c r="AH4" s="1714"/>
      <c r="AI4" s="835"/>
      <c r="AJ4" s="1528"/>
      <c r="AK4" s="835"/>
      <c r="AL4" s="835"/>
      <c r="AM4" s="835"/>
      <c r="AN4" s="836"/>
    </row>
    <row r="5" spans="1:44" ht="3.75" customHeight="1" thickBot="1" x14ac:dyDescent="0.35"/>
    <row r="6" spans="1:44" s="835" customFormat="1" ht="30" customHeight="1" x14ac:dyDescent="0.3">
      <c r="A6" s="840" t="s">
        <v>430</v>
      </c>
      <c r="B6" s="841" t="s">
        <v>2897</v>
      </c>
      <c r="C6" s="842" t="s">
        <v>428</v>
      </c>
      <c r="D6" s="843"/>
      <c r="E6" s="843"/>
      <c r="F6" s="1871" t="s">
        <v>190</v>
      </c>
      <c r="G6" s="1872"/>
      <c r="H6" s="1872"/>
      <c r="I6" s="1872"/>
      <c r="J6" s="1872"/>
      <c r="K6" s="1873"/>
      <c r="L6" s="1849" t="s">
        <v>431</v>
      </c>
      <c r="M6" s="1850"/>
      <c r="N6" s="1850"/>
      <c r="O6" s="1850"/>
      <c r="P6" s="1850"/>
      <c r="Q6" s="1850"/>
      <c r="R6" s="1850"/>
      <c r="S6" s="1850"/>
      <c r="T6" s="1850"/>
      <c r="U6" s="1850"/>
      <c r="V6" s="1850"/>
      <c r="W6" s="1850"/>
      <c r="X6" s="1850"/>
      <c r="Y6" s="1850"/>
      <c r="Z6" s="1850"/>
      <c r="AA6" s="1850"/>
      <c r="AB6" s="1851"/>
      <c r="AC6" s="1863" t="s">
        <v>581</v>
      </c>
      <c r="AD6" s="844"/>
      <c r="AE6" s="844"/>
      <c r="AF6" s="844"/>
      <c r="AG6" s="1842" t="s">
        <v>582</v>
      </c>
      <c r="AH6" s="1859" t="s">
        <v>2385</v>
      </c>
      <c r="AI6" s="1842" t="s">
        <v>1045</v>
      </c>
      <c r="AJ6" s="1854" t="s">
        <v>583</v>
      </c>
      <c r="AK6" s="845"/>
      <c r="AL6" s="845"/>
      <c r="AM6" s="845"/>
      <c r="AN6" s="846"/>
      <c r="AP6" s="1371"/>
    </row>
    <row r="7" spans="1:44" s="835" customFormat="1" ht="20.25" customHeight="1" x14ac:dyDescent="0.3">
      <c r="A7" s="847"/>
      <c r="B7" s="848"/>
      <c r="C7" s="849"/>
      <c r="D7" s="850"/>
      <c r="E7" s="850"/>
      <c r="F7" s="1856" t="s">
        <v>83</v>
      </c>
      <c r="G7" s="1856" t="s">
        <v>3976</v>
      </c>
      <c r="H7" s="1856" t="s">
        <v>82</v>
      </c>
      <c r="I7" s="1856" t="s">
        <v>948</v>
      </c>
      <c r="J7" s="1864" t="s">
        <v>1052</v>
      </c>
      <c r="K7" s="1856" t="s">
        <v>579</v>
      </c>
      <c r="L7" s="1874" t="s">
        <v>580</v>
      </c>
      <c r="M7" s="1875"/>
      <c r="N7" s="1875"/>
      <c r="O7" s="1875"/>
      <c r="P7" s="1875"/>
      <c r="Q7" s="1876"/>
      <c r="R7" s="1844" t="s">
        <v>244</v>
      </c>
      <c r="S7" s="1134"/>
      <c r="T7" s="1857" t="s">
        <v>1054</v>
      </c>
      <c r="U7" s="1847" t="s">
        <v>245</v>
      </c>
      <c r="V7" s="851"/>
      <c r="W7" s="851"/>
      <c r="X7" s="852"/>
      <c r="Y7" s="1856" t="s">
        <v>432</v>
      </c>
      <c r="Z7" s="1856" t="s">
        <v>3477</v>
      </c>
      <c r="AA7" s="1856" t="s">
        <v>1053</v>
      </c>
      <c r="AB7" s="1858" t="s">
        <v>429</v>
      </c>
      <c r="AC7" s="1857"/>
      <c r="AD7" s="853" t="s">
        <v>2887</v>
      </c>
      <c r="AE7" s="853"/>
      <c r="AF7" s="853"/>
      <c r="AG7" s="1843"/>
      <c r="AH7" s="1860"/>
      <c r="AI7" s="1843"/>
      <c r="AJ7" s="1855"/>
      <c r="AK7" s="854"/>
      <c r="AL7" s="854"/>
      <c r="AM7" s="854"/>
      <c r="AN7" s="1846" t="s">
        <v>2898</v>
      </c>
      <c r="AO7" s="855" t="s">
        <v>2400</v>
      </c>
      <c r="AP7" s="1371"/>
    </row>
    <row r="8" spans="1:44" s="835" customFormat="1" ht="43.5" customHeight="1" x14ac:dyDescent="0.3">
      <c r="A8" s="847"/>
      <c r="B8" s="848"/>
      <c r="C8" s="849"/>
      <c r="D8" s="850"/>
      <c r="E8" s="850"/>
      <c r="F8" s="1857"/>
      <c r="G8" s="1857"/>
      <c r="H8" s="1857"/>
      <c r="I8" s="1857"/>
      <c r="J8" s="1847"/>
      <c r="K8" s="1857"/>
      <c r="L8" s="1852" t="s">
        <v>83</v>
      </c>
      <c r="M8" s="1856" t="s">
        <v>3976</v>
      </c>
      <c r="N8" s="1856" t="s">
        <v>82</v>
      </c>
      <c r="O8" s="1856" t="s">
        <v>948</v>
      </c>
      <c r="P8" s="1856" t="s">
        <v>1052</v>
      </c>
      <c r="Q8" s="1856" t="s">
        <v>579</v>
      </c>
      <c r="R8" s="1845"/>
      <c r="S8" s="1134" t="s">
        <v>2402</v>
      </c>
      <c r="T8" s="1857"/>
      <c r="U8" s="1847"/>
      <c r="V8" s="856"/>
      <c r="W8" s="856"/>
      <c r="X8" s="857" t="s">
        <v>2402</v>
      </c>
      <c r="Y8" s="1857"/>
      <c r="Z8" s="1857"/>
      <c r="AA8" s="1857"/>
      <c r="AB8" s="1843"/>
      <c r="AC8" s="1857"/>
      <c r="AD8" s="858"/>
      <c r="AE8" s="858"/>
      <c r="AF8" s="858"/>
      <c r="AG8" s="1843"/>
      <c r="AH8" s="1860"/>
      <c r="AI8" s="1843"/>
      <c r="AJ8" s="1529"/>
      <c r="AK8" s="859" t="s">
        <v>2405</v>
      </c>
      <c r="AL8" s="845"/>
      <c r="AM8" s="845"/>
      <c r="AN8" s="1846"/>
      <c r="AO8" s="855"/>
      <c r="AP8" s="1371"/>
    </row>
    <row r="9" spans="1:44" s="835" customFormat="1" ht="24.75" customHeight="1" x14ac:dyDescent="0.3">
      <c r="A9" s="860"/>
      <c r="B9" s="861"/>
      <c r="C9" s="862"/>
      <c r="D9" s="863"/>
      <c r="E9" s="863"/>
      <c r="F9" s="1862"/>
      <c r="G9" s="1862"/>
      <c r="H9" s="1862"/>
      <c r="I9" s="1862"/>
      <c r="J9" s="1848"/>
      <c r="K9" s="1862"/>
      <c r="L9" s="1853"/>
      <c r="M9" s="1862"/>
      <c r="N9" s="1862"/>
      <c r="O9" s="1862"/>
      <c r="P9" s="1862"/>
      <c r="Q9" s="1862"/>
      <c r="R9" s="865"/>
      <c r="S9" s="1137" t="s">
        <v>3965</v>
      </c>
      <c r="T9" s="1862"/>
      <c r="U9" s="1848"/>
      <c r="V9" s="866"/>
      <c r="W9" s="866"/>
      <c r="X9" s="867"/>
      <c r="Y9" s="1710"/>
      <c r="Z9" s="1710"/>
      <c r="AA9" s="1710"/>
      <c r="AB9" s="864"/>
      <c r="AC9" s="1862"/>
      <c r="AD9" s="868"/>
      <c r="AE9" s="868"/>
      <c r="AF9" s="868"/>
      <c r="AG9" s="864"/>
      <c r="AH9" s="1861"/>
      <c r="AI9" s="864"/>
      <c r="AJ9" s="1530"/>
      <c r="AK9" s="845"/>
      <c r="AL9" s="845"/>
      <c r="AM9" s="845"/>
      <c r="AN9" s="846"/>
      <c r="AO9" s="855"/>
      <c r="AP9" s="1371"/>
    </row>
    <row r="10" spans="1:44" s="883" customFormat="1" x14ac:dyDescent="0.3">
      <c r="A10" s="869"/>
      <c r="B10" s="870"/>
      <c r="C10" s="871"/>
      <c r="D10" s="872"/>
      <c r="E10" s="871"/>
      <c r="F10" s="873"/>
      <c r="G10" s="873"/>
      <c r="H10" s="873"/>
      <c r="I10" s="874"/>
      <c r="J10" s="873"/>
      <c r="K10" s="873"/>
      <c r="L10" s="876"/>
      <c r="M10" s="876"/>
      <c r="N10" s="876"/>
      <c r="O10" s="876"/>
      <c r="P10" s="876"/>
      <c r="Q10" s="876"/>
      <c r="R10" s="875"/>
      <c r="S10" s="875"/>
      <c r="T10" s="876"/>
      <c r="U10" s="876"/>
      <c r="V10" s="877"/>
      <c r="W10" s="877"/>
      <c r="X10" s="878"/>
      <c r="Y10" s="875"/>
      <c r="Z10" s="875"/>
      <c r="AA10" s="875"/>
      <c r="AB10" s="875"/>
      <c r="AC10" s="875"/>
      <c r="AD10" s="879"/>
      <c r="AE10" s="879"/>
      <c r="AF10" s="879"/>
      <c r="AG10" s="876"/>
      <c r="AH10" s="879"/>
      <c r="AI10" s="876"/>
      <c r="AJ10" s="1531"/>
      <c r="AK10" s="880"/>
      <c r="AL10" s="880"/>
      <c r="AM10" s="880"/>
      <c r="AN10" s="881"/>
      <c r="AO10" s="882"/>
      <c r="AP10" s="1371"/>
    </row>
    <row r="11" spans="1:44" s="883" customFormat="1" x14ac:dyDescent="0.3">
      <c r="A11" s="869"/>
      <c r="B11" s="884"/>
      <c r="C11" s="871" t="s">
        <v>705</v>
      </c>
      <c r="D11" s="885"/>
      <c r="E11" s="871"/>
      <c r="F11" s="873"/>
      <c r="G11" s="873"/>
      <c r="H11" s="873"/>
      <c r="I11" s="1707"/>
      <c r="J11" s="886">
        <f>'2.зп 1 мин 2019'!J10</f>
        <v>1.190346916509063</v>
      </c>
      <c r="K11" s="873"/>
      <c r="L11" s="900"/>
      <c r="M11" s="900" t="e">
        <f>'2.зп 1 мин 2019'!I17</f>
        <v>#REF!</v>
      </c>
      <c r="N11" s="876"/>
      <c r="O11" s="876"/>
      <c r="P11" s="900" t="e">
        <f>'2.зп 1 мин 2019'!I19</f>
        <v>#REF!</v>
      </c>
      <c r="Q11" s="876"/>
      <c r="R11" s="887">
        <v>0.30199999999999999</v>
      </c>
      <c r="S11" s="887"/>
      <c r="T11" s="888">
        <f>'9.мед.ин.'!E39</f>
        <v>0.11564637729401679</v>
      </c>
      <c r="U11" s="887" t="s">
        <v>2822</v>
      </c>
      <c r="V11" s="889"/>
      <c r="W11" s="889"/>
      <c r="X11" s="890"/>
      <c r="Y11" s="891">
        <f>'10.мягкий ин. 2019'!G13</f>
        <v>1.8123388633128461</v>
      </c>
      <c r="Z11" s="875"/>
      <c r="AA11" s="1709">
        <f>'8. ремонт ос 2019'!B17</f>
        <v>6.8050407587261302E-2</v>
      </c>
      <c r="AB11" s="875"/>
      <c r="AC11" s="888" t="e">
        <f>'7.коэфф косв19'!D23</f>
        <v>#REF!</v>
      </c>
      <c r="AD11" s="892"/>
      <c r="AE11" s="892"/>
      <c r="AF11" s="892"/>
      <c r="AG11" s="876"/>
      <c r="AH11" s="1715"/>
      <c r="AI11" s="894"/>
      <c r="AJ11" s="1531"/>
      <c r="AK11" s="880"/>
      <c r="AL11" s="880"/>
      <c r="AM11" s="880"/>
      <c r="AN11" s="881"/>
      <c r="AO11" s="882"/>
      <c r="AP11" s="1371"/>
    </row>
    <row r="12" spans="1:44" s="883" customFormat="1" x14ac:dyDescent="0.3">
      <c r="A12" s="869"/>
      <c r="B12" s="884"/>
      <c r="C12" s="871" t="s">
        <v>2894</v>
      </c>
      <c r="D12" s="885"/>
      <c r="E12" s="871"/>
      <c r="F12" s="873"/>
      <c r="G12" s="873"/>
      <c r="H12" s="873"/>
      <c r="I12" s="1707"/>
      <c r="J12" s="886"/>
      <c r="K12" s="873"/>
      <c r="L12" s="900"/>
      <c r="M12" s="900"/>
      <c r="N12" s="876"/>
      <c r="O12" s="876"/>
      <c r="P12" s="900"/>
      <c r="Q12" s="876"/>
      <c r="R12" s="895"/>
      <c r="S12" s="895"/>
      <c r="T12" s="896">
        <f>'9.мед.ин.'!H39</f>
        <v>0.58391988972914122</v>
      </c>
      <c r="U12" s="895" t="s">
        <v>2826</v>
      </c>
      <c r="V12" s="889"/>
      <c r="W12" s="889"/>
      <c r="X12" s="890"/>
      <c r="Y12" s="875"/>
      <c r="Z12" s="1709">
        <f>'4.1. амортизация мед. об. 19'!F55</f>
        <v>0.20147886960056977</v>
      </c>
      <c r="AA12" s="1709">
        <f>'8. ремонт ос 2019'!B22</f>
        <v>3.3188120706799912E-2</v>
      </c>
      <c r="AB12" s="875"/>
      <c r="AC12" s="875"/>
      <c r="AD12" s="879"/>
      <c r="AE12" s="879"/>
      <c r="AF12" s="879"/>
      <c r="AG12" s="876"/>
      <c r="AH12" s="1715"/>
      <c r="AI12" s="876"/>
      <c r="AJ12" s="1531"/>
      <c r="AK12" s="880"/>
      <c r="AL12" s="880"/>
      <c r="AM12" s="880"/>
      <c r="AN12" s="881"/>
      <c r="AO12" s="882"/>
      <c r="AP12" s="1371"/>
    </row>
    <row r="13" spans="1:44" s="883" customFormat="1" x14ac:dyDescent="0.3">
      <c r="A13" s="869"/>
      <c r="B13" s="884"/>
      <c r="C13" s="871" t="s">
        <v>2895</v>
      </c>
      <c r="D13" s="885"/>
      <c r="E13" s="871"/>
      <c r="F13" s="873"/>
      <c r="G13" s="873"/>
      <c r="H13" s="873"/>
      <c r="I13" s="1707"/>
      <c r="J13" s="886"/>
      <c r="K13" s="873"/>
      <c r="L13" s="876"/>
      <c r="M13" s="876"/>
      <c r="N13" s="876"/>
      <c r="O13" s="876"/>
      <c r="P13" s="876"/>
      <c r="Q13" s="876"/>
      <c r="R13" s="875"/>
      <c r="S13" s="875"/>
      <c r="T13" s="888">
        <f>'9.мед.ин.'!G39</f>
        <v>2.4987322239244148E-2</v>
      </c>
      <c r="U13" s="1158" t="s">
        <v>2824</v>
      </c>
      <c r="V13" s="889"/>
      <c r="W13" s="889"/>
      <c r="X13" s="890"/>
      <c r="Y13" s="875"/>
      <c r="Z13" s="1709">
        <f>'4.1. амортизация мед. об. 19'!F107</f>
        <v>0.36482724502398584</v>
      </c>
      <c r="AA13" s="1709">
        <f>'8. ремонт ос 2019'!B29</f>
        <v>5.5445581143172676E-2</v>
      </c>
      <c r="AB13" s="875"/>
      <c r="AC13" s="875"/>
      <c r="AD13" s="879"/>
      <c r="AE13" s="879"/>
      <c r="AF13" s="879"/>
      <c r="AG13" s="876"/>
      <c r="AH13" s="1715"/>
      <c r="AI13" s="876"/>
      <c r="AJ13" s="1531"/>
      <c r="AK13" s="880"/>
      <c r="AL13" s="880"/>
      <c r="AM13" s="880"/>
      <c r="AN13" s="881"/>
      <c r="AO13" s="882"/>
      <c r="AP13" s="1371"/>
    </row>
    <row r="14" spans="1:44" s="883" customFormat="1" x14ac:dyDescent="0.3">
      <c r="A14" s="869"/>
      <c r="B14" s="884"/>
      <c r="C14" s="871" t="s">
        <v>3072</v>
      </c>
      <c r="D14" s="885"/>
      <c r="E14" s="871"/>
      <c r="F14" s="873"/>
      <c r="G14" s="873"/>
      <c r="H14" s="873"/>
      <c r="I14" s="1707"/>
      <c r="J14" s="886"/>
      <c r="K14" s="873"/>
      <c r="L14" s="900"/>
      <c r="M14" s="900"/>
      <c r="N14" s="900"/>
      <c r="O14" s="876"/>
      <c r="P14" s="900"/>
      <c r="Q14" s="876"/>
      <c r="R14" s="875"/>
      <c r="S14" s="875"/>
      <c r="T14" s="888">
        <f>'9.мед.ин.'!H75</f>
        <v>1.3598113117739468</v>
      </c>
      <c r="U14" s="1158" t="s">
        <v>2825</v>
      </c>
      <c r="V14" s="889"/>
      <c r="W14" s="889"/>
      <c r="X14" s="890"/>
      <c r="Y14" s="875"/>
      <c r="Z14" s="1709">
        <f>'4.1. амортизация мед. об. 19'!F105</f>
        <v>0.18241362251199292</v>
      </c>
      <c r="AA14" s="1709">
        <f>'8. ремонт ос 2019'!B28</f>
        <v>2.7722790571586338E-2</v>
      </c>
      <c r="AB14" s="875"/>
      <c r="AC14" s="875"/>
      <c r="AD14" s="879"/>
      <c r="AE14" s="879"/>
      <c r="AF14" s="879"/>
      <c r="AG14" s="876"/>
      <c r="AH14" s="1715"/>
      <c r="AI14" s="876"/>
      <c r="AJ14" s="1531"/>
      <c r="AK14" s="880"/>
      <c r="AL14" s="880"/>
      <c r="AM14" s="880"/>
      <c r="AN14" s="881"/>
      <c r="AO14" s="882"/>
      <c r="AP14" s="1371"/>
    </row>
    <row r="15" spans="1:44" s="883" customFormat="1" x14ac:dyDescent="0.3">
      <c r="A15" s="869"/>
      <c r="B15" s="884"/>
      <c r="C15" s="871" t="s">
        <v>3476</v>
      </c>
      <c r="D15" s="885"/>
      <c r="E15" s="871"/>
      <c r="F15" s="873"/>
      <c r="G15" s="873"/>
      <c r="H15" s="873"/>
      <c r="I15" s="1707"/>
      <c r="J15" s="886"/>
      <c r="K15" s="873"/>
      <c r="L15" s="900"/>
      <c r="M15" s="900"/>
      <c r="N15" s="876"/>
      <c r="O15" s="876"/>
      <c r="P15" s="900"/>
      <c r="Q15" s="876"/>
      <c r="R15" s="875"/>
      <c r="S15" s="875"/>
      <c r="T15" s="888">
        <f>'9.мед.ин.'!H134</f>
        <v>1.2982384419731257</v>
      </c>
      <c r="U15" s="876" t="s">
        <v>2823</v>
      </c>
      <c r="V15" s="889"/>
      <c r="W15" s="889"/>
      <c r="X15" s="890"/>
      <c r="Y15" s="875"/>
      <c r="Z15" s="1709">
        <f>'4.1. амортизация мед. об. 19'!F81</f>
        <v>0.2100472951454431</v>
      </c>
      <c r="AA15" s="1709">
        <f>'8. ремонт ос 2019'!B34</f>
        <v>2.7348346736324084E-2</v>
      </c>
      <c r="AB15" s="875"/>
      <c r="AC15" s="875"/>
      <c r="AD15" s="879"/>
      <c r="AE15" s="879"/>
      <c r="AF15" s="879"/>
      <c r="AG15" s="876"/>
      <c r="AH15" s="1715"/>
      <c r="AI15" s="876"/>
      <c r="AJ15" s="1531"/>
      <c r="AK15" s="880"/>
      <c r="AL15" s="880"/>
      <c r="AM15" s="880"/>
      <c r="AN15" s="881"/>
      <c r="AO15" s="882"/>
      <c r="AP15" s="1371"/>
    </row>
    <row r="16" spans="1:44" s="883" customFormat="1" x14ac:dyDescent="0.3">
      <c r="A16" s="869"/>
      <c r="B16" s="884"/>
      <c r="C16" s="871" t="s">
        <v>2893</v>
      </c>
      <c r="D16" s="885"/>
      <c r="E16" s="871">
        <v>2010</v>
      </c>
      <c r="F16" s="873"/>
      <c r="G16" s="873"/>
      <c r="H16" s="1158"/>
      <c r="I16" s="1707"/>
      <c r="J16" s="886"/>
      <c r="K16" s="873"/>
      <c r="L16" s="900"/>
      <c r="M16" s="900"/>
      <c r="N16" s="876"/>
      <c r="O16" s="876"/>
      <c r="P16" s="900"/>
      <c r="Q16" s="876"/>
      <c r="R16" s="875"/>
      <c r="S16" s="875"/>
      <c r="T16" s="888">
        <f>'9.мед.ин.'!G134</f>
        <v>0.99266922978086714</v>
      </c>
      <c r="U16" s="876" t="s">
        <v>2829</v>
      </c>
      <c r="V16" s="889"/>
      <c r="W16" s="889"/>
      <c r="X16" s="890"/>
      <c r="Y16" s="875"/>
      <c r="Z16" s="1709">
        <f>'4.1. амортизация мед. об. 19'!F117</f>
        <v>0.17656000290402207</v>
      </c>
      <c r="AA16" s="1709">
        <f>'8. ремонт ос 2019'!B44</f>
        <v>2.5687921723931598E-2</v>
      </c>
      <c r="AB16" s="875"/>
      <c r="AC16" s="875"/>
      <c r="AD16" s="879"/>
      <c r="AE16" s="879"/>
      <c r="AF16" s="879"/>
      <c r="AG16" s="876"/>
      <c r="AH16" s="1715"/>
      <c r="AI16" s="876"/>
      <c r="AJ16" s="1531"/>
      <c r="AK16" s="880"/>
      <c r="AL16" s="880"/>
      <c r="AM16" s="880"/>
      <c r="AN16" s="881"/>
      <c r="AO16" s="882"/>
      <c r="AP16" s="1867" t="s">
        <v>3980</v>
      </c>
      <c r="AQ16" s="1865" t="s">
        <v>3982</v>
      </c>
      <c r="AR16" s="1865" t="s">
        <v>8153</v>
      </c>
    </row>
    <row r="17" spans="1:44" s="835" customFormat="1" x14ac:dyDescent="0.3">
      <c r="A17" s="869"/>
      <c r="B17" s="884"/>
      <c r="C17" s="871" t="s">
        <v>2896</v>
      </c>
      <c r="D17" s="885"/>
      <c r="E17" s="897">
        <v>0.41205357142857141</v>
      </c>
      <c r="F17" s="898"/>
      <c r="G17" s="898"/>
      <c r="H17" s="1159"/>
      <c r="I17" s="886">
        <f>'2.зп 1 мин 2019'!J38</f>
        <v>0.16666666666666666</v>
      </c>
      <c r="J17" s="886"/>
      <c r="K17" s="873"/>
      <c r="L17" s="900" t="e">
        <f>'2.зп 1 мин 2019'!I38</f>
        <v>#REF!</v>
      </c>
      <c r="M17" s="900"/>
      <c r="N17" s="900"/>
      <c r="O17" s="900" t="e">
        <f>'2.зп 1 мин 2019'!I39</f>
        <v>#REF!</v>
      </c>
      <c r="P17" s="900"/>
      <c r="Q17" s="876"/>
      <c r="R17" s="899"/>
      <c r="S17" s="899"/>
      <c r="T17" s="900"/>
      <c r="U17" s="900"/>
      <c r="V17" s="889"/>
      <c r="W17" s="889"/>
      <c r="X17" s="890"/>
      <c r="Z17" s="900">
        <f>'4.1. амортизация мед. об. 19'!I133</f>
        <v>0.55597845768344212</v>
      </c>
      <c r="AA17" s="1709">
        <f>'8. ремонт ос 2019'!B49</f>
        <v>8.1762458596808169E-2</v>
      </c>
      <c r="AB17" s="875"/>
      <c r="AC17" s="891"/>
      <c r="AD17" s="892"/>
      <c r="AE17" s="892"/>
      <c r="AF17" s="892"/>
      <c r="AG17" s="876"/>
      <c r="AH17" s="1715"/>
      <c r="AI17" s="893"/>
      <c r="AJ17" s="1531"/>
      <c r="AK17" s="880"/>
      <c r="AL17" s="880"/>
      <c r="AM17" s="880"/>
      <c r="AN17" s="881"/>
      <c r="AO17" s="855"/>
      <c r="AP17" s="1867"/>
      <c r="AQ17" s="1865"/>
      <c r="AR17" s="1865"/>
    </row>
    <row r="18" spans="1:44" s="835" customFormat="1" ht="21" customHeight="1" thickBot="1" x14ac:dyDescent="0.35">
      <c r="A18" s="901"/>
      <c r="B18" s="902"/>
      <c r="C18" s="903"/>
      <c r="D18" s="904"/>
      <c r="E18" s="905">
        <v>0.33333333333333337</v>
      </c>
      <c r="F18" s="906"/>
      <c r="G18" s="898"/>
      <c r="H18" s="873"/>
      <c r="I18" s="1708"/>
      <c r="J18" s="908"/>
      <c r="K18" s="907"/>
      <c r="L18" s="912"/>
      <c r="M18" s="912"/>
      <c r="N18" s="912"/>
      <c r="O18" s="912"/>
      <c r="P18" s="912"/>
      <c r="Q18" s="918"/>
      <c r="R18" s="911"/>
      <c r="S18" s="911"/>
      <c r="T18" s="912"/>
      <c r="U18" s="912"/>
      <c r="V18" s="913"/>
      <c r="W18" s="913"/>
      <c r="X18" s="914"/>
      <c r="Y18" s="915"/>
      <c r="Z18" s="916"/>
      <c r="AA18" s="909"/>
      <c r="AB18" s="910"/>
      <c r="AC18" s="915"/>
      <c r="AD18" s="917"/>
      <c r="AE18" s="917"/>
      <c r="AF18" s="917"/>
      <c r="AG18" s="918"/>
      <c r="AH18" s="1716"/>
      <c r="AI18" s="919"/>
      <c r="AJ18" s="1532"/>
      <c r="AK18" s="880">
        <v>371.31886553505115</v>
      </c>
      <c r="AL18" s="880"/>
      <c r="AM18" s="880"/>
      <c r="AN18" s="881"/>
      <c r="AO18" s="855"/>
      <c r="AP18" s="1867"/>
      <c r="AQ18" s="1865"/>
      <c r="AR18" s="1865"/>
    </row>
    <row r="19" spans="1:44" s="835" customFormat="1" ht="21.75" customHeight="1" x14ac:dyDescent="0.3">
      <c r="A19" s="1877" t="s">
        <v>81</v>
      </c>
      <c r="B19" s="1878"/>
      <c r="C19" s="1878"/>
      <c r="D19" s="920"/>
      <c r="E19" s="920"/>
      <c r="F19" s="920"/>
      <c r="G19" s="920"/>
      <c r="H19" s="920"/>
      <c r="I19" s="920"/>
      <c r="J19" s="920"/>
      <c r="K19" s="920"/>
      <c r="L19" s="920"/>
      <c r="M19" s="920"/>
      <c r="N19" s="920"/>
      <c r="O19" s="920"/>
      <c r="P19" s="920"/>
      <c r="Q19" s="920"/>
      <c r="R19" s="920"/>
      <c r="S19" s="920"/>
      <c r="T19" s="920"/>
      <c r="U19" s="920"/>
      <c r="V19" s="920"/>
      <c r="W19" s="920"/>
      <c r="X19" s="920"/>
      <c r="Y19" s="920"/>
      <c r="Z19" s="920"/>
      <c r="AA19" s="920"/>
      <c r="AB19" s="920"/>
      <c r="AC19" s="920"/>
      <c r="AD19" s="920"/>
      <c r="AE19" s="920"/>
      <c r="AF19" s="920"/>
      <c r="AG19" s="920"/>
      <c r="AH19" s="1717"/>
      <c r="AI19" s="920"/>
      <c r="AJ19" s="1533"/>
      <c r="AK19" s="921"/>
      <c r="AL19" s="921"/>
      <c r="AM19" s="921"/>
      <c r="AN19" s="922"/>
      <c r="AP19" s="1867"/>
      <c r="AQ19" s="1865"/>
      <c r="AR19" s="1865"/>
    </row>
    <row r="20" spans="1:44" s="835" customFormat="1" ht="50.25" customHeight="1" x14ac:dyDescent="0.35">
      <c r="A20" s="999">
        <v>1</v>
      </c>
      <c r="B20" s="1000" t="s">
        <v>2067</v>
      </c>
      <c r="C20" s="1001" t="s">
        <v>7911</v>
      </c>
      <c r="D20" s="923"/>
      <c r="E20" s="923"/>
      <c r="F20" s="1148"/>
      <c r="G20" s="1148">
        <v>4</v>
      </c>
      <c r="H20" s="876"/>
      <c r="I20" s="876"/>
      <c r="J20" s="1741">
        <f>G20*$J$11</f>
        <v>4.761387666036252</v>
      </c>
      <c r="K20" s="925">
        <f>F20+G20+H20+I20+J20</f>
        <v>8.7613876660362529</v>
      </c>
      <c r="L20" s="925"/>
      <c r="M20" s="925" t="e">
        <f t="shared" ref="M20:M27" si="0">G20*$M$11</f>
        <v>#REF!</v>
      </c>
      <c r="N20" s="925"/>
      <c r="O20" s="925"/>
      <c r="P20" s="925" t="e">
        <f>J20*$P$11</f>
        <v>#REF!</v>
      </c>
      <c r="Q20" s="925" t="e">
        <f>M20+N20+O20+P20+L20</f>
        <v>#REF!</v>
      </c>
      <c r="R20" s="925" t="e">
        <f t="shared" ref="R20:R52" si="1">Q20*$R$11</f>
        <v>#REF!</v>
      </c>
      <c r="S20" s="924" t="e">
        <f t="shared" ref="S20:S83" si="2">(Q20+R20)/AG20</f>
        <v>#REF!</v>
      </c>
      <c r="T20" s="925">
        <f>G20*$T$11</f>
        <v>0.46258550917606717</v>
      </c>
      <c r="U20" s="925">
        <f>'3.модели общие'!G31</f>
        <v>73.154407894736835</v>
      </c>
      <c r="V20" s="926" t="e">
        <f t="shared" ref="V20:V52" si="3">U20/AG20</f>
        <v>#REF!</v>
      </c>
      <c r="W20" s="926">
        <f t="shared" ref="W20:W83" si="4">T20+U20</f>
        <v>73.6169934039129</v>
      </c>
      <c r="X20" s="927" t="e">
        <f t="shared" ref="X20:X83" si="5">(T20+U20)/AG20</f>
        <v>#REF!</v>
      </c>
      <c r="Y20" s="925">
        <f t="shared" ref="Y20:Y51" si="6">K20*$Y$11</f>
        <v>15.878603363707333</v>
      </c>
      <c r="Z20" s="925">
        <f>F20*$Z$11</f>
        <v>0</v>
      </c>
      <c r="AA20" s="925">
        <f>G20*$AA$11</f>
        <v>0.27220163034904521</v>
      </c>
      <c r="AB20" s="925" t="e">
        <f>AA20+Z20+Y20+U20+T20+R20+Q20</f>
        <v>#REF!</v>
      </c>
      <c r="AC20" s="925" t="e">
        <f t="shared" ref="AC20:AC51" si="7">Q20*$AC$11</f>
        <v>#REF!</v>
      </c>
      <c r="AD20" s="925" t="e">
        <f>AC20/AG20</f>
        <v>#REF!</v>
      </c>
      <c r="AE20" s="925">
        <v>27.003967774176221</v>
      </c>
      <c r="AF20" s="928" t="e">
        <f>AC20/AE20-1</f>
        <v>#REF!</v>
      </c>
      <c r="AG20" s="925" t="e">
        <f>AB20+AC20</f>
        <v>#REF!</v>
      </c>
      <c r="AH20" s="1718">
        <v>0.2</v>
      </c>
      <c r="AI20" s="924" t="e">
        <f>AG20*AH20</f>
        <v>#REF!</v>
      </c>
      <c r="AJ20" s="1534" t="e">
        <f>AG20+AI20</f>
        <v>#REF!</v>
      </c>
      <c r="AK20" s="929" t="e">
        <f t="shared" ref="AK20:AK39" si="8">ROUND((IF(X20&gt;70%,(AG20-AG20*(X20-70%))*20%,AG20*20%)),2)</f>
        <v>#REF!</v>
      </c>
      <c r="AL20" s="930" t="e">
        <f>AG20+AK20</f>
        <v>#REF!</v>
      </c>
      <c r="AM20" s="931" t="e">
        <f>AJ20/AL20</f>
        <v>#REF!</v>
      </c>
      <c r="AN20" s="932" t="e">
        <f t="shared" ref="AN20:AN82" si="9">AJ20/AO20*100-100</f>
        <v>#REF!</v>
      </c>
      <c r="AO20" s="933">
        <v>118</v>
      </c>
      <c r="AP20" s="1371">
        <v>127</v>
      </c>
      <c r="AQ20" s="1163" t="e">
        <f>AJ20-AP20</f>
        <v>#REF!</v>
      </c>
      <c r="AR20" s="1162" t="e">
        <f>(U20+T20)/AG20%</f>
        <v>#REF!</v>
      </c>
    </row>
    <row r="21" spans="1:44" s="835" customFormat="1" ht="48.75" customHeight="1" x14ac:dyDescent="0.35">
      <c r="A21" s="999">
        <v>2</v>
      </c>
      <c r="B21" s="1000" t="s">
        <v>2068</v>
      </c>
      <c r="C21" s="1002" t="s">
        <v>7912</v>
      </c>
      <c r="D21" s="934"/>
      <c r="E21" s="934"/>
      <c r="F21" s="1148"/>
      <c r="G21" s="1148">
        <v>4</v>
      </c>
      <c r="H21" s="875"/>
      <c r="I21" s="875"/>
      <c r="J21" s="1741">
        <f t="shared" ref="J21:J84" si="10">G21*$J$11</f>
        <v>4.761387666036252</v>
      </c>
      <c r="K21" s="925">
        <f t="shared" ref="K21:K84" si="11">F21+G21+H21+I21+J21</f>
        <v>8.7613876660362529</v>
      </c>
      <c r="L21" s="926"/>
      <c r="M21" s="925" t="e">
        <f t="shared" si="0"/>
        <v>#REF!</v>
      </c>
      <c r="N21" s="926"/>
      <c r="O21" s="926"/>
      <c r="P21" s="926" t="e">
        <f t="shared" ref="P21:P52" si="12">J21*$P$11</f>
        <v>#REF!</v>
      </c>
      <c r="Q21" s="925" t="e">
        <f t="shared" ref="Q21:Q84" si="13">M21+N21+O21+P21+L21</f>
        <v>#REF!</v>
      </c>
      <c r="R21" s="926" t="e">
        <f t="shared" si="1"/>
        <v>#REF!</v>
      </c>
      <c r="S21" s="924" t="e">
        <f t="shared" si="2"/>
        <v>#REF!</v>
      </c>
      <c r="T21" s="925">
        <f t="shared" ref="T21:T84" si="14">G21*$T$11</f>
        <v>0.46258550917606717</v>
      </c>
      <c r="U21" s="925">
        <f>'3.модели общие'!G60</f>
        <v>73.154407894736835</v>
      </c>
      <c r="V21" s="926" t="e">
        <f t="shared" si="3"/>
        <v>#REF!</v>
      </c>
      <c r="W21" s="926">
        <f t="shared" si="4"/>
        <v>73.6169934039129</v>
      </c>
      <c r="X21" s="927" t="e">
        <f t="shared" si="5"/>
        <v>#REF!</v>
      </c>
      <c r="Y21" s="925">
        <f t="shared" si="6"/>
        <v>15.878603363707333</v>
      </c>
      <c r="Z21" s="925">
        <f t="shared" ref="Z21:Z51" si="15">F21*$Z$11</f>
        <v>0</v>
      </c>
      <c r="AA21" s="925">
        <f t="shared" ref="AA21:AA84" si="16">G21*$AA$11</f>
        <v>0.27220163034904521</v>
      </c>
      <c r="AB21" s="925" t="e">
        <f t="shared" ref="AB21:AB51" si="17">AA21+Z21+Y21+U21+T21+R21+Q21</f>
        <v>#REF!</v>
      </c>
      <c r="AC21" s="925" t="e">
        <f t="shared" si="7"/>
        <v>#REF!</v>
      </c>
      <c r="AD21" s="925" t="e">
        <f t="shared" ref="AD21:AD84" si="18">AC21/AG21</f>
        <v>#REF!</v>
      </c>
      <c r="AE21" s="925">
        <v>27.003967774176221</v>
      </c>
      <c r="AF21" s="928" t="e">
        <f t="shared" ref="AF21:AF84" si="19">AC21/AE21-1</f>
        <v>#REF!</v>
      </c>
      <c r="AG21" s="925" t="e">
        <f t="shared" ref="AG21:AG42" si="20">AB21+AC21</f>
        <v>#REF!</v>
      </c>
      <c r="AH21" s="1718">
        <v>0.2</v>
      </c>
      <c r="AI21" s="924" t="e">
        <f>AG21*AH21</f>
        <v>#REF!</v>
      </c>
      <c r="AJ21" s="1534" t="e">
        <f t="shared" ref="AJ21:AJ52" si="21">AG21+AI21</f>
        <v>#REF!</v>
      </c>
      <c r="AK21" s="929" t="e">
        <f t="shared" si="8"/>
        <v>#REF!</v>
      </c>
      <c r="AL21" s="930" t="e">
        <f t="shared" ref="AL21:AL39" si="22">AG21+AK21</f>
        <v>#REF!</v>
      </c>
      <c r="AM21" s="931" t="e">
        <f t="shared" ref="AM21:AM84" si="23">AJ21/AL21</f>
        <v>#REF!</v>
      </c>
      <c r="AN21" s="932" t="e">
        <f t="shared" si="9"/>
        <v>#REF!</v>
      </c>
      <c r="AO21" s="933">
        <v>118</v>
      </c>
      <c r="AP21" s="1371">
        <v>127</v>
      </c>
      <c r="AQ21" s="1163" t="e">
        <f t="shared" ref="AQ21:AQ51" si="24">AJ21-AP21</f>
        <v>#REF!</v>
      </c>
      <c r="AR21" s="1162" t="e">
        <f t="shared" ref="AR21:AR84" si="25">(U21+T21)/AG21%</f>
        <v>#REF!</v>
      </c>
    </row>
    <row r="22" spans="1:44" s="835" customFormat="1" ht="116.25" hidden="1" x14ac:dyDescent="0.35">
      <c r="A22" s="999"/>
      <c r="B22" s="1000" t="s">
        <v>2069</v>
      </c>
      <c r="C22" s="1001" t="s">
        <v>74</v>
      </c>
      <c r="D22" s="923"/>
      <c r="E22" s="923"/>
      <c r="F22" s="1148"/>
      <c r="G22" s="1148"/>
      <c r="H22" s="875"/>
      <c r="I22" s="875"/>
      <c r="J22" s="1741">
        <f t="shared" si="10"/>
        <v>0</v>
      </c>
      <c r="K22" s="925">
        <f t="shared" si="11"/>
        <v>0</v>
      </c>
      <c r="L22" s="926"/>
      <c r="M22" s="925" t="e">
        <f t="shared" si="0"/>
        <v>#REF!</v>
      </c>
      <c r="N22" s="926"/>
      <c r="O22" s="926"/>
      <c r="P22" s="926" t="e">
        <f t="shared" si="12"/>
        <v>#REF!</v>
      </c>
      <c r="Q22" s="925" t="e">
        <f t="shared" si="13"/>
        <v>#REF!</v>
      </c>
      <c r="R22" s="926" t="e">
        <f t="shared" si="1"/>
        <v>#REF!</v>
      </c>
      <c r="S22" s="924" t="e">
        <f t="shared" si="2"/>
        <v>#REF!</v>
      </c>
      <c r="T22" s="925">
        <f t="shared" si="14"/>
        <v>0</v>
      </c>
      <c r="U22" s="925" t="e">
        <f>'3.модели общие'!#REF!</f>
        <v>#REF!</v>
      </c>
      <c r="V22" s="926" t="e">
        <f t="shared" si="3"/>
        <v>#REF!</v>
      </c>
      <c r="W22" s="926" t="e">
        <f t="shared" si="4"/>
        <v>#REF!</v>
      </c>
      <c r="X22" s="927" t="e">
        <f t="shared" si="5"/>
        <v>#REF!</v>
      </c>
      <c r="Y22" s="926">
        <f t="shared" si="6"/>
        <v>0</v>
      </c>
      <c r="Z22" s="926">
        <f t="shared" si="15"/>
        <v>0</v>
      </c>
      <c r="AA22" s="925">
        <f t="shared" si="16"/>
        <v>0</v>
      </c>
      <c r="AB22" s="926" t="e">
        <f t="shared" si="17"/>
        <v>#REF!</v>
      </c>
      <c r="AC22" s="926" t="e">
        <f t="shared" si="7"/>
        <v>#REF!</v>
      </c>
      <c r="AD22" s="935" t="e">
        <f t="shared" si="18"/>
        <v>#REF!</v>
      </c>
      <c r="AE22" s="935">
        <v>54.007935548352442</v>
      </c>
      <c r="AF22" s="936" t="e">
        <f t="shared" si="19"/>
        <v>#REF!</v>
      </c>
      <c r="AG22" s="925" t="e">
        <f t="shared" si="20"/>
        <v>#REF!</v>
      </c>
      <c r="AH22" s="1718">
        <v>0.2</v>
      </c>
      <c r="AI22" s="924" t="e">
        <f t="shared" ref="AI22:AI52" si="26">AG22*AH22</f>
        <v>#REF!</v>
      </c>
      <c r="AJ22" s="1534" t="e">
        <f t="shared" si="21"/>
        <v>#REF!</v>
      </c>
      <c r="AK22" s="929" t="e">
        <f t="shared" si="8"/>
        <v>#REF!</v>
      </c>
      <c r="AL22" s="930" t="e">
        <f t="shared" si="22"/>
        <v>#REF!</v>
      </c>
      <c r="AM22" s="931" t="e">
        <f t="shared" si="23"/>
        <v>#REF!</v>
      </c>
      <c r="AN22" s="932" t="e">
        <f t="shared" si="9"/>
        <v>#REF!</v>
      </c>
      <c r="AO22" s="933">
        <v>154</v>
      </c>
      <c r="AP22" s="1371"/>
      <c r="AQ22" s="1163" t="e">
        <f t="shared" si="24"/>
        <v>#REF!</v>
      </c>
      <c r="AR22" s="1162" t="e">
        <f t="shared" si="25"/>
        <v>#REF!</v>
      </c>
    </row>
    <row r="23" spans="1:44" s="835" customFormat="1" ht="116.25" hidden="1" x14ac:dyDescent="0.35">
      <c r="A23" s="999"/>
      <c r="B23" s="1000" t="s">
        <v>2070</v>
      </c>
      <c r="C23" s="1002" t="s">
        <v>2139</v>
      </c>
      <c r="D23" s="934"/>
      <c r="E23" s="934"/>
      <c r="F23" s="1148"/>
      <c r="G23" s="1148"/>
      <c r="H23" s="875"/>
      <c r="I23" s="875"/>
      <c r="J23" s="1741">
        <f t="shared" si="10"/>
        <v>0</v>
      </c>
      <c r="K23" s="925">
        <f t="shared" si="11"/>
        <v>0</v>
      </c>
      <c r="L23" s="926"/>
      <c r="M23" s="925" t="e">
        <f t="shared" si="0"/>
        <v>#REF!</v>
      </c>
      <c r="N23" s="926"/>
      <c r="O23" s="926"/>
      <c r="P23" s="926" t="e">
        <f t="shared" si="12"/>
        <v>#REF!</v>
      </c>
      <c r="Q23" s="925" t="e">
        <f t="shared" si="13"/>
        <v>#REF!</v>
      </c>
      <c r="R23" s="926" t="e">
        <f t="shared" si="1"/>
        <v>#REF!</v>
      </c>
      <c r="S23" s="924" t="e">
        <f t="shared" si="2"/>
        <v>#REF!</v>
      </c>
      <c r="T23" s="925">
        <f t="shared" si="14"/>
        <v>0</v>
      </c>
      <c r="U23" s="925" t="e">
        <f>'3.модели общие'!#REF!</f>
        <v>#REF!</v>
      </c>
      <c r="V23" s="926" t="e">
        <f t="shared" si="3"/>
        <v>#REF!</v>
      </c>
      <c r="W23" s="926" t="e">
        <f t="shared" si="4"/>
        <v>#REF!</v>
      </c>
      <c r="X23" s="927" t="e">
        <f t="shared" si="5"/>
        <v>#REF!</v>
      </c>
      <c r="Y23" s="926">
        <f t="shared" si="6"/>
        <v>0</v>
      </c>
      <c r="Z23" s="926">
        <f t="shared" si="15"/>
        <v>0</v>
      </c>
      <c r="AA23" s="925">
        <f t="shared" si="16"/>
        <v>0</v>
      </c>
      <c r="AB23" s="926" t="e">
        <f t="shared" si="17"/>
        <v>#REF!</v>
      </c>
      <c r="AC23" s="926" t="e">
        <f t="shared" si="7"/>
        <v>#REF!</v>
      </c>
      <c r="AD23" s="935" t="e">
        <f t="shared" si="18"/>
        <v>#REF!</v>
      </c>
      <c r="AE23" s="935">
        <v>54.007935548352442</v>
      </c>
      <c r="AF23" s="936" t="e">
        <f t="shared" si="19"/>
        <v>#REF!</v>
      </c>
      <c r="AG23" s="925" t="e">
        <f t="shared" si="20"/>
        <v>#REF!</v>
      </c>
      <c r="AH23" s="1718">
        <v>0.2</v>
      </c>
      <c r="AI23" s="924" t="e">
        <f t="shared" si="26"/>
        <v>#REF!</v>
      </c>
      <c r="AJ23" s="1534" t="e">
        <f t="shared" si="21"/>
        <v>#REF!</v>
      </c>
      <c r="AK23" s="929" t="e">
        <f t="shared" si="8"/>
        <v>#REF!</v>
      </c>
      <c r="AL23" s="930" t="e">
        <f t="shared" si="22"/>
        <v>#REF!</v>
      </c>
      <c r="AM23" s="931" t="e">
        <f t="shared" si="23"/>
        <v>#REF!</v>
      </c>
      <c r="AN23" s="932" t="e">
        <f t="shared" si="9"/>
        <v>#REF!</v>
      </c>
      <c r="AO23" s="933">
        <v>154</v>
      </c>
      <c r="AP23" s="1371"/>
      <c r="AQ23" s="1163" t="e">
        <f t="shared" si="24"/>
        <v>#REF!</v>
      </c>
      <c r="AR23" s="1162" t="e">
        <f t="shared" si="25"/>
        <v>#REF!</v>
      </c>
    </row>
    <row r="24" spans="1:44" s="835" customFormat="1" ht="96" customHeight="1" x14ac:dyDescent="0.35">
      <c r="A24" s="999">
        <v>3</v>
      </c>
      <c r="B24" s="1000" t="s">
        <v>2072</v>
      </c>
      <c r="C24" s="1002" t="s">
        <v>7913</v>
      </c>
      <c r="D24" s="934"/>
      <c r="E24" s="934"/>
      <c r="F24" s="1148"/>
      <c r="G24" s="1148">
        <v>8</v>
      </c>
      <c r="H24" s="875"/>
      <c r="I24" s="875"/>
      <c r="J24" s="1741">
        <f t="shared" si="10"/>
        <v>9.5227753320725039</v>
      </c>
      <c r="K24" s="925">
        <f t="shared" si="11"/>
        <v>17.522775332072506</v>
      </c>
      <c r="L24" s="926"/>
      <c r="M24" s="925" t="e">
        <f>G24*$M$11</f>
        <v>#REF!</v>
      </c>
      <c r="N24" s="926"/>
      <c r="O24" s="926"/>
      <c r="P24" s="926" t="e">
        <f t="shared" si="12"/>
        <v>#REF!</v>
      </c>
      <c r="Q24" s="925" t="e">
        <f t="shared" si="13"/>
        <v>#REF!</v>
      </c>
      <c r="R24" s="926" t="e">
        <f t="shared" si="1"/>
        <v>#REF!</v>
      </c>
      <c r="S24" s="924" t="e">
        <f t="shared" si="2"/>
        <v>#REF!</v>
      </c>
      <c r="T24" s="925">
        <f t="shared" si="14"/>
        <v>0.92517101835213433</v>
      </c>
      <c r="U24" s="925">
        <f>'3.модели общие'!G83</f>
        <v>55.10240000000001</v>
      </c>
      <c r="V24" s="926" t="e">
        <f t="shared" si="3"/>
        <v>#REF!</v>
      </c>
      <c r="W24" s="926">
        <f t="shared" si="4"/>
        <v>56.027571018352141</v>
      </c>
      <c r="X24" s="927" t="e">
        <f t="shared" si="5"/>
        <v>#REF!</v>
      </c>
      <c r="Y24" s="926">
        <f t="shared" si="6"/>
        <v>31.757206727414665</v>
      </c>
      <c r="Z24" s="926">
        <f t="shared" si="15"/>
        <v>0</v>
      </c>
      <c r="AA24" s="925">
        <f t="shared" si="16"/>
        <v>0.54440326069809042</v>
      </c>
      <c r="AB24" s="926" t="e">
        <f t="shared" si="17"/>
        <v>#REF!</v>
      </c>
      <c r="AC24" s="926" t="e">
        <f t="shared" si="7"/>
        <v>#REF!</v>
      </c>
      <c r="AD24" s="935" t="e">
        <f t="shared" si="18"/>
        <v>#REF!</v>
      </c>
      <c r="AE24" s="935">
        <v>54.007935548352442</v>
      </c>
      <c r="AF24" s="936" t="e">
        <f t="shared" si="19"/>
        <v>#REF!</v>
      </c>
      <c r="AG24" s="925" t="e">
        <f t="shared" si="20"/>
        <v>#REF!</v>
      </c>
      <c r="AH24" s="1718">
        <v>0.2</v>
      </c>
      <c r="AI24" s="924" t="e">
        <f t="shared" si="26"/>
        <v>#REF!</v>
      </c>
      <c r="AJ24" s="1534" t="e">
        <f t="shared" si="21"/>
        <v>#REF!</v>
      </c>
      <c r="AK24" s="929" t="e">
        <f t="shared" si="8"/>
        <v>#REF!</v>
      </c>
      <c r="AL24" s="930" t="e">
        <f t="shared" si="22"/>
        <v>#REF!</v>
      </c>
      <c r="AM24" s="931" t="e">
        <f t="shared" si="23"/>
        <v>#REF!</v>
      </c>
      <c r="AN24" s="932" t="e">
        <f t="shared" si="9"/>
        <v>#REF!</v>
      </c>
      <c r="AO24" s="933">
        <v>146</v>
      </c>
      <c r="AP24" s="1371">
        <v>164</v>
      </c>
      <c r="AQ24" s="1163" t="e">
        <f t="shared" si="24"/>
        <v>#REF!</v>
      </c>
      <c r="AR24" s="1162" t="e">
        <f t="shared" si="25"/>
        <v>#REF!</v>
      </c>
    </row>
    <row r="25" spans="1:44" s="835" customFormat="1" ht="102" customHeight="1" x14ac:dyDescent="0.35">
      <c r="A25" s="999">
        <v>4</v>
      </c>
      <c r="B25" s="1000" t="s">
        <v>2071</v>
      </c>
      <c r="C25" s="1001" t="s">
        <v>7914</v>
      </c>
      <c r="D25" s="923"/>
      <c r="E25" s="923"/>
      <c r="F25" s="1148"/>
      <c r="G25" s="1148">
        <v>8</v>
      </c>
      <c r="H25" s="875"/>
      <c r="I25" s="875"/>
      <c r="J25" s="1741">
        <f t="shared" si="10"/>
        <v>9.5227753320725039</v>
      </c>
      <c r="K25" s="925">
        <f t="shared" si="11"/>
        <v>17.522775332072506</v>
      </c>
      <c r="L25" s="926"/>
      <c r="M25" s="925" t="e">
        <f t="shared" si="0"/>
        <v>#REF!</v>
      </c>
      <c r="N25" s="926"/>
      <c r="O25" s="926"/>
      <c r="P25" s="926" t="e">
        <f t="shared" si="12"/>
        <v>#REF!</v>
      </c>
      <c r="Q25" s="925" t="e">
        <f t="shared" si="13"/>
        <v>#REF!</v>
      </c>
      <c r="R25" s="926" t="e">
        <f t="shared" si="1"/>
        <v>#REF!</v>
      </c>
      <c r="S25" s="924" t="e">
        <f t="shared" si="2"/>
        <v>#REF!</v>
      </c>
      <c r="T25" s="925">
        <f t="shared" si="14"/>
        <v>0.92517101835213433</v>
      </c>
      <c r="U25" s="925">
        <f>'3.модели общие'!G105</f>
        <v>54.986800000000017</v>
      </c>
      <c r="V25" s="926" t="e">
        <f t="shared" si="3"/>
        <v>#REF!</v>
      </c>
      <c r="W25" s="926">
        <f t="shared" si="4"/>
        <v>55.911971018352148</v>
      </c>
      <c r="X25" s="927" t="e">
        <f t="shared" si="5"/>
        <v>#REF!</v>
      </c>
      <c r="Y25" s="926">
        <f t="shared" si="6"/>
        <v>31.757206727414665</v>
      </c>
      <c r="Z25" s="926">
        <f t="shared" si="15"/>
        <v>0</v>
      </c>
      <c r="AA25" s="925">
        <f t="shared" si="16"/>
        <v>0.54440326069809042</v>
      </c>
      <c r="AB25" s="926" t="e">
        <f t="shared" si="17"/>
        <v>#REF!</v>
      </c>
      <c r="AC25" s="926" t="e">
        <f t="shared" si="7"/>
        <v>#REF!</v>
      </c>
      <c r="AD25" s="935" t="e">
        <f t="shared" si="18"/>
        <v>#REF!</v>
      </c>
      <c r="AE25" s="935">
        <v>54.007935548352442</v>
      </c>
      <c r="AF25" s="936" t="e">
        <f t="shared" si="19"/>
        <v>#REF!</v>
      </c>
      <c r="AG25" s="925" t="e">
        <f t="shared" si="20"/>
        <v>#REF!</v>
      </c>
      <c r="AH25" s="1718">
        <v>0.2</v>
      </c>
      <c r="AI25" s="924" t="e">
        <f t="shared" si="26"/>
        <v>#REF!</v>
      </c>
      <c r="AJ25" s="1534" t="e">
        <f t="shared" si="21"/>
        <v>#REF!</v>
      </c>
      <c r="AK25" s="929" t="e">
        <f t="shared" si="8"/>
        <v>#REF!</v>
      </c>
      <c r="AL25" s="930" t="e">
        <f t="shared" si="22"/>
        <v>#REF!</v>
      </c>
      <c r="AM25" s="931" t="e">
        <f t="shared" si="23"/>
        <v>#REF!</v>
      </c>
      <c r="AN25" s="932" t="e">
        <f t="shared" si="9"/>
        <v>#REF!</v>
      </c>
      <c r="AO25" s="933">
        <v>146</v>
      </c>
      <c r="AP25" s="1371">
        <v>164</v>
      </c>
      <c r="AQ25" s="1163" t="e">
        <f t="shared" si="24"/>
        <v>#REF!</v>
      </c>
      <c r="AR25" s="1162" t="e">
        <f t="shared" si="25"/>
        <v>#REF!</v>
      </c>
    </row>
    <row r="26" spans="1:44" s="835" customFormat="1" ht="46.5" hidden="1" x14ac:dyDescent="0.35">
      <c r="A26" s="999"/>
      <c r="B26" s="1000" t="s">
        <v>2073</v>
      </c>
      <c r="C26" s="1002" t="s">
        <v>2074</v>
      </c>
      <c r="D26" s="934"/>
      <c r="E26" s="934"/>
      <c r="F26" s="1148"/>
      <c r="G26" s="1148"/>
      <c r="H26" s="875"/>
      <c r="I26" s="875"/>
      <c r="J26" s="1741">
        <f t="shared" si="10"/>
        <v>0</v>
      </c>
      <c r="K26" s="925">
        <f t="shared" si="11"/>
        <v>0</v>
      </c>
      <c r="L26" s="926"/>
      <c r="M26" s="925" t="e">
        <f t="shared" si="0"/>
        <v>#REF!</v>
      </c>
      <c r="N26" s="926"/>
      <c r="O26" s="926"/>
      <c r="P26" s="926" t="e">
        <f t="shared" si="12"/>
        <v>#REF!</v>
      </c>
      <c r="Q26" s="925" t="e">
        <f t="shared" si="13"/>
        <v>#REF!</v>
      </c>
      <c r="R26" s="926" t="e">
        <f t="shared" si="1"/>
        <v>#REF!</v>
      </c>
      <c r="S26" s="924" t="e">
        <f t="shared" si="2"/>
        <v>#REF!</v>
      </c>
      <c r="T26" s="925">
        <f t="shared" si="14"/>
        <v>0</v>
      </c>
      <c r="U26" s="925" t="e">
        <f>'3.модели общие'!#REF!</f>
        <v>#REF!</v>
      </c>
      <c r="V26" s="926" t="e">
        <f t="shared" si="3"/>
        <v>#REF!</v>
      </c>
      <c r="W26" s="926" t="e">
        <f t="shared" si="4"/>
        <v>#REF!</v>
      </c>
      <c r="X26" s="927" t="e">
        <f t="shared" si="5"/>
        <v>#REF!</v>
      </c>
      <c r="Y26" s="926">
        <f t="shared" si="6"/>
        <v>0</v>
      </c>
      <c r="Z26" s="926">
        <f t="shared" si="15"/>
        <v>0</v>
      </c>
      <c r="AA26" s="925">
        <f t="shared" si="16"/>
        <v>0</v>
      </c>
      <c r="AB26" s="926" t="e">
        <f t="shared" si="17"/>
        <v>#REF!</v>
      </c>
      <c r="AC26" s="926" t="e">
        <f t="shared" si="7"/>
        <v>#REF!</v>
      </c>
      <c r="AD26" s="935" t="e">
        <f t="shared" si="18"/>
        <v>#REF!</v>
      </c>
      <c r="AE26" s="935">
        <v>54.007935548352442</v>
      </c>
      <c r="AF26" s="936" t="e">
        <f t="shared" si="19"/>
        <v>#REF!</v>
      </c>
      <c r="AG26" s="925" t="e">
        <f t="shared" si="20"/>
        <v>#REF!</v>
      </c>
      <c r="AH26" s="1718">
        <v>0.2</v>
      </c>
      <c r="AI26" s="924" t="e">
        <f t="shared" si="26"/>
        <v>#REF!</v>
      </c>
      <c r="AJ26" s="1534" t="e">
        <f t="shared" si="21"/>
        <v>#REF!</v>
      </c>
      <c r="AK26" s="929" t="e">
        <f t="shared" si="8"/>
        <v>#REF!</v>
      </c>
      <c r="AL26" s="930" t="e">
        <f t="shared" si="22"/>
        <v>#REF!</v>
      </c>
      <c r="AM26" s="931" t="e">
        <f t="shared" si="23"/>
        <v>#REF!</v>
      </c>
      <c r="AN26" s="932" t="e">
        <f t="shared" si="9"/>
        <v>#REF!</v>
      </c>
      <c r="AO26" s="933">
        <v>153</v>
      </c>
      <c r="AP26" s="1371"/>
      <c r="AQ26" s="1163" t="e">
        <f t="shared" si="24"/>
        <v>#REF!</v>
      </c>
      <c r="AR26" s="1162" t="e">
        <f t="shared" si="25"/>
        <v>#REF!</v>
      </c>
    </row>
    <row r="27" spans="1:44" s="835" customFormat="1" ht="69.75" x14ac:dyDescent="0.35">
      <c r="A27" s="999">
        <v>5</v>
      </c>
      <c r="B27" s="1000" t="s">
        <v>2075</v>
      </c>
      <c r="C27" s="1003" t="s">
        <v>7915</v>
      </c>
      <c r="D27" s="937"/>
      <c r="E27" s="937"/>
      <c r="F27" s="1148"/>
      <c r="G27" s="1148">
        <v>8</v>
      </c>
      <c r="H27" s="875"/>
      <c r="I27" s="875"/>
      <c r="J27" s="1741">
        <f t="shared" si="10"/>
        <v>9.5227753320725039</v>
      </c>
      <c r="K27" s="925">
        <f t="shared" si="11"/>
        <v>17.522775332072506</v>
      </c>
      <c r="L27" s="926"/>
      <c r="M27" s="925" t="e">
        <f t="shared" si="0"/>
        <v>#REF!</v>
      </c>
      <c r="N27" s="926"/>
      <c r="O27" s="926"/>
      <c r="P27" s="926" t="e">
        <f t="shared" si="12"/>
        <v>#REF!</v>
      </c>
      <c r="Q27" s="925" t="e">
        <f t="shared" si="13"/>
        <v>#REF!</v>
      </c>
      <c r="R27" s="926" t="e">
        <f t="shared" si="1"/>
        <v>#REF!</v>
      </c>
      <c r="S27" s="924" t="e">
        <f t="shared" si="2"/>
        <v>#REF!</v>
      </c>
      <c r="T27" s="925">
        <f t="shared" si="14"/>
        <v>0.92517101835213433</v>
      </c>
      <c r="U27" s="925">
        <f>'3.модели общие'!G122</f>
        <v>117.7041333333333</v>
      </c>
      <c r="V27" s="926" t="e">
        <f t="shared" si="3"/>
        <v>#REF!</v>
      </c>
      <c r="W27" s="926">
        <f t="shared" si="4"/>
        <v>118.62930435168543</v>
      </c>
      <c r="X27" s="927" t="e">
        <f t="shared" si="5"/>
        <v>#REF!</v>
      </c>
      <c r="Y27" s="926">
        <f t="shared" si="6"/>
        <v>31.757206727414665</v>
      </c>
      <c r="Z27" s="926">
        <f t="shared" si="15"/>
        <v>0</v>
      </c>
      <c r="AA27" s="925">
        <f t="shared" si="16"/>
        <v>0.54440326069809042</v>
      </c>
      <c r="AB27" s="926" t="e">
        <f t="shared" si="17"/>
        <v>#REF!</v>
      </c>
      <c r="AC27" s="926" t="e">
        <f t="shared" si="7"/>
        <v>#REF!</v>
      </c>
      <c r="AD27" s="935" t="e">
        <f t="shared" si="18"/>
        <v>#REF!</v>
      </c>
      <c r="AE27" s="935">
        <v>54.007935548352442</v>
      </c>
      <c r="AF27" s="936" t="e">
        <f t="shared" si="19"/>
        <v>#REF!</v>
      </c>
      <c r="AG27" s="925" t="e">
        <f t="shared" si="20"/>
        <v>#REF!</v>
      </c>
      <c r="AH27" s="1718">
        <v>0.2</v>
      </c>
      <c r="AI27" s="924" t="e">
        <f t="shared" si="26"/>
        <v>#REF!</v>
      </c>
      <c r="AJ27" s="1534" t="e">
        <f t="shared" si="21"/>
        <v>#REF!</v>
      </c>
      <c r="AK27" s="929" t="e">
        <f t="shared" si="8"/>
        <v>#REF!</v>
      </c>
      <c r="AL27" s="930" t="e">
        <f t="shared" si="22"/>
        <v>#REF!</v>
      </c>
      <c r="AM27" s="931" t="e">
        <f t="shared" si="23"/>
        <v>#REF!</v>
      </c>
      <c r="AN27" s="932" t="e">
        <f t="shared" si="9"/>
        <v>#REF!</v>
      </c>
      <c r="AO27" s="933">
        <v>212</v>
      </c>
      <c r="AP27" s="1371">
        <v>230</v>
      </c>
      <c r="AQ27" s="1163" t="e">
        <f t="shared" si="24"/>
        <v>#REF!</v>
      </c>
      <c r="AR27" s="1162" t="e">
        <f t="shared" si="25"/>
        <v>#REF!</v>
      </c>
    </row>
    <row r="28" spans="1:44" s="835" customFormat="1" ht="23.25" hidden="1" x14ac:dyDescent="0.35">
      <c r="A28" s="999"/>
      <c r="B28" s="1000" t="s">
        <v>2076</v>
      </c>
      <c r="C28" s="1001" t="s">
        <v>438</v>
      </c>
      <c r="D28" s="923"/>
      <c r="E28" s="923"/>
      <c r="F28" s="1148"/>
      <c r="G28" s="1148"/>
      <c r="H28" s="875"/>
      <c r="I28" s="875"/>
      <c r="J28" s="1741">
        <f t="shared" si="10"/>
        <v>0</v>
      </c>
      <c r="K28" s="925">
        <f t="shared" si="11"/>
        <v>0</v>
      </c>
      <c r="L28" s="926"/>
      <c r="M28" s="925" t="e">
        <f t="shared" ref="M28:M41" si="27">G28*$M$11</f>
        <v>#REF!</v>
      </c>
      <c r="N28" s="926"/>
      <c r="O28" s="926"/>
      <c r="P28" s="926" t="e">
        <f t="shared" si="12"/>
        <v>#REF!</v>
      </c>
      <c r="Q28" s="925" t="e">
        <f t="shared" si="13"/>
        <v>#REF!</v>
      </c>
      <c r="R28" s="926" t="e">
        <f t="shared" si="1"/>
        <v>#REF!</v>
      </c>
      <c r="S28" s="924" t="e">
        <f t="shared" si="2"/>
        <v>#REF!</v>
      </c>
      <c r="T28" s="925">
        <f t="shared" si="14"/>
        <v>0</v>
      </c>
      <c r="U28" s="925" t="e">
        <f>'3.модели общие'!#REF!</f>
        <v>#REF!</v>
      </c>
      <c r="V28" s="926" t="e">
        <f t="shared" si="3"/>
        <v>#REF!</v>
      </c>
      <c r="W28" s="926" t="e">
        <f t="shared" si="4"/>
        <v>#REF!</v>
      </c>
      <c r="X28" s="927" t="e">
        <f t="shared" si="5"/>
        <v>#REF!</v>
      </c>
      <c r="Y28" s="926">
        <f t="shared" si="6"/>
        <v>0</v>
      </c>
      <c r="Z28" s="926">
        <f t="shared" si="15"/>
        <v>0</v>
      </c>
      <c r="AA28" s="925">
        <f t="shared" si="16"/>
        <v>0</v>
      </c>
      <c r="AB28" s="926" t="e">
        <f t="shared" si="17"/>
        <v>#REF!</v>
      </c>
      <c r="AC28" s="926" t="e">
        <f t="shared" si="7"/>
        <v>#REF!</v>
      </c>
      <c r="AD28" s="935" t="e">
        <f t="shared" si="18"/>
        <v>#REF!</v>
      </c>
      <c r="AE28" s="935">
        <v>162.02380664505733</v>
      </c>
      <c r="AF28" s="936" t="e">
        <f t="shared" si="19"/>
        <v>#REF!</v>
      </c>
      <c r="AG28" s="925" t="e">
        <f t="shared" si="20"/>
        <v>#REF!</v>
      </c>
      <c r="AH28" s="1718">
        <v>0.2</v>
      </c>
      <c r="AI28" s="924" t="e">
        <f t="shared" si="26"/>
        <v>#REF!</v>
      </c>
      <c r="AJ28" s="1534" t="e">
        <f t="shared" si="21"/>
        <v>#REF!</v>
      </c>
      <c r="AK28" s="929" t="e">
        <f t="shared" si="8"/>
        <v>#REF!</v>
      </c>
      <c r="AL28" s="930" t="e">
        <f t="shared" si="22"/>
        <v>#REF!</v>
      </c>
      <c r="AM28" s="931" t="e">
        <f t="shared" si="23"/>
        <v>#REF!</v>
      </c>
      <c r="AN28" s="932" t="e">
        <f t="shared" si="9"/>
        <v>#REF!</v>
      </c>
      <c r="AO28" s="933">
        <v>321</v>
      </c>
      <c r="AP28" s="1371"/>
      <c r="AQ28" s="1163" t="e">
        <f t="shared" si="24"/>
        <v>#REF!</v>
      </c>
      <c r="AR28" s="1162" t="e">
        <f t="shared" si="25"/>
        <v>#REF!</v>
      </c>
    </row>
    <row r="29" spans="1:44" s="835" customFormat="1" ht="46.5" hidden="1" x14ac:dyDescent="0.35">
      <c r="A29" s="999"/>
      <c r="B29" s="1000" t="s">
        <v>2077</v>
      </c>
      <c r="C29" s="1002" t="s">
        <v>2141</v>
      </c>
      <c r="D29" s="934"/>
      <c r="E29" s="934"/>
      <c r="F29" s="1148"/>
      <c r="G29" s="1148"/>
      <c r="H29" s="875"/>
      <c r="I29" s="875"/>
      <c r="J29" s="1741">
        <f t="shared" si="10"/>
        <v>0</v>
      </c>
      <c r="K29" s="925">
        <f t="shared" si="11"/>
        <v>0</v>
      </c>
      <c r="L29" s="926"/>
      <c r="M29" s="925" t="e">
        <f t="shared" si="27"/>
        <v>#REF!</v>
      </c>
      <c r="N29" s="926"/>
      <c r="O29" s="926"/>
      <c r="P29" s="926" t="e">
        <f t="shared" si="12"/>
        <v>#REF!</v>
      </c>
      <c r="Q29" s="925" t="e">
        <f t="shared" si="13"/>
        <v>#REF!</v>
      </c>
      <c r="R29" s="926" t="e">
        <f t="shared" si="1"/>
        <v>#REF!</v>
      </c>
      <c r="S29" s="924" t="e">
        <f t="shared" si="2"/>
        <v>#REF!</v>
      </c>
      <c r="T29" s="925">
        <f t="shared" si="14"/>
        <v>0</v>
      </c>
      <c r="U29" s="925" t="e">
        <f>'3.модели общие'!#REF!</f>
        <v>#REF!</v>
      </c>
      <c r="V29" s="926" t="e">
        <f t="shared" si="3"/>
        <v>#REF!</v>
      </c>
      <c r="W29" s="926" t="e">
        <f t="shared" si="4"/>
        <v>#REF!</v>
      </c>
      <c r="X29" s="927" t="e">
        <f t="shared" si="5"/>
        <v>#REF!</v>
      </c>
      <c r="Y29" s="926">
        <f t="shared" si="6"/>
        <v>0</v>
      </c>
      <c r="Z29" s="926">
        <f t="shared" si="15"/>
        <v>0</v>
      </c>
      <c r="AA29" s="925">
        <f t="shared" si="16"/>
        <v>0</v>
      </c>
      <c r="AB29" s="926" t="e">
        <f t="shared" si="17"/>
        <v>#REF!</v>
      </c>
      <c r="AC29" s="926" t="e">
        <f t="shared" si="7"/>
        <v>#REF!</v>
      </c>
      <c r="AD29" s="935" t="e">
        <f t="shared" si="18"/>
        <v>#REF!</v>
      </c>
      <c r="AE29" s="935">
        <v>162.02380664505733</v>
      </c>
      <c r="AF29" s="936" t="e">
        <f t="shared" si="19"/>
        <v>#REF!</v>
      </c>
      <c r="AG29" s="925" t="e">
        <f t="shared" si="20"/>
        <v>#REF!</v>
      </c>
      <c r="AH29" s="1718">
        <v>0.2</v>
      </c>
      <c r="AI29" s="924" t="e">
        <f t="shared" si="26"/>
        <v>#REF!</v>
      </c>
      <c r="AJ29" s="1534" t="e">
        <f t="shared" si="21"/>
        <v>#REF!</v>
      </c>
      <c r="AK29" s="929" t="e">
        <f t="shared" si="8"/>
        <v>#REF!</v>
      </c>
      <c r="AL29" s="930" t="e">
        <f t="shared" si="22"/>
        <v>#REF!</v>
      </c>
      <c r="AM29" s="931" t="e">
        <f t="shared" si="23"/>
        <v>#REF!</v>
      </c>
      <c r="AN29" s="932" t="e">
        <f t="shared" si="9"/>
        <v>#REF!</v>
      </c>
      <c r="AO29" s="933">
        <v>321</v>
      </c>
      <c r="AP29" s="1371"/>
      <c r="AQ29" s="1163" t="e">
        <f t="shared" si="24"/>
        <v>#REF!</v>
      </c>
      <c r="AR29" s="1162" t="e">
        <f t="shared" si="25"/>
        <v>#REF!</v>
      </c>
    </row>
    <row r="30" spans="1:44" s="835" customFormat="1" ht="69.75" hidden="1" x14ac:dyDescent="0.35">
      <c r="A30" s="999"/>
      <c r="B30" s="1000" t="s">
        <v>2901</v>
      </c>
      <c r="C30" s="1149" t="s">
        <v>2902</v>
      </c>
      <c r="D30" s="937"/>
      <c r="E30" s="937"/>
      <c r="F30" s="1148"/>
      <c r="G30" s="1148"/>
      <c r="H30" s="875"/>
      <c r="I30" s="875"/>
      <c r="J30" s="1741">
        <f t="shared" si="10"/>
        <v>0</v>
      </c>
      <c r="K30" s="925">
        <f t="shared" si="11"/>
        <v>0</v>
      </c>
      <c r="L30" s="926"/>
      <c r="M30" s="925" t="e">
        <f t="shared" si="27"/>
        <v>#REF!</v>
      </c>
      <c r="N30" s="926"/>
      <c r="O30" s="926"/>
      <c r="P30" s="926" t="e">
        <f t="shared" si="12"/>
        <v>#REF!</v>
      </c>
      <c r="Q30" s="925" t="e">
        <f t="shared" si="13"/>
        <v>#REF!</v>
      </c>
      <c r="R30" s="926" t="e">
        <f t="shared" si="1"/>
        <v>#REF!</v>
      </c>
      <c r="S30" s="924" t="e">
        <f t="shared" si="2"/>
        <v>#REF!</v>
      </c>
      <c r="T30" s="925">
        <f t="shared" si="14"/>
        <v>0</v>
      </c>
      <c r="U30" s="925" t="e">
        <f>'3.модели общие'!#REF!</f>
        <v>#REF!</v>
      </c>
      <c r="V30" s="926" t="e">
        <f t="shared" si="3"/>
        <v>#REF!</v>
      </c>
      <c r="W30" s="926" t="e">
        <f t="shared" si="4"/>
        <v>#REF!</v>
      </c>
      <c r="X30" s="927" t="e">
        <f t="shared" si="5"/>
        <v>#REF!</v>
      </c>
      <c r="Y30" s="926">
        <f t="shared" si="6"/>
        <v>0</v>
      </c>
      <c r="Z30" s="926">
        <f t="shared" si="15"/>
        <v>0</v>
      </c>
      <c r="AA30" s="925">
        <f t="shared" si="16"/>
        <v>0</v>
      </c>
      <c r="AB30" s="926" t="e">
        <f t="shared" si="17"/>
        <v>#REF!</v>
      </c>
      <c r="AC30" s="926" t="e">
        <f t="shared" si="7"/>
        <v>#REF!</v>
      </c>
      <c r="AD30" s="935" t="e">
        <f t="shared" si="18"/>
        <v>#REF!</v>
      </c>
      <c r="AE30" s="935">
        <v>378.05554883846702</v>
      </c>
      <c r="AF30" s="936" t="e">
        <f t="shared" si="19"/>
        <v>#REF!</v>
      </c>
      <c r="AG30" s="925" t="e">
        <f t="shared" si="20"/>
        <v>#REF!</v>
      </c>
      <c r="AH30" s="1718">
        <v>0.2</v>
      </c>
      <c r="AI30" s="924" t="e">
        <f t="shared" si="26"/>
        <v>#REF!</v>
      </c>
      <c r="AJ30" s="1534" t="e">
        <f t="shared" si="21"/>
        <v>#REF!</v>
      </c>
      <c r="AK30" s="929" t="e">
        <f t="shared" si="8"/>
        <v>#REF!</v>
      </c>
      <c r="AL30" s="930" t="e">
        <f t="shared" si="22"/>
        <v>#REF!</v>
      </c>
      <c r="AM30" s="931" t="e">
        <f t="shared" si="23"/>
        <v>#REF!</v>
      </c>
      <c r="AN30" s="932" t="e">
        <f t="shared" si="9"/>
        <v>#REF!</v>
      </c>
      <c r="AO30" s="933">
        <v>941</v>
      </c>
      <c r="AP30" s="1371"/>
      <c r="AQ30" s="1163" t="e">
        <f t="shared" si="24"/>
        <v>#REF!</v>
      </c>
      <c r="AR30" s="1162" t="e">
        <f t="shared" si="25"/>
        <v>#REF!</v>
      </c>
    </row>
    <row r="31" spans="1:44" s="835" customFormat="1" ht="93" hidden="1" x14ac:dyDescent="0.35">
      <c r="A31" s="999"/>
      <c r="B31" s="1000" t="s">
        <v>2079</v>
      </c>
      <c r="C31" s="1002" t="s">
        <v>2142</v>
      </c>
      <c r="D31" s="934"/>
      <c r="E31" s="934"/>
      <c r="F31" s="1148"/>
      <c r="G31" s="1148"/>
      <c r="H31" s="875"/>
      <c r="I31" s="875"/>
      <c r="J31" s="1741">
        <f t="shared" si="10"/>
        <v>0</v>
      </c>
      <c r="K31" s="925">
        <f t="shared" si="11"/>
        <v>0</v>
      </c>
      <c r="L31" s="926"/>
      <c r="M31" s="925" t="e">
        <f t="shared" si="27"/>
        <v>#REF!</v>
      </c>
      <c r="N31" s="926"/>
      <c r="O31" s="926"/>
      <c r="P31" s="926" t="e">
        <f t="shared" si="12"/>
        <v>#REF!</v>
      </c>
      <c r="Q31" s="925" t="e">
        <f t="shared" si="13"/>
        <v>#REF!</v>
      </c>
      <c r="R31" s="926" t="e">
        <f t="shared" si="1"/>
        <v>#REF!</v>
      </c>
      <c r="S31" s="924" t="e">
        <f t="shared" si="2"/>
        <v>#REF!</v>
      </c>
      <c r="T31" s="925">
        <f t="shared" si="14"/>
        <v>0</v>
      </c>
      <c r="U31" s="925" t="e">
        <f>'3.модели общие'!#REF!</f>
        <v>#REF!</v>
      </c>
      <c r="V31" s="926" t="e">
        <f t="shared" si="3"/>
        <v>#REF!</v>
      </c>
      <c r="W31" s="926" t="e">
        <f t="shared" si="4"/>
        <v>#REF!</v>
      </c>
      <c r="X31" s="927" t="e">
        <f t="shared" si="5"/>
        <v>#REF!</v>
      </c>
      <c r="Y31" s="926">
        <f t="shared" si="6"/>
        <v>0</v>
      </c>
      <c r="Z31" s="926">
        <f t="shared" si="15"/>
        <v>0</v>
      </c>
      <c r="AA31" s="925">
        <f t="shared" si="16"/>
        <v>0</v>
      </c>
      <c r="AB31" s="926" t="e">
        <f t="shared" si="17"/>
        <v>#REF!</v>
      </c>
      <c r="AC31" s="926" t="e">
        <f t="shared" si="7"/>
        <v>#REF!</v>
      </c>
      <c r="AD31" s="935" t="e">
        <f t="shared" si="18"/>
        <v>#REF!</v>
      </c>
      <c r="AE31" s="935">
        <v>54.007935548352442</v>
      </c>
      <c r="AF31" s="936" t="e">
        <f t="shared" si="19"/>
        <v>#REF!</v>
      </c>
      <c r="AG31" s="925" t="e">
        <f t="shared" si="20"/>
        <v>#REF!</v>
      </c>
      <c r="AH31" s="1718">
        <v>0.2</v>
      </c>
      <c r="AI31" s="924" t="e">
        <f t="shared" si="26"/>
        <v>#REF!</v>
      </c>
      <c r="AJ31" s="1534" t="e">
        <f t="shared" si="21"/>
        <v>#REF!</v>
      </c>
      <c r="AK31" s="929" t="e">
        <f t="shared" si="8"/>
        <v>#REF!</v>
      </c>
      <c r="AL31" s="930" t="e">
        <f t="shared" si="22"/>
        <v>#REF!</v>
      </c>
      <c r="AM31" s="931" t="e">
        <f t="shared" si="23"/>
        <v>#REF!</v>
      </c>
      <c r="AN31" s="932" t="e">
        <f t="shared" si="9"/>
        <v>#REF!</v>
      </c>
      <c r="AO31" s="933">
        <v>111</v>
      </c>
      <c r="AP31" s="1371"/>
      <c r="AQ31" s="1163" t="e">
        <f t="shared" si="24"/>
        <v>#REF!</v>
      </c>
      <c r="AR31" s="1162" t="e">
        <f t="shared" si="25"/>
        <v>#REF!</v>
      </c>
    </row>
    <row r="32" spans="1:44" s="835" customFormat="1" ht="46.5" hidden="1" x14ac:dyDescent="0.35">
      <c r="A32" s="999"/>
      <c r="B32" s="1000" t="s">
        <v>2080</v>
      </c>
      <c r="C32" s="1003" t="s">
        <v>89</v>
      </c>
      <c r="D32" s="937"/>
      <c r="E32" s="937"/>
      <c r="F32" s="1148"/>
      <c r="G32" s="1148"/>
      <c r="H32" s="875"/>
      <c r="I32" s="875"/>
      <c r="J32" s="1741">
        <f t="shared" si="10"/>
        <v>0</v>
      </c>
      <c r="K32" s="925">
        <f t="shared" si="11"/>
        <v>0</v>
      </c>
      <c r="L32" s="926"/>
      <c r="M32" s="925" t="e">
        <f t="shared" si="27"/>
        <v>#REF!</v>
      </c>
      <c r="N32" s="926"/>
      <c r="O32" s="926"/>
      <c r="P32" s="926" t="e">
        <f t="shared" si="12"/>
        <v>#REF!</v>
      </c>
      <c r="Q32" s="925" t="e">
        <f t="shared" si="13"/>
        <v>#REF!</v>
      </c>
      <c r="R32" s="926" t="e">
        <f t="shared" si="1"/>
        <v>#REF!</v>
      </c>
      <c r="S32" s="924" t="e">
        <f t="shared" si="2"/>
        <v>#REF!</v>
      </c>
      <c r="T32" s="925">
        <f t="shared" si="14"/>
        <v>0</v>
      </c>
      <c r="U32" s="925" t="e">
        <f>'3.модели общие'!#REF!</f>
        <v>#REF!</v>
      </c>
      <c r="V32" s="926" t="e">
        <f t="shared" si="3"/>
        <v>#REF!</v>
      </c>
      <c r="W32" s="926" t="e">
        <f t="shared" si="4"/>
        <v>#REF!</v>
      </c>
      <c r="X32" s="927" t="e">
        <f t="shared" si="5"/>
        <v>#REF!</v>
      </c>
      <c r="Y32" s="926">
        <f t="shared" si="6"/>
        <v>0</v>
      </c>
      <c r="Z32" s="926">
        <f t="shared" si="15"/>
        <v>0</v>
      </c>
      <c r="AA32" s="925">
        <f t="shared" si="16"/>
        <v>0</v>
      </c>
      <c r="AB32" s="926" t="e">
        <f t="shared" si="17"/>
        <v>#REF!</v>
      </c>
      <c r="AC32" s="926" t="e">
        <f t="shared" si="7"/>
        <v>#REF!</v>
      </c>
      <c r="AD32" s="935" t="e">
        <f t="shared" si="18"/>
        <v>#REF!</v>
      </c>
      <c r="AE32" s="935">
        <v>54.007935548352442</v>
      </c>
      <c r="AF32" s="936" t="e">
        <f t="shared" si="19"/>
        <v>#REF!</v>
      </c>
      <c r="AG32" s="925" t="e">
        <f t="shared" si="20"/>
        <v>#REF!</v>
      </c>
      <c r="AH32" s="1718">
        <v>0.2</v>
      </c>
      <c r="AI32" s="924" t="e">
        <f t="shared" si="26"/>
        <v>#REF!</v>
      </c>
      <c r="AJ32" s="1534" t="e">
        <f t="shared" si="21"/>
        <v>#REF!</v>
      </c>
      <c r="AK32" s="929" t="e">
        <f t="shared" si="8"/>
        <v>#REF!</v>
      </c>
      <c r="AL32" s="930" t="e">
        <f t="shared" si="22"/>
        <v>#REF!</v>
      </c>
      <c r="AM32" s="931" t="e">
        <f t="shared" si="23"/>
        <v>#REF!</v>
      </c>
      <c r="AN32" s="932" t="e">
        <f t="shared" si="9"/>
        <v>#REF!</v>
      </c>
      <c r="AO32" s="933">
        <v>111</v>
      </c>
      <c r="AP32" s="1371"/>
      <c r="AQ32" s="1163" t="e">
        <f t="shared" si="24"/>
        <v>#REF!</v>
      </c>
      <c r="AR32" s="1162" t="e">
        <f t="shared" si="25"/>
        <v>#REF!</v>
      </c>
    </row>
    <row r="33" spans="1:44" s="835" customFormat="1" ht="69.75" hidden="1" x14ac:dyDescent="0.35">
      <c r="A33" s="999"/>
      <c r="B33" s="1000" t="s">
        <v>2081</v>
      </c>
      <c r="C33" s="1004" t="s">
        <v>92</v>
      </c>
      <c r="D33" s="938"/>
      <c r="E33" s="938"/>
      <c r="F33" s="1148"/>
      <c r="G33" s="1148"/>
      <c r="H33" s="875"/>
      <c r="I33" s="875"/>
      <c r="J33" s="1741">
        <f t="shared" si="10"/>
        <v>0</v>
      </c>
      <c r="K33" s="925">
        <f t="shared" si="11"/>
        <v>0</v>
      </c>
      <c r="L33" s="926"/>
      <c r="M33" s="925" t="e">
        <f t="shared" si="27"/>
        <v>#REF!</v>
      </c>
      <c r="N33" s="926"/>
      <c r="O33" s="926"/>
      <c r="P33" s="926" t="e">
        <f t="shared" si="12"/>
        <v>#REF!</v>
      </c>
      <c r="Q33" s="925" t="e">
        <f t="shared" si="13"/>
        <v>#REF!</v>
      </c>
      <c r="R33" s="926" t="e">
        <f t="shared" si="1"/>
        <v>#REF!</v>
      </c>
      <c r="S33" s="924" t="e">
        <f t="shared" si="2"/>
        <v>#REF!</v>
      </c>
      <c r="T33" s="925">
        <f t="shared" si="14"/>
        <v>0</v>
      </c>
      <c r="U33" s="925" t="e">
        <f>'3.модели общие'!#REF!</f>
        <v>#REF!</v>
      </c>
      <c r="V33" s="926" t="e">
        <f t="shared" si="3"/>
        <v>#REF!</v>
      </c>
      <c r="W33" s="926" t="e">
        <f t="shared" si="4"/>
        <v>#REF!</v>
      </c>
      <c r="X33" s="927" t="e">
        <f t="shared" si="5"/>
        <v>#REF!</v>
      </c>
      <c r="Y33" s="926">
        <f t="shared" si="6"/>
        <v>0</v>
      </c>
      <c r="Z33" s="926">
        <f t="shared" si="15"/>
        <v>0</v>
      </c>
      <c r="AA33" s="925">
        <f t="shared" si="16"/>
        <v>0</v>
      </c>
      <c r="AB33" s="926" t="e">
        <f t="shared" si="17"/>
        <v>#REF!</v>
      </c>
      <c r="AC33" s="926" t="e">
        <f t="shared" si="7"/>
        <v>#REF!</v>
      </c>
      <c r="AD33" s="935" t="e">
        <f t="shared" si="18"/>
        <v>#REF!</v>
      </c>
      <c r="AE33" s="935">
        <v>27.003967774176221</v>
      </c>
      <c r="AF33" s="936" t="e">
        <f t="shared" si="19"/>
        <v>#REF!</v>
      </c>
      <c r="AG33" s="925" t="e">
        <f t="shared" si="20"/>
        <v>#REF!</v>
      </c>
      <c r="AH33" s="1718">
        <v>0.2</v>
      </c>
      <c r="AI33" s="924" t="e">
        <f t="shared" si="26"/>
        <v>#REF!</v>
      </c>
      <c r="AJ33" s="1534" t="e">
        <f t="shared" si="21"/>
        <v>#REF!</v>
      </c>
      <c r="AK33" s="929" t="e">
        <f t="shared" si="8"/>
        <v>#REF!</v>
      </c>
      <c r="AL33" s="930" t="e">
        <f t="shared" si="22"/>
        <v>#REF!</v>
      </c>
      <c r="AM33" s="931" t="e">
        <f t="shared" si="23"/>
        <v>#REF!</v>
      </c>
      <c r="AN33" s="932" t="e">
        <f t="shared" si="9"/>
        <v>#REF!</v>
      </c>
      <c r="AO33" s="933">
        <v>121</v>
      </c>
      <c r="AP33" s="1371"/>
      <c r="AQ33" s="1163" t="e">
        <f t="shared" si="24"/>
        <v>#REF!</v>
      </c>
      <c r="AR33" s="1162" t="e">
        <f t="shared" si="25"/>
        <v>#REF!</v>
      </c>
    </row>
    <row r="34" spans="1:44" s="835" customFormat="1" ht="69.75" hidden="1" x14ac:dyDescent="0.35">
      <c r="A34" s="999"/>
      <c r="B34" s="1000" t="s">
        <v>2082</v>
      </c>
      <c r="C34" s="1003" t="s">
        <v>2083</v>
      </c>
      <c r="D34" s="937"/>
      <c r="E34" s="937"/>
      <c r="F34" s="1148"/>
      <c r="G34" s="1148"/>
      <c r="H34" s="875"/>
      <c r="I34" s="875"/>
      <c r="J34" s="1741">
        <f t="shared" si="10"/>
        <v>0</v>
      </c>
      <c r="K34" s="925">
        <f t="shared" si="11"/>
        <v>0</v>
      </c>
      <c r="L34" s="926"/>
      <c r="M34" s="925" t="e">
        <f t="shared" si="27"/>
        <v>#REF!</v>
      </c>
      <c r="N34" s="926"/>
      <c r="O34" s="926"/>
      <c r="P34" s="926" t="e">
        <f t="shared" si="12"/>
        <v>#REF!</v>
      </c>
      <c r="Q34" s="925" t="e">
        <f t="shared" si="13"/>
        <v>#REF!</v>
      </c>
      <c r="R34" s="926" t="e">
        <f t="shared" si="1"/>
        <v>#REF!</v>
      </c>
      <c r="S34" s="924" t="e">
        <f t="shared" si="2"/>
        <v>#REF!</v>
      </c>
      <c r="T34" s="925">
        <f t="shared" si="14"/>
        <v>0</v>
      </c>
      <c r="U34" s="925" t="e">
        <f>'3.модели общие'!#REF!</f>
        <v>#REF!</v>
      </c>
      <c r="V34" s="926" t="e">
        <f t="shared" si="3"/>
        <v>#REF!</v>
      </c>
      <c r="W34" s="926" t="e">
        <f t="shared" si="4"/>
        <v>#REF!</v>
      </c>
      <c r="X34" s="927" t="e">
        <f t="shared" si="5"/>
        <v>#REF!</v>
      </c>
      <c r="Y34" s="926">
        <f t="shared" si="6"/>
        <v>0</v>
      </c>
      <c r="Z34" s="926">
        <f t="shared" si="15"/>
        <v>0</v>
      </c>
      <c r="AA34" s="925">
        <f t="shared" si="16"/>
        <v>0</v>
      </c>
      <c r="AB34" s="926" t="e">
        <f t="shared" si="17"/>
        <v>#REF!</v>
      </c>
      <c r="AC34" s="926" t="e">
        <f t="shared" si="7"/>
        <v>#REF!</v>
      </c>
      <c r="AD34" s="935" t="e">
        <f t="shared" si="18"/>
        <v>#REF!</v>
      </c>
      <c r="AE34" s="935">
        <v>54.007935548352442</v>
      </c>
      <c r="AF34" s="936" t="e">
        <f t="shared" si="19"/>
        <v>#REF!</v>
      </c>
      <c r="AG34" s="925" t="e">
        <f t="shared" si="20"/>
        <v>#REF!</v>
      </c>
      <c r="AH34" s="1718">
        <v>0.2</v>
      </c>
      <c r="AI34" s="924" t="e">
        <f t="shared" si="26"/>
        <v>#REF!</v>
      </c>
      <c r="AJ34" s="1534" t="e">
        <f t="shared" si="21"/>
        <v>#REF!</v>
      </c>
      <c r="AK34" s="929" t="e">
        <f t="shared" si="8"/>
        <v>#REF!</v>
      </c>
      <c r="AL34" s="930" t="e">
        <f t="shared" si="22"/>
        <v>#REF!</v>
      </c>
      <c r="AM34" s="931" t="e">
        <f t="shared" si="23"/>
        <v>#REF!</v>
      </c>
      <c r="AN34" s="932" t="e">
        <f t="shared" si="9"/>
        <v>#REF!</v>
      </c>
      <c r="AO34" s="933">
        <v>98</v>
      </c>
      <c r="AP34" s="1371"/>
      <c r="AQ34" s="1163" t="e">
        <f t="shared" si="24"/>
        <v>#REF!</v>
      </c>
      <c r="AR34" s="1162" t="e">
        <f t="shared" si="25"/>
        <v>#REF!</v>
      </c>
    </row>
    <row r="35" spans="1:44" s="835" customFormat="1" ht="69.75" hidden="1" x14ac:dyDescent="0.35">
      <c r="A35" s="999"/>
      <c r="B35" s="1000" t="s">
        <v>2084</v>
      </c>
      <c r="C35" s="1005" t="s">
        <v>2143</v>
      </c>
      <c r="D35" s="939"/>
      <c r="E35" s="939"/>
      <c r="F35" s="1148"/>
      <c r="G35" s="1148"/>
      <c r="H35" s="875"/>
      <c r="I35" s="875"/>
      <c r="J35" s="1741">
        <f t="shared" si="10"/>
        <v>0</v>
      </c>
      <c r="K35" s="925">
        <f t="shared" si="11"/>
        <v>0</v>
      </c>
      <c r="L35" s="926"/>
      <c r="M35" s="925" t="e">
        <f t="shared" si="27"/>
        <v>#REF!</v>
      </c>
      <c r="N35" s="926"/>
      <c r="O35" s="926"/>
      <c r="P35" s="926" t="e">
        <f t="shared" si="12"/>
        <v>#REF!</v>
      </c>
      <c r="Q35" s="925" t="e">
        <f t="shared" si="13"/>
        <v>#REF!</v>
      </c>
      <c r="R35" s="926" t="e">
        <f t="shared" si="1"/>
        <v>#REF!</v>
      </c>
      <c r="S35" s="924" t="e">
        <f t="shared" si="2"/>
        <v>#REF!</v>
      </c>
      <c r="T35" s="925">
        <f t="shared" si="14"/>
        <v>0</v>
      </c>
      <c r="U35" s="925" t="e">
        <f>'3.модели общие'!#REF!</f>
        <v>#REF!</v>
      </c>
      <c r="V35" s="926" t="e">
        <f t="shared" si="3"/>
        <v>#REF!</v>
      </c>
      <c r="W35" s="926" t="e">
        <f t="shared" si="4"/>
        <v>#REF!</v>
      </c>
      <c r="X35" s="927" t="e">
        <f t="shared" si="5"/>
        <v>#REF!</v>
      </c>
      <c r="Y35" s="926">
        <f t="shared" si="6"/>
        <v>0</v>
      </c>
      <c r="Z35" s="926">
        <f t="shared" si="15"/>
        <v>0</v>
      </c>
      <c r="AA35" s="925">
        <f t="shared" si="16"/>
        <v>0</v>
      </c>
      <c r="AB35" s="926" t="e">
        <f t="shared" si="17"/>
        <v>#REF!</v>
      </c>
      <c r="AC35" s="926" t="e">
        <f t="shared" si="7"/>
        <v>#REF!</v>
      </c>
      <c r="AD35" s="935" t="e">
        <f t="shared" si="18"/>
        <v>#REF!</v>
      </c>
      <c r="AE35" s="935">
        <v>54.007935548352442</v>
      </c>
      <c r="AF35" s="936" t="e">
        <f t="shared" si="19"/>
        <v>#REF!</v>
      </c>
      <c r="AG35" s="925" t="e">
        <f t="shared" si="20"/>
        <v>#REF!</v>
      </c>
      <c r="AH35" s="1718">
        <v>0.2</v>
      </c>
      <c r="AI35" s="924" t="e">
        <f t="shared" si="26"/>
        <v>#REF!</v>
      </c>
      <c r="AJ35" s="1534" t="e">
        <f t="shared" si="21"/>
        <v>#REF!</v>
      </c>
      <c r="AK35" s="929" t="e">
        <f t="shared" si="8"/>
        <v>#REF!</v>
      </c>
      <c r="AL35" s="930" t="e">
        <f t="shared" si="22"/>
        <v>#REF!</v>
      </c>
      <c r="AM35" s="931" t="e">
        <f t="shared" si="23"/>
        <v>#REF!</v>
      </c>
      <c r="AN35" s="932" t="e">
        <f t="shared" si="9"/>
        <v>#REF!</v>
      </c>
      <c r="AO35" s="933">
        <v>98</v>
      </c>
      <c r="AP35" s="1371"/>
      <c r="AQ35" s="1163" t="e">
        <f t="shared" si="24"/>
        <v>#REF!</v>
      </c>
      <c r="AR35" s="1162" t="e">
        <f t="shared" si="25"/>
        <v>#REF!</v>
      </c>
    </row>
    <row r="36" spans="1:44" s="835" customFormat="1" ht="46.5" hidden="1" x14ac:dyDescent="0.35">
      <c r="A36" s="999"/>
      <c r="B36" s="1000" t="s">
        <v>2106</v>
      </c>
      <c r="C36" s="1001" t="s">
        <v>2105</v>
      </c>
      <c r="D36" s="923"/>
      <c r="E36" s="923"/>
      <c r="F36" s="1148"/>
      <c r="G36" s="1148"/>
      <c r="H36" s="875"/>
      <c r="I36" s="875"/>
      <c r="J36" s="1741">
        <f t="shared" si="10"/>
        <v>0</v>
      </c>
      <c r="K36" s="925">
        <f t="shared" si="11"/>
        <v>0</v>
      </c>
      <c r="L36" s="926"/>
      <c r="M36" s="925" t="e">
        <f t="shared" si="27"/>
        <v>#REF!</v>
      </c>
      <c r="N36" s="926"/>
      <c r="O36" s="926"/>
      <c r="P36" s="926" t="e">
        <f t="shared" si="12"/>
        <v>#REF!</v>
      </c>
      <c r="Q36" s="925" t="e">
        <f t="shared" si="13"/>
        <v>#REF!</v>
      </c>
      <c r="R36" s="926" t="e">
        <f t="shared" si="1"/>
        <v>#REF!</v>
      </c>
      <c r="S36" s="924" t="e">
        <f t="shared" si="2"/>
        <v>#REF!</v>
      </c>
      <c r="T36" s="925">
        <f t="shared" si="14"/>
        <v>0</v>
      </c>
      <c r="U36" s="925" t="e">
        <f>'3.модели общие'!#REF!</f>
        <v>#REF!</v>
      </c>
      <c r="V36" s="926" t="e">
        <f t="shared" si="3"/>
        <v>#REF!</v>
      </c>
      <c r="W36" s="926" t="e">
        <f t="shared" si="4"/>
        <v>#REF!</v>
      </c>
      <c r="X36" s="927" t="e">
        <f t="shared" si="5"/>
        <v>#REF!</v>
      </c>
      <c r="Y36" s="926">
        <f t="shared" si="6"/>
        <v>0</v>
      </c>
      <c r="Z36" s="926">
        <f t="shared" si="15"/>
        <v>0</v>
      </c>
      <c r="AA36" s="925">
        <f t="shared" si="16"/>
        <v>0</v>
      </c>
      <c r="AB36" s="926" t="e">
        <f t="shared" si="17"/>
        <v>#REF!</v>
      </c>
      <c r="AC36" s="926" t="e">
        <f t="shared" si="7"/>
        <v>#REF!</v>
      </c>
      <c r="AD36" s="935" t="e">
        <f t="shared" si="18"/>
        <v>#REF!</v>
      </c>
      <c r="AE36" s="935">
        <v>108.01587109670488</v>
      </c>
      <c r="AF36" s="936" t="e">
        <f t="shared" si="19"/>
        <v>#REF!</v>
      </c>
      <c r="AG36" s="925" t="e">
        <f t="shared" si="20"/>
        <v>#REF!</v>
      </c>
      <c r="AH36" s="1718">
        <v>0.2</v>
      </c>
      <c r="AI36" s="924" t="e">
        <f t="shared" si="26"/>
        <v>#REF!</v>
      </c>
      <c r="AJ36" s="1534" t="e">
        <f t="shared" si="21"/>
        <v>#REF!</v>
      </c>
      <c r="AK36" s="929" t="e">
        <f t="shared" si="8"/>
        <v>#REF!</v>
      </c>
      <c r="AL36" s="930" t="e">
        <f t="shared" si="22"/>
        <v>#REF!</v>
      </c>
      <c r="AM36" s="931" t="e">
        <f t="shared" si="23"/>
        <v>#REF!</v>
      </c>
      <c r="AN36" s="932" t="e">
        <f t="shared" si="9"/>
        <v>#REF!</v>
      </c>
      <c r="AO36" s="933">
        <v>452</v>
      </c>
      <c r="AP36" s="1371"/>
      <c r="AQ36" s="1163" t="e">
        <f t="shared" si="24"/>
        <v>#REF!</v>
      </c>
      <c r="AR36" s="1162" t="e">
        <f t="shared" si="25"/>
        <v>#REF!</v>
      </c>
    </row>
    <row r="37" spans="1:44" s="835" customFormat="1" ht="46.5" hidden="1" x14ac:dyDescent="0.35">
      <c r="A37" s="999"/>
      <c r="B37" s="1000" t="s">
        <v>2107</v>
      </c>
      <c r="C37" s="1001" t="s">
        <v>2157</v>
      </c>
      <c r="D37" s="923"/>
      <c r="E37" s="923"/>
      <c r="F37" s="1148"/>
      <c r="G37" s="1148"/>
      <c r="H37" s="875"/>
      <c r="I37" s="875"/>
      <c r="J37" s="1741">
        <f t="shared" si="10"/>
        <v>0</v>
      </c>
      <c r="K37" s="925">
        <f t="shared" si="11"/>
        <v>0</v>
      </c>
      <c r="L37" s="926"/>
      <c r="M37" s="925" t="e">
        <f t="shared" si="27"/>
        <v>#REF!</v>
      </c>
      <c r="N37" s="926"/>
      <c r="O37" s="926"/>
      <c r="P37" s="926" t="e">
        <f t="shared" si="12"/>
        <v>#REF!</v>
      </c>
      <c r="Q37" s="925" t="e">
        <f t="shared" si="13"/>
        <v>#REF!</v>
      </c>
      <c r="R37" s="926" t="e">
        <f t="shared" si="1"/>
        <v>#REF!</v>
      </c>
      <c r="S37" s="924" t="e">
        <f t="shared" si="2"/>
        <v>#REF!</v>
      </c>
      <c r="T37" s="925">
        <f t="shared" si="14"/>
        <v>0</v>
      </c>
      <c r="U37" s="925" t="e">
        <f>'3.модели общие'!#REF!</f>
        <v>#REF!</v>
      </c>
      <c r="V37" s="926" t="e">
        <f t="shared" si="3"/>
        <v>#REF!</v>
      </c>
      <c r="W37" s="926" t="e">
        <f t="shared" si="4"/>
        <v>#REF!</v>
      </c>
      <c r="X37" s="927" t="e">
        <f t="shared" si="5"/>
        <v>#REF!</v>
      </c>
      <c r="Y37" s="926">
        <f t="shared" si="6"/>
        <v>0</v>
      </c>
      <c r="Z37" s="926">
        <f t="shared" si="15"/>
        <v>0</v>
      </c>
      <c r="AA37" s="925">
        <f t="shared" si="16"/>
        <v>0</v>
      </c>
      <c r="AB37" s="926" t="e">
        <f t="shared" si="17"/>
        <v>#REF!</v>
      </c>
      <c r="AC37" s="926" t="e">
        <f t="shared" si="7"/>
        <v>#REF!</v>
      </c>
      <c r="AD37" s="935" t="e">
        <f t="shared" si="18"/>
        <v>#REF!</v>
      </c>
      <c r="AE37" s="935">
        <v>108.01587109670488</v>
      </c>
      <c r="AF37" s="936" t="e">
        <f t="shared" si="19"/>
        <v>#REF!</v>
      </c>
      <c r="AG37" s="925" t="e">
        <f t="shared" si="20"/>
        <v>#REF!</v>
      </c>
      <c r="AH37" s="1718">
        <v>0.2</v>
      </c>
      <c r="AI37" s="924" t="e">
        <f t="shared" si="26"/>
        <v>#REF!</v>
      </c>
      <c r="AJ37" s="1534" t="e">
        <f t="shared" si="21"/>
        <v>#REF!</v>
      </c>
      <c r="AK37" s="929" t="e">
        <f t="shared" si="8"/>
        <v>#REF!</v>
      </c>
      <c r="AL37" s="930" t="e">
        <f t="shared" si="22"/>
        <v>#REF!</v>
      </c>
      <c r="AM37" s="931" t="e">
        <f t="shared" si="23"/>
        <v>#REF!</v>
      </c>
      <c r="AN37" s="932" t="e">
        <f t="shared" si="9"/>
        <v>#REF!</v>
      </c>
      <c r="AO37" s="933">
        <v>452</v>
      </c>
      <c r="AP37" s="1371"/>
      <c r="AQ37" s="1163" t="e">
        <f t="shared" si="24"/>
        <v>#REF!</v>
      </c>
      <c r="AR37" s="1162" t="e">
        <f t="shared" si="25"/>
        <v>#REF!</v>
      </c>
    </row>
    <row r="38" spans="1:44" s="835" customFormat="1" ht="93" hidden="1" x14ac:dyDescent="0.35">
      <c r="A38" s="999"/>
      <c r="B38" s="1006" t="s">
        <v>2904</v>
      </c>
      <c r="C38" s="1007" t="s">
        <v>2905</v>
      </c>
      <c r="D38" s="923"/>
      <c r="E38" s="923"/>
      <c r="F38" s="1148"/>
      <c r="G38" s="1148"/>
      <c r="H38" s="875"/>
      <c r="I38" s="875"/>
      <c r="J38" s="1741">
        <f t="shared" si="10"/>
        <v>0</v>
      </c>
      <c r="K38" s="925">
        <f t="shared" si="11"/>
        <v>0</v>
      </c>
      <c r="L38" s="926"/>
      <c r="M38" s="925" t="e">
        <f t="shared" si="27"/>
        <v>#REF!</v>
      </c>
      <c r="N38" s="926"/>
      <c r="O38" s="926"/>
      <c r="P38" s="926" t="e">
        <f>J38*$P$11</f>
        <v>#REF!</v>
      </c>
      <c r="Q38" s="925" t="e">
        <f t="shared" si="13"/>
        <v>#REF!</v>
      </c>
      <c r="R38" s="926" t="e">
        <f>Q38*$R$11</f>
        <v>#REF!</v>
      </c>
      <c r="S38" s="924" t="e">
        <f t="shared" si="2"/>
        <v>#REF!</v>
      </c>
      <c r="T38" s="925">
        <f t="shared" si="14"/>
        <v>0</v>
      </c>
      <c r="U38" s="925">
        <f>'модели ортод+общ 2015'!G17</f>
        <v>493.23417970430103</v>
      </c>
      <c r="V38" s="926" t="e">
        <f>U38/AG38</f>
        <v>#REF!</v>
      </c>
      <c r="W38" s="926">
        <f>T38+U38</f>
        <v>493.23417970430103</v>
      </c>
      <c r="X38" s="927" t="e">
        <f>(T38+U38)/AG38</f>
        <v>#REF!</v>
      </c>
      <c r="Y38" s="926">
        <f>K38*$Y$11</f>
        <v>0</v>
      </c>
      <c r="Z38" s="926">
        <f>F38*$Z$11</f>
        <v>0</v>
      </c>
      <c r="AA38" s="925">
        <f t="shared" si="16"/>
        <v>0</v>
      </c>
      <c r="AB38" s="926" t="e">
        <f>AA38+Z38+Y38+U38+T38+R38+Q38</f>
        <v>#REF!</v>
      </c>
      <c r="AC38" s="926" t="e">
        <f>Q38*$AC$11</f>
        <v>#REF!</v>
      </c>
      <c r="AD38" s="935" t="e">
        <f>AC38/AG38</f>
        <v>#REF!</v>
      </c>
      <c r="AE38" s="935">
        <v>109.015871096705</v>
      </c>
      <c r="AF38" s="936" t="e">
        <f>AC38/AE38-1</f>
        <v>#REF!</v>
      </c>
      <c r="AG38" s="925" t="e">
        <f>AB38+AC38</f>
        <v>#REF!</v>
      </c>
      <c r="AH38" s="1718">
        <v>0.2</v>
      </c>
      <c r="AI38" s="924" t="e">
        <f>AG38*AH38</f>
        <v>#REF!</v>
      </c>
      <c r="AJ38" s="1534" t="e">
        <f>AG38+AI38</f>
        <v>#REF!</v>
      </c>
      <c r="AK38" s="929" t="e">
        <f>ROUND((IF(X38&gt;70%,(AG38-AG38*(X38-70%))*20%,AG38*20%)),2)</f>
        <v>#REF!</v>
      </c>
      <c r="AL38" s="930" t="e">
        <f>AG38+AK38</f>
        <v>#REF!</v>
      </c>
      <c r="AM38" s="931" t="e">
        <f>AJ38/AL38</f>
        <v>#REF!</v>
      </c>
      <c r="AN38" s="932" t="e">
        <f t="shared" si="9"/>
        <v>#REF!</v>
      </c>
      <c r="AO38" s="933" t="s">
        <v>2903</v>
      </c>
      <c r="AP38" s="1371"/>
      <c r="AQ38" s="1163" t="e">
        <f t="shared" si="24"/>
        <v>#REF!</v>
      </c>
      <c r="AR38" s="1162" t="e">
        <f t="shared" si="25"/>
        <v>#REF!</v>
      </c>
    </row>
    <row r="39" spans="1:44" s="835" customFormat="1" ht="46.5" hidden="1" x14ac:dyDescent="0.35">
      <c r="A39" s="999"/>
      <c r="B39" s="1000" t="s">
        <v>2085</v>
      </c>
      <c r="C39" s="1001" t="s">
        <v>1049</v>
      </c>
      <c r="D39" s="923"/>
      <c r="E39" s="923"/>
      <c r="F39" s="1148"/>
      <c r="G39" s="1148"/>
      <c r="H39" s="875"/>
      <c r="I39" s="875"/>
      <c r="J39" s="1741">
        <f t="shared" si="10"/>
        <v>0</v>
      </c>
      <c r="K39" s="925">
        <f t="shared" si="11"/>
        <v>0</v>
      </c>
      <c r="L39" s="926"/>
      <c r="M39" s="925" t="e">
        <f t="shared" si="27"/>
        <v>#REF!</v>
      </c>
      <c r="N39" s="926"/>
      <c r="O39" s="926"/>
      <c r="P39" s="926" t="e">
        <f t="shared" si="12"/>
        <v>#REF!</v>
      </c>
      <c r="Q39" s="925" t="e">
        <f t="shared" si="13"/>
        <v>#REF!</v>
      </c>
      <c r="R39" s="926" t="e">
        <f t="shared" si="1"/>
        <v>#REF!</v>
      </c>
      <c r="S39" s="924" t="e">
        <f t="shared" si="2"/>
        <v>#REF!</v>
      </c>
      <c r="T39" s="925">
        <f t="shared" si="14"/>
        <v>0</v>
      </c>
      <c r="U39" s="925" t="e">
        <f>'3.модели общие'!#REF!</f>
        <v>#REF!</v>
      </c>
      <c r="V39" s="926" t="e">
        <f t="shared" si="3"/>
        <v>#REF!</v>
      </c>
      <c r="W39" s="926" t="e">
        <f t="shared" si="4"/>
        <v>#REF!</v>
      </c>
      <c r="X39" s="927" t="e">
        <f t="shared" si="5"/>
        <v>#REF!</v>
      </c>
      <c r="Y39" s="926">
        <f t="shared" si="6"/>
        <v>0</v>
      </c>
      <c r="Z39" s="926">
        <f t="shared" si="15"/>
        <v>0</v>
      </c>
      <c r="AA39" s="925">
        <f t="shared" si="16"/>
        <v>0</v>
      </c>
      <c r="AB39" s="926" t="e">
        <f t="shared" si="17"/>
        <v>#REF!</v>
      </c>
      <c r="AC39" s="926" t="e">
        <f t="shared" si="7"/>
        <v>#REF!</v>
      </c>
      <c r="AD39" s="935" t="e">
        <f t="shared" si="18"/>
        <v>#REF!</v>
      </c>
      <c r="AE39" s="935">
        <v>162.02380664505733</v>
      </c>
      <c r="AF39" s="936" t="e">
        <f t="shared" si="19"/>
        <v>#REF!</v>
      </c>
      <c r="AG39" s="925" t="e">
        <f t="shared" si="20"/>
        <v>#REF!</v>
      </c>
      <c r="AH39" s="1718">
        <v>0.2</v>
      </c>
      <c r="AI39" s="924" t="e">
        <f t="shared" si="26"/>
        <v>#REF!</v>
      </c>
      <c r="AJ39" s="1534" t="e">
        <f t="shared" si="21"/>
        <v>#REF!</v>
      </c>
      <c r="AK39" s="929" t="e">
        <f t="shared" si="8"/>
        <v>#REF!</v>
      </c>
      <c r="AL39" s="930" t="e">
        <f t="shared" si="22"/>
        <v>#REF!</v>
      </c>
      <c r="AM39" s="931" t="e">
        <f t="shared" si="23"/>
        <v>#REF!</v>
      </c>
      <c r="AN39" s="932" t="e">
        <f t="shared" si="9"/>
        <v>#REF!</v>
      </c>
      <c r="AO39" s="933">
        <v>281</v>
      </c>
      <c r="AP39" s="1371"/>
      <c r="AQ39" s="1163" t="e">
        <f t="shared" si="24"/>
        <v>#REF!</v>
      </c>
      <c r="AR39" s="1162" t="e">
        <f t="shared" si="25"/>
        <v>#REF!</v>
      </c>
    </row>
    <row r="40" spans="1:44" s="835" customFormat="1" ht="46.5" hidden="1" x14ac:dyDescent="0.35">
      <c r="A40" s="999"/>
      <c r="B40" s="1000" t="s">
        <v>2906</v>
      </c>
      <c r="C40" s="1001" t="s">
        <v>2909</v>
      </c>
      <c r="D40" s="923"/>
      <c r="E40" s="923"/>
      <c r="F40" s="1148"/>
      <c r="G40" s="1148"/>
      <c r="H40" s="875"/>
      <c r="I40" s="875"/>
      <c r="J40" s="1741">
        <f t="shared" si="10"/>
        <v>0</v>
      </c>
      <c r="K40" s="925">
        <f t="shared" si="11"/>
        <v>0</v>
      </c>
      <c r="L40" s="926"/>
      <c r="M40" s="925" t="e">
        <f t="shared" si="27"/>
        <v>#REF!</v>
      </c>
      <c r="N40" s="926"/>
      <c r="O40" s="926"/>
      <c r="P40" s="926" t="e">
        <f t="shared" si="12"/>
        <v>#REF!</v>
      </c>
      <c r="Q40" s="925" t="e">
        <f t="shared" si="13"/>
        <v>#REF!</v>
      </c>
      <c r="R40" s="926" t="e">
        <f t="shared" si="1"/>
        <v>#REF!</v>
      </c>
      <c r="S40" s="924" t="e">
        <f t="shared" si="2"/>
        <v>#REF!</v>
      </c>
      <c r="T40" s="925">
        <f t="shared" si="14"/>
        <v>0</v>
      </c>
      <c r="U40" s="925" t="e">
        <f>'3.модели общие'!#REF!</f>
        <v>#REF!</v>
      </c>
      <c r="V40" s="926" t="e">
        <f t="shared" si="3"/>
        <v>#REF!</v>
      </c>
      <c r="W40" s="926" t="e">
        <f t="shared" si="4"/>
        <v>#REF!</v>
      </c>
      <c r="X40" s="940" t="e">
        <f t="shared" si="5"/>
        <v>#REF!</v>
      </c>
      <c r="Y40" s="926">
        <f t="shared" si="6"/>
        <v>0</v>
      </c>
      <c r="Z40" s="926">
        <f t="shared" si="15"/>
        <v>0</v>
      </c>
      <c r="AA40" s="925">
        <f t="shared" si="16"/>
        <v>0</v>
      </c>
      <c r="AB40" s="926" t="e">
        <f t="shared" si="17"/>
        <v>#REF!</v>
      </c>
      <c r="AC40" s="926" t="e">
        <f t="shared" si="7"/>
        <v>#REF!</v>
      </c>
      <c r="AD40" s="935" t="e">
        <f t="shared" si="18"/>
        <v>#REF!</v>
      </c>
      <c r="AE40" s="935">
        <v>54.007935548352442</v>
      </c>
      <c r="AF40" s="936" t="e">
        <f t="shared" si="19"/>
        <v>#REF!</v>
      </c>
      <c r="AG40" s="925" t="e">
        <f t="shared" si="20"/>
        <v>#REF!</v>
      </c>
      <c r="AH40" s="1718">
        <v>0.2</v>
      </c>
      <c r="AI40" s="924" t="e">
        <f t="shared" si="26"/>
        <v>#REF!</v>
      </c>
      <c r="AJ40" s="1534" t="e">
        <f t="shared" si="21"/>
        <v>#REF!</v>
      </c>
      <c r="AL40" s="930" t="e">
        <f>AG40+AI40</f>
        <v>#REF!</v>
      </c>
      <c r="AM40" s="931" t="e">
        <f t="shared" si="23"/>
        <v>#REF!</v>
      </c>
      <c r="AN40" s="932" t="e">
        <f t="shared" si="9"/>
        <v>#REF!</v>
      </c>
      <c r="AO40" s="933">
        <v>788</v>
      </c>
      <c r="AP40" s="1371"/>
      <c r="AQ40" s="1163" t="e">
        <f t="shared" si="24"/>
        <v>#REF!</v>
      </c>
      <c r="AR40" s="1162" t="e">
        <f t="shared" si="25"/>
        <v>#REF!</v>
      </c>
    </row>
    <row r="41" spans="1:44" s="942" customFormat="1" ht="46.5" hidden="1" x14ac:dyDescent="0.35">
      <c r="A41" s="999"/>
      <c r="B41" s="1000" t="s">
        <v>2907</v>
      </c>
      <c r="C41" s="1008" t="s">
        <v>2908</v>
      </c>
      <c r="D41" s="941"/>
      <c r="E41" s="941"/>
      <c r="F41" s="1148"/>
      <c r="G41" s="1148"/>
      <c r="H41" s="875"/>
      <c r="I41" s="875"/>
      <c r="J41" s="1741">
        <f t="shared" si="10"/>
        <v>0</v>
      </c>
      <c r="K41" s="925">
        <f t="shared" si="11"/>
        <v>0</v>
      </c>
      <c r="L41" s="926"/>
      <c r="M41" s="925" t="e">
        <f t="shared" si="27"/>
        <v>#REF!</v>
      </c>
      <c r="N41" s="926"/>
      <c r="O41" s="926"/>
      <c r="P41" s="926" t="e">
        <f t="shared" si="12"/>
        <v>#REF!</v>
      </c>
      <c r="Q41" s="925" t="e">
        <f t="shared" si="13"/>
        <v>#REF!</v>
      </c>
      <c r="R41" s="926" t="e">
        <f t="shared" si="1"/>
        <v>#REF!</v>
      </c>
      <c r="S41" s="924" t="e">
        <f t="shared" si="2"/>
        <v>#REF!</v>
      </c>
      <c r="T41" s="925">
        <f t="shared" si="14"/>
        <v>0</v>
      </c>
      <c r="U41" s="925" t="e">
        <f>'3.модели общие'!#REF!</f>
        <v>#REF!</v>
      </c>
      <c r="V41" s="926" t="e">
        <f t="shared" si="3"/>
        <v>#REF!</v>
      </c>
      <c r="W41" s="926" t="e">
        <f t="shared" si="4"/>
        <v>#REF!</v>
      </c>
      <c r="X41" s="940" t="e">
        <f t="shared" si="5"/>
        <v>#REF!</v>
      </c>
      <c r="Y41" s="926">
        <f t="shared" si="6"/>
        <v>0</v>
      </c>
      <c r="Z41" s="926">
        <f t="shared" si="15"/>
        <v>0</v>
      </c>
      <c r="AA41" s="925">
        <f t="shared" si="16"/>
        <v>0</v>
      </c>
      <c r="AB41" s="926" t="e">
        <f t="shared" si="17"/>
        <v>#REF!</v>
      </c>
      <c r="AC41" s="926" t="e">
        <f t="shared" si="7"/>
        <v>#REF!</v>
      </c>
      <c r="AD41" s="935" t="e">
        <f t="shared" si="18"/>
        <v>#REF!</v>
      </c>
      <c r="AE41" s="935">
        <v>54.007935548352442</v>
      </c>
      <c r="AF41" s="936" t="e">
        <f t="shared" si="19"/>
        <v>#REF!</v>
      </c>
      <c r="AG41" s="925" t="e">
        <f t="shared" si="20"/>
        <v>#REF!</v>
      </c>
      <c r="AH41" s="1718">
        <v>0.2</v>
      </c>
      <c r="AI41" s="924" t="e">
        <f t="shared" si="26"/>
        <v>#REF!</v>
      </c>
      <c r="AJ41" s="1534" t="e">
        <f t="shared" si="21"/>
        <v>#REF!</v>
      </c>
      <c r="AL41" s="930" t="e">
        <f>AG41+AI41</f>
        <v>#REF!</v>
      </c>
      <c r="AM41" s="931" t="e">
        <f t="shared" si="23"/>
        <v>#REF!</v>
      </c>
      <c r="AN41" s="932" t="e">
        <f t="shared" si="9"/>
        <v>#REF!</v>
      </c>
      <c r="AO41" s="933">
        <v>788</v>
      </c>
      <c r="AP41" s="1371"/>
      <c r="AQ41" s="1163" t="e">
        <f t="shared" si="24"/>
        <v>#REF!</v>
      </c>
      <c r="AR41" s="1162" t="e">
        <f t="shared" si="25"/>
        <v>#REF!</v>
      </c>
    </row>
    <row r="42" spans="1:44" s="835" customFormat="1" ht="122.25" customHeight="1" x14ac:dyDescent="0.35">
      <c r="A42" s="999">
        <v>6</v>
      </c>
      <c r="B42" s="1000" t="s">
        <v>2086</v>
      </c>
      <c r="C42" s="1001" t="s">
        <v>7916</v>
      </c>
      <c r="D42" s="923"/>
      <c r="E42" s="923"/>
      <c r="F42" s="1148"/>
      <c r="G42" s="1148">
        <v>4</v>
      </c>
      <c r="H42" s="875"/>
      <c r="I42" s="875"/>
      <c r="J42" s="1741">
        <f t="shared" si="10"/>
        <v>4.761387666036252</v>
      </c>
      <c r="K42" s="925">
        <f t="shared" si="11"/>
        <v>8.7613876660362529</v>
      </c>
      <c r="L42" s="926"/>
      <c r="M42" s="925" t="e">
        <f t="shared" ref="M42:M50" si="28">G42*$M$11</f>
        <v>#REF!</v>
      </c>
      <c r="N42" s="926"/>
      <c r="O42" s="926"/>
      <c r="P42" s="926" t="e">
        <f t="shared" si="12"/>
        <v>#REF!</v>
      </c>
      <c r="Q42" s="925" t="e">
        <f t="shared" si="13"/>
        <v>#REF!</v>
      </c>
      <c r="R42" s="926" t="e">
        <f t="shared" si="1"/>
        <v>#REF!</v>
      </c>
      <c r="S42" s="924" t="e">
        <f t="shared" si="2"/>
        <v>#REF!</v>
      </c>
      <c r="T42" s="925">
        <f t="shared" si="14"/>
        <v>0.46258550917606717</v>
      </c>
      <c r="U42" s="925">
        <f>'3.модели общие'!G145</f>
        <v>108.42399999999999</v>
      </c>
      <c r="V42" s="926" t="e">
        <f t="shared" si="3"/>
        <v>#REF!</v>
      </c>
      <c r="W42" s="926">
        <f t="shared" si="4"/>
        <v>108.88658550917606</v>
      </c>
      <c r="X42" s="940" t="e">
        <f t="shared" si="5"/>
        <v>#REF!</v>
      </c>
      <c r="Y42" s="926">
        <f t="shared" si="6"/>
        <v>15.878603363707333</v>
      </c>
      <c r="Z42" s="926">
        <f t="shared" si="15"/>
        <v>0</v>
      </c>
      <c r="AA42" s="925">
        <f t="shared" si="16"/>
        <v>0.27220163034904521</v>
      </c>
      <c r="AB42" s="926" t="e">
        <f t="shared" si="17"/>
        <v>#REF!</v>
      </c>
      <c r="AC42" s="926" t="e">
        <f t="shared" si="7"/>
        <v>#REF!</v>
      </c>
      <c r="AD42" s="935" t="e">
        <f t="shared" si="18"/>
        <v>#REF!</v>
      </c>
      <c r="AE42" s="935">
        <v>27.003967774176221</v>
      </c>
      <c r="AF42" s="936" t="e">
        <f t="shared" si="19"/>
        <v>#REF!</v>
      </c>
      <c r="AG42" s="925" t="e">
        <f t="shared" si="20"/>
        <v>#REF!</v>
      </c>
      <c r="AH42" s="1718">
        <v>0.2</v>
      </c>
      <c r="AI42" s="924" t="e">
        <f t="shared" si="26"/>
        <v>#REF!</v>
      </c>
      <c r="AJ42" s="1534" t="e">
        <f t="shared" si="21"/>
        <v>#REF!</v>
      </c>
      <c r="AK42" s="929" t="e">
        <f t="shared" ref="AK42:AK73" si="29">ROUND((IF(X42&gt;70%,(AG42-AG42*(X42-70%))*20%,AG42*20%)),2)</f>
        <v>#REF!</v>
      </c>
      <c r="AL42" s="930" t="e">
        <f t="shared" ref="AL42:AL73" si="30">AG42+AK42</f>
        <v>#REF!</v>
      </c>
      <c r="AM42" s="931" t="e">
        <f t="shared" si="23"/>
        <v>#REF!</v>
      </c>
      <c r="AN42" s="932" t="e">
        <f t="shared" si="9"/>
        <v>#REF!</v>
      </c>
      <c r="AO42" s="933">
        <v>159</v>
      </c>
      <c r="AP42" s="1371">
        <v>168</v>
      </c>
      <c r="AQ42" s="1163" t="e">
        <f t="shared" si="24"/>
        <v>#REF!</v>
      </c>
      <c r="AR42" s="1162" t="e">
        <f t="shared" si="25"/>
        <v>#REF!</v>
      </c>
    </row>
    <row r="43" spans="1:44" s="835" customFormat="1" ht="139.5" x14ac:dyDescent="0.35">
      <c r="A43" s="999">
        <v>7</v>
      </c>
      <c r="B43" s="1000" t="s">
        <v>2087</v>
      </c>
      <c r="C43" s="1002" t="s">
        <v>7917</v>
      </c>
      <c r="D43" s="934"/>
      <c r="E43" s="934"/>
      <c r="F43" s="1148"/>
      <c r="G43" s="1148">
        <v>4</v>
      </c>
      <c r="H43" s="875"/>
      <c r="I43" s="875"/>
      <c r="J43" s="1741">
        <f t="shared" si="10"/>
        <v>4.761387666036252</v>
      </c>
      <c r="K43" s="925">
        <f t="shared" si="11"/>
        <v>8.7613876660362529</v>
      </c>
      <c r="L43" s="926"/>
      <c r="M43" s="925" t="e">
        <f t="shared" si="28"/>
        <v>#REF!</v>
      </c>
      <c r="N43" s="926"/>
      <c r="O43" s="926"/>
      <c r="P43" s="926" t="e">
        <f t="shared" si="12"/>
        <v>#REF!</v>
      </c>
      <c r="Q43" s="925" t="e">
        <f t="shared" si="13"/>
        <v>#REF!</v>
      </c>
      <c r="R43" s="926" t="e">
        <f t="shared" si="1"/>
        <v>#REF!</v>
      </c>
      <c r="S43" s="924" t="e">
        <f t="shared" si="2"/>
        <v>#REF!</v>
      </c>
      <c r="T43" s="925">
        <f t="shared" si="14"/>
        <v>0.46258550917606717</v>
      </c>
      <c r="U43" s="925">
        <f>'3.модели общие'!G166</f>
        <v>107.75200000000001</v>
      </c>
      <c r="V43" s="926" t="e">
        <f t="shared" si="3"/>
        <v>#REF!</v>
      </c>
      <c r="W43" s="926">
        <f t="shared" si="4"/>
        <v>108.21458550917608</v>
      </c>
      <c r="X43" s="940" t="e">
        <f t="shared" si="5"/>
        <v>#REF!</v>
      </c>
      <c r="Y43" s="926">
        <f t="shared" si="6"/>
        <v>15.878603363707333</v>
      </c>
      <c r="Z43" s="926">
        <f t="shared" si="15"/>
        <v>0</v>
      </c>
      <c r="AA43" s="925">
        <f t="shared" si="16"/>
        <v>0.27220163034904521</v>
      </c>
      <c r="AB43" s="926" t="e">
        <f t="shared" si="17"/>
        <v>#REF!</v>
      </c>
      <c r="AC43" s="926" t="e">
        <f t="shared" si="7"/>
        <v>#REF!</v>
      </c>
      <c r="AD43" s="935" t="e">
        <f t="shared" si="18"/>
        <v>#REF!</v>
      </c>
      <c r="AE43" s="935">
        <v>27.003967774176221</v>
      </c>
      <c r="AF43" s="936" t="e">
        <f t="shared" si="19"/>
        <v>#REF!</v>
      </c>
      <c r="AG43" s="925" t="e">
        <f t="shared" ref="AG43:AG59" si="31">AB43+AC43</f>
        <v>#REF!</v>
      </c>
      <c r="AH43" s="1718">
        <v>0.2</v>
      </c>
      <c r="AI43" s="924" t="e">
        <f t="shared" si="26"/>
        <v>#REF!</v>
      </c>
      <c r="AJ43" s="1534" t="e">
        <f t="shared" si="21"/>
        <v>#REF!</v>
      </c>
      <c r="AK43" s="929" t="e">
        <f t="shared" si="29"/>
        <v>#REF!</v>
      </c>
      <c r="AL43" s="930" t="e">
        <f t="shared" si="30"/>
        <v>#REF!</v>
      </c>
      <c r="AM43" s="931" t="e">
        <f t="shared" si="23"/>
        <v>#REF!</v>
      </c>
      <c r="AN43" s="932" t="e">
        <f t="shared" si="9"/>
        <v>#REF!</v>
      </c>
      <c r="AO43" s="933">
        <v>154</v>
      </c>
      <c r="AP43" s="1371">
        <v>168</v>
      </c>
      <c r="AQ43" s="1163" t="e">
        <f t="shared" si="24"/>
        <v>#REF!</v>
      </c>
      <c r="AR43" s="1162" t="e">
        <f t="shared" si="25"/>
        <v>#REF!</v>
      </c>
    </row>
    <row r="44" spans="1:44" s="835" customFormat="1" ht="86.25" customHeight="1" x14ac:dyDescent="0.35">
      <c r="A44" s="999">
        <v>8</v>
      </c>
      <c r="B44" s="1000" t="s">
        <v>2089</v>
      </c>
      <c r="C44" s="1002" t="s">
        <v>7918</v>
      </c>
      <c r="D44" s="934"/>
      <c r="E44" s="934"/>
      <c r="F44" s="1148"/>
      <c r="G44" s="1148">
        <v>12</v>
      </c>
      <c r="H44" s="875"/>
      <c r="I44" s="875"/>
      <c r="J44" s="1741"/>
      <c r="K44" s="925">
        <f t="shared" si="11"/>
        <v>12</v>
      </c>
      <c r="L44" s="926"/>
      <c r="M44" s="925" t="e">
        <f t="shared" si="28"/>
        <v>#REF!</v>
      </c>
      <c r="N44" s="926"/>
      <c r="O44" s="926"/>
      <c r="P44" s="926" t="e">
        <f t="shared" si="12"/>
        <v>#REF!</v>
      </c>
      <c r="Q44" s="925" t="e">
        <f t="shared" si="13"/>
        <v>#REF!</v>
      </c>
      <c r="R44" s="926" t="e">
        <f t="shared" si="1"/>
        <v>#REF!</v>
      </c>
      <c r="S44" s="924" t="e">
        <f t="shared" si="2"/>
        <v>#REF!</v>
      </c>
      <c r="T44" s="925">
        <f t="shared" si="14"/>
        <v>1.3877565275282016</v>
      </c>
      <c r="U44" s="925">
        <f>'3.модели общие'!G189</f>
        <v>375.94797619047614</v>
      </c>
      <c r="V44" s="926" t="e">
        <f t="shared" si="3"/>
        <v>#REF!</v>
      </c>
      <c r="W44" s="926">
        <f t="shared" si="4"/>
        <v>377.33573271800435</v>
      </c>
      <c r="X44" s="927" t="e">
        <f t="shared" si="5"/>
        <v>#REF!</v>
      </c>
      <c r="Y44" s="926">
        <f t="shared" si="6"/>
        <v>21.748066359754155</v>
      </c>
      <c r="Z44" s="926">
        <f t="shared" si="15"/>
        <v>0</v>
      </c>
      <c r="AA44" s="925">
        <f t="shared" si="16"/>
        <v>0.81660489104713563</v>
      </c>
      <c r="AB44" s="926" t="e">
        <f t="shared" si="17"/>
        <v>#REF!</v>
      </c>
      <c r="AC44" s="926" t="e">
        <f t="shared" si="7"/>
        <v>#REF!</v>
      </c>
      <c r="AD44" s="935" t="e">
        <f t="shared" si="18"/>
        <v>#REF!</v>
      </c>
      <c r="AE44" s="935">
        <v>81.011903322528667</v>
      </c>
      <c r="AF44" s="936" t="e">
        <f t="shared" si="19"/>
        <v>#REF!</v>
      </c>
      <c r="AG44" s="925" t="e">
        <f t="shared" si="31"/>
        <v>#REF!</v>
      </c>
      <c r="AH44" s="1718">
        <v>0.2</v>
      </c>
      <c r="AI44" s="924" t="e">
        <f t="shared" si="26"/>
        <v>#REF!</v>
      </c>
      <c r="AJ44" s="1534" t="e">
        <f t="shared" si="21"/>
        <v>#REF!</v>
      </c>
      <c r="AK44" s="929" t="e">
        <f t="shared" si="29"/>
        <v>#REF!</v>
      </c>
      <c r="AL44" s="930" t="e">
        <f t="shared" si="30"/>
        <v>#REF!</v>
      </c>
      <c r="AM44" s="931" t="e">
        <f t="shared" si="23"/>
        <v>#REF!</v>
      </c>
      <c r="AN44" s="932" t="e">
        <f t="shared" si="9"/>
        <v>#REF!</v>
      </c>
      <c r="AO44" s="933">
        <v>450</v>
      </c>
      <c r="AP44" s="1371">
        <v>477</v>
      </c>
      <c r="AQ44" s="1163" t="e">
        <f t="shared" si="24"/>
        <v>#REF!</v>
      </c>
      <c r="AR44" s="1162" t="e">
        <f t="shared" si="25"/>
        <v>#REF!</v>
      </c>
    </row>
    <row r="45" spans="1:44" s="835" customFormat="1" ht="86.25" customHeight="1" x14ac:dyDescent="0.35">
      <c r="A45" s="999">
        <v>9</v>
      </c>
      <c r="B45" s="1000" t="s">
        <v>2088</v>
      </c>
      <c r="C45" s="1001" t="s">
        <v>7919</v>
      </c>
      <c r="D45" s="923"/>
      <c r="E45" s="923"/>
      <c r="F45" s="1148"/>
      <c r="G45" s="1148">
        <v>12</v>
      </c>
      <c r="H45" s="875"/>
      <c r="I45" s="875"/>
      <c r="J45" s="1741"/>
      <c r="K45" s="925">
        <f>F45+G45+H45+I45+J45</f>
        <v>12</v>
      </c>
      <c r="L45" s="926"/>
      <c r="M45" s="925" t="e">
        <f t="shared" si="28"/>
        <v>#REF!</v>
      </c>
      <c r="N45" s="926"/>
      <c r="O45" s="926"/>
      <c r="P45" s="926" t="e">
        <f t="shared" si="12"/>
        <v>#REF!</v>
      </c>
      <c r="Q45" s="925" t="e">
        <f t="shared" si="13"/>
        <v>#REF!</v>
      </c>
      <c r="R45" s="926" t="e">
        <f t="shared" si="1"/>
        <v>#REF!</v>
      </c>
      <c r="S45" s="924" t="e">
        <f t="shared" si="2"/>
        <v>#REF!</v>
      </c>
      <c r="T45" s="925">
        <f t="shared" si="14"/>
        <v>1.3877565275282016</v>
      </c>
      <c r="U45" s="925">
        <f>'3.модели общие'!G212</f>
        <v>375.94797619047614</v>
      </c>
      <c r="V45" s="926" t="e">
        <f t="shared" si="3"/>
        <v>#REF!</v>
      </c>
      <c r="W45" s="926">
        <f t="shared" si="4"/>
        <v>377.33573271800435</v>
      </c>
      <c r="X45" s="927" t="e">
        <f t="shared" si="5"/>
        <v>#REF!</v>
      </c>
      <c r="Y45" s="926">
        <f t="shared" si="6"/>
        <v>21.748066359754155</v>
      </c>
      <c r="Z45" s="926">
        <f t="shared" si="15"/>
        <v>0</v>
      </c>
      <c r="AA45" s="925">
        <f t="shared" si="16"/>
        <v>0.81660489104713563</v>
      </c>
      <c r="AB45" s="926" t="e">
        <f t="shared" si="17"/>
        <v>#REF!</v>
      </c>
      <c r="AC45" s="926" t="e">
        <f t="shared" si="7"/>
        <v>#REF!</v>
      </c>
      <c r="AD45" s="935" t="e">
        <f t="shared" si="18"/>
        <v>#REF!</v>
      </c>
      <c r="AE45" s="935">
        <v>81.011903322528667</v>
      </c>
      <c r="AF45" s="936" t="e">
        <f t="shared" si="19"/>
        <v>#REF!</v>
      </c>
      <c r="AG45" s="925" t="e">
        <f t="shared" si="31"/>
        <v>#REF!</v>
      </c>
      <c r="AH45" s="1718">
        <v>0.2</v>
      </c>
      <c r="AI45" s="924" t="e">
        <f t="shared" si="26"/>
        <v>#REF!</v>
      </c>
      <c r="AJ45" s="1534" t="e">
        <f t="shared" si="21"/>
        <v>#REF!</v>
      </c>
      <c r="AK45" s="929" t="e">
        <f t="shared" si="29"/>
        <v>#REF!</v>
      </c>
      <c r="AL45" s="930" t="e">
        <f t="shared" si="30"/>
        <v>#REF!</v>
      </c>
      <c r="AM45" s="931" t="e">
        <f t="shared" si="23"/>
        <v>#REF!</v>
      </c>
      <c r="AN45" s="931" t="e">
        <f t="shared" si="9"/>
        <v>#REF!</v>
      </c>
      <c r="AO45" s="1162">
        <v>450</v>
      </c>
      <c r="AP45" s="1371">
        <v>477</v>
      </c>
      <c r="AQ45" s="1163" t="e">
        <f t="shared" si="24"/>
        <v>#REF!</v>
      </c>
      <c r="AR45" s="1162" t="e">
        <f t="shared" si="25"/>
        <v>#REF!</v>
      </c>
    </row>
    <row r="46" spans="1:44" s="835" customFormat="1" ht="46.5" hidden="1" x14ac:dyDescent="0.35">
      <c r="A46" s="999"/>
      <c r="B46" s="1000" t="s">
        <v>2146</v>
      </c>
      <c r="C46" s="1001" t="s">
        <v>761</v>
      </c>
      <c r="D46" s="923"/>
      <c r="E46" s="923"/>
      <c r="F46" s="1148"/>
      <c r="G46" s="1148"/>
      <c r="H46" s="875"/>
      <c r="I46" s="875"/>
      <c r="J46" s="1741">
        <f t="shared" si="10"/>
        <v>0</v>
      </c>
      <c r="K46" s="925">
        <f t="shared" si="11"/>
        <v>0</v>
      </c>
      <c r="L46" s="926"/>
      <c r="M46" s="925" t="e">
        <f t="shared" si="28"/>
        <v>#REF!</v>
      </c>
      <c r="N46" s="926"/>
      <c r="O46" s="926"/>
      <c r="P46" s="926" t="e">
        <f t="shared" si="12"/>
        <v>#REF!</v>
      </c>
      <c r="Q46" s="925" t="e">
        <f t="shared" si="13"/>
        <v>#REF!</v>
      </c>
      <c r="R46" s="926" t="e">
        <f t="shared" si="1"/>
        <v>#REF!</v>
      </c>
      <c r="S46" s="924" t="e">
        <f t="shared" si="2"/>
        <v>#REF!</v>
      </c>
      <c r="T46" s="925">
        <f t="shared" si="14"/>
        <v>0</v>
      </c>
      <c r="U46" s="925" t="e">
        <f>'3.модели общие'!#REF!</f>
        <v>#REF!</v>
      </c>
      <c r="V46" s="926" t="e">
        <f t="shared" si="3"/>
        <v>#REF!</v>
      </c>
      <c r="W46" s="926" t="e">
        <f t="shared" si="4"/>
        <v>#REF!</v>
      </c>
      <c r="X46" s="927" t="e">
        <f t="shared" si="5"/>
        <v>#REF!</v>
      </c>
      <c r="Y46" s="926">
        <f t="shared" si="6"/>
        <v>0</v>
      </c>
      <c r="Z46" s="926">
        <f t="shared" si="15"/>
        <v>0</v>
      </c>
      <c r="AA46" s="925">
        <f t="shared" si="16"/>
        <v>0</v>
      </c>
      <c r="AB46" s="926" t="e">
        <f t="shared" si="17"/>
        <v>#REF!</v>
      </c>
      <c r="AC46" s="926" t="e">
        <f t="shared" si="7"/>
        <v>#REF!</v>
      </c>
      <c r="AD46" s="935" t="e">
        <f t="shared" si="18"/>
        <v>#REF!</v>
      </c>
      <c r="AE46" s="935">
        <v>54.007935548352442</v>
      </c>
      <c r="AF46" s="936" t="e">
        <f t="shared" si="19"/>
        <v>#REF!</v>
      </c>
      <c r="AG46" s="925" t="e">
        <f t="shared" si="31"/>
        <v>#REF!</v>
      </c>
      <c r="AH46" s="1718">
        <v>0.2</v>
      </c>
      <c r="AI46" s="924" t="e">
        <f t="shared" si="26"/>
        <v>#REF!</v>
      </c>
      <c r="AJ46" s="1534" t="e">
        <f t="shared" si="21"/>
        <v>#REF!</v>
      </c>
      <c r="AK46" s="929" t="e">
        <f t="shared" si="29"/>
        <v>#REF!</v>
      </c>
      <c r="AL46" s="930" t="e">
        <f t="shared" si="30"/>
        <v>#REF!</v>
      </c>
      <c r="AM46" s="931" t="e">
        <f t="shared" si="23"/>
        <v>#REF!</v>
      </c>
      <c r="AN46" s="932" t="e">
        <f t="shared" si="9"/>
        <v>#REF!</v>
      </c>
      <c r="AO46" s="933">
        <v>286</v>
      </c>
      <c r="AP46" s="1371"/>
      <c r="AQ46" s="1163" t="e">
        <f t="shared" si="24"/>
        <v>#REF!</v>
      </c>
      <c r="AR46" s="1162" t="e">
        <f t="shared" si="25"/>
        <v>#REF!</v>
      </c>
    </row>
    <row r="47" spans="1:44" s="835" customFormat="1" ht="46.5" hidden="1" x14ac:dyDescent="0.35">
      <c r="A47" s="999"/>
      <c r="B47" s="1000" t="s">
        <v>2090</v>
      </c>
      <c r="C47" s="1002" t="s">
        <v>2147</v>
      </c>
      <c r="D47" s="934"/>
      <c r="E47" s="934"/>
      <c r="F47" s="1148"/>
      <c r="G47" s="1148"/>
      <c r="H47" s="875"/>
      <c r="I47" s="875"/>
      <c r="J47" s="1741">
        <f t="shared" si="10"/>
        <v>0</v>
      </c>
      <c r="K47" s="925">
        <f t="shared" si="11"/>
        <v>0</v>
      </c>
      <c r="L47" s="926"/>
      <c r="M47" s="925" t="e">
        <f t="shared" si="28"/>
        <v>#REF!</v>
      </c>
      <c r="N47" s="926"/>
      <c r="O47" s="926"/>
      <c r="P47" s="926" t="e">
        <f t="shared" si="12"/>
        <v>#REF!</v>
      </c>
      <c r="Q47" s="925" t="e">
        <f t="shared" si="13"/>
        <v>#REF!</v>
      </c>
      <c r="R47" s="926" t="e">
        <f t="shared" si="1"/>
        <v>#REF!</v>
      </c>
      <c r="S47" s="924" t="e">
        <f t="shared" si="2"/>
        <v>#REF!</v>
      </c>
      <c r="T47" s="925">
        <f t="shared" si="14"/>
        <v>0</v>
      </c>
      <c r="U47" s="925" t="e">
        <f>'3.модели общие'!#REF!</f>
        <v>#REF!</v>
      </c>
      <c r="V47" s="926" t="e">
        <f t="shared" si="3"/>
        <v>#REF!</v>
      </c>
      <c r="W47" s="926" t="e">
        <f t="shared" si="4"/>
        <v>#REF!</v>
      </c>
      <c r="X47" s="927" t="e">
        <f t="shared" si="5"/>
        <v>#REF!</v>
      </c>
      <c r="Y47" s="926">
        <f t="shared" si="6"/>
        <v>0</v>
      </c>
      <c r="Z47" s="926">
        <f t="shared" si="15"/>
        <v>0</v>
      </c>
      <c r="AA47" s="925">
        <f t="shared" si="16"/>
        <v>0</v>
      </c>
      <c r="AB47" s="926" t="e">
        <f t="shared" si="17"/>
        <v>#REF!</v>
      </c>
      <c r="AC47" s="926" t="e">
        <f t="shared" si="7"/>
        <v>#REF!</v>
      </c>
      <c r="AD47" s="935" t="e">
        <f t="shared" si="18"/>
        <v>#REF!</v>
      </c>
      <c r="AE47" s="935">
        <v>54.007935548352442</v>
      </c>
      <c r="AF47" s="936" t="e">
        <f t="shared" si="19"/>
        <v>#REF!</v>
      </c>
      <c r="AG47" s="925" t="e">
        <f t="shared" si="31"/>
        <v>#REF!</v>
      </c>
      <c r="AH47" s="1718">
        <v>0.2</v>
      </c>
      <c r="AI47" s="924" t="e">
        <f t="shared" si="26"/>
        <v>#REF!</v>
      </c>
      <c r="AJ47" s="1534" t="e">
        <f t="shared" si="21"/>
        <v>#REF!</v>
      </c>
      <c r="AK47" s="929" t="e">
        <f t="shared" si="29"/>
        <v>#REF!</v>
      </c>
      <c r="AL47" s="930" t="e">
        <f t="shared" si="30"/>
        <v>#REF!</v>
      </c>
      <c r="AM47" s="931" t="e">
        <f t="shared" si="23"/>
        <v>#REF!</v>
      </c>
      <c r="AN47" s="932" t="e">
        <f t="shared" si="9"/>
        <v>#REF!</v>
      </c>
      <c r="AO47" s="933">
        <v>286</v>
      </c>
      <c r="AP47" s="1371"/>
      <c r="AQ47" s="1163" t="e">
        <f t="shared" si="24"/>
        <v>#REF!</v>
      </c>
      <c r="AR47" s="1162" t="e">
        <f t="shared" si="25"/>
        <v>#REF!</v>
      </c>
    </row>
    <row r="48" spans="1:44" s="835" customFormat="1" ht="46.5" hidden="1" x14ac:dyDescent="0.35">
      <c r="A48" s="999"/>
      <c r="B48" s="1000" t="s">
        <v>2091</v>
      </c>
      <c r="C48" s="1001" t="s">
        <v>67</v>
      </c>
      <c r="D48" s="923"/>
      <c r="E48" s="923"/>
      <c r="F48" s="1148"/>
      <c r="G48" s="1148"/>
      <c r="H48" s="875"/>
      <c r="I48" s="875"/>
      <c r="J48" s="1741">
        <f t="shared" si="10"/>
        <v>0</v>
      </c>
      <c r="K48" s="925">
        <f t="shared" si="11"/>
        <v>0</v>
      </c>
      <c r="L48" s="926"/>
      <c r="M48" s="925" t="e">
        <f t="shared" si="28"/>
        <v>#REF!</v>
      </c>
      <c r="N48" s="926"/>
      <c r="O48" s="926"/>
      <c r="P48" s="926" t="e">
        <f t="shared" si="12"/>
        <v>#REF!</v>
      </c>
      <c r="Q48" s="925" t="e">
        <f t="shared" si="13"/>
        <v>#REF!</v>
      </c>
      <c r="R48" s="926" t="e">
        <f t="shared" si="1"/>
        <v>#REF!</v>
      </c>
      <c r="S48" s="924" t="e">
        <f t="shared" si="2"/>
        <v>#REF!</v>
      </c>
      <c r="T48" s="925">
        <f t="shared" si="14"/>
        <v>0</v>
      </c>
      <c r="U48" s="925" t="e">
        <f>'3.модели общие'!#REF!</f>
        <v>#REF!</v>
      </c>
      <c r="V48" s="926" t="e">
        <f t="shared" si="3"/>
        <v>#REF!</v>
      </c>
      <c r="W48" s="926" t="e">
        <f t="shared" si="4"/>
        <v>#REF!</v>
      </c>
      <c r="X48" s="927" t="e">
        <f t="shared" si="5"/>
        <v>#REF!</v>
      </c>
      <c r="Y48" s="926">
        <f t="shared" si="6"/>
        <v>0</v>
      </c>
      <c r="Z48" s="926">
        <f t="shared" si="15"/>
        <v>0</v>
      </c>
      <c r="AA48" s="925">
        <f t="shared" si="16"/>
        <v>0</v>
      </c>
      <c r="AB48" s="926" t="e">
        <f t="shared" si="17"/>
        <v>#REF!</v>
      </c>
      <c r="AC48" s="926" t="e">
        <f t="shared" si="7"/>
        <v>#REF!</v>
      </c>
      <c r="AD48" s="935" t="e">
        <f t="shared" si="18"/>
        <v>#REF!</v>
      </c>
      <c r="AE48" s="935">
        <v>108.01587109670488</v>
      </c>
      <c r="AF48" s="936" t="e">
        <f t="shared" si="19"/>
        <v>#REF!</v>
      </c>
      <c r="AG48" s="925" t="e">
        <f t="shared" si="31"/>
        <v>#REF!</v>
      </c>
      <c r="AH48" s="1718">
        <v>0.2</v>
      </c>
      <c r="AI48" s="924" t="e">
        <f t="shared" si="26"/>
        <v>#REF!</v>
      </c>
      <c r="AJ48" s="1534" t="e">
        <f t="shared" si="21"/>
        <v>#REF!</v>
      </c>
      <c r="AK48" s="929" t="e">
        <f t="shared" si="29"/>
        <v>#REF!</v>
      </c>
      <c r="AL48" s="930" t="e">
        <f t="shared" si="30"/>
        <v>#REF!</v>
      </c>
      <c r="AM48" s="931" t="e">
        <f t="shared" si="23"/>
        <v>#REF!</v>
      </c>
      <c r="AN48" s="932" t="e">
        <f t="shared" si="9"/>
        <v>#REF!</v>
      </c>
      <c r="AO48" s="933">
        <v>208</v>
      </c>
      <c r="AP48" s="1371"/>
      <c r="AQ48" s="1163" t="e">
        <f t="shared" si="24"/>
        <v>#REF!</v>
      </c>
      <c r="AR48" s="1162" t="e">
        <f t="shared" si="25"/>
        <v>#REF!</v>
      </c>
    </row>
    <row r="49" spans="1:44" s="835" customFormat="1" ht="46.5" hidden="1" x14ac:dyDescent="0.35">
      <c r="A49" s="999"/>
      <c r="B49" s="1000" t="s">
        <v>2092</v>
      </c>
      <c r="C49" s="1002" t="s">
        <v>2148</v>
      </c>
      <c r="D49" s="934"/>
      <c r="E49" s="934"/>
      <c r="F49" s="1148"/>
      <c r="G49" s="1148"/>
      <c r="H49" s="875"/>
      <c r="I49" s="875"/>
      <c r="J49" s="1741">
        <f t="shared" si="10"/>
        <v>0</v>
      </c>
      <c r="K49" s="925">
        <f t="shared" si="11"/>
        <v>0</v>
      </c>
      <c r="L49" s="926"/>
      <c r="M49" s="925" t="e">
        <f t="shared" si="28"/>
        <v>#REF!</v>
      </c>
      <c r="N49" s="926"/>
      <c r="O49" s="926"/>
      <c r="P49" s="926" t="e">
        <f t="shared" si="12"/>
        <v>#REF!</v>
      </c>
      <c r="Q49" s="925" t="e">
        <f t="shared" si="13"/>
        <v>#REF!</v>
      </c>
      <c r="R49" s="926" t="e">
        <f t="shared" si="1"/>
        <v>#REF!</v>
      </c>
      <c r="S49" s="924" t="e">
        <f t="shared" si="2"/>
        <v>#REF!</v>
      </c>
      <c r="T49" s="925">
        <f t="shared" si="14"/>
        <v>0</v>
      </c>
      <c r="U49" s="925" t="e">
        <f>'3.модели общие'!#REF!</f>
        <v>#REF!</v>
      </c>
      <c r="V49" s="926" t="e">
        <f t="shared" si="3"/>
        <v>#REF!</v>
      </c>
      <c r="W49" s="926" t="e">
        <f t="shared" si="4"/>
        <v>#REF!</v>
      </c>
      <c r="X49" s="927" t="e">
        <f t="shared" si="5"/>
        <v>#REF!</v>
      </c>
      <c r="Y49" s="926">
        <f t="shared" si="6"/>
        <v>0</v>
      </c>
      <c r="Z49" s="926">
        <f t="shared" si="15"/>
        <v>0</v>
      </c>
      <c r="AA49" s="925">
        <f t="shared" si="16"/>
        <v>0</v>
      </c>
      <c r="AB49" s="926" t="e">
        <f t="shared" si="17"/>
        <v>#REF!</v>
      </c>
      <c r="AC49" s="926" t="e">
        <f t="shared" si="7"/>
        <v>#REF!</v>
      </c>
      <c r="AD49" s="935" t="e">
        <f t="shared" si="18"/>
        <v>#REF!</v>
      </c>
      <c r="AE49" s="935">
        <v>108.01587109670488</v>
      </c>
      <c r="AF49" s="936" t="e">
        <f t="shared" si="19"/>
        <v>#REF!</v>
      </c>
      <c r="AG49" s="925" t="e">
        <f t="shared" si="31"/>
        <v>#REF!</v>
      </c>
      <c r="AH49" s="1718">
        <v>0.2</v>
      </c>
      <c r="AI49" s="924" t="e">
        <f t="shared" si="26"/>
        <v>#REF!</v>
      </c>
      <c r="AJ49" s="1534" t="e">
        <f t="shared" si="21"/>
        <v>#REF!</v>
      </c>
      <c r="AK49" s="929" t="e">
        <f t="shared" si="29"/>
        <v>#REF!</v>
      </c>
      <c r="AL49" s="930" t="e">
        <f t="shared" si="30"/>
        <v>#REF!</v>
      </c>
      <c r="AM49" s="931" t="e">
        <f t="shared" si="23"/>
        <v>#REF!</v>
      </c>
      <c r="AN49" s="932" t="e">
        <f t="shared" si="9"/>
        <v>#REF!</v>
      </c>
      <c r="AO49" s="933">
        <v>208</v>
      </c>
      <c r="AP49" s="1371"/>
      <c r="AQ49" s="1163" t="e">
        <f t="shared" si="24"/>
        <v>#REF!</v>
      </c>
      <c r="AR49" s="1162" t="e">
        <f t="shared" si="25"/>
        <v>#REF!</v>
      </c>
    </row>
    <row r="50" spans="1:44" s="835" customFormat="1" ht="69.75" hidden="1" x14ac:dyDescent="0.35">
      <c r="A50" s="999"/>
      <c r="B50" s="1000" t="s">
        <v>2093</v>
      </c>
      <c r="C50" s="1002" t="s">
        <v>2149</v>
      </c>
      <c r="D50" s="934"/>
      <c r="E50" s="934"/>
      <c r="F50" s="1148"/>
      <c r="G50" s="1148"/>
      <c r="H50" s="875"/>
      <c r="I50" s="875"/>
      <c r="J50" s="1741">
        <f t="shared" si="10"/>
        <v>0</v>
      </c>
      <c r="K50" s="925">
        <f t="shared" si="11"/>
        <v>0</v>
      </c>
      <c r="L50" s="926"/>
      <c r="M50" s="925" t="e">
        <f t="shared" si="28"/>
        <v>#REF!</v>
      </c>
      <c r="N50" s="926"/>
      <c r="O50" s="926"/>
      <c r="P50" s="926" t="e">
        <f t="shared" si="12"/>
        <v>#REF!</v>
      </c>
      <c r="Q50" s="925" t="e">
        <f t="shared" si="13"/>
        <v>#REF!</v>
      </c>
      <c r="R50" s="926" t="e">
        <f t="shared" si="1"/>
        <v>#REF!</v>
      </c>
      <c r="S50" s="924" t="e">
        <f t="shared" si="2"/>
        <v>#REF!</v>
      </c>
      <c r="T50" s="925">
        <f t="shared" si="14"/>
        <v>0</v>
      </c>
      <c r="U50" s="925" t="e">
        <f>'3.модели общие'!#REF!</f>
        <v>#REF!</v>
      </c>
      <c r="V50" s="926" t="e">
        <f t="shared" si="3"/>
        <v>#REF!</v>
      </c>
      <c r="W50" s="926" t="e">
        <f t="shared" si="4"/>
        <v>#REF!</v>
      </c>
      <c r="X50" s="927" t="e">
        <f t="shared" si="5"/>
        <v>#REF!</v>
      </c>
      <c r="Y50" s="926">
        <f t="shared" si="6"/>
        <v>0</v>
      </c>
      <c r="Z50" s="926">
        <f t="shared" si="15"/>
        <v>0</v>
      </c>
      <c r="AA50" s="925">
        <f t="shared" si="16"/>
        <v>0</v>
      </c>
      <c r="AB50" s="926" t="e">
        <f t="shared" si="17"/>
        <v>#REF!</v>
      </c>
      <c r="AC50" s="926" t="e">
        <f t="shared" si="7"/>
        <v>#REF!</v>
      </c>
      <c r="AD50" s="935" t="e">
        <f t="shared" si="18"/>
        <v>#REF!</v>
      </c>
      <c r="AE50" s="935">
        <v>324.04761329011467</v>
      </c>
      <c r="AF50" s="936" t="e">
        <f t="shared" si="19"/>
        <v>#REF!</v>
      </c>
      <c r="AG50" s="925" t="e">
        <f t="shared" si="31"/>
        <v>#REF!</v>
      </c>
      <c r="AH50" s="1718">
        <v>0.2</v>
      </c>
      <c r="AI50" s="924" t="e">
        <f t="shared" si="26"/>
        <v>#REF!</v>
      </c>
      <c r="AJ50" s="1534" t="e">
        <f t="shared" si="21"/>
        <v>#REF!</v>
      </c>
      <c r="AK50" s="929" t="e">
        <f t="shared" si="29"/>
        <v>#REF!</v>
      </c>
      <c r="AL50" s="930" t="e">
        <f t="shared" si="30"/>
        <v>#REF!</v>
      </c>
      <c r="AM50" s="931" t="e">
        <f t="shared" si="23"/>
        <v>#REF!</v>
      </c>
      <c r="AN50" s="932" t="e">
        <f t="shared" si="9"/>
        <v>#REF!</v>
      </c>
      <c r="AO50" s="933">
        <v>595</v>
      </c>
      <c r="AP50" s="1371"/>
      <c r="AQ50" s="1163" t="e">
        <f t="shared" si="24"/>
        <v>#REF!</v>
      </c>
      <c r="AR50" s="1162" t="e">
        <f t="shared" si="25"/>
        <v>#REF!</v>
      </c>
    </row>
    <row r="51" spans="1:44" s="835" customFormat="1" ht="45.75" customHeight="1" x14ac:dyDescent="0.35">
      <c r="A51" s="999">
        <v>10</v>
      </c>
      <c r="B51" s="1000" t="s">
        <v>2094</v>
      </c>
      <c r="C51" s="1001" t="s">
        <v>7937</v>
      </c>
      <c r="D51" s="923"/>
      <c r="E51" s="923"/>
      <c r="F51" s="1148"/>
      <c r="G51" s="1148">
        <v>8</v>
      </c>
      <c r="H51" s="875"/>
      <c r="I51" s="875"/>
      <c r="J51" s="1741">
        <f t="shared" si="10"/>
        <v>9.5227753320725039</v>
      </c>
      <c r="K51" s="925">
        <f t="shared" si="11"/>
        <v>17.522775332072506</v>
      </c>
      <c r="L51" s="926"/>
      <c r="M51" s="925" t="e">
        <f t="shared" ref="M51:M73" si="32">G51*$M$11</f>
        <v>#REF!</v>
      </c>
      <c r="N51" s="926"/>
      <c r="O51" s="926"/>
      <c r="P51" s="926" t="e">
        <f t="shared" si="12"/>
        <v>#REF!</v>
      </c>
      <c r="Q51" s="925" t="e">
        <f t="shared" si="13"/>
        <v>#REF!</v>
      </c>
      <c r="R51" s="926" t="e">
        <f t="shared" si="1"/>
        <v>#REF!</v>
      </c>
      <c r="S51" s="924" t="e">
        <f t="shared" si="2"/>
        <v>#REF!</v>
      </c>
      <c r="T51" s="925">
        <f t="shared" si="14"/>
        <v>0.92517101835213433</v>
      </c>
      <c r="U51" s="925">
        <f>'3.модели общие'!G233</f>
        <v>71.357416666666666</v>
      </c>
      <c r="V51" s="926" t="e">
        <f t="shared" si="3"/>
        <v>#REF!</v>
      </c>
      <c r="W51" s="926">
        <f t="shared" si="4"/>
        <v>72.282587685018797</v>
      </c>
      <c r="X51" s="927" t="e">
        <f t="shared" si="5"/>
        <v>#REF!</v>
      </c>
      <c r="Y51" s="926">
        <f t="shared" si="6"/>
        <v>31.757206727414665</v>
      </c>
      <c r="Z51" s="926">
        <f t="shared" si="15"/>
        <v>0</v>
      </c>
      <c r="AA51" s="925">
        <f t="shared" si="16"/>
        <v>0.54440326069809042</v>
      </c>
      <c r="AB51" s="926" t="e">
        <f t="shared" si="17"/>
        <v>#REF!</v>
      </c>
      <c r="AC51" s="926" t="e">
        <f t="shared" si="7"/>
        <v>#REF!</v>
      </c>
      <c r="AD51" s="935" t="e">
        <f t="shared" si="18"/>
        <v>#REF!</v>
      </c>
      <c r="AE51" s="935">
        <v>54.007935548352442</v>
      </c>
      <c r="AF51" s="936" t="e">
        <f t="shared" si="19"/>
        <v>#REF!</v>
      </c>
      <c r="AG51" s="925" t="e">
        <f t="shared" si="31"/>
        <v>#REF!</v>
      </c>
      <c r="AH51" s="1718">
        <v>0.2</v>
      </c>
      <c r="AI51" s="924" t="e">
        <f t="shared" si="26"/>
        <v>#REF!</v>
      </c>
      <c r="AJ51" s="1534" t="e">
        <f t="shared" si="21"/>
        <v>#REF!</v>
      </c>
      <c r="AK51" s="929" t="e">
        <f t="shared" si="29"/>
        <v>#REF!</v>
      </c>
      <c r="AL51" s="930" t="e">
        <f t="shared" si="30"/>
        <v>#REF!</v>
      </c>
      <c r="AM51" s="931" t="e">
        <f t="shared" si="23"/>
        <v>#REF!</v>
      </c>
      <c r="AN51" s="932" t="e">
        <f t="shared" si="9"/>
        <v>#REF!</v>
      </c>
      <c r="AO51" s="933">
        <v>150</v>
      </c>
      <c r="AP51" s="1371">
        <v>168</v>
      </c>
      <c r="AQ51" s="1163" t="e">
        <f t="shared" si="24"/>
        <v>#REF!</v>
      </c>
      <c r="AR51" s="1162" t="e">
        <f t="shared" si="25"/>
        <v>#REF!</v>
      </c>
    </row>
    <row r="52" spans="1:44" s="835" customFormat="1" ht="69.75" x14ac:dyDescent="0.35">
      <c r="A52" s="999">
        <v>11</v>
      </c>
      <c r="B52" s="1000" t="s">
        <v>2095</v>
      </c>
      <c r="C52" s="1002" t="s">
        <v>7920</v>
      </c>
      <c r="D52" s="934"/>
      <c r="E52" s="934"/>
      <c r="F52" s="1148"/>
      <c r="G52" s="1148">
        <v>8</v>
      </c>
      <c r="H52" s="875"/>
      <c r="I52" s="875"/>
      <c r="J52" s="1741">
        <f t="shared" si="10"/>
        <v>9.5227753320725039</v>
      </c>
      <c r="K52" s="925">
        <f t="shared" si="11"/>
        <v>17.522775332072506</v>
      </c>
      <c r="L52" s="926"/>
      <c r="M52" s="925" t="e">
        <f t="shared" si="32"/>
        <v>#REF!</v>
      </c>
      <c r="N52" s="926"/>
      <c r="O52" s="926"/>
      <c r="P52" s="926" t="e">
        <f t="shared" si="12"/>
        <v>#REF!</v>
      </c>
      <c r="Q52" s="925" t="e">
        <f t="shared" si="13"/>
        <v>#REF!</v>
      </c>
      <c r="R52" s="926" t="e">
        <f t="shared" si="1"/>
        <v>#REF!</v>
      </c>
      <c r="S52" s="924" t="e">
        <f t="shared" si="2"/>
        <v>#REF!</v>
      </c>
      <c r="T52" s="925">
        <f t="shared" si="14"/>
        <v>0.92517101835213433</v>
      </c>
      <c r="U52" s="925">
        <f>'3.модели общие'!G253</f>
        <v>68.157416666666663</v>
      </c>
      <c r="V52" s="926" t="e">
        <f t="shared" si="3"/>
        <v>#REF!</v>
      </c>
      <c r="W52" s="926">
        <f t="shared" si="4"/>
        <v>69.082587685018794</v>
      </c>
      <c r="X52" s="927" t="e">
        <f t="shared" si="5"/>
        <v>#REF!</v>
      </c>
      <c r="Y52" s="926">
        <f t="shared" ref="Y52:Y82" si="33">K52*$Y$11</f>
        <v>31.757206727414665</v>
      </c>
      <c r="Z52" s="926">
        <f t="shared" ref="Z52:Z82" si="34">F52*$Z$11</f>
        <v>0</v>
      </c>
      <c r="AA52" s="925">
        <f t="shared" si="16"/>
        <v>0.54440326069809042</v>
      </c>
      <c r="AB52" s="926" t="e">
        <f t="shared" ref="AB52:AB82" si="35">AA52+Z52+Y52+U52+T52+R52+Q52</f>
        <v>#REF!</v>
      </c>
      <c r="AC52" s="926" t="e">
        <f t="shared" ref="AC52:AC82" si="36">Q52*$AC$11</f>
        <v>#REF!</v>
      </c>
      <c r="AD52" s="935" t="e">
        <f t="shared" si="18"/>
        <v>#REF!</v>
      </c>
      <c r="AE52" s="935">
        <v>54.007935548352442</v>
      </c>
      <c r="AF52" s="936" t="e">
        <f t="shared" si="19"/>
        <v>#REF!</v>
      </c>
      <c r="AG52" s="925" t="e">
        <f t="shared" si="31"/>
        <v>#REF!</v>
      </c>
      <c r="AH52" s="1718">
        <v>0.2</v>
      </c>
      <c r="AI52" s="924" t="e">
        <f t="shared" si="26"/>
        <v>#REF!</v>
      </c>
      <c r="AJ52" s="1534" t="e">
        <f t="shared" si="21"/>
        <v>#REF!</v>
      </c>
      <c r="AK52" s="929" t="e">
        <f t="shared" si="29"/>
        <v>#REF!</v>
      </c>
      <c r="AL52" s="930" t="e">
        <f t="shared" si="30"/>
        <v>#REF!</v>
      </c>
      <c r="AM52" s="931" t="e">
        <f t="shared" si="23"/>
        <v>#REF!</v>
      </c>
      <c r="AN52" s="932" t="e">
        <f t="shared" si="9"/>
        <v>#REF!</v>
      </c>
      <c r="AO52" s="933">
        <v>150</v>
      </c>
      <c r="AP52" s="1371">
        <v>168</v>
      </c>
      <c r="AQ52" s="1163" t="e">
        <f t="shared" ref="AQ52:AQ83" si="37">AJ52-AP52</f>
        <v>#REF!</v>
      </c>
      <c r="AR52" s="1162" t="e">
        <f t="shared" si="25"/>
        <v>#REF!</v>
      </c>
    </row>
    <row r="53" spans="1:44" s="835" customFormat="1" ht="69.75" x14ac:dyDescent="0.35">
      <c r="A53" s="999">
        <v>12</v>
      </c>
      <c r="B53" s="1000" t="s">
        <v>3981</v>
      </c>
      <c r="C53" s="1002" t="s">
        <v>7921</v>
      </c>
      <c r="D53" s="934"/>
      <c r="E53" s="934"/>
      <c r="F53" s="1148"/>
      <c r="G53" s="1148">
        <v>16</v>
      </c>
      <c r="H53" s="875"/>
      <c r="I53" s="875"/>
      <c r="J53" s="1741">
        <f t="shared" si="10"/>
        <v>19.045550664145008</v>
      </c>
      <c r="K53" s="925">
        <f t="shared" si="11"/>
        <v>35.045550664145011</v>
      </c>
      <c r="L53" s="926"/>
      <c r="M53" s="925" t="e">
        <f t="shared" si="32"/>
        <v>#REF!</v>
      </c>
      <c r="N53" s="926"/>
      <c r="O53" s="926"/>
      <c r="P53" s="926" t="e">
        <f t="shared" ref="P53:P58" si="38">J53*$P$11</f>
        <v>#REF!</v>
      </c>
      <c r="Q53" s="925" t="e">
        <f t="shared" si="13"/>
        <v>#REF!</v>
      </c>
      <c r="R53" s="926" t="e">
        <f t="shared" ref="R53:R83" si="39">Q53*$R$11</f>
        <v>#REF!</v>
      </c>
      <c r="S53" s="924" t="e">
        <f t="shared" si="2"/>
        <v>#REF!</v>
      </c>
      <c r="T53" s="925">
        <f t="shared" si="14"/>
        <v>1.8503420367042687</v>
      </c>
      <c r="U53" s="925">
        <f>'3.модели общие'!G272</f>
        <v>131.95213333333334</v>
      </c>
      <c r="V53" s="926" t="e">
        <f t="shared" ref="V53:V83" si="40">U53/AG53</f>
        <v>#REF!</v>
      </c>
      <c r="W53" s="926">
        <f t="shared" si="4"/>
        <v>133.8024753700376</v>
      </c>
      <c r="X53" s="927" t="e">
        <f t="shared" si="5"/>
        <v>#REF!</v>
      </c>
      <c r="Y53" s="926">
        <f t="shared" si="33"/>
        <v>63.514413454829331</v>
      </c>
      <c r="Z53" s="926">
        <f t="shared" si="34"/>
        <v>0</v>
      </c>
      <c r="AA53" s="925">
        <f t="shared" si="16"/>
        <v>1.0888065213961808</v>
      </c>
      <c r="AB53" s="926" t="e">
        <f t="shared" si="35"/>
        <v>#REF!</v>
      </c>
      <c r="AC53" s="926" t="e">
        <f t="shared" si="36"/>
        <v>#REF!</v>
      </c>
      <c r="AD53" s="935" t="e">
        <f t="shared" si="18"/>
        <v>#REF!</v>
      </c>
      <c r="AE53" s="935">
        <v>108.01587109670488</v>
      </c>
      <c r="AF53" s="936" t="e">
        <f t="shared" si="19"/>
        <v>#REF!</v>
      </c>
      <c r="AG53" s="925" t="e">
        <f t="shared" si="31"/>
        <v>#REF!</v>
      </c>
      <c r="AH53" s="1718">
        <v>0.2</v>
      </c>
      <c r="AI53" s="924" t="e">
        <f t="shared" ref="AI53:AI83" si="41">AG53*AH53</f>
        <v>#REF!</v>
      </c>
      <c r="AJ53" s="1534" t="e">
        <f t="shared" ref="AJ53:AJ83" si="42">AG53+AI53</f>
        <v>#REF!</v>
      </c>
      <c r="AK53" s="929" t="e">
        <f t="shared" si="29"/>
        <v>#REF!</v>
      </c>
      <c r="AL53" s="930" t="e">
        <f t="shared" si="30"/>
        <v>#REF!</v>
      </c>
      <c r="AM53" s="931" t="e">
        <f t="shared" si="23"/>
        <v>#REF!</v>
      </c>
      <c r="AN53" s="932" t="e">
        <f t="shared" si="9"/>
        <v>#REF!</v>
      </c>
      <c r="AO53" s="933">
        <v>276</v>
      </c>
      <c r="AP53" s="1371">
        <v>311</v>
      </c>
      <c r="AQ53" s="1163" t="e">
        <f t="shared" si="37"/>
        <v>#REF!</v>
      </c>
      <c r="AR53" s="1162" t="e">
        <f t="shared" si="25"/>
        <v>#REF!</v>
      </c>
    </row>
    <row r="54" spans="1:44" s="835" customFormat="1" ht="102.75" customHeight="1" x14ac:dyDescent="0.35">
      <c r="A54" s="999">
        <v>13</v>
      </c>
      <c r="B54" s="1000" t="s">
        <v>2096</v>
      </c>
      <c r="C54" s="1001" t="s">
        <v>7922</v>
      </c>
      <c r="D54" s="923"/>
      <c r="E54" s="923"/>
      <c r="F54" s="1148"/>
      <c r="G54" s="1148">
        <v>16</v>
      </c>
      <c r="H54" s="875"/>
      <c r="I54" s="875"/>
      <c r="J54" s="1741">
        <f t="shared" si="10"/>
        <v>19.045550664145008</v>
      </c>
      <c r="K54" s="925">
        <f t="shared" si="11"/>
        <v>35.045550664145011</v>
      </c>
      <c r="L54" s="926"/>
      <c r="M54" s="925" t="e">
        <f t="shared" si="32"/>
        <v>#REF!</v>
      </c>
      <c r="N54" s="926"/>
      <c r="O54" s="926"/>
      <c r="P54" s="926" t="e">
        <f t="shared" si="38"/>
        <v>#REF!</v>
      </c>
      <c r="Q54" s="925" t="e">
        <f t="shared" si="13"/>
        <v>#REF!</v>
      </c>
      <c r="R54" s="926" t="e">
        <f t="shared" si="39"/>
        <v>#REF!</v>
      </c>
      <c r="S54" s="924" t="e">
        <f t="shared" si="2"/>
        <v>#REF!</v>
      </c>
      <c r="T54" s="925">
        <f t="shared" si="14"/>
        <v>1.8503420367042687</v>
      </c>
      <c r="U54" s="925">
        <f>'3.модели общие'!G291</f>
        <v>127.55213333333332</v>
      </c>
      <c r="V54" s="926" t="e">
        <f t="shared" si="40"/>
        <v>#REF!</v>
      </c>
      <c r="W54" s="926">
        <f t="shared" si="4"/>
        <v>129.40247537003759</v>
      </c>
      <c r="X54" s="927" t="e">
        <f t="shared" si="5"/>
        <v>#REF!</v>
      </c>
      <c r="Y54" s="926">
        <f t="shared" si="33"/>
        <v>63.514413454829331</v>
      </c>
      <c r="Z54" s="926">
        <f t="shared" si="34"/>
        <v>0</v>
      </c>
      <c r="AA54" s="925">
        <f t="shared" si="16"/>
        <v>1.0888065213961808</v>
      </c>
      <c r="AB54" s="926" t="e">
        <f t="shared" si="35"/>
        <v>#REF!</v>
      </c>
      <c r="AC54" s="926" t="e">
        <f t="shared" si="36"/>
        <v>#REF!</v>
      </c>
      <c r="AD54" s="935" t="e">
        <f t="shared" si="18"/>
        <v>#REF!</v>
      </c>
      <c r="AE54" s="935">
        <v>108.01587109670488</v>
      </c>
      <c r="AF54" s="936" t="e">
        <f t="shared" si="19"/>
        <v>#REF!</v>
      </c>
      <c r="AG54" s="925" t="e">
        <f t="shared" si="31"/>
        <v>#REF!</v>
      </c>
      <c r="AH54" s="1718">
        <v>0.2</v>
      </c>
      <c r="AI54" s="924" t="e">
        <f t="shared" si="41"/>
        <v>#REF!</v>
      </c>
      <c r="AJ54" s="1534" t="e">
        <f t="shared" si="42"/>
        <v>#REF!</v>
      </c>
      <c r="AK54" s="929" t="e">
        <f t="shared" si="29"/>
        <v>#REF!</v>
      </c>
      <c r="AL54" s="930" t="e">
        <f t="shared" si="30"/>
        <v>#REF!</v>
      </c>
      <c r="AM54" s="931" t="e">
        <f t="shared" si="23"/>
        <v>#REF!</v>
      </c>
      <c r="AN54" s="932" t="e">
        <f t="shared" si="9"/>
        <v>#REF!</v>
      </c>
      <c r="AO54" s="933">
        <v>276</v>
      </c>
      <c r="AP54" s="1371">
        <v>311</v>
      </c>
      <c r="AQ54" s="1163" t="e">
        <f>AJ54-AP54</f>
        <v>#REF!</v>
      </c>
      <c r="AR54" s="1162" t="e">
        <f t="shared" si="25"/>
        <v>#REF!</v>
      </c>
    </row>
    <row r="55" spans="1:44" s="835" customFormat="1" ht="46.5" hidden="1" x14ac:dyDescent="0.35">
      <c r="A55" s="999"/>
      <c r="B55" s="1000" t="s">
        <v>2097</v>
      </c>
      <c r="C55" s="1002" t="s">
        <v>2152</v>
      </c>
      <c r="D55" s="934"/>
      <c r="E55" s="934"/>
      <c r="F55" s="1148"/>
      <c r="G55" s="1148"/>
      <c r="H55" s="875"/>
      <c r="I55" s="875"/>
      <c r="J55" s="1741">
        <f t="shared" si="10"/>
        <v>0</v>
      </c>
      <c r="K55" s="925">
        <f t="shared" si="11"/>
        <v>0</v>
      </c>
      <c r="L55" s="926"/>
      <c r="M55" s="925" t="e">
        <f t="shared" si="32"/>
        <v>#REF!</v>
      </c>
      <c r="N55" s="926"/>
      <c r="O55" s="926"/>
      <c r="P55" s="926" t="e">
        <f t="shared" si="38"/>
        <v>#REF!</v>
      </c>
      <c r="Q55" s="925" t="e">
        <f t="shared" si="13"/>
        <v>#REF!</v>
      </c>
      <c r="R55" s="926" t="e">
        <f t="shared" si="39"/>
        <v>#REF!</v>
      </c>
      <c r="S55" s="924" t="e">
        <f t="shared" si="2"/>
        <v>#REF!</v>
      </c>
      <c r="T55" s="925">
        <f t="shared" si="14"/>
        <v>0</v>
      </c>
      <c r="U55" s="925">
        <f>'3.модели общие'!G310</f>
        <v>14.341941452991454</v>
      </c>
      <c r="V55" s="926" t="e">
        <f t="shared" si="40"/>
        <v>#REF!</v>
      </c>
      <c r="W55" s="926">
        <f t="shared" si="4"/>
        <v>14.341941452991454</v>
      </c>
      <c r="X55" s="927" t="e">
        <f t="shared" si="5"/>
        <v>#REF!</v>
      </c>
      <c r="Y55" s="926">
        <f t="shared" si="33"/>
        <v>0</v>
      </c>
      <c r="Z55" s="926">
        <f t="shared" si="34"/>
        <v>0</v>
      </c>
      <c r="AA55" s="925">
        <f t="shared" si="16"/>
        <v>0</v>
      </c>
      <c r="AB55" s="926" t="e">
        <f t="shared" si="35"/>
        <v>#REF!</v>
      </c>
      <c r="AC55" s="926" t="e">
        <f t="shared" si="36"/>
        <v>#REF!</v>
      </c>
      <c r="AD55" s="935" t="e">
        <f t="shared" si="18"/>
        <v>#REF!</v>
      </c>
      <c r="AE55" s="935">
        <v>54.007935548352442</v>
      </c>
      <c r="AF55" s="936" t="e">
        <f t="shared" si="19"/>
        <v>#REF!</v>
      </c>
      <c r="AG55" s="925" t="e">
        <f t="shared" si="31"/>
        <v>#REF!</v>
      </c>
      <c r="AH55" s="1718">
        <v>0.2</v>
      </c>
      <c r="AI55" s="924" t="e">
        <f t="shared" si="41"/>
        <v>#REF!</v>
      </c>
      <c r="AJ55" s="1534" t="e">
        <f t="shared" si="42"/>
        <v>#REF!</v>
      </c>
      <c r="AK55" s="929" t="e">
        <f t="shared" si="29"/>
        <v>#REF!</v>
      </c>
      <c r="AL55" s="930" t="e">
        <f t="shared" si="30"/>
        <v>#REF!</v>
      </c>
      <c r="AM55" s="931" t="e">
        <f t="shared" si="23"/>
        <v>#REF!</v>
      </c>
      <c r="AN55" s="932" t="e">
        <f t="shared" si="9"/>
        <v>#REF!</v>
      </c>
      <c r="AO55" s="933">
        <v>109</v>
      </c>
      <c r="AP55" s="1371"/>
      <c r="AQ55" s="1163" t="e">
        <f t="shared" si="37"/>
        <v>#REF!</v>
      </c>
      <c r="AR55" s="1162" t="e">
        <f t="shared" si="25"/>
        <v>#REF!</v>
      </c>
    </row>
    <row r="56" spans="1:44" s="835" customFormat="1" ht="46.5" hidden="1" x14ac:dyDescent="0.35">
      <c r="A56" s="999"/>
      <c r="B56" s="1000" t="s">
        <v>2133</v>
      </c>
      <c r="C56" s="1002" t="s">
        <v>2853</v>
      </c>
      <c r="D56" s="934"/>
      <c r="E56" s="934"/>
      <c r="F56" s="1150"/>
      <c r="G56" s="1150"/>
      <c r="H56" s="875"/>
      <c r="I56" s="875"/>
      <c r="J56" s="1741">
        <f t="shared" si="10"/>
        <v>0</v>
      </c>
      <c r="K56" s="925">
        <f t="shared" si="11"/>
        <v>0</v>
      </c>
      <c r="L56" s="926"/>
      <c r="M56" s="925" t="e">
        <f t="shared" si="32"/>
        <v>#REF!</v>
      </c>
      <c r="N56" s="926"/>
      <c r="O56" s="926"/>
      <c r="P56" s="926" t="e">
        <f t="shared" si="38"/>
        <v>#REF!</v>
      </c>
      <c r="Q56" s="925" t="e">
        <f t="shared" si="13"/>
        <v>#REF!</v>
      </c>
      <c r="R56" s="926" t="e">
        <f t="shared" si="39"/>
        <v>#REF!</v>
      </c>
      <c r="S56" s="924" t="e">
        <f t="shared" si="2"/>
        <v>#REF!</v>
      </c>
      <c r="T56" s="925">
        <f t="shared" si="14"/>
        <v>0</v>
      </c>
      <c r="U56" s="925">
        <f>'3.модели общие'!G314</f>
        <v>0</v>
      </c>
      <c r="V56" s="926" t="e">
        <f t="shared" si="40"/>
        <v>#REF!</v>
      </c>
      <c r="W56" s="926">
        <f t="shared" si="4"/>
        <v>0</v>
      </c>
      <c r="X56" s="927" t="e">
        <f t="shared" si="5"/>
        <v>#REF!</v>
      </c>
      <c r="Y56" s="926">
        <f t="shared" si="33"/>
        <v>0</v>
      </c>
      <c r="Z56" s="926">
        <f t="shared" si="34"/>
        <v>0</v>
      </c>
      <c r="AA56" s="925">
        <f t="shared" si="16"/>
        <v>0</v>
      </c>
      <c r="AB56" s="926" t="e">
        <f t="shared" si="35"/>
        <v>#REF!</v>
      </c>
      <c r="AC56" s="926" t="e">
        <f t="shared" si="36"/>
        <v>#REF!</v>
      </c>
      <c r="AD56" s="935" t="e">
        <f t="shared" si="18"/>
        <v>#REF!</v>
      </c>
      <c r="AE56" s="935">
        <v>1296.1904531604587</v>
      </c>
      <c r="AF56" s="936" t="e">
        <f t="shared" si="19"/>
        <v>#REF!</v>
      </c>
      <c r="AG56" s="925" t="e">
        <f t="shared" si="31"/>
        <v>#REF!</v>
      </c>
      <c r="AH56" s="1718">
        <v>0.2</v>
      </c>
      <c r="AI56" s="924" t="e">
        <f t="shared" si="41"/>
        <v>#REF!</v>
      </c>
      <c r="AJ56" s="1534" t="e">
        <f t="shared" si="42"/>
        <v>#REF!</v>
      </c>
      <c r="AK56" s="929" t="e">
        <f t="shared" si="29"/>
        <v>#REF!</v>
      </c>
      <c r="AL56" s="930" t="e">
        <f t="shared" si="30"/>
        <v>#REF!</v>
      </c>
      <c r="AM56" s="931" t="e">
        <f t="shared" si="23"/>
        <v>#REF!</v>
      </c>
      <c r="AN56" s="932" t="e">
        <f t="shared" si="9"/>
        <v>#REF!</v>
      </c>
      <c r="AO56" s="933">
        <v>2175</v>
      </c>
      <c r="AP56" s="1371"/>
      <c r="AQ56" s="1163" t="e">
        <f t="shared" si="37"/>
        <v>#REF!</v>
      </c>
      <c r="AR56" s="1162" t="e">
        <f t="shared" si="25"/>
        <v>#REF!</v>
      </c>
    </row>
    <row r="57" spans="1:44" s="835" customFormat="1" ht="55.5" customHeight="1" x14ac:dyDescent="0.35">
      <c r="A57" s="999">
        <v>14</v>
      </c>
      <c r="B57" s="1000" t="s">
        <v>2098</v>
      </c>
      <c r="C57" s="1002" t="s">
        <v>7923</v>
      </c>
      <c r="D57" s="934"/>
      <c r="E57" s="934"/>
      <c r="F57" s="1148"/>
      <c r="G57" s="1148">
        <v>8</v>
      </c>
      <c r="H57" s="875"/>
      <c r="I57" s="875"/>
      <c r="J57" s="1741">
        <f t="shared" si="10"/>
        <v>9.5227753320725039</v>
      </c>
      <c r="K57" s="925">
        <f t="shared" si="11"/>
        <v>17.522775332072506</v>
      </c>
      <c r="L57" s="926"/>
      <c r="M57" s="925" t="e">
        <f t="shared" si="32"/>
        <v>#REF!</v>
      </c>
      <c r="N57" s="926"/>
      <c r="O57" s="926"/>
      <c r="P57" s="926" t="e">
        <f t="shared" si="38"/>
        <v>#REF!</v>
      </c>
      <c r="Q57" s="925" t="e">
        <f t="shared" si="13"/>
        <v>#REF!</v>
      </c>
      <c r="R57" s="926" t="e">
        <f t="shared" si="39"/>
        <v>#REF!</v>
      </c>
      <c r="S57" s="924" t="e">
        <f t="shared" si="2"/>
        <v>#REF!</v>
      </c>
      <c r="T57" s="925">
        <f t="shared" si="14"/>
        <v>0.92517101835213433</v>
      </c>
      <c r="U57" s="925">
        <f>'3.модели общие'!G334</f>
        <v>34.928799999999995</v>
      </c>
      <c r="V57" s="926" t="e">
        <f t="shared" si="40"/>
        <v>#REF!</v>
      </c>
      <c r="W57" s="926">
        <f t="shared" si="4"/>
        <v>35.853971018352127</v>
      </c>
      <c r="X57" s="927" t="e">
        <f t="shared" si="5"/>
        <v>#REF!</v>
      </c>
      <c r="Y57" s="926">
        <f t="shared" si="33"/>
        <v>31.757206727414665</v>
      </c>
      <c r="Z57" s="926">
        <f t="shared" si="34"/>
        <v>0</v>
      </c>
      <c r="AA57" s="925">
        <f t="shared" si="16"/>
        <v>0.54440326069809042</v>
      </c>
      <c r="AB57" s="926" t="e">
        <f t="shared" si="35"/>
        <v>#REF!</v>
      </c>
      <c r="AC57" s="926" t="e">
        <f t="shared" si="36"/>
        <v>#REF!</v>
      </c>
      <c r="AD57" s="935" t="e">
        <f t="shared" si="18"/>
        <v>#REF!</v>
      </c>
      <c r="AE57" s="935">
        <v>54.007935548352442</v>
      </c>
      <c r="AF57" s="936" t="e">
        <f t="shared" si="19"/>
        <v>#REF!</v>
      </c>
      <c r="AG57" s="925" t="e">
        <f t="shared" si="31"/>
        <v>#REF!</v>
      </c>
      <c r="AH57" s="1718">
        <v>0.17</v>
      </c>
      <c r="AI57" s="924" t="e">
        <f t="shared" si="41"/>
        <v>#REF!</v>
      </c>
      <c r="AJ57" s="1534" t="e">
        <f t="shared" si="42"/>
        <v>#REF!</v>
      </c>
      <c r="AK57" s="929" t="e">
        <f t="shared" si="29"/>
        <v>#REF!</v>
      </c>
      <c r="AL57" s="930" t="e">
        <f t="shared" si="30"/>
        <v>#REF!</v>
      </c>
      <c r="AM57" s="931" t="e">
        <f t="shared" si="23"/>
        <v>#REF!</v>
      </c>
      <c r="AN57" s="932" t="e">
        <f t="shared" si="9"/>
        <v>#REF!</v>
      </c>
      <c r="AO57" s="933">
        <v>132</v>
      </c>
      <c r="AP57" s="1371">
        <v>150</v>
      </c>
      <c r="AQ57" s="1163" t="e">
        <f t="shared" si="37"/>
        <v>#REF!</v>
      </c>
      <c r="AR57" s="1162" t="e">
        <f t="shared" si="25"/>
        <v>#REF!</v>
      </c>
    </row>
    <row r="58" spans="1:44" s="835" customFormat="1" ht="69.75" x14ac:dyDescent="0.35">
      <c r="A58" s="999">
        <v>15</v>
      </c>
      <c r="B58" s="1000" t="s">
        <v>2099</v>
      </c>
      <c r="C58" s="1003" t="s">
        <v>8146</v>
      </c>
      <c r="D58" s="937"/>
      <c r="E58" s="937"/>
      <c r="F58" s="1148"/>
      <c r="G58" s="1148">
        <v>8</v>
      </c>
      <c r="H58" s="875"/>
      <c r="I58" s="875"/>
      <c r="J58" s="1741">
        <f t="shared" si="10"/>
        <v>9.5227753320725039</v>
      </c>
      <c r="K58" s="925">
        <f t="shared" si="11"/>
        <v>17.522775332072506</v>
      </c>
      <c r="L58" s="926"/>
      <c r="M58" s="925" t="e">
        <f t="shared" si="32"/>
        <v>#REF!</v>
      </c>
      <c r="N58" s="926"/>
      <c r="O58" s="926"/>
      <c r="P58" s="926" t="e">
        <f t="shared" si="38"/>
        <v>#REF!</v>
      </c>
      <c r="Q58" s="925" t="e">
        <f t="shared" si="13"/>
        <v>#REF!</v>
      </c>
      <c r="R58" s="926" t="e">
        <f t="shared" si="39"/>
        <v>#REF!</v>
      </c>
      <c r="S58" s="924" t="e">
        <f t="shared" si="2"/>
        <v>#REF!</v>
      </c>
      <c r="T58" s="925">
        <f t="shared" si="14"/>
        <v>0.92517101835213433</v>
      </c>
      <c r="U58" s="925">
        <f>'3.модели общие'!G354</f>
        <v>28.528799999999997</v>
      </c>
      <c r="V58" s="926" t="e">
        <f t="shared" si="40"/>
        <v>#REF!</v>
      </c>
      <c r="W58" s="926">
        <f t="shared" si="4"/>
        <v>29.453971018352131</v>
      </c>
      <c r="X58" s="927" t="e">
        <f t="shared" si="5"/>
        <v>#REF!</v>
      </c>
      <c r="Y58" s="926">
        <f t="shared" si="33"/>
        <v>31.757206727414665</v>
      </c>
      <c r="Z58" s="926">
        <f t="shared" si="34"/>
        <v>0</v>
      </c>
      <c r="AA58" s="925">
        <f t="shared" si="16"/>
        <v>0.54440326069809042</v>
      </c>
      <c r="AB58" s="926" t="e">
        <f t="shared" si="35"/>
        <v>#REF!</v>
      </c>
      <c r="AC58" s="926" t="e">
        <f t="shared" si="36"/>
        <v>#REF!</v>
      </c>
      <c r="AD58" s="935" t="e">
        <f t="shared" si="18"/>
        <v>#REF!</v>
      </c>
      <c r="AE58" s="935">
        <v>54.007935548352442</v>
      </c>
      <c r="AF58" s="936" t="e">
        <f t="shared" si="19"/>
        <v>#REF!</v>
      </c>
      <c r="AG58" s="925" t="e">
        <f t="shared" si="31"/>
        <v>#REF!</v>
      </c>
      <c r="AH58" s="1718">
        <v>0.19</v>
      </c>
      <c r="AI58" s="924" t="e">
        <f t="shared" si="41"/>
        <v>#REF!</v>
      </c>
      <c r="AJ58" s="1534" t="e">
        <f t="shared" si="42"/>
        <v>#REF!</v>
      </c>
      <c r="AK58" s="929" t="e">
        <f t="shared" si="29"/>
        <v>#REF!</v>
      </c>
      <c r="AL58" s="930" t="e">
        <f t="shared" si="30"/>
        <v>#REF!</v>
      </c>
      <c r="AM58" s="931" t="e">
        <f t="shared" si="23"/>
        <v>#REF!</v>
      </c>
      <c r="AN58" s="932" t="e">
        <f t="shared" si="9"/>
        <v>#REF!</v>
      </c>
      <c r="AO58" s="933">
        <v>132</v>
      </c>
      <c r="AP58" s="1371">
        <v>150</v>
      </c>
      <c r="AQ58" s="1163" t="e">
        <f t="shared" si="37"/>
        <v>#REF!</v>
      </c>
      <c r="AR58" s="1162" t="e">
        <f t="shared" si="25"/>
        <v>#REF!</v>
      </c>
    </row>
    <row r="59" spans="1:44" s="835" customFormat="1" ht="78" customHeight="1" x14ac:dyDescent="0.35">
      <c r="A59" s="999">
        <v>16</v>
      </c>
      <c r="B59" s="1000" t="s">
        <v>2100</v>
      </c>
      <c r="C59" s="1001" t="s">
        <v>7924</v>
      </c>
      <c r="D59" s="923"/>
      <c r="E59" s="923"/>
      <c r="F59" s="1148"/>
      <c r="G59" s="1148">
        <v>8</v>
      </c>
      <c r="H59" s="875"/>
      <c r="I59" s="875"/>
      <c r="J59" s="1741">
        <f t="shared" si="10"/>
        <v>9.5227753320725039</v>
      </c>
      <c r="K59" s="925">
        <f t="shared" si="11"/>
        <v>17.522775332072506</v>
      </c>
      <c r="L59" s="926"/>
      <c r="M59" s="925" t="e">
        <f t="shared" si="32"/>
        <v>#REF!</v>
      </c>
      <c r="N59" s="926"/>
      <c r="O59" s="926"/>
      <c r="P59" s="926" t="e">
        <f>J59*$P$11</f>
        <v>#REF!</v>
      </c>
      <c r="Q59" s="925" t="e">
        <f t="shared" si="13"/>
        <v>#REF!</v>
      </c>
      <c r="R59" s="926" t="e">
        <f t="shared" si="39"/>
        <v>#REF!</v>
      </c>
      <c r="S59" s="924" t="e">
        <f t="shared" si="2"/>
        <v>#REF!</v>
      </c>
      <c r="T59" s="925">
        <f t="shared" si="14"/>
        <v>0.92517101835213433</v>
      </c>
      <c r="U59" s="925">
        <f>'3.модели общие'!G376</f>
        <v>88.97981666666665</v>
      </c>
      <c r="V59" s="926" t="e">
        <f t="shared" si="40"/>
        <v>#REF!</v>
      </c>
      <c r="W59" s="926">
        <f t="shared" si="4"/>
        <v>89.904987685018781</v>
      </c>
      <c r="X59" s="927" t="e">
        <f t="shared" si="5"/>
        <v>#REF!</v>
      </c>
      <c r="Y59" s="926">
        <f t="shared" si="33"/>
        <v>31.757206727414665</v>
      </c>
      <c r="Z59" s="926">
        <f t="shared" si="34"/>
        <v>0</v>
      </c>
      <c r="AA59" s="925">
        <f t="shared" si="16"/>
        <v>0.54440326069809042</v>
      </c>
      <c r="AB59" s="926" t="e">
        <f t="shared" si="35"/>
        <v>#REF!</v>
      </c>
      <c r="AC59" s="926" t="e">
        <f t="shared" si="36"/>
        <v>#REF!</v>
      </c>
      <c r="AD59" s="935" t="e">
        <f t="shared" si="18"/>
        <v>#REF!</v>
      </c>
      <c r="AE59" s="935">
        <v>54.007935548352442</v>
      </c>
      <c r="AF59" s="936" t="e">
        <f t="shared" si="19"/>
        <v>#REF!</v>
      </c>
      <c r="AG59" s="925" t="e">
        <f t="shared" si="31"/>
        <v>#REF!</v>
      </c>
      <c r="AH59" s="1718">
        <v>0.21</v>
      </c>
      <c r="AI59" s="924" t="e">
        <f t="shared" si="41"/>
        <v>#REF!</v>
      </c>
      <c r="AJ59" s="1534" t="e">
        <f t="shared" si="42"/>
        <v>#REF!</v>
      </c>
      <c r="AK59" s="929" t="e">
        <f t="shared" si="29"/>
        <v>#REF!</v>
      </c>
      <c r="AL59" s="930" t="e">
        <f t="shared" si="30"/>
        <v>#REF!</v>
      </c>
      <c r="AM59" s="931" t="e">
        <f t="shared" si="23"/>
        <v>#REF!</v>
      </c>
      <c r="AN59" s="932" t="e">
        <f t="shared" si="9"/>
        <v>#REF!</v>
      </c>
      <c r="AO59" s="933">
        <v>210</v>
      </c>
      <c r="AP59" s="1371">
        <v>227</v>
      </c>
      <c r="AQ59" s="1163" t="e">
        <f t="shared" si="37"/>
        <v>#REF!</v>
      </c>
      <c r="AR59" s="1162" t="e">
        <f t="shared" si="25"/>
        <v>#REF!</v>
      </c>
    </row>
    <row r="60" spans="1:44" s="835" customFormat="1" ht="102" customHeight="1" x14ac:dyDescent="0.35">
      <c r="A60" s="999">
        <v>17</v>
      </c>
      <c r="B60" s="1000" t="s">
        <v>2101</v>
      </c>
      <c r="C60" s="1002" t="s">
        <v>7925</v>
      </c>
      <c r="D60" s="934"/>
      <c r="E60" s="934"/>
      <c r="F60" s="1148"/>
      <c r="G60" s="1148">
        <v>8</v>
      </c>
      <c r="H60" s="875"/>
      <c r="I60" s="875"/>
      <c r="J60" s="1741">
        <f t="shared" si="10"/>
        <v>9.5227753320725039</v>
      </c>
      <c r="K60" s="925">
        <f t="shared" si="11"/>
        <v>17.522775332072506</v>
      </c>
      <c r="L60" s="926"/>
      <c r="M60" s="925" t="e">
        <f t="shared" si="32"/>
        <v>#REF!</v>
      </c>
      <c r="N60" s="926"/>
      <c r="O60" s="926"/>
      <c r="P60" s="926" t="e">
        <f t="shared" ref="P60:P84" si="43">J60*$P$11</f>
        <v>#REF!</v>
      </c>
      <c r="Q60" s="925" t="e">
        <f t="shared" si="13"/>
        <v>#REF!</v>
      </c>
      <c r="R60" s="926" t="e">
        <f t="shared" si="39"/>
        <v>#REF!</v>
      </c>
      <c r="S60" s="924" t="e">
        <f t="shared" si="2"/>
        <v>#REF!</v>
      </c>
      <c r="T60" s="925">
        <f t="shared" si="14"/>
        <v>0.92517101835213433</v>
      </c>
      <c r="U60" s="925">
        <f>'3.модели общие'!G398</f>
        <v>88.97981666666665</v>
      </c>
      <c r="V60" s="926" t="e">
        <f t="shared" si="40"/>
        <v>#REF!</v>
      </c>
      <c r="W60" s="926">
        <f t="shared" si="4"/>
        <v>89.904987685018781</v>
      </c>
      <c r="X60" s="927" t="e">
        <f t="shared" si="5"/>
        <v>#REF!</v>
      </c>
      <c r="Y60" s="926">
        <f t="shared" si="33"/>
        <v>31.757206727414665</v>
      </c>
      <c r="Z60" s="926">
        <f t="shared" si="34"/>
        <v>0</v>
      </c>
      <c r="AA60" s="925">
        <f t="shared" si="16"/>
        <v>0.54440326069809042</v>
      </c>
      <c r="AB60" s="926" t="e">
        <f t="shared" si="35"/>
        <v>#REF!</v>
      </c>
      <c r="AC60" s="926" t="e">
        <f t="shared" si="36"/>
        <v>#REF!</v>
      </c>
      <c r="AD60" s="935" t="e">
        <f t="shared" si="18"/>
        <v>#REF!</v>
      </c>
      <c r="AE60" s="935">
        <v>54.007935548352442</v>
      </c>
      <c r="AF60" s="936" t="e">
        <f t="shared" si="19"/>
        <v>#REF!</v>
      </c>
      <c r="AG60" s="925" t="e">
        <f t="shared" ref="AG60:AG74" si="44">AB60+AC60</f>
        <v>#REF!</v>
      </c>
      <c r="AH60" s="1718">
        <v>0.21</v>
      </c>
      <c r="AI60" s="924" t="e">
        <f>AG60*AH60</f>
        <v>#REF!</v>
      </c>
      <c r="AJ60" s="1534" t="e">
        <f t="shared" si="42"/>
        <v>#REF!</v>
      </c>
      <c r="AK60" s="929" t="e">
        <f t="shared" si="29"/>
        <v>#REF!</v>
      </c>
      <c r="AL60" s="930" t="e">
        <f t="shared" si="30"/>
        <v>#REF!</v>
      </c>
      <c r="AM60" s="931" t="e">
        <f t="shared" si="23"/>
        <v>#REF!</v>
      </c>
      <c r="AN60" s="932" t="e">
        <f t="shared" si="9"/>
        <v>#REF!</v>
      </c>
      <c r="AO60" s="933">
        <v>210</v>
      </c>
      <c r="AP60" s="1371">
        <v>227</v>
      </c>
      <c r="AQ60" s="1163" t="e">
        <f t="shared" si="37"/>
        <v>#REF!</v>
      </c>
      <c r="AR60" s="1162" t="e">
        <f t="shared" si="25"/>
        <v>#REF!</v>
      </c>
    </row>
    <row r="61" spans="1:44" s="835" customFormat="1" ht="98.25" customHeight="1" x14ac:dyDescent="0.35">
      <c r="A61" s="999">
        <v>18</v>
      </c>
      <c r="B61" s="1000" t="s">
        <v>2102</v>
      </c>
      <c r="C61" s="1001" t="s">
        <v>7926</v>
      </c>
      <c r="D61" s="923"/>
      <c r="E61" s="923"/>
      <c r="F61" s="1148"/>
      <c r="G61" s="1148">
        <v>8</v>
      </c>
      <c r="H61" s="875"/>
      <c r="I61" s="875"/>
      <c r="J61" s="1741">
        <f t="shared" si="10"/>
        <v>9.5227753320725039</v>
      </c>
      <c r="K61" s="925">
        <f t="shared" si="11"/>
        <v>17.522775332072506</v>
      </c>
      <c r="L61" s="926"/>
      <c r="M61" s="925" t="e">
        <f t="shared" si="32"/>
        <v>#REF!</v>
      </c>
      <c r="N61" s="926"/>
      <c r="O61" s="926"/>
      <c r="P61" s="926" t="e">
        <f t="shared" si="43"/>
        <v>#REF!</v>
      </c>
      <c r="Q61" s="925" t="e">
        <f t="shared" si="13"/>
        <v>#REF!</v>
      </c>
      <c r="R61" s="926" t="e">
        <f t="shared" si="39"/>
        <v>#REF!</v>
      </c>
      <c r="S61" s="924" t="e">
        <f t="shared" si="2"/>
        <v>#REF!</v>
      </c>
      <c r="T61" s="925">
        <f t="shared" si="14"/>
        <v>0.92517101835213433</v>
      </c>
      <c r="U61" s="925">
        <f>'3.модели общие'!G411</f>
        <v>15.272499999999999</v>
      </c>
      <c r="V61" s="926" t="e">
        <f t="shared" si="40"/>
        <v>#REF!</v>
      </c>
      <c r="W61" s="926">
        <f t="shared" si="4"/>
        <v>16.197671018352132</v>
      </c>
      <c r="X61" s="927" t="e">
        <f t="shared" si="5"/>
        <v>#REF!</v>
      </c>
      <c r="Y61" s="926">
        <f t="shared" si="33"/>
        <v>31.757206727414665</v>
      </c>
      <c r="Z61" s="926">
        <f t="shared" si="34"/>
        <v>0</v>
      </c>
      <c r="AA61" s="925">
        <f t="shared" si="16"/>
        <v>0.54440326069809042</v>
      </c>
      <c r="AB61" s="926" t="e">
        <f t="shared" si="35"/>
        <v>#REF!</v>
      </c>
      <c r="AC61" s="926" t="e">
        <f t="shared" si="36"/>
        <v>#REF!</v>
      </c>
      <c r="AD61" s="935" t="e">
        <f t="shared" si="18"/>
        <v>#REF!</v>
      </c>
      <c r="AE61" s="935">
        <v>54.007935548352442</v>
      </c>
      <c r="AF61" s="936" t="e">
        <f t="shared" si="19"/>
        <v>#REF!</v>
      </c>
      <c r="AG61" s="925" t="e">
        <f t="shared" si="44"/>
        <v>#REF!</v>
      </c>
      <c r="AH61" s="1718">
        <v>0.08</v>
      </c>
      <c r="AI61" s="924" t="e">
        <f t="shared" si="41"/>
        <v>#REF!</v>
      </c>
      <c r="AJ61" s="1534" t="e">
        <f t="shared" si="42"/>
        <v>#REF!</v>
      </c>
      <c r="AK61" s="929" t="e">
        <f t="shared" si="29"/>
        <v>#REF!</v>
      </c>
      <c r="AL61" s="930" t="e">
        <f t="shared" si="30"/>
        <v>#REF!</v>
      </c>
      <c r="AM61" s="931" t="e">
        <f t="shared" si="23"/>
        <v>#REF!</v>
      </c>
      <c r="AN61" s="932" t="e">
        <f t="shared" si="9"/>
        <v>#REF!</v>
      </c>
      <c r="AO61" s="933">
        <v>102</v>
      </c>
      <c r="AP61" s="1371">
        <v>120</v>
      </c>
      <c r="AQ61" s="1163" t="e">
        <f t="shared" si="37"/>
        <v>#REF!</v>
      </c>
      <c r="AR61" s="1162" t="e">
        <f t="shared" si="25"/>
        <v>#REF!</v>
      </c>
    </row>
    <row r="62" spans="1:44" s="835" customFormat="1" ht="102.75" customHeight="1" x14ac:dyDescent="0.35">
      <c r="A62" s="999">
        <v>19</v>
      </c>
      <c r="B62" s="1000" t="s">
        <v>2103</v>
      </c>
      <c r="C62" s="1001" t="s">
        <v>7938</v>
      </c>
      <c r="D62" s="923"/>
      <c r="E62" s="923"/>
      <c r="F62" s="1148"/>
      <c r="G62" s="1148">
        <v>16</v>
      </c>
      <c r="H62" s="875"/>
      <c r="I62" s="875"/>
      <c r="J62" s="1741">
        <f t="shared" si="10"/>
        <v>19.045550664145008</v>
      </c>
      <c r="K62" s="925">
        <f t="shared" si="11"/>
        <v>35.045550664145011</v>
      </c>
      <c r="L62" s="926"/>
      <c r="M62" s="925" t="e">
        <f t="shared" si="32"/>
        <v>#REF!</v>
      </c>
      <c r="N62" s="926"/>
      <c r="O62" s="926"/>
      <c r="P62" s="926" t="e">
        <f t="shared" si="43"/>
        <v>#REF!</v>
      </c>
      <c r="Q62" s="925" t="e">
        <f t="shared" si="13"/>
        <v>#REF!</v>
      </c>
      <c r="R62" s="926" t="e">
        <f t="shared" si="39"/>
        <v>#REF!</v>
      </c>
      <c r="S62" s="924" t="e">
        <f t="shared" si="2"/>
        <v>#REF!</v>
      </c>
      <c r="T62" s="925">
        <f t="shared" si="14"/>
        <v>1.8503420367042687</v>
      </c>
      <c r="U62" s="925">
        <f>'3.модели общие'!G423</f>
        <v>19.072499999999998</v>
      </c>
      <c r="V62" s="926" t="e">
        <f t="shared" si="40"/>
        <v>#REF!</v>
      </c>
      <c r="W62" s="926">
        <f t="shared" si="4"/>
        <v>20.922842036704267</v>
      </c>
      <c r="X62" s="927" t="e">
        <f t="shared" si="5"/>
        <v>#REF!</v>
      </c>
      <c r="Y62" s="926">
        <f t="shared" si="33"/>
        <v>63.514413454829331</v>
      </c>
      <c r="Z62" s="926">
        <f t="shared" si="34"/>
        <v>0</v>
      </c>
      <c r="AA62" s="925">
        <f t="shared" si="16"/>
        <v>1.0888065213961808</v>
      </c>
      <c r="AB62" s="926" t="e">
        <f t="shared" si="35"/>
        <v>#REF!</v>
      </c>
      <c r="AC62" s="926" t="e">
        <f t="shared" si="36"/>
        <v>#REF!</v>
      </c>
      <c r="AD62" s="935" t="e">
        <f t="shared" si="18"/>
        <v>#REF!</v>
      </c>
      <c r="AE62" s="935">
        <v>108.01587109670488</v>
      </c>
      <c r="AF62" s="936" t="e">
        <f t="shared" si="19"/>
        <v>#REF!</v>
      </c>
      <c r="AG62" s="925" t="e">
        <f t="shared" si="44"/>
        <v>#REF!</v>
      </c>
      <c r="AH62" s="1718">
        <v>7.4999999999999997E-2</v>
      </c>
      <c r="AI62" s="924" t="e">
        <f t="shared" si="41"/>
        <v>#REF!</v>
      </c>
      <c r="AJ62" s="1534" t="e">
        <f t="shared" si="42"/>
        <v>#REF!</v>
      </c>
      <c r="AK62" s="929" t="e">
        <f t="shared" si="29"/>
        <v>#REF!</v>
      </c>
      <c r="AL62" s="930" t="e">
        <f t="shared" si="30"/>
        <v>#REF!</v>
      </c>
      <c r="AM62" s="931" t="e">
        <f t="shared" si="23"/>
        <v>#REF!</v>
      </c>
      <c r="AN62" s="932" t="e">
        <f t="shared" si="9"/>
        <v>#REF!</v>
      </c>
      <c r="AO62" s="933">
        <v>190</v>
      </c>
      <c r="AP62" s="1371">
        <v>225</v>
      </c>
      <c r="AQ62" s="1163" t="e">
        <f t="shared" si="37"/>
        <v>#REF!</v>
      </c>
      <c r="AR62" s="1162" t="e">
        <f t="shared" si="25"/>
        <v>#REF!</v>
      </c>
    </row>
    <row r="63" spans="1:44" s="835" customFormat="1" ht="116.25" x14ac:dyDescent="0.35">
      <c r="A63" s="999">
        <v>20</v>
      </c>
      <c r="B63" s="1000" t="s">
        <v>2104</v>
      </c>
      <c r="C63" s="1002" t="s">
        <v>7927</v>
      </c>
      <c r="D63" s="934"/>
      <c r="E63" s="934"/>
      <c r="F63" s="1148"/>
      <c r="G63" s="1148">
        <v>16</v>
      </c>
      <c r="H63" s="875"/>
      <c r="I63" s="875"/>
      <c r="J63" s="1741">
        <f t="shared" si="10"/>
        <v>19.045550664145008</v>
      </c>
      <c r="K63" s="925">
        <f t="shared" si="11"/>
        <v>35.045550664145011</v>
      </c>
      <c r="L63" s="926"/>
      <c r="M63" s="925" t="e">
        <f t="shared" si="32"/>
        <v>#REF!</v>
      </c>
      <c r="N63" s="926"/>
      <c r="O63" s="926"/>
      <c r="P63" s="926" t="e">
        <f t="shared" si="43"/>
        <v>#REF!</v>
      </c>
      <c r="Q63" s="925" t="e">
        <f t="shared" si="13"/>
        <v>#REF!</v>
      </c>
      <c r="R63" s="926" t="e">
        <f t="shared" si="39"/>
        <v>#REF!</v>
      </c>
      <c r="S63" s="924" t="e">
        <f t="shared" si="2"/>
        <v>#REF!</v>
      </c>
      <c r="T63" s="925">
        <f t="shared" si="14"/>
        <v>1.8503420367042687</v>
      </c>
      <c r="U63" s="925">
        <f>'3.модели общие'!G435</f>
        <v>19.072499999999998</v>
      </c>
      <c r="V63" s="926" t="e">
        <f t="shared" si="40"/>
        <v>#REF!</v>
      </c>
      <c r="W63" s="926">
        <f t="shared" si="4"/>
        <v>20.922842036704267</v>
      </c>
      <c r="X63" s="927" t="e">
        <f t="shared" si="5"/>
        <v>#REF!</v>
      </c>
      <c r="Y63" s="926">
        <f t="shared" si="33"/>
        <v>63.514413454829331</v>
      </c>
      <c r="Z63" s="926">
        <f t="shared" si="34"/>
        <v>0</v>
      </c>
      <c r="AA63" s="925">
        <f t="shared" si="16"/>
        <v>1.0888065213961808</v>
      </c>
      <c r="AB63" s="926" t="e">
        <f t="shared" si="35"/>
        <v>#REF!</v>
      </c>
      <c r="AC63" s="926" t="e">
        <f t="shared" si="36"/>
        <v>#REF!</v>
      </c>
      <c r="AD63" s="935" t="e">
        <f t="shared" si="18"/>
        <v>#REF!</v>
      </c>
      <c r="AE63" s="935">
        <v>108.01587109670488</v>
      </c>
      <c r="AF63" s="936" t="e">
        <f t="shared" si="19"/>
        <v>#REF!</v>
      </c>
      <c r="AG63" s="925" t="e">
        <f t="shared" si="44"/>
        <v>#REF!</v>
      </c>
      <c r="AH63" s="1718">
        <v>7.4999999999999997E-2</v>
      </c>
      <c r="AI63" s="924" t="e">
        <f t="shared" si="41"/>
        <v>#REF!</v>
      </c>
      <c r="AJ63" s="1534" t="e">
        <f t="shared" si="42"/>
        <v>#REF!</v>
      </c>
      <c r="AK63" s="929" t="e">
        <f t="shared" si="29"/>
        <v>#REF!</v>
      </c>
      <c r="AL63" s="930" t="e">
        <f t="shared" si="30"/>
        <v>#REF!</v>
      </c>
      <c r="AM63" s="931" t="e">
        <f t="shared" si="23"/>
        <v>#REF!</v>
      </c>
      <c r="AN63" s="932" t="e">
        <f t="shared" si="9"/>
        <v>#REF!</v>
      </c>
      <c r="AO63" s="933">
        <v>190</v>
      </c>
      <c r="AP63" s="1371">
        <v>225</v>
      </c>
      <c r="AQ63" s="1163" t="e">
        <f t="shared" si="37"/>
        <v>#REF!</v>
      </c>
      <c r="AR63" s="1162" t="e">
        <f t="shared" si="25"/>
        <v>#REF!</v>
      </c>
    </row>
    <row r="64" spans="1:44" s="835" customFormat="1" ht="69.75" x14ac:dyDescent="0.35">
      <c r="A64" s="999">
        <v>21</v>
      </c>
      <c r="B64" s="1000" t="s">
        <v>2108</v>
      </c>
      <c r="C64" s="1001" t="s">
        <v>7928</v>
      </c>
      <c r="D64" s="923"/>
      <c r="E64" s="923"/>
      <c r="F64" s="1148"/>
      <c r="G64" s="1148">
        <v>32</v>
      </c>
      <c r="H64" s="875"/>
      <c r="I64" s="875"/>
      <c r="J64" s="1741">
        <f t="shared" si="10"/>
        <v>38.091101328290016</v>
      </c>
      <c r="K64" s="925">
        <f t="shared" si="11"/>
        <v>70.091101328290023</v>
      </c>
      <c r="L64" s="926"/>
      <c r="M64" s="925" t="e">
        <f t="shared" si="32"/>
        <v>#REF!</v>
      </c>
      <c r="N64" s="926"/>
      <c r="O64" s="926"/>
      <c r="P64" s="926" t="e">
        <f t="shared" si="43"/>
        <v>#REF!</v>
      </c>
      <c r="Q64" s="925" t="e">
        <f t="shared" si="13"/>
        <v>#REF!</v>
      </c>
      <c r="R64" s="926" t="e">
        <f t="shared" si="39"/>
        <v>#REF!</v>
      </c>
      <c r="S64" s="924" t="e">
        <f t="shared" si="2"/>
        <v>#REF!</v>
      </c>
      <c r="T64" s="925">
        <f t="shared" si="14"/>
        <v>3.7006840734085373</v>
      </c>
      <c r="U64" s="925">
        <f>'3.модели общие'!G456</f>
        <v>191.91399999999999</v>
      </c>
      <c r="V64" s="926" t="e">
        <f t="shared" si="40"/>
        <v>#REF!</v>
      </c>
      <c r="W64" s="926">
        <f t="shared" si="4"/>
        <v>195.61468407340851</v>
      </c>
      <c r="X64" s="927" t="e">
        <f t="shared" si="5"/>
        <v>#REF!</v>
      </c>
      <c r="Y64" s="926">
        <f t="shared" si="33"/>
        <v>127.02882690965866</v>
      </c>
      <c r="Z64" s="926">
        <f t="shared" si="34"/>
        <v>0</v>
      </c>
      <c r="AA64" s="925">
        <f t="shared" si="16"/>
        <v>2.1776130427923617</v>
      </c>
      <c r="AB64" s="926" t="e">
        <f t="shared" si="35"/>
        <v>#REF!</v>
      </c>
      <c r="AC64" s="926" t="e">
        <f t="shared" si="36"/>
        <v>#REF!</v>
      </c>
      <c r="AD64" s="935" t="e">
        <f t="shared" si="18"/>
        <v>#REF!</v>
      </c>
      <c r="AE64" s="935">
        <v>216.03174219340977</v>
      </c>
      <c r="AF64" s="936" t="e">
        <f t="shared" si="19"/>
        <v>#REF!</v>
      </c>
      <c r="AG64" s="925" t="e">
        <f t="shared" si="44"/>
        <v>#REF!</v>
      </c>
      <c r="AH64" s="1718">
        <v>0.04</v>
      </c>
      <c r="AI64" s="924" t="e">
        <f t="shared" si="41"/>
        <v>#REF!</v>
      </c>
      <c r="AJ64" s="1534" t="e">
        <f t="shared" si="42"/>
        <v>#REF!</v>
      </c>
      <c r="AK64" s="929" t="e">
        <f t="shared" si="29"/>
        <v>#REF!</v>
      </c>
      <c r="AL64" s="930" t="e">
        <f t="shared" si="30"/>
        <v>#REF!</v>
      </c>
      <c r="AM64" s="931" t="e">
        <f t="shared" si="23"/>
        <v>#REF!</v>
      </c>
      <c r="AN64" s="932" t="e">
        <f t="shared" si="9"/>
        <v>#REF!</v>
      </c>
      <c r="AO64" s="933">
        <v>529</v>
      </c>
      <c r="AP64" s="1371">
        <v>600</v>
      </c>
      <c r="AQ64" s="1163" t="e">
        <f t="shared" si="37"/>
        <v>#REF!</v>
      </c>
      <c r="AR64" s="1162" t="e">
        <f t="shared" si="25"/>
        <v>#REF!</v>
      </c>
    </row>
    <row r="65" spans="1:44" s="835" customFormat="1" ht="73.5" customHeight="1" x14ac:dyDescent="0.35">
      <c r="A65" s="999">
        <v>22</v>
      </c>
      <c r="B65" s="1000" t="s">
        <v>2109</v>
      </c>
      <c r="C65" s="1002" t="s">
        <v>7929</v>
      </c>
      <c r="D65" s="934"/>
      <c r="E65" s="934"/>
      <c r="F65" s="1148"/>
      <c r="G65" s="1148">
        <v>32</v>
      </c>
      <c r="H65" s="875"/>
      <c r="I65" s="875"/>
      <c r="J65" s="1741">
        <f t="shared" si="10"/>
        <v>38.091101328290016</v>
      </c>
      <c r="K65" s="925">
        <f t="shared" si="11"/>
        <v>70.091101328290023</v>
      </c>
      <c r="L65" s="926"/>
      <c r="M65" s="925" t="e">
        <f t="shared" si="32"/>
        <v>#REF!</v>
      </c>
      <c r="N65" s="926"/>
      <c r="O65" s="926"/>
      <c r="P65" s="926" t="e">
        <f t="shared" si="43"/>
        <v>#REF!</v>
      </c>
      <c r="Q65" s="925" t="e">
        <f t="shared" si="13"/>
        <v>#REF!</v>
      </c>
      <c r="R65" s="926" t="e">
        <f t="shared" si="39"/>
        <v>#REF!</v>
      </c>
      <c r="S65" s="924" t="e">
        <f t="shared" si="2"/>
        <v>#REF!</v>
      </c>
      <c r="T65" s="925">
        <f t="shared" si="14"/>
        <v>3.7006840734085373</v>
      </c>
      <c r="U65" s="925">
        <f>'3.модели общие'!G477</f>
        <v>192.46399999999997</v>
      </c>
      <c r="V65" s="926" t="e">
        <f t="shared" si="40"/>
        <v>#REF!</v>
      </c>
      <c r="W65" s="926">
        <f t="shared" si="4"/>
        <v>196.16468407340849</v>
      </c>
      <c r="X65" s="927" t="e">
        <f t="shared" si="5"/>
        <v>#REF!</v>
      </c>
      <c r="Y65" s="926">
        <f t="shared" si="33"/>
        <v>127.02882690965866</v>
      </c>
      <c r="Z65" s="926">
        <f t="shared" si="34"/>
        <v>0</v>
      </c>
      <c r="AA65" s="925">
        <f t="shared" si="16"/>
        <v>2.1776130427923617</v>
      </c>
      <c r="AB65" s="926" t="e">
        <f t="shared" si="35"/>
        <v>#REF!</v>
      </c>
      <c r="AC65" s="926" t="e">
        <f t="shared" si="36"/>
        <v>#REF!</v>
      </c>
      <c r="AD65" s="935" t="e">
        <f t="shared" si="18"/>
        <v>#REF!</v>
      </c>
      <c r="AE65" s="935">
        <v>216.03174219340977</v>
      </c>
      <c r="AF65" s="936" t="e">
        <f t="shared" si="19"/>
        <v>#REF!</v>
      </c>
      <c r="AG65" s="925" t="e">
        <f t="shared" si="44"/>
        <v>#REF!</v>
      </c>
      <c r="AH65" s="1718">
        <v>0.04</v>
      </c>
      <c r="AI65" s="924" t="e">
        <f t="shared" si="41"/>
        <v>#REF!</v>
      </c>
      <c r="AJ65" s="1534" t="e">
        <f t="shared" si="42"/>
        <v>#REF!</v>
      </c>
      <c r="AK65" s="929" t="e">
        <f t="shared" si="29"/>
        <v>#REF!</v>
      </c>
      <c r="AL65" s="930" t="e">
        <f t="shared" si="30"/>
        <v>#REF!</v>
      </c>
      <c r="AM65" s="931" t="e">
        <f t="shared" si="23"/>
        <v>#REF!</v>
      </c>
      <c r="AN65" s="932" t="e">
        <f t="shared" si="9"/>
        <v>#REF!</v>
      </c>
      <c r="AO65" s="933">
        <v>529</v>
      </c>
      <c r="AP65" s="1371">
        <v>600</v>
      </c>
      <c r="AQ65" s="1163" t="e">
        <f t="shared" si="37"/>
        <v>#REF!</v>
      </c>
      <c r="AR65" s="1162" t="e">
        <f t="shared" si="25"/>
        <v>#REF!</v>
      </c>
    </row>
    <row r="66" spans="1:44" s="835" customFormat="1" ht="101.25" customHeight="1" x14ac:dyDescent="0.35">
      <c r="A66" s="999">
        <v>23</v>
      </c>
      <c r="B66" s="1000" t="s">
        <v>2110</v>
      </c>
      <c r="C66" s="1001" t="s">
        <v>7930</v>
      </c>
      <c r="D66" s="923"/>
      <c r="E66" s="923"/>
      <c r="F66" s="1148"/>
      <c r="G66" s="1148">
        <v>8</v>
      </c>
      <c r="H66" s="875"/>
      <c r="I66" s="875"/>
      <c r="J66" s="1741">
        <f t="shared" si="10"/>
        <v>9.5227753320725039</v>
      </c>
      <c r="K66" s="925">
        <f t="shared" si="11"/>
        <v>17.522775332072506</v>
      </c>
      <c r="L66" s="926"/>
      <c r="M66" s="925" t="e">
        <f t="shared" si="32"/>
        <v>#REF!</v>
      </c>
      <c r="N66" s="926"/>
      <c r="O66" s="926"/>
      <c r="P66" s="926" t="e">
        <f t="shared" si="43"/>
        <v>#REF!</v>
      </c>
      <c r="Q66" s="925" t="e">
        <f t="shared" si="13"/>
        <v>#REF!</v>
      </c>
      <c r="R66" s="926" t="e">
        <f t="shared" si="39"/>
        <v>#REF!</v>
      </c>
      <c r="S66" s="924" t="e">
        <f t="shared" si="2"/>
        <v>#REF!</v>
      </c>
      <c r="T66" s="925">
        <f t="shared" si="14"/>
        <v>0.92517101835213433</v>
      </c>
      <c r="U66" s="925">
        <f>'3.модели общие'!G495</f>
        <v>164.65193220338986</v>
      </c>
      <c r="V66" s="926" t="e">
        <f t="shared" si="40"/>
        <v>#REF!</v>
      </c>
      <c r="W66" s="926">
        <f t="shared" si="4"/>
        <v>165.57710322174199</v>
      </c>
      <c r="X66" s="927" t="e">
        <f t="shared" si="5"/>
        <v>#REF!</v>
      </c>
      <c r="Y66" s="926">
        <f t="shared" si="33"/>
        <v>31.757206727414665</v>
      </c>
      <c r="Z66" s="926">
        <f t="shared" si="34"/>
        <v>0</v>
      </c>
      <c r="AA66" s="925">
        <f t="shared" si="16"/>
        <v>0.54440326069809042</v>
      </c>
      <c r="AB66" s="926" t="e">
        <f t="shared" si="35"/>
        <v>#REF!</v>
      </c>
      <c r="AC66" s="926" t="e">
        <f t="shared" si="36"/>
        <v>#REF!</v>
      </c>
      <c r="AD66" s="935" t="e">
        <f t="shared" si="18"/>
        <v>#REF!</v>
      </c>
      <c r="AE66" s="935">
        <v>54.007935548352442</v>
      </c>
      <c r="AF66" s="936" t="e">
        <f t="shared" si="19"/>
        <v>#REF!</v>
      </c>
      <c r="AG66" s="925" t="e">
        <f t="shared" si="44"/>
        <v>#REF!</v>
      </c>
      <c r="AH66" s="1718">
        <v>7.0000000000000007E-2</v>
      </c>
      <c r="AI66" s="924" t="e">
        <f t="shared" si="41"/>
        <v>#REF!</v>
      </c>
      <c r="AJ66" s="1534" t="e">
        <f t="shared" si="42"/>
        <v>#REF!</v>
      </c>
      <c r="AK66" s="929" t="e">
        <f t="shared" si="29"/>
        <v>#REF!</v>
      </c>
      <c r="AL66" s="930" t="e">
        <f t="shared" si="30"/>
        <v>#REF!</v>
      </c>
      <c r="AM66" s="931" t="e">
        <f t="shared" si="23"/>
        <v>#REF!</v>
      </c>
      <c r="AN66" s="932" t="e">
        <f t="shared" si="9"/>
        <v>#REF!</v>
      </c>
      <c r="AO66" s="933">
        <v>260</v>
      </c>
      <c r="AP66" s="1371">
        <v>278</v>
      </c>
      <c r="AQ66" s="1163" t="e">
        <f t="shared" si="37"/>
        <v>#REF!</v>
      </c>
      <c r="AR66" s="1162" t="e">
        <f t="shared" si="25"/>
        <v>#REF!</v>
      </c>
    </row>
    <row r="67" spans="1:44" s="835" customFormat="1" ht="105" customHeight="1" x14ac:dyDescent="0.35">
      <c r="A67" s="999">
        <v>24</v>
      </c>
      <c r="B67" s="1000" t="s">
        <v>2111</v>
      </c>
      <c r="C67" s="1002" t="s">
        <v>7931</v>
      </c>
      <c r="D67" s="934"/>
      <c r="E67" s="934"/>
      <c r="F67" s="1148"/>
      <c r="G67" s="1148">
        <v>8</v>
      </c>
      <c r="H67" s="875"/>
      <c r="I67" s="875"/>
      <c r="J67" s="1741">
        <f t="shared" si="10"/>
        <v>9.5227753320725039</v>
      </c>
      <c r="K67" s="925">
        <f t="shared" si="11"/>
        <v>17.522775332072506</v>
      </c>
      <c r="L67" s="926"/>
      <c r="M67" s="925" t="e">
        <f t="shared" si="32"/>
        <v>#REF!</v>
      </c>
      <c r="N67" s="926"/>
      <c r="O67" s="926"/>
      <c r="P67" s="926" t="e">
        <f t="shared" si="43"/>
        <v>#REF!</v>
      </c>
      <c r="Q67" s="925" t="e">
        <f t="shared" si="13"/>
        <v>#REF!</v>
      </c>
      <c r="R67" s="926" t="e">
        <f t="shared" si="39"/>
        <v>#REF!</v>
      </c>
      <c r="S67" s="924" t="e">
        <f t="shared" si="2"/>
        <v>#REF!</v>
      </c>
      <c r="T67" s="925">
        <f t="shared" si="14"/>
        <v>0.92517101835213433</v>
      </c>
      <c r="U67" s="925">
        <f>'3.модели общие'!G513</f>
        <v>164.65193220338986</v>
      </c>
      <c r="V67" s="926" t="e">
        <f t="shared" si="40"/>
        <v>#REF!</v>
      </c>
      <c r="W67" s="926">
        <f t="shared" si="4"/>
        <v>165.57710322174199</v>
      </c>
      <c r="X67" s="927" t="e">
        <f t="shared" si="5"/>
        <v>#REF!</v>
      </c>
      <c r="Y67" s="926">
        <f t="shared" si="33"/>
        <v>31.757206727414665</v>
      </c>
      <c r="Z67" s="926">
        <f t="shared" si="34"/>
        <v>0</v>
      </c>
      <c r="AA67" s="925">
        <f t="shared" si="16"/>
        <v>0.54440326069809042</v>
      </c>
      <c r="AB67" s="926" t="e">
        <f t="shared" si="35"/>
        <v>#REF!</v>
      </c>
      <c r="AC67" s="926" t="e">
        <f t="shared" si="36"/>
        <v>#REF!</v>
      </c>
      <c r="AD67" s="935" t="e">
        <f t="shared" si="18"/>
        <v>#REF!</v>
      </c>
      <c r="AE67" s="935">
        <v>54.007935548352442</v>
      </c>
      <c r="AF67" s="936" t="e">
        <f t="shared" si="19"/>
        <v>#REF!</v>
      </c>
      <c r="AG67" s="925" t="e">
        <f t="shared" si="44"/>
        <v>#REF!</v>
      </c>
      <c r="AH67" s="1718">
        <v>6.5000000000000002E-2</v>
      </c>
      <c r="AI67" s="924" t="e">
        <f t="shared" si="41"/>
        <v>#REF!</v>
      </c>
      <c r="AJ67" s="1534" t="e">
        <f t="shared" si="42"/>
        <v>#REF!</v>
      </c>
      <c r="AK67" s="929" t="e">
        <f t="shared" si="29"/>
        <v>#REF!</v>
      </c>
      <c r="AL67" s="930" t="e">
        <f t="shared" si="30"/>
        <v>#REF!</v>
      </c>
      <c r="AM67" s="931" t="e">
        <f t="shared" si="23"/>
        <v>#REF!</v>
      </c>
      <c r="AN67" s="932" t="e">
        <f t="shared" si="9"/>
        <v>#REF!</v>
      </c>
      <c r="AO67" s="933">
        <v>260</v>
      </c>
      <c r="AP67" s="1371">
        <v>278</v>
      </c>
      <c r="AQ67" s="1163" t="e">
        <f t="shared" si="37"/>
        <v>#REF!</v>
      </c>
      <c r="AR67" s="1162" t="e">
        <f t="shared" si="25"/>
        <v>#REF!</v>
      </c>
    </row>
    <row r="68" spans="1:44" s="835" customFormat="1" ht="23.25" hidden="1" x14ac:dyDescent="0.35">
      <c r="A68" s="999"/>
      <c r="B68" s="1000" t="s">
        <v>2112</v>
      </c>
      <c r="C68" s="1002" t="s">
        <v>2161</v>
      </c>
      <c r="D68" s="934"/>
      <c r="E68" s="934"/>
      <c r="F68" s="1148"/>
      <c r="G68" s="1148"/>
      <c r="H68" s="875"/>
      <c r="I68" s="875"/>
      <c r="J68" s="1741">
        <f t="shared" si="10"/>
        <v>0</v>
      </c>
      <c r="K68" s="925">
        <f t="shared" si="11"/>
        <v>0</v>
      </c>
      <c r="L68" s="926"/>
      <c r="M68" s="925" t="e">
        <f t="shared" si="32"/>
        <v>#REF!</v>
      </c>
      <c r="N68" s="926"/>
      <c r="O68" s="926"/>
      <c r="P68" s="926" t="e">
        <f t="shared" si="43"/>
        <v>#REF!</v>
      </c>
      <c r="Q68" s="925" t="e">
        <f t="shared" si="13"/>
        <v>#REF!</v>
      </c>
      <c r="R68" s="926" t="e">
        <f t="shared" si="39"/>
        <v>#REF!</v>
      </c>
      <c r="S68" s="924" t="e">
        <f t="shared" si="2"/>
        <v>#REF!</v>
      </c>
      <c r="T68" s="925">
        <f t="shared" si="14"/>
        <v>0</v>
      </c>
      <c r="U68" s="925">
        <f>'3.модели общие'!G533</f>
        <v>74.290602564102556</v>
      </c>
      <c r="V68" s="926" t="e">
        <f t="shared" si="40"/>
        <v>#REF!</v>
      </c>
      <c r="W68" s="926">
        <f t="shared" si="4"/>
        <v>74.290602564102556</v>
      </c>
      <c r="X68" s="927" t="e">
        <f t="shared" si="5"/>
        <v>#REF!</v>
      </c>
      <c r="Y68" s="926">
        <f t="shared" si="33"/>
        <v>0</v>
      </c>
      <c r="Z68" s="926">
        <f t="shared" si="34"/>
        <v>0</v>
      </c>
      <c r="AA68" s="925">
        <f t="shared" si="16"/>
        <v>0</v>
      </c>
      <c r="AB68" s="926" t="e">
        <f t="shared" si="35"/>
        <v>#REF!</v>
      </c>
      <c r="AC68" s="926" t="e">
        <f t="shared" si="36"/>
        <v>#REF!</v>
      </c>
      <c r="AD68" s="935" t="e">
        <f t="shared" si="18"/>
        <v>#REF!</v>
      </c>
      <c r="AE68" s="935">
        <v>108.01587109670488</v>
      </c>
      <c r="AF68" s="936" t="e">
        <f t="shared" si="19"/>
        <v>#REF!</v>
      </c>
      <c r="AG68" s="925" t="e">
        <f t="shared" si="44"/>
        <v>#REF!</v>
      </c>
      <c r="AH68" s="1718">
        <v>0.2</v>
      </c>
      <c r="AI68" s="924" t="e">
        <f t="shared" si="41"/>
        <v>#REF!</v>
      </c>
      <c r="AJ68" s="1534" t="e">
        <f t="shared" si="42"/>
        <v>#REF!</v>
      </c>
      <c r="AK68" s="929" t="e">
        <f t="shared" si="29"/>
        <v>#REF!</v>
      </c>
      <c r="AL68" s="930" t="e">
        <f t="shared" si="30"/>
        <v>#REF!</v>
      </c>
      <c r="AM68" s="931" t="e">
        <f t="shared" si="23"/>
        <v>#REF!</v>
      </c>
      <c r="AN68" s="932" t="e">
        <f t="shared" si="9"/>
        <v>#REF!</v>
      </c>
      <c r="AO68" s="933">
        <v>273</v>
      </c>
      <c r="AP68" s="1371"/>
      <c r="AQ68" s="1163" t="e">
        <f t="shared" si="37"/>
        <v>#REF!</v>
      </c>
      <c r="AR68" s="1162" t="e">
        <f t="shared" si="25"/>
        <v>#REF!</v>
      </c>
    </row>
    <row r="69" spans="1:44" s="835" customFormat="1" ht="23.25" hidden="1" x14ac:dyDescent="0.35">
      <c r="A69" s="999"/>
      <c r="B69" s="1000" t="s">
        <v>2113</v>
      </c>
      <c r="C69" s="1001" t="s">
        <v>954</v>
      </c>
      <c r="D69" s="923"/>
      <c r="E69" s="923"/>
      <c r="F69" s="1148"/>
      <c r="G69" s="1148"/>
      <c r="H69" s="875"/>
      <c r="I69" s="875"/>
      <c r="J69" s="1741">
        <f t="shared" si="10"/>
        <v>0</v>
      </c>
      <c r="K69" s="925">
        <f t="shared" si="11"/>
        <v>0</v>
      </c>
      <c r="L69" s="926"/>
      <c r="M69" s="925" t="e">
        <f t="shared" si="32"/>
        <v>#REF!</v>
      </c>
      <c r="N69" s="926"/>
      <c r="O69" s="926"/>
      <c r="P69" s="926" t="e">
        <f t="shared" si="43"/>
        <v>#REF!</v>
      </c>
      <c r="Q69" s="925" t="e">
        <f t="shared" si="13"/>
        <v>#REF!</v>
      </c>
      <c r="R69" s="926" t="e">
        <f t="shared" si="39"/>
        <v>#REF!</v>
      </c>
      <c r="S69" s="924" t="e">
        <f t="shared" si="2"/>
        <v>#REF!</v>
      </c>
      <c r="T69" s="925">
        <f t="shared" si="14"/>
        <v>0</v>
      </c>
      <c r="U69" s="925">
        <f>'3.модели общие'!G553</f>
        <v>74.290602564102556</v>
      </c>
      <c r="V69" s="926" t="e">
        <f t="shared" si="40"/>
        <v>#REF!</v>
      </c>
      <c r="W69" s="926">
        <f t="shared" si="4"/>
        <v>74.290602564102556</v>
      </c>
      <c r="X69" s="927" t="e">
        <f t="shared" si="5"/>
        <v>#REF!</v>
      </c>
      <c r="Y69" s="926">
        <f t="shared" si="33"/>
        <v>0</v>
      </c>
      <c r="Z69" s="926">
        <f t="shared" si="34"/>
        <v>0</v>
      </c>
      <c r="AA69" s="925">
        <f t="shared" si="16"/>
        <v>0</v>
      </c>
      <c r="AB69" s="926" t="e">
        <f t="shared" si="35"/>
        <v>#REF!</v>
      </c>
      <c r="AC69" s="926" t="e">
        <f t="shared" si="36"/>
        <v>#REF!</v>
      </c>
      <c r="AD69" s="935" t="e">
        <f t="shared" si="18"/>
        <v>#REF!</v>
      </c>
      <c r="AE69" s="935">
        <v>108.01587109670488</v>
      </c>
      <c r="AF69" s="936" t="e">
        <f t="shared" si="19"/>
        <v>#REF!</v>
      </c>
      <c r="AG69" s="925" t="e">
        <f t="shared" si="44"/>
        <v>#REF!</v>
      </c>
      <c r="AH69" s="1718">
        <v>0.2</v>
      </c>
      <c r="AI69" s="924" t="e">
        <f t="shared" si="41"/>
        <v>#REF!</v>
      </c>
      <c r="AJ69" s="1534" t="e">
        <f t="shared" si="42"/>
        <v>#REF!</v>
      </c>
      <c r="AK69" s="929" t="e">
        <f t="shared" si="29"/>
        <v>#REF!</v>
      </c>
      <c r="AL69" s="930" t="e">
        <f t="shared" si="30"/>
        <v>#REF!</v>
      </c>
      <c r="AM69" s="931" t="e">
        <f t="shared" si="23"/>
        <v>#REF!</v>
      </c>
      <c r="AN69" s="932" t="e">
        <f t="shared" si="9"/>
        <v>#REF!</v>
      </c>
      <c r="AO69" s="933">
        <v>273</v>
      </c>
      <c r="AP69" s="1371"/>
      <c r="AQ69" s="1163" t="e">
        <f t="shared" si="37"/>
        <v>#REF!</v>
      </c>
      <c r="AR69" s="1162" t="e">
        <f t="shared" si="25"/>
        <v>#REF!</v>
      </c>
    </row>
    <row r="70" spans="1:44" s="835" customFormat="1" ht="69.75" x14ac:dyDescent="0.35">
      <c r="A70" s="999">
        <v>25</v>
      </c>
      <c r="B70" s="1000" t="s">
        <v>2114</v>
      </c>
      <c r="C70" s="1002" t="s">
        <v>7932</v>
      </c>
      <c r="D70" s="934"/>
      <c r="E70" s="934"/>
      <c r="F70" s="1148"/>
      <c r="G70" s="1148">
        <v>48</v>
      </c>
      <c r="H70" s="876"/>
      <c r="I70" s="876"/>
      <c r="J70" s="1741">
        <f t="shared" si="10"/>
        <v>57.13665199243502</v>
      </c>
      <c r="K70" s="925">
        <f t="shared" si="11"/>
        <v>105.13665199243502</v>
      </c>
      <c r="L70" s="925"/>
      <c r="M70" s="925" t="e">
        <f t="shared" si="32"/>
        <v>#REF!</v>
      </c>
      <c r="N70" s="925"/>
      <c r="O70" s="925"/>
      <c r="P70" s="925" t="e">
        <f t="shared" si="43"/>
        <v>#REF!</v>
      </c>
      <c r="Q70" s="925" t="e">
        <f t="shared" si="13"/>
        <v>#REF!</v>
      </c>
      <c r="R70" s="925" t="e">
        <f t="shared" si="39"/>
        <v>#REF!</v>
      </c>
      <c r="S70" s="924" t="e">
        <f t="shared" si="2"/>
        <v>#REF!</v>
      </c>
      <c r="T70" s="925">
        <f>G70*$T$11</f>
        <v>5.5510261101128062</v>
      </c>
      <c r="U70" s="925">
        <f>'3.модели общие'!G575</f>
        <v>273.72620076923079</v>
      </c>
      <c r="V70" s="925" t="e">
        <f t="shared" si="40"/>
        <v>#REF!</v>
      </c>
      <c r="W70" s="925">
        <f t="shared" si="4"/>
        <v>279.27722687934357</v>
      </c>
      <c r="X70" s="925" t="e">
        <f t="shared" si="5"/>
        <v>#REF!</v>
      </c>
      <c r="Y70" s="925">
        <f t="shared" si="33"/>
        <v>190.54324036448796</v>
      </c>
      <c r="Z70" s="925">
        <f t="shared" si="34"/>
        <v>0</v>
      </c>
      <c r="AA70" s="925">
        <f t="shared" si="16"/>
        <v>3.2664195641885425</v>
      </c>
      <c r="AB70" s="925" t="e">
        <f t="shared" si="35"/>
        <v>#REF!</v>
      </c>
      <c r="AC70" s="925" t="e">
        <f t="shared" si="36"/>
        <v>#REF!</v>
      </c>
      <c r="AD70" s="925" t="e">
        <f t="shared" si="18"/>
        <v>#REF!</v>
      </c>
      <c r="AE70" s="925">
        <v>324.04761329011467</v>
      </c>
      <c r="AF70" s="928" t="e">
        <f t="shared" si="19"/>
        <v>#REF!</v>
      </c>
      <c r="AG70" s="925" t="e">
        <f>AB70+AC70</f>
        <v>#REF!</v>
      </c>
      <c r="AH70" s="1718">
        <v>0.2</v>
      </c>
      <c r="AI70" s="924" t="e">
        <f t="shared" si="41"/>
        <v>#REF!</v>
      </c>
      <c r="AJ70" s="1534" t="e">
        <f t="shared" si="42"/>
        <v>#REF!</v>
      </c>
      <c r="AK70" s="929" t="e">
        <f t="shared" si="29"/>
        <v>#REF!</v>
      </c>
      <c r="AL70" s="930" t="e">
        <f t="shared" si="30"/>
        <v>#REF!</v>
      </c>
      <c r="AM70" s="931" t="e">
        <f t="shared" si="23"/>
        <v>#REF!</v>
      </c>
      <c r="AN70" s="931" t="e">
        <f t="shared" si="9"/>
        <v>#REF!</v>
      </c>
      <c r="AO70" s="1162">
        <v>717</v>
      </c>
      <c r="AP70" s="1371">
        <v>824</v>
      </c>
      <c r="AQ70" s="1163" t="e">
        <f t="shared" si="37"/>
        <v>#REF!</v>
      </c>
      <c r="AR70" s="1162" t="e">
        <f>(U70+T70)/AG70%</f>
        <v>#REF!</v>
      </c>
    </row>
    <row r="71" spans="1:44" s="835" customFormat="1" ht="81" customHeight="1" x14ac:dyDescent="0.35">
      <c r="A71" s="999">
        <v>26</v>
      </c>
      <c r="B71" s="1000" t="s">
        <v>2115</v>
      </c>
      <c r="C71" s="1003" t="s">
        <v>7933</v>
      </c>
      <c r="D71" s="937"/>
      <c r="E71" s="937"/>
      <c r="F71" s="1148"/>
      <c r="G71" s="1148">
        <v>4</v>
      </c>
      <c r="H71" s="875"/>
      <c r="I71" s="875"/>
      <c r="J71" s="1741">
        <f t="shared" si="10"/>
        <v>4.761387666036252</v>
      </c>
      <c r="K71" s="925">
        <f t="shared" si="11"/>
        <v>8.7613876660362529</v>
      </c>
      <c r="L71" s="926"/>
      <c r="M71" s="925" t="e">
        <f t="shared" si="32"/>
        <v>#REF!</v>
      </c>
      <c r="N71" s="926"/>
      <c r="O71" s="926"/>
      <c r="P71" s="926" t="e">
        <f t="shared" si="43"/>
        <v>#REF!</v>
      </c>
      <c r="Q71" s="925" t="e">
        <f t="shared" si="13"/>
        <v>#REF!</v>
      </c>
      <c r="R71" s="926" t="e">
        <f t="shared" si="39"/>
        <v>#REF!</v>
      </c>
      <c r="S71" s="924" t="e">
        <f t="shared" si="2"/>
        <v>#REF!</v>
      </c>
      <c r="T71" s="925">
        <f t="shared" si="14"/>
        <v>0.46258550917606717</v>
      </c>
      <c r="U71" s="925">
        <f>'3.модели общие'!G597</f>
        <v>115.07052346153844</v>
      </c>
      <c r="V71" s="926" t="e">
        <f t="shared" si="40"/>
        <v>#REF!</v>
      </c>
      <c r="W71" s="926">
        <f t="shared" si="4"/>
        <v>115.53310897071451</v>
      </c>
      <c r="X71" s="940" t="e">
        <f t="shared" si="5"/>
        <v>#REF!</v>
      </c>
      <c r="Y71" s="926">
        <f t="shared" si="33"/>
        <v>15.878603363707333</v>
      </c>
      <c r="Z71" s="926">
        <f t="shared" si="34"/>
        <v>0</v>
      </c>
      <c r="AA71" s="925">
        <f t="shared" si="16"/>
        <v>0.27220163034904521</v>
      </c>
      <c r="AB71" s="926" t="e">
        <f t="shared" si="35"/>
        <v>#REF!</v>
      </c>
      <c r="AC71" s="926" t="e">
        <f t="shared" si="36"/>
        <v>#REF!</v>
      </c>
      <c r="AD71" s="935" t="e">
        <f t="shared" si="18"/>
        <v>#REF!</v>
      </c>
      <c r="AE71" s="935">
        <v>27.003967774176221</v>
      </c>
      <c r="AF71" s="936" t="e">
        <f t="shared" si="19"/>
        <v>#REF!</v>
      </c>
      <c r="AG71" s="925" t="e">
        <f t="shared" si="44"/>
        <v>#REF!</v>
      </c>
      <c r="AH71" s="1718">
        <v>0.2</v>
      </c>
      <c r="AI71" s="924" t="e">
        <f t="shared" si="41"/>
        <v>#REF!</v>
      </c>
      <c r="AJ71" s="1534" t="e">
        <f t="shared" si="42"/>
        <v>#REF!</v>
      </c>
      <c r="AK71" s="929" t="e">
        <f t="shared" si="29"/>
        <v>#REF!</v>
      </c>
      <c r="AL71" s="930" t="e">
        <f t="shared" si="30"/>
        <v>#REF!</v>
      </c>
      <c r="AM71" s="931" t="e">
        <f t="shared" si="23"/>
        <v>#REF!</v>
      </c>
      <c r="AN71" s="932" t="e">
        <f t="shared" si="9"/>
        <v>#REF!</v>
      </c>
      <c r="AO71" s="933">
        <v>173</v>
      </c>
      <c r="AP71" s="1371">
        <v>182</v>
      </c>
      <c r="AQ71" s="1163" t="e">
        <f t="shared" si="37"/>
        <v>#REF!</v>
      </c>
      <c r="AR71" s="1162" t="e">
        <f t="shared" si="25"/>
        <v>#REF!</v>
      </c>
    </row>
    <row r="72" spans="1:44" s="835" customFormat="1" ht="93.75" customHeight="1" x14ac:dyDescent="0.35">
      <c r="A72" s="999">
        <v>27</v>
      </c>
      <c r="B72" s="1000" t="s">
        <v>2116</v>
      </c>
      <c r="C72" s="1002" t="s">
        <v>7939</v>
      </c>
      <c r="D72" s="934"/>
      <c r="E72" s="934"/>
      <c r="F72" s="1148"/>
      <c r="G72" s="1148">
        <v>8</v>
      </c>
      <c r="H72" s="875"/>
      <c r="I72" s="875"/>
      <c r="J72" s="1741">
        <f t="shared" si="10"/>
        <v>9.5227753320725039</v>
      </c>
      <c r="K72" s="925">
        <f t="shared" si="11"/>
        <v>17.522775332072506</v>
      </c>
      <c r="L72" s="926"/>
      <c r="M72" s="925" t="e">
        <f t="shared" si="32"/>
        <v>#REF!</v>
      </c>
      <c r="N72" s="926"/>
      <c r="O72" s="926"/>
      <c r="P72" s="926" t="e">
        <f t="shared" si="43"/>
        <v>#REF!</v>
      </c>
      <c r="Q72" s="925" t="e">
        <f t="shared" si="13"/>
        <v>#REF!</v>
      </c>
      <c r="R72" s="926" t="e">
        <f t="shared" si="39"/>
        <v>#REF!</v>
      </c>
      <c r="S72" s="924" t="e">
        <f t="shared" si="2"/>
        <v>#REF!</v>
      </c>
      <c r="T72" s="925">
        <f t="shared" si="14"/>
        <v>0.92517101835213433</v>
      </c>
      <c r="U72" s="925">
        <f>'3.модели общие'!G619</f>
        <v>126.11373499999999</v>
      </c>
      <c r="V72" s="926" t="e">
        <f t="shared" si="40"/>
        <v>#REF!</v>
      </c>
      <c r="W72" s="926">
        <f t="shared" si="4"/>
        <v>127.03890601835212</v>
      </c>
      <c r="X72" s="927" t="e">
        <f t="shared" si="5"/>
        <v>#REF!</v>
      </c>
      <c r="Y72" s="926">
        <f t="shared" si="33"/>
        <v>31.757206727414665</v>
      </c>
      <c r="Z72" s="926">
        <f t="shared" si="34"/>
        <v>0</v>
      </c>
      <c r="AA72" s="925">
        <f t="shared" si="16"/>
        <v>0.54440326069809042</v>
      </c>
      <c r="AB72" s="926" t="e">
        <f t="shared" si="35"/>
        <v>#REF!</v>
      </c>
      <c r="AC72" s="926" t="e">
        <f t="shared" si="36"/>
        <v>#REF!</v>
      </c>
      <c r="AD72" s="935" t="e">
        <f t="shared" si="18"/>
        <v>#REF!</v>
      </c>
      <c r="AE72" s="935">
        <v>54.007935548352442</v>
      </c>
      <c r="AF72" s="936" t="e">
        <f t="shared" si="19"/>
        <v>#REF!</v>
      </c>
      <c r="AG72" s="925" t="e">
        <f t="shared" si="44"/>
        <v>#REF!</v>
      </c>
      <c r="AH72" s="1718">
        <v>0.2</v>
      </c>
      <c r="AI72" s="924" t="e">
        <f t="shared" si="41"/>
        <v>#REF!</v>
      </c>
      <c r="AJ72" s="1534" t="e">
        <f t="shared" si="42"/>
        <v>#REF!</v>
      </c>
      <c r="AK72" s="929" t="e">
        <f t="shared" si="29"/>
        <v>#REF!</v>
      </c>
      <c r="AL72" s="930" t="e">
        <f t="shared" si="30"/>
        <v>#REF!</v>
      </c>
      <c r="AM72" s="931" t="e">
        <f t="shared" si="23"/>
        <v>#REF!</v>
      </c>
      <c r="AN72" s="932" t="e">
        <f t="shared" si="9"/>
        <v>#REF!</v>
      </c>
      <c r="AO72" s="933">
        <v>219</v>
      </c>
      <c r="AP72" s="1371">
        <v>237</v>
      </c>
      <c r="AQ72" s="1163" t="e">
        <f t="shared" si="37"/>
        <v>#REF!</v>
      </c>
      <c r="AR72" s="1162" t="e">
        <f t="shared" si="25"/>
        <v>#REF!</v>
      </c>
    </row>
    <row r="73" spans="1:44" s="835" customFormat="1" ht="95.25" customHeight="1" x14ac:dyDescent="0.35">
      <c r="A73" s="999">
        <v>28</v>
      </c>
      <c r="B73" s="1000" t="s">
        <v>2117</v>
      </c>
      <c r="C73" s="1002" t="s">
        <v>7934</v>
      </c>
      <c r="D73" s="934"/>
      <c r="E73" s="934"/>
      <c r="F73" s="1148"/>
      <c r="G73" s="1148">
        <v>8</v>
      </c>
      <c r="H73" s="875"/>
      <c r="I73" s="875"/>
      <c r="J73" s="1741">
        <f t="shared" si="10"/>
        <v>9.5227753320725039</v>
      </c>
      <c r="K73" s="925">
        <f t="shared" si="11"/>
        <v>17.522775332072506</v>
      </c>
      <c r="L73" s="926"/>
      <c r="M73" s="925" t="e">
        <f t="shared" si="32"/>
        <v>#REF!</v>
      </c>
      <c r="N73" s="926"/>
      <c r="O73" s="926"/>
      <c r="P73" s="926" t="e">
        <f t="shared" si="43"/>
        <v>#REF!</v>
      </c>
      <c r="Q73" s="925" t="e">
        <f t="shared" si="13"/>
        <v>#REF!</v>
      </c>
      <c r="R73" s="926" t="e">
        <f t="shared" si="39"/>
        <v>#REF!</v>
      </c>
      <c r="S73" s="924" t="e">
        <f t="shared" si="2"/>
        <v>#REF!</v>
      </c>
      <c r="T73" s="925">
        <f t="shared" si="14"/>
        <v>0.92517101835213433</v>
      </c>
      <c r="U73" s="925">
        <f>'3.модели общие'!G641</f>
        <v>126.41052346153845</v>
      </c>
      <c r="V73" s="926" t="e">
        <f t="shared" si="40"/>
        <v>#REF!</v>
      </c>
      <c r="W73" s="926">
        <f t="shared" si="4"/>
        <v>127.33569447989058</v>
      </c>
      <c r="X73" s="927" t="e">
        <f t="shared" si="5"/>
        <v>#REF!</v>
      </c>
      <c r="Y73" s="926">
        <f t="shared" si="33"/>
        <v>31.757206727414665</v>
      </c>
      <c r="Z73" s="926">
        <f t="shared" si="34"/>
        <v>0</v>
      </c>
      <c r="AA73" s="925">
        <f t="shared" si="16"/>
        <v>0.54440326069809042</v>
      </c>
      <c r="AB73" s="926" t="e">
        <f>AA73+Z73+Y73+U73+T73+R73+Q73</f>
        <v>#REF!</v>
      </c>
      <c r="AC73" s="926" t="e">
        <f t="shared" si="36"/>
        <v>#REF!</v>
      </c>
      <c r="AD73" s="935" t="e">
        <f t="shared" si="18"/>
        <v>#REF!</v>
      </c>
      <c r="AE73" s="935">
        <v>54.007935548352442</v>
      </c>
      <c r="AF73" s="936" t="e">
        <f t="shared" si="19"/>
        <v>#REF!</v>
      </c>
      <c r="AG73" s="925" t="e">
        <f>AB73+AC73</f>
        <v>#REF!</v>
      </c>
      <c r="AH73" s="1718">
        <v>0.1</v>
      </c>
      <c r="AI73" s="924" t="e">
        <f t="shared" si="41"/>
        <v>#REF!</v>
      </c>
      <c r="AJ73" s="1534" t="e">
        <f t="shared" si="42"/>
        <v>#REF!</v>
      </c>
      <c r="AK73" s="929" t="e">
        <f t="shared" si="29"/>
        <v>#REF!</v>
      </c>
      <c r="AL73" s="930" t="e">
        <f t="shared" si="30"/>
        <v>#REF!</v>
      </c>
      <c r="AM73" s="931" t="e">
        <f t="shared" si="23"/>
        <v>#REF!</v>
      </c>
      <c r="AN73" s="932" t="e">
        <f t="shared" si="9"/>
        <v>#REF!</v>
      </c>
      <c r="AO73" s="933">
        <v>219</v>
      </c>
      <c r="AP73" s="1371">
        <v>237</v>
      </c>
      <c r="AQ73" s="1163" t="e">
        <f t="shared" si="37"/>
        <v>#REF!</v>
      </c>
      <c r="AR73" s="1162" t="e">
        <f t="shared" si="25"/>
        <v>#REF!</v>
      </c>
    </row>
    <row r="74" spans="1:44" s="835" customFormat="1" ht="46.5" hidden="1" x14ac:dyDescent="0.35">
      <c r="A74" s="999"/>
      <c r="B74" s="1000" t="s">
        <v>2171</v>
      </c>
      <c r="C74" s="1001" t="s">
        <v>66</v>
      </c>
      <c r="D74" s="923"/>
      <c r="E74" s="923"/>
      <c r="F74" s="1148"/>
      <c r="G74" s="1148"/>
      <c r="H74" s="875"/>
      <c r="I74" s="875"/>
      <c r="J74" s="1741">
        <f t="shared" si="10"/>
        <v>0</v>
      </c>
      <c r="K74" s="925">
        <f t="shared" si="11"/>
        <v>0</v>
      </c>
      <c r="L74" s="926"/>
      <c r="M74" s="925" t="e">
        <f t="shared" ref="M74:M82" si="45">G74*$M$11</f>
        <v>#REF!</v>
      </c>
      <c r="N74" s="926"/>
      <c r="O74" s="926"/>
      <c r="P74" s="926" t="e">
        <f t="shared" si="43"/>
        <v>#REF!</v>
      </c>
      <c r="Q74" s="925" t="e">
        <f t="shared" si="13"/>
        <v>#REF!</v>
      </c>
      <c r="R74" s="926" t="e">
        <f t="shared" si="39"/>
        <v>#REF!</v>
      </c>
      <c r="S74" s="924" t="e">
        <f t="shared" si="2"/>
        <v>#REF!</v>
      </c>
      <c r="T74" s="925">
        <f t="shared" si="14"/>
        <v>0</v>
      </c>
      <c r="U74" s="925" t="e">
        <f>'3.модели общие'!#REF!</f>
        <v>#REF!</v>
      </c>
      <c r="V74" s="926" t="e">
        <f t="shared" si="40"/>
        <v>#REF!</v>
      </c>
      <c r="W74" s="926" t="e">
        <f t="shared" si="4"/>
        <v>#REF!</v>
      </c>
      <c r="X74" s="927" t="e">
        <f t="shared" si="5"/>
        <v>#REF!</v>
      </c>
      <c r="Y74" s="926">
        <f t="shared" si="33"/>
        <v>0</v>
      </c>
      <c r="Z74" s="926">
        <f t="shared" si="34"/>
        <v>0</v>
      </c>
      <c r="AA74" s="925">
        <f t="shared" si="16"/>
        <v>0</v>
      </c>
      <c r="AB74" s="926" t="e">
        <f t="shared" si="35"/>
        <v>#REF!</v>
      </c>
      <c r="AC74" s="926" t="e">
        <f t="shared" si="36"/>
        <v>#REF!</v>
      </c>
      <c r="AD74" s="935" t="e">
        <f t="shared" si="18"/>
        <v>#REF!</v>
      </c>
      <c r="AE74" s="935">
        <v>54.007935548352442</v>
      </c>
      <c r="AF74" s="936" t="e">
        <f t="shared" si="19"/>
        <v>#REF!</v>
      </c>
      <c r="AG74" s="925" t="e">
        <f t="shared" si="44"/>
        <v>#REF!</v>
      </c>
      <c r="AH74" s="1718">
        <v>0.2</v>
      </c>
      <c r="AI74" s="924" t="e">
        <f t="shared" si="41"/>
        <v>#REF!</v>
      </c>
      <c r="AJ74" s="1534" t="e">
        <f t="shared" si="42"/>
        <v>#REF!</v>
      </c>
      <c r="AK74" s="929" t="e">
        <f t="shared" ref="AK74:AK100" si="46">ROUND((IF(X74&gt;70%,(AG74-AG74*(X74-70%))*20%,AG74*20%)),2)</f>
        <v>#REF!</v>
      </c>
      <c r="AL74" s="930" t="e">
        <f t="shared" ref="AL74:AL100" si="47">AG74+AK74</f>
        <v>#REF!</v>
      </c>
      <c r="AM74" s="931" t="e">
        <f t="shared" si="23"/>
        <v>#REF!</v>
      </c>
      <c r="AN74" s="932" t="e">
        <f t="shared" si="9"/>
        <v>#REF!</v>
      </c>
      <c r="AO74" s="933">
        <v>132</v>
      </c>
      <c r="AP74" s="1371"/>
      <c r="AQ74" s="1163" t="e">
        <f t="shared" si="37"/>
        <v>#REF!</v>
      </c>
      <c r="AR74" s="1162" t="e">
        <f t="shared" si="25"/>
        <v>#REF!</v>
      </c>
    </row>
    <row r="75" spans="1:44" s="835" customFormat="1" ht="46.5" hidden="1" x14ac:dyDescent="0.35">
      <c r="A75" s="999"/>
      <c r="B75" s="1000" t="s">
        <v>2119</v>
      </c>
      <c r="C75" s="1002" t="s">
        <v>2164</v>
      </c>
      <c r="D75" s="934"/>
      <c r="E75" s="934"/>
      <c r="F75" s="1148"/>
      <c r="G75" s="1148"/>
      <c r="H75" s="875"/>
      <c r="I75" s="875"/>
      <c r="J75" s="1741">
        <f t="shared" si="10"/>
        <v>0</v>
      </c>
      <c r="K75" s="925">
        <f t="shared" si="11"/>
        <v>0</v>
      </c>
      <c r="L75" s="926"/>
      <c r="M75" s="925" t="e">
        <f t="shared" si="45"/>
        <v>#REF!</v>
      </c>
      <c r="N75" s="926"/>
      <c r="O75" s="926"/>
      <c r="P75" s="926" t="e">
        <f t="shared" si="43"/>
        <v>#REF!</v>
      </c>
      <c r="Q75" s="925" t="e">
        <f t="shared" si="13"/>
        <v>#REF!</v>
      </c>
      <c r="R75" s="926" t="e">
        <f t="shared" si="39"/>
        <v>#REF!</v>
      </c>
      <c r="S75" s="924" t="e">
        <f t="shared" si="2"/>
        <v>#REF!</v>
      </c>
      <c r="T75" s="925">
        <f t="shared" si="14"/>
        <v>0</v>
      </c>
      <c r="U75" s="925" t="e">
        <f>'3.модели общие'!#REF!</f>
        <v>#REF!</v>
      </c>
      <c r="V75" s="926" t="e">
        <f t="shared" si="40"/>
        <v>#REF!</v>
      </c>
      <c r="W75" s="926" t="e">
        <f t="shared" si="4"/>
        <v>#REF!</v>
      </c>
      <c r="X75" s="927" t="e">
        <f t="shared" si="5"/>
        <v>#REF!</v>
      </c>
      <c r="Y75" s="926">
        <f t="shared" si="33"/>
        <v>0</v>
      </c>
      <c r="Z75" s="926">
        <f t="shared" si="34"/>
        <v>0</v>
      </c>
      <c r="AA75" s="925">
        <f t="shared" si="16"/>
        <v>0</v>
      </c>
      <c r="AB75" s="926" t="e">
        <f t="shared" si="35"/>
        <v>#REF!</v>
      </c>
      <c r="AC75" s="926" t="e">
        <f t="shared" si="36"/>
        <v>#REF!</v>
      </c>
      <c r="AD75" s="935" t="e">
        <f t="shared" si="18"/>
        <v>#REF!</v>
      </c>
      <c r="AE75" s="935">
        <v>54.007935548352442</v>
      </c>
      <c r="AF75" s="936" t="e">
        <f t="shared" si="19"/>
        <v>#REF!</v>
      </c>
      <c r="AG75" s="925" t="e">
        <f t="shared" ref="AG75:AG84" si="48">AB75+AC75</f>
        <v>#REF!</v>
      </c>
      <c r="AH75" s="1718">
        <v>0.2</v>
      </c>
      <c r="AI75" s="924" t="e">
        <f t="shared" si="41"/>
        <v>#REF!</v>
      </c>
      <c r="AJ75" s="1534" t="e">
        <f t="shared" si="42"/>
        <v>#REF!</v>
      </c>
      <c r="AK75" s="929" t="e">
        <f t="shared" si="46"/>
        <v>#REF!</v>
      </c>
      <c r="AL75" s="930" t="e">
        <f t="shared" si="47"/>
        <v>#REF!</v>
      </c>
      <c r="AM75" s="931" t="e">
        <f t="shared" si="23"/>
        <v>#REF!</v>
      </c>
      <c r="AN75" s="932" t="e">
        <f t="shared" si="9"/>
        <v>#REF!</v>
      </c>
      <c r="AO75" s="933">
        <v>132</v>
      </c>
      <c r="AP75" s="1371"/>
      <c r="AQ75" s="1163" t="e">
        <f t="shared" si="37"/>
        <v>#REF!</v>
      </c>
      <c r="AR75" s="1162" t="e">
        <f t="shared" si="25"/>
        <v>#REF!</v>
      </c>
    </row>
    <row r="76" spans="1:44" s="835" customFormat="1" ht="23.25" hidden="1" x14ac:dyDescent="0.35">
      <c r="A76" s="999"/>
      <c r="B76" s="1000" t="s">
        <v>2120</v>
      </c>
      <c r="C76" s="1001" t="s">
        <v>439</v>
      </c>
      <c r="D76" s="923"/>
      <c r="E76" s="923"/>
      <c r="F76" s="1148"/>
      <c r="G76" s="1148"/>
      <c r="H76" s="875"/>
      <c r="I76" s="875"/>
      <c r="J76" s="1741">
        <f t="shared" si="10"/>
        <v>0</v>
      </c>
      <c r="K76" s="925">
        <f t="shared" si="11"/>
        <v>0</v>
      </c>
      <c r="L76" s="926"/>
      <c r="M76" s="925" t="e">
        <f t="shared" si="45"/>
        <v>#REF!</v>
      </c>
      <c r="N76" s="926"/>
      <c r="O76" s="926"/>
      <c r="P76" s="926" t="e">
        <f t="shared" si="43"/>
        <v>#REF!</v>
      </c>
      <c r="Q76" s="925" t="e">
        <f t="shared" si="13"/>
        <v>#REF!</v>
      </c>
      <c r="R76" s="926" t="e">
        <f t="shared" si="39"/>
        <v>#REF!</v>
      </c>
      <c r="S76" s="924" t="e">
        <f t="shared" si="2"/>
        <v>#REF!</v>
      </c>
      <c r="T76" s="925">
        <f t="shared" si="14"/>
        <v>0</v>
      </c>
      <c r="U76" s="925" t="e">
        <f>'3.модели общие'!#REF!</f>
        <v>#REF!</v>
      </c>
      <c r="V76" s="926" t="e">
        <f t="shared" si="40"/>
        <v>#REF!</v>
      </c>
      <c r="W76" s="926" t="e">
        <f t="shared" si="4"/>
        <v>#REF!</v>
      </c>
      <c r="X76" s="927" t="e">
        <f t="shared" si="5"/>
        <v>#REF!</v>
      </c>
      <c r="Y76" s="926">
        <f t="shared" si="33"/>
        <v>0</v>
      </c>
      <c r="Z76" s="926">
        <f t="shared" si="34"/>
        <v>0</v>
      </c>
      <c r="AA76" s="925">
        <f t="shared" si="16"/>
        <v>0</v>
      </c>
      <c r="AB76" s="926" t="e">
        <f t="shared" si="35"/>
        <v>#REF!</v>
      </c>
      <c r="AC76" s="926" t="e">
        <f t="shared" si="36"/>
        <v>#REF!</v>
      </c>
      <c r="AD76" s="935" t="e">
        <f t="shared" si="18"/>
        <v>#REF!</v>
      </c>
      <c r="AE76" s="935">
        <v>86.412696877363913</v>
      </c>
      <c r="AF76" s="936" t="e">
        <f t="shared" si="19"/>
        <v>#REF!</v>
      </c>
      <c r="AG76" s="925" t="e">
        <f t="shared" si="48"/>
        <v>#REF!</v>
      </c>
      <c r="AH76" s="1718">
        <v>0.2</v>
      </c>
      <c r="AI76" s="924" t="e">
        <f t="shared" si="41"/>
        <v>#REF!</v>
      </c>
      <c r="AJ76" s="1534" t="e">
        <f t="shared" si="42"/>
        <v>#REF!</v>
      </c>
      <c r="AK76" s="929" t="e">
        <f t="shared" si="46"/>
        <v>#REF!</v>
      </c>
      <c r="AL76" s="930" t="e">
        <f t="shared" si="47"/>
        <v>#REF!</v>
      </c>
      <c r="AM76" s="931" t="e">
        <f t="shared" si="23"/>
        <v>#REF!</v>
      </c>
      <c r="AN76" s="932" t="e">
        <f t="shared" si="9"/>
        <v>#REF!</v>
      </c>
      <c r="AO76" s="933">
        <v>249</v>
      </c>
      <c r="AP76" s="1371"/>
      <c r="AQ76" s="1163" t="e">
        <f t="shared" si="37"/>
        <v>#REF!</v>
      </c>
      <c r="AR76" s="1162" t="e">
        <f t="shared" si="25"/>
        <v>#REF!</v>
      </c>
    </row>
    <row r="77" spans="1:44" s="835" customFormat="1" ht="46.5" hidden="1" x14ac:dyDescent="0.35">
      <c r="A77" s="999"/>
      <c r="B77" s="1000" t="s">
        <v>2121</v>
      </c>
      <c r="C77" s="1002" t="s">
        <v>2165</v>
      </c>
      <c r="D77" s="934"/>
      <c r="E77" s="934"/>
      <c r="F77" s="1148"/>
      <c r="G77" s="1148"/>
      <c r="H77" s="875"/>
      <c r="I77" s="875"/>
      <c r="J77" s="1741">
        <f t="shared" si="10"/>
        <v>0</v>
      </c>
      <c r="K77" s="925">
        <f t="shared" si="11"/>
        <v>0</v>
      </c>
      <c r="L77" s="926"/>
      <c r="M77" s="925" t="e">
        <f t="shared" si="45"/>
        <v>#REF!</v>
      </c>
      <c r="N77" s="926"/>
      <c r="O77" s="926"/>
      <c r="P77" s="926" t="e">
        <f t="shared" si="43"/>
        <v>#REF!</v>
      </c>
      <c r="Q77" s="925" t="e">
        <f t="shared" si="13"/>
        <v>#REF!</v>
      </c>
      <c r="R77" s="926" t="e">
        <f t="shared" si="39"/>
        <v>#REF!</v>
      </c>
      <c r="S77" s="924" t="e">
        <f t="shared" si="2"/>
        <v>#REF!</v>
      </c>
      <c r="T77" s="925">
        <f t="shared" si="14"/>
        <v>0</v>
      </c>
      <c r="U77" s="925" t="e">
        <f>'3.модели общие'!#REF!</f>
        <v>#REF!</v>
      </c>
      <c r="V77" s="926" t="e">
        <f t="shared" si="40"/>
        <v>#REF!</v>
      </c>
      <c r="W77" s="926" t="e">
        <f t="shared" si="4"/>
        <v>#REF!</v>
      </c>
      <c r="X77" s="927" t="e">
        <f t="shared" si="5"/>
        <v>#REF!</v>
      </c>
      <c r="Y77" s="926">
        <f t="shared" si="33"/>
        <v>0</v>
      </c>
      <c r="Z77" s="926">
        <f t="shared" si="34"/>
        <v>0</v>
      </c>
      <c r="AA77" s="925">
        <f t="shared" si="16"/>
        <v>0</v>
      </c>
      <c r="AB77" s="926" t="e">
        <f t="shared" si="35"/>
        <v>#REF!</v>
      </c>
      <c r="AC77" s="926" t="e">
        <f t="shared" si="36"/>
        <v>#REF!</v>
      </c>
      <c r="AD77" s="935" t="e">
        <f t="shared" si="18"/>
        <v>#REF!</v>
      </c>
      <c r="AE77" s="935">
        <v>108.01587109670488</v>
      </c>
      <c r="AF77" s="936" t="e">
        <f t="shared" si="19"/>
        <v>#REF!</v>
      </c>
      <c r="AG77" s="925" t="e">
        <f t="shared" si="48"/>
        <v>#REF!</v>
      </c>
      <c r="AH77" s="1718">
        <v>0.2</v>
      </c>
      <c r="AI77" s="924" t="e">
        <f t="shared" si="41"/>
        <v>#REF!</v>
      </c>
      <c r="AJ77" s="1534" t="e">
        <f t="shared" si="42"/>
        <v>#REF!</v>
      </c>
      <c r="AK77" s="929" t="e">
        <f t="shared" si="46"/>
        <v>#REF!</v>
      </c>
      <c r="AL77" s="930" t="e">
        <f t="shared" si="47"/>
        <v>#REF!</v>
      </c>
      <c r="AM77" s="931" t="e">
        <f t="shared" si="23"/>
        <v>#REF!</v>
      </c>
      <c r="AN77" s="932" t="e">
        <f t="shared" si="9"/>
        <v>#REF!</v>
      </c>
      <c r="AO77" s="933">
        <v>285</v>
      </c>
      <c r="AP77" s="1371"/>
      <c r="AQ77" s="1163" t="e">
        <f t="shared" si="37"/>
        <v>#REF!</v>
      </c>
      <c r="AR77" s="1162" t="e">
        <f t="shared" si="25"/>
        <v>#REF!</v>
      </c>
    </row>
    <row r="78" spans="1:44" s="835" customFormat="1" ht="23.25" hidden="1" x14ac:dyDescent="0.35">
      <c r="A78" s="999"/>
      <c r="B78" s="1000" t="s">
        <v>2122</v>
      </c>
      <c r="C78" s="1001" t="s">
        <v>442</v>
      </c>
      <c r="D78" s="923"/>
      <c r="E78" s="923"/>
      <c r="F78" s="1148"/>
      <c r="G78" s="1148"/>
      <c r="H78" s="875"/>
      <c r="I78" s="875"/>
      <c r="J78" s="1741">
        <f t="shared" si="10"/>
        <v>0</v>
      </c>
      <c r="K78" s="925">
        <f t="shared" si="11"/>
        <v>0</v>
      </c>
      <c r="L78" s="926"/>
      <c r="M78" s="925" t="e">
        <f t="shared" si="45"/>
        <v>#REF!</v>
      </c>
      <c r="N78" s="926"/>
      <c r="O78" s="926"/>
      <c r="P78" s="926" t="e">
        <f t="shared" si="43"/>
        <v>#REF!</v>
      </c>
      <c r="Q78" s="925" t="e">
        <f t="shared" si="13"/>
        <v>#REF!</v>
      </c>
      <c r="R78" s="926" t="e">
        <f t="shared" si="39"/>
        <v>#REF!</v>
      </c>
      <c r="S78" s="924" t="e">
        <f t="shared" si="2"/>
        <v>#REF!</v>
      </c>
      <c r="T78" s="925">
        <f t="shared" si="14"/>
        <v>0</v>
      </c>
      <c r="U78" s="925" t="e">
        <f>'3.модели общие'!#REF!</f>
        <v>#REF!</v>
      </c>
      <c r="V78" s="926" t="e">
        <f t="shared" si="40"/>
        <v>#REF!</v>
      </c>
      <c r="W78" s="926" t="e">
        <f t="shared" si="4"/>
        <v>#REF!</v>
      </c>
      <c r="X78" s="927" t="e">
        <f t="shared" si="5"/>
        <v>#REF!</v>
      </c>
      <c r="Y78" s="926">
        <f t="shared" si="33"/>
        <v>0</v>
      </c>
      <c r="Z78" s="926">
        <f t="shared" si="34"/>
        <v>0</v>
      </c>
      <c r="AA78" s="925">
        <f t="shared" si="16"/>
        <v>0</v>
      </c>
      <c r="AB78" s="926" t="e">
        <f t="shared" si="35"/>
        <v>#REF!</v>
      </c>
      <c r="AC78" s="926" t="e">
        <f t="shared" si="36"/>
        <v>#REF!</v>
      </c>
      <c r="AD78" s="935" t="e">
        <f t="shared" si="18"/>
        <v>#REF!</v>
      </c>
      <c r="AE78" s="935">
        <v>108.01587109670488</v>
      </c>
      <c r="AF78" s="936" t="e">
        <f t="shared" si="19"/>
        <v>#REF!</v>
      </c>
      <c r="AG78" s="925" t="e">
        <f t="shared" si="48"/>
        <v>#REF!</v>
      </c>
      <c r="AH78" s="1718">
        <v>0.2</v>
      </c>
      <c r="AI78" s="924" t="e">
        <f t="shared" si="41"/>
        <v>#REF!</v>
      </c>
      <c r="AJ78" s="1534" t="e">
        <f t="shared" si="42"/>
        <v>#REF!</v>
      </c>
      <c r="AK78" s="929" t="e">
        <f t="shared" si="46"/>
        <v>#REF!</v>
      </c>
      <c r="AL78" s="930" t="e">
        <f t="shared" si="47"/>
        <v>#REF!</v>
      </c>
      <c r="AM78" s="931" t="e">
        <f t="shared" si="23"/>
        <v>#REF!</v>
      </c>
      <c r="AN78" s="932" t="e">
        <f t="shared" si="9"/>
        <v>#REF!</v>
      </c>
      <c r="AO78" s="933">
        <v>217</v>
      </c>
      <c r="AP78" s="1371"/>
      <c r="AQ78" s="1163" t="e">
        <f t="shared" si="37"/>
        <v>#REF!</v>
      </c>
      <c r="AR78" s="1162" t="e">
        <f t="shared" si="25"/>
        <v>#REF!</v>
      </c>
    </row>
    <row r="79" spans="1:44" s="835" customFormat="1" ht="23.25" hidden="1" x14ac:dyDescent="0.35">
      <c r="A79" s="999"/>
      <c r="B79" s="1000" t="s">
        <v>2123</v>
      </c>
      <c r="C79" s="1002" t="s">
        <v>2166</v>
      </c>
      <c r="D79" s="934"/>
      <c r="E79" s="934"/>
      <c r="F79" s="1148"/>
      <c r="G79" s="1148"/>
      <c r="H79" s="875"/>
      <c r="I79" s="875"/>
      <c r="J79" s="1741">
        <f t="shared" si="10"/>
        <v>0</v>
      </c>
      <c r="K79" s="925">
        <f t="shared" si="11"/>
        <v>0</v>
      </c>
      <c r="L79" s="926"/>
      <c r="M79" s="925" t="e">
        <f t="shared" si="45"/>
        <v>#REF!</v>
      </c>
      <c r="N79" s="926"/>
      <c r="O79" s="926"/>
      <c r="P79" s="926" t="e">
        <f t="shared" si="43"/>
        <v>#REF!</v>
      </c>
      <c r="Q79" s="925" t="e">
        <f t="shared" si="13"/>
        <v>#REF!</v>
      </c>
      <c r="R79" s="926" t="e">
        <f t="shared" si="39"/>
        <v>#REF!</v>
      </c>
      <c r="S79" s="924" t="e">
        <f t="shared" si="2"/>
        <v>#REF!</v>
      </c>
      <c r="T79" s="925">
        <f t="shared" si="14"/>
        <v>0</v>
      </c>
      <c r="U79" s="925" t="e">
        <f>'3.модели общие'!#REF!</f>
        <v>#REF!</v>
      </c>
      <c r="V79" s="926" t="e">
        <f t="shared" si="40"/>
        <v>#REF!</v>
      </c>
      <c r="W79" s="926" t="e">
        <f t="shared" si="4"/>
        <v>#REF!</v>
      </c>
      <c r="X79" s="927" t="e">
        <f t="shared" si="5"/>
        <v>#REF!</v>
      </c>
      <c r="Y79" s="926">
        <f t="shared" si="33"/>
        <v>0</v>
      </c>
      <c r="Z79" s="926">
        <f t="shared" si="34"/>
        <v>0</v>
      </c>
      <c r="AA79" s="925">
        <f t="shared" si="16"/>
        <v>0</v>
      </c>
      <c r="AB79" s="926" t="e">
        <f t="shared" si="35"/>
        <v>#REF!</v>
      </c>
      <c r="AC79" s="926" t="e">
        <f t="shared" si="36"/>
        <v>#REF!</v>
      </c>
      <c r="AD79" s="935" t="e">
        <f t="shared" si="18"/>
        <v>#REF!</v>
      </c>
      <c r="AE79" s="935">
        <v>108.01587109670488</v>
      </c>
      <c r="AF79" s="936" t="e">
        <f t="shared" si="19"/>
        <v>#REF!</v>
      </c>
      <c r="AG79" s="925" t="e">
        <f t="shared" si="48"/>
        <v>#REF!</v>
      </c>
      <c r="AH79" s="1718">
        <v>0.2</v>
      </c>
      <c r="AI79" s="924" t="e">
        <f t="shared" si="41"/>
        <v>#REF!</v>
      </c>
      <c r="AJ79" s="1534" t="e">
        <f t="shared" si="42"/>
        <v>#REF!</v>
      </c>
      <c r="AK79" s="929" t="e">
        <f t="shared" si="46"/>
        <v>#REF!</v>
      </c>
      <c r="AL79" s="930" t="e">
        <f t="shared" si="47"/>
        <v>#REF!</v>
      </c>
      <c r="AM79" s="931" t="e">
        <f t="shared" si="23"/>
        <v>#REF!</v>
      </c>
      <c r="AN79" s="932" t="e">
        <f t="shared" si="9"/>
        <v>#REF!</v>
      </c>
      <c r="AO79" s="933">
        <v>217</v>
      </c>
      <c r="AP79" s="1371"/>
      <c r="AQ79" s="1163" t="e">
        <f t="shared" si="37"/>
        <v>#REF!</v>
      </c>
      <c r="AR79" s="1162" t="e">
        <f t="shared" si="25"/>
        <v>#REF!</v>
      </c>
    </row>
    <row r="80" spans="1:44" s="835" customFormat="1" ht="46.5" hidden="1" x14ac:dyDescent="0.35">
      <c r="A80" s="999"/>
      <c r="B80" s="1000" t="s">
        <v>2124</v>
      </c>
      <c r="C80" s="1002" t="s">
        <v>2167</v>
      </c>
      <c r="D80" s="934"/>
      <c r="E80" s="934"/>
      <c r="F80" s="1148"/>
      <c r="G80" s="1148"/>
      <c r="H80" s="875"/>
      <c r="I80" s="875"/>
      <c r="J80" s="1741">
        <f t="shared" si="10"/>
        <v>0</v>
      </c>
      <c r="K80" s="925">
        <f t="shared" si="11"/>
        <v>0</v>
      </c>
      <c r="L80" s="926"/>
      <c r="M80" s="925" t="e">
        <f t="shared" si="45"/>
        <v>#REF!</v>
      </c>
      <c r="N80" s="926"/>
      <c r="O80" s="926"/>
      <c r="P80" s="926" t="e">
        <f t="shared" si="43"/>
        <v>#REF!</v>
      </c>
      <c r="Q80" s="925" t="e">
        <f t="shared" si="13"/>
        <v>#REF!</v>
      </c>
      <c r="R80" s="926" t="e">
        <f t="shared" si="39"/>
        <v>#REF!</v>
      </c>
      <c r="S80" s="924" t="e">
        <f t="shared" si="2"/>
        <v>#REF!</v>
      </c>
      <c r="T80" s="925">
        <f t="shared" si="14"/>
        <v>0</v>
      </c>
      <c r="U80" s="925" t="e">
        <f>'3.модели общие'!#REF!</f>
        <v>#REF!</v>
      </c>
      <c r="V80" s="926" t="e">
        <f t="shared" si="40"/>
        <v>#REF!</v>
      </c>
      <c r="W80" s="926" t="e">
        <f t="shared" si="4"/>
        <v>#REF!</v>
      </c>
      <c r="X80" s="927" t="e">
        <f t="shared" si="5"/>
        <v>#REF!</v>
      </c>
      <c r="Y80" s="926">
        <f t="shared" si="33"/>
        <v>0</v>
      </c>
      <c r="Z80" s="926">
        <f t="shared" si="34"/>
        <v>0</v>
      </c>
      <c r="AA80" s="925">
        <f t="shared" si="16"/>
        <v>0</v>
      </c>
      <c r="AB80" s="926" t="e">
        <f t="shared" si="35"/>
        <v>#REF!</v>
      </c>
      <c r="AC80" s="926" t="e">
        <f t="shared" si="36"/>
        <v>#REF!</v>
      </c>
      <c r="AD80" s="935" t="e">
        <f t="shared" si="18"/>
        <v>#REF!</v>
      </c>
      <c r="AE80" s="935">
        <v>27.003967774176221</v>
      </c>
      <c r="AF80" s="936" t="e">
        <f t="shared" si="19"/>
        <v>#REF!</v>
      </c>
      <c r="AG80" s="925" t="e">
        <f t="shared" si="48"/>
        <v>#REF!</v>
      </c>
      <c r="AH80" s="1718">
        <v>0.2</v>
      </c>
      <c r="AI80" s="924" t="e">
        <f t="shared" si="41"/>
        <v>#REF!</v>
      </c>
      <c r="AJ80" s="1534" t="e">
        <f t="shared" si="42"/>
        <v>#REF!</v>
      </c>
      <c r="AK80" s="929" t="e">
        <f t="shared" si="46"/>
        <v>#REF!</v>
      </c>
      <c r="AL80" s="930" t="e">
        <f t="shared" si="47"/>
        <v>#REF!</v>
      </c>
      <c r="AM80" s="931" t="e">
        <f t="shared" si="23"/>
        <v>#REF!</v>
      </c>
      <c r="AN80" s="932" t="e">
        <f t="shared" si="9"/>
        <v>#REF!</v>
      </c>
      <c r="AO80" s="933">
        <v>129</v>
      </c>
      <c r="AP80" s="1371"/>
      <c r="AQ80" s="1163" t="e">
        <f t="shared" si="37"/>
        <v>#REF!</v>
      </c>
      <c r="AR80" s="1162" t="e">
        <f t="shared" si="25"/>
        <v>#REF!</v>
      </c>
    </row>
    <row r="81" spans="1:44" s="835" customFormat="1" ht="46.5" hidden="1" x14ac:dyDescent="0.35">
      <c r="A81" s="999"/>
      <c r="B81" s="1000" t="s">
        <v>2125</v>
      </c>
      <c r="C81" s="1001" t="s">
        <v>443</v>
      </c>
      <c r="D81" s="923"/>
      <c r="E81" s="923"/>
      <c r="F81" s="1148"/>
      <c r="G81" s="1148"/>
      <c r="H81" s="875"/>
      <c r="I81" s="875"/>
      <c r="J81" s="1741">
        <f t="shared" si="10"/>
        <v>0</v>
      </c>
      <c r="K81" s="925">
        <f t="shared" si="11"/>
        <v>0</v>
      </c>
      <c r="L81" s="926"/>
      <c r="M81" s="925" t="e">
        <f t="shared" si="45"/>
        <v>#REF!</v>
      </c>
      <c r="N81" s="926"/>
      <c r="O81" s="926"/>
      <c r="P81" s="926" t="e">
        <f t="shared" si="43"/>
        <v>#REF!</v>
      </c>
      <c r="Q81" s="925" t="e">
        <f t="shared" si="13"/>
        <v>#REF!</v>
      </c>
      <c r="R81" s="926" t="e">
        <f t="shared" si="39"/>
        <v>#REF!</v>
      </c>
      <c r="S81" s="924" t="e">
        <f t="shared" si="2"/>
        <v>#REF!</v>
      </c>
      <c r="T81" s="925">
        <f t="shared" si="14"/>
        <v>0</v>
      </c>
      <c r="U81" s="925" t="e">
        <f>'3.модели общие'!#REF!</f>
        <v>#REF!</v>
      </c>
      <c r="V81" s="926" t="e">
        <f t="shared" si="40"/>
        <v>#REF!</v>
      </c>
      <c r="W81" s="926" t="e">
        <f t="shared" si="4"/>
        <v>#REF!</v>
      </c>
      <c r="X81" s="927" t="e">
        <f t="shared" si="5"/>
        <v>#REF!</v>
      </c>
      <c r="Y81" s="926">
        <f t="shared" si="33"/>
        <v>0</v>
      </c>
      <c r="Z81" s="926">
        <f t="shared" si="34"/>
        <v>0</v>
      </c>
      <c r="AA81" s="925">
        <f t="shared" si="16"/>
        <v>0</v>
      </c>
      <c r="AB81" s="926" t="e">
        <f t="shared" si="35"/>
        <v>#REF!</v>
      </c>
      <c r="AC81" s="926" t="e">
        <f t="shared" si="36"/>
        <v>#REF!</v>
      </c>
      <c r="AD81" s="935" t="e">
        <f t="shared" si="18"/>
        <v>#REF!</v>
      </c>
      <c r="AE81" s="935">
        <v>108.01587109670488</v>
      </c>
      <c r="AF81" s="936" t="e">
        <f t="shared" si="19"/>
        <v>#REF!</v>
      </c>
      <c r="AG81" s="925" t="e">
        <f t="shared" si="48"/>
        <v>#REF!</v>
      </c>
      <c r="AH81" s="1718">
        <v>0.2</v>
      </c>
      <c r="AI81" s="924" t="e">
        <f t="shared" si="41"/>
        <v>#REF!</v>
      </c>
      <c r="AJ81" s="1534" t="e">
        <f t="shared" si="42"/>
        <v>#REF!</v>
      </c>
      <c r="AK81" s="929" t="e">
        <f t="shared" si="46"/>
        <v>#REF!</v>
      </c>
      <c r="AL81" s="930" t="e">
        <f t="shared" si="47"/>
        <v>#REF!</v>
      </c>
      <c r="AM81" s="931" t="e">
        <f t="shared" si="23"/>
        <v>#REF!</v>
      </c>
      <c r="AN81" s="932" t="e">
        <f t="shared" si="9"/>
        <v>#REF!</v>
      </c>
      <c r="AO81" s="933">
        <v>217</v>
      </c>
      <c r="AP81" s="1371"/>
      <c r="AQ81" s="1163" t="e">
        <f t="shared" si="37"/>
        <v>#REF!</v>
      </c>
      <c r="AR81" s="1162" t="e">
        <f t="shared" si="25"/>
        <v>#REF!</v>
      </c>
    </row>
    <row r="82" spans="1:44" s="835" customFormat="1" ht="46.5" hidden="1" x14ac:dyDescent="0.35">
      <c r="A82" s="999"/>
      <c r="B82" s="1000" t="s">
        <v>2126</v>
      </c>
      <c r="C82" s="1002" t="s">
        <v>188</v>
      </c>
      <c r="D82" s="934"/>
      <c r="E82" s="934"/>
      <c r="F82" s="1148"/>
      <c r="G82" s="1148"/>
      <c r="H82" s="875"/>
      <c r="I82" s="875"/>
      <c r="J82" s="1741">
        <f t="shared" si="10"/>
        <v>0</v>
      </c>
      <c r="K82" s="925">
        <f t="shared" si="11"/>
        <v>0</v>
      </c>
      <c r="L82" s="926"/>
      <c r="M82" s="925" t="e">
        <f t="shared" si="45"/>
        <v>#REF!</v>
      </c>
      <c r="N82" s="926"/>
      <c r="O82" s="926"/>
      <c r="P82" s="926" t="e">
        <f t="shared" si="43"/>
        <v>#REF!</v>
      </c>
      <c r="Q82" s="925" t="e">
        <f t="shared" si="13"/>
        <v>#REF!</v>
      </c>
      <c r="R82" s="926" t="e">
        <f t="shared" si="39"/>
        <v>#REF!</v>
      </c>
      <c r="S82" s="924" t="e">
        <f t="shared" si="2"/>
        <v>#REF!</v>
      </c>
      <c r="T82" s="925">
        <f t="shared" si="14"/>
        <v>0</v>
      </c>
      <c r="U82" s="925" t="e">
        <f>'3.модели общие'!#REF!</f>
        <v>#REF!</v>
      </c>
      <c r="V82" s="926" t="e">
        <f t="shared" si="40"/>
        <v>#REF!</v>
      </c>
      <c r="W82" s="926" t="e">
        <f t="shared" si="4"/>
        <v>#REF!</v>
      </c>
      <c r="X82" s="927" t="e">
        <f t="shared" si="5"/>
        <v>#REF!</v>
      </c>
      <c r="Y82" s="926">
        <f t="shared" si="33"/>
        <v>0</v>
      </c>
      <c r="Z82" s="926">
        <f t="shared" si="34"/>
        <v>0</v>
      </c>
      <c r="AA82" s="925">
        <f t="shared" si="16"/>
        <v>0</v>
      </c>
      <c r="AB82" s="926" t="e">
        <f t="shared" si="35"/>
        <v>#REF!</v>
      </c>
      <c r="AC82" s="926" t="e">
        <f t="shared" si="36"/>
        <v>#REF!</v>
      </c>
      <c r="AD82" s="935" t="e">
        <f t="shared" si="18"/>
        <v>#REF!</v>
      </c>
      <c r="AE82" s="935">
        <v>108.01587109670488</v>
      </c>
      <c r="AF82" s="936" t="e">
        <f t="shared" si="19"/>
        <v>#REF!</v>
      </c>
      <c r="AG82" s="925" t="e">
        <f t="shared" si="48"/>
        <v>#REF!</v>
      </c>
      <c r="AH82" s="1718">
        <v>0.2</v>
      </c>
      <c r="AI82" s="924" t="e">
        <f t="shared" si="41"/>
        <v>#REF!</v>
      </c>
      <c r="AJ82" s="1534" t="e">
        <f t="shared" si="42"/>
        <v>#REF!</v>
      </c>
      <c r="AK82" s="929" t="e">
        <f t="shared" si="46"/>
        <v>#REF!</v>
      </c>
      <c r="AL82" s="930" t="e">
        <f t="shared" si="47"/>
        <v>#REF!</v>
      </c>
      <c r="AM82" s="931" t="e">
        <f t="shared" si="23"/>
        <v>#REF!</v>
      </c>
      <c r="AN82" s="932" t="e">
        <f t="shared" si="9"/>
        <v>#REF!</v>
      </c>
      <c r="AO82" s="933">
        <v>217</v>
      </c>
      <c r="AP82" s="1371"/>
      <c r="AQ82" s="1163" t="e">
        <f t="shared" si="37"/>
        <v>#REF!</v>
      </c>
      <c r="AR82" s="1162" t="e">
        <f t="shared" si="25"/>
        <v>#REF!</v>
      </c>
    </row>
    <row r="83" spans="1:44" s="835" customFormat="1" ht="69.75" x14ac:dyDescent="0.35">
      <c r="A83" s="999">
        <v>29</v>
      </c>
      <c r="B83" s="1000" t="s">
        <v>2128</v>
      </c>
      <c r="C83" s="1002" t="s">
        <v>7935</v>
      </c>
      <c r="D83" s="934"/>
      <c r="E83" s="934"/>
      <c r="F83" s="1151"/>
      <c r="G83" s="1148">
        <v>45</v>
      </c>
      <c r="H83" s="875"/>
      <c r="I83" s="875"/>
      <c r="J83" s="1741">
        <f t="shared" si="10"/>
        <v>53.565611242907835</v>
      </c>
      <c r="K83" s="925">
        <f t="shared" si="11"/>
        <v>98.565611242907835</v>
      </c>
      <c r="L83" s="926"/>
      <c r="M83" s="925" t="e">
        <f>G83*$M$11</f>
        <v>#REF!</v>
      </c>
      <c r="N83" s="926"/>
      <c r="O83" s="926"/>
      <c r="P83" s="926" t="e">
        <f t="shared" si="43"/>
        <v>#REF!</v>
      </c>
      <c r="Q83" s="925" t="e">
        <f t="shared" si="13"/>
        <v>#REF!</v>
      </c>
      <c r="R83" s="926" t="e">
        <f t="shared" si="39"/>
        <v>#REF!</v>
      </c>
      <c r="S83" s="924" t="e">
        <f t="shared" si="2"/>
        <v>#REF!</v>
      </c>
      <c r="T83" s="925">
        <f t="shared" si="14"/>
        <v>5.2040869782307553</v>
      </c>
      <c r="U83" s="925">
        <f>'3.модели общие'!G669</f>
        <v>919.54870952380952</v>
      </c>
      <c r="V83" s="926" t="e">
        <f t="shared" si="40"/>
        <v>#REF!</v>
      </c>
      <c r="W83" s="926">
        <f t="shared" si="4"/>
        <v>924.75279650204027</v>
      </c>
      <c r="X83" s="940" t="e">
        <f t="shared" si="5"/>
        <v>#REF!</v>
      </c>
      <c r="Y83" s="926">
        <f t="shared" ref="Y83:Y91" si="49">K83*$Y$11</f>
        <v>178.63428784170748</v>
      </c>
      <c r="Z83" s="926">
        <f t="shared" ref="Z83:Z91" si="50">F83*$Z$11</f>
        <v>0</v>
      </c>
      <c r="AA83" s="925">
        <f t="shared" si="16"/>
        <v>3.0622683414267584</v>
      </c>
      <c r="AB83" s="926" t="e">
        <f t="shared" ref="AB83:AB91" si="51">AA83+Z83+Y83+U83+T83+R83+Q83</f>
        <v>#REF!</v>
      </c>
      <c r="AC83" s="926" t="e">
        <f t="shared" ref="AC83:AC91" si="52">Q83*$AC$11</f>
        <v>#REF!</v>
      </c>
      <c r="AD83" s="935" t="e">
        <f t="shared" si="18"/>
        <v>#REF!</v>
      </c>
      <c r="AE83" s="935">
        <v>202.52975830632164</v>
      </c>
      <c r="AF83" s="936" t="e">
        <f t="shared" si="19"/>
        <v>#REF!</v>
      </c>
      <c r="AG83" s="925" t="e">
        <f t="shared" si="48"/>
        <v>#REF!</v>
      </c>
      <c r="AH83" s="1718">
        <v>0.2</v>
      </c>
      <c r="AI83" s="924" t="e">
        <f t="shared" si="41"/>
        <v>#REF!</v>
      </c>
      <c r="AJ83" s="1534" t="e">
        <f t="shared" si="42"/>
        <v>#REF!</v>
      </c>
      <c r="AK83" s="929" t="e">
        <f t="shared" si="46"/>
        <v>#REF!</v>
      </c>
      <c r="AL83" s="930" t="e">
        <f t="shared" si="47"/>
        <v>#REF!</v>
      </c>
      <c r="AM83" s="931" t="e">
        <f t="shared" si="23"/>
        <v>#REF!</v>
      </c>
      <c r="AN83" s="932" t="e">
        <f t="shared" ref="AN83:AN144" si="53">AJ83/AO83*100-100</f>
        <v>#REF!</v>
      </c>
      <c r="AO83" s="933">
        <v>1508</v>
      </c>
      <c r="AP83" s="1371">
        <v>1608</v>
      </c>
      <c r="AQ83" s="1163" t="e">
        <f t="shared" si="37"/>
        <v>#REF!</v>
      </c>
      <c r="AR83" s="1162" t="e">
        <f t="shared" si="25"/>
        <v>#REF!</v>
      </c>
    </row>
    <row r="84" spans="1:44" s="835" customFormat="1" ht="79.5" customHeight="1" x14ac:dyDescent="0.35">
      <c r="A84" s="999">
        <v>30</v>
      </c>
      <c r="B84" s="1000" t="s">
        <v>2130</v>
      </c>
      <c r="C84" s="1002" t="s">
        <v>7936</v>
      </c>
      <c r="D84" s="934"/>
      <c r="E84" s="934"/>
      <c r="F84" s="1151"/>
      <c r="G84" s="1148">
        <v>45</v>
      </c>
      <c r="H84" s="875"/>
      <c r="I84" s="875"/>
      <c r="J84" s="1741">
        <f t="shared" si="10"/>
        <v>53.565611242907835</v>
      </c>
      <c r="K84" s="925">
        <f t="shared" si="11"/>
        <v>98.565611242907835</v>
      </c>
      <c r="L84" s="926"/>
      <c r="M84" s="925" t="e">
        <f>G84*$M$11</f>
        <v>#REF!</v>
      </c>
      <c r="N84" s="926"/>
      <c r="O84" s="926"/>
      <c r="P84" s="926" t="e">
        <f t="shared" si="43"/>
        <v>#REF!</v>
      </c>
      <c r="Q84" s="925" t="e">
        <f t="shared" si="13"/>
        <v>#REF!</v>
      </c>
      <c r="R84" s="926" t="e">
        <f t="shared" ref="R84:R91" si="54">Q84*$R$11</f>
        <v>#REF!</v>
      </c>
      <c r="S84" s="924" t="e">
        <f t="shared" ref="S84:S147" si="55">(Q84+R84)/AG84</f>
        <v>#REF!</v>
      </c>
      <c r="T84" s="925">
        <f t="shared" si="14"/>
        <v>5.2040869782307553</v>
      </c>
      <c r="U84" s="925">
        <f>'3.модели общие'!G696</f>
        <v>918.64294029304028</v>
      </c>
      <c r="V84" s="926" t="e">
        <f t="shared" ref="V84:V91" si="56">U84/AG84</f>
        <v>#REF!</v>
      </c>
      <c r="W84" s="926">
        <f t="shared" ref="W84:W143" si="57">T84+U84</f>
        <v>923.84702727127103</v>
      </c>
      <c r="X84" s="940" t="e">
        <f t="shared" ref="X84:X143" si="58">(T84+U84)/AG84</f>
        <v>#REF!</v>
      </c>
      <c r="Y84" s="926">
        <f t="shared" si="49"/>
        <v>178.63428784170748</v>
      </c>
      <c r="Z84" s="926">
        <f t="shared" si="50"/>
        <v>0</v>
      </c>
      <c r="AA84" s="925">
        <f t="shared" si="16"/>
        <v>3.0622683414267584</v>
      </c>
      <c r="AB84" s="926" t="e">
        <f t="shared" si="51"/>
        <v>#REF!</v>
      </c>
      <c r="AC84" s="926" t="e">
        <f t="shared" si="52"/>
        <v>#REF!</v>
      </c>
      <c r="AD84" s="935" t="e">
        <f t="shared" si="18"/>
        <v>#REF!</v>
      </c>
      <c r="AE84" s="935">
        <v>202.52975830632164</v>
      </c>
      <c r="AF84" s="936" t="e">
        <f t="shared" si="19"/>
        <v>#REF!</v>
      </c>
      <c r="AG84" s="925" t="e">
        <f t="shared" si="48"/>
        <v>#REF!</v>
      </c>
      <c r="AH84" s="1718">
        <v>0.2</v>
      </c>
      <c r="AI84" s="924" t="e">
        <f t="shared" ref="AI84:AI91" si="59">AG84*AH84</f>
        <v>#REF!</v>
      </c>
      <c r="AJ84" s="1534" t="e">
        <f t="shared" ref="AJ84:AJ91" si="60">AG84+AI84</f>
        <v>#REF!</v>
      </c>
      <c r="AK84" s="929" t="e">
        <f t="shared" si="46"/>
        <v>#REF!</v>
      </c>
      <c r="AL84" s="930" t="e">
        <f t="shared" si="47"/>
        <v>#REF!</v>
      </c>
      <c r="AM84" s="931" t="e">
        <f t="shared" si="23"/>
        <v>#REF!</v>
      </c>
      <c r="AN84" s="932" t="e">
        <f t="shared" si="53"/>
        <v>#REF!</v>
      </c>
      <c r="AO84" s="933">
        <v>1508</v>
      </c>
      <c r="AP84" s="1371">
        <v>1608</v>
      </c>
      <c r="AQ84" s="1163" t="e">
        <f>AJ84-AP84</f>
        <v>#REF!</v>
      </c>
      <c r="AR84" s="1162" t="e">
        <f t="shared" si="25"/>
        <v>#REF!</v>
      </c>
    </row>
    <row r="85" spans="1:44" s="835" customFormat="1" ht="46.5" hidden="1" x14ac:dyDescent="0.35">
      <c r="A85" s="999">
        <f t="shared" ref="A85" si="61">A84+1</f>
        <v>31</v>
      </c>
      <c r="B85" s="1000" t="s">
        <v>2132</v>
      </c>
      <c r="C85" s="1001" t="s">
        <v>1069</v>
      </c>
      <c r="D85" s="923"/>
      <c r="E85" s="923"/>
      <c r="F85" s="1148">
        <v>8</v>
      </c>
      <c r="G85" s="1148"/>
      <c r="H85" s="875"/>
      <c r="I85" s="875"/>
      <c r="J85" s="925">
        <f t="shared" ref="J85:J148" si="62">G85*$J$11</f>
        <v>0</v>
      </c>
      <c r="K85" s="925">
        <f t="shared" ref="K85:K148" si="63">J85+G85+H85+I85</f>
        <v>0</v>
      </c>
      <c r="L85" s="926">
        <f t="shared" ref="L85:L91" si="64">F85*$L$11</f>
        <v>0</v>
      </c>
      <c r="M85" s="926"/>
      <c r="N85" s="926"/>
      <c r="O85" s="926"/>
      <c r="P85" s="926" t="e">
        <f t="shared" ref="P85:P91" si="65">J85*$P$11</f>
        <v>#REF!</v>
      </c>
      <c r="Q85" s="926" t="e">
        <f t="shared" ref="Q85:Q91" si="66">L85+N85+O85+P85</f>
        <v>#REF!</v>
      </c>
      <c r="R85" s="926" t="e">
        <f t="shared" si="54"/>
        <v>#REF!</v>
      </c>
      <c r="S85" s="924" t="e">
        <f t="shared" si="55"/>
        <v>#REF!</v>
      </c>
      <c r="T85" s="925">
        <f t="shared" ref="T85:T91" si="67">F85*$T$11</f>
        <v>0.92517101835213433</v>
      </c>
      <c r="U85" s="925" t="e">
        <f>'3.модели общие'!#REF!</f>
        <v>#REF!</v>
      </c>
      <c r="V85" s="926" t="e">
        <f t="shared" si="56"/>
        <v>#REF!</v>
      </c>
      <c r="W85" s="926" t="e">
        <f t="shared" si="57"/>
        <v>#REF!</v>
      </c>
      <c r="X85" s="927" t="e">
        <f t="shared" si="58"/>
        <v>#REF!</v>
      </c>
      <c r="Y85" s="926">
        <f t="shared" si="49"/>
        <v>0</v>
      </c>
      <c r="Z85" s="926">
        <f t="shared" si="50"/>
        <v>0</v>
      </c>
      <c r="AA85" s="926">
        <f t="shared" ref="AA85:AA91" si="68">F85*$AA$11</f>
        <v>0.54440326069809042</v>
      </c>
      <c r="AB85" s="926" t="e">
        <f t="shared" si="51"/>
        <v>#REF!</v>
      </c>
      <c r="AC85" s="926" t="e">
        <f t="shared" si="52"/>
        <v>#REF!</v>
      </c>
      <c r="AD85" s="935" t="e">
        <f t="shared" ref="AD85:AD144" si="69">AC85/AG85</f>
        <v>#REF!</v>
      </c>
      <c r="AE85" s="935">
        <v>54.007935548352442</v>
      </c>
      <c r="AF85" s="936" t="e">
        <f t="shared" ref="AF85:AF144" si="70">AC85/AE85-1</f>
        <v>#REF!</v>
      </c>
      <c r="AG85" s="925" t="e">
        <f t="shared" ref="AG85:AG91" si="71">AB85+AC85</f>
        <v>#REF!</v>
      </c>
      <c r="AH85" s="1718">
        <v>0.2</v>
      </c>
      <c r="AI85" s="924" t="e">
        <f t="shared" si="59"/>
        <v>#REF!</v>
      </c>
      <c r="AJ85" s="1534" t="e">
        <f t="shared" si="60"/>
        <v>#REF!</v>
      </c>
      <c r="AK85" s="929" t="e">
        <f t="shared" si="46"/>
        <v>#REF!</v>
      </c>
      <c r="AL85" s="930" t="e">
        <f t="shared" si="47"/>
        <v>#REF!</v>
      </c>
      <c r="AM85" s="931" t="e">
        <f t="shared" ref="AM85:AM144" si="72">AJ85/AL85</f>
        <v>#REF!</v>
      </c>
      <c r="AN85" s="932" t="e">
        <f t="shared" si="53"/>
        <v>#REF!</v>
      </c>
      <c r="AO85" s="933">
        <v>98</v>
      </c>
      <c r="AP85" s="1371"/>
      <c r="AQ85" s="1163" t="e">
        <f t="shared" ref="AQ85:AQ148" si="73">AJ85-AP85</f>
        <v>#REF!</v>
      </c>
      <c r="AR85" s="1162" t="e">
        <f t="shared" ref="AR85:AR148" si="74">(U85+T85)/AG85%</f>
        <v>#REF!</v>
      </c>
    </row>
    <row r="86" spans="1:44" s="835" customFormat="1" ht="46.5" hidden="1" x14ac:dyDescent="0.35">
      <c r="A86" s="999">
        <f t="shared" ref="A86:A91" si="75">A85+1</f>
        <v>32</v>
      </c>
      <c r="B86" s="1000" t="s">
        <v>2131</v>
      </c>
      <c r="C86" s="1002" t="s">
        <v>2169</v>
      </c>
      <c r="D86" s="934"/>
      <c r="E86" s="934"/>
      <c r="F86" s="1148">
        <v>8</v>
      </c>
      <c r="G86" s="1148"/>
      <c r="H86" s="875"/>
      <c r="I86" s="875"/>
      <c r="J86" s="925">
        <f t="shared" si="62"/>
        <v>0</v>
      </c>
      <c r="K86" s="925">
        <f t="shared" si="63"/>
        <v>0</v>
      </c>
      <c r="L86" s="926">
        <f t="shared" si="64"/>
        <v>0</v>
      </c>
      <c r="M86" s="926"/>
      <c r="N86" s="926"/>
      <c r="O86" s="926"/>
      <c r="P86" s="926" t="e">
        <f t="shared" si="65"/>
        <v>#REF!</v>
      </c>
      <c r="Q86" s="926" t="e">
        <f t="shared" si="66"/>
        <v>#REF!</v>
      </c>
      <c r="R86" s="926" t="e">
        <f t="shared" si="54"/>
        <v>#REF!</v>
      </c>
      <c r="S86" s="924" t="e">
        <f t="shared" si="55"/>
        <v>#REF!</v>
      </c>
      <c r="T86" s="925">
        <f t="shared" si="67"/>
        <v>0.92517101835213433</v>
      </c>
      <c r="U86" s="925" t="e">
        <f>'3.модели общие'!#REF!</f>
        <v>#REF!</v>
      </c>
      <c r="V86" s="926" t="e">
        <f t="shared" si="56"/>
        <v>#REF!</v>
      </c>
      <c r="W86" s="926" t="e">
        <f t="shared" si="57"/>
        <v>#REF!</v>
      </c>
      <c r="X86" s="927" t="e">
        <f t="shared" si="58"/>
        <v>#REF!</v>
      </c>
      <c r="Y86" s="926">
        <f t="shared" si="49"/>
        <v>0</v>
      </c>
      <c r="Z86" s="926">
        <f t="shared" si="50"/>
        <v>0</v>
      </c>
      <c r="AA86" s="926">
        <f t="shared" si="68"/>
        <v>0.54440326069809042</v>
      </c>
      <c r="AB86" s="926" t="e">
        <f t="shared" si="51"/>
        <v>#REF!</v>
      </c>
      <c r="AC86" s="926" t="e">
        <f t="shared" si="52"/>
        <v>#REF!</v>
      </c>
      <c r="AD86" s="935" t="e">
        <f t="shared" si="69"/>
        <v>#REF!</v>
      </c>
      <c r="AE86" s="935">
        <v>54.007935548352442</v>
      </c>
      <c r="AF86" s="936" t="e">
        <f t="shared" si="70"/>
        <v>#REF!</v>
      </c>
      <c r="AG86" s="925" t="e">
        <f t="shared" si="71"/>
        <v>#REF!</v>
      </c>
      <c r="AH86" s="1718">
        <v>0.2</v>
      </c>
      <c r="AI86" s="924" t="e">
        <f t="shared" si="59"/>
        <v>#REF!</v>
      </c>
      <c r="AJ86" s="1534" t="e">
        <f t="shared" si="60"/>
        <v>#REF!</v>
      </c>
      <c r="AK86" s="929" t="e">
        <f t="shared" si="46"/>
        <v>#REF!</v>
      </c>
      <c r="AL86" s="930" t="e">
        <f t="shared" si="47"/>
        <v>#REF!</v>
      </c>
      <c r="AM86" s="931" t="e">
        <f t="shared" si="72"/>
        <v>#REF!</v>
      </c>
      <c r="AN86" s="932" t="e">
        <f t="shared" si="53"/>
        <v>#REF!</v>
      </c>
      <c r="AO86" s="933">
        <v>98</v>
      </c>
      <c r="AP86" s="1371"/>
      <c r="AQ86" s="1163" t="e">
        <f t="shared" si="73"/>
        <v>#REF!</v>
      </c>
      <c r="AR86" s="1162" t="e">
        <f t="shared" si="74"/>
        <v>#REF!</v>
      </c>
    </row>
    <row r="87" spans="1:44" s="835" customFormat="1" ht="69.75" hidden="1" x14ac:dyDescent="0.35">
      <c r="A87" s="999">
        <f t="shared" si="75"/>
        <v>33</v>
      </c>
      <c r="B87" s="1000" t="s">
        <v>2134</v>
      </c>
      <c r="C87" s="1001" t="s">
        <v>1071</v>
      </c>
      <c r="D87" s="923"/>
      <c r="E87" s="923"/>
      <c r="F87" s="1148">
        <v>16</v>
      </c>
      <c r="G87" s="1148"/>
      <c r="H87" s="875"/>
      <c r="I87" s="875"/>
      <c r="J87" s="925">
        <f t="shared" si="62"/>
        <v>0</v>
      </c>
      <c r="K87" s="925">
        <f t="shared" si="63"/>
        <v>0</v>
      </c>
      <c r="L87" s="926">
        <f t="shared" si="64"/>
        <v>0</v>
      </c>
      <c r="M87" s="926"/>
      <c r="N87" s="926"/>
      <c r="O87" s="926"/>
      <c r="P87" s="926" t="e">
        <f t="shared" si="65"/>
        <v>#REF!</v>
      </c>
      <c r="Q87" s="926" t="e">
        <f t="shared" si="66"/>
        <v>#REF!</v>
      </c>
      <c r="R87" s="926" t="e">
        <f t="shared" si="54"/>
        <v>#REF!</v>
      </c>
      <c r="S87" s="924" t="e">
        <f t="shared" si="55"/>
        <v>#REF!</v>
      </c>
      <c r="T87" s="925">
        <f t="shared" si="67"/>
        <v>1.8503420367042687</v>
      </c>
      <c r="U87" s="925" t="e">
        <f>'3.модели общие'!#REF!</f>
        <v>#REF!</v>
      </c>
      <c r="V87" s="926" t="e">
        <f t="shared" si="56"/>
        <v>#REF!</v>
      </c>
      <c r="W87" s="926" t="e">
        <f t="shared" si="57"/>
        <v>#REF!</v>
      </c>
      <c r="X87" s="927" t="e">
        <f t="shared" si="58"/>
        <v>#REF!</v>
      </c>
      <c r="Y87" s="926">
        <f t="shared" si="49"/>
        <v>0</v>
      </c>
      <c r="Z87" s="926">
        <f t="shared" si="50"/>
        <v>0</v>
      </c>
      <c r="AA87" s="926">
        <f t="shared" si="68"/>
        <v>1.0888065213961808</v>
      </c>
      <c r="AB87" s="926" t="e">
        <f t="shared" si="51"/>
        <v>#REF!</v>
      </c>
      <c r="AC87" s="926" t="e">
        <f t="shared" si="52"/>
        <v>#REF!</v>
      </c>
      <c r="AD87" s="935" t="e">
        <f t="shared" si="69"/>
        <v>#REF!</v>
      </c>
      <c r="AE87" s="935">
        <v>108.01587109670488</v>
      </c>
      <c r="AF87" s="936" t="e">
        <f t="shared" si="70"/>
        <v>#REF!</v>
      </c>
      <c r="AG87" s="925" t="e">
        <f t="shared" si="71"/>
        <v>#REF!</v>
      </c>
      <c r="AH87" s="1718">
        <v>0.2</v>
      </c>
      <c r="AI87" s="924" t="e">
        <f t="shared" si="59"/>
        <v>#REF!</v>
      </c>
      <c r="AJ87" s="1534" t="e">
        <f t="shared" si="60"/>
        <v>#REF!</v>
      </c>
      <c r="AK87" s="929" t="e">
        <f t="shared" si="46"/>
        <v>#REF!</v>
      </c>
      <c r="AL87" s="930" t="e">
        <f t="shared" si="47"/>
        <v>#REF!</v>
      </c>
      <c r="AM87" s="931" t="e">
        <f t="shared" si="72"/>
        <v>#REF!</v>
      </c>
      <c r="AN87" s="932" t="e">
        <f t="shared" si="53"/>
        <v>#REF!</v>
      </c>
      <c r="AO87" s="933">
        <v>549</v>
      </c>
      <c r="AP87" s="1371"/>
      <c r="AQ87" s="1163" t="e">
        <f t="shared" si="73"/>
        <v>#REF!</v>
      </c>
      <c r="AR87" s="1162" t="e">
        <f t="shared" si="74"/>
        <v>#REF!</v>
      </c>
    </row>
    <row r="88" spans="1:44" s="835" customFormat="1" ht="46.5" hidden="1" x14ac:dyDescent="0.35">
      <c r="A88" s="999">
        <f t="shared" si="75"/>
        <v>34</v>
      </c>
      <c r="B88" s="1000" t="s">
        <v>2135</v>
      </c>
      <c r="C88" s="1002" t="s">
        <v>2168</v>
      </c>
      <c r="D88" s="934"/>
      <c r="E88" s="934"/>
      <c r="F88" s="1148">
        <v>16</v>
      </c>
      <c r="G88" s="1148"/>
      <c r="H88" s="875"/>
      <c r="I88" s="875"/>
      <c r="J88" s="925">
        <f t="shared" si="62"/>
        <v>0</v>
      </c>
      <c r="K88" s="925">
        <f t="shared" si="63"/>
        <v>0</v>
      </c>
      <c r="L88" s="926">
        <f t="shared" si="64"/>
        <v>0</v>
      </c>
      <c r="M88" s="926"/>
      <c r="N88" s="926"/>
      <c r="O88" s="926"/>
      <c r="P88" s="926" t="e">
        <f t="shared" si="65"/>
        <v>#REF!</v>
      </c>
      <c r="Q88" s="926" t="e">
        <f t="shared" si="66"/>
        <v>#REF!</v>
      </c>
      <c r="R88" s="926" t="e">
        <f t="shared" si="54"/>
        <v>#REF!</v>
      </c>
      <c r="S88" s="924" t="e">
        <f t="shared" si="55"/>
        <v>#REF!</v>
      </c>
      <c r="T88" s="925">
        <f t="shared" si="67"/>
        <v>1.8503420367042687</v>
      </c>
      <c r="U88" s="925" t="e">
        <f>'3.модели общие'!#REF!</f>
        <v>#REF!</v>
      </c>
      <c r="V88" s="926" t="e">
        <f t="shared" si="56"/>
        <v>#REF!</v>
      </c>
      <c r="W88" s="926" t="e">
        <f t="shared" si="57"/>
        <v>#REF!</v>
      </c>
      <c r="X88" s="927" t="e">
        <f t="shared" si="58"/>
        <v>#REF!</v>
      </c>
      <c r="Y88" s="926">
        <f t="shared" si="49"/>
        <v>0</v>
      </c>
      <c r="Z88" s="926">
        <f t="shared" si="50"/>
        <v>0</v>
      </c>
      <c r="AA88" s="926">
        <f t="shared" si="68"/>
        <v>1.0888065213961808</v>
      </c>
      <c r="AB88" s="926" t="e">
        <f t="shared" si="51"/>
        <v>#REF!</v>
      </c>
      <c r="AC88" s="926" t="e">
        <f t="shared" si="52"/>
        <v>#REF!</v>
      </c>
      <c r="AD88" s="935" t="e">
        <f t="shared" si="69"/>
        <v>#REF!</v>
      </c>
      <c r="AE88" s="935">
        <v>108.01587109670488</v>
      </c>
      <c r="AF88" s="936" t="e">
        <f t="shared" si="70"/>
        <v>#REF!</v>
      </c>
      <c r="AG88" s="925" t="e">
        <f t="shared" si="71"/>
        <v>#REF!</v>
      </c>
      <c r="AH88" s="1718">
        <v>0.2</v>
      </c>
      <c r="AI88" s="924" t="e">
        <f t="shared" si="59"/>
        <v>#REF!</v>
      </c>
      <c r="AJ88" s="1534" t="e">
        <f t="shared" si="60"/>
        <v>#REF!</v>
      </c>
      <c r="AK88" s="929" t="e">
        <f t="shared" si="46"/>
        <v>#REF!</v>
      </c>
      <c r="AL88" s="930" t="e">
        <f t="shared" si="47"/>
        <v>#REF!</v>
      </c>
      <c r="AM88" s="931" t="e">
        <f t="shared" si="72"/>
        <v>#REF!</v>
      </c>
      <c r="AN88" s="932" t="e">
        <f t="shared" si="53"/>
        <v>#REF!</v>
      </c>
      <c r="AO88" s="933">
        <v>549</v>
      </c>
      <c r="AP88" s="1371"/>
      <c r="AQ88" s="1163" t="e">
        <f t="shared" si="73"/>
        <v>#REF!</v>
      </c>
      <c r="AR88" s="1162" t="e">
        <f t="shared" si="74"/>
        <v>#REF!</v>
      </c>
    </row>
    <row r="89" spans="1:44" s="835" customFormat="1" ht="23.25" hidden="1" x14ac:dyDescent="0.35">
      <c r="A89" s="999">
        <f t="shared" si="75"/>
        <v>35</v>
      </c>
      <c r="B89" s="1000" t="s">
        <v>2136</v>
      </c>
      <c r="C89" s="1001" t="s">
        <v>1072</v>
      </c>
      <c r="D89" s="923"/>
      <c r="E89" s="923"/>
      <c r="F89" s="1148">
        <v>8</v>
      </c>
      <c r="G89" s="1148"/>
      <c r="H89" s="875"/>
      <c r="I89" s="875"/>
      <c r="J89" s="925">
        <f t="shared" si="62"/>
        <v>0</v>
      </c>
      <c r="K89" s="925">
        <f t="shared" si="63"/>
        <v>0</v>
      </c>
      <c r="L89" s="926">
        <f t="shared" si="64"/>
        <v>0</v>
      </c>
      <c r="M89" s="926"/>
      <c r="N89" s="926"/>
      <c r="O89" s="926"/>
      <c r="P89" s="926" t="e">
        <f t="shared" si="65"/>
        <v>#REF!</v>
      </c>
      <c r="Q89" s="926" t="e">
        <f t="shared" si="66"/>
        <v>#REF!</v>
      </c>
      <c r="R89" s="926" t="e">
        <f t="shared" si="54"/>
        <v>#REF!</v>
      </c>
      <c r="S89" s="924" t="e">
        <f t="shared" si="55"/>
        <v>#REF!</v>
      </c>
      <c r="T89" s="925">
        <f t="shared" si="67"/>
        <v>0.92517101835213433</v>
      </c>
      <c r="U89" s="925" t="e">
        <f>'3.модели общие'!#REF!</f>
        <v>#REF!</v>
      </c>
      <c r="V89" s="926" t="e">
        <f t="shared" si="56"/>
        <v>#REF!</v>
      </c>
      <c r="W89" s="926" t="e">
        <f t="shared" si="57"/>
        <v>#REF!</v>
      </c>
      <c r="X89" s="927" t="e">
        <f t="shared" si="58"/>
        <v>#REF!</v>
      </c>
      <c r="Y89" s="926">
        <f t="shared" si="49"/>
        <v>0</v>
      </c>
      <c r="Z89" s="926">
        <f t="shared" si="50"/>
        <v>0</v>
      </c>
      <c r="AA89" s="926">
        <f t="shared" si="68"/>
        <v>0.54440326069809042</v>
      </c>
      <c r="AB89" s="926" t="e">
        <f t="shared" si="51"/>
        <v>#REF!</v>
      </c>
      <c r="AC89" s="926" t="e">
        <f t="shared" si="52"/>
        <v>#REF!</v>
      </c>
      <c r="AD89" s="935" t="e">
        <f t="shared" si="69"/>
        <v>#REF!</v>
      </c>
      <c r="AE89" s="935">
        <v>54.007935548352442</v>
      </c>
      <c r="AF89" s="936" t="e">
        <f t="shared" si="70"/>
        <v>#REF!</v>
      </c>
      <c r="AG89" s="925" t="e">
        <f t="shared" si="71"/>
        <v>#REF!</v>
      </c>
      <c r="AH89" s="1718">
        <v>0.2</v>
      </c>
      <c r="AI89" s="924" t="e">
        <f t="shared" si="59"/>
        <v>#REF!</v>
      </c>
      <c r="AJ89" s="1534" t="e">
        <f t="shared" si="60"/>
        <v>#REF!</v>
      </c>
      <c r="AK89" s="929" t="e">
        <f t="shared" si="46"/>
        <v>#REF!</v>
      </c>
      <c r="AL89" s="930" t="e">
        <f t="shared" si="47"/>
        <v>#REF!</v>
      </c>
      <c r="AM89" s="931" t="e">
        <f t="shared" si="72"/>
        <v>#REF!</v>
      </c>
      <c r="AN89" s="932" t="e">
        <f t="shared" si="53"/>
        <v>#REF!</v>
      </c>
      <c r="AO89" s="933">
        <v>101</v>
      </c>
      <c r="AP89" s="1371"/>
      <c r="AQ89" s="1163" t="e">
        <f t="shared" si="73"/>
        <v>#REF!</v>
      </c>
      <c r="AR89" s="1162" t="e">
        <f t="shared" si="74"/>
        <v>#REF!</v>
      </c>
    </row>
    <row r="90" spans="1:44" s="835" customFormat="1" ht="46.5" hidden="1" x14ac:dyDescent="0.35">
      <c r="A90" s="999">
        <f t="shared" si="75"/>
        <v>36</v>
      </c>
      <c r="B90" s="1000" t="s">
        <v>2137</v>
      </c>
      <c r="C90" s="1002" t="s">
        <v>2170</v>
      </c>
      <c r="D90" s="934"/>
      <c r="E90" s="934"/>
      <c r="F90" s="1148">
        <v>8</v>
      </c>
      <c r="G90" s="1148"/>
      <c r="H90" s="875"/>
      <c r="I90" s="875"/>
      <c r="J90" s="925">
        <f t="shared" si="62"/>
        <v>0</v>
      </c>
      <c r="K90" s="925">
        <f t="shared" si="63"/>
        <v>0</v>
      </c>
      <c r="L90" s="926">
        <f t="shared" si="64"/>
        <v>0</v>
      </c>
      <c r="M90" s="926"/>
      <c r="N90" s="926"/>
      <c r="O90" s="926"/>
      <c r="P90" s="926" t="e">
        <f t="shared" si="65"/>
        <v>#REF!</v>
      </c>
      <c r="Q90" s="926" t="e">
        <f t="shared" si="66"/>
        <v>#REF!</v>
      </c>
      <c r="R90" s="926" t="e">
        <f t="shared" si="54"/>
        <v>#REF!</v>
      </c>
      <c r="S90" s="924" t="e">
        <f t="shared" si="55"/>
        <v>#REF!</v>
      </c>
      <c r="T90" s="925">
        <f t="shared" si="67"/>
        <v>0.92517101835213433</v>
      </c>
      <c r="U90" s="925" t="e">
        <f>'3.модели общие'!#REF!</f>
        <v>#REF!</v>
      </c>
      <c r="V90" s="926" t="e">
        <f t="shared" si="56"/>
        <v>#REF!</v>
      </c>
      <c r="W90" s="926" t="e">
        <f t="shared" si="57"/>
        <v>#REF!</v>
      </c>
      <c r="X90" s="927" t="e">
        <f t="shared" si="58"/>
        <v>#REF!</v>
      </c>
      <c r="Y90" s="926">
        <f t="shared" si="49"/>
        <v>0</v>
      </c>
      <c r="Z90" s="926">
        <f t="shared" si="50"/>
        <v>0</v>
      </c>
      <c r="AA90" s="926">
        <f t="shared" si="68"/>
        <v>0.54440326069809042</v>
      </c>
      <c r="AB90" s="926" t="e">
        <f t="shared" si="51"/>
        <v>#REF!</v>
      </c>
      <c r="AC90" s="926" t="e">
        <f t="shared" si="52"/>
        <v>#REF!</v>
      </c>
      <c r="AD90" s="935" t="e">
        <f t="shared" si="69"/>
        <v>#REF!</v>
      </c>
      <c r="AE90" s="935">
        <v>54.007935548352442</v>
      </c>
      <c r="AF90" s="936" t="e">
        <f t="shared" si="70"/>
        <v>#REF!</v>
      </c>
      <c r="AG90" s="925" t="e">
        <f t="shared" si="71"/>
        <v>#REF!</v>
      </c>
      <c r="AH90" s="1718">
        <v>0.2</v>
      </c>
      <c r="AI90" s="924" t="e">
        <f t="shared" si="59"/>
        <v>#REF!</v>
      </c>
      <c r="AJ90" s="1534" t="e">
        <f t="shared" si="60"/>
        <v>#REF!</v>
      </c>
      <c r="AK90" s="929" t="e">
        <f t="shared" si="46"/>
        <v>#REF!</v>
      </c>
      <c r="AL90" s="930" t="e">
        <f t="shared" si="47"/>
        <v>#REF!</v>
      </c>
      <c r="AM90" s="931" t="e">
        <f t="shared" si="72"/>
        <v>#REF!</v>
      </c>
      <c r="AN90" s="932" t="e">
        <f t="shared" si="53"/>
        <v>#REF!</v>
      </c>
      <c r="AO90" s="933">
        <v>101</v>
      </c>
      <c r="AP90" s="1371"/>
      <c r="AQ90" s="1163" t="e">
        <f t="shared" si="73"/>
        <v>#REF!</v>
      </c>
      <c r="AR90" s="1162" t="e">
        <f t="shared" si="74"/>
        <v>#REF!</v>
      </c>
    </row>
    <row r="91" spans="1:44" s="835" customFormat="1" ht="23.25" hidden="1" x14ac:dyDescent="0.35">
      <c r="A91" s="999">
        <f t="shared" si="75"/>
        <v>37</v>
      </c>
      <c r="B91" s="1000" t="s">
        <v>2138</v>
      </c>
      <c r="C91" s="1003" t="s">
        <v>1073</v>
      </c>
      <c r="D91" s="937"/>
      <c r="E91" s="937"/>
      <c r="F91" s="1148">
        <f>0.5*16</f>
        <v>8</v>
      </c>
      <c r="G91" s="1148"/>
      <c r="H91" s="875"/>
      <c r="I91" s="875"/>
      <c r="J91" s="925">
        <f t="shared" si="62"/>
        <v>0</v>
      </c>
      <c r="K91" s="925">
        <f t="shared" si="63"/>
        <v>0</v>
      </c>
      <c r="L91" s="926">
        <f t="shared" si="64"/>
        <v>0</v>
      </c>
      <c r="M91" s="926"/>
      <c r="N91" s="926"/>
      <c r="O91" s="926"/>
      <c r="P91" s="926" t="e">
        <f t="shared" si="65"/>
        <v>#REF!</v>
      </c>
      <c r="Q91" s="926" t="e">
        <f t="shared" si="66"/>
        <v>#REF!</v>
      </c>
      <c r="R91" s="926" t="e">
        <f t="shared" si="54"/>
        <v>#REF!</v>
      </c>
      <c r="S91" s="924" t="e">
        <f t="shared" si="55"/>
        <v>#REF!</v>
      </c>
      <c r="T91" s="925">
        <f t="shared" si="67"/>
        <v>0.92517101835213433</v>
      </c>
      <c r="U91" s="925" t="e">
        <f>'3.модели общие'!#REF!</f>
        <v>#REF!</v>
      </c>
      <c r="V91" s="926" t="e">
        <f t="shared" si="56"/>
        <v>#REF!</v>
      </c>
      <c r="W91" s="926" t="e">
        <f t="shared" si="57"/>
        <v>#REF!</v>
      </c>
      <c r="X91" s="927" t="e">
        <f t="shared" si="58"/>
        <v>#REF!</v>
      </c>
      <c r="Y91" s="926">
        <f t="shared" si="49"/>
        <v>0</v>
      </c>
      <c r="Z91" s="926">
        <f t="shared" si="50"/>
        <v>0</v>
      </c>
      <c r="AA91" s="926">
        <f t="shared" si="68"/>
        <v>0.54440326069809042</v>
      </c>
      <c r="AB91" s="926" t="e">
        <f t="shared" si="51"/>
        <v>#REF!</v>
      </c>
      <c r="AC91" s="926" t="e">
        <f t="shared" si="52"/>
        <v>#REF!</v>
      </c>
      <c r="AD91" s="935" t="e">
        <f t="shared" si="69"/>
        <v>#REF!</v>
      </c>
      <c r="AE91" s="935">
        <v>54.007935548352442</v>
      </c>
      <c r="AF91" s="936" t="e">
        <f t="shared" si="70"/>
        <v>#REF!</v>
      </c>
      <c r="AG91" s="925" t="e">
        <f t="shared" si="71"/>
        <v>#REF!</v>
      </c>
      <c r="AH91" s="1718">
        <v>0.2</v>
      </c>
      <c r="AI91" s="924" t="e">
        <f t="shared" si="59"/>
        <v>#REF!</v>
      </c>
      <c r="AJ91" s="1534" t="e">
        <f t="shared" si="60"/>
        <v>#REF!</v>
      </c>
      <c r="AK91" s="929" t="e">
        <f t="shared" si="46"/>
        <v>#REF!</v>
      </c>
      <c r="AL91" s="930" t="e">
        <f t="shared" si="47"/>
        <v>#REF!</v>
      </c>
      <c r="AM91" s="931" t="e">
        <f t="shared" si="72"/>
        <v>#REF!</v>
      </c>
      <c r="AN91" s="932" t="e">
        <f t="shared" si="53"/>
        <v>#REF!</v>
      </c>
      <c r="AO91" s="933">
        <v>100</v>
      </c>
      <c r="AP91" s="1371"/>
      <c r="AQ91" s="1163" t="e">
        <f t="shared" si="73"/>
        <v>#REF!</v>
      </c>
      <c r="AR91" s="1162" t="e">
        <f t="shared" si="74"/>
        <v>#REF!</v>
      </c>
    </row>
    <row r="92" spans="1:44" s="835" customFormat="1" ht="15.75" hidden="1" customHeight="1" x14ac:dyDescent="0.3">
      <c r="A92" s="1869" t="s">
        <v>79</v>
      </c>
      <c r="B92" s="1870"/>
      <c r="C92" s="1870"/>
      <c r="D92" s="943"/>
      <c r="E92" s="943"/>
      <c r="F92" s="943"/>
      <c r="G92" s="943"/>
      <c r="H92" s="943"/>
      <c r="I92" s="943"/>
      <c r="J92" s="925">
        <f t="shared" si="62"/>
        <v>0</v>
      </c>
      <c r="K92" s="925">
        <f t="shared" si="63"/>
        <v>0</v>
      </c>
      <c r="L92" s="943"/>
      <c r="M92" s="943"/>
      <c r="N92" s="943"/>
      <c r="O92" s="943"/>
      <c r="P92" s="943"/>
      <c r="Q92" s="944"/>
      <c r="R92" s="943"/>
      <c r="S92" s="924"/>
      <c r="T92" s="943"/>
      <c r="U92" s="943"/>
      <c r="V92" s="944"/>
      <c r="W92" s="944">
        <f t="shared" si="57"/>
        <v>0</v>
      </c>
      <c r="X92" s="944" t="e">
        <f t="shared" si="58"/>
        <v>#DIV/0!</v>
      </c>
      <c r="Y92" s="943"/>
      <c r="Z92" s="943"/>
      <c r="AA92" s="943"/>
      <c r="AB92" s="943"/>
      <c r="AC92" s="943"/>
      <c r="AD92" s="944"/>
      <c r="AE92" s="945"/>
      <c r="AF92" s="946"/>
      <c r="AG92" s="943"/>
      <c r="AH92" s="1718">
        <v>0.2</v>
      </c>
      <c r="AI92" s="943"/>
      <c r="AJ92" s="1535"/>
      <c r="AK92" s="929" t="e">
        <f t="shared" si="46"/>
        <v>#DIV/0!</v>
      </c>
      <c r="AL92" s="930" t="e">
        <f t="shared" si="47"/>
        <v>#DIV/0!</v>
      </c>
      <c r="AM92" s="931" t="e">
        <f t="shared" si="72"/>
        <v>#DIV/0!</v>
      </c>
      <c r="AN92" s="932" t="e">
        <f t="shared" si="53"/>
        <v>#DIV/0!</v>
      </c>
      <c r="AO92" s="933"/>
      <c r="AP92" s="1371"/>
      <c r="AQ92" s="1163">
        <f t="shared" si="73"/>
        <v>0</v>
      </c>
      <c r="AR92" s="1162" t="e">
        <f t="shared" si="74"/>
        <v>#DIV/0!</v>
      </c>
    </row>
    <row r="93" spans="1:44" s="947" customFormat="1" ht="46.5" hidden="1" x14ac:dyDescent="0.35">
      <c r="A93" s="1000">
        <f>A91+1</f>
        <v>38</v>
      </c>
      <c r="B93" s="1000" t="s">
        <v>2423</v>
      </c>
      <c r="C93" s="1001" t="s">
        <v>75</v>
      </c>
      <c r="D93" s="923"/>
      <c r="E93" s="923"/>
      <c r="F93" s="1148">
        <v>8</v>
      </c>
      <c r="G93" s="1148"/>
      <c r="H93" s="924"/>
      <c r="I93" s="924"/>
      <c r="J93" s="925">
        <f t="shared" si="62"/>
        <v>0</v>
      </c>
      <c r="K93" s="925">
        <f t="shared" si="63"/>
        <v>0</v>
      </c>
      <c r="L93" s="924">
        <f t="shared" ref="L93:L124" si="76">F93*$L$12</f>
        <v>0</v>
      </c>
      <c r="M93" s="924"/>
      <c r="N93" s="924"/>
      <c r="O93" s="924"/>
      <c r="P93" s="924">
        <f t="shared" ref="P93:P124" si="77">J93*$P$12</f>
        <v>0</v>
      </c>
      <c r="Q93" s="925">
        <f t="shared" ref="Q93:Q124" si="78">L93+N93+O93+P93</f>
        <v>0</v>
      </c>
      <c r="R93" s="924">
        <f t="shared" ref="R93:R124" si="79">Q93*$R$11</f>
        <v>0</v>
      </c>
      <c r="S93" s="924" t="e">
        <f t="shared" si="55"/>
        <v>#REF!</v>
      </c>
      <c r="T93" s="924">
        <f t="shared" ref="T93:T124" si="80">F93*$T$12</f>
        <v>4.6713591178331297</v>
      </c>
      <c r="U93" s="924">
        <f>'медикаменты тер.'!G16</f>
        <v>12.461435897435898</v>
      </c>
      <c r="V93" s="925" t="e">
        <f t="shared" ref="V93:V124" si="81">U93/AG93</f>
        <v>#REF!</v>
      </c>
      <c r="W93" s="925">
        <f t="shared" si="57"/>
        <v>17.132795015269028</v>
      </c>
      <c r="X93" s="925" t="e">
        <f t="shared" si="58"/>
        <v>#REF!</v>
      </c>
      <c r="Y93" s="924">
        <f t="shared" ref="Y93:Y124" si="82">K93*$Y$11</f>
        <v>0</v>
      </c>
      <c r="Z93" s="924">
        <f t="shared" ref="Z93:Z124" si="83">F93*$Z$12</f>
        <v>1.6118309568045581</v>
      </c>
      <c r="AA93" s="924">
        <f t="shared" ref="AA93:AA124" si="84">F93*$AA$12</f>
        <v>0.26550496565439929</v>
      </c>
      <c r="AB93" s="924">
        <f t="shared" ref="AB93:AB124" si="85">AA93+Z93+Y93+U93+T93+R93+Q93</f>
        <v>19.010130937727986</v>
      </c>
      <c r="AC93" s="924" t="e">
        <f t="shared" ref="AC93:AC124" si="86">Q93*$AC$11</f>
        <v>#REF!</v>
      </c>
      <c r="AD93" s="925" t="e">
        <f t="shared" si="69"/>
        <v>#REF!</v>
      </c>
      <c r="AE93" s="925">
        <v>44.157301524783868</v>
      </c>
      <c r="AF93" s="928" t="e">
        <f t="shared" si="70"/>
        <v>#REF!</v>
      </c>
      <c r="AG93" s="924" t="e">
        <f t="shared" ref="AG93:AG115" si="87">AB93+AC93</f>
        <v>#REF!</v>
      </c>
      <c r="AH93" s="1718">
        <v>0.2</v>
      </c>
      <c r="AI93" s="924" t="e">
        <f t="shared" ref="AI93:AI118" si="88">AG93*AH93</f>
        <v>#REF!</v>
      </c>
      <c r="AJ93" s="1536" t="e">
        <f t="shared" ref="AJ93:AJ124" si="89" xml:space="preserve"> AG93+AI93</f>
        <v>#REF!</v>
      </c>
      <c r="AK93" s="929" t="e">
        <f t="shared" si="46"/>
        <v>#REF!</v>
      </c>
      <c r="AL93" s="930" t="e">
        <f t="shared" si="47"/>
        <v>#REF!</v>
      </c>
      <c r="AM93" s="931" t="e">
        <f t="shared" si="72"/>
        <v>#REF!</v>
      </c>
      <c r="AN93" s="932" t="e">
        <f t="shared" si="53"/>
        <v>#REF!</v>
      </c>
      <c r="AO93" s="933">
        <v>95</v>
      </c>
      <c r="AP93" s="1372"/>
      <c r="AQ93" s="1163" t="e">
        <f t="shared" si="73"/>
        <v>#REF!</v>
      </c>
      <c r="AR93" s="1162" t="e">
        <f t="shared" si="74"/>
        <v>#REF!</v>
      </c>
    </row>
    <row r="94" spans="1:44" s="947" customFormat="1" ht="93" hidden="1" x14ac:dyDescent="0.35">
      <c r="A94" s="1000">
        <f t="shared" ref="A94:A157" si="90">A93+1</f>
        <v>39</v>
      </c>
      <c r="B94" s="1000" t="s">
        <v>2424</v>
      </c>
      <c r="C94" s="1001" t="s">
        <v>2175</v>
      </c>
      <c r="D94" s="923"/>
      <c r="E94" s="923"/>
      <c r="F94" s="1148">
        <v>32</v>
      </c>
      <c r="G94" s="1148"/>
      <c r="H94" s="924"/>
      <c r="I94" s="924"/>
      <c r="J94" s="925">
        <f t="shared" si="62"/>
        <v>0</v>
      </c>
      <c r="K94" s="925">
        <f t="shared" si="63"/>
        <v>0</v>
      </c>
      <c r="L94" s="924">
        <f t="shared" si="76"/>
        <v>0</v>
      </c>
      <c r="M94" s="924"/>
      <c r="N94" s="924"/>
      <c r="O94" s="924"/>
      <c r="P94" s="924">
        <f t="shared" si="77"/>
        <v>0</v>
      </c>
      <c r="Q94" s="925">
        <f t="shared" si="78"/>
        <v>0</v>
      </c>
      <c r="R94" s="924">
        <f t="shared" si="79"/>
        <v>0</v>
      </c>
      <c r="S94" s="924" t="e">
        <f t="shared" si="55"/>
        <v>#REF!</v>
      </c>
      <c r="T94" s="924">
        <f t="shared" si="80"/>
        <v>18.685436471332519</v>
      </c>
      <c r="U94" s="924">
        <f>'медикаменты тер.'!G74</f>
        <v>376.81136441384996</v>
      </c>
      <c r="V94" s="925" t="e">
        <f t="shared" si="81"/>
        <v>#REF!</v>
      </c>
      <c r="W94" s="925">
        <f t="shared" si="57"/>
        <v>395.49680088518249</v>
      </c>
      <c r="X94" s="925" t="e">
        <f t="shared" si="58"/>
        <v>#REF!</v>
      </c>
      <c r="Y94" s="924">
        <f t="shared" si="82"/>
        <v>0</v>
      </c>
      <c r="Z94" s="924">
        <f t="shared" si="83"/>
        <v>6.4473238272182325</v>
      </c>
      <c r="AA94" s="924">
        <f t="shared" si="84"/>
        <v>1.0620198626175972</v>
      </c>
      <c r="AB94" s="924">
        <f t="shared" si="85"/>
        <v>403.00614457501831</v>
      </c>
      <c r="AC94" s="924" t="e">
        <f t="shared" si="86"/>
        <v>#REF!</v>
      </c>
      <c r="AD94" s="925" t="e">
        <f t="shared" si="69"/>
        <v>#REF!</v>
      </c>
      <c r="AE94" s="925">
        <v>176.62920609913547</v>
      </c>
      <c r="AF94" s="928" t="e">
        <f t="shared" si="70"/>
        <v>#REF!</v>
      </c>
      <c r="AG94" s="924" t="e">
        <f t="shared" si="87"/>
        <v>#REF!</v>
      </c>
      <c r="AH94" s="1718">
        <v>0.2</v>
      </c>
      <c r="AI94" s="924" t="e">
        <f t="shared" si="88"/>
        <v>#REF!</v>
      </c>
      <c r="AJ94" s="1536" t="e">
        <f t="shared" si="89"/>
        <v>#REF!</v>
      </c>
      <c r="AK94" s="929" t="e">
        <f t="shared" si="46"/>
        <v>#REF!</v>
      </c>
      <c r="AL94" s="930" t="e">
        <f t="shared" si="47"/>
        <v>#REF!</v>
      </c>
      <c r="AM94" s="931" t="e">
        <f t="shared" si="72"/>
        <v>#REF!</v>
      </c>
      <c r="AN94" s="932" t="e">
        <f t="shared" si="53"/>
        <v>#REF!</v>
      </c>
      <c r="AO94" s="933">
        <v>644</v>
      </c>
      <c r="AP94" s="1372"/>
      <c r="AQ94" s="1163" t="e">
        <f t="shared" si="73"/>
        <v>#REF!</v>
      </c>
      <c r="AR94" s="1162" t="e">
        <f t="shared" si="74"/>
        <v>#REF!</v>
      </c>
    </row>
    <row r="95" spans="1:44" s="947" customFormat="1" ht="69.75" hidden="1" x14ac:dyDescent="0.35">
      <c r="A95" s="1000">
        <f t="shared" si="90"/>
        <v>40</v>
      </c>
      <c r="B95" s="1000" t="s">
        <v>2425</v>
      </c>
      <c r="C95" s="1003" t="s">
        <v>2176</v>
      </c>
      <c r="D95" s="937"/>
      <c r="E95" s="937"/>
      <c r="F95" s="1148">
        <v>8</v>
      </c>
      <c r="G95" s="1148"/>
      <c r="H95" s="924"/>
      <c r="I95" s="924"/>
      <c r="J95" s="925">
        <f t="shared" si="62"/>
        <v>0</v>
      </c>
      <c r="K95" s="925">
        <f t="shared" si="63"/>
        <v>0</v>
      </c>
      <c r="L95" s="924">
        <f t="shared" si="76"/>
        <v>0</v>
      </c>
      <c r="M95" s="924"/>
      <c r="N95" s="924"/>
      <c r="O95" s="924"/>
      <c r="P95" s="924">
        <f t="shared" si="77"/>
        <v>0</v>
      </c>
      <c r="Q95" s="925">
        <f t="shared" si="78"/>
        <v>0</v>
      </c>
      <c r="R95" s="924">
        <f t="shared" si="79"/>
        <v>0</v>
      </c>
      <c r="S95" s="924" t="e">
        <f t="shared" si="55"/>
        <v>#REF!</v>
      </c>
      <c r="T95" s="924">
        <f t="shared" si="80"/>
        <v>4.6713591178331297</v>
      </c>
      <c r="U95" s="924">
        <f>'медикаменты тер.'!G100</f>
        <v>35.054484003496505</v>
      </c>
      <c r="V95" s="925" t="e">
        <f t="shared" si="81"/>
        <v>#REF!</v>
      </c>
      <c r="W95" s="925">
        <f t="shared" si="57"/>
        <v>39.725843121329632</v>
      </c>
      <c r="X95" s="925" t="e">
        <f t="shared" si="58"/>
        <v>#REF!</v>
      </c>
      <c r="Y95" s="924">
        <f t="shared" si="82"/>
        <v>0</v>
      </c>
      <c r="Z95" s="924">
        <f t="shared" si="83"/>
        <v>1.6118309568045581</v>
      </c>
      <c r="AA95" s="924">
        <f t="shared" si="84"/>
        <v>0.26550496565439929</v>
      </c>
      <c r="AB95" s="924">
        <f t="shared" si="85"/>
        <v>41.603179043788586</v>
      </c>
      <c r="AC95" s="924" t="e">
        <f t="shared" si="86"/>
        <v>#REF!</v>
      </c>
      <c r="AD95" s="925" t="e">
        <f t="shared" si="69"/>
        <v>#REF!</v>
      </c>
      <c r="AE95" s="925">
        <v>44.157301524783868</v>
      </c>
      <c r="AF95" s="928" t="e">
        <f t="shared" si="70"/>
        <v>#REF!</v>
      </c>
      <c r="AG95" s="924" t="e">
        <f t="shared" si="87"/>
        <v>#REF!</v>
      </c>
      <c r="AH95" s="1718">
        <v>0.2</v>
      </c>
      <c r="AI95" s="924" t="e">
        <f t="shared" si="88"/>
        <v>#REF!</v>
      </c>
      <c r="AJ95" s="1536" t="e">
        <f t="shared" si="89"/>
        <v>#REF!</v>
      </c>
      <c r="AK95" s="929" t="e">
        <f t="shared" si="46"/>
        <v>#REF!</v>
      </c>
      <c r="AL95" s="930" t="e">
        <f t="shared" si="47"/>
        <v>#REF!</v>
      </c>
      <c r="AM95" s="931" t="e">
        <f t="shared" si="72"/>
        <v>#REF!</v>
      </c>
      <c r="AN95" s="932" t="e">
        <f t="shared" si="53"/>
        <v>#REF!</v>
      </c>
      <c r="AO95" s="933">
        <v>122</v>
      </c>
      <c r="AP95" s="1372"/>
      <c r="AQ95" s="1163" t="e">
        <f t="shared" si="73"/>
        <v>#REF!</v>
      </c>
      <c r="AR95" s="1162" t="e">
        <f t="shared" si="74"/>
        <v>#REF!</v>
      </c>
    </row>
    <row r="96" spans="1:44" s="947" customFormat="1" ht="23.25" hidden="1" x14ac:dyDescent="0.35">
      <c r="A96" s="1000">
        <f t="shared" si="90"/>
        <v>41</v>
      </c>
      <c r="B96" s="1000" t="s">
        <v>2426</v>
      </c>
      <c r="C96" s="1001" t="s">
        <v>76</v>
      </c>
      <c r="D96" s="923"/>
      <c r="E96" s="923"/>
      <c r="F96" s="1148">
        <v>64</v>
      </c>
      <c r="G96" s="1148"/>
      <c r="H96" s="924"/>
      <c r="I96" s="924"/>
      <c r="J96" s="925">
        <f t="shared" si="62"/>
        <v>0</v>
      </c>
      <c r="K96" s="925">
        <f t="shared" si="63"/>
        <v>0</v>
      </c>
      <c r="L96" s="924">
        <f t="shared" si="76"/>
        <v>0</v>
      </c>
      <c r="M96" s="924"/>
      <c r="N96" s="924"/>
      <c r="O96" s="924"/>
      <c r="P96" s="924">
        <f t="shared" si="77"/>
        <v>0</v>
      </c>
      <c r="Q96" s="925">
        <f t="shared" si="78"/>
        <v>0</v>
      </c>
      <c r="R96" s="924">
        <f t="shared" si="79"/>
        <v>0</v>
      </c>
      <c r="S96" s="924" t="e">
        <f t="shared" si="55"/>
        <v>#REF!</v>
      </c>
      <c r="T96" s="924">
        <f t="shared" si="80"/>
        <v>37.370872942665038</v>
      </c>
      <c r="U96" s="924">
        <f>'медикаменты тер.'!G125</f>
        <v>646.75718589743587</v>
      </c>
      <c r="V96" s="925" t="e">
        <f t="shared" si="81"/>
        <v>#REF!</v>
      </c>
      <c r="W96" s="925">
        <f t="shared" si="57"/>
        <v>684.12805884010095</v>
      </c>
      <c r="X96" s="925" t="e">
        <f t="shared" si="58"/>
        <v>#REF!</v>
      </c>
      <c r="Y96" s="924">
        <f t="shared" si="82"/>
        <v>0</v>
      </c>
      <c r="Z96" s="924">
        <f t="shared" si="83"/>
        <v>12.894647654436465</v>
      </c>
      <c r="AA96" s="924">
        <f t="shared" si="84"/>
        <v>2.1240397252351944</v>
      </c>
      <c r="AB96" s="924">
        <f t="shared" si="85"/>
        <v>699.14674621977258</v>
      </c>
      <c r="AC96" s="924" t="e">
        <f t="shared" si="86"/>
        <v>#REF!</v>
      </c>
      <c r="AD96" s="925" t="e">
        <f t="shared" si="69"/>
        <v>#REF!</v>
      </c>
      <c r="AE96" s="925">
        <v>353.25841219827095</v>
      </c>
      <c r="AF96" s="928" t="e">
        <f t="shared" si="70"/>
        <v>#REF!</v>
      </c>
      <c r="AG96" s="924" t="e">
        <f t="shared" si="87"/>
        <v>#REF!</v>
      </c>
      <c r="AH96" s="1718">
        <v>0.2</v>
      </c>
      <c r="AI96" s="924" t="e">
        <f t="shared" si="88"/>
        <v>#REF!</v>
      </c>
      <c r="AJ96" s="1536" t="e">
        <f t="shared" si="89"/>
        <v>#REF!</v>
      </c>
      <c r="AK96" s="929" t="e">
        <f t="shared" si="46"/>
        <v>#REF!</v>
      </c>
      <c r="AL96" s="930" t="e">
        <f t="shared" si="47"/>
        <v>#REF!</v>
      </c>
      <c r="AM96" s="931" t="e">
        <f t="shared" si="72"/>
        <v>#REF!</v>
      </c>
      <c r="AN96" s="932" t="e">
        <f t="shared" si="53"/>
        <v>#REF!</v>
      </c>
      <c r="AO96" s="933">
        <v>1104</v>
      </c>
      <c r="AP96" s="1372"/>
      <c r="AQ96" s="1163" t="e">
        <f t="shared" si="73"/>
        <v>#REF!</v>
      </c>
      <c r="AR96" s="1162" t="e">
        <f t="shared" si="74"/>
        <v>#REF!</v>
      </c>
    </row>
    <row r="97" spans="1:44" s="947" customFormat="1" ht="69.75" hidden="1" x14ac:dyDescent="0.35">
      <c r="A97" s="1000">
        <f t="shared" si="90"/>
        <v>42</v>
      </c>
      <c r="B97" s="1000" t="s">
        <v>2427</v>
      </c>
      <c r="C97" s="1001" t="s">
        <v>77</v>
      </c>
      <c r="D97" s="923"/>
      <c r="E97" s="923"/>
      <c r="F97" s="1148">
        <v>96</v>
      </c>
      <c r="G97" s="1148"/>
      <c r="H97" s="924"/>
      <c r="I97" s="924"/>
      <c r="J97" s="925">
        <f t="shared" si="62"/>
        <v>0</v>
      </c>
      <c r="K97" s="925">
        <f t="shared" si="63"/>
        <v>0</v>
      </c>
      <c r="L97" s="924">
        <f t="shared" si="76"/>
        <v>0</v>
      </c>
      <c r="M97" s="924"/>
      <c r="N97" s="924"/>
      <c r="O97" s="924"/>
      <c r="P97" s="924">
        <f t="shared" si="77"/>
        <v>0</v>
      </c>
      <c r="Q97" s="925">
        <f t="shared" si="78"/>
        <v>0</v>
      </c>
      <c r="R97" s="924">
        <f t="shared" si="79"/>
        <v>0</v>
      </c>
      <c r="S97" s="924" t="e">
        <f t="shared" si="55"/>
        <v>#REF!</v>
      </c>
      <c r="T97" s="924">
        <f t="shared" si="80"/>
        <v>56.056309413997553</v>
      </c>
      <c r="U97" s="924">
        <f>'медикаменты тер.'!G151</f>
        <v>1235.6001025641026</v>
      </c>
      <c r="V97" s="925" t="e">
        <f t="shared" si="81"/>
        <v>#REF!</v>
      </c>
      <c r="W97" s="925">
        <f t="shared" si="57"/>
        <v>1291.6564119781001</v>
      </c>
      <c r="X97" s="925" t="e">
        <f t="shared" si="58"/>
        <v>#REF!</v>
      </c>
      <c r="Y97" s="924">
        <f t="shared" si="82"/>
        <v>0</v>
      </c>
      <c r="Z97" s="924">
        <f t="shared" si="83"/>
        <v>19.341971481654696</v>
      </c>
      <c r="AA97" s="924">
        <f t="shared" si="84"/>
        <v>3.1860595878527915</v>
      </c>
      <c r="AB97" s="924">
        <f t="shared" si="85"/>
        <v>1314.1844430476076</v>
      </c>
      <c r="AC97" s="924" t="e">
        <f t="shared" si="86"/>
        <v>#REF!</v>
      </c>
      <c r="AD97" s="925" t="e">
        <f t="shared" si="69"/>
        <v>#REF!</v>
      </c>
      <c r="AE97" s="925">
        <v>529.88761829740645</v>
      </c>
      <c r="AF97" s="928" t="e">
        <f t="shared" si="70"/>
        <v>#REF!</v>
      </c>
      <c r="AG97" s="924" t="e">
        <f t="shared" si="87"/>
        <v>#REF!</v>
      </c>
      <c r="AH97" s="1718">
        <v>0.2</v>
      </c>
      <c r="AI97" s="924" t="e">
        <f t="shared" si="88"/>
        <v>#REF!</v>
      </c>
      <c r="AJ97" s="1536" t="e">
        <f t="shared" si="89"/>
        <v>#REF!</v>
      </c>
      <c r="AK97" s="929" t="e">
        <f t="shared" si="46"/>
        <v>#REF!</v>
      </c>
      <c r="AL97" s="930" t="e">
        <f t="shared" si="47"/>
        <v>#REF!</v>
      </c>
      <c r="AM97" s="931" t="e">
        <f t="shared" si="72"/>
        <v>#REF!</v>
      </c>
      <c r="AN97" s="932" t="e">
        <f t="shared" si="53"/>
        <v>#REF!</v>
      </c>
      <c r="AO97" s="933">
        <v>1856</v>
      </c>
      <c r="AP97" s="1372"/>
      <c r="AQ97" s="1163" t="e">
        <f t="shared" si="73"/>
        <v>#REF!</v>
      </c>
      <c r="AR97" s="1162" t="e">
        <f t="shared" si="74"/>
        <v>#REF!</v>
      </c>
    </row>
    <row r="98" spans="1:44" s="947" customFormat="1" ht="139.5" hidden="1" x14ac:dyDescent="0.35">
      <c r="A98" s="1000">
        <f t="shared" si="90"/>
        <v>43</v>
      </c>
      <c r="B98" s="1000" t="s">
        <v>2428</v>
      </c>
      <c r="C98" s="1001" t="s">
        <v>2177</v>
      </c>
      <c r="D98" s="923"/>
      <c r="E98" s="923"/>
      <c r="F98" s="1148">
        <v>256</v>
      </c>
      <c r="G98" s="1148"/>
      <c r="H98" s="924"/>
      <c r="I98" s="924"/>
      <c r="J98" s="925">
        <f t="shared" si="62"/>
        <v>0</v>
      </c>
      <c r="K98" s="925">
        <f t="shared" si="63"/>
        <v>0</v>
      </c>
      <c r="L98" s="924">
        <f t="shared" si="76"/>
        <v>0</v>
      </c>
      <c r="M98" s="924"/>
      <c r="N98" s="924"/>
      <c r="O98" s="924"/>
      <c r="P98" s="924">
        <f t="shared" si="77"/>
        <v>0</v>
      </c>
      <c r="Q98" s="925">
        <f t="shared" si="78"/>
        <v>0</v>
      </c>
      <c r="R98" s="924">
        <f t="shared" si="79"/>
        <v>0</v>
      </c>
      <c r="S98" s="924" t="e">
        <f t="shared" si="55"/>
        <v>#REF!</v>
      </c>
      <c r="T98" s="924">
        <f t="shared" si="80"/>
        <v>149.48349177066015</v>
      </c>
      <c r="U98" s="924">
        <f>'медикаменты тер.'!G191</f>
        <v>1427.1500420929751</v>
      </c>
      <c r="V98" s="925" t="e">
        <f t="shared" si="81"/>
        <v>#REF!</v>
      </c>
      <c r="W98" s="925">
        <f t="shared" si="57"/>
        <v>1576.6335338636352</v>
      </c>
      <c r="X98" s="925" t="e">
        <f t="shared" si="58"/>
        <v>#REF!</v>
      </c>
      <c r="Y98" s="924">
        <f t="shared" si="82"/>
        <v>0</v>
      </c>
      <c r="Z98" s="924">
        <f t="shared" si="83"/>
        <v>51.57859061774586</v>
      </c>
      <c r="AA98" s="924">
        <f t="shared" si="84"/>
        <v>8.4961589009407774</v>
      </c>
      <c r="AB98" s="924">
        <f t="shared" si="85"/>
        <v>1636.7082833823217</v>
      </c>
      <c r="AC98" s="924" t="e">
        <f t="shared" si="86"/>
        <v>#REF!</v>
      </c>
      <c r="AD98" s="925" t="e">
        <f t="shared" si="69"/>
        <v>#REF!</v>
      </c>
      <c r="AE98" s="925">
        <v>1413.0336487930838</v>
      </c>
      <c r="AF98" s="928" t="e">
        <f t="shared" si="70"/>
        <v>#REF!</v>
      </c>
      <c r="AG98" s="924" t="e">
        <f t="shared" si="87"/>
        <v>#REF!</v>
      </c>
      <c r="AH98" s="1718">
        <v>0.2</v>
      </c>
      <c r="AI98" s="924" t="e">
        <f t="shared" si="88"/>
        <v>#REF!</v>
      </c>
      <c r="AJ98" s="1536" t="e">
        <f t="shared" si="89"/>
        <v>#REF!</v>
      </c>
      <c r="AK98" s="929" t="e">
        <f t="shared" si="46"/>
        <v>#REF!</v>
      </c>
      <c r="AL98" s="930" t="e">
        <f t="shared" si="47"/>
        <v>#REF!</v>
      </c>
      <c r="AM98" s="931" t="e">
        <f t="shared" si="72"/>
        <v>#REF!</v>
      </c>
      <c r="AN98" s="932" t="e">
        <f t="shared" si="53"/>
        <v>#REF!</v>
      </c>
      <c r="AO98" s="933">
        <v>3737</v>
      </c>
      <c r="AP98" s="1372"/>
      <c r="AQ98" s="1163" t="e">
        <f t="shared" si="73"/>
        <v>#REF!</v>
      </c>
      <c r="AR98" s="1162" t="e">
        <f t="shared" si="74"/>
        <v>#REF!</v>
      </c>
    </row>
    <row r="99" spans="1:44" s="947" customFormat="1" ht="162.75" hidden="1" x14ac:dyDescent="0.35">
      <c r="A99" s="1000">
        <f t="shared" si="90"/>
        <v>44</v>
      </c>
      <c r="B99" s="1000" t="s">
        <v>2429</v>
      </c>
      <c r="C99" s="1001" t="s">
        <v>2178</v>
      </c>
      <c r="D99" s="923"/>
      <c r="E99" s="923"/>
      <c r="F99" s="1148">
        <v>224</v>
      </c>
      <c r="G99" s="1148"/>
      <c r="H99" s="924"/>
      <c r="I99" s="924"/>
      <c r="J99" s="925">
        <f t="shared" si="62"/>
        <v>0</v>
      </c>
      <c r="K99" s="925">
        <f t="shared" si="63"/>
        <v>0</v>
      </c>
      <c r="L99" s="924">
        <f t="shared" si="76"/>
        <v>0</v>
      </c>
      <c r="M99" s="924"/>
      <c r="N99" s="924"/>
      <c r="O99" s="924"/>
      <c r="P99" s="924">
        <f t="shared" si="77"/>
        <v>0</v>
      </c>
      <c r="Q99" s="925">
        <f t="shared" si="78"/>
        <v>0</v>
      </c>
      <c r="R99" s="924">
        <f t="shared" si="79"/>
        <v>0</v>
      </c>
      <c r="S99" s="924" t="e">
        <f t="shared" si="55"/>
        <v>#REF!</v>
      </c>
      <c r="T99" s="924">
        <f t="shared" si="80"/>
        <v>130.79805529932764</v>
      </c>
      <c r="U99" s="924">
        <f>'медикаменты тер.'!G231</f>
        <v>1460.7001087596418</v>
      </c>
      <c r="V99" s="925" t="e">
        <f t="shared" si="81"/>
        <v>#REF!</v>
      </c>
      <c r="W99" s="925">
        <f t="shared" si="57"/>
        <v>1591.4981640589695</v>
      </c>
      <c r="X99" s="925" t="e">
        <f t="shared" si="58"/>
        <v>#REF!</v>
      </c>
      <c r="Y99" s="924">
        <f t="shared" si="82"/>
        <v>0</v>
      </c>
      <c r="Z99" s="924">
        <f t="shared" si="83"/>
        <v>45.131266790527626</v>
      </c>
      <c r="AA99" s="924">
        <f t="shared" si="84"/>
        <v>7.4341390383231802</v>
      </c>
      <c r="AB99" s="924">
        <f t="shared" si="85"/>
        <v>1644.0635698878202</v>
      </c>
      <c r="AC99" s="924" t="e">
        <f t="shared" si="86"/>
        <v>#REF!</v>
      </c>
      <c r="AD99" s="925" t="e">
        <f t="shared" si="69"/>
        <v>#REF!</v>
      </c>
      <c r="AE99" s="925">
        <v>1236.4044426939486</v>
      </c>
      <c r="AF99" s="928" t="e">
        <f t="shared" si="70"/>
        <v>#REF!</v>
      </c>
      <c r="AG99" s="924" t="e">
        <f t="shared" si="87"/>
        <v>#REF!</v>
      </c>
      <c r="AH99" s="1718">
        <v>0.2</v>
      </c>
      <c r="AI99" s="924" t="e">
        <f t="shared" si="88"/>
        <v>#REF!</v>
      </c>
      <c r="AJ99" s="1536" t="e">
        <f t="shared" si="89"/>
        <v>#REF!</v>
      </c>
      <c r="AK99" s="929" t="e">
        <f t="shared" si="46"/>
        <v>#REF!</v>
      </c>
      <c r="AL99" s="930" t="e">
        <f t="shared" si="47"/>
        <v>#REF!</v>
      </c>
      <c r="AM99" s="931" t="e">
        <f t="shared" si="72"/>
        <v>#REF!</v>
      </c>
      <c r="AN99" s="932" t="e">
        <f t="shared" si="53"/>
        <v>#REF!</v>
      </c>
      <c r="AO99" s="933">
        <v>3444</v>
      </c>
      <c r="AP99" s="1372"/>
      <c r="AQ99" s="1163" t="e">
        <f t="shared" si="73"/>
        <v>#REF!</v>
      </c>
      <c r="AR99" s="1162" t="e">
        <f t="shared" si="74"/>
        <v>#REF!</v>
      </c>
    </row>
    <row r="100" spans="1:44" s="947" customFormat="1" ht="162.75" hidden="1" x14ac:dyDescent="0.35">
      <c r="A100" s="1000">
        <f t="shared" si="90"/>
        <v>45</v>
      </c>
      <c r="B100" s="1000" t="s">
        <v>2430</v>
      </c>
      <c r="C100" s="1001" t="s">
        <v>2179</v>
      </c>
      <c r="D100" s="923"/>
      <c r="E100" s="923"/>
      <c r="F100" s="1148">
        <v>192</v>
      </c>
      <c r="G100" s="1148"/>
      <c r="H100" s="924"/>
      <c r="I100" s="924"/>
      <c r="J100" s="925">
        <f t="shared" si="62"/>
        <v>0</v>
      </c>
      <c r="K100" s="925">
        <f t="shared" si="63"/>
        <v>0</v>
      </c>
      <c r="L100" s="924">
        <f t="shared" si="76"/>
        <v>0</v>
      </c>
      <c r="M100" s="924"/>
      <c r="N100" s="924"/>
      <c r="O100" s="924"/>
      <c r="P100" s="924">
        <f t="shared" si="77"/>
        <v>0</v>
      </c>
      <c r="Q100" s="925">
        <f t="shared" si="78"/>
        <v>0</v>
      </c>
      <c r="R100" s="924">
        <f t="shared" si="79"/>
        <v>0</v>
      </c>
      <c r="S100" s="924" t="e">
        <f t="shared" si="55"/>
        <v>#REF!</v>
      </c>
      <c r="T100" s="924">
        <f t="shared" si="80"/>
        <v>112.11261882799511</v>
      </c>
      <c r="U100" s="924">
        <f>'медикаменты тер.'!G274</f>
        <v>1734.1556302142242</v>
      </c>
      <c r="V100" s="925" t="e">
        <f t="shared" si="81"/>
        <v>#REF!</v>
      </c>
      <c r="W100" s="925">
        <f t="shared" si="57"/>
        <v>1846.2682490422194</v>
      </c>
      <c r="X100" s="925" t="e">
        <f t="shared" si="58"/>
        <v>#REF!</v>
      </c>
      <c r="Y100" s="924">
        <f t="shared" si="82"/>
        <v>0</v>
      </c>
      <c r="Z100" s="924">
        <f t="shared" si="83"/>
        <v>38.683942963309391</v>
      </c>
      <c r="AA100" s="924">
        <f t="shared" si="84"/>
        <v>6.3721191757055831</v>
      </c>
      <c r="AB100" s="924">
        <f t="shared" si="85"/>
        <v>1891.3243111812344</v>
      </c>
      <c r="AC100" s="924" t="e">
        <f t="shared" si="86"/>
        <v>#REF!</v>
      </c>
      <c r="AD100" s="925" t="e">
        <f t="shared" si="69"/>
        <v>#REF!</v>
      </c>
      <c r="AE100" s="925">
        <v>1059.7752365948129</v>
      </c>
      <c r="AF100" s="928" t="e">
        <f t="shared" si="70"/>
        <v>#REF!</v>
      </c>
      <c r="AG100" s="924" t="e">
        <f t="shared" si="87"/>
        <v>#REF!</v>
      </c>
      <c r="AH100" s="1718">
        <v>0.2</v>
      </c>
      <c r="AI100" s="924" t="e">
        <f t="shared" si="88"/>
        <v>#REF!</v>
      </c>
      <c r="AJ100" s="1536" t="e">
        <f t="shared" si="89"/>
        <v>#REF!</v>
      </c>
      <c r="AK100" s="929" t="e">
        <f t="shared" si="46"/>
        <v>#REF!</v>
      </c>
      <c r="AL100" s="930" t="e">
        <f t="shared" si="47"/>
        <v>#REF!</v>
      </c>
      <c r="AM100" s="931" t="e">
        <f t="shared" si="72"/>
        <v>#REF!</v>
      </c>
      <c r="AN100" s="932" t="e">
        <f t="shared" si="53"/>
        <v>#REF!</v>
      </c>
      <c r="AO100" s="933">
        <v>3423</v>
      </c>
      <c r="AP100" s="1372"/>
      <c r="AQ100" s="1163" t="e">
        <f t="shared" si="73"/>
        <v>#REF!</v>
      </c>
      <c r="AR100" s="1162" t="e">
        <f t="shared" si="74"/>
        <v>#REF!</v>
      </c>
    </row>
    <row r="101" spans="1:44" s="947" customFormat="1" ht="69.75" hidden="1" x14ac:dyDescent="0.35">
      <c r="A101" s="1000">
        <f t="shared" si="90"/>
        <v>46</v>
      </c>
      <c r="B101" s="1000" t="s">
        <v>2431</v>
      </c>
      <c r="C101" s="1001" t="s">
        <v>72</v>
      </c>
      <c r="D101" s="923"/>
      <c r="E101" s="923"/>
      <c r="F101" s="1148">
        <v>80</v>
      </c>
      <c r="G101" s="1148"/>
      <c r="H101" s="924"/>
      <c r="I101" s="924"/>
      <c r="J101" s="925">
        <f t="shared" si="62"/>
        <v>0</v>
      </c>
      <c r="K101" s="925">
        <f t="shared" si="63"/>
        <v>0</v>
      </c>
      <c r="L101" s="924">
        <f t="shared" si="76"/>
        <v>0</v>
      </c>
      <c r="M101" s="924"/>
      <c r="N101" s="924"/>
      <c r="O101" s="924"/>
      <c r="P101" s="924">
        <f t="shared" si="77"/>
        <v>0</v>
      </c>
      <c r="Q101" s="925">
        <f t="shared" si="78"/>
        <v>0</v>
      </c>
      <c r="R101" s="924">
        <f t="shared" si="79"/>
        <v>0</v>
      </c>
      <c r="S101" s="924" t="e">
        <f t="shared" si="55"/>
        <v>#REF!</v>
      </c>
      <c r="T101" s="924">
        <f t="shared" si="80"/>
        <v>46.713591178331299</v>
      </c>
      <c r="U101" s="924">
        <f>'медикаменты тер.'!G310</f>
        <v>1209.1702930641022</v>
      </c>
      <c r="V101" s="925" t="e">
        <f t="shared" si="81"/>
        <v>#REF!</v>
      </c>
      <c r="W101" s="925">
        <f t="shared" si="57"/>
        <v>1255.8838842424336</v>
      </c>
      <c r="X101" s="925" t="e">
        <f t="shared" si="58"/>
        <v>#REF!</v>
      </c>
      <c r="Y101" s="924">
        <f t="shared" si="82"/>
        <v>0</v>
      </c>
      <c r="Z101" s="924">
        <f t="shared" si="83"/>
        <v>16.118309568045582</v>
      </c>
      <c r="AA101" s="924">
        <f t="shared" si="84"/>
        <v>2.6550496565439929</v>
      </c>
      <c r="AB101" s="924">
        <f t="shared" si="85"/>
        <v>1274.6572434670231</v>
      </c>
      <c r="AC101" s="924" t="e">
        <f t="shared" si="86"/>
        <v>#REF!</v>
      </c>
      <c r="AD101" s="925" t="e">
        <f t="shared" si="69"/>
        <v>#REF!</v>
      </c>
      <c r="AE101" s="925">
        <v>441.57301524783873</v>
      </c>
      <c r="AF101" s="928" t="e">
        <f t="shared" si="70"/>
        <v>#REF!</v>
      </c>
      <c r="AG101" s="924" t="e">
        <f t="shared" si="87"/>
        <v>#REF!</v>
      </c>
      <c r="AH101" s="1718">
        <v>0.2</v>
      </c>
      <c r="AI101" s="924" t="e">
        <f t="shared" si="88"/>
        <v>#REF!</v>
      </c>
      <c r="AJ101" s="1536" t="e">
        <f t="shared" si="89"/>
        <v>#REF!</v>
      </c>
      <c r="AK101" s="929" t="e">
        <f t="shared" ref="AK101:AK118" si="91">ROUND((IF(X101&gt;70%,(AG101-AG101*(X101-70%))*20%,AG101*20%)),2)</f>
        <v>#REF!</v>
      </c>
      <c r="AL101" s="930" t="e">
        <f t="shared" ref="AL101:AL118" si="92">AG101+AK101</f>
        <v>#REF!</v>
      </c>
      <c r="AM101" s="931" t="e">
        <f t="shared" si="72"/>
        <v>#REF!</v>
      </c>
      <c r="AN101" s="932" t="e">
        <f t="shared" si="53"/>
        <v>#REF!</v>
      </c>
      <c r="AO101" s="933">
        <v>1888</v>
      </c>
      <c r="AP101" s="1372"/>
      <c r="AQ101" s="1163" t="e">
        <f t="shared" si="73"/>
        <v>#REF!</v>
      </c>
      <c r="AR101" s="1162" t="e">
        <f t="shared" si="74"/>
        <v>#REF!</v>
      </c>
    </row>
    <row r="102" spans="1:44" s="947" customFormat="1" ht="69.75" hidden="1" x14ac:dyDescent="0.35">
      <c r="A102" s="1000">
        <f t="shared" si="90"/>
        <v>47</v>
      </c>
      <c r="B102" s="1000" t="s">
        <v>2910</v>
      </c>
      <c r="C102" s="1001" t="s">
        <v>464</v>
      </c>
      <c r="D102" s="923"/>
      <c r="E102" s="923"/>
      <c r="F102" s="1148">
        <v>112</v>
      </c>
      <c r="G102" s="1148"/>
      <c r="H102" s="924"/>
      <c r="I102" s="924"/>
      <c r="J102" s="925">
        <f t="shared" si="62"/>
        <v>0</v>
      </c>
      <c r="K102" s="925">
        <f t="shared" si="63"/>
        <v>0</v>
      </c>
      <c r="L102" s="924">
        <f t="shared" si="76"/>
        <v>0</v>
      </c>
      <c r="M102" s="924"/>
      <c r="N102" s="924"/>
      <c r="O102" s="924"/>
      <c r="P102" s="924">
        <f t="shared" si="77"/>
        <v>0</v>
      </c>
      <c r="Q102" s="925">
        <f t="shared" si="78"/>
        <v>0</v>
      </c>
      <c r="R102" s="924">
        <f t="shared" si="79"/>
        <v>0</v>
      </c>
      <c r="S102" s="924" t="e">
        <f t="shared" si="55"/>
        <v>#REF!</v>
      </c>
      <c r="T102" s="924">
        <f t="shared" si="80"/>
        <v>65.399027649663822</v>
      </c>
      <c r="U102" s="924">
        <f>'медикаменты тер.'!G350</f>
        <v>579.61402793977891</v>
      </c>
      <c r="V102" s="925" t="e">
        <f t="shared" si="81"/>
        <v>#REF!</v>
      </c>
      <c r="W102" s="925">
        <f t="shared" si="57"/>
        <v>645.01305558944273</v>
      </c>
      <c r="X102" s="925" t="e">
        <f t="shared" si="58"/>
        <v>#REF!</v>
      </c>
      <c r="Y102" s="924">
        <f t="shared" si="82"/>
        <v>0</v>
      </c>
      <c r="Z102" s="924">
        <f t="shared" si="83"/>
        <v>22.565633395263813</v>
      </c>
      <c r="AA102" s="924">
        <f t="shared" si="84"/>
        <v>3.7170695191615901</v>
      </c>
      <c r="AB102" s="924">
        <f t="shared" si="85"/>
        <v>671.29575850386811</v>
      </c>
      <c r="AC102" s="924" t="e">
        <f t="shared" si="86"/>
        <v>#REF!</v>
      </c>
      <c r="AD102" s="925" t="e">
        <f t="shared" si="69"/>
        <v>#REF!</v>
      </c>
      <c r="AE102" s="925">
        <v>618.20222134697428</v>
      </c>
      <c r="AF102" s="928" t="e">
        <f t="shared" si="70"/>
        <v>#REF!</v>
      </c>
      <c r="AG102" s="924" t="e">
        <f t="shared" si="87"/>
        <v>#REF!</v>
      </c>
      <c r="AH102" s="1718">
        <v>0.2</v>
      </c>
      <c r="AI102" s="924" t="e">
        <f t="shared" si="88"/>
        <v>#REF!</v>
      </c>
      <c r="AJ102" s="1536" t="e">
        <f t="shared" si="89"/>
        <v>#REF!</v>
      </c>
      <c r="AK102" s="929" t="e">
        <f t="shared" si="91"/>
        <v>#REF!</v>
      </c>
      <c r="AL102" s="930" t="e">
        <f t="shared" si="92"/>
        <v>#REF!</v>
      </c>
      <c r="AM102" s="931" t="e">
        <f t="shared" si="72"/>
        <v>#REF!</v>
      </c>
      <c r="AN102" s="932" t="e">
        <f t="shared" si="53"/>
        <v>#REF!</v>
      </c>
      <c r="AO102" s="933">
        <v>1704</v>
      </c>
      <c r="AP102" s="1372"/>
      <c r="AQ102" s="1163" t="e">
        <f t="shared" si="73"/>
        <v>#REF!</v>
      </c>
      <c r="AR102" s="1162" t="e">
        <f t="shared" si="74"/>
        <v>#REF!</v>
      </c>
    </row>
    <row r="103" spans="1:44" s="947" customFormat="1" ht="69.75" hidden="1" x14ac:dyDescent="0.35">
      <c r="A103" s="1000">
        <f t="shared" si="90"/>
        <v>48</v>
      </c>
      <c r="B103" s="1000" t="s">
        <v>2911</v>
      </c>
      <c r="C103" s="1001" t="s">
        <v>2180</v>
      </c>
      <c r="D103" s="923"/>
      <c r="E103" s="923"/>
      <c r="F103" s="1148">
        <v>48</v>
      </c>
      <c r="G103" s="1148"/>
      <c r="H103" s="924"/>
      <c r="I103" s="924"/>
      <c r="J103" s="925">
        <f t="shared" si="62"/>
        <v>0</v>
      </c>
      <c r="K103" s="925">
        <f t="shared" si="63"/>
        <v>0</v>
      </c>
      <c r="L103" s="924">
        <f t="shared" si="76"/>
        <v>0</v>
      </c>
      <c r="M103" s="924"/>
      <c r="N103" s="924"/>
      <c r="O103" s="924"/>
      <c r="P103" s="924">
        <f t="shared" si="77"/>
        <v>0</v>
      </c>
      <c r="Q103" s="925">
        <f t="shared" si="78"/>
        <v>0</v>
      </c>
      <c r="R103" s="924">
        <f t="shared" si="79"/>
        <v>0</v>
      </c>
      <c r="S103" s="924" t="e">
        <f t="shared" si="55"/>
        <v>#REF!</v>
      </c>
      <c r="T103" s="924">
        <f t="shared" si="80"/>
        <v>28.028154706998777</v>
      </c>
      <c r="U103" s="924">
        <f>'медикаменты тер.'!G389</f>
        <v>434.52991633949745</v>
      </c>
      <c r="V103" s="925" t="e">
        <f t="shared" si="81"/>
        <v>#REF!</v>
      </c>
      <c r="W103" s="925">
        <f t="shared" si="57"/>
        <v>462.55807104649625</v>
      </c>
      <c r="X103" s="925" t="e">
        <f t="shared" si="58"/>
        <v>#REF!</v>
      </c>
      <c r="Y103" s="924">
        <f t="shared" si="82"/>
        <v>0</v>
      </c>
      <c r="Z103" s="924">
        <f t="shared" si="83"/>
        <v>9.6709857408273479</v>
      </c>
      <c r="AA103" s="924">
        <f t="shared" si="84"/>
        <v>1.5930297939263958</v>
      </c>
      <c r="AB103" s="924">
        <f t="shared" si="85"/>
        <v>473.82208658125001</v>
      </c>
      <c r="AC103" s="924" t="e">
        <f t="shared" si="86"/>
        <v>#REF!</v>
      </c>
      <c r="AD103" s="925" t="e">
        <f t="shared" si="69"/>
        <v>#REF!</v>
      </c>
      <c r="AE103" s="925">
        <v>264.94380914870322</v>
      </c>
      <c r="AF103" s="928" t="e">
        <f t="shared" si="70"/>
        <v>#REF!</v>
      </c>
      <c r="AG103" s="924" t="e">
        <f t="shared" si="87"/>
        <v>#REF!</v>
      </c>
      <c r="AH103" s="1718">
        <v>0.2</v>
      </c>
      <c r="AI103" s="924" t="e">
        <f t="shared" si="88"/>
        <v>#REF!</v>
      </c>
      <c r="AJ103" s="1536" t="e">
        <f t="shared" si="89"/>
        <v>#REF!</v>
      </c>
      <c r="AK103" s="929" t="e">
        <f t="shared" si="91"/>
        <v>#REF!</v>
      </c>
      <c r="AL103" s="930" t="e">
        <f t="shared" si="92"/>
        <v>#REF!</v>
      </c>
      <c r="AM103" s="931" t="e">
        <f t="shared" si="72"/>
        <v>#REF!</v>
      </c>
      <c r="AN103" s="932" t="e">
        <f t="shared" si="53"/>
        <v>#REF!</v>
      </c>
      <c r="AO103" s="933">
        <v>903</v>
      </c>
      <c r="AP103" s="1372"/>
      <c r="AQ103" s="1163" t="e">
        <f t="shared" si="73"/>
        <v>#REF!</v>
      </c>
      <c r="AR103" s="1162" t="e">
        <f t="shared" si="74"/>
        <v>#REF!</v>
      </c>
    </row>
    <row r="104" spans="1:44" s="947" customFormat="1" ht="23.25" hidden="1" x14ac:dyDescent="0.35">
      <c r="A104" s="1000">
        <f t="shared" si="90"/>
        <v>49</v>
      </c>
      <c r="B104" s="1000" t="s">
        <v>2432</v>
      </c>
      <c r="C104" s="1001" t="s">
        <v>463</v>
      </c>
      <c r="D104" s="923"/>
      <c r="E104" s="923"/>
      <c r="F104" s="1148">
        <v>88</v>
      </c>
      <c r="G104" s="1148"/>
      <c r="H104" s="924"/>
      <c r="I104" s="924"/>
      <c r="J104" s="925">
        <f t="shared" si="62"/>
        <v>0</v>
      </c>
      <c r="K104" s="925">
        <f t="shared" si="63"/>
        <v>0</v>
      </c>
      <c r="L104" s="924">
        <f t="shared" si="76"/>
        <v>0</v>
      </c>
      <c r="M104" s="924"/>
      <c r="N104" s="924"/>
      <c r="O104" s="924"/>
      <c r="P104" s="924">
        <f t="shared" si="77"/>
        <v>0</v>
      </c>
      <c r="Q104" s="925">
        <f t="shared" si="78"/>
        <v>0</v>
      </c>
      <c r="R104" s="924">
        <f t="shared" si="79"/>
        <v>0</v>
      </c>
      <c r="S104" s="924" t="e">
        <f t="shared" si="55"/>
        <v>#REF!</v>
      </c>
      <c r="T104" s="924">
        <f t="shared" si="80"/>
        <v>51.384950296164426</v>
      </c>
      <c r="U104" s="924">
        <f>'медикаменты тер.'!G427</f>
        <v>430.42244701236575</v>
      </c>
      <c r="V104" s="925" t="e">
        <f t="shared" si="81"/>
        <v>#REF!</v>
      </c>
      <c r="W104" s="925">
        <f t="shared" si="57"/>
        <v>481.8073973085302</v>
      </c>
      <c r="X104" s="925" t="e">
        <f t="shared" si="58"/>
        <v>#REF!</v>
      </c>
      <c r="Y104" s="924">
        <f t="shared" si="82"/>
        <v>0</v>
      </c>
      <c r="Z104" s="924">
        <f t="shared" si="83"/>
        <v>17.730140524850139</v>
      </c>
      <c r="AA104" s="924">
        <f t="shared" si="84"/>
        <v>2.9205546221983925</v>
      </c>
      <c r="AB104" s="924">
        <f t="shared" si="85"/>
        <v>502.45809245557871</v>
      </c>
      <c r="AC104" s="924" t="e">
        <f t="shared" si="86"/>
        <v>#REF!</v>
      </c>
      <c r="AD104" s="925" t="e">
        <f t="shared" si="69"/>
        <v>#REF!</v>
      </c>
      <c r="AE104" s="925">
        <v>485.73031677262259</v>
      </c>
      <c r="AF104" s="928" t="e">
        <f t="shared" si="70"/>
        <v>#REF!</v>
      </c>
      <c r="AG104" s="924" t="e">
        <f t="shared" si="87"/>
        <v>#REF!</v>
      </c>
      <c r="AH104" s="1718">
        <v>0.2</v>
      </c>
      <c r="AI104" s="924" t="e">
        <f t="shared" si="88"/>
        <v>#REF!</v>
      </c>
      <c r="AJ104" s="1536" t="e">
        <f t="shared" si="89"/>
        <v>#REF!</v>
      </c>
      <c r="AK104" s="929" t="e">
        <f t="shared" si="91"/>
        <v>#REF!</v>
      </c>
      <c r="AL104" s="930" t="e">
        <f t="shared" si="92"/>
        <v>#REF!</v>
      </c>
      <c r="AM104" s="931" t="e">
        <f t="shared" si="72"/>
        <v>#REF!</v>
      </c>
      <c r="AN104" s="932" t="e">
        <f t="shared" si="53"/>
        <v>#REF!</v>
      </c>
      <c r="AO104" s="933">
        <v>1300</v>
      </c>
      <c r="AP104" s="1372"/>
      <c r="AQ104" s="1163" t="e">
        <f t="shared" si="73"/>
        <v>#REF!</v>
      </c>
      <c r="AR104" s="1162" t="e">
        <f t="shared" si="74"/>
        <v>#REF!</v>
      </c>
    </row>
    <row r="105" spans="1:44" s="947" customFormat="1" ht="46.5" hidden="1" x14ac:dyDescent="0.35">
      <c r="A105" s="1000">
        <f t="shared" si="90"/>
        <v>50</v>
      </c>
      <c r="B105" s="1000" t="s">
        <v>2433</v>
      </c>
      <c r="C105" s="1001" t="s">
        <v>86</v>
      </c>
      <c r="D105" s="923"/>
      <c r="E105" s="923"/>
      <c r="F105" s="1148">
        <v>8</v>
      </c>
      <c r="G105" s="1148"/>
      <c r="H105" s="924"/>
      <c r="I105" s="924"/>
      <c r="J105" s="925">
        <f t="shared" si="62"/>
        <v>0</v>
      </c>
      <c r="K105" s="925">
        <f t="shared" si="63"/>
        <v>0</v>
      </c>
      <c r="L105" s="924">
        <f t="shared" si="76"/>
        <v>0</v>
      </c>
      <c r="M105" s="924"/>
      <c r="N105" s="924"/>
      <c r="O105" s="924"/>
      <c r="P105" s="924">
        <f t="shared" si="77"/>
        <v>0</v>
      </c>
      <c r="Q105" s="925">
        <f t="shared" si="78"/>
        <v>0</v>
      </c>
      <c r="R105" s="924">
        <f t="shared" si="79"/>
        <v>0</v>
      </c>
      <c r="S105" s="924" t="e">
        <f t="shared" si="55"/>
        <v>#REF!</v>
      </c>
      <c r="T105" s="924">
        <f t="shared" si="80"/>
        <v>4.6713591178331297</v>
      </c>
      <c r="U105" s="924">
        <f>'медикаменты тер.'!G453</f>
        <v>58.614069230769239</v>
      </c>
      <c r="V105" s="925" t="e">
        <f t="shared" si="81"/>
        <v>#REF!</v>
      </c>
      <c r="W105" s="925">
        <f t="shared" si="57"/>
        <v>63.285428348602366</v>
      </c>
      <c r="X105" s="925" t="e">
        <f t="shared" si="58"/>
        <v>#REF!</v>
      </c>
      <c r="Y105" s="924">
        <f t="shared" si="82"/>
        <v>0</v>
      </c>
      <c r="Z105" s="924">
        <f t="shared" si="83"/>
        <v>1.6118309568045581</v>
      </c>
      <c r="AA105" s="924">
        <f t="shared" si="84"/>
        <v>0.26550496565439929</v>
      </c>
      <c r="AB105" s="924">
        <f t="shared" si="85"/>
        <v>65.16276427106132</v>
      </c>
      <c r="AC105" s="924" t="e">
        <f t="shared" si="86"/>
        <v>#REF!</v>
      </c>
      <c r="AD105" s="925" t="e">
        <f t="shared" si="69"/>
        <v>#REF!</v>
      </c>
      <c r="AE105" s="925">
        <v>44.157301524783868</v>
      </c>
      <c r="AF105" s="928" t="e">
        <f t="shared" si="70"/>
        <v>#REF!</v>
      </c>
      <c r="AG105" s="924" t="e">
        <f t="shared" si="87"/>
        <v>#REF!</v>
      </c>
      <c r="AH105" s="1718">
        <v>0.2</v>
      </c>
      <c r="AI105" s="924" t="e">
        <f t="shared" si="88"/>
        <v>#REF!</v>
      </c>
      <c r="AJ105" s="1536" t="e">
        <f t="shared" si="89"/>
        <v>#REF!</v>
      </c>
      <c r="AK105" s="929" t="e">
        <f t="shared" si="91"/>
        <v>#REF!</v>
      </c>
      <c r="AL105" s="930" t="e">
        <f t="shared" si="92"/>
        <v>#REF!</v>
      </c>
      <c r="AM105" s="931" t="e">
        <f t="shared" si="72"/>
        <v>#REF!</v>
      </c>
      <c r="AN105" s="932" t="e">
        <f t="shared" si="53"/>
        <v>#REF!</v>
      </c>
      <c r="AO105" s="933">
        <v>151</v>
      </c>
      <c r="AP105" s="1372"/>
      <c r="AQ105" s="1163" t="e">
        <f t="shared" si="73"/>
        <v>#REF!</v>
      </c>
      <c r="AR105" s="1162" t="e">
        <f t="shared" si="74"/>
        <v>#REF!</v>
      </c>
    </row>
    <row r="106" spans="1:44" s="947" customFormat="1" ht="23.25" hidden="1" x14ac:dyDescent="0.35">
      <c r="A106" s="1000">
        <f t="shared" si="90"/>
        <v>51</v>
      </c>
      <c r="B106" s="1000" t="s">
        <v>2434</v>
      </c>
      <c r="C106" s="1001" t="s">
        <v>68</v>
      </c>
      <c r="D106" s="923"/>
      <c r="E106" s="923"/>
      <c r="F106" s="1148">
        <v>8</v>
      </c>
      <c r="G106" s="1148"/>
      <c r="H106" s="924"/>
      <c r="I106" s="924"/>
      <c r="J106" s="925">
        <f t="shared" si="62"/>
        <v>0</v>
      </c>
      <c r="K106" s="925">
        <f t="shared" si="63"/>
        <v>0</v>
      </c>
      <c r="L106" s="924">
        <f t="shared" si="76"/>
        <v>0</v>
      </c>
      <c r="M106" s="924"/>
      <c r="N106" s="924"/>
      <c r="O106" s="924"/>
      <c r="P106" s="924">
        <f t="shared" si="77"/>
        <v>0</v>
      </c>
      <c r="Q106" s="925">
        <f t="shared" si="78"/>
        <v>0</v>
      </c>
      <c r="R106" s="924">
        <f t="shared" si="79"/>
        <v>0</v>
      </c>
      <c r="S106" s="924" t="e">
        <f t="shared" si="55"/>
        <v>#REF!</v>
      </c>
      <c r="T106" s="924">
        <f t="shared" si="80"/>
        <v>4.6713591178331297</v>
      </c>
      <c r="U106" s="924">
        <f>'медикаменты тер.'!G472</f>
        <v>43.696712980769234</v>
      </c>
      <c r="V106" s="925" t="e">
        <f t="shared" si="81"/>
        <v>#REF!</v>
      </c>
      <c r="W106" s="925">
        <f t="shared" si="57"/>
        <v>48.368072098602362</v>
      </c>
      <c r="X106" s="925" t="e">
        <f t="shared" si="58"/>
        <v>#REF!</v>
      </c>
      <c r="Y106" s="924">
        <f t="shared" si="82"/>
        <v>0</v>
      </c>
      <c r="Z106" s="924">
        <f t="shared" si="83"/>
        <v>1.6118309568045581</v>
      </c>
      <c r="AA106" s="924">
        <f t="shared" si="84"/>
        <v>0.26550496565439929</v>
      </c>
      <c r="AB106" s="924">
        <f t="shared" si="85"/>
        <v>50.245408021061316</v>
      </c>
      <c r="AC106" s="924" t="e">
        <f t="shared" si="86"/>
        <v>#REF!</v>
      </c>
      <c r="AD106" s="925" t="e">
        <f t="shared" si="69"/>
        <v>#REF!</v>
      </c>
      <c r="AE106" s="925">
        <v>44.157301524783868</v>
      </c>
      <c r="AF106" s="928" t="e">
        <f t="shared" si="70"/>
        <v>#REF!</v>
      </c>
      <c r="AG106" s="924" t="e">
        <f t="shared" si="87"/>
        <v>#REF!</v>
      </c>
      <c r="AH106" s="1718">
        <v>0.2</v>
      </c>
      <c r="AI106" s="924" t="e">
        <f t="shared" si="88"/>
        <v>#REF!</v>
      </c>
      <c r="AJ106" s="1536" t="e">
        <f t="shared" si="89"/>
        <v>#REF!</v>
      </c>
      <c r="AK106" s="929" t="e">
        <f t="shared" si="91"/>
        <v>#REF!</v>
      </c>
      <c r="AL106" s="930" t="e">
        <f t="shared" si="92"/>
        <v>#REF!</v>
      </c>
      <c r="AM106" s="931" t="e">
        <f t="shared" si="72"/>
        <v>#REF!</v>
      </c>
      <c r="AN106" s="932" t="e">
        <f t="shared" si="53"/>
        <v>#REF!</v>
      </c>
      <c r="AO106" s="933">
        <v>133</v>
      </c>
      <c r="AP106" s="1372"/>
      <c r="AQ106" s="1163" t="e">
        <f t="shared" si="73"/>
        <v>#REF!</v>
      </c>
      <c r="AR106" s="1162" t="e">
        <f t="shared" si="74"/>
        <v>#REF!</v>
      </c>
    </row>
    <row r="107" spans="1:44" s="947" customFormat="1" ht="23.25" hidden="1" x14ac:dyDescent="0.35">
      <c r="A107" s="1000">
        <f t="shared" si="90"/>
        <v>52</v>
      </c>
      <c r="B107" s="1000" t="s">
        <v>2435</v>
      </c>
      <c r="C107" s="1002" t="s">
        <v>87</v>
      </c>
      <c r="D107" s="934"/>
      <c r="E107" s="934"/>
      <c r="F107" s="1148">
        <v>72</v>
      </c>
      <c r="G107" s="1148"/>
      <c r="H107" s="924"/>
      <c r="I107" s="924"/>
      <c r="J107" s="925">
        <f t="shared" si="62"/>
        <v>0</v>
      </c>
      <c r="K107" s="925">
        <f t="shared" si="63"/>
        <v>0</v>
      </c>
      <c r="L107" s="924">
        <f t="shared" si="76"/>
        <v>0</v>
      </c>
      <c r="M107" s="924"/>
      <c r="N107" s="924"/>
      <c r="O107" s="924"/>
      <c r="P107" s="924">
        <f t="shared" si="77"/>
        <v>0</v>
      </c>
      <c r="Q107" s="925">
        <f t="shared" si="78"/>
        <v>0</v>
      </c>
      <c r="R107" s="924">
        <f t="shared" si="79"/>
        <v>0</v>
      </c>
      <c r="S107" s="924" t="e">
        <f t="shared" si="55"/>
        <v>#REF!</v>
      </c>
      <c r="T107" s="924">
        <f t="shared" si="80"/>
        <v>42.042232060498165</v>
      </c>
      <c r="U107" s="924">
        <f>'медикаменты тер.'!G500</f>
        <v>202.87412749743589</v>
      </c>
      <c r="V107" s="925" t="e">
        <f t="shared" si="81"/>
        <v>#REF!</v>
      </c>
      <c r="W107" s="925">
        <f t="shared" si="57"/>
        <v>244.91635955793407</v>
      </c>
      <c r="X107" s="925" t="e">
        <f t="shared" si="58"/>
        <v>#REF!</v>
      </c>
      <c r="Y107" s="924">
        <f t="shared" si="82"/>
        <v>0</v>
      </c>
      <c r="Z107" s="924">
        <f t="shared" si="83"/>
        <v>14.506478611241024</v>
      </c>
      <c r="AA107" s="924">
        <f t="shared" si="84"/>
        <v>2.3895446908895934</v>
      </c>
      <c r="AB107" s="924">
        <f t="shared" si="85"/>
        <v>261.8123828600647</v>
      </c>
      <c r="AC107" s="924" t="e">
        <f t="shared" si="86"/>
        <v>#REF!</v>
      </c>
      <c r="AD107" s="925" t="e">
        <f t="shared" si="69"/>
        <v>#REF!</v>
      </c>
      <c r="AE107" s="925">
        <v>397.41571372305492</v>
      </c>
      <c r="AF107" s="928" t="e">
        <f t="shared" si="70"/>
        <v>#REF!</v>
      </c>
      <c r="AG107" s="924" t="e">
        <f t="shared" si="87"/>
        <v>#REF!</v>
      </c>
      <c r="AH107" s="1718">
        <v>0.2</v>
      </c>
      <c r="AI107" s="924" t="e">
        <f t="shared" si="88"/>
        <v>#REF!</v>
      </c>
      <c r="AJ107" s="1536" t="e">
        <f t="shared" si="89"/>
        <v>#REF!</v>
      </c>
      <c r="AK107" s="929" t="e">
        <f t="shared" si="91"/>
        <v>#REF!</v>
      </c>
      <c r="AL107" s="930" t="e">
        <f t="shared" si="92"/>
        <v>#REF!</v>
      </c>
      <c r="AM107" s="931" t="e">
        <f t="shared" si="72"/>
        <v>#REF!</v>
      </c>
      <c r="AN107" s="932" t="e">
        <f t="shared" si="53"/>
        <v>#REF!</v>
      </c>
      <c r="AO107" s="933">
        <v>928</v>
      </c>
      <c r="AP107" s="1372"/>
      <c r="AQ107" s="1163" t="e">
        <f t="shared" si="73"/>
        <v>#REF!</v>
      </c>
      <c r="AR107" s="1162" t="e">
        <f t="shared" si="74"/>
        <v>#REF!</v>
      </c>
    </row>
    <row r="108" spans="1:44" s="947" customFormat="1" ht="46.5" hidden="1" x14ac:dyDescent="0.35">
      <c r="A108" s="1000">
        <f t="shared" si="90"/>
        <v>53</v>
      </c>
      <c r="B108" s="1000" t="s">
        <v>2436</v>
      </c>
      <c r="C108" s="1002" t="s">
        <v>88</v>
      </c>
      <c r="D108" s="934"/>
      <c r="E108" s="934"/>
      <c r="F108" s="1148">
        <v>24</v>
      </c>
      <c r="G108" s="1148"/>
      <c r="H108" s="924"/>
      <c r="I108" s="924"/>
      <c r="J108" s="925">
        <f t="shared" si="62"/>
        <v>0</v>
      </c>
      <c r="K108" s="925">
        <f t="shared" si="63"/>
        <v>0</v>
      </c>
      <c r="L108" s="924">
        <f t="shared" si="76"/>
        <v>0</v>
      </c>
      <c r="M108" s="924"/>
      <c r="N108" s="924"/>
      <c r="O108" s="924"/>
      <c r="P108" s="924">
        <f t="shared" si="77"/>
        <v>0</v>
      </c>
      <c r="Q108" s="925">
        <f t="shared" si="78"/>
        <v>0</v>
      </c>
      <c r="R108" s="924">
        <f t="shared" si="79"/>
        <v>0</v>
      </c>
      <c r="S108" s="924" t="e">
        <f t="shared" si="55"/>
        <v>#REF!</v>
      </c>
      <c r="T108" s="924">
        <f t="shared" si="80"/>
        <v>14.014077353499388</v>
      </c>
      <c r="U108" s="924">
        <f>'медикаменты тер.'!G546</f>
        <v>625.68264196367534</v>
      </c>
      <c r="V108" s="925" t="e">
        <f t="shared" si="81"/>
        <v>#REF!</v>
      </c>
      <c r="W108" s="925">
        <f t="shared" si="57"/>
        <v>639.69671931717471</v>
      </c>
      <c r="X108" s="925" t="e">
        <f t="shared" si="58"/>
        <v>#REF!</v>
      </c>
      <c r="Y108" s="924">
        <f t="shared" si="82"/>
        <v>0</v>
      </c>
      <c r="Z108" s="924">
        <f t="shared" si="83"/>
        <v>4.8354928704136739</v>
      </c>
      <c r="AA108" s="924">
        <f t="shared" si="84"/>
        <v>0.79651489696319788</v>
      </c>
      <c r="AB108" s="924">
        <f t="shared" si="85"/>
        <v>645.32872708455159</v>
      </c>
      <c r="AC108" s="924" t="e">
        <f t="shared" si="86"/>
        <v>#REF!</v>
      </c>
      <c r="AD108" s="925" t="e">
        <f t="shared" si="69"/>
        <v>#REF!</v>
      </c>
      <c r="AE108" s="925">
        <v>132.47190457435161</v>
      </c>
      <c r="AF108" s="928" t="e">
        <f t="shared" si="70"/>
        <v>#REF!</v>
      </c>
      <c r="AG108" s="924" t="e">
        <f t="shared" si="87"/>
        <v>#REF!</v>
      </c>
      <c r="AH108" s="1718">
        <v>0.2</v>
      </c>
      <c r="AI108" s="924" t="e">
        <f t="shared" si="88"/>
        <v>#REF!</v>
      </c>
      <c r="AJ108" s="1536" t="e">
        <f t="shared" si="89"/>
        <v>#REF!</v>
      </c>
      <c r="AK108" s="929" t="e">
        <f t="shared" si="91"/>
        <v>#REF!</v>
      </c>
      <c r="AL108" s="930" t="e">
        <f t="shared" si="92"/>
        <v>#REF!</v>
      </c>
      <c r="AM108" s="931" t="e">
        <f t="shared" si="72"/>
        <v>#REF!</v>
      </c>
      <c r="AN108" s="932" t="e">
        <f t="shared" si="53"/>
        <v>#REF!</v>
      </c>
      <c r="AO108" s="933">
        <v>777</v>
      </c>
      <c r="AP108" s="1372"/>
      <c r="AQ108" s="1163" t="e">
        <f t="shared" si="73"/>
        <v>#REF!</v>
      </c>
      <c r="AR108" s="1162" t="e">
        <f t="shared" si="74"/>
        <v>#REF!</v>
      </c>
    </row>
    <row r="109" spans="1:44" s="947" customFormat="1" ht="93" hidden="1" x14ac:dyDescent="0.35">
      <c r="A109" s="1000">
        <f t="shared" si="90"/>
        <v>54</v>
      </c>
      <c r="B109" s="1000" t="s">
        <v>2437</v>
      </c>
      <c r="C109" s="1001" t="s">
        <v>90</v>
      </c>
      <c r="D109" s="923"/>
      <c r="E109" s="923"/>
      <c r="F109" s="1148">
        <v>24</v>
      </c>
      <c r="G109" s="1148"/>
      <c r="H109" s="924"/>
      <c r="I109" s="924"/>
      <c r="J109" s="925">
        <f t="shared" si="62"/>
        <v>0</v>
      </c>
      <c r="K109" s="925">
        <f t="shared" si="63"/>
        <v>0</v>
      </c>
      <c r="L109" s="924">
        <f t="shared" si="76"/>
        <v>0</v>
      </c>
      <c r="M109" s="924"/>
      <c r="N109" s="924"/>
      <c r="O109" s="924"/>
      <c r="P109" s="924">
        <f t="shared" si="77"/>
        <v>0</v>
      </c>
      <c r="Q109" s="925">
        <f t="shared" si="78"/>
        <v>0</v>
      </c>
      <c r="R109" s="924">
        <f t="shared" si="79"/>
        <v>0</v>
      </c>
      <c r="S109" s="924" t="e">
        <f t="shared" si="55"/>
        <v>#REF!</v>
      </c>
      <c r="T109" s="924">
        <f t="shared" si="80"/>
        <v>14.014077353499388</v>
      </c>
      <c r="U109" s="924">
        <f>'медикаменты тер.'!G566</f>
        <v>84.730102564102566</v>
      </c>
      <c r="V109" s="925" t="e">
        <f t="shared" si="81"/>
        <v>#REF!</v>
      </c>
      <c r="W109" s="925">
        <f t="shared" si="57"/>
        <v>98.744179917601954</v>
      </c>
      <c r="X109" s="925" t="e">
        <f t="shared" si="58"/>
        <v>#REF!</v>
      </c>
      <c r="Y109" s="924">
        <f t="shared" si="82"/>
        <v>0</v>
      </c>
      <c r="Z109" s="924">
        <f t="shared" si="83"/>
        <v>4.8354928704136739</v>
      </c>
      <c r="AA109" s="924">
        <f t="shared" si="84"/>
        <v>0.79651489696319788</v>
      </c>
      <c r="AB109" s="924">
        <f t="shared" si="85"/>
        <v>104.37618768497883</v>
      </c>
      <c r="AC109" s="924" t="e">
        <f t="shared" si="86"/>
        <v>#REF!</v>
      </c>
      <c r="AD109" s="925" t="e">
        <f t="shared" si="69"/>
        <v>#REF!</v>
      </c>
      <c r="AE109" s="925">
        <v>132.47190457435161</v>
      </c>
      <c r="AF109" s="928" t="e">
        <f t="shared" si="70"/>
        <v>#REF!</v>
      </c>
      <c r="AG109" s="924" t="e">
        <f t="shared" si="87"/>
        <v>#REF!</v>
      </c>
      <c r="AH109" s="1718">
        <v>0.2</v>
      </c>
      <c r="AI109" s="924" t="e">
        <f t="shared" si="88"/>
        <v>#REF!</v>
      </c>
      <c r="AJ109" s="1536" t="e">
        <f t="shared" si="89"/>
        <v>#REF!</v>
      </c>
      <c r="AK109" s="929" t="e">
        <f t="shared" si="91"/>
        <v>#REF!</v>
      </c>
      <c r="AL109" s="930" t="e">
        <f t="shared" si="92"/>
        <v>#REF!</v>
      </c>
      <c r="AM109" s="931" t="e">
        <f t="shared" si="72"/>
        <v>#REF!</v>
      </c>
      <c r="AN109" s="932" t="e">
        <f t="shared" si="53"/>
        <v>#REF!</v>
      </c>
      <c r="AO109" s="933">
        <v>343</v>
      </c>
      <c r="AP109" s="1372"/>
      <c r="AQ109" s="1163" t="e">
        <f t="shared" si="73"/>
        <v>#REF!</v>
      </c>
      <c r="AR109" s="1162" t="e">
        <f t="shared" si="74"/>
        <v>#REF!</v>
      </c>
    </row>
    <row r="110" spans="1:44" s="947" customFormat="1" ht="69.75" hidden="1" x14ac:dyDescent="0.35">
      <c r="A110" s="1000">
        <f t="shared" si="90"/>
        <v>55</v>
      </c>
      <c r="B110" s="1000" t="s">
        <v>2438</v>
      </c>
      <c r="C110" s="1001" t="s">
        <v>91</v>
      </c>
      <c r="D110" s="923"/>
      <c r="E110" s="923"/>
      <c r="F110" s="1148">
        <v>32</v>
      </c>
      <c r="G110" s="1148"/>
      <c r="H110" s="924"/>
      <c r="I110" s="924"/>
      <c r="J110" s="925">
        <f t="shared" si="62"/>
        <v>0</v>
      </c>
      <c r="K110" s="925">
        <f t="shared" si="63"/>
        <v>0</v>
      </c>
      <c r="L110" s="924">
        <f t="shared" si="76"/>
        <v>0</v>
      </c>
      <c r="M110" s="924"/>
      <c r="N110" s="924"/>
      <c r="O110" s="924"/>
      <c r="P110" s="924">
        <f t="shared" si="77"/>
        <v>0</v>
      </c>
      <c r="Q110" s="925">
        <f t="shared" si="78"/>
        <v>0</v>
      </c>
      <c r="R110" s="924">
        <f t="shared" si="79"/>
        <v>0</v>
      </c>
      <c r="S110" s="924" t="e">
        <f t="shared" si="55"/>
        <v>#REF!</v>
      </c>
      <c r="T110" s="924">
        <f t="shared" si="80"/>
        <v>18.685436471332519</v>
      </c>
      <c r="U110" s="924">
        <f>'медикаменты тер.'!G601</f>
        <v>334.03917130021358</v>
      </c>
      <c r="V110" s="925" t="e">
        <f t="shared" si="81"/>
        <v>#REF!</v>
      </c>
      <c r="W110" s="925">
        <f t="shared" si="57"/>
        <v>352.72460777154612</v>
      </c>
      <c r="X110" s="925" t="e">
        <f t="shared" si="58"/>
        <v>#REF!</v>
      </c>
      <c r="Y110" s="924">
        <f t="shared" si="82"/>
        <v>0</v>
      </c>
      <c r="Z110" s="924">
        <f t="shared" si="83"/>
        <v>6.4473238272182325</v>
      </c>
      <c r="AA110" s="924">
        <f t="shared" si="84"/>
        <v>1.0620198626175972</v>
      </c>
      <c r="AB110" s="924">
        <f t="shared" si="85"/>
        <v>360.23395146138193</v>
      </c>
      <c r="AC110" s="924" t="e">
        <f t="shared" si="86"/>
        <v>#REF!</v>
      </c>
      <c r="AD110" s="925" t="e">
        <f t="shared" si="69"/>
        <v>#REF!</v>
      </c>
      <c r="AE110" s="925">
        <v>176.62920609913547</v>
      </c>
      <c r="AF110" s="928" t="e">
        <f t="shared" si="70"/>
        <v>#REF!</v>
      </c>
      <c r="AG110" s="924" t="e">
        <f t="shared" si="87"/>
        <v>#REF!</v>
      </c>
      <c r="AH110" s="1718">
        <v>0.2</v>
      </c>
      <c r="AI110" s="924" t="e">
        <f t="shared" si="88"/>
        <v>#REF!</v>
      </c>
      <c r="AJ110" s="1536" t="e">
        <f t="shared" si="89"/>
        <v>#REF!</v>
      </c>
      <c r="AK110" s="929" t="e">
        <f t="shared" si="91"/>
        <v>#REF!</v>
      </c>
      <c r="AL110" s="930" t="e">
        <f t="shared" si="92"/>
        <v>#REF!</v>
      </c>
      <c r="AM110" s="931" t="e">
        <f t="shared" si="72"/>
        <v>#REF!</v>
      </c>
      <c r="AN110" s="932" t="e">
        <f t="shared" si="53"/>
        <v>#REF!</v>
      </c>
      <c r="AO110" s="933">
        <v>634</v>
      </c>
      <c r="AP110" s="1372"/>
      <c r="AQ110" s="1163" t="e">
        <f t="shared" si="73"/>
        <v>#REF!</v>
      </c>
      <c r="AR110" s="1162" t="e">
        <f t="shared" si="74"/>
        <v>#REF!</v>
      </c>
    </row>
    <row r="111" spans="1:44" s="947" customFormat="1" ht="93" hidden="1" x14ac:dyDescent="0.35">
      <c r="A111" s="1000">
        <f t="shared" si="90"/>
        <v>56</v>
      </c>
      <c r="B111" s="1000" t="s">
        <v>2439</v>
      </c>
      <c r="C111" s="1001" t="s">
        <v>2181</v>
      </c>
      <c r="D111" s="923"/>
      <c r="E111" s="923"/>
      <c r="F111" s="1148">
        <v>24</v>
      </c>
      <c r="G111" s="1148"/>
      <c r="H111" s="924"/>
      <c r="I111" s="924"/>
      <c r="J111" s="925">
        <f t="shared" si="62"/>
        <v>0</v>
      </c>
      <c r="K111" s="925">
        <f t="shared" si="63"/>
        <v>0</v>
      </c>
      <c r="L111" s="924">
        <f t="shared" si="76"/>
        <v>0</v>
      </c>
      <c r="M111" s="924"/>
      <c r="N111" s="924"/>
      <c r="O111" s="924"/>
      <c r="P111" s="924">
        <f t="shared" si="77"/>
        <v>0</v>
      </c>
      <c r="Q111" s="925">
        <f t="shared" si="78"/>
        <v>0</v>
      </c>
      <c r="R111" s="924">
        <f t="shared" si="79"/>
        <v>0</v>
      </c>
      <c r="S111" s="924" t="e">
        <f t="shared" si="55"/>
        <v>#REF!</v>
      </c>
      <c r="T111" s="924">
        <f t="shared" si="80"/>
        <v>14.014077353499388</v>
      </c>
      <c r="U111" s="924">
        <f>'медикаменты тер.'!G638</f>
        <v>338.61069602633569</v>
      </c>
      <c r="V111" s="925" t="e">
        <f t="shared" si="81"/>
        <v>#REF!</v>
      </c>
      <c r="W111" s="925">
        <f t="shared" si="57"/>
        <v>352.62477337983506</v>
      </c>
      <c r="X111" s="925" t="e">
        <f t="shared" si="58"/>
        <v>#REF!</v>
      </c>
      <c r="Y111" s="924">
        <f t="shared" si="82"/>
        <v>0</v>
      </c>
      <c r="Z111" s="924">
        <f t="shared" si="83"/>
        <v>4.8354928704136739</v>
      </c>
      <c r="AA111" s="924">
        <f t="shared" si="84"/>
        <v>0.79651489696319788</v>
      </c>
      <c r="AB111" s="924">
        <f t="shared" si="85"/>
        <v>358.25678114721194</v>
      </c>
      <c r="AC111" s="924" t="e">
        <f t="shared" si="86"/>
        <v>#REF!</v>
      </c>
      <c r="AD111" s="925" t="e">
        <f t="shared" si="69"/>
        <v>#REF!</v>
      </c>
      <c r="AE111" s="925">
        <v>132.47190457435161</v>
      </c>
      <c r="AF111" s="928" t="e">
        <f t="shared" si="70"/>
        <v>#REF!</v>
      </c>
      <c r="AG111" s="924" t="e">
        <f t="shared" si="87"/>
        <v>#REF!</v>
      </c>
      <c r="AH111" s="1718">
        <v>0.2</v>
      </c>
      <c r="AI111" s="924" t="e">
        <f t="shared" si="88"/>
        <v>#REF!</v>
      </c>
      <c r="AJ111" s="1536" t="e">
        <f t="shared" si="89"/>
        <v>#REF!</v>
      </c>
      <c r="AK111" s="929" t="e">
        <f t="shared" si="91"/>
        <v>#REF!</v>
      </c>
      <c r="AL111" s="930" t="e">
        <f t="shared" si="92"/>
        <v>#REF!</v>
      </c>
      <c r="AM111" s="931" t="e">
        <f t="shared" si="72"/>
        <v>#REF!</v>
      </c>
      <c r="AN111" s="932" t="e">
        <f t="shared" si="53"/>
        <v>#REF!</v>
      </c>
      <c r="AO111" s="933">
        <v>533</v>
      </c>
      <c r="AP111" s="1372"/>
      <c r="AQ111" s="1163" t="e">
        <f t="shared" si="73"/>
        <v>#REF!</v>
      </c>
      <c r="AR111" s="1162" t="e">
        <f t="shared" si="74"/>
        <v>#REF!</v>
      </c>
    </row>
    <row r="112" spans="1:44" s="947" customFormat="1" ht="69.75" hidden="1" x14ac:dyDescent="0.35">
      <c r="A112" s="1000">
        <f t="shared" si="90"/>
        <v>57</v>
      </c>
      <c r="B112" s="1000" t="s">
        <v>2912</v>
      </c>
      <c r="C112" s="1001" t="s">
        <v>473</v>
      </c>
      <c r="D112" s="923"/>
      <c r="E112" s="923"/>
      <c r="F112" s="1148">
        <v>64</v>
      </c>
      <c r="G112" s="1148"/>
      <c r="H112" s="924"/>
      <c r="I112" s="924"/>
      <c r="J112" s="925">
        <f t="shared" si="62"/>
        <v>0</v>
      </c>
      <c r="K112" s="925">
        <f t="shared" si="63"/>
        <v>0</v>
      </c>
      <c r="L112" s="924">
        <f t="shared" si="76"/>
        <v>0</v>
      </c>
      <c r="M112" s="924"/>
      <c r="N112" s="924"/>
      <c r="O112" s="924"/>
      <c r="P112" s="924">
        <f t="shared" si="77"/>
        <v>0</v>
      </c>
      <c r="Q112" s="925">
        <f t="shared" si="78"/>
        <v>0</v>
      </c>
      <c r="R112" s="924">
        <f t="shared" si="79"/>
        <v>0</v>
      </c>
      <c r="S112" s="924" t="e">
        <f t="shared" si="55"/>
        <v>#REF!</v>
      </c>
      <c r="T112" s="924">
        <f t="shared" si="80"/>
        <v>37.370872942665038</v>
      </c>
      <c r="U112" s="924">
        <f>'медикаменты тер.'!G682</f>
        <v>682.89554011431619</v>
      </c>
      <c r="V112" s="925" t="e">
        <f t="shared" si="81"/>
        <v>#REF!</v>
      </c>
      <c r="W112" s="925">
        <f t="shared" si="57"/>
        <v>720.26641305698126</v>
      </c>
      <c r="X112" s="925" t="e">
        <f t="shared" si="58"/>
        <v>#REF!</v>
      </c>
      <c r="Y112" s="924">
        <f t="shared" si="82"/>
        <v>0</v>
      </c>
      <c r="Z112" s="924">
        <f t="shared" si="83"/>
        <v>12.894647654436465</v>
      </c>
      <c r="AA112" s="924">
        <f t="shared" si="84"/>
        <v>2.1240397252351944</v>
      </c>
      <c r="AB112" s="924">
        <f t="shared" si="85"/>
        <v>735.2851004366529</v>
      </c>
      <c r="AC112" s="924" t="e">
        <f t="shared" si="86"/>
        <v>#REF!</v>
      </c>
      <c r="AD112" s="925" t="e">
        <f t="shared" si="69"/>
        <v>#REF!</v>
      </c>
      <c r="AE112" s="925">
        <v>353.25841219827095</v>
      </c>
      <c r="AF112" s="928" t="e">
        <f t="shared" si="70"/>
        <v>#REF!</v>
      </c>
      <c r="AG112" s="924" t="e">
        <f t="shared" si="87"/>
        <v>#REF!</v>
      </c>
      <c r="AH112" s="1718">
        <v>0.2</v>
      </c>
      <c r="AI112" s="924" t="e">
        <f t="shared" si="88"/>
        <v>#REF!</v>
      </c>
      <c r="AJ112" s="1536" t="e">
        <f t="shared" si="89"/>
        <v>#REF!</v>
      </c>
      <c r="AK112" s="929" t="e">
        <f t="shared" si="91"/>
        <v>#REF!</v>
      </c>
      <c r="AL112" s="930" t="e">
        <f t="shared" si="92"/>
        <v>#REF!</v>
      </c>
      <c r="AM112" s="931" t="e">
        <f t="shared" si="72"/>
        <v>#REF!</v>
      </c>
      <c r="AN112" s="932" t="e">
        <f t="shared" si="53"/>
        <v>#REF!</v>
      </c>
      <c r="AO112" s="933">
        <v>1194</v>
      </c>
      <c r="AP112" s="1372"/>
      <c r="AQ112" s="1163" t="e">
        <f t="shared" si="73"/>
        <v>#REF!</v>
      </c>
      <c r="AR112" s="1162" t="e">
        <f t="shared" si="74"/>
        <v>#REF!</v>
      </c>
    </row>
    <row r="113" spans="1:44" s="947" customFormat="1" ht="46.5" hidden="1" x14ac:dyDescent="0.35">
      <c r="A113" s="1000">
        <f t="shared" si="90"/>
        <v>58</v>
      </c>
      <c r="B113" s="1000" t="s">
        <v>2440</v>
      </c>
      <c r="C113" s="1001" t="s">
        <v>986</v>
      </c>
      <c r="D113" s="923"/>
      <c r="E113" s="923"/>
      <c r="F113" s="1148">
        <v>9.6</v>
      </c>
      <c r="G113" s="1148"/>
      <c r="H113" s="924"/>
      <c r="I113" s="924"/>
      <c r="J113" s="925">
        <f t="shared" si="62"/>
        <v>0</v>
      </c>
      <c r="K113" s="925">
        <f t="shared" si="63"/>
        <v>0</v>
      </c>
      <c r="L113" s="924">
        <f t="shared" si="76"/>
        <v>0</v>
      </c>
      <c r="M113" s="924"/>
      <c r="N113" s="924"/>
      <c r="O113" s="924"/>
      <c r="P113" s="924">
        <f t="shared" si="77"/>
        <v>0</v>
      </c>
      <c r="Q113" s="925">
        <f t="shared" si="78"/>
        <v>0</v>
      </c>
      <c r="R113" s="924">
        <f t="shared" si="79"/>
        <v>0</v>
      </c>
      <c r="S113" s="924" t="e">
        <f t="shared" si="55"/>
        <v>#REF!</v>
      </c>
      <c r="T113" s="924">
        <f t="shared" si="80"/>
        <v>5.6056309413997552</v>
      </c>
      <c r="U113" s="924">
        <f>'медикаменты тер.'!G697</f>
        <v>13.082769230769232</v>
      </c>
      <c r="V113" s="925" t="e">
        <f t="shared" si="81"/>
        <v>#REF!</v>
      </c>
      <c r="W113" s="925">
        <f t="shared" si="57"/>
        <v>18.688400172168986</v>
      </c>
      <c r="X113" s="925" t="e">
        <f t="shared" si="58"/>
        <v>#REF!</v>
      </c>
      <c r="Y113" s="924">
        <f t="shared" si="82"/>
        <v>0</v>
      </c>
      <c r="Z113" s="924">
        <f t="shared" si="83"/>
        <v>1.9341971481654696</v>
      </c>
      <c r="AA113" s="924">
        <f t="shared" si="84"/>
        <v>0.31860595878527914</v>
      </c>
      <c r="AB113" s="924">
        <f t="shared" si="85"/>
        <v>20.941203279119737</v>
      </c>
      <c r="AC113" s="924" t="e">
        <f t="shared" si="86"/>
        <v>#REF!</v>
      </c>
      <c r="AD113" s="925" t="e">
        <f t="shared" si="69"/>
        <v>#REF!</v>
      </c>
      <c r="AE113" s="925">
        <v>52.988761829740646</v>
      </c>
      <c r="AF113" s="928" t="e">
        <f t="shared" si="70"/>
        <v>#REF!</v>
      </c>
      <c r="AG113" s="924" t="e">
        <f t="shared" si="87"/>
        <v>#REF!</v>
      </c>
      <c r="AH113" s="1718">
        <v>0.2</v>
      </c>
      <c r="AI113" s="924" t="e">
        <f t="shared" si="88"/>
        <v>#REF!</v>
      </c>
      <c r="AJ113" s="1536" t="e">
        <f t="shared" si="89"/>
        <v>#REF!</v>
      </c>
      <c r="AK113" s="929" t="e">
        <f t="shared" si="91"/>
        <v>#REF!</v>
      </c>
      <c r="AL113" s="930" t="e">
        <f t="shared" si="92"/>
        <v>#REF!</v>
      </c>
      <c r="AM113" s="931" t="e">
        <f t="shared" si="72"/>
        <v>#REF!</v>
      </c>
      <c r="AN113" s="932" t="e">
        <f t="shared" si="53"/>
        <v>#REF!</v>
      </c>
      <c r="AO113" s="933">
        <v>112</v>
      </c>
      <c r="AP113" s="1372"/>
      <c r="AQ113" s="1163" t="e">
        <f t="shared" si="73"/>
        <v>#REF!</v>
      </c>
      <c r="AR113" s="1162" t="e">
        <f t="shared" si="74"/>
        <v>#REF!</v>
      </c>
    </row>
    <row r="114" spans="1:44" s="947" customFormat="1" ht="69.75" hidden="1" x14ac:dyDescent="0.35">
      <c r="A114" s="1000">
        <f t="shared" si="90"/>
        <v>59</v>
      </c>
      <c r="B114" s="1000" t="s">
        <v>2441</v>
      </c>
      <c r="C114" s="1003" t="s">
        <v>1048</v>
      </c>
      <c r="D114" s="937"/>
      <c r="E114" s="937"/>
      <c r="F114" s="1148">
        <v>64</v>
      </c>
      <c r="G114" s="1148"/>
      <c r="H114" s="924"/>
      <c r="I114" s="924"/>
      <c r="J114" s="925">
        <f t="shared" si="62"/>
        <v>0</v>
      </c>
      <c r="K114" s="925">
        <f t="shared" si="63"/>
        <v>0</v>
      </c>
      <c r="L114" s="924">
        <f t="shared" si="76"/>
        <v>0</v>
      </c>
      <c r="M114" s="924"/>
      <c r="N114" s="924"/>
      <c r="O114" s="924"/>
      <c r="P114" s="924">
        <f t="shared" si="77"/>
        <v>0</v>
      </c>
      <c r="Q114" s="925">
        <f t="shared" si="78"/>
        <v>0</v>
      </c>
      <c r="R114" s="924">
        <f t="shared" si="79"/>
        <v>0</v>
      </c>
      <c r="S114" s="924" t="e">
        <f t="shared" si="55"/>
        <v>#REF!</v>
      </c>
      <c r="T114" s="924">
        <f t="shared" si="80"/>
        <v>37.370872942665038</v>
      </c>
      <c r="U114" s="924">
        <f>'медикаменты тер.'!G741</f>
        <v>109.1662847613248</v>
      </c>
      <c r="V114" s="925" t="e">
        <f t="shared" si="81"/>
        <v>#REF!</v>
      </c>
      <c r="W114" s="925">
        <f t="shared" si="57"/>
        <v>146.53715770398983</v>
      </c>
      <c r="X114" s="925" t="e">
        <f t="shared" si="58"/>
        <v>#REF!</v>
      </c>
      <c r="Y114" s="924">
        <f t="shared" si="82"/>
        <v>0</v>
      </c>
      <c r="Z114" s="924">
        <f t="shared" si="83"/>
        <v>12.894647654436465</v>
      </c>
      <c r="AA114" s="924">
        <f t="shared" si="84"/>
        <v>2.1240397252351944</v>
      </c>
      <c r="AB114" s="924">
        <f t="shared" si="85"/>
        <v>161.5558450836615</v>
      </c>
      <c r="AC114" s="924" t="e">
        <f t="shared" si="86"/>
        <v>#REF!</v>
      </c>
      <c r="AD114" s="925" t="e">
        <f t="shared" si="69"/>
        <v>#REF!</v>
      </c>
      <c r="AE114" s="925">
        <v>353.25841219827095</v>
      </c>
      <c r="AF114" s="928" t="e">
        <f t="shared" si="70"/>
        <v>#REF!</v>
      </c>
      <c r="AG114" s="924" t="e">
        <f t="shared" si="87"/>
        <v>#REF!</v>
      </c>
      <c r="AH114" s="1718">
        <v>0.2</v>
      </c>
      <c r="AI114" s="924" t="e">
        <f t="shared" si="88"/>
        <v>#REF!</v>
      </c>
      <c r="AJ114" s="1536" t="e">
        <f t="shared" si="89"/>
        <v>#REF!</v>
      </c>
      <c r="AK114" s="929" t="e">
        <f t="shared" si="91"/>
        <v>#REF!</v>
      </c>
      <c r="AL114" s="930" t="e">
        <f t="shared" si="92"/>
        <v>#REF!</v>
      </c>
      <c r="AM114" s="931" t="e">
        <f t="shared" si="72"/>
        <v>#REF!</v>
      </c>
      <c r="AN114" s="932" t="e">
        <f t="shared" si="53"/>
        <v>#REF!</v>
      </c>
      <c r="AO114" s="933">
        <v>746</v>
      </c>
      <c r="AP114" s="1372"/>
      <c r="AQ114" s="1163" t="e">
        <f t="shared" si="73"/>
        <v>#REF!</v>
      </c>
      <c r="AR114" s="1162" t="e">
        <f t="shared" si="74"/>
        <v>#REF!</v>
      </c>
    </row>
    <row r="115" spans="1:44" s="947" customFormat="1" ht="93" hidden="1" x14ac:dyDescent="0.35">
      <c r="A115" s="1000">
        <f>A114+1</f>
        <v>60</v>
      </c>
      <c r="B115" s="1000" t="s">
        <v>2914</v>
      </c>
      <c r="C115" s="1003" t="s">
        <v>2913</v>
      </c>
      <c r="D115" s="937"/>
      <c r="E115" s="937"/>
      <c r="F115" s="1148">
        <v>40</v>
      </c>
      <c r="G115" s="1148"/>
      <c r="H115" s="924"/>
      <c r="I115" s="924"/>
      <c r="J115" s="925">
        <f t="shared" si="62"/>
        <v>0</v>
      </c>
      <c r="K115" s="925">
        <f t="shared" si="63"/>
        <v>0</v>
      </c>
      <c r="L115" s="924">
        <f t="shared" si="76"/>
        <v>0</v>
      </c>
      <c r="M115" s="924"/>
      <c r="N115" s="924"/>
      <c r="O115" s="924"/>
      <c r="P115" s="924">
        <f t="shared" si="77"/>
        <v>0</v>
      </c>
      <c r="Q115" s="925">
        <f t="shared" si="78"/>
        <v>0</v>
      </c>
      <c r="R115" s="924">
        <f t="shared" si="79"/>
        <v>0</v>
      </c>
      <c r="S115" s="924" t="e">
        <f t="shared" si="55"/>
        <v>#REF!</v>
      </c>
      <c r="T115" s="924">
        <f t="shared" si="80"/>
        <v>23.35679558916565</v>
      </c>
      <c r="U115" s="924">
        <f>'медикаменты тер.'!G797</f>
        <v>1327.4829976918802</v>
      </c>
      <c r="V115" s="925" t="e">
        <f t="shared" si="81"/>
        <v>#REF!</v>
      </c>
      <c r="W115" s="925">
        <f t="shared" si="57"/>
        <v>1350.8397932810458</v>
      </c>
      <c r="X115" s="925" t="e">
        <f t="shared" si="58"/>
        <v>#REF!</v>
      </c>
      <c r="Y115" s="924">
        <f t="shared" si="82"/>
        <v>0</v>
      </c>
      <c r="Z115" s="924">
        <f t="shared" si="83"/>
        <v>8.0591547840227911</v>
      </c>
      <c r="AA115" s="924">
        <f t="shared" si="84"/>
        <v>1.3275248282719965</v>
      </c>
      <c r="AB115" s="924">
        <f t="shared" si="85"/>
        <v>1360.2264728933405</v>
      </c>
      <c r="AC115" s="924" t="e">
        <f t="shared" si="86"/>
        <v>#REF!</v>
      </c>
      <c r="AD115" s="925" t="e">
        <f t="shared" si="69"/>
        <v>#REF!</v>
      </c>
      <c r="AE115" s="925">
        <v>220.78650762391936</v>
      </c>
      <c r="AF115" s="928" t="e">
        <f t="shared" si="70"/>
        <v>#REF!</v>
      </c>
      <c r="AG115" s="924" t="e">
        <f t="shared" si="87"/>
        <v>#REF!</v>
      </c>
      <c r="AH115" s="1718">
        <v>0.2</v>
      </c>
      <c r="AI115" s="924" t="e">
        <f t="shared" si="88"/>
        <v>#REF!</v>
      </c>
      <c r="AJ115" s="1536" t="e">
        <f t="shared" si="89"/>
        <v>#REF!</v>
      </c>
      <c r="AK115" s="929" t="e">
        <f t="shared" si="91"/>
        <v>#REF!</v>
      </c>
      <c r="AL115" s="930" t="e">
        <f t="shared" si="92"/>
        <v>#REF!</v>
      </c>
      <c r="AM115" s="931" t="e">
        <f t="shared" si="72"/>
        <v>#REF!</v>
      </c>
      <c r="AN115" s="932" t="e">
        <f t="shared" si="53"/>
        <v>#REF!</v>
      </c>
      <c r="AO115" s="933">
        <v>1416</v>
      </c>
      <c r="AP115" s="1372"/>
      <c r="AQ115" s="1163" t="e">
        <f t="shared" si="73"/>
        <v>#REF!</v>
      </c>
      <c r="AR115" s="1162" t="e">
        <f t="shared" si="74"/>
        <v>#REF!</v>
      </c>
    </row>
    <row r="116" spans="1:44" s="947" customFormat="1" ht="23.25" hidden="1" x14ac:dyDescent="0.35">
      <c r="A116" s="1000">
        <f t="shared" si="90"/>
        <v>61</v>
      </c>
      <c r="B116" s="1000" t="s">
        <v>2442</v>
      </c>
      <c r="C116" s="1002" t="s">
        <v>2182</v>
      </c>
      <c r="D116" s="934"/>
      <c r="E116" s="934"/>
      <c r="F116" s="1148">
        <v>8</v>
      </c>
      <c r="G116" s="1148"/>
      <c r="H116" s="924"/>
      <c r="I116" s="924"/>
      <c r="J116" s="925">
        <f t="shared" si="62"/>
        <v>0</v>
      </c>
      <c r="K116" s="925">
        <f t="shared" si="63"/>
        <v>0</v>
      </c>
      <c r="L116" s="924">
        <f t="shared" si="76"/>
        <v>0</v>
      </c>
      <c r="M116" s="924"/>
      <c r="N116" s="924"/>
      <c r="O116" s="924"/>
      <c r="P116" s="924">
        <f t="shared" si="77"/>
        <v>0</v>
      </c>
      <c r="Q116" s="925">
        <f t="shared" si="78"/>
        <v>0</v>
      </c>
      <c r="R116" s="924">
        <f t="shared" si="79"/>
        <v>0</v>
      </c>
      <c r="S116" s="924" t="e">
        <f t="shared" si="55"/>
        <v>#REF!</v>
      </c>
      <c r="T116" s="924">
        <f t="shared" si="80"/>
        <v>4.6713591178331297</v>
      </c>
      <c r="U116" s="924">
        <f>'медикаменты тер.'!G816</f>
        <v>34.313102564102564</v>
      </c>
      <c r="V116" s="925" t="e">
        <f t="shared" si="81"/>
        <v>#REF!</v>
      </c>
      <c r="W116" s="925">
        <f t="shared" si="57"/>
        <v>38.984461681935692</v>
      </c>
      <c r="X116" s="925" t="e">
        <f t="shared" si="58"/>
        <v>#REF!</v>
      </c>
      <c r="Y116" s="924">
        <f t="shared" si="82"/>
        <v>0</v>
      </c>
      <c r="Z116" s="924">
        <f t="shared" si="83"/>
        <v>1.6118309568045581</v>
      </c>
      <c r="AA116" s="924">
        <f t="shared" si="84"/>
        <v>0.26550496565439929</v>
      </c>
      <c r="AB116" s="924">
        <f t="shared" si="85"/>
        <v>40.861797604394646</v>
      </c>
      <c r="AC116" s="924" t="e">
        <f t="shared" si="86"/>
        <v>#REF!</v>
      </c>
      <c r="AD116" s="925" t="e">
        <f t="shared" si="69"/>
        <v>#REF!</v>
      </c>
      <c r="AE116" s="925">
        <v>44.157301524783868</v>
      </c>
      <c r="AF116" s="928" t="e">
        <f t="shared" si="70"/>
        <v>#REF!</v>
      </c>
      <c r="AG116" s="924" t="e">
        <f t="shared" ref="AG116:AG121" si="93">AB116+AC116</f>
        <v>#REF!</v>
      </c>
      <c r="AH116" s="1718">
        <v>0.2</v>
      </c>
      <c r="AI116" s="924" t="e">
        <f t="shared" si="88"/>
        <v>#REF!</v>
      </c>
      <c r="AJ116" s="1536" t="e">
        <f t="shared" si="89"/>
        <v>#REF!</v>
      </c>
      <c r="AK116" s="929" t="e">
        <f t="shared" si="91"/>
        <v>#REF!</v>
      </c>
      <c r="AL116" s="930" t="e">
        <f t="shared" si="92"/>
        <v>#REF!</v>
      </c>
      <c r="AM116" s="931" t="e">
        <f t="shared" si="72"/>
        <v>#REF!</v>
      </c>
      <c r="AN116" s="932" t="e">
        <f t="shared" si="53"/>
        <v>#REF!</v>
      </c>
      <c r="AO116" s="933">
        <v>122</v>
      </c>
      <c r="AP116" s="1372"/>
      <c r="AQ116" s="1163" t="e">
        <f t="shared" si="73"/>
        <v>#REF!</v>
      </c>
      <c r="AR116" s="1162" t="e">
        <f t="shared" si="74"/>
        <v>#REF!</v>
      </c>
    </row>
    <row r="117" spans="1:44" s="947" customFormat="1" ht="69.75" hidden="1" x14ac:dyDescent="0.35">
      <c r="A117" s="1000">
        <f t="shared" si="90"/>
        <v>62</v>
      </c>
      <c r="B117" s="1000" t="s">
        <v>2443</v>
      </c>
      <c r="C117" s="1001" t="s">
        <v>2183</v>
      </c>
      <c r="D117" s="923"/>
      <c r="E117" s="923"/>
      <c r="F117" s="1148">
        <v>16</v>
      </c>
      <c r="G117" s="1148"/>
      <c r="H117" s="924"/>
      <c r="I117" s="924"/>
      <c r="J117" s="925">
        <f t="shared" si="62"/>
        <v>0</v>
      </c>
      <c r="K117" s="925">
        <f t="shared" si="63"/>
        <v>0</v>
      </c>
      <c r="L117" s="924">
        <f t="shared" si="76"/>
        <v>0</v>
      </c>
      <c r="M117" s="924"/>
      <c r="N117" s="924"/>
      <c r="O117" s="924"/>
      <c r="P117" s="924">
        <f t="shared" si="77"/>
        <v>0</v>
      </c>
      <c r="Q117" s="925">
        <f t="shared" si="78"/>
        <v>0</v>
      </c>
      <c r="R117" s="924">
        <f t="shared" si="79"/>
        <v>0</v>
      </c>
      <c r="S117" s="924" t="e">
        <f t="shared" si="55"/>
        <v>#REF!</v>
      </c>
      <c r="T117" s="924">
        <f t="shared" si="80"/>
        <v>9.3427182356662595</v>
      </c>
      <c r="U117" s="924">
        <f>'медикаменты тер.'!G841</f>
        <v>99.537535897435902</v>
      </c>
      <c r="V117" s="925" t="e">
        <f t="shared" si="81"/>
        <v>#REF!</v>
      </c>
      <c r="W117" s="925">
        <f t="shared" si="57"/>
        <v>108.88025413310216</v>
      </c>
      <c r="X117" s="925" t="e">
        <f t="shared" si="58"/>
        <v>#REF!</v>
      </c>
      <c r="Y117" s="924">
        <f t="shared" si="82"/>
        <v>0</v>
      </c>
      <c r="Z117" s="924">
        <f t="shared" si="83"/>
        <v>3.2236619136091162</v>
      </c>
      <c r="AA117" s="924">
        <f t="shared" si="84"/>
        <v>0.53100993130879859</v>
      </c>
      <c r="AB117" s="924">
        <f t="shared" si="85"/>
        <v>112.63492597802006</v>
      </c>
      <c r="AC117" s="924" t="e">
        <f t="shared" si="86"/>
        <v>#REF!</v>
      </c>
      <c r="AD117" s="925" t="e">
        <f t="shared" si="69"/>
        <v>#REF!</v>
      </c>
      <c r="AE117" s="925">
        <v>88.314603049567737</v>
      </c>
      <c r="AF117" s="928" t="e">
        <f t="shared" si="70"/>
        <v>#REF!</v>
      </c>
      <c r="AG117" s="924" t="e">
        <f t="shared" si="93"/>
        <v>#REF!</v>
      </c>
      <c r="AH117" s="1718">
        <v>0.2</v>
      </c>
      <c r="AI117" s="924" t="e">
        <f t="shared" si="88"/>
        <v>#REF!</v>
      </c>
      <c r="AJ117" s="1536" t="e">
        <f t="shared" si="89"/>
        <v>#REF!</v>
      </c>
      <c r="AK117" s="929" t="e">
        <f t="shared" si="91"/>
        <v>#REF!</v>
      </c>
      <c r="AL117" s="930" t="e">
        <f t="shared" si="92"/>
        <v>#REF!</v>
      </c>
      <c r="AM117" s="931" t="e">
        <f t="shared" si="72"/>
        <v>#REF!</v>
      </c>
      <c r="AN117" s="932" t="e">
        <f t="shared" si="53"/>
        <v>#REF!</v>
      </c>
      <c r="AO117" s="933">
        <v>280</v>
      </c>
      <c r="AP117" s="1372"/>
      <c r="AQ117" s="1163" t="e">
        <f t="shared" si="73"/>
        <v>#REF!</v>
      </c>
      <c r="AR117" s="1162" t="e">
        <f t="shared" si="74"/>
        <v>#REF!</v>
      </c>
    </row>
    <row r="118" spans="1:44" s="947" customFormat="1" ht="69.75" hidden="1" x14ac:dyDescent="0.35">
      <c r="A118" s="1000">
        <f t="shared" si="90"/>
        <v>63</v>
      </c>
      <c r="B118" s="1000" t="s">
        <v>2444</v>
      </c>
      <c r="C118" s="1001" t="s">
        <v>2184</v>
      </c>
      <c r="D118" s="923"/>
      <c r="E118" s="923"/>
      <c r="F118" s="1148">
        <v>64</v>
      </c>
      <c r="G118" s="1148"/>
      <c r="H118" s="924"/>
      <c r="I118" s="924"/>
      <c r="J118" s="925">
        <f t="shared" si="62"/>
        <v>0</v>
      </c>
      <c r="K118" s="925">
        <f t="shared" si="63"/>
        <v>0</v>
      </c>
      <c r="L118" s="924">
        <f t="shared" si="76"/>
        <v>0</v>
      </c>
      <c r="M118" s="924"/>
      <c r="N118" s="924"/>
      <c r="O118" s="924"/>
      <c r="P118" s="924">
        <f t="shared" si="77"/>
        <v>0</v>
      </c>
      <c r="Q118" s="925">
        <f t="shared" si="78"/>
        <v>0</v>
      </c>
      <c r="R118" s="924">
        <f t="shared" si="79"/>
        <v>0</v>
      </c>
      <c r="S118" s="924" t="e">
        <f t="shared" si="55"/>
        <v>#REF!</v>
      </c>
      <c r="T118" s="924">
        <f t="shared" si="80"/>
        <v>37.370872942665038</v>
      </c>
      <c r="U118" s="924">
        <f>'медикаменты тер.'!G864</f>
        <v>288.92610256410262</v>
      </c>
      <c r="V118" s="925" t="e">
        <f t="shared" si="81"/>
        <v>#REF!</v>
      </c>
      <c r="W118" s="925">
        <f t="shared" si="57"/>
        <v>326.29697550676764</v>
      </c>
      <c r="X118" s="925" t="e">
        <f t="shared" si="58"/>
        <v>#REF!</v>
      </c>
      <c r="Y118" s="924">
        <f t="shared" si="82"/>
        <v>0</v>
      </c>
      <c r="Z118" s="924">
        <f t="shared" si="83"/>
        <v>12.894647654436465</v>
      </c>
      <c r="AA118" s="924">
        <f t="shared" si="84"/>
        <v>2.1240397252351944</v>
      </c>
      <c r="AB118" s="924">
        <f t="shared" si="85"/>
        <v>341.31566288643927</v>
      </c>
      <c r="AC118" s="924" t="e">
        <f t="shared" si="86"/>
        <v>#REF!</v>
      </c>
      <c r="AD118" s="925" t="e">
        <f t="shared" si="69"/>
        <v>#REF!</v>
      </c>
      <c r="AE118" s="925">
        <v>353.25841219827095</v>
      </c>
      <c r="AF118" s="928" t="e">
        <f t="shared" si="70"/>
        <v>#REF!</v>
      </c>
      <c r="AG118" s="924" t="e">
        <f t="shared" si="93"/>
        <v>#REF!</v>
      </c>
      <c r="AH118" s="1718">
        <v>0.2</v>
      </c>
      <c r="AI118" s="924" t="e">
        <f t="shared" si="88"/>
        <v>#REF!</v>
      </c>
      <c r="AJ118" s="1536" t="e">
        <f t="shared" si="89"/>
        <v>#REF!</v>
      </c>
      <c r="AK118" s="929" t="e">
        <f t="shared" si="91"/>
        <v>#REF!</v>
      </c>
      <c r="AL118" s="930" t="e">
        <f t="shared" si="92"/>
        <v>#REF!</v>
      </c>
      <c r="AM118" s="931" t="e">
        <f t="shared" si="72"/>
        <v>#REF!</v>
      </c>
      <c r="AN118" s="932" t="e">
        <f t="shared" si="53"/>
        <v>#REF!</v>
      </c>
      <c r="AO118" s="933">
        <v>951</v>
      </c>
      <c r="AP118" s="1372"/>
      <c r="AQ118" s="1163" t="e">
        <f t="shared" si="73"/>
        <v>#REF!</v>
      </c>
      <c r="AR118" s="1162" t="e">
        <f t="shared" si="74"/>
        <v>#REF!</v>
      </c>
    </row>
    <row r="119" spans="1:44" s="947" customFormat="1" ht="46.5" hidden="1" x14ac:dyDescent="0.35">
      <c r="A119" s="1000">
        <f>A118+1</f>
        <v>64</v>
      </c>
      <c r="B119" s="1000" t="s">
        <v>2445</v>
      </c>
      <c r="C119" s="1009" t="s">
        <v>2185</v>
      </c>
      <c r="D119" s="948"/>
      <c r="E119" s="948"/>
      <c r="F119" s="1148">
        <v>8</v>
      </c>
      <c r="G119" s="1148"/>
      <c r="H119" s="924"/>
      <c r="I119" s="924"/>
      <c r="J119" s="925">
        <f t="shared" si="62"/>
        <v>0</v>
      </c>
      <c r="K119" s="925">
        <f t="shared" si="63"/>
        <v>0</v>
      </c>
      <c r="L119" s="924">
        <f t="shared" si="76"/>
        <v>0</v>
      </c>
      <c r="M119" s="924"/>
      <c r="N119" s="924"/>
      <c r="O119" s="924"/>
      <c r="P119" s="924">
        <f t="shared" si="77"/>
        <v>0</v>
      </c>
      <c r="Q119" s="925">
        <f t="shared" si="78"/>
        <v>0</v>
      </c>
      <c r="R119" s="924">
        <f t="shared" si="79"/>
        <v>0</v>
      </c>
      <c r="S119" s="924" t="e">
        <f t="shared" si="55"/>
        <v>#REF!</v>
      </c>
      <c r="T119" s="924">
        <f t="shared" si="80"/>
        <v>4.6713591178331297</v>
      </c>
      <c r="U119" s="924">
        <f>'медикаменты тер.'!G878</f>
        <v>1369.2159999999999</v>
      </c>
      <c r="V119" s="925" t="e">
        <f t="shared" si="81"/>
        <v>#REF!</v>
      </c>
      <c r="W119" s="925">
        <f t="shared" si="57"/>
        <v>1373.8873591178331</v>
      </c>
      <c r="X119" s="925" t="e">
        <f t="shared" si="58"/>
        <v>#REF!</v>
      </c>
      <c r="Y119" s="924">
        <f t="shared" si="82"/>
        <v>0</v>
      </c>
      <c r="Z119" s="924">
        <f t="shared" si="83"/>
        <v>1.6118309568045581</v>
      </c>
      <c r="AA119" s="924">
        <f t="shared" si="84"/>
        <v>0.26550496565439929</v>
      </c>
      <c r="AB119" s="924">
        <f t="shared" si="85"/>
        <v>1375.7646950402921</v>
      </c>
      <c r="AC119" s="924" t="e">
        <f t="shared" si="86"/>
        <v>#REF!</v>
      </c>
      <c r="AD119" s="925" t="e">
        <f t="shared" si="69"/>
        <v>#REF!</v>
      </c>
      <c r="AE119" s="925">
        <v>44.157301524783868</v>
      </c>
      <c r="AF119" s="928" t="e">
        <f t="shared" si="70"/>
        <v>#REF!</v>
      </c>
      <c r="AG119" s="924" t="e">
        <f t="shared" si="93"/>
        <v>#REF!</v>
      </c>
      <c r="AH119" s="1718">
        <v>0.2</v>
      </c>
      <c r="AI119" s="949" t="e">
        <f>ROUND((IF(X119&gt;70%,(AG119-AG119*(X119-70%))*20%,AG119*20%)),2)</f>
        <v>#REF!</v>
      </c>
      <c r="AJ119" s="1536" t="e">
        <f t="shared" si="89"/>
        <v>#REF!</v>
      </c>
      <c r="AL119" s="930" t="e">
        <f>AG119+AI119</f>
        <v>#REF!</v>
      </c>
      <c r="AM119" s="931" t="e">
        <f t="shared" si="72"/>
        <v>#REF!</v>
      </c>
      <c r="AN119" s="932" t="e">
        <f t="shared" si="53"/>
        <v>#REF!</v>
      </c>
      <c r="AO119" s="933">
        <v>1650</v>
      </c>
      <c r="AP119" s="1372"/>
      <c r="AQ119" s="1163" t="e">
        <f t="shared" si="73"/>
        <v>#REF!</v>
      </c>
      <c r="AR119" s="1162" t="e">
        <f t="shared" si="74"/>
        <v>#REF!</v>
      </c>
    </row>
    <row r="120" spans="1:44" s="947" customFormat="1" ht="46.5" hidden="1" x14ac:dyDescent="0.35">
      <c r="A120" s="1000">
        <f t="shared" si="90"/>
        <v>65</v>
      </c>
      <c r="B120" s="1000" t="s">
        <v>2446</v>
      </c>
      <c r="C120" s="1009" t="s">
        <v>2186</v>
      </c>
      <c r="D120" s="948"/>
      <c r="E120" s="948"/>
      <c r="F120" s="1148">
        <v>8</v>
      </c>
      <c r="G120" s="1148"/>
      <c r="H120" s="924"/>
      <c r="I120" s="924"/>
      <c r="J120" s="925">
        <f t="shared" si="62"/>
        <v>0</v>
      </c>
      <c r="K120" s="925">
        <f t="shared" si="63"/>
        <v>0</v>
      </c>
      <c r="L120" s="924">
        <f t="shared" si="76"/>
        <v>0</v>
      </c>
      <c r="M120" s="924"/>
      <c r="N120" s="924"/>
      <c r="O120" s="924"/>
      <c r="P120" s="924">
        <f t="shared" si="77"/>
        <v>0</v>
      </c>
      <c r="Q120" s="925">
        <f t="shared" si="78"/>
        <v>0</v>
      </c>
      <c r="R120" s="924">
        <f t="shared" si="79"/>
        <v>0</v>
      </c>
      <c r="S120" s="924" t="e">
        <f t="shared" si="55"/>
        <v>#REF!</v>
      </c>
      <c r="T120" s="924">
        <f t="shared" si="80"/>
        <v>4.6713591178331297</v>
      </c>
      <c r="U120" s="924">
        <f>'медикаменты тер.'!G907</f>
        <v>905.63643589743583</v>
      </c>
      <c r="V120" s="925" t="e">
        <f t="shared" si="81"/>
        <v>#REF!</v>
      </c>
      <c r="W120" s="925">
        <f t="shared" si="57"/>
        <v>910.30779501526899</v>
      </c>
      <c r="X120" s="925" t="e">
        <f t="shared" si="58"/>
        <v>#REF!</v>
      </c>
      <c r="Y120" s="924">
        <f t="shared" si="82"/>
        <v>0</v>
      </c>
      <c r="Z120" s="924">
        <f t="shared" si="83"/>
        <v>1.6118309568045581</v>
      </c>
      <c r="AA120" s="924">
        <f t="shared" si="84"/>
        <v>0.26550496565439929</v>
      </c>
      <c r="AB120" s="924">
        <f t="shared" si="85"/>
        <v>912.18513093772799</v>
      </c>
      <c r="AC120" s="924" t="e">
        <f t="shared" si="86"/>
        <v>#REF!</v>
      </c>
      <c r="AD120" s="925" t="e">
        <f t="shared" si="69"/>
        <v>#REF!</v>
      </c>
      <c r="AE120" s="925">
        <v>44.157301524783868</v>
      </c>
      <c r="AF120" s="928" t="e">
        <f t="shared" si="70"/>
        <v>#REF!</v>
      </c>
      <c r="AG120" s="924" t="e">
        <f t="shared" si="93"/>
        <v>#REF!</v>
      </c>
      <c r="AH120" s="1718">
        <v>0.2</v>
      </c>
      <c r="AI120" s="949" t="e">
        <f>ROUND((IF(X120&gt;70%,(AG120-AG120*(X120-70%))*20%,AG120*20%)),2)</f>
        <v>#REF!</v>
      </c>
      <c r="AJ120" s="1536" t="e">
        <f t="shared" si="89"/>
        <v>#REF!</v>
      </c>
      <c r="AK120" s="929" t="e">
        <f t="shared" ref="AK120:AK163" si="94">ROUND((IF(X120&gt;70%,(AG120-AG120*(X120-70%))*20%,AG120*20%)),2)</f>
        <v>#REF!</v>
      </c>
      <c r="AL120" s="930" t="e">
        <f t="shared" ref="AL120:AL163" si="95">AG120+AK120</f>
        <v>#REF!</v>
      </c>
      <c r="AM120" s="931" t="e">
        <f t="shared" si="72"/>
        <v>#REF!</v>
      </c>
      <c r="AN120" s="932" t="e">
        <f t="shared" si="53"/>
        <v>#REF!</v>
      </c>
      <c r="AO120" s="933">
        <v>1121</v>
      </c>
      <c r="AP120" s="1372"/>
      <c r="AQ120" s="1163" t="e">
        <f t="shared" si="73"/>
        <v>#REF!</v>
      </c>
      <c r="AR120" s="1162" t="e">
        <f t="shared" si="74"/>
        <v>#REF!</v>
      </c>
    </row>
    <row r="121" spans="1:44" s="947" customFormat="1" ht="46.5" hidden="1" x14ac:dyDescent="0.35">
      <c r="A121" s="1000">
        <f t="shared" si="90"/>
        <v>66</v>
      </c>
      <c r="B121" s="1000" t="s">
        <v>2447</v>
      </c>
      <c r="C121" s="1009" t="s">
        <v>2187</v>
      </c>
      <c r="D121" s="948"/>
      <c r="E121" s="948"/>
      <c r="F121" s="1148">
        <v>12</v>
      </c>
      <c r="G121" s="1148"/>
      <c r="H121" s="924"/>
      <c r="I121" s="924"/>
      <c r="J121" s="925">
        <f t="shared" si="62"/>
        <v>0</v>
      </c>
      <c r="K121" s="925">
        <f t="shared" si="63"/>
        <v>0</v>
      </c>
      <c r="L121" s="924">
        <f t="shared" si="76"/>
        <v>0</v>
      </c>
      <c r="M121" s="924"/>
      <c r="N121" s="924"/>
      <c r="O121" s="924"/>
      <c r="P121" s="924">
        <f t="shared" si="77"/>
        <v>0</v>
      </c>
      <c r="Q121" s="925">
        <f t="shared" si="78"/>
        <v>0</v>
      </c>
      <c r="R121" s="924">
        <f t="shared" si="79"/>
        <v>0</v>
      </c>
      <c r="S121" s="924" t="e">
        <f t="shared" si="55"/>
        <v>#REF!</v>
      </c>
      <c r="T121" s="924">
        <f t="shared" si="80"/>
        <v>7.0070386767496942</v>
      </c>
      <c r="U121" s="924">
        <f>'медикаменты тер.'!G920</f>
        <v>1129.27304</v>
      </c>
      <c r="V121" s="925" t="e">
        <f t="shared" si="81"/>
        <v>#REF!</v>
      </c>
      <c r="W121" s="925">
        <f t="shared" si="57"/>
        <v>1136.2800786767498</v>
      </c>
      <c r="X121" s="925" t="e">
        <f t="shared" si="58"/>
        <v>#REF!</v>
      </c>
      <c r="Y121" s="924">
        <f t="shared" si="82"/>
        <v>0</v>
      </c>
      <c r="Z121" s="924">
        <f t="shared" si="83"/>
        <v>2.417746435206837</v>
      </c>
      <c r="AA121" s="924">
        <f t="shared" si="84"/>
        <v>0.39825744848159894</v>
      </c>
      <c r="AB121" s="924">
        <f t="shared" si="85"/>
        <v>1139.0960825604382</v>
      </c>
      <c r="AC121" s="924" t="e">
        <f t="shared" si="86"/>
        <v>#REF!</v>
      </c>
      <c r="AD121" s="925" t="e">
        <f t="shared" si="69"/>
        <v>#REF!</v>
      </c>
      <c r="AE121" s="925">
        <v>66.235952287175806</v>
      </c>
      <c r="AF121" s="928" t="e">
        <f t="shared" si="70"/>
        <v>#REF!</v>
      </c>
      <c r="AG121" s="924" t="e">
        <f t="shared" si="93"/>
        <v>#REF!</v>
      </c>
      <c r="AH121" s="1718">
        <v>0.2</v>
      </c>
      <c r="AI121" s="949" t="e">
        <f>ROUND((IF(X121&gt;70%,(AG121-AG121*(X121-70%))*20%,AG121*20%)),2)</f>
        <v>#REF!</v>
      </c>
      <c r="AJ121" s="1536" t="e">
        <f t="shared" si="89"/>
        <v>#REF!</v>
      </c>
      <c r="AK121" s="929" t="e">
        <f t="shared" si="94"/>
        <v>#REF!</v>
      </c>
      <c r="AL121" s="930" t="e">
        <f t="shared" si="95"/>
        <v>#REF!</v>
      </c>
      <c r="AM121" s="931" t="e">
        <f t="shared" si="72"/>
        <v>#REF!</v>
      </c>
      <c r="AN121" s="932" t="e">
        <f t="shared" si="53"/>
        <v>#REF!</v>
      </c>
      <c r="AO121" s="933">
        <v>1279</v>
      </c>
      <c r="AP121" s="1372"/>
      <c r="AQ121" s="1163" t="e">
        <f t="shared" si="73"/>
        <v>#REF!</v>
      </c>
      <c r="AR121" s="1162" t="e">
        <f t="shared" si="74"/>
        <v>#REF!</v>
      </c>
    </row>
    <row r="122" spans="1:44" s="947" customFormat="1" ht="46.5" hidden="1" x14ac:dyDescent="0.35">
      <c r="A122" s="1000">
        <f t="shared" si="90"/>
        <v>67</v>
      </c>
      <c r="B122" s="1000" t="s">
        <v>2448</v>
      </c>
      <c r="C122" s="1001" t="s">
        <v>2188</v>
      </c>
      <c r="D122" s="923"/>
      <c r="E122" s="923"/>
      <c r="F122" s="1148">
        <v>8</v>
      </c>
      <c r="G122" s="1148"/>
      <c r="H122" s="924"/>
      <c r="I122" s="924"/>
      <c r="J122" s="925">
        <f t="shared" si="62"/>
        <v>0</v>
      </c>
      <c r="K122" s="925">
        <f t="shared" si="63"/>
        <v>0</v>
      </c>
      <c r="L122" s="924">
        <f t="shared" si="76"/>
        <v>0</v>
      </c>
      <c r="M122" s="924"/>
      <c r="N122" s="924"/>
      <c r="O122" s="924"/>
      <c r="P122" s="924">
        <f t="shared" si="77"/>
        <v>0</v>
      </c>
      <c r="Q122" s="925">
        <f t="shared" si="78"/>
        <v>0</v>
      </c>
      <c r="R122" s="924">
        <f t="shared" si="79"/>
        <v>0</v>
      </c>
      <c r="S122" s="924" t="e">
        <f t="shared" si="55"/>
        <v>#REF!</v>
      </c>
      <c r="T122" s="924">
        <f t="shared" si="80"/>
        <v>4.6713591178331297</v>
      </c>
      <c r="U122" s="924">
        <f>'медикаменты тер.'!G942</f>
        <v>106.66177589743589</v>
      </c>
      <c r="V122" s="925" t="e">
        <f t="shared" si="81"/>
        <v>#REF!</v>
      </c>
      <c r="W122" s="925">
        <f t="shared" si="57"/>
        <v>111.33313501526902</v>
      </c>
      <c r="X122" s="925" t="e">
        <f t="shared" si="58"/>
        <v>#REF!</v>
      </c>
      <c r="Y122" s="924">
        <f t="shared" si="82"/>
        <v>0</v>
      </c>
      <c r="Z122" s="924">
        <f t="shared" si="83"/>
        <v>1.6118309568045581</v>
      </c>
      <c r="AA122" s="924">
        <f t="shared" si="84"/>
        <v>0.26550496565439929</v>
      </c>
      <c r="AB122" s="924">
        <f t="shared" si="85"/>
        <v>113.21047093772798</v>
      </c>
      <c r="AC122" s="924" t="e">
        <f t="shared" si="86"/>
        <v>#REF!</v>
      </c>
      <c r="AD122" s="925" t="e">
        <f t="shared" si="69"/>
        <v>#REF!</v>
      </c>
      <c r="AE122" s="925">
        <v>44.157301524783868</v>
      </c>
      <c r="AF122" s="928" t="e">
        <f t="shared" si="70"/>
        <v>#REF!</v>
      </c>
      <c r="AG122" s="924" t="e">
        <f t="shared" ref="AG122:AG164" si="96">AB122+AC122</f>
        <v>#REF!</v>
      </c>
      <c r="AH122" s="1718">
        <v>0.2</v>
      </c>
      <c r="AI122" s="924" t="e">
        <f t="shared" ref="AI122:AI163" si="97">AG122*AH122</f>
        <v>#REF!</v>
      </c>
      <c r="AJ122" s="1536" t="e">
        <f t="shared" si="89"/>
        <v>#REF!</v>
      </c>
      <c r="AK122" s="929" t="e">
        <f t="shared" si="94"/>
        <v>#REF!</v>
      </c>
      <c r="AL122" s="930" t="e">
        <f t="shared" si="95"/>
        <v>#REF!</v>
      </c>
      <c r="AM122" s="931" t="e">
        <f t="shared" si="72"/>
        <v>#REF!</v>
      </c>
      <c r="AN122" s="932" t="e">
        <f t="shared" si="53"/>
        <v>#REF!</v>
      </c>
      <c r="AO122" s="933">
        <v>208</v>
      </c>
      <c r="AP122" s="1372"/>
      <c r="AQ122" s="1163" t="e">
        <f t="shared" si="73"/>
        <v>#REF!</v>
      </c>
      <c r="AR122" s="1162" t="e">
        <f t="shared" si="74"/>
        <v>#REF!</v>
      </c>
    </row>
    <row r="123" spans="1:44" s="947" customFormat="1" ht="69.75" hidden="1" x14ac:dyDescent="0.35">
      <c r="A123" s="1000">
        <f t="shared" si="90"/>
        <v>68</v>
      </c>
      <c r="B123" s="1000" t="s">
        <v>2449</v>
      </c>
      <c r="C123" s="1001" t="s">
        <v>1050</v>
      </c>
      <c r="D123" s="923"/>
      <c r="E123" s="923"/>
      <c r="F123" s="1148">
        <v>16</v>
      </c>
      <c r="G123" s="1148"/>
      <c r="H123" s="924"/>
      <c r="I123" s="924"/>
      <c r="J123" s="925">
        <f t="shared" si="62"/>
        <v>0</v>
      </c>
      <c r="K123" s="925">
        <f t="shared" si="63"/>
        <v>0</v>
      </c>
      <c r="L123" s="924">
        <f t="shared" si="76"/>
        <v>0</v>
      </c>
      <c r="M123" s="924"/>
      <c r="N123" s="924"/>
      <c r="O123" s="924"/>
      <c r="P123" s="924">
        <f t="shared" si="77"/>
        <v>0</v>
      </c>
      <c r="Q123" s="925">
        <f t="shared" si="78"/>
        <v>0</v>
      </c>
      <c r="R123" s="924">
        <f t="shared" si="79"/>
        <v>0</v>
      </c>
      <c r="S123" s="924" t="e">
        <f t="shared" si="55"/>
        <v>#REF!</v>
      </c>
      <c r="T123" s="924">
        <f t="shared" si="80"/>
        <v>9.3427182356662595</v>
      </c>
      <c r="U123" s="924">
        <f>'медикаменты тер.'!G966</f>
        <v>74.600497147435888</v>
      </c>
      <c r="V123" s="925" t="e">
        <f t="shared" si="81"/>
        <v>#REF!</v>
      </c>
      <c r="W123" s="925">
        <f t="shared" si="57"/>
        <v>83.943215383102142</v>
      </c>
      <c r="X123" s="925" t="e">
        <f t="shared" si="58"/>
        <v>#REF!</v>
      </c>
      <c r="Y123" s="924">
        <f t="shared" si="82"/>
        <v>0</v>
      </c>
      <c r="Z123" s="924">
        <f t="shared" si="83"/>
        <v>3.2236619136091162</v>
      </c>
      <c r="AA123" s="924">
        <f t="shared" si="84"/>
        <v>0.53100993130879859</v>
      </c>
      <c r="AB123" s="924">
        <f t="shared" si="85"/>
        <v>87.697887228020051</v>
      </c>
      <c r="AC123" s="925" t="e">
        <f t="shared" si="86"/>
        <v>#REF!</v>
      </c>
      <c r="AD123" s="925" t="e">
        <f t="shared" si="69"/>
        <v>#REF!</v>
      </c>
      <c r="AE123" s="925">
        <v>88.314603049567737</v>
      </c>
      <c r="AF123" s="928" t="e">
        <f t="shared" si="70"/>
        <v>#REF!</v>
      </c>
      <c r="AG123" s="925" t="e">
        <f t="shared" si="96"/>
        <v>#REF!</v>
      </c>
      <c r="AH123" s="1718">
        <v>0.2</v>
      </c>
      <c r="AI123" s="924" t="e">
        <f t="shared" si="97"/>
        <v>#REF!</v>
      </c>
      <c r="AJ123" s="1536" t="e">
        <f t="shared" si="89"/>
        <v>#REF!</v>
      </c>
      <c r="AK123" s="929" t="e">
        <f t="shared" si="94"/>
        <v>#REF!</v>
      </c>
      <c r="AL123" s="930" t="e">
        <f t="shared" si="95"/>
        <v>#REF!</v>
      </c>
      <c r="AM123" s="931" t="e">
        <f t="shared" si="72"/>
        <v>#REF!</v>
      </c>
      <c r="AN123" s="932" t="e">
        <f t="shared" si="53"/>
        <v>#REF!</v>
      </c>
      <c r="AO123" s="933">
        <v>250</v>
      </c>
      <c r="AP123" s="1372"/>
      <c r="AQ123" s="1163" t="e">
        <f t="shared" si="73"/>
        <v>#REF!</v>
      </c>
      <c r="AR123" s="1162" t="e">
        <f t="shared" si="74"/>
        <v>#REF!</v>
      </c>
    </row>
    <row r="124" spans="1:44" s="947" customFormat="1" ht="69.75" hidden="1" x14ac:dyDescent="0.35">
      <c r="A124" s="1000">
        <f t="shared" si="90"/>
        <v>69</v>
      </c>
      <c r="B124" s="1000" t="s">
        <v>2450</v>
      </c>
      <c r="C124" s="1001" t="s">
        <v>1051</v>
      </c>
      <c r="D124" s="923"/>
      <c r="E124" s="923"/>
      <c r="F124" s="1148">
        <v>24</v>
      </c>
      <c r="G124" s="1148"/>
      <c r="H124" s="924"/>
      <c r="I124" s="924"/>
      <c r="J124" s="925">
        <f t="shared" si="62"/>
        <v>0</v>
      </c>
      <c r="K124" s="925">
        <f t="shared" si="63"/>
        <v>0</v>
      </c>
      <c r="L124" s="924">
        <f t="shared" si="76"/>
        <v>0</v>
      </c>
      <c r="M124" s="924"/>
      <c r="N124" s="924"/>
      <c r="O124" s="924"/>
      <c r="P124" s="924">
        <f t="shared" si="77"/>
        <v>0</v>
      </c>
      <c r="Q124" s="925">
        <f t="shared" si="78"/>
        <v>0</v>
      </c>
      <c r="R124" s="924">
        <f t="shared" si="79"/>
        <v>0</v>
      </c>
      <c r="S124" s="924" t="e">
        <f t="shared" si="55"/>
        <v>#REF!</v>
      </c>
      <c r="T124" s="924">
        <f t="shared" si="80"/>
        <v>14.014077353499388</v>
      </c>
      <c r="U124" s="924">
        <f>'медикаменты тер.'!G992</f>
        <v>81.802800272435888</v>
      </c>
      <c r="V124" s="925" t="e">
        <f t="shared" si="81"/>
        <v>#REF!</v>
      </c>
      <c r="W124" s="925">
        <f t="shared" si="57"/>
        <v>95.816877625935277</v>
      </c>
      <c r="X124" s="925" t="e">
        <f t="shared" si="58"/>
        <v>#REF!</v>
      </c>
      <c r="Y124" s="924">
        <f t="shared" si="82"/>
        <v>0</v>
      </c>
      <c r="Z124" s="924">
        <f t="shared" si="83"/>
        <v>4.8354928704136739</v>
      </c>
      <c r="AA124" s="924">
        <f t="shared" si="84"/>
        <v>0.79651489696319788</v>
      </c>
      <c r="AB124" s="924">
        <f t="shared" si="85"/>
        <v>101.44888539331215</v>
      </c>
      <c r="AC124" s="925" t="e">
        <f t="shared" si="86"/>
        <v>#REF!</v>
      </c>
      <c r="AD124" s="925" t="e">
        <f t="shared" si="69"/>
        <v>#REF!</v>
      </c>
      <c r="AE124" s="925">
        <v>132.47190457435161</v>
      </c>
      <c r="AF124" s="928" t="e">
        <f t="shared" si="70"/>
        <v>#REF!</v>
      </c>
      <c r="AG124" s="925" t="e">
        <f t="shared" si="96"/>
        <v>#REF!</v>
      </c>
      <c r="AH124" s="1718">
        <v>0.2</v>
      </c>
      <c r="AI124" s="924" t="e">
        <f t="shared" si="97"/>
        <v>#REF!</v>
      </c>
      <c r="AJ124" s="1536" t="e">
        <f t="shared" si="89"/>
        <v>#REF!</v>
      </c>
      <c r="AK124" s="929" t="e">
        <f t="shared" si="94"/>
        <v>#REF!</v>
      </c>
      <c r="AL124" s="930" t="e">
        <f t="shared" si="95"/>
        <v>#REF!</v>
      </c>
      <c r="AM124" s="931" t="e">
        <f t="shared" si="72"/>
        <v>#REF!</v>
      </c>
      <c r="AN124" s="932" t="e">
        <f t="shared" si="53"/>
        <v>#REF!</v>
      </c>
      <c r="AO124" s="933">
        <v>339</v>
      </c>
      <c r="AP124" s="1372"/>
      <c r="AQ124" s="1163" t="e">
        <f t="shared" si="73"/>
        <v>#REF!</v>
      </c>
      <c r="AR124" s="1162" t="e">
        <f t="shared" si="74"/>
        <v>#REF!</v>
      </c>
    </row>
    <row r="125" spans="1:44" s="947" customFormat="1" ht="93" hidden="1" x14ac:dyDescent="0.35">
      <c r="A125" s="1000">
        <f t="shared" si="90"/>
        <v>70</v>
      </c>
      <c r="B125" s="1000" t="s">
        <v>2915</v>
      </c>
      <c r="C125" s="1001" t="s">
        <v>331</v>
      </c>
      <c r="D125" s="923"/>
      <c r="E125" s="923"/>
      <c r="F125" s="1148">
        <v>40</v>
      </c>
      <c r="G125" s="1148"/>
      <c r="H125" s="924"/>
      <c r="I125" s="924"/>
      <c r="J125" s="925">
        <f t="shared" si="62"/>
        <v>0</v>
      </c>
      <c r="K125" s="925">
        <f t="shared" si="63"/>
        <v>0</v>
      </c>
      <c r="L125" s="924">
        <f t="shared" ref="L125:L156" si="98">F125*$L$12</f>
        <v>0</v>
      </c>
      <c r="M125" s="924"/>
      <c r="N125" s="924"/>
      <c r="O125" s="924"/>
      <c r="P125" s="924">
        <f t="shared" ref="P125:P156" si="99">J125*$P$12</f>
        <v>0</v>
      </c>
      <c r="Q125" s="925">
        <f t="shared" ref="Q125:Q156" si="100">L125+N125+O125+P125</f>
        <v>0</v>
      </c>
      <c r="R125" s="924">
        <f t="shared" ref="R125:R156" si="101">Q125*$R$11</f>
        <v>0</v>
      </c>
      <c r="S125" s="924" t="e">
        <f t="shared" si="55"/>
        <v>#REF!</v>
      </c>
      <c r="T125" s="924">
        <f t="shared" ref="T125:T156" si="102">F125*$T$12</f>
        <v>23.35679558916565</v>
      </c>
      <c r="U125" s="924">
        <f>'медикаменты тер.'!G1052</f>
        <v>486.22783091673409</v>
      </c>
      <c r="V125" s="925" t="e">
        <f t="shared" ref="V125:V156" si="103">U125/AG125</f>
        <v>#REF!</v>
      </c>
      <c r="W125" s="925">
        <f t="shared" si="57"/>
        <v>509.58462650589973</v>
      </c>
      <c r="X125" s="925" t="e">
        <f t="shared" si="58"/>
        <v>#REF!</v>
      </c>
      <c r="Y125" s="924">
        <f t="shared" ref="Y125:Y156" si="104">K125*$Y$11</f>
        <v>0</v>
      </c>
      <c r="Z125" s="924">
        <f t="shared" ref="Z125:Z156" si="105">F125*$Z$12</f>
        <v>8.0591547840227911</v>
      </c>
      <c r="AA125" s="924">
        <f t="shared" ref="AA125:AA156" si="106">F125*$AA$12</f>
        <v>1.3275248282719965</v>
      </c>
      <c r="AB125" s="924">
        <f t="shared" ref="AB125:AB156" si="107">AA125+Z125+Y125+U125+T125+R125+Q125</f>
        <v>518.97130611819455</v>
      </c>
      <c r="AC125" s="924" t="e">
        <f t="shared" ref="AC125:AC156" si="108">Q125*$AC$11</f>
        <v>#REF!</v>
      </c>
      <c r="AD125" s="925" t="e">
        <f t="shared" si="69"/>
        <v>#REF!</v>
      </c>
      <c r="AE125" s="925">
        <v>220.78650762391936</v>
      </c>
      <c r="AF125" s="928" t="e">
        <f t="shared" si="70"/>
        <v>#REF!</v>
      </c>
      <c r="AG125" s="924" t="e">
        <f t="shared" si="96"/>
        <v>#REF!</v>
      </c>
      <c r="AH125" s="1718">
        <v>0.2</v>
      </c>
      <c r="AI125" s="924" t="e">
        <f t="shared" si="97"/>
        <v>#REF!</v>
      </c>
      <c r="AJ125" s="1536" t="e">
        <f t="shared" ref="AJ125:AJ156" si="109" xml:space="preserve"> AG125+AI125</f>
        <v>#REF!</v>
      </c>
      <c r="AK125" s="929" t="e">
        <f t="shared" si="94"/>
        <v>#REF!</v>
      </c>
      <c r="AL125" s="930" t="e">
        <f t="shared" si="95"/>
        <v>#REF!</v>
      </c>
      <c r="AM125" s="931" t="e">
        <f t="shared" si="72"/>
        <v>#REF!</v>
      </c>
      <c r="AN125" s="932" t="e">
        <f t="shared" si="53"/>
        <v>#REF!</v>
      </c>
      <c r="AO125" s="933">
        <v>807</v>
      </c>
      <c r="AP125" s="1372"/>
      <c r="AQ125" s="1163" t="e">
        <f t="shared" si="73"/>
        <v>#REF!</v>
      </c>
      <c r="AR125" s="1162" t="e">
        <f t="shared" si="74"/>
        <v>#REF!</v>
      </c>
    </row>
    <row r="126" spans="1:44" s="947" customFormat="1" ht="69.75" hidden="1" x14ac:dyDescent="0.35">
      <c r="A126" s="1000">
        <f t="shared" si="90"/>
        <v>71</v>
      </c>
      <c r="B126" s="1000" t="s">
        <v>2916</v>
      </c>
      <c r="C126" s="1001" t="s">
        <v>467</v>
      </c>
      <c r="D126" s="923"/>
      <c r="E126" s="923"/>
      <c r="F126" s="1148">
        <v>32</v>
      </c>
      <c r="G126" s="1148"/>
      <c r="H126" s="924"/>
      <c r="I126" s="924"/>
      <c r="J126" s="925">
        <f t="shared" si="62"/>
        <v>0</v>
      </c>
      <c r="K126" s="925">
        <f t="shared" si="63"/>
        <v>0</v>
      </c>
      <c r="L126" s="924">
        <f t="shared" si="98"/>
        <v>0</v>
      </c>
      <c r="M126" s="924"/>
      <c r="N126" s="924"/>
      <c r="O126" s="924"/>
      <c r="P126" s="924">
        <f t="shared" si="99"/>
        <v>0</v>
      </c>
      <c r="Q126" s="925">
        <f t="shared" si="100"/>
        <v>0</v>
      </c>
      <c r="R126" s="924">
        <f t="shared" si="101"/>
        <v>0</v>
      </c>
      <c r="S126" s="924" t="e">
        <f t="shared" si="55"/>
        <v>#REF!</v>
      </c>
      <c r="T126" s="924">
        <f t="shared" si="102"/>
        <v>18.685436471332519</v>
      </c>
      <c r="U126" s="924">
        <f>'медикаменты тер.'!G1079</f>
        <v>246.35309999339546</v>
      </c>
      <c r="V126" s="925" t="e">
        <f t="shared" si="103"/>
        <v>#REF!</v>
      </c>
      <c r="W126" s="925">
        <f t="shared" si="57"/>
        <v>265.038536464728</v>
      </c>
      <c r="X126" s="925" t="e">
        <f t="shared" si="58"/>
        <v>#REF!</v>
      </c>
      <c r="Y126" s="924">
        <f t="shared" si="104"/>
        <v>0</v>
      </c>
      <c r="Z126" s="924">
        <f t="shared" si="105"/>
        <v>6.4473238272182325</v>
      </c>
      <c r="AA126" s="924">
        <f t="shared" si="106"/>
        <v>1.0620198626175972</v>
      </c>
      <c r="AB126" s="924">
        <f t="shared" si="107"/>
        <v>272.54788015456381</v>
      </c>
      <c r="AC126" s="924" t="e">
        <f t="shared" si="108"/>
        <v>#REF!</v>
      </c>
      <c r="AD126" s="925" t="e">
        <f t="shared" si="69"/>
        <v>#REF!</v>
      </c>
      <c r="AE126" s="925">
        <v>176.62920609913547</v>
      </c>
      <c r="AF126" s="928" t="e">
        <f t="shared" si="70"/>
        <v>#REF!</v>
      </c>
      <c r="AG126" s="924" t="e">
        <f t="shared" si="96"/>
        <v>#REF!</v>
      </c>
      <c r="AH126" s="1718">
        <v>0.2</v>
      </c>
      <c r="AI126" s="924" t="e">
        <f t="shared" si="97"/>
        <v>#REF!</v>
      </c>
      <c r="AJ126" s="1536" t="e">
        <f t="shared" si="109"/>
        <v>#REF!</v>
      </c>
      <c r="AK126" s="929" t="e">
        <f t="shared" si="94"/>
        <v>#REF!</v>
      </c>
      <c r="AL126" s="930" t="e">
        <f t="shared" si="95"/>
        <v>#REF!</v>
      </c>
      <c r="AM126" s="931" t="e">
        <f t="shared" si="72"/>
        <v>#REF!</v>
      </c>
      <c r="AN126" s="932" t="e">
        <f t="shared" si="53"/>
        <v>#REF!</v>
      </c>
      <c r="AO126" s="933">
        <v>534</v>
      </c>
      <c r="AP126" s="1372"/>
      <c r="AQ126" s="1163" t="e">
        <f t="shared" si="73"/>
        <v>#REF!</v>
      </c>
      <c r="AR126" s="1162" t="e">
        <f t="shared" si="74"/>
        <v>#REF!</v>
      </c>
    </row>
    <row r="127" spans="1:44" s="947" customFormat="1" ht="46.5" hidden="1" x14ac:dyDescent="0.35">
      <c r="A127" s="1000">
        <f t="shared" si="90"/>
        <v>72</v>
      </c>
      <c r="B127" s="1000" t="s">
        <v>2451</v>
      </c>
      <c r="C127" s="1001" t="s">
        <v>460</v>
      </c>
      <c r="D127" s="923"/>
      <c r="E127" s="923"/>
      <c r="F127" s="1148">
        <v>4</v>
      </c>
      <c r="G127" s="1148"/>
      <c r="H127" s="924"/>
      <c r="I127" s="924"/>
      <c r="J127" s="925">
        <f t="shared" si="62"/>
        <v>0</v>
      </c>
      <c r="K127" s="925">
        <f t="shared" si="63"/>
        <v>0</v>
      </c>
      <c r="L127" s="924">
        <f t="shared" si="98"/>
        <v>0</v>
      </c>
      <c r="M127" s="924"/>
      <c r="N127" s="924"/>
      <c r="O127" s="924"/>
      <c r="P127" s="924">
        <f t="shared" si="99"/>
        <v>0</v>
      </c>
      <c r="Q127" s="925">
        <f t="shared" si="100"/>
        <v>0</v>
      </c>
      <c r="R127" s="924">
        <f t="shared" si="101"/>
        <v>0</v>
      </c>
      <c r="S127" s="924" t="e">
        <f t="shared" si="55"/>
        <v>#REF!</v>
      </c>
      <c r="T127" s="924">
        <f t="shared" si="102"/>
        <v>2.3356795589165649</v>
      </c>
      <c r="U127" s="924">
        <f>'медикаменты тер.'!G1101</f>
        <v>30.21742367521367</v>
      </c>
      <c r="V127" s="925" t="e">
        <f t="shared" si="103"/>
        <v>#REF!</v>
      </c>
      <c r="W127" s="925">
        <f t="shared" si="57"/>
        <v>32.553103234130234</v>
      </c>
      <c r="X127" s="925" t="e">
        <f t="shared" si="58"/>
        <v>#REF!</v>
      </c>
      <c r="Y127" s="924">
        <f t="shared" si="104"/>
        <v>0</v>
      </c>
      <c r="Z127" s="924">
        <f t="shared" si="105"/>
        <v>0.80591547840227906</v>
      </c>
      <c r="AA127" s="924">
        <f t="shared" si="106"/>
        <v>0.13275248282719965</v>
      </c>
      <c r="AB127" s="924">
        <f t="shared" si="107"/>
        <v>33.491771195359711</v>
      </c>
      <c r="AC127" s="924" t="e">
        <f t="shared" si="108"/>
        <v>#REF!</v>
      </c>
      <c r="AD127" s="925" t="e">
        <f t="shared" si="69"/>
        <v>#REF!</v>
      </c>
      <c r="AE127" s="925">
        <v>22.078650762391934</v>
      </c>
      <c r="AF127" s="928" t="e">
        <f t="shared" si="70"/>
        <v>#REF!</v>
      </c>
      <c r="AG127" s="924" t="e">
        <f t="shared" si="96"/>
        <v>#REF!</v>
      </c>
      <c r="AH127" s="1718">
        <v>0.2</v>
      </c>
      <c r="AI127" s="924" t="e">
        <f t="shared" si="97"/>
        <v>#REF!</v>
      </c>
      <c r="AJ127" s="1536" t="e">
        <f t="shared" si="109"/>
        <v>#REF!</v>
      </c>
      <c r="AK127" s="929" t="e">
        <f t="shared" si="94"/>
        <v>#REF!</v>
      </c>
      <c r="AL127" s="930" t="e">
        <f t="shared" si="95"/>
        <v>#REF!</v>
      </c>
      <c r="AM127" s="931" t="e">
        <f t="shared" si="72"/>
        <v>#REF!</v>
      </c>
      <c r="AN127" s="932" t="e">
        <f t="shared" si="53"/>
        <v>#REF!</v>
      </c>
      <c r="AO127" s="933">
        <v>76</v>
      </c>
      <c r="AP127" s="1372"/>
      <c r="AQ127" s="1163" t="e">
        <f t="shared" si="73"/>
        <v>#REF!</v>
      </c>
      <c r="AR127" s="1162" t="e">
        <f t="shared" si="74"/>
        <v>#REF!</v>
      </c>
    </row>
    <row r="128" spans="1:44" s="947" customFormat="1" ht="93" hidden="1" x14ac:dyDescent="0.35">
      <c r="A128" s="1000">
        <f t="shared" si="90"/>
        <v>73</v>
      </c>
      <c r="B128" s="1000" t="s">
        <v>2917</v>
      </c>
      <c r="C128" s="1001" t="s">
        <v>462</v>
      </c>
      <c r="D128" s="923"/>
      <c r="E128" s="923"/>
      <c r="F128" s="1148">
        <v>16</v>
      </c>
      <c r="G128" s="1148"/>
      <c r="H128" s="924"/>
      <c r="I128" s="924"/>
      <c r="J128" s="925">
        <f t="shared" si="62"/>
        <v>0</v>
      </c>
      <c r="K128" s="925">
        <f t="shared" si="63"/>
        <v>0</v>
      </c>
      <c r="L128" s="924">
        <f t="shared" si="98"/>
        <v>0</v>
      </c>
      <c r="M128" s="924"/>
      <c r="N128" s="924"/>
      <c r="O128" s="924"/>
      <c r="P128" s="924">
        <f t="shared" si="99"/>
        <v>0</v>
      </c>
      <c r="Q128" s="925">
        <f t="shared" si="100"/>
        <v>0</v>
      </c>
      <c r="R128" s="924">
        <f t="shared" si="101"/>
        <v>0</v>
      </c>
      <c r="S128" s="924" t="e">
        <f t="shared" si="55"/>
        <v>#REF!</v>
      </c>
      <c r="T128" s="924">
        <f t="shared" si="102"/>
        <v>9.3427182356662595</v>
      </c>
      <c r="U128" s="924">
        <f>'медикаменты тер.'!G1120</f>
        <v>31.623567897435894</v>
      </c>
      <c r="V128" s="925" t="e">
        <f t="shared" si="103"/>
        <v>#REF!</v>
      </c>
      <c r="W128" s="925">
        <f t="shared" si="57"/>
        <v>40.966286133102152</v>
      </c>
      <c r="X128" s="925" t="e">
        <f t="shared" si="58"/>
        <v>#REF!</v>
      </c>
      <c r="Y128" s="924">
        <f t="shared" si="104"/>
        <v>0</v>
      </c>
      <c r="Z128" s="924">
        <f t="shared" si="105"/>
        <v>3.2236619136091162</v>
      </c>
      <c r="AA128" s="924">
        <f t="shared" si="106"/>
        <v>0.53100993130879859</v>
      </c>
      <c r="AB128" s="924">
        <f t="shared" si="107"/>
        <v>44.720957978020067</v>
      </c>
      <c r="AC128" s="924" t="e">
        <f t="shared" si="108"/>
        <v>#REF!</v>
      </c>
      <c r="AD128" s="925" t="e">
        <f t="shared" si="69"/>
        <v>#REF!</v>
      </c>
      <c r="AE128" s="925">
        <v>88.314603049567737</v>
      </c>
      <c r="AF128" s="928" t="e">
        <f t="shared" si="70"/>
        <v>#REF!</v>
      </c>
      <c r="AG128" s="924" t="e">
        <f t="shared" si="96"/>
        <v>#REF!</v>
      </c>
      <c r="AH128" s="1718">
        <v>0.2</v>
      </c>
      <c r="AI128" s="924" t="e">
        <f t="shared" si="97"/>
        <v>#REF!</v>
      </c>
      <c r="AJ128" s="1536" t="e">
        <f t="shared" si="109"/>
        <v>#REF!</v>
      </c>
      <c r="AK128" s="929" t="e">
        <f t="shared" si="94"/>
        <v>#REF!</v>
      </c>
      <c r="AL128" s="930" t="e">
        <f t="shared" si="95"/>
        <v>#REF!</v>
      </c>
      <c r="AM128" s="931" t="e">
        <f t="shared" si="72"/>
        <v>#REF!</v>
      </c>
      <c r="AN128" s="932" t="e">
        <f t="shared" si="53"/>
        <v>#REF!</v>
      </c>
      <c r="AO128" s="933">
        <v>193</v>
      </c>
      <c r="AP128" s="1372"/>
      <c r="AQ128" s="1163" t="e">
        <f t="shared" si="73"/>
        <v>#REF!</v>
      </c>
      <c r="AR128" s="1162" t="e">
        <f t="shared" si="74"/>
        <v>#REF!</v>
      </c>
    </row>
    <row r="129" spans="1:44" s="947" customFormat="1" ht="69.75" hidden="1" x14ac:dyDescent="0.35">
      <c r="A129" s="1000">
        <f t="shared" si="90"/>
        <v>74</v>
      </c>
      <c r="B129" s="1000" t="s">
        <v>2452</v>
      </c>
      <c r="C129" s="1001" t="s">
        <v>69</v>
      </c>
      <c r="D129" s="923"/>
      <c r="E129" s="923"/>
      <c r="F129" s="1148">
        <v>8</v>
      </c>
      <c r="G129" s="1148"/>
      <c r="H129" s="924"/>
      <c r="I129" s="924"/>
      <c r="J129" s="925">
        <f t="shared" si="62"/>
        <v>0</v>
      </c>
      <c r="K129" s="925">
        <f t="shared" si="63"/>
        <v>0</v>
      </c>
      <c r="L129" s="924">
        <f t="shared" si="98"/>
        <v>0</v>
      </c>
      <c r="M129" s="924"/>
      <c r="N129" s="924"/>
      <c r="O129" s="924"/>
      <c r="P129" s="924">
        <f t="shared" si="99"/>
        <v>0</v>
      </c>
      <c r="Q129" s="925">
        <f t="shared" si="100"/>
        <v>0</v>
      </c>
      <c r="R129" s="924">
        <f t="shared" si="101"/>
        <v>0</v>
      </c>
      <c r="S129" s="924" t="e">
        <f t="shared" si="55"/>
        <v>#REF!</v>
      </c>
      <c r="T129" s="924">
        <f t="shared" si="102"/>
        <v>4.6713591178331297</v>
      </c>
      <c r="U129" s="924">
        <f>'медикаменты тер.'!G1144</f>
        <v>97.214681730769229</v>
      </c>
      <c r="V129" s="925" t="e">
        <f t="shared" si="103"/>
        <v>#REF!</v>
      </c>
      <c r="W129" s="925">
        <f t="shared" si="57"/>
        <v>101.88604084860236</v>
      </c>
      <c r="X129" s="925" t="e">
        <f t="shared" si="58"/>
        <v>#REF!</v>
      </c>
      <c r="Y129" s="924">
        <f t="shared" si="104"/>
        <v>0</v>
      </c>
      <c r="Z129" s="924">
        <f t="shared" si="105"/>
        <v>1.6118309568045581</v>
      </c>
      <c r="AA129" s="924">
        <f t="shared" si="106"/>
        <v>0.26550496565439929</v>
      </c>
      <c r="AB129" s="924">
        <f t="shared" si="107"/>
        <v>103.76337677106132</v>
      </c>
      <c r="AC129" s="924" t="e">
        <f t="shared" si="108"/>
        <v>#REF!</v>
      </c>
      <c r="AD129" s="925" t="e">
        <f t="shared" si="69"/>
        <v>#REF!</v>
      </c>
      <c r="AE129" s="925">
        <v>44.157301524783868</v>
      </c>
      <c r="AF129" s="928" t="e">
        <f t="shared" si="70"/>
        <v>#REF!</v>
      </c>
      <c r="AG129" s="924" t="e">
        <f t="shared" si="96"/>
        <v>#REF!</v>
      </c>
      <c r="AH129" s="1718">
        <v>0.2</v>
      </c>
      <c r="AI129" s="924" t="e">
        <f t="shared" si="97"/>
        <v>#REF!</v>
      </c>
      <c r="AJ129" s="1536" t="e">
        <f t="shared" si="109"/>
        <v>#REF!</v>
      </c>
      <c r="AK129" s="929" t="e">
        <f t="shared" si="94"/>
        <v>#REF!</v>
      </c>
      <c r="AL129" s="930" t="e">
        <f t="shared" si="95"/>
        <v>#REF!</v>
      </c>
      <c r="AM129" s="931" t="e">
        <f t="shared" si="72"/>
        <v>#REF!</v>
      </c>
      <c r="AN129" s="932" t="e">
        <f t="shared" si="53"/>
        <v>#REF!</v>
      </c>
      <c r="AO129" s="933">
        <v>197</v>
      </c>
      <c r="AP129" s="1372"/>
      <c r="AQ129" s="1163" t="e">
        <f t="shared" si="73"/>
        <v>#REF!</v>
      </c>
      <c r="AR129" s="1162" t="e">
        <f t="shared" si="74"/>
        <v>#REF!</v>
      </c>
    </row>
    <row r="130" spans="1:44" s="947" customFormat="1" ht="69.75" hidden="1" x14ac:dyDescent="0.35">
      <c r="A130" s="1000">
        <f t="shared" si="90"/>
        <v>75</v>
      </c>
      <c r="B130" s="1000" t="s">
        <v>2453</v>
      </c>
      <c r="C130" s="1001" t="s">
        <v>758</v>
      </c>
      <c r="D130" s="923"/>
      <c r="E130" s="923"/>
      <c r="F130" s="1148">
        <v>8</v>
      </c>
      <c r="G130" s="1148"/>
      <c r="H130" s="924"/>
      <c r="I130" s="924"/>
      <c r="J130" s="925">
        <f t="shared" si="62"/>
        <v>0</v>
      </c>
      <c r="K130" s="925">
        <f t="shared" si="63"/>
        <v>0</v>
      </c>
      <c r="L130" s="924">
        <f t="shared" si="98"/>
        <v>0</v>
      </c>
      <c r="M130" s="924"/>
      <c r="N130" s="924"/>
      <c r="O130" s="924"/>
      <c r="P130" s="924">
        <f t="shared" si="99"/>
        <v>0</v>
      </c>
      <c r="Q130" s="925">
        <f t="shared" si="100"/>
        <v>0</v>
      </c>
      <c r="R130" s="924">
        <f t="shared" si="101"/>
        <v>0</v>
      </c>
      <c r="S130" s="924" t="e">
        <f t="shared" si="55"/>
        <v>#REF!</v>
      </c>
      <c r="T130" s="924">
        <f t="shared" si="102"/>
        <v>4.6713591178331297</v>
      </c>
      <c r="U130" s="924">
        <f>'медикаменты тер.'!G1163</f>
        <v>52.41286448076923</v>
      </c>
      <c r="V130" s="925" t="e">
        <f t="shared" si="103"/>
        <v>#REF!</v>
      </c>
      <c r="W130" s="925">
        <f t="shared" si="57"/>
        <v>57.084223598602357</v>
      </c>
      <c r="X130" s="925" t="e">
        <f t="shared" si="58"/>
        <v>#REF!</v>
      </c>
      <c r="Y130" s="924">
        <f t="shared" si="104"/>
        <v>0</v>
      </c>
      <c r="Z130" s="924">
        <f t="shared" si="105"/>
        <v>1.6118309568045581</v>
      </c>
      <c r="AA130" s="924">
        <f t="shared" si="106"/>
        <v>0.26550496565439929</v>
      </c>
      <c r="AB130" s="924">
        <f t="shared" si="107"/>
        <v>58.961559521061311</v>
      </c>
      <c r="AC130" s="924" t="e">
        <f t="shared" si="108"/>
        <v>#REF!</v>
      </c>
      <c r="AD130" s="925" t="e">
        <f t="shared" si="69"/>
        <v>#REF!</v>
      </c>
      <c r="AE130" s="925">
        <v>44.157301524783868</v>
      </c>
      <c r="AF130" s="928" t="e">
        <f t="shared" si="70"/>
        <v>#REF!</v>
      </c>
      <c r="AG130" s="924" t="e">
        <f t="shared" si="96"/>
        <v>#REF!</v>
      </c>
      <c r="AH130" s="1718">
        <v>0.2</v>
      </c>
      <c r="AI130" s="924" t="e">
        <f t="shared" si="97"/>
        <v>#REF!</v>
      </c>
      <c r="AJ130" s="1536" t="e">
        <f t="shared" si="109"/>
        <v>#REF!</v>
      </c>
      <c r="AK130" s="929" t="e">
        <f t="shared" si="94"/>
        <v>#REF!</v>
      </c>
      <c r="AL130" s="930" t="e">
        <f t="shared" si="95"/>
        <v>#REF!</v>
      </c>
      <c r="AM130" s="931" t="e">
        <f t="shared" si="72"/>
        <v>#REF!</v>
      </c>
      <c r="AN130" s="932" t="e">
        <f t="shared" si="53"/>
        <v>#REF!</v>
      </c>
      <c r="AO130" s="933">
        <v>143</v>
      </c>
      <c r="AP130" s="1372"/>
      <c r="AQ130" s="1163" t="e">
        <f t="shared" si="73"/>
        <v>#REF!</v>
      </c>
      <c r="AR130" s="1162" t="e">
        <f t="shared" si="74"/>
        <v>#REF!</v>
      </c>
    </row>
    <row r="131" spans="1:44" s="947" customFormat="1" ht="69.75" hidden="1" x14ac:dyDescent="0.35">
      <c r="A131" s="1000">
        <f t="shared" si="90"/>
        <v>76</v>
      </c>
      <c r="B131" s="1000" t="s">
        <v>2454</v>
      </c>
      <c r="C131" s="1003" t="s">
        <v>70</v>
      </c>
      <c r="D131" s="937"/>
      <c r="E131" s="937"/>
      <c r="F131" s="1148">
        <v>8</v>
      </c>
      <c r="G131" s="1148"/>
      <c r="H131" s="924"/>
      <c r="I131" s="924"/>
      <c r="J131" s="925">
        <f t="shared" si="62"/>
        <v>0</v>
      </c>
      <c r="K131" s="925">
        <f t="shared" si="63"/>
        <v>0</v>
      </c>
      <c r="L131" s="924">
        <f t="shared" si="98"/>
        <v>0</v>
      </c>
      <c r="M131" s="924"/>
      <c r="N131" s="924"/>
      <c r="O131" s="924"/>
      <c r="P131" s="924">
        <f t="shared" si="99"/>
        <v>0</v>
      </c>
      <c r="Q131" s="925">
        <f t="shared" si="100"/>
        <v>0</v>
      </c>
      <c r="R131" s="924">
        <f t="shared" si="101"/>
        <v>0</v>
      </c>
      <c r="S131" s="924" t="e">
        <f t="shared" si="55"/>
        <v>#REF!</v>
      </c>
      <c r="T131" s="924">
        <f t="shared" si="102"/>
        <v>4.6713591178331297</v>
      </c>
      <c r="U131" s="924">
        <f>'медикаменты тер.'!G1183</f>
        <v>299.69310256410256</v>
      </c>
      <c r="V131" s="925" t="e">
        <f t="shared" si="103"/>
        <v>#REF!</v>
      </c>
      <c r="W131" s="925">
        <f t="shared" si="57"/>
        <v>304.36446168193567</v>
      </c>
      <c r="X131" s="925" t="e">
        <f t="shared" si="58"/>
        <v>#REF!</v>
      </c>
      <c r="Y131" s="924">
        <f t="shared" si="104"/>
        <v>0</v>
      </c>
      <c r="Z131" s="924">
        <f t="shared" si="105"/>
        <v>1.6118309568045581</v>
      </c>
      <c r="AA131" s="924">
        <f t="shared" si="106"/>
        <v>0.26550496565439929</v>
      </c>
      <c r="AB131" s="924">
        <f t="shared" si="107"/>
        <v>306.24179760439461</v>
      </c>
      <c r="AC131" s="925" t="e">
        <f t="shared" si="108"/>
        <v>#REF!</v>
      </c>
      <c r="AD131" s="925" t="e">
        <f t="shared" si="69"/>
        <v>#REF!</v>
      </c>
      <c r="AE131" s="925">
        <v>44.157301524783868</v>
      </c>
      <c r="AF131" s="928" t="e">
        <f t="shared" si="70"/>
        <v>#REF!</v>
      </c>
      <c r="AG131" s="925" t="e">
        <f t="shared" si="96"/>
        <v>#REF!</v>
      </c>
      <c r="AH131" s="1718">
        <v>0.2</v>
      </c>
      <c r="AI131" s="950" t="e">
        <f>ROUND((IF(X131&gt;70%,(AG131-AG131*(X131-70%))*20%,AG131*20%)),2)</f>
        <v>#REF!</v>
      </c>
      <c r="AJ131" s="1536" t="e">
        <f t="shared" si="109"/>
        <v>#REF!</v>
      </c>
      <c r="AK131" s="929" t="e">
        <f t="shared" si="94"/>
        <v>#REF!</v>
      </c>
      <c r="AL131" s="930" t="e">
        <f t="shared" si="95"/>
        <v>#REF!</v>
      </c>
      <c r="AM131" s="931" t="e">
        <f t="shared" si="72"/>
        <v>#REF!</v>
      </c>
      <c r="AN131" s="932" t="e">
        <f t="shared" si="53"/>
        <v>#REF!</v>
      </c>
      <c r="AO131" s="933">
        <v>431</v>
      </c>
      <c r="AP131" s="1372"/>
      <c r="AQ131" s="1163" t="e">
        <f t="shared" si="73"/>
        <v>#REF!</v>
      </c>
      <c r="AR131" s="1162" t="e">
        <f t="shared" si="74"/>
        <v>#REF!</v>
      </c>
    </row>
    <row r="132" spans="1:44" s="947" customFormat="1" ht="46.5" hidden="1" x14ac:dyDescent="0.35">
      <c r="A132" s="1000">
        <f t="shared" si="90"/>
        <v>77</v>
      </c>
      <c r="B132" s="1000" t="s">
        <v>2455</v>
      </c>
      <c r="C132" s="1001" t="s">
        <v>461</v>
      </c>
      <c r="D132" s="923"/>
      <c r="E132" s="923"/>
      <c r="F132" s="1148">
        <v>8</v>
      </c>
      <c r="G132" s="1148"/>
      <c r="H132" s="924"/>
      <c r="I132" s="924"/>
      <c r="J132" s="925">
        <f t="shared" si="62"/>
        <v>0</v>
      </c>
      <c r="K132" s="925">
        <f t="shared" si="63"/>
        <v>0</v>
      </c>
      <c r="L132" s="924">
        <f t="shared" si="98"/>
        <v>0</v>
      </c>
      <c r="M132" s="924"/>
      <c r="N132" s="924"/>
      <c r="O132" s="924"/>
      <c r="P132" s="924">
        <f t="shared" si="99"/>
        <v>0</v>
      </c>
      <c r="Q132" s="925">
        <f t="shared" si="100"/>
        <v>0</v>
      </c>
      <c r="R132" s="924">
        <f t="shared" si="101"/>
        <v>0</v>
      </c>
      <c r="S132" s="924" t="e">
        <f t="shared" si="55"/>
        <v>#REF!</v>
      </c>
      <c r="T132" s="924">
        <f t="shared" si="102"/>
        <v>4.6713591178331297</v>
      </c>
      <c r="U132" s="924">
        <f>'медикаменты тер.'!G1212</f>
        <v>144.14157581414139</v>
      </c>
      <c r="V132" s="925" t="e">
        <f t="shared" si="103"/>
        <v>#REF!</v>
      </c>
      <c r="W132" s="925">
        <f t="shared" si="57"/>
        <v>148.81293493197452</v>
      </c>
      <c r="X132" s="925" t="e">
        <f t="shared" si="58"/>
        <v>#REF!</v>
      </c>
      <c r="Y132" s="924">
        <f t="shared" si="104"/>
        <v>0</v>
      </c>
      <c r="Z132" s="924">
        <f t="shared" si="105"/>
        <v>1.6118309568045581</v>
      </c>
      <c r="AA132" s="924">
        <f t="shared" si="106"/>
        <v>0.26550496565439929</v>
      </c>
      <c r="AB132" s="924">
        <f t="shared" si="107"/>
        <v>150.69027085443349</v>
      </c>
      <c r="AC132" s="924" t="e">
        <f t="shared" si="108"/>
        <v>#REF!</v>
      </c>
      <c r="AD132" s="925" t="e">
        <f t="shared" si="69"/>
        <v>#REF!</v>
      </c>
      <c r="AE132" s="925">
        <v>44.157301524783868</v>
      </c>
      <c r="AF132" s="928" t="e">
        <f t="shared" si="70"/>
        <v>#REF!</v>
      </c>
      <c r="AG132" s="924" t="e">
        <f t="shared" si="96"/>
        <v>#REF!</v>
      </c>
      <c r="AH132" s="1718">
        <v>0.2</v>
      </c>
      <c r="AI132" s="924" t="e">
        <f t="shared" si="97"/>
        <v>#REF!</v>
      </c>
      <c r="AJ132" s="1536" t="e">
        <f t="shared" si="109"/>
        <v>#REF!</v>
      </c>
      <c r="AK132" s="929" t="e">
        <f t="shared" si="94"/>
        <v>#REF!</v>
      </c>
      <c r="AL132" s="930" t="e">
        <f t="shared" si="95"/>
        <v>#REF!</v>
      </c>
      <c r="AM132" s="931" t="e">
        <f t="shared" si="72"/>
        <v>#REF!</v>
      </c>
      <c r="AN132" s="932" t="e">
        <f t="shared" si="53"/>
        <v>#REF!</v>
      </c>
      <c r="AO132" s="933">
        <v>210</v>
      </c>
      <c r="AP132" s="1372"/>
      <c r="AQ132" s="1163" t="e">
        <f t="shared" si="73"/>
        <v>#REF!</v>
      </c>
      <c r="AR132" s="1162" t="e">
        <f t="shared" si="74"/>
        <v>#REF!</v>
      </c>
    </row>
    <row r="133" spans="1:44" s="947" customFormat="1" ht="116.25" hidden="1" x14ac:dyDescent="0.35">
      <c r="A133" s="1000">
        <f t="shared" si="90"/>
        <v>78</v>
      </c>
      <c r="B133" s="1000" t="s">
        <v>2456</v>
      </c>
      <c r="C133" s="1001" t="s">
        <v>2190</v>
      </c>
      <c r="D133" s="923"/>
      <c r="E133" s="923"/>
      <c r="F133" s="1148">
        <v>40</v>
      </c>
      <c r="G133" s="1148"/>
      <c r="H133" s="924"/>
      <c r="I133" s="924"/>
      <c r="J133" s="925">
        <f t="shared" si="62"/>
        <v>0</v>
      </c>
      <c r="K133" s="925">
        <f t="shared" si="63"/>
        <v>0</v>
      </c>
      <c r="L133" s="924">
        <f t="shared" si="98"/>
        <v>0</v>
      </c>
      <c r="M133" s="924"/>
      <c r="N133" s="924"/>
      <c r="O133" s="924"/>
      <c r="P133" s="924">
        <f t="shared" si="99"/>
        <v>0</v>
      </c>
      <c r="Q133" s="925">
        <f t="shared" si="100"/>
        <v>0</v>
      </c>
      <c r="R133" s="924">
        <f t="shared" si="101"/>
        <v>0</v>
      </c>
      <c r="S133" s="924" t="e">
        <f t="shared" si="55"/>
        <v>#REF!</v>
      </c>
      <c r="T133" s="924">
        <f t="shared" si="102"/>
        <v>23.35679558916565</v>
      </c>
      <c r="U133" s="924">
        <f>'медикаменты тер.'!G1258</f>
        <v>182.82542867771619</v>
      </c>
      <c r="V133" s="925" t="e">
        <f t="shared" si="103"/>
        <v>#REF!</v>
      </c>
      <c r="W133" s="925">
        <f t="shared" si="57"/>
        <v>206.18222426688183</v>
      </c>
      <c r="X133" s="925" t="e">
        <f t="shared" si="58"/>
        <v>#REF!</v>
      </c>
      <c r="Y133" s="924">
        <f t="shared" si="104"/>
        <v>0</v>
      </c>
      <c r="Z133" s="924">
        <f t="shared" si="105"/>
        <v>8.0591547840227911</v>
      </c>
      <c r="AA133" s="924">
        <f t="shared" si="106"/>
        <v>1.3275248282719965</v>
      </c>
      <c r="AB133" s="924">
        <f t="shared" si="107"/>
        <v>215.56890387917662</v>
      </c>
      <c r="AC133" s="924" t="e">
        <f t="shared" si="108"/>
        <v>#REF!</v>
      </c>
      <c r="AD133" s="925" t="e">
        <f t="shared" si="69"/>
        <v>#REF!</v>
      </c>
      <c r="AE133" s="925">
        <v>220.78650762391936</v>
      </c>
      <c r="AF133" s="928" t="e">
        <f t="shared" si="70"/>
        <v>#REF!</v>
      </c>
      <c r="AG133" s="924" t="e">
        <f t="shared" si="96"/>
        <v>#REF!</v>
      </c>
      <c r="AH133" s="1718">
        <v>0.2</v>
      </c>
      <c r="AI133" s="924" t="e">
        <f t="shared" si="97"/>
        <v>#REF!</v>
      </c>
      <c r="AJ133" s="1536" t="e">
        <f t="shared" si="109"/>
        <v>#REF!</v>
      </c>
      <c r="AK133" s="929" t="e">
        <f t="shared" si="94"/>
        <v>#REF!</v>
      </c>
      <c r="AL133" s="930" t="e">
        <f t="shared" si="95"/>
        <v>#REF!</v>
      </c>
      <c r="AM133" s="931" t="e">
        <f t="shared" si="72"/>
        <v>#REF!</v>
      </c>
      <c r="AN133" s="932" t="e">
        <f t="shared" si="53"/>
        <v>#REF!</v>
      </c>
      <c r="AO133" s="933">
        <v>567</v>
      </c>
      <c r="AP133" s="1372"/>
      <c r="AQ133" s="1163" t="e">
        <f t="shared" si="73"/>
        <v>#REF!</v>
      </c>
      <c r="AR133" s="1162" t="e">
        <f t="shared" si="74"/>
        <v>#REF!</v>
      </c>
    </row>
    <row r="134" spans="1:44" s="947" customFormat="1" ht="116.25" hidden="1" x14ac:dyDescent="0.35">
      <c r="A134" s="1000">
        <f t="shared" si="90"/>
        <v>79</v>
      </c>
      <c r="B134" s="1000" t="s">
        <v>2457</v>
      </c>
      <c r="C134" s="1001" t="s">
        <v>2189</v>
      </c>
      <c r="D134" s="923"/>
      <c r="E134" s="923"/>
      <c r="F134" s="1148">
        <v>56</v>
      </c>
      <c r="G134" s="1148"/>
      <c r="H134" s="924"/>
      <c r="I134" s="924"/>
      <c r="J134" s="925">
        <f t="shared" si="62"/>
        <v>0</v>
      </c>
      <c r="K134" s="925">
        <f t="shared" si="63"/>
        <v>0</v>
      </c>
      <c r="L134" s="924">
        <f t="shared" si="98"/>
        <v>0</v>
      </c>
      <c r="M134" s="924"/>
      <c r="N134" s="924"/>
      <c r="O134" s="924"/>
      <c r="P134" s="924">
        <f t="shared" si="99"/>
        <v>0</v>
      </c>
      <c r="Q134" s="925">
        <f t="shared" si="100"/>
        <v>0</v>
      </c>
      <c r="R134" s="924">
        <f t="shared" si="101"/>
        <v>0</v>
      </c>
      <c r="S134" s="924" t="e">
        <f t="shared" si="55"/>
        <v>#REF!</v>
      </c>
      <c r="T134" s="924">
        <f t="shared" si="102"/>
        <v>32.699513824831911</v>
      </c>
      <c r="U134" s="924">
        <f>'медикаменты тер.'!G1304</f>
        <v>172.47243806944368</v>
      </c>
      <c r="V134" s="925" t="e">
        <f t="shared" si="103"/>
        <v>#REF!</v>
      </c>
      <c r="W134" s="925">
        <f t="shared" si="57"/>
        <v>205.17195189427559</v>
      </c>
      <c r="X134" s="925" t="e">
        <f t="shared" si="58"/>
        <v>#REF!</v>
      </c>
      <c r="Y134" s="924">
        <f t="shared" si="104"/>
        <v>0</v>
      </c>
      <c r="Z134" s="924">
        <f t="shared" si="105"/>
        <v>11.282816697631906</v>
      </c>
      <c r="AA134" s="924">
        <f t="shared" si="106"/>
        <v>1.8585347595807951</v>
      </c>
      <c r="AB134" s="924">
        <f t="shared" si="107"/>
        <v>218.31330335148829</v>
      </c>
      <c r="AC134" s="924" t="e">
        <f t="shared" si="108"/>
        <v>#REF!</v>
      </c>
      <c r="AD134" s="925" t="e">
        <f t="shared" si="69"/>
        <v>#REF!</v>
      </c>
      <c r="AE134" s="925">
        <v>309.10111067348714</v>
      </c>
      <c r="AF134" s="928" t="e">
        <f t="shared" si="70"/>
        <v>#REF!</v>
      </c>
      <c r="AG134" s="924" t="e">
        <f t="shared" si="96"/>
        <v>#REF!</v>
      </c>
      <c r="AH134" s="1718">
        <v>0.2</v>
      </c>
      <c r="AI134" s="924" t="e">
        <f t="shared" si="97"/>
        <v>#REF!</v>
      </c>
      <c r="AJ134" s="1536" t="e">
        <f t="shared" si="109"/>
        <v>#REF!</v>
      </c>
      <c r="AK134" s="929" t="e">
        <f t="shared" si="94"/>
        <v>#REF!</v>
      </c>
      <c r="AL134" s="930" t="e">
        <f t="shared" si="95"/>
        <v>#REF!</v>
      </c>
      <c r="AM134" s="931" t="e">
        <f t="shared" si="72"/>
        <v>#REF!</v>
      </c>
      <c r="AN134" s="932" t="e">
        <f t="shared" si="53"/>
        <v>#REF!</v>
      </c>
      <c r="AO134" s="933">
        <v>720</v>
      </c>
      <c r="AP134" s="1372"/>
      <c r="AQ134" s="1163" t="e">
        <f t="shared" si="73"/>
        <v>#REF!</v>
      </c>
      <c r="AR134" s="1162" t="e">
        <f t="shared" si="74"/>
        <v>#REF!</v>
      </c>
    </row>
    <row r="135" spans="1:44" s="947" customFormat="1" ht="139.5" hidden="1" x14ac:dyDescent="0.35">
      <c r="A135" s="1000">
        <f t="shared" si="90"/>
        <v>80</v>
      </c>
      <c r="B135" s="1000" t="s">
        <v>2458</v>
      </c>
      <c r="C135" s="1001" t="s">
        <v>2191</v>
      </c>
      <c r="D135" s="923"/>
      <c r="E135" s="923"/>
      <c r="F135" s="1148">
        <v>64</v>
      </c>
      <c r="G135" s="1148"/>
      <c r="H135" s="924"/>
      <c r="I135" s="924"/>
      <c r="J135" s="925">
        <f t="shared" si="62"/>
        <v>0</v>
      </c>
      <c r="K135" s="925">
        <f t="shared" si="63"/>
        <v>0</v>
      </c>
      <c r="L135" s="924">
        <f t="shared" si="98"/>
        <v>0</v>
      </c>
      <c r="M135" s="924"/>
      <c r="N135" s="924"/>
      <c r="O135" s="924"/>
      <c r="P135" s="924">
        <f t="shared" si="99"/>
        <v>0</v>
      </c>
      <c r="Q135" s="925">
        <f t="shared" si="100"/>
        <v>0</v>
      </c>
      <c r="R135" s="924">
        <f t="shared" si="101"/>
        <v>0</v>
      </c>
      <c r="S135" s="924" t="e">
        <f t="shared" si="55"/>
        <v>#REF!</v>
      </c>
      <c r="T135" s="924">
        <f t="shared" si="102"/>
        <v>37.370872942665038</v>
      </c>
      <c r="U135" s="924">
        <f>'медикаменты тер.'!G1378</f>
        <v>669.1390462291331</v>
      </c>
      <c r="V135" s="925" t="e">
        <f t="shared" si="103"/>
        <v>#REF!</v>
      </c>
      <c r="W135" s="925">
        <f t="shared" si="57"/>
        <v>706.50991917179817</v>
      </c>
      <c r="X135" s="925" t="e">
        <f t="shared" si="58"/>
        <v>#REF!</v>
      </c>
      <c r="Y135" s="924">
        <f t="shared" si="104"/>
        <v>0</v>
      </c>
      <c r="Z135" s="924">
        <f t="shared" si="105"/>
        <v>12.894647654436465</v>
      </c>
      <c r="AA135" s="924">
        <f t="shared" si="106"/>
        <v>2.1240397252351944</v>
      </c>
      <c r="AB135" s="924">
        <f t="shared" si="107"/>
        <v>721.52860655146981</v>
      </c>
      <c r="AC135" s="924" t="e">
        <f t="shared" si="108"/>
        <v>#REF!</v>
      </c>
      <c r="AD135" s="925" t="e">
        <f t="shared" si="69"/>
        <v>#REF!</v>
      </c>
      <c r="AE135" s="925">
        <v>353.25841219827095</v>
      </c>
      <c r="AF135" s="928" t="e">
        <f t="shared" si="70"/>
        <v>#REF!</v>
      </c>
      <c r="AG135" s="924" t="e">
        <f t="shared" si="96"/>
        <v>#REF!</v>
      </c>
      <c r="AH135" s="1718">
        <v>0.2</v>
      </c>
      <c r="AI135" s="924" t="e">
        <f t="shared" si="97"/>
        <v>#REF!</v>
      </c>
      <c r="AJ135" s="1536" t="e">
        <f t="shared" si="109"/>
        <v>#REF!</v>
      </c>
      <c r="AK135" s="929" t="e">
        <f t="shared" si="94"/>
        <v>#REF!</v>
      </c>
      <c r="AL135" s="930" t="e">
        <f t="shared" si="95"/>
        <v>#REF!</v>
      </c>
      <c r="AM135" s="931" t="e">
        <f t="shared" si="72"/>
        <v>#REF!</v>
      </c>
      <c r="AN135" s="932" t="e">
        <f t="shared" si="53"/>
        <v>#REF!</v>
      </c>
      <c r="AO135" s="933">
        <v>1236</v>
      </c>
      <c r="AP135" s="1372"/>
      <c r="AQ135" s="1163" t="e">
        <f t="shared" si="73"/>
        <v>#REF!</v>
      </c>
      <c r="AR135" s="1162" t="e">
        <f t="shared" si="74"/>
        <v>#REF!</v>
      </c>
    </row>
    <row r="136" spans="1:44" s="947" customFormat="1" ht="162.75" hidden="1" x14ac:dyDescent="0.35">
      <c r="A136" s="1000">
        <f t="shared" si="90"/>
        <v>81</v>
      </c>
      <c r="B136" s="1000" t="s">
        <v>2459</v>
      </c>
      <c r="C136" s="1001" t="s">
        <v>2192</v>
      </c>
      <c r="D136" s="923"/>
      <c r="E136" s="923"/>
      <c r="F136" s="1148">
        <v>48</v>
      </c>
      <c r="G136" s="1148"/>
      <c r="H136" s="924"/>
      <c r="I136" s="924"/>
      <c r="J136" s="925">
        <f t="shared" si="62"/>
        <v>0</v>
      </c>
      <c r="K136" s="925">
        <f t="shared" si="63"/>
        <v>0</v>
      </c>
      <c r="L136" s="924">
        <f t="shared" si="98"/>
        <v>0</v>
      </c>
      <c r="M136" s="924"/>
      <c r="N136" s="924"/>
      <c r="O136" s="924"/>
      <c r="P136" s="924">
        <f t="shared" si="99"/>
        <v>0</v>
      </c>
      <c r="Q136" s="925">
        <f t="shared" si="100"/>
        <v>0</v>
      </c>
      <c r="R136" s="924">
        <f t="shared" si="101"/>
        <v>0</v>
      </c>
      <c r="S136" s="924" t="e">
        <f t="shared" si="55"/>
        <v>#REF!</v>
      </c>
      <c r="T136" s="924">
        <f t="shared" si="102"/>
        <v>28.028154706998777</v>
      </c>
      <c r="U136" s="924">
        <f>'медикаменты тер.'!G1439</f>
        <v>585.80741384216117</v>
      </c>
      <c r="V136" s="925" t="e">
        <f t="shared" si="103"/>
        <v>#REF!</v>
      </c>
      <c r="W136" s="925">
        <f t="shared" si="57"/>
        <v>613.83556854915992</v>
      </c>
      <c r="X136" s="925" t="e">
        <f t="shared" si="58"/>
        <v>#REF!</v>
      </c>
      <c r="Y136" s="924">
        <f t="shared" si="104"/>
        <v>0</v>
      </c>
      <c r="Z136" s="924">
        <f t="shared" si="105"/>
        <v>9.6709857408273479</v>
      </c>
      <c r="AA136" s="924">
        <f t="shared" si="106"/>
        <v>1.5930297939263958</v>
      </c>
      <c r="AB136" s="924">
        <f t="shared" si="107"/>
        <v>625.09958408391367</v>
      </c>
      <c r="AC136" s="924" t="e">
        <f t="shared" si="108"/>
        <v>#REF!</v>
      </c>
      <c r="AD136" s="925" t="e">
        <f t="shared" si="69"/>
        <v>#REF!</v>
      </c>
      <c r="AE136" s="925">
        <v>264.94380914870322</v>
      </c>
      <c r="AF136" s="928" t="e">
        <f t="shared" si="70"/>
        <v>#REF!</v>
      </c>
      <c r="AG136" s="924" t="e">
        <f t="shared" si="96"/>
        <v>#REF!</v>
      </c>
      <c r="AH136" s="1718">
        <v>0.2</v>
      </c>
      <c r="AI136" s="924" t="e">
        <f t="shared" si="97"/>
        <v>#REF!</v>
      </c>
      <c r="AJ136" s="1536" t="e">
        <f t="shared" si="109"/>
        <v>#REF!</v>
      </c>
      <c r="AK136" s="929" t="e">
        <f t="shared" si="94"/>
        <v>#REF!</v>
      </c>
      <c r="AL136" s="930" t="e">
        <f t="shared" si="95"/>
        <v>#REF!</v>
      </c>
      <c r="AM136" s="931" t="e">
        <f t="shared" si="72"/>
        <v>#REF!</v>
      </c>
      <c r="AN136" s="932" t="e">
        <f t="shared" si="53"/>
        <v>#REF!</v>
      </c>
      <c r="AO136" s="933">
        <v>1000</v>
      </c>
      <c r="AP136" s="1372"/>
      <c r="AQ136" s="1163" t="e">
        <f t="shared" si="73"/>
        <v>#REF!</v>
      </c>
      <c r="AR136" s="1162" t="e">
        <f t="shared" si="74"/>
        <v>#REF!</v>
      </c>
    </row>
    <row r="137" spans="1:44" s="947" customFormat="1" ht="162.75" hidden="1" x14ac:dyDescent="0.35">
      <c r="A137" s="1000">
        <f t="shared" si="90"/>
        <v>82</v>
      </c>
      <c r="B137" s="1000" t="s">
        <v>2460</v>
      </c>
      <c r="C137" s="1001" t="s">
        <v>2193</v>
      </c>
      <c r="D137" s="923"/>
      <c r="E137" s="923"/>
      <c r="F137" s="1148">
        <v>64</v>
      </c>
      <c r="G137" s="1148"/>
      <c r="H137" s="924"/>
      <c r="I137" s="924"/>
      <c r="J137" s="925">
        <f t="shared" si="62"/>
        <v>0</v>
      </c>
      <c r="K137" s="925">
        <f t="shared" si="63"/>
        <v>0</v>
      </c>
      <c r="L137" s="924">
        <f t="shared" si="98"/>
        <v>0</v>
      </c>
      <c r="M137" s="924"/>
      <c r="N137" s="924"/>
      <c r="O137" s="924"/>
      <c r="P137" s="924">
        <f t="shared" si="99"/>
        <v>0</v>
      </c>
      <c r="Q137" s="925">
        <f t="shared" si="100"/>
        <v>0</v>
      </c>
      <c r="R137" s="924">
        <f t="shared" si="101"/>
        <v>0</v>
      </c>
      <c r="S137" s="924" t="e">
        <f t="shared" si="55"/>
        <v>#REF!</v>
      </c>
      <c r="T137" s="924">
        <f t="shared" si="102"/>
        <v>37.370872942665038</v>
      </c>
      <c r="U137" s="924">
        <f>'медикаменты тер.'!G1525</f>
        <v>718.66794029393179</v>
      </c>
      <c r="V137" s="925" t="e">
        <f t="shared" si="103"/>
        <v>#REF!</v>
      </c>
      <c r="W137" s="925">
        <f t="shared" si="57"/>
        <v>756.03881323659687</v>
      </c>
      <c r="X137" s="925" t="e">
        <f t="shared" si="58"/>
        <v>#REF!</v>
      </c>
      <c r="Y137" s="924">
        <f t="shared" si="104"/>
        <v>0</v>
      </c>
      <c r="Z137" s="924">
        <f t="shared" si="105"/>
        <v>12.894647654436465</v>
      </c>
      <c r="AA137" s="924">
        <f t="shared" si="106"/>
        <v>2.1240397252351944</v>
      </c>
      <c r="AB137" s="924">
        <f t="shared" si="107"/>
        <v>771.0575006162685</v>
      </c>
      <c r="AC137" s="924" t="e">
        <f t="shared" si="108"/>
        <v>#REF!</v>
      </c>
      <c r="AD137" s="925" t="e">
        <f t="shared" si="69"/>
        <v>#REF!</v>
      </c>
      <c r="AE137" s="925">
        <v>353.25841219827095</v>
      </c>
      <c r="AF137" s="928" t="e">
        <f t="shared" si="70"/>
        <v>#REF!</v>
      </c>
      <c r="AG137" s="924" t="e">
        <f t="shared" si="96"/>
        <v>#REF!</v>
      </c>
      <c r="AH137" s="1718">
        <v>0.2</v>
      </c>
      <c r="AI137" s="924" t="e">
        <f t="shared" si="97"/>
        <v>#REF!</v>
      </c>
      <c r="AJ137" s="1536" t="e">
        <f t="shared" si="109"/>
        <v>#REF!</v>
      </c>
      <c r="AK137" s="929" t="e">
        <f t="shared" si="94"/>
        <v>#REF!</v>
      </c>
      <c r="AL137" s="930" t="e">
        <f t="shared" si="95"/>
        <v>#REF!</v>
      </c>
      <c r="AM137" s="931" t="e">
        <f t="shared" si="72"/>
        <v>#REF!</v>
      </c>
      <c r="AN137" s="932" t="e">
        <f t="shared" si="53"/>
        <v>#REF!</v>
      </c>
      <c r="AO137" s="933">
        <v>1289</v>
      </c>
      <c r="AP137" s="1372"/>
      <c r="AQ137" s="1163" t="e">
        <f t="shared" si="73"/>
        <v>#REF!</v>
      </c>
      <c r="AR137" s="1162" t="e">
        <f t="shared" si="74"/>
        <v>#REF!</v>
      </c>
    </row>
    <row r="138" spans="1:44" s="947" customFormat="1" ht="139.5" hidden="1" x14ac:dyDescent="0.35">
      <c r="A138" s="1000">
        <f t="shared" si="90"/>
        <v>83</v>
      </c>
      <c r="B138" s="1000" t="s">
        <v>2461</v>
      </c>
      <c r="C138" s="1001" t="s">
        <v>2194</v>
      </c>
      <c r="D138" s="923"/>
      <c r="E138" s="923"/>
      <c r="F138" s="1148">
        <v>80</v>
      </c>
      <c r="G138" s="1148"/>
      <c r="H138" s="924"/>
      <c r="I138" s="924"/>
      <c r="J138" s="925">
        <f t="shared" si="62"/>
        <v>0</v>
      </c>
      <c r="K138" s="925">
        <f t="shared" si="63"/>
        <v>0</v>
      </c>
      <c r="L138" s="924">
        <f t="shared" si="98"/>
        <v>0</v>
      </c>
      <c r="M138" s="924"/>
      <c r="N138" s="924"/>
      <c r="O138" s="924"/>
      <c r="P138" s="924">
        <f t="shared" si="99"/>
        <v>0</v>
      </c>
      <c r="Q138" s="925">
        <f t="shared" si="100"/>
        <v>0</v>
      </c>
      <c r="R138" s="924">
        <f t="shared" si="101"/>
        <v>0</v>
      </c>
      <c r="S138" s="924" t="e">
        <f t="shared" si="55"/>
        <v>#REF!</v>
      </c>
      <c r="T138" s="924">
        <f t="shared" si="102"/>
        <v>46.713591178331299</v>
      </c>
      <c r="U138" s="924">
        <f>'медикаменты тер.'!G1623</f>
        <v>803.74858354454011</v>
      </c>
      <c r="V138" s="925" t="e">
        <f t="shared" si="103"/>
        <v>#REF!</v>
      </c>
      <c r="W138" s="925">
        <f t="shared" si="57"/>
        <v>850.4621747228714</v>
      </c>
      <c r="X138" s="925" t="e">
        <f t="shared" si="58"/>
        <v>#REF!</v>
      </c>
      <c r="Y138" s="924">
        <f t="shared" si="104"/>
        <v>0</v>
      </c>
      <c r="Z138" s="924">
        <f t="shared" si="105"/>
        <v>16.118309568045582</v>
      </c>
      <c r="AA138" s="924">
        <f t="shared" si="106"/>
        <v>2.6550496565439929</v>
      </c>
      <c r="AB138" s="924">
        <f t="shared" si="107"/>
        <v>869.23553394746102</v>
      </c>
      <c r="AC138" s="924" t="e">
        <f t="shared" si="108"/>
        <v>#REF!</v>
      </c>
      <c r="AD138" s="925" t="e">
        <f t="shared" si="69"/>
        <v>#REF!</v>
      </c>
      <c r="AE138" s="925">
        <v>441.57301524783873</v>
      </c>
      <c r="AF138" s="928" t="e">
        <f t="shared" si="70"/>
        <v>#REF!</v>
      </c>
      <c r="AG138" s="924" t="e">
        <f t="shared" si="96"/>
        <v>#REF!</v>
      </c>
      <c r="AH138" s="1718">
        <v>0.2</v>
      </c>
      <c r="AI138" s="924" t="e">
        <f t="shared" si="97"/>
        <v>#REF!</v>
      </c>
      <c r="AJ138" s="1536" t="e">
        <f t="shared" si="109"/>
        <v>#REF!</v>
      </c>
      <c r="AK138" s="929" t="e">
        <f t="shared" si="94"/>
        <v>#REF!</v>
      </c>
      <c r="AL138" s="930" t="e">
        <f t="shared" si="95"/>
        <v>#REF!</v>
      </c>
      <c r="AM138" s="931" t="e">
        <f t="shared" si="72"/>
        <v>#REF!</v>
      </c>
      <c r="AN138" s="932" t="e">
        <f t="shared" si="53"/>
        <v>#REF!</v>
      </c>
      <c r="AO138" s="933">
        <v>1525</v>
      </c>
      <c r="AP138" s="1372"/>
      <c r="AQ138" s="1163" t="e">
        <f t="shared" si="73"/>
        <v>#REF!</v>
      </c>
      <c r="AR138" s="1162" t="e">
        <f t="shared" si="74"/>
        <v>#REF!</v>
      </c>
    </row>
    <row r="139" spans="1:44" s="947" customFormat="1" ht="116.25" hidden="1" x14ac:dyDescent="0.35">
      <c r="A139" s="1000">
        <f t="shared" si="90"/>
        <v>84</v>
      </c>
      <c r="B139" s="1000" t="s">
        <v>2462</v>
      </c>
      <c r="C139" s="1001" t="s">
        <v>2195</v>
      </c>
      <c r="D139" s="923"/>
      <c r="E139" s="923"/>
      <c r="F139" s="1148">
        <v>32</v>
      </c>
      <c r="G139" s="1148"/>
      <c r="H139" s="924"/>
      <c r="I139" s="924"/>
      <c r="J139" s="925">
        <f t="shared" si="62"/>
        <v>0</v>
      </c>
      <c r="K139" s="925">
        <f t="shared" si="63"/>
        <v>0</v>
      </c>
      <c r="L139" s="924">
        <f t="shared" si="98"/>
        <v>0</v>
      </c>
      <c r="M139" s="924"/>
      <c r="N139" s="924"/>
      <c r="O139" s="924"/>
      <c r="P139" s="924">
        <f t="shared" si="99"/>
        <v>0</v>
      </c>
      <c r="Q139" s="925">
        <f t="shared" si="100"/>
        <v>0</v>
      </c>
      <c r="R139" s="924">
        <f t="shared" si="101"/>
        <v>0</v>
      </c>
      <c r="S139" s="924" t="e">
        <f t="shared" si="55"/>
        <v>#REF!</v>
      </c>
      <c r="T139" s="924">
        <f t="shared" si="102"/>
        <v>18.685436471332519</v>
      </c>
      <c r="U139" s="924">
        <f>'медикаменты тер.'!G1660</f>
        <v>140.97859179426129</v>
      </c>
      <c r="V139" s="925" t="e">
        <f t="shared" si="103"/>
        <v>#REF!</v>
      </c>
      <c r="W139" s="925">
        <f t="shared" si="57"/>
        <v>159.6640282655938</v>
      </c>
      <c r="X139" s="925" t="e">
        <f t="shared" si="58"/>
        <v>#REF!</v>
      </c>
      <c r="Y139" s="924">
        <f t="shared" si="104"/>
        <v>0</v>
      </c>
      <c r="Z139" s="924">
        <f t="shared" si="105"/>
        <v>6.4473238272182325</v>
      </c>
      <c r="AA139" s="924">
        <f t="shared" si="106"/>
        <v>1.0620198626175972</v>
      </c>
      <c r="AB139" s="924">
        <f t="shared" si="107"/>
        <v>167.17337195542962</v>
      </c>
      <c r="AC139" s="924" t="e">
        <f t="shared" si="108"/>
        <v>#REF!</v>
      </c>
      <c r="AD139" s="925" t="e">
        <f t="shared" si="69"/>
        <v>#REF!</v>
      </c>
      <c r="AE139" s="925">
        <v>176.62920609913547</v>
      </c>
      <c r="AF139" s="928" t="e">
        <f t="shared" si="70"/>
        <v>#REF!</v>
      </c>
      <c r="AG139" s="924" t="e">
        <f t="shared" si="96"/>
        <v>#REF!</v>
      </c>
      <c r="AH139" s="1718">
        <v>0.2</v>
      </c>
      <c r="AI139" s="924" t="e">
        <f t="shared" si="97"/>
        <v>#REF!</v>
      </c>
      <c r="AJ139" s="1536" t="e">
        <f t="shared" si="109"/>
        <v>#REF!</v>
      </c>
      <c r="AK139" s="929" t="e">
        <f t="shared" si="94"/>
        <v>#REF!</v>
      </c>
      <c r="AL139" s="930" t="e">
        <f t="shared" si="95"/>
        <v>#REF!</v>
      </c>
      <c r="AM139" s="931" t="e">
        <f t="shared" si="72"/>
        <v>#REF!</v>
      </c>
      <c r="AN139" s="932" t="e">
        <f t="shared" si="53"/>
        <v>#REF!</v>
      </c>
      <c r="AO139" s="933">
        <v>455</v>
      </c>
      <c r="AP139" s="1372"/>
      <c r="AQ139" s="1163" t="e">
        <f t="shared" si="73"/>
        <v>#REF!</v>
      </c>
      <c r="AR139" s="1162" t="e">
        <f t="shared" si="74"/>
        <v>#REF!</v>
      </c>
    </row>
    <row r="140" spans="1:44" s="947" customFormat="1" ht="93" hidden="1" x14ac:dyDescent="0.35">
      <c r="A140" s="1000">
        <f t="shared" si="90"/>
        <v>85</v>
      </c>
      <c r="B140" s="1000" t="s">
        <v>2463</v>
      </c>
      <c r="C140" s="1001" t="s">
        <v>2198</v>
      </c>
      <c r="D140" s="923"/>
      <c r="E140" s="923"/>
      <c r="F140" s="1148">
        <v>16</v>
      </c>
      <c r="G140" s="1148"/>
      <c r="H140" s="924"/>
      <c r="I140" s="924"/>
      <c r="J140" s="925">
        <f t="shared" si="62"/>
        <v>0</v>
      </c>
      <c r="K140" s="925">
        <f t="shared" si="63"/>
        <v>0</v>
      </c>
      <c r="L140" s="924">
        <f t="shared" si="98"/>
        <v>0</v>
      </c>
      <c r="M140" s="924"/>
      <c r="N140" s="924"/>
      <c r="O140" s="924"/>
      <c r="P140" s="924">
        <f t="shared" si="99"/>
        <v>0</v>
      </c>
      <c r="Q140" s="925">
        <f t="shared" si="100"/>
        <v>0</v>
      </c>
      <c r="R140" s="924">
        <f t="shared" si="101"/>
        <v>0</v>
      </c>
      <c r="S140" s="924" t="e">
        <f t="shared" si="55"/>
        <v>#REF!</v>
      </c>
      <c r="T140" s="924">
        <f t="shared" si="102"/>
        <v>9.3427182356662595</v>
      </c>
      <c r="U140" s="924">
        <f>'медикаменты тер.'!G1707</f>
        <v>293.15009924304474</v>
      </c>
      <c r="V140" s="925" t="e">
        <f t="shared" si="103"/>
        <v>#REF!</v>
      </c>
      <c r="W140" s="925">
        <f t="shared" si="57"/>
        <v>302.492817478711</v>
      </c>
      <c r="X140" s="925" t="e">
        <f t="shared" si="58"/>
        <v>#REF!</v>
      </c>
      <c r="Y140" s="924">
        <f t="shared" si="104"/>
        <v>0</v>
      </c>
      <c r="Z140" s="924">
        <f t="shared" si="105"/>
        <v>3.2236619136091162</v>
      </c>
      <c r="AA140" s="924">
        <f t="shared" si="106"/>
        <v>0.53100993130879859</v>
      </c>
      <c r="AB140" s="924">
        <f t="shared" si="107"/>
        <v>306.24748932362894</v>
      </c>
      <c r="AC140" s="924" t="e">
        <f t="shared" si="108"/>
        <v>#REF!</v>
      </c>
      <c r="AD140" s="925" t="e">
        <f t="shared" si="69"/>
        <v>#REF!</v>
      </c>
      <c r="AE140" s="925">
        <v>88.314603049567737</v>
      </c>
      <c r="AF140" s="928" t="e">
        <f t="shared" si="70"/>
        <v>#REF!</v>
      </c>
      <c r="AG140" s="924" t="e">
        <f t="shared" si="96"/>
        <v>#REF!</v>
      </c>
      <c r="AH140" s="1718">
        <v>0.2</v>
      </c>
      <c r="AI140" s="924" t="e">
        <f t="shared" si="97"/>
        <v>#REF!</v>
      </c>
      <c r="AJ140" s="1536" t="e">
        <f t="shared" si="109"/>
        <v>#REF!</v>
      </c>
      <c r="AK140" s="929" t="e">
        <f t="shared" si="94"/>
        <v>#REF!</v>
      </c>
      <c r="AL140" s="930" t="e">
        <f t="shared" si="95"/>
        <v>#REF!</v>
      </c>
      <c r="AM140" s="931" t="e">
        <f t="shared" si="72"/>
        <v>#REF!</v>
      </c>
      <c r="AN140" s="932" t="e">
        <f t="shared" si="53"/>
        <v>#REF!</v>
      </c>
      <c r="AO140" s="933">
        <v>447</v>
      </c>
      <c r="AP140" s="1372"/>
      <c r="AQ140" s="1163" t="e">
        <f t="shared" si="73"/>
        <v>#REF!</v>
      </c>
      <c r="AR140" s="1162" t="e">
        <f t="shared" si="74"/>
        <v>#REF!</v>
      </c>
    </row>
    <row r="141" spans="1:44" s="947" customFormat="1" ht="93" hidden="1" x14ac:dyDescent="0.35">
      <c r="A141" s="1000">
        <f t="shared" si="90"/>
        <v>86</v>
      </c>
      <c r="B141" s="1000" t="s">
        <v>2464</v>
      </c>
      <c r="C141" s="1001" t="s">
        <v>2196</v>
      </c>
      <c r="D141" s="923"/>
      <c r="E141" s="923"/>
      <c r="F141" s="1148">
        <v>24</v>
      </c>
      <c r="G141" s="1148"/>
      <c r="H141" s="924"/>
      <c r="I141" s="924"/>
      <c r="J141" s="925">
        <f t="shared" si="62"/>
        <v>0</v>
      </c>
      <c r="K141" s="925">
        <f t="shared" si="63"/>
        <v>0</v>
      </c>
      <c r="L141" s="924">
        <f t="shared" si="98"/>
        <v>0</v>
      </c>
      <c r="M141" s="924"/>
      <c r="N141" s="924"/>
      <c r="O141" s="924"/>
      <c r="P141" s="924">
        <f t="shared" si="99"/>
        <v>0</v>
      </c>
      <c r="Q141" s="925">
        <f t="shared" si="100"/>
        <v>0</v>
      </c>
      <c r="R141" s="924">
        <f t="shared" si="101"/>
        <v>0</v>
      </c>
      <c r="S141" s="924" t="e">
        <f t="shared" si="55"/>
        <v>#REF!</v>
      </c>
      <c r="T141" s="924">
        <f t="shared" si="102"/>
        <v>14.014077353499388</v>
      </c>
      <c r="U141" s="924">
        <f>'медикаменты тер.'!G1762</f>
        <v>298.7601993157902</v>
      </c>
      <c r="V141" s="925" t="e">
        <f t="shared" si="103"/>
        <v>#REF!</v>
      </c>
      <c r="W141" s="925">
        <f t="shared" si="57"/>
        <v>312.77427666928958</v>
      </c>
      <c r="X141" s="925" t="e">
        <f t="shared" si="58"/>
        <v>#REF!</v>
      </c>
      <c r="Y141" s="924">
        <f t="shared" si="104"/>
        <v>0</v>
      </c>
      <c r="Z141" s="924">
        <f t="shared" si="105"/>
        <v>4.8354928704136739</v>
      </c>
      <c r="AA141" s="924">
        <f t="shared" si="106"/>
        <v>0.79651489696319788</v>
      </c>
      <c r="AB141" s="924">
        <f t="shared" si="107"/>
        <v>318.40628443666645</v>
      </c>
      <c r="AC141" s="924" t="e">
        <f t="shared" si="108"/>
        <v>#REF!</v>
      </c>
      <c r="AD141" s="925" t="e">
        <f t="shared" si="69"/>
        <v>#REF!</v>
      </c>
      <c r="AE141" s="925">
        <v>132.47190457435161</v>
      </c>
      <c r="AF141" s="928" t="e">
        <f t="shared" si="70"/>
        <v>#REF!</v>
      </c>
      <c r="AG141" s="924" t="e">
        <f t="shared" si="96"/>
        <v>#REF!</v>
      </c>
      <c r="AH141" s="1718">
        <v>0.2</v>
      </c>
      <c r="AI141" s="924" t="e">
        <f t="shared" si="97"/>
        <v>#REF!</v>
      </c>
      <c r="AJ141" s="1536" t="e">
        <f t="shared" si="109"/>
        <v>#REF!</v>
      </c>
      <c r="AK141" s="929" t="e">
        <f t="shared" si="94"/>
        <v>#REF!</v>
      </c>
      <c r="AL141" s="930" t="e">
        <f t="shared" si="95"/>
        <v>#REF!</v>
      </c>
      <c r="AM141" s="931" t="e">
        <f t="shared" si="72"/>
        <v>#REF!</v>
      </c>
      <c r="AN141" s="932" t="e">
        <f t="shared" si="53"/>
        <v>#REF!</v>
      </c>
      <c r="AO141" s="933">
        <v>527</v>
      </c>
      <c r="AP141" s="1372"/>
      <c r="AQ141" s="1163" t="e">
        <f t="shared" si="73"/>
        <v>#REF!</v>
      </c>
      <c r="AR141" s="1162" t="e">
        <f t="shared" si="74"/>
        <v>#REF!</v>
      </c>
    </row>
    <row r="142" spans="1:44" s="947" customFormat="1" ht="93" hidden="1" x14ac:dyDescent="0.35">
      <c r="A142" s="1000">
        <f t="shared" si="90"/>
        <v>87</v>
      </c>
      <c r="B142" s="1000" t="s">
        <v>2465</v>
      </c>
      <c r="C142" s="1001" t="s">
        <v>2197</v>
      </c>
      <c r="D142" s="923"/>
      <c r="E142" s="923"/>
      <c r="F142" s="1148">
        <v>32</v>
      </c>
      <c r="G142" s="1148"/>
      <c r="H142" s="924"/>
      <c r="I142" s="924"/>
      <c r="J142" s="925">
        <f t="shared" si="62"/>
        <v>0</v>
      </c>
      <c r="K142" s="925">
        <f t="shared" si="63"/>
        <v>0</v>
      </c>
      <c r="L142" s="924">
        <f t="shared" si="98"/>
        <v>0</v>
      </c>
      <c r="M142" s="924"/>
      <c r="N142" s="924"/>
      <c r="O142" s="924"/>
      <c r="P142" s="924">
        <f t="shared" si="99"/>
        <v>0</v>
      </c>
      <c r="Q142" s="925">
        <f t="shared" si="100"/>
        <v>0</v>
      </c>
      <c r="R142" s="924">
        <f t="shared" si="101"/>
        <v>0</v>
      </c>
      <c r="S142" s="924" t="e">
        <f t="shared" si="55"/>
        <v>#REF!</v>
      </c>
      <c r="T142" s="924">
        <f t="shared" si="102"/>
        <v>18.685436471332519</v>
      </c>
      <c r="U142" s="924">
        <f>'медикаменты тер.'!G1817</f>
        <v>311.93283588547411</v>
      </c>
      <c r="V142" s="925" t="e">
        <f t="shared" si="103"/>
        <v>#REF!</v>
      </c>
      <c r="W142" s="925">
        <f t="shared" si="57"/>
        <v>330.61827235680664</v>
      </c>
      <c r="X142" s="925" t="e">
        <f t="shared" si="58"/>
        <v>#REF!</v>
      </c>
      <c r="Y142" s="924">
        <f t="shared" si="104"/>
        <v>0</v>
      </c>
      <c r="Z142" s="924">
        <f t="shared" si="105"/>
        <v>6.4473238272182325</v>
      </c>
      <c r="AA142" s="924">
        <f t="shared" si="106"/>
        <v>1.0620198626175972</v>
      </c>
      <c r="AB142" s="924">
        <f t="shared" si="107"/>
        <v>338.12761604664246</v>
      </c>
      <c r="AC142" s="924" t="e">
        <f t="shared" si="108"/>
        <v>#REF!</v>
      </c>
      <c r="AD142" s="925" t="e">
        <f t="shared" si="69"/>
        <v>#REF!</v>
      </c>
      <c r="AE142" s="925">
        <v>176.62920609913547</v>
      </c>
      <c r="AF142" s="928" t="e">
        <f t="shared" si="70"/>
        <v>#REF!</v>
      </c>
      <c r="AG142" s="924" t="e">
        <f t="shared" si="96"/>
        <v>#REF!</v>
      </c>
      <c r="AH142" s="1718">
        <v>0.2</v>
      </c>
      <c r="AI142" s="924" t="e">
        <f t="shared" si="97"/>
        <v>#REF!</v>
      </c>
      <c r="AJ142" s="1536" t="e">
        <f t="shared" si="109"/>
        <v>#REF!</v>
      </c>
      <c r="AK142" s="929" t="e">
        <f t="shared" si="94"/>
        <v>#REF!</v>
      </c>
      <c r="AL142" s="930" t="e">
        <f t="shared" si="95"/>
        <v>#REF!</v>
      </c>
      <c r="AM142" s="931" t="e">
        <f t="shared" si="72"/>
        <v>#REF!</v>
      </c>
      <c r="AN142" s="932" t="e">
        <f t="shared" si="53"/>
        <v>#REF!</v>
      </c>
      <c r="AO142" s="933">
        <v>619</v>
      </c>
      <c r="AP142" s="1372"/>
      <c r="AQ142" s="1163" t="e">
        <f t="shared" si="73"/>
        <v>#REF!</v>
      </c>
      <c r="AR142" s="1162" t="e">
        <f t="shared" si="74"/>
        <v>#REF!</v>
      </c>
    </row>
    <row r="143" spans="1:44" s="947" customFormat="1" ht="139.5" hidden="1" x14ac:dyDescent="0.35">
      <c r="A143" s="1000">
        <f t="shared" si="90"/>
        <v>88</v>
      </c>
      <c r="B143" s="1000" t="s">
        <v>2466</v>
      </c>
      <c r="C143" s="1001" t="s">
        <v>3967</v>
      </c>
      <c r="D143" s="923"/>
      <c r="E143" s="923"/>
      <c r="F143" s="1148">
        <v>88</v>
      </c>
      <c r="G143" s="1148"/>
      <c r="H143" s="924"/>
      <c r="I143" s="924"/>
      <c r="J143" s="925">
        <f t="shared" si="62"/>
        <v>0</v>
      </c>
      <c r="K143" s="925">
        <f t="shared" si="63"/>
        <v>0</v>
      </c>
      <c r="L143" s="924">
        <f t="shared" si="98"/>
        <v>0</v>
      </c>
      <c r="M143" s="924"/>
      <c r="N143" s="924"/>
      <c r="O143" s="924"/>
      <c r="P143" s="924">
        <f t="shared" si="99"/>
        <v>0</v>
      </c>
      <c r="Q143" s="925">
        <f t="shared" si="100"/>
        <v>0</v>
      </c>
      <c r="R143" s="924">
        <f t="shared" si="101"/>
        <v>0</v>
      </c>
      <c r="S143" s="924" t="e">
        <f t="shared" si="55"/>
        <v>#REF!</v>
      </c>
      <c r="T143" s="924">
        <f t="shared" si="102"/>
        <v>51.384950296164426</v>
      </c>
      <c r="U143" s="924">
        <f>'медикаменты тер.'!G1891</f>
        <v>646.05723412561622</v>
      </c>
      <c r="V143" s="925" t="e">
        <f t="shared" si="103"/>
        <v>#REF!</v>
      </c>
      <c r="W143" s="925">
        <f t="shared" si="57"/>
        <v>697.44218442178067</v>
      </c>
      <c r="X143" s="925" t="e">
        <f t="shared" si="58"/>
        <v>#REF!</v>
      </c>
      <c r="Y143" s="924">
        <f t="shared" si="104"/>
        <v>0</v>
      </c>
      <c r="Z143" s="924">
        <f t="shared" si="105"/>
        <v>17.730140524850139</v>
      </c>
      <c r="AA143" s="924">
        <f t="shared" si="106"/>
        <v>2.9205546221983925</v>
      </c>
      <c r="AB143" s="924">
        <f t="shared" si="107"/>
        <v>718.09287956882918</v>
      </c>
      <c r="AC143" s="924" t="e">
        <f t="shared" si="108"/>
        <v>#REF!</v>
      </c>
      <c r="AD143" s="925" t="e">
        <f t="shared" si="69"/>
        <v>#REF!</v>
      </c>
      <c r="AE143" s="925">
        <v>485.73031677262259</v>
      </c>
      <c r="AF143" s="928" t="e">
        <f t="shared" si="70"/>
        <v>#REF!</v>
      </c>
      <c r="AG143" s="924" t="e">
        <f t="shared" si="96"/>
        <v>#REF!</v>
      </c>
      <c r="AH143" s="1718">
        <v>0.2</v>
      </c>
      <c r="AI143" s="924" t="e">
        <f t="shared" si="97"/>
        <v>#REF!</v>
      </c>
      <c r="AJ143" s="1536" t="e">
        <f t="shared" si="109"/>
        <v>#REF!</v>
      </c>
      <c r="AK143" s="929" t="e">
        <f t="shared" si="94"/>
        <v>#REF!</v>
      </c>
      <c r="AL143" s="930" t="e">
        <f t="shared" si="95"/>
        <v>#REF!</v>
      </c>
      <c r="AM143" s="931" t="e">
        <f t="shared" si="72"/>
        <v>#REF!</v>
      </c>
      <c r="AN143" s="932" t="e">
        <f t="shared" si="53"/>
        <v>#REF!</v>
      </c>
      <c r="AO143" s="933">
        <v>1456</v>
      </c>
      <c r="AP143" s="1372"/>
      <c r="AQ143" s="1163" t="e">
        <f t="shared" si="73"/>
        <v>#REF!</v>
      </c>
      <c r="AR143" s="1162" t="e">
        <f t="shared" si="74"/>
        <v>#REF!</v>
      </c>
    </row>
    <row r="144" spans="1:44" s="947" customFormat="1" ht="139.5" hidden="1" x14ac:dyDescent="0.35">
      <c r="A144" s="1000">
        <f t="shared" si="90"/>
        <v>89</v>
      </c>
      <c r="B144" s="1000" t="s">
        <v>2467</v>
      </c>
      <c r="C144" s="1001" t="s">
        <v>3968</v>
      </c>
      <c r="D144" s="923"/>
      <c r="E144" s="923"/>
      <c r="F144" s="1148">
        <v>104</v>
      </c>
      <c r="G144" s="1148"/>
      <c r="H144" s="924"/>
      <c r="I144" s="924"/>
      <c r="J144" s="925">
        <f t="shared" si="62"/>
        <v>0</v>
      </c>
      <c r="K144" s="925">
        <f t="shared" si="63"/>
        <v>0</v>
      </c>
      <c r="L144" s="924">
        <f t="shared" si="98"/>
        <v>0</v>
      </c>
      <c r="M144" s="924"/>
      <c r="N144" s="924"/>
      <c r="O144" s="924"/>
      <c r="P144" s="924">
        <f t="shared" si="99"/>
        <v>0</v>
      </c>
      <c r="Q144" s="925">
        <f t="shared" si="100"/>
        <v>0</v>
      </c>
      <c r="R144" s="924">
        <f t="shared" si="101"/>
        <v>0</v>
      </c>
      <c r="S144" s="924" t="e">
        <f t="shared" si="55"/>
        <v>#REF!</v>
      </c>
      <c r="T144" s="924">
        <f t="shared" si="102"/>
        <v>60.727668531830687</v>
      </c>
      <c r="U144" s="924">
        <f>'медикаменты тер.'!G1989</f>
        <v>729.97542016072009</v>
      </c>
      <c r="V144" s="925" t="e">
        <f t="shared" si="103"/>
        <v>#REF!</v>
      </c>
      <c r="W144" s="925">
        <f t="shared" ref="W144:W208" si="110">T144+U144</f>
        <v>790.70308869255075</v>
      </c>
      <c r="X144" s="925" t="e">
        <f t="shared" ref="X144:X208" si="111">(T144+U144)/AG144</f>
        <v>#REF!</v>
      </c>
      <c r="Y144" s="924">
        <f t="shared" si="104"/>
        <v>0</v>
      </c>
      <c r="Z144" s="924">
        <f t="shared" si="105"/>
        <v>20.953802438459256</v>
      </c>
      <c r="AA144" s="924">
        <f t="shared" si="106"/>
        <v>3.4515645535071906</v>
      </c>
      <c r="AB144" s="924">
        <f t="shared" si="107"/>
        <v>815.10845568451714</v>
      </c>
      <c r="AC144" s="924" t="e">
        <f t="shared" si="108"/>
        <v>#REF!</v>
      </c>
      <c r="AD144" s="925" t="e">
        <f t="shared" si="69"/>
        <v>#REF!</v>
      </c>
      <c r="AE144" s="925">
        <v>574.04491982219031</v>
      </c>
      <c r="AF144" s="928" t="e">
        <f t="shared" si="70"/>
        <v>#REF!</v>
      </c>
      <c r="AG144" s="924" t="e">
        <f t="shared" si="96"/>
        <v>#REF!</v>
      </c>
      <c r="AH144" s="1718">
        <v>0.2</v>
      </c>
      <c r="AI144" s="924" t="e">
        <f t="shared" si="97"/>
        <v>#REF!</v>
      </c>
      <c r="AJ144" s="1536" t="e">
        <f t="shared" si="109"/>
        <v>#REF!</v>
      </c>
      <c r="AK144" s="929" t="e">
        <f t="shared" si="94"/>
        <v>#REF!</v>
      </c>
      <c r="AL144" s="930" t="e">
        <f t="shared" si="95"/>
        <v>#REF!</v>
      </c>
      <c r="AM144" s="931" t="e">
        <f t="shared" si="72"/>
        <v>#REF!</v>
      </c>
      <c r="AN144" s="932" t="e">
        <f t="shared" si="53"/>
        <v>#REF!</v>
      </c>
      <c r="AO144" s="933">
        <v>1702</v>
      </c>
      <c r="AP144" s="1372"/>
      <c r="AQ144" s="1163" t="e">
        <f t="shared" si="73"/>
        <v>#REF!</v>
      </c>
      <c r="AR144" s="1162" t="e">
        <f t="shared" si="74"/>
        <v>#REF!</v>
      </c>
    </row>
    <row r="145" spans="1:44" s="947" customFormat="1" ht="46.5" hidden="1" x14ac:dyDescent="0.35">
      <c r="A145" s="1000">
        <f t="shared" si="90"/>
        <v>90</v>
      </c>
      <c r="B145" s="1000" t="s">
        <v>2468</v>
      </c>
      <c r="C145" s="1003" t="s">
        <v>766</v>
      </c>
      <c r="D145" s="937"/>
      <c r="E145" s="937"/>
      <c r="F145" s="1148">
        <v>64</v>
      </c>
      <c r="G145" s="1148"/>
      <c r="H145" s="924"/>
      <c r="I145" s="924"/>
      <c r="J145" s="925">
        <f t="shared" si="62"/>
        <v>0</v>
      </c>
      <c r="K145" s="925">
        <f t="shared" si="63"/>
        <v>0</v>
      </c>
      <c r="L145" s="924">
        <f t="shared" si="98"/>
        <v>0</v>
      </c>
      <c r="M145" s="924"/>
      <c r="N145" s="924"/>
      <c r="O145" s="924"/>
      <c r="P145" s="924">
        <f t="shared" si="99"/>
        <v>0</v>
      </c>
      <c r="Q145" s="925">
        <f t="shared" si="100"/>
        <v>0</v>
      </c>
      <c r="R145" s="924">
        <f t="shared" si="101"/>
        <v>0</v>
      </c>
      <c r="S145" s="924" t="e">
        <f t="shared" si="55"/>
        <v>#REF!</v>
      </c>
      <c r="T145" s="924">
        <f t="shared" si="102"/>
        <v>37.370872942665038</v>
      </c>
      <c r="U145" s="924">
        <f>'медикаменты тер.'!G2007</f>
        <v>84.359260590643274</v>
      </c>
      <c r="V145" s="925" t="e">
        <f t="shared" si="103"/>
        <v>#REF!</v>
      </c>
      <c r="W145" s="925">
        <f t="shared" si="110"/>
        <v>121.7301335333083</v>
      </c>
      <c r="X145" s="925" t="e">
        <f t="shared" si="111"/>
        <v>#REF!</v>
      </c>
      <c r="Y145" s="924">
        <f t="shared" si="104"/>
        <v>0</v>
      </c>
      <c r="Z145" s="924">
        <f t="shared" si="105"/>
        <v>12.894647654436465</v>
      </c>
      <c r="AA145" s="924">
        <f t="shared" si="106"/>
        <v>2.1240397252351944</v>
      </c>
      <c r="AB145" s="924">
        <f t="shared" si="107"/>
        <v>136.74882091297997</v>
      </c>
      <c r="AC145" s="924" t="e">
        <f t="shared" si="108"/>
        <v>#REF!</v>
      </c>
      <c r="AD145" s="925" t="e">
        <f t="shared" ref="AD145:AD209" si="112">AC145/AG145</f>
        <v>#REF!</v>
      </c>
      <c r="AE145" s="925">
        <v>353.25841219827095</v>
      </c>
      <c r="AF145" s="928" t="e">
        <f t="shared" ref="AF145:AF209" si="113">AC145/AE145-1</f>
        <v>#REF!</v>
      </c>
      <c r="AG145" s="924" t="e">
        <f t="shared" si="96"/>
        <v>#REF!</v>
      </c>
      <c r="AH145" s="1718">
        <v>0.2</v>
      </c>
      <c r="AI145" s="924" t="e">
        <f t="shared" si="97"/>
        <v>#REF!</v>
      </c>
      <c r="AJ145" s="1536" t="e">
        <f t="shared" si="109"/>
        <v>#REF!</v>
      </c>
      <c r="AK145" s="929" t="e">
        <f t="shared" si="94"/>
        <v>#REF!</v>
      </c>
      <c r="AL145" s="930" t="e">
        <f t="shared" si="95"/>
        <v>#REF!</v>
      </c>
      <c r="AM145" s="931" t="e">
        <f t="shared" ref="AM145:AM209" si="114">AJ145/AL145</f>
        <v>#REF!</v>
      </c>
      <c r="AN145" s="932" t="e">
        <f t="shared" ref="AN145:AN208" si="115">AJ145/AO145*100-100</f>
        <v>#REF!</v>
      </c>
      <c r="AO145" s="933">
        <v>716</v>
      </c>
      <c r="AP145" s="1372"/>
      <c r="AQ145" s="1163" t="e">
        <f t="shared" si="73"/>
        <v>#REF!</v>
      </c>
      <c r="AR145" s="1162" t="e">
        <f t="shared" si="74"/>
        <v>#REF!</v>
      </c>
    </row>
    <row r="146" spans="1:44" s="947" customFormat="1" ht="69.75" hidden="1" x14ac:dyDescent="0.35">
      <c r="A146" s="1000">
        <f t="shared" si="90"/>
        <v>91</v>
      </c>
      <c r="B146" s="1000" t="s">
        <v>2469</v>
      </c>
      <c r="C146" s="1001" t="s">
        <v>2199</v>
      </c>
      <c r="D146" s="923"/>
      <c r="E146" s="923"/>
      <c r="F146" s="1148">
        <v>64</v>
      </c>
      <c r="G146" s="1148"/>
      <c r="H146" s="924"/>
      <c r="I146" s="924"/>
      <c r="J146" s="925">
        <f t="shared" si="62"/>
        <v>0</v>
      </c>
      <c r="K146" s="925">
        <f t="shared" si="63"/>
        <v>0</v>
      </c>
      <c r="L146" s="924">
        <f t="shared" si="98"/>
        <v>0</v>
      </c>
      <c r="M146" s="924"/>
      <c r="N146" s="924"/>
      <c r="O146" s="924"/>
      <c r="P146" s="924">
        <f t="shared" si="99"/>
        <v>0</v>
      </c>
      <c r="Q146" s="925">
        <f t="shared" si="100"/>
        <v>0</v>
      </c>
      <c r="R146" s="924">
        <f t="shared" si="101"/>
        <v>0</v>
      </c>
      <c r="S146" s="924" t="e">
        <f t="shared" si="55"/>
        <v>#REF!</v>
      </c>
      <c r="T146" s="924">
        <f t="shared" si="102"/>
        <v>37.370872942665038</v>
      </c>
      <c r="U146" s="924">
        <f>'медикаменты тер.'!G2024</f>
        <v>1252.6151099649121</v>
      </c>
      <c r="V146" s="925" t="e">
        <f t="shared" si="103"/>
        <v>#REF!</v>
      </c>
      <c r="W146" s="925">
        <f t="shared" si="110"/>
        <v>1289.9859829075772</v>
      </c>
      <c r="X146" s="925" t="e">
        <f t="shared" si="111"/>
        <v>#REF!</v>
      </c>
      <c r="Y146" s="924">
        <f t="shared" si="104"/>
        <v>0</v>
      </c>
      <c r="Z146" s="924">
        <f t="shared" si="105"/>
        <v>12.894647654436465</v>
      </c>
      <c r="AA146" s="924">
        <f t="shared" si="106"/>
        <v>2.1240397252351944</v>
      </c>
      <c r="AB146" s="924">
        <f t="shared" si="107"/>
        <v>1305.0046702872489</v>
      </c>
      <c r="AC146" s="924" t="e">
        <f t="shared" si="108"/>
        <v>#REF!</v>
      </c>
      <c r="AD146" s="925" t="e">
        <f t="shared" si="112"/>
        <v>#REF!</v>
      </c>
      <c r="AE146" s="925">
        <v>353.25841219827095</v>
      </c>
      <c r="AF146" s="928" t="e">
        <f t="shared" si="113"/>
        <v>#REF!</v>
      </c>
      <c r="AG146" s="924" t="e">
        <f t="shared" si="96"/>
        <v>#REF!</v>
      </c>
      <c r="AH146" s="1718">
        <v>0.2</v>
      </c>
      <c r="AI146" s="924" t="e">
        <f t="shared" si="97"/>
        <v>#REF!</v>
      </c>
      <c r="AJ146" s="1536" t="e">
        <f t="shared" si="109"/>
        <v>#REF!</v>
      </c>
      <c r="AK146" s="929" t="e">
        <f t="shared" si="94"/>
        <v>#REF!</v>
      </c>
      <c r="AL146" s="930" t="e">
        <f t="shared" si="95"/>
        <v>#REF!</v>
      </c>
      <c r="AM146" s="931" t="e">
        <f t="shared" si="114"/>
        <v>#REF!</v>
      </c>
      <c r="AN146" s="932" t="e">
        <f t="shared" si="115"/>
        <v>#REF!</v>
      </c>
      <c r="AO146" s="933">
        <v>1637</v>
      </c>
      <c r="AP146" s="1372"/>
      <c r="AQ146" s="1163" t="e">
        <f t="shared" si="73"/>
        <v>#REF!</v>
      </c>
      <c r="AR146" s="1162" t="e">
        <f t="shared" si="74"/>
        <v>#REF!</v>
      </c>
    </row>
    <row r="147" spans="1:44" s="947" customFormat="1" ht="93" hidden="1" x14ac:dyDescent="0.35">
      <c r="A147" s="1000">
        <f t="shared" si="90"/>
        <v>92</v>
      </c>
      <c r="B147" s="1000" t="s">
        <v>2470</v>
      </c>
      <c r="C147" s="1001" t="s">
        <v>2323</v>
      </c>
      <c r="D147" s="923"/>
      <c r="E147" s="923"/>
      <c r="F147" s="1148">
        <v>64</v>
      </c>
      <c r="G147" s="1148"/>
      <c r="H147" s="924"/>
      <c r="I147" s="924"/>
      <c r="J147" s="925">
        <f t="shared" si="62"/>
        <v>0</v>
      </c>
      <c r="K147" s="925">
        <f t="shared" si="63"/>
        <v>0</v>
      </c>
      <c r="L147" s="924">
        <f t="shared" si="98"/>
        <v>0</v>
      </c>
      <c r="M147" s="924"/>
      <c r="N147" s="924"/>
      <c r="O147" s="924"/>
      <c r="P147" s="924">
        <f t="shared" si="99"/>
        <v>0</v>
      </c>
      <c r="Q147" s="925">
        <f t="shared" si="100"/>
        <v>0</v>
      </c>
      <c r="R147" s="924">
        <f t="shared" si="101"/>
        <v>0</v>
      </c>
      <c r="S147" s="924" t="e">
        <f t="shared" si="55"/>
        <v>#REF!</v>
      </c>
      <c r="T147" s="924">
        <f t="shared" si="102"/>
        <v>37.370872942665038</v>
      </c>
      <c r="U147" s="924">
        <f>'медикаменты тер.'!G2041</f>
        <v>221.79499999999999</v>
      </c>
      <c r="V147" s="925" t="e">
        <f t="shared" si="103"/>
        <v>#REF!</v>
      </c>
      <c r="W147" s="925">
        <f t="shared" si="110"/>
        <v>259.16587294266503</v>
      </c>
      <c r="X147" s="925" t="e">
        <f t="shared" si="111"/>
        <v>#REF!</v>
      </c>
      <c r="Y147" s="924">
        <f t="shared" si="104"/>
        <v>0</v>
      </c>
      <c r="Z147" s="924">
        <f t="shared" si="105"/>
        <v>12.894647654436465</v>
      </c>
      <c r="AA147" s="924">
        <f t="shared" si="106"/>
        <v>2.1240397252351944</v>
      </c>
      <c r="AB147" s="924">
        <f t="shared" si="107"/>
        <v>274.18456032233667</v>
      </c>
      <c r="AC147" s="924" t="e">
        <f t="shared" si="108"/>
        <v>#REF!</v>
      </c>
      <c r="AD147" s="925" t="e">
        <f t="shared" si="112"/>
        <v>#REF!</v>
      </c>
      <c r="AE147" s="925">
        <v>353.25841219827095</v>
      </c>
      <c r="AF147" s="928" t="e">
        <f t="shared" si="113"/>
        <v>#REF!</v>
      </c>
      <c r="AG147" s="924" t="e">
        <f t="shared" si="96"/>
        <v>#REF!</v>
      </c>
      <c r="AH147" s="1718">
        <v>0.2</v>
      </c>
      <c r="AI147" s="924" t="e">
        <f t="shared" si="97"/>
        <v>#REF!</v>
      </c>
      <c r="AJ147" s="1536" t="e">
        <f t="shared" si="109"/>
        <v>#REF!</v>
      </c>
      <c r="AK147" s="929" t="e">
        <f t="shared" si="94"/>
        <v>#REF!</v>
      </c>
      <c r="AL147" s="930" t="e">
        <f t="shared" si="95"/>
        <v>#REF!</v>
      </c>
      <c r="AM147" s="931" t="e">
        <f t="shared" si="114"/>
        <v>#REF!</v>
      </c>
      <c r="AN147" s="932" t="e">
        <f t="shared" si="115"/>
        <v>#REF!</v>
      </c>
      <c r="AO147" s="933">
        <v>811</v>
      </c>
      <c r="AP147" s="1372"/>
      <c r="AQ147" s="1163" t="e">
        <f t="shared" si="73"/>
        <v>#REF!</v>
      </c>
      <c r="AR147" s="1162" t="e">
        <f t="shared" si="74"/>
        <v>#REF!</v>
      </c>
    </row>
    <row r="148" spans="1:44" s="947" customFormat="1" ht="93" hidden="1" x14ac:dyDescent="0.35">
      <c r="A148" s="1000">
        <f t="shared" si="90"/>
        <v>93</v>
      </c>
      <c r="B148" s="1000" t="s">
        <v>2471</v>
      </c>
      <c r="C148" s="1001" t="s">
        <v>2918</v>
      </c>
      <c r="D148" s="923"/>
      <c r="E148" s="923"/>
      <c r="F148" s="1148">
        <v>40</v>
      </c>
      <c r="G148" s="1148"/>
      <c r="H148" s="924"/>
      <c r="I148" s="924"/>
      <c r="J148" s="925">
        <f t="shared" si="62"/>
        <v>0</v>
      </c>
      <c r="K148" s="925">
        <f t="shared" si="63"/>
        <v>0</v>
      </c>
      <c r="L148" s="924">
        <f t="shared" si="98"/>
        <v>0</v>
      </c>
      <c r="M148" s="924"/>
      <c r="N148" s="924"/>
      <c r="O148" s="924"/>
      <c r="P148" s="924">
        <f t="shared" si="99"/>
        <v>0</v>
      </c>
      <c r="Q148" s="925">
        <f t="shared" si="100"/>
        <v>0</v>
      </c>
      <c r="R148" s="924">
        <f t="shared" si="101"/>
        <v>0</v>
      </c>
      <c r="S148" s="924" t="e">
        <f t="shared" ref="S148:S211" si="116">(Q148+R148)/AG148</f>
        <v>#REF!</v>
      </c>
      <c r="T148" s="924">
        <f t="shared" si="102"/>
        <v>23.35679558916565</v>
      </c>
      <c r="U148" s="924">
        <f>'медикаменты тер.'!G2093</f>
        <v>1292.2135742252137</v>
      </c>
      <c r="V148" s="925" t="e">
        <f t="shared" si="103"/>
        <v>#REF!</v>
      </c>
      <c r="W148" s="925">
        <f t="shared" si="110"/>
        <v>1315.5703698143793</v>
      </c>
      <c r="X148" s="925" t="e">
        <f t="shared" si="111"/>
        <v>#REF!</v>
      </c>
      <c r="Y148" s="924">
        <f t="shared" si="104"/>
        <v>0</v>
      </c>
      <c r="Z148" s="924">
        <f t="shared" si="105"/>
        <v>8.0591547840227911</v>
      </c>
      <c r="AA148" s="924">
        <f t="shared" si="106"/>
        <v>1.3275248282719965</v>
      </c>
      <c r="AB148" s="924">
        <f t="shared" si="107"/>
        <v>1324.9570494266741</v>
      </c>
      <c r="AC148" s="924" t="e">
        <f t="shared" si="108"/>
        <v>#REF!</v>
      </c>
      <c r="AD148" s="925" t="e">
        <f t="shared" si="112"/>
        <v>#REF!</v>
      </c>
      <c r="AE148" s="925">
        <v>220.78650762391936</v>
      </c>
      <c r="AF148" s="928" t="e">
        <f t="shared" si="113"/>
        <v>#REF!</v>
      </c>
      <c r="AG148" s="924" t="e">
        <f t="shared" si="96"/>
        <v>#REF!</v>
      </c>
      <c r="AH148" s="1718">
        <v>0.2</v>
      </c>
      <c r="AI148" s="924" t="e">
        <f t="shared" si="97"/>
        <v>#REF!</v>
      </c>
      <c r="AJ148" s="1536" t="e">
        <f t="shared" si="109"/>
        <v>#REF!</v>
      </c>
      <c r="AK148" s="929" t="e">
        <f t="shared" si="94"/>
        <v>#REF!</v>
      </c>
      <c r="AL148" s="930" t="e">
        <f t="shared" si="95"/>
        <v>#REF!</v>
      </c>
      <c r="AM148" s="931" t="e">
        <f t="shared" si="114"/>
        <v>#REF!</v>
      </c>
      <c r="AN148" s="932" t="e">
        <f t="shared" si="115"/>
        <v>#REF!</v>
      </c>
      <c r="AO148" s="933">
        <v>1393</v>
      </c>
      <c r="AP148" s="1373"/>
      <c r="AQ148" s="1163" t="e">
        <f t="shared" si="73"/>
        <v>#REF!</v>
      </c>
      <c r="AR148" s="1162" t="e">
        <f t="shared" si="74"/>
        <v>#REF!</v>
      </c>
    </row>
    <row r="149" spans="1:44" s="947" customFormat="1" ht="93" hidden="1" x14ac:dyDescent="0.35">
      <c r="A149" s="1000">
        <f t="shared" si="90"/>
        <v>94</v>
      </c>
      <c r="B149" s="1000" t="s">
        <v>2472</v>
      </c>
      <c r="C149" s="1001" t="s">
        <v>767</v>
      </c>
      <c r="D149" s="923"/>
      <c r="E149" s="923"/>
      <c r="F149" s="1148">
        <v>8</v>
      </c>
      <c r="G149" s="1148"/>
      <c r="H149" s="924"/>
      <c r="I149" s="924"/>
      <c r="J149" s="925">
        <f t="shared" ref="J149:J212" si="117">G149*$J$11</f>
        <v>0</v>
      </c>
      <c r="K149" s="925">
        <f t="shared" ref="K149:K212" si="118">J149+G149+H149+I149</f>
        <v>0</v>
      </c>
      <c r="L149" s="924">
        <f t="shared" si="98"/>
        <v>0</v>
      </c>
      <c r="M149" s="924"/>
      <c r="N149" s="924"/>
      <c r="O149" s="924"/>
      <c r="P149" s="924">
        <f t="shared" si="99"/>
        <v>0</v>
      </c>
      <c r="Q149" s="925">
        <f t="shared" si="100"/>
        <v>0</v>
      </c>
      <c r="R149" s="924">
        <f t="shared" si="101"/>
        <v>0</v>
      </c>
      <c r="S149" s="924" t="e">
        <f t="shared" si="116"/>
        <v>#REF!</v>
      </c>
      <c r="T149" s="924">
        <f t="shared" si="102"/>
        <v>4.6713591178331297</v>
      </c>
      <c r="U149" s="924">
        <f>'медикаменты тер.'!G2118</f>
        <v>173.77744497705973</v>
      </c>
      <c r="V149" s="925" t="e">
        <f t="shared" si="103"/>
        <v>#REF!</v>
      </c>
      <c r="W149" s="925">
        <f t="shared" si="110"/>
        <v>178.44880409489286</v>
      </c>
      <c r="X149" s="925" t="e">
        <f t="shared" si="111"/>
        <v>#REF!</v>
      </c>
      <c r="Y149" s="924">
        <f t="shared" si="104"/>
        <v>0</v>
      </c>
      <c r="Z149" s="924">
        <f t="shared" si="105"/>
        <v>1.6118309568045581</v>
      </c>
      <c r="AA149" s="924">
        <f t="shared" si="106"/>
        <v>0.26550496565439929</v>
      </c>
      <c r="AB149" s="924">
        <f t="shared" si="107"/>
        <v>180.32614001735183</v>
      </c>
      <c r="AC149" s="924" t="e">
        <f t="shared" si="108"/>
        <v>#REF!</v>
      </c>
      <c r="AD149" s="925" t="e">
        <f t="shared" si="112"/>
        <v>#REF!</v>
      </c>
      <c r="AE149" s="925">
        <v>44.157301524783868</v>
      </c>
      <c r="AF149" s="928" t="e">
        <f t="shared" si="113"/>
        <v>#REF!</v>
      </c>
      <c r="AG149" s="924" t="e">
        <f t="shared" si="96"/>
        <v>#REF!</v>
      </c>
      <c r="AH149" s="1718">
        <v>0.2</v>
      </c>
      <c r="AI149" s="924" t="e">
        <f t="shared" si="97"/>
        <v>#REF!</v>
      </c>
      <c r="AJ149" s="1536" t="e">
        <f t="shared" si="109"/>
        <v>#REF!</v>
      </c>
      <c r="AK149" s="929" t="e">
        <f t="shared" si="94"/>
        <v>#REF!</v>
      </c>
      <c r="AL149" s="930" t="e">
        <f t="shared" si="95"/>
        <v>#REF!</v>
      </c>
      <c r="AM149" s="931" t="e">
        <f t="shared" si="114"/>
        <v>#REF!</v>
      </c>
      <c r="AN149" s="932" t="e">
        <f t="shared" si="115"/>
        <v>#REF!</v>
      </c>
      <c r="AO149" s="933">
        <v>241</v>
      </c>
      <c r="AP149" s="1372"/>
      <c r="AQ149" s="1163" t="e">
        <f t="shared" ref="AQ149:AQ212" si="119">AJ149-AP149</f>
        <v>#REF!</v>
      </c>
      <c r="AR149" s="1162" t="e">
        <f t="shared" ref="AR149:AR212" si="120">(U149+T149)/AG149%</f>
        <v>#REF!</v>
      </c>
    </row>
    <row r="150" spans="1:44" s="947" customFormat="1" ht="93" hidden="1" x14ac:dyDescent="0.35">
      <c r="A150" s="1000">
        <f t="shared" si="90"/>
        <v>95</v>
      </c>
      <c r="B150" s="1000" t="s">
        <v>2473</v>
      </c>
      <c r="C150" s="1001" t="s">
        <v>768</v>
      </c>
      <c r="D150" s="923"/>
      <c r="E150" s="923"/>
      <c r="F150" s="1148">
        <v>32</v>
      </c>
      <c r="G150" s="1148"/>
      <c r="H150" s="924"/>
      <c r="I150" s="924"/>
      <c r="J150" s="925">
        <f t="shared" si="117"/>
        <v>0</v>
      </c>
      <c r="K150" s="925">
        <f t="shared" si="118"/>
        <v>0</v>
      </c>
      <c r="L150" s="924">
        <f t="shared" si="98"/>
        <v>0</v>
      </c>
      <c r="M150" s="924"/>
      <c r="N150" s="924"/>
      <c r="O150" s="924"/>
      <c r="P150" s="924">
        <f t="shared" si="99"/>
        <v>0</v>
      </c>
      <c r="Q150" s="925">
        <f t="shared" si="100"/>
        <v>0</v>
      </c>
      <c r="R150" s="924">
        <f t="shared" si="101"/>
        <v>0</v>
      </c>
      <c r="S150" s="924" t="e">
        <f t="shared" si="116"/>
        <v>#REF!</v>
      </c>
      <c r="T150" s="924">
        <f t="shared" si="102"/>
        <v>18.685436471332519</v>
      </c>
      <c r="U150" s="924">
        <f>'медикаменты тер.'!G2140</f>
        <v>87.444713958041945</v>
      </c>
      <c r="V150" s="925" t="e">
        <f t="shared" si="103"/>
        <v>#REF!</v>
      </c>
      <c r="W150" s="925">
        <f t="shared" si="110"/>
        <v>106.13015042937447</v>
      </c>
      <c r="X150" s="925" t="e">
        <f t="shared" si="111"/>
        <v>#REF!</v>
      </c>
      <c r="Y150" s="924">
        <f t="shared" si="104"/>
        <v>0</v>
      </c>
      <c r="Z150" s="924">
        <f t="shared" si="105"/>
        <v>6.4473238272182325</v>
      </c>
      <c r="AA150" s="924">
        <f t="shared" si="106"/>
        <v>1.0620198626175972</v>
      </c>
      <c r="AB150" s="924">
        <f t="shared" si="107"/>
        <v>113.6394941192103</v>
      </c>
      <c r="AC150" s="924" t="e">
        <f t="shared" si="108"/>
        <v>#REF!</v>
      </c>
      <c r="AD150" s="925" t="e">
        <f t="shared" si="112"/>
        <v>#REF!</v>
      </c>
      <c r="AE150" s="925">
        <v>176.62920609913547</v>
      </c>
      <c r="AF150" s="928" t="e">
        <f t="shared" si="113"/>
        <v>#REF!</v>
      </c>
      <c r="AG150" s="924" t="e">
        <f t="shared" si="96"/>
        <v>#REF!</v>
      </c>
      <c r="AH150" s="1718">
        <v>0.2</v>
      </c>
      <c r="AI150" s="924" t="e">
        <f t="shared" si="97"/>
        <v>#REF!</v>
      </c>
      <c r="AJ150" s="1536" t="e">
        <f t="shared" si="109"/>
        <v>#REF!</v>
      </c>
      <c r="AK150" s="929" t="e">
        <f t="shared" si="94"/>
        <v>#REF!</v>
      </c>
      <c r="AL150" s="930" t="e">
        <f t="shared" si="95"/>
        <v>#REF!</v>
      </c>
      <c r="AM150" s="931" t="e">
        <f t="shared" si="114"/>
        <v>#REF!</v>
      </c>
      <c r="AN150" s="932" t="e">
        <f t="shared" si="115"/>
        <v>#REF!</v>
      </c>
      <c r="AO150" s="933">
        <v>419</v>
      </c>
      <c r="AP150" s="1372"/>
      <c r="AQ150" s="1163" t="e">
        <f t="shared" si="119"/>
        <v>#REF!</v>
      </c>
      <c r="AR150" s="1162" t="e">
        <f t="shared" si="120"/>
        <v>#REF!</v>
      </c>
    </row>
    <row r="151" spans="1:44" s="947" customFormat="1" ht="46.5" hidden="1" x14ac:dyDescent="0.35">
      <c r="A151" s="1000">
        <f t="shared" si="90"/>
        <v>96</v>
      </c>
      <c r="B151" s="1000" t="s">
        <v>2474</v>
      </c>
      <c r="C151" s="1010" t="s">
        <v>770</v>
      </c>
      <c r="D151" s="951"/>
      <c r="E151" s="951"/>
      <c r="F151" s="1148">
        <v>16</v>
      </c>
      <c r="G151" s="1148"/>
      <c r="H151" s="924"/>
      <c r="I151" s="924"/>
      <c r="J151" s="925">
        <f t="shared" si="117"/>
        <v>0</v>
      </c>
      <c r="K151" s="925">
        <f t="shared" si="118"/>
        <v>0</v>
      </c>
      <c r="L151" s="924">
        <f t="shared" si="98"/>
        <v>0</v>
      </c>
      <c r="M151" s="924"/>
      <c r="N151" s="924"/>
      <c r="O151" s="924"/>
      <c r="P151" s="924">
        <f t="shared" si="99"/>
        <v>0</v>
      </c>
      <c r="Q151" s="925">
        <f t="shared" si="100"/>
        <v>0</v>
      </c>
      <c r="R151" s="924">
        <f t="shared" si="101"/>
        <v>0</v>
      </c>
      <c r="S151" s="924" t="e">
        <f t="shared" si="116"/>
        <v>#REF!</v>
      </c>
      <c r="T151" s="924">
        <f t="shared" si="102"/>
        <v>9.3427182356662595</v>
      </c>
      <c r="U151" s="924">
        <f>'медикаменты тер.'!G2165</f>
        <v>218.3535996007237</v>
      </c>
      <c r="V151" s="925" t="e">
        <f t="shared" si="103"/>
        <v>#REF!</v>
      </c>
      <c r="W151" s="925">
        <f t="shared" si="110"/>
        <v>227.69631783638997</v>
      </c>
      <c r="X151" s="925" t="e">
        <f t="shared" si="111"/>
        <v>#REF!</v>
      </c>
      <c r="Y151" s="924">
        <f t="shared" si="104"/>
        <v>0</v>
      </c>
      <c r="Z151" s="924">
        <f t="shared" si="105"/>
        <v>3.2236619136091162</v>
      </c>
      <c r="AA151" s="924">
        <f t="shared" si="106"/>
        <v>0.53100993130879859</v>
      </c>
      <c r="AB151" s="924">
        <f t="shared" si="107"/>
        <v>231.45098968130787</v>
      </c>
      <c r="AC151" s="924" t="e">
        <f t="shared" si="108"/>
        <v>#REF!</v>
      </c>
      <c r="AD151" s="925" t="e">
        <f t="shared" si="112"/>
        <v>#REF!</v>
      </c>
      <c r="AE151" s="925">
        <v>88.314603049567737</v>
      </c>
      <c r="AF151" s="928" t="e">
        <f t="shared" si="113"/>
        <v>#REF!</v>
      </c>
      <c r="AG151" s="924" t="e">
        <f t="shared" si="96"/>
        <v>#REF!</v>
      </c>
      <c r="AH151" s="1718">
        <v>0.2</v>
      </c>
      <c r="AI151" s="924" t="e">
        <f t="shared" si="97"/>
        <v>#REF!</v>
      </c>
      <c r="AJ151" s="1536" t="e">
        <f t="shared" si="109"/>
        <v>#REF!</v>
      </c>
      <c r="AK151" s="929" t="e">
        <f t="shared" si="94"/>
        <v>#REF!</v>
      </c>
      <c r="AL151" s="930" t="e">
        <f t="shared" si="95"/>
        <v>#REF!</v>
      </c>
      <c r="AM151" s="931" t="e">
        <f t="shared" si="114"/>
        <v>#REF!</v>
      </c>
      <c r="AN151" s="932" t="e">
        <f t="shared" si="115"/>
        <v>#REF!</v>
      </c>
      <c r="AO151" s="933">
        <v>423</v>
      </c>
      <c r="AP151" s="1372"/>
      <c r="AQ151" s="1163" t="e">
        <f t="shared" si="119"/>
        <v>#REF!</v>
      </c>
      <c r="AR151" s="1162" t="e">
        <f t="shared" si="120"/>
        <v>#REF!</v>
      </c>
    </row>
    <row r="152" spans="1:44" s="947" customFormat="1" ht="46.5" hidden="1" x14ac:dyDescent="0.35">
      <c r="A152" s="1000">
        <f t="shared" si="90"/>
        <v>97</v>
      </c>
      <c r="B152" s="1000" t="s">
        <v>2475</v>
      </c>
      <c r="C152" s="1003" t="s">
        <v>771</v>
      </c>
      <c r="D152" s="937"/>
      <c r="E152" s="937"/>
      <c r="F152" s="1148">
        <v>32</v>
      </c>
      <c r="G152" s="1148"/>
      <c r="H152" s="924"/>
      <c r="I152" s="924"/>
      <c r="J152" s="925">
        <f t="shared" si="117"/>
        <v>0</v>
      </c>
      <c r="K152" s="925">
        <f t="shared" si="118"/>
        <v>0</v>
      </c>
      <c r="L152" s="924">
        <f t="shared" si="98"/>
        <v>0</v>
      </c>
      <c r="M152" s="924"/>
      <c r="N152" s="924"/>
      <c r="O152" s="924"/>
      <c r="P152" s="924">
        <f t="shared" si="99"/>
        <v>0</v>
      </c>
      <c r="Q152" s="925">
        <f t="shared" si="100"/>
        <v>0</v>
      </c>
      <c r="R152" s="924">
        <f t="shared" si="101"/>
        <v>0</v>
      </c>
      <c r="S152" s="924" t="e">
        <f t="shared" si="116"/>
        <v>#REF!</v>
      </c>
      <c r="T152" s="924">
        <f t="shared" si="102"/>
        <v>18.685436471332519</v>
      </c>
      <c r="U152" s="924">
        <f>'медикаменты тер.'!G2186</f>
        <v>65.156932369463874</v>
      </c>
      <c r="V152" s="925" t="e">
        <f t="shared" si="103"/>
        <v>#REF!</v>
      </c>
      <c r="W152" s="925">
        <f t="shared" si="110"/>
        <v>83.842368840796397</v>
      </c>
      <c r="X152" s="925" t="e">
        <f t="shared" si="111"/>
        <v>#REF!</v>
      </c>
      <c r="Y152" s="924">
        <f t="shared" si="104"/>
        <v>0</v>
      </c>
      <c r="Z152" s="924">
        <f t="shared" si="105"/>
        <v>6.4473238272182325</v>
      </c>
      <c r="AA152" s="924">
        <f t="shared" si="106"/>
        <v>1.0620198626175972</v>
      </c>
      <c r="AB152" s="924">
        <f t="shared" si="107"/>
        <v>91.351712530632227</v>
      </c>
      <c r="AC152" s="924" t="e">
        <f t="shared" si="108"/>
        <v>#REF!</v>
      </c>
      <c r="AD152" s="925" t="e">
        <f t="shared" si="112"/>
        <v>#REF!</v>
      </c>
      <c r="AE152" s="925">
        <v>176.62920609913547</v>
      </c>
      <c r="AF152" s="928" t="e">
        <f t="shared" si="113"/>
        <v>#REF!</v>
      </c>
      <c r="AG152" s="924" t="e">
        <f t="shared" si="96"/>
        <v>#REF!</v>
      </c>
      <c r="AH152" s="1718">
        <v>0.2</v>
      </c>
      <c r="AI152" s="924" t="e">
        <f t="shared" si="97"/>
        <v>#REF!</v>
      </c>
      <c r="AJ152" s="1536" t="e">
        <f t="shared" si="109"/>
        <v>#REF!</v>
      </c>
      <c r="AK152" s="929" t="e">
        <f t="shared" si="94"/>
        <v>#REF!</v>
      </c>
      <c r="AL152" s="930" t="e">
        <f t="shared" si="95"/>
        <v>#REF!</v>
      </c>
      <c r="AM152" s="931" t="e">
        <f t="shared" si="114"/>
        <v>#REF!</v>
      </c>
      <c r="AN152" s="932" t="e">
        <f t="shared" si="115"/>
        <v>#REF!</v>
      </c>
      <c r="AO152" s="933">
        <v>389</v>
      </c>
      <c r="AP152" s="1372"/>
      <c r="AQ152" s="1163" t="e">
        <f t="shared" si="119"/>
        <v>#REF!</v>
      </c>
      <c r="AR152" s="1162" t="e">
        <f t="shared" si="120"/>
        <v>#REF!</v>
      </c>
    </row>
    <row r="153" spans="1:44" s="947" customFormat="1" ht="46.5" hidden="1" x14ac:dyDescent="0.35">
      <c r="A153" s="1000">
        <f t="shared" si="90"/>
        <v>98</v>
      </c>
      <c r="B153" s="1000" t="s">
        <v>2476</v>
      </c>
      <c r="C153" s="1001" t="s">
        <v>2200</v>
      </c>
      <c r="D153" s="923"/>
      <c r="E153" s="923"/>
      <c r="F153" s="1148">
        <v>16</v>
      </c>
      <c r="G153" s="1148"/>
      <c r="H153" s="924"/>
      <c r="I153" s="924"/>
      <c r="J153" s="925">
        <f t="shared" si="117"/>
        <v>0</v>
      </c>
      <c r="K153" s="925">
        <f t="shared" si="118"/>
        <v>0</v>
      </c>
      <c r="L153" s="924">
        <f t="shared" si="98"/>
        <v>0</v>
      </c>
      <c r="M153" s="924"/>
      <c r="N153" s="924"/>
      <c r="O153" s="924"/>
      <c r="P153" s="924">
        <f t="shared" si="99"/>
        <v>0</v>
      </c>
      <c r="Q153" s="925">
        <f t="shared" si="100"/>
        <v>0</v>
      </c>
      <c r="R153" s="924">
        <f t="shared" si="101"/>
        <v>0</v>
      </c>
      <c r="S153" s="924" t="e">
        <f t="shared" si="116"/>
        <v>#REF!</v>
      </c>
      <c r="T153" s="924">
        <f t="shared" si="102"/>
        <v>9.3427182356662595</v>
      </c>
      <c r="U153" s="924">
        <f>'медикаменты тер.'!G2219</f>
        <v>434.59955992229993</v>
      </c>
      <c r="V153" s="925" t="e">
        <f t="shared" si="103"/>
        <v>#REF!</v>
      </c>
      <c r="W153" s="925">
        <f t="shared" si="110"/>
        <v>443.9422781579662</v>
      </c>
      <c r="X153" s="925" t="e">
        <f t="shared" si="111"/>
        <v>#REF!</v>
      </c>
      <c r="Y153" s="924">
        <f t="shared" si="104"/>
        <v>0</v>
      </c>
      <c r="Z153" s="924">
        <f t="shared" si="105"/>
        <v>3.2236619136091162</v>
      </c>
      <c r="AA153" s="924">
        <f t="shared" si="106"/>
        <v>0.53100993130879859</v>
      </c>
      <c r="AB153" s="924">
        <f t="shared" si="107"/>
        <v>447.69695000288414</v>
      </c>
      <c r="AC153" s="924" t="e">
        <f t="shared" si="108"/>
        <v>#REF!</v>
      </c>
      <c r="AD153" s="925" t="e">
        <f t="shared" si="112"/>
        <v>#REF!</v>
      </c>
      <c r="AE153" s="925">
        <v>88.314603049567737</v>
      </c>
      <c r="AF153" s="928" t="e">
        <f t="shared" si="113"/>
        <v>#REF!</v>
      </c>
      <c r="AG153" s="924" t="e">
        <f t="shared" si="96"/>
        <v>#REF!</v>
      </c>
      <c r="AH153" s="1718">
        <v>0.2</v>
      </c>
      <c r="AI153" s="924" t="e">
        <f t="shared" si="97"/>
        <v>#REF!</v>
      </c>
      <c r="AJ153" s="1536" t="e">
        <f t="shared" si="109"/>
        <v>#REF!</v>
      </c>
      <c r="AK153" s="929" t="e">
        <f t="shared" si="94"/>
        <v>#REF!</v>
      </c>
      <c r="AL153" s="930" t="e">
        <f t="shared" si="95"/>
        <v>#REF!</v>
      </c>
      <c r="AM153" s="931" t="e">
        <f t="shared" si="114"/>
        <v>#REF!</v>
      </c>
      <c r="AN153" s="932" t="e">
        <f t="shared" si="115"/>
        <v>#REF!</v>
      </c>
      <c r="AO153" s="933">
        <v>552</v>
      </c>
      <c r="AP153" s="1372"/>
      <c r="AQ153" s="1163" t="e">
        <f t="shared" si="119"/>
        <v>#REF!</v>
      </c>
      <c r="AR153" s="1162" t="e">
        <f t="shared" si="120"/>
        <v>#REF!</v>
      </c>
    </row>
    <row r="154" spans="1:44" s="947" customFormat="1" ht="93" hidden="1" x14ac:dyDescent="0.35">
      <c r="A154" s="1000">
        <f t="shared" si="90"/>
        <v>99</v>
      </c>
      <c r="B154" s="1000" t="s">
        <v>2477</v>
      </c>
      <c r="C154" s="1007" t="s">
        <v>2201</v>
      </c>
      <c r="D154" s="952"/>
      <c r="E154" s="952"/>
      <c r="F154" s="1148">
        <v>32</v>
      </c>
      <c r="G154" s="1148"/>
      <c r="H154" s="924"/>
      <c r="I154" s="924"/>
      <c r="J154" s="925">
        <f t="shared" si="117"/>
        <v>0</v>
      </c>
      <c r="K154" s="925">
        <f t="shared" si="118"/>
        <v>0</v>
      </c>
      <c r="L154" s="924">
        <f t="shared" si="98"/>
        <v>0</v>
      </c>
      <c r="M154" s="924"/>
      <c r="N154" s="924"/>
      <c r="O154" s="924"/>
      <c r="P154" s="924">
        <f t="shared" si="99"/>
        <v>0</v>
      </c>
      <c r="Q154" s="925">
        <f t="shared" si="100"/>
        <v>0</v>
      </c>
      <c r="R154" s="924">
        <f t="shared" si="101"/>
        <v>0</v>
      </c>
      <c r="S154" s="924" t="e">
        <f t="shared" si="116"/>
        <v>#REF!</v>
      </c>
      <c r="T154" s="924">
        <f t="shared" si="102"/>
        <v>18.685436471332519</v>
      </c>
      <c r="U154" s="924">
        <f>'медикаменты тер.'!G2251</f>
        <v>240.59475955089354</v>
      </c>
      <c r="V154" s="925" t="e">
        <f t="shared" si="103"/>
        <v>#REF!</v>
      </c>
      <c r="W154" s="925">
        <f t="shared" si="110"/>
        <v>259.28019602222605</v>
      </c>
      <c r="X154" s="925" t="e">
        <f t="shared" si="111"/>
        <v>#REF!</v>
      </c>
      <c r="Y154" s="924">
        <f t="shared" si="104"/>
        <v>0</v>
      </c>
      <c r="Z154" s="924">
        <f t="shared" si="105"/>
        <v>6.4473238272182325</v>
      </c>
      <c r="AA154" s="924">
        <f t="shared" si="106"/>
        <v>1.0620198626175972</v>
      </c>
      <c r="AB154" s="924">
        <f t="shared" si="107"/>
        <v>266.78953971206187</v>
      </c>
      <c r="AC154" s="924" t="e">
        <f t="shared" si="108"/>
        <v>#REF!</v>
      </c>
      <c r="AD154" s="925" t="e">
        <f t="shared" si="112"/>
        <v>#REF!</v>
      </c>
      <c r="AE154" s="925">
        <v>176.62920609913547</v>
      </c>
      <c r="AF154" s="928" t="e">
        <f t="shared" si="113"/>
        <v>#REF!</v>
      </c>
      <c r="AG154" s="924" t="e">
        <f t="shared" si="96"/>
        <v>#REF!</v>
      </c>
      <c r="AH154" s="1718">
        <v>0.2</v>
      </c>
      <c r="AI154" s="924" t="e">
        <f t="shared" si="97"/>
        <v>#REF!</v>
      </c>
      <c r="AJ154" s="1536" t="e">
        <f t="shared" si="109"/>
        <v>#REF!</v>
      </c>
      <c r="AK154" s="929" t="e">
        <f t="shared" si="94"/>
        <v>#REF!</v>
      </c>
      <c r="AL154" s="930" t="e">
        <f t="shared" si="95"/>
        <v>#REF!</v>
      </c>
      <c r="AM154" s="931" t="e">
        <f t="shared" si="114"/>
        <v>#REF!</v>
      </c>
      <c r="AN154" s="932" t="e">
        <f t="shared" si="115"/>
        <v>#REF!</v>
      </c>
      <c r="AO154" s="933">
        <v>543</v>
      </c>
      <c r="AP154" s="1372"/>
      <c r="AQ154" s="1163" t="e">
        <f t="shared" si="119"/>
        <v>#REF!</v>
      </c>
      <c r="AR154" s="1162" t="e">
        <f t="shared" si="120"/>
        <v>#REF!</v>
      </c>
    </row>
    <row r="155" spans="1:44" s="947" customFormat="1" ht="93" hidden="1" x14ac:dyDescent="0.35">
      <c r="A155" s="1000">
        <f t="shared" si="90"/>
        <v>100</v>
      </c>
      <c r="B155" s="1000" t="s">
        <v>2478</v>
      </c>
      <c r="C155" s="1007" t="s">
        <v>2202</v>
      </c>
      <c r="D155" s="952"/>
      <c r="E155" s="952"/>
      <c r="F155" s="1148">
        <v>80</v>
      </c>
      <c r="G155" s="1148"/>
      <c r="H155" s="924"/>
      <c r="I155" s="924"/>
      <c r="J155" s="925">
        <f t="shared" si="117"/>
        <v>0</v>
      </c>
      <c r="K155" s="925">
        <f t="shared" si="118"/>
        <v>0</v>
      </c>
      <c r="L155" s="924">
        <f t="shared" si="98"/>
        <v>0</v>
      </c>
      <c r="M155" s="924"/>
      <c r="N155" s="924"/>
      <c r="O155" s="924"/>
      <c r="P155" s="924">
        <f t="shared" si="99"/>
        <v>0</v>
      </c>
      <c r="Q155" s="925">
        <f t="shared" si="100"/>
        <v>0</v>
      </c>
      <c r="R155" s="924">
        <f t="shared" si="101"/>
        <v>0</v>
      </c>
      <c r="S155" s="924" t="e">
        <f t="shared" si="116"/>
        <v>#REF!</v>
      </c>
      <c r="T155" s="924">
        <f t="shared" si="102"/>
        <v>46.713591178331299</v>
      </c>
      <c r="U155" s="924">
        <f>'медикаменты тер.'!G2284</f>
        <v>237.05075955089356</v>
      </c>
      <c r="V155" s="925" t="e">
        <f t="shared" si="103"/>
        <v>#REF!</v>
      </c>
      <c r="W155" s="925">
        <f t="shared" si="110"/>
        <v>283.76435072922487</v>
      </c>
      <c r="X155" s="925" t="e">
        <f t="shared" si="111"/>
        <v>#REF!</v>
      </c>
      <c r="Y155" s="924">
        <f t="shared" si="104"/>
        <v>0</v>
      </c>
      <c r="Z155" s="924">
        <f t="shared" si="105"/>
        <v>16.118309568045582</v>
      </c>
      <c r="AA155" s="924">
        <f t="shared" si="106"/>
        <v>2.6550496565439929</v>
      </c>
      <c r="AB155" s="924">
        <f t="shared" si="107"/>
        <v>302.53770995381444</v>
      </c>
      <c r="AC155" s="924" t="e">
        <f t="shared" si="108"/>
        <v>#REF!</v>
      </c>
      <c r="AD155" s="925" t="e">
        <f t="shared" si="112"/>
        <v>#REF!</v>
      </c>
      <c r="AE155" s="925">
        <v>441.57301524783873</v>
      </c>
      <c r="AF155" s="928" t="e">
        <f t="shared" si="113"/>
        <v>#REF!</v>
      </c>
      <c r="AG155" s="924" t="e">
        <f t="shared" si="96"/>
        <v>#REF!</v>
      </c>
      <c r="AH155" s="1718">
        <v>0.2</v>
      </c>
      <c r="AI155" s="924" t="e">
        <f t="shared" si="97"/>
        <v>#REF!</v>
      </c>
      <c r="AJ155" s="1536" t="e">
        <f t="shared" si="109"/>
        <v>#REF!</v>
      </c>
      <c r="AK155" s="929" t="e">
        <f t="shared" si="94"/>
        <v>#REF!</v>
      </c>
      <c r="AL155" s="930" t="e">
        <f t="shared" si="95"/>
        <v>#REF!</v>
      </c>
      <c r="AM155" s="931" t="e">
        <f t="shared" si="114"/>
        <v>#REF!</v>
      </c>
      <c r="AN155" s="932" t="e">
        <f t="shared" si="115"/>
        <v>#REF!</v>
      </c>
      <c r="AO155" s="933">
        <v>1021</v>
      </c>
      <c r="AP155" s="1372"/>
      <c r="AQ155" s="1163" t="e">
        <f t="shared" si="119"/>
        <v>#REF!</v>
      </c>
      <c r="AR155" s="1162" t="e">
        <f t="shared" si="120"/>
        <v>#REF!</v>
      </c>
    </row>
    <row r="156" spans="1:44" s="947" customFormat="1" ht="69.75" hidden="1" x14ac:dyDescent="0.35">
      <c r="A156" s="1000">
        <f t="shared" si="90"/>
        <v>101</v>
      </c>
      <c r="B156" s="1000" t="s">
        <v>2479</v>
      </c>
      <c r="C156" s="1007" t="s">
        <v>2203</v>
      </c>
      <c r="D156" s="952"/>
      <c r="E156" s="952"/>
      <c r="F156" s="1148">
        <v>96</v>
      </c>
      <c r="G156" s="1148"/>
      <c r="H156" s="924"/>
      <c r="I156" s="924"/>
      <c r="J156" s="925">
        <f t="shared" si="117"/>
        <v>0</v>
      </c>
      <c r="K156" s="925">
        <f t="shared" si="118"/>
        <v>0</v>
      </c>
      <c r="L156" s="924">
        <f t="shared" si="98"/>
        <v>0</v>
      </c>
      <c r="M156" s="924"/>
      <c r="N156" s="924"/>
      <c r="O156" s="924"/>
      <c r="P156" s="924">
        <f t="shared" si="99"/>
        <v>0</v>
      </c>
      <c r="Q156" s="925">
        <f t="shared" si="100"/>
        <v>0</v>
      </c>
      <c r="R156" s="924">
        <f t="shared" si="101"/>
        <v>0</v>
      </c>
      <c r="S156" s="924" t="e">
        <f t="shared" si="116"/>
        <v>#REF!</v>
      </c>
      <c r="T156" s="924">
        <f t="shared" si="102"/>
        <v>56.056309413997553</v>
      </c>
      <c r="U156" s="924">
        <f>'медикаменты тер.'!G2317</f>
        <v>256.49373390986784</v>
      </c>
      <c r="V156" s="925" t="e">
        <f t="shared" si="103"/>
        <v>#REF!</v>
      </c>
      <c r="W156" s="925">
        <f t="shared" si="110"/>
        <v>312.5500433238654</v>
      </c>
      <c r="X156" s="925" t="e">
        <f t="shared" si="111"/>
        <v>#REF!</v>
      </c>
      <c r="Y156" s="924">
        <f t="shared" si="104"/>
        <v>0</v>
      </c>
      <c r="Z156" s="924">
        <f t="shared" si="105"/>
        <v>19.341971481654696</v>
      </c>
      <c r="AA156" s="924">
        <f t="shared" si="106"/>
        <v>3.1860595878527915</v>
      </c>
      <c r="AB156" s="924">
        <f t="shared" si="107"/>
        <v>335.0780743933729</v>
      </c>
      <c r="AC156" s="924" t="e">
        <f t="shared" si="108"/>
        <v>#REF!</v>
      </c>
      <c r="AD156" s="925" t="e">
        <f t="shared" si="112"/>
        <v>#REF!</v>
      </c>
      <c r="AE156" s="925">
        <v>529.88761829740645</v>
      </c>
      <c r="AF156" s="928" t="e">
        <f t="shared" si="113"/>
        <v>#REF!</v>
      </c>
      <c r="AG156" s="924" t="e">
        <f t="shared" si="96"/>
        <v>#REF!</v>
      </c>
      <c r="AH156" s="1718">
        <v>0.2</v>
      </c>
      <c r="AI156" s="924" t="e">
        <f t="shared" si="97"/>
        <v>#REF!</v>
      </c>
      <c r="AJ156" s="1536" t="e">
        <f t="shared" si="109"/>
        <v>#REF!</v>
      </c>
      <c r="AK156" s="929" t="e">
        <f t="shared" si="94"/>
        <v>#REF!</v>
      </c>
      <c r="AL156" s="930" t="e">
        <f t="shared" si="95"/>
        <v>#REF!</v>
      </c>
      <c r="AM156" s="931" t="e">
        <f t="shared" si="114"/>
        <v>#REF!</v>
      </c>
      <c r="AN156" s="932" t="e">
        <f t="shared" si="115"/>
        <v>#REF!</v>
      </c>
      <c r="AO156" s="933">
        <v>1205</v>
      </c>
      <c r="AP156" s="1372"/>
      <c r="AQ156" s="1163" t="e">
        <f t="shared" si="119"/>
        <v>#REF!</v>
      </c>
      <c r="AR156" s="1162" t="e">
        <f t="shared" si="120"/>
        <v>#REF!</v>
      </c>
    </row>
    <row r="157" spans="1:44" s="947" customFormat="1" ht="93" hidden="1" x14ac:dyDescent="0.35">
      <c r="A157" s="1000">
        <f t="shared" si="90"/>
        <v>102</v>
      </c>
      <c r="B157" s="1000" t="s">
        <v>2480</v>
      </c>
      <c r="C157" s="1011" t="s">
        <v>2204</v>
      </c>
      <c r="D157" s="953"/>
      <c r="E157" s="953"/>
      <c r="F157" s="1148">
        <v>8</v>
      </c>
      <c r="G157" s="1148"/>
      <c r="H157" s="924"/>
      <c r="I157" s="924"/>
      <c r="J157" s="925">
        <f t="shared" si="117"/>
        <v>0</v>
      </c>
      <c r="K157" s="925">
        <f t="shared" si="118"/>
        <v>0</v>
      </c>
      <c r="L157" s="924">
        <f t="shared" ref="L157:L166" si="121">F157*$L$12</f>
        <v>0</v>
      </c>
      <c r="M157" s="924"/>
      <c r="N157" s="924"/>
      <c r="O157" s="924"/>
      <c r="P157" s="924">
        <f t="shared" ref="P157:P166" si="122">J157*$P$12</f>
        <v>0</v>
      </c>
      <c r="Q157" s="925">
        <f t="shared" ref="Q157:Q166" si="123">L157+N157+O157+P157</f>
        <v>0</v>
      </c>
      <c r="R157" s="924">
        <f t="shared" ref="R157:R166" si="124">Q157*$R$11</f>
        <v>0</v>
      </c>
      <c r="S157" s="924" t="e">
        <f t="shared" si="116"/>
        <v>#REF!</v>
      </c>
      <c r="T157" s="924">
        <f t="shared" ref="T157:T166" si="125">F157*$T$12</f>
        <v>4.6713591178331297</v>
      </c>
      <c r="U157" s="924">
        <f>'медикаменты тер.'!G2340</f>
        <v>237.92582736006213</v>
      </c>
      <c r="V157" s="925" t="e">
        <f t="shared" ref="V157:V166" si="126">U157/AG157</f>
        <v>#REF!</v>
      </c>
      <c r="W157" s="925">
        <f t="shared" si="110"/>
        <v>242.59718647789526</v>
      </c>
      <c r="X157" s="925" t="e">
        <f t="shared" si="111"/>
        <v>#REF!</v>
      </c>
      <c r="Y157" s="924">
        <f t="shared" ref="Y157:Y166" si="127">K157*$Y$11</f>
        <v>0</v>
      </c>
      <c r="Z157" s="924">
        <f t="shared" ref="Z157:Z166" si="128">F157*$Z$12</f>
        <v>1.6118309568045581</v>
      </c>
      <c r="AA157" s="924">
        <f t="shared" ref="AA157:AA166" si="129">F157*$AA$12</f>
        <v>0.26550496565439929</v>
      </c>
      <c r="AB157" s="924">
        <f t="shared" ref="AB157:AB166" si="130">AA157+Z157+Y157+U157+T157+R157+Q157</f>
        <v>244.47452240035423</v>
      </c>
      <c r="AC157" s="924" t="e">
        <f t="shared" ref="AC157:AC166" si="131">Q157*$AC$11</f>
        <v>#REF!</v>
      </c>
      <c r="AD157" s="925" t="e">
        <f t="shared" si="112"/>
        <v>#REF!</v>
      </c>
      <c r="AE157" s="925">
        <v>44.157301524783868</v>
      </c>
      <c r="AF157" s="928" t="e">
        <f t="shared" si="113"/>
        <v>#REF!</v>
      </c>
      <c r="AG157" s="924" t="e">
        <f t="shared" si="96"/>
        <v>#REF!</v>
      </c>
      <c r="AH157" s="1718">
        <v>0.2</v>
      </c>
      <c r="AI157" s="924" t="e">
        <f t="shared" si="97"/>
        <v>#REF!</v>
      </c>
      <c r="AJ157" s="1536" t="e">
        <f t="shared" ref="AJ157:AJ166" si="132" xml:space="preserve"> AG157+AI157</f>
        <v>#REF!</v>
      </c>
      <c r="AK157" s="929" t="e">
        <f t="shared" si="94"/>
        <v>#REF!</v>
      </c>
      <c r="AL157" s="930" t="e">
        <f t="shared" si="95"/>
        <v>#REF!</v>
      </c>
      <c r="AM157" s="931" t="e">
        <f t="shared" si="114"/>
        <v>#REF!</v>
      </c>
      <c r="AN157" s="932" t="e">
        <f t="shared" si="115"/>
        <v>#REF!</v>
      </c>
      <c r="AO157" s="933">
        <v>277</v>
      </c>
      <c r="AP157" s="1372"/>
      <c r="AQ157" s="1163" t="e">
        <f t="shared" si="119"/>
        <v>#REF!</v>
      </c>
      <c r="AR157" s="1162" t="e">
        <f t="shared" si="120"/>
        <v>#REF!</v>
      </c>
    </row>
    <row r="158" spans="1:44" s="947" customFormat="1" ht="69.75" hidden="1" x14ac:dyDescent="0.35">
      <c r="A158" s="1000">
        <f t="shared" ref="A158:A226" si="133">A157+1</f>
        <v>103</v>
      </c>
      <c r="B158" s="1000" t="s">
        <v>2481</v>
      </c>
      <c r="C158" s="1001" t="s">
        <v>772</v>
      </c>
      <c r="D158" s="923"/>
      <c r="E158" s="923"/>
      <c r="F158" s="1148">
        <v>96</v>
      </c>
      <c r="G158" s="1148"/>
      <c r="H158" s="924"/>
      <c r="I158" s="924"/>
      <c r="J158" s="925">
        <f t="shared" si="117"/>
        <v>0</v>
      </c>
      <c r="K158" s="925">
        <f t="shared" si="118"/>
        <v>0</v>
      </c>
      <c r="L158" s="924">
        <f t="shared" si="121"/>
        <v>0</v>
      </c>
      <c r="M158" s="924"/>
      <c r="N158" s="924"/>
      <c r="O158" s="924"/>
      <c r="P158" s="924">
        <f t="shared" si="122"/>
        <v>0</v>
      </c>
      <c r="Q158" s="925">
        <f t="shared" si="123"/>
        <v>0</v>
      </c>
      <c r="R158" s="924">
        <f t="shared" si="124"/>
        <v>0</v>
      </c>
      <c r="S158" s="924" t="e">
        <f t="shared" si="116"/>
        <v>#REF!</v>
      </c>
      <c r="T158" s="924">
        <f t="shared" si="125"/>
        <v>56.056309413997553</v>
      </c>
      <c r="U158" s="924">
        <f>'медикаменты тер.'!G2376</f>
        <v>369.99355791545457</v>
      </c>
      <c r="V158" s="925" t="e">
        <f t="shared" si="126"/>
        <v>#REF!</v>
      </c>
      <c r="W158" s="925">
        <f t="shared" si="110"/>
        <v>426.04986732945213</v>
      </c>
      <c r="X158" s="925" t="e">
        <f t="shared" si="111"/>
        <v>#REF!</v>
      </c>
      <c r="Y158" s="924">
        <f t="shared" si="127"/>
        <v>0</v>
      </c>
      <c r="Z158" s="924">
        <f t="shared" si="128"/>
        <v>19.341971481654696</v>
      </c>
      <c r="AA158" s="924">
        <f t="shared" si="129"/>
        <v>3.1860595878527915</v>
      </c>
      <c r="AB158" s="924">
        <f t="shared" si="130"/>
        <v>448.57789839895963</v>
      </c>
      <c r="AC158" s="924" t="e">
        <f t="shared" si="131"/>
        <v>#REF!</v>
      </c>
      <c r="AD158" s="925" t="e">
        <f t="shared" si="112"/>
        <v>#REF!</v>
      </c>
      <c r="AE158" s="925">
        <v>529.88761829740645</v>
      </c>
      <c r="AF158" s="928" t="e">
        <f t="shared" si="113"/>
        <v>#REF!</v>
      </c>
      <c r="AG158" s="924" t="e">
        <f t="shared" si="96"/>
        <v>#REF!</v>
      </c>
      <c r="AH158" s="1718">
        <v>0.2</v>
      </c>
      <c r="AI158" s="924" t="e">
        <f t="shared" si="97"/>
        <v>#REF!</v>
      </c>
      <c r="AJ158" s="1536" t="e">
        <f t="shared" si="132"/>
        <v>#REF!</v>
      </c>
      <c r="AK158" s="929" t="e">
        <f t="shared" si="94"/>
        <v>#REF!</v>
      </c>
      <c r="AL158" s="930" t="e">
        <f t="shared" si="95"/>
        <v>#REF!</v>
      </c>
      <c r="AM158" s="931" t="e">
        <f t="shared" si="114"/>
        <v>#REF!</v>
      </c>
      <c r="AN158" s="932" t="e">
        <f t="shared" si="115"/>
        <v>#REF!</v>
      </c>
      <c r="AO158" s="933">
        <v>1347</v>
      </c>
      <c r="AP158" s="1372"/>
      <c r="AQ158" s="1163" t="e">
        <f t="shared" si="119"/>
        <v>#REF!</v>
      </c>
      <c r="AR158" s="1162" t="e">
        <f t="shared" si="120"/>
        <v>#REF!</v>
      </c>
    </row>
    <row r="159" spans="1:44" s="947" customFormat="1" ht="46.5" hidden="1" x14ac:dyDescent="0.35">
      <c r="A159" s="1000">
        <f t="shared" si="133"/>
        <v>104</v>
      </c>
      <c r="B159" s="1000" t="s">
        <v>2482</v>
      </c>
      <c r="C159" s="1001" t="s">
        <v>71</v>
      </c>
      <c r="D159" s="923"/>
      <c r="E159" s="923"/>
      <c r="F159" s="1148">
        <v>48</v>
      </c>
      <c r="G159" s="1148"/>
      <c r="H159" s="924"/>
      <c r="I159" s="924"/>
      <c r="J159" s="925">
        <f t="shared" si="117"/>
        <v>0</v>
      </c>
      <c r="K159" s="925">
        <f t="shared" si="118"/>
        <v>0</v>
      </c>
      <c r="L159" s="924">
        <f t="shared" si="121"/>
        <v>0</v>
      </c>
      <c r="M159" s="924"/>
      <c r="N159" s="924"/>
      <c r="O159" s="924"/>
      <c r="P159" s="924">
        <f t="shared" si="122"/>
        <v>0</v>
      </c>
      <c r="Q159" s="925">
        <f t="shared" si="123"/>
        <v>0</v>
      </c>
      <c r="R159" s="924">
        <f t="shared" si="124"/>
        <v>0</v>
      </c>
      <c r="S159" s="924" t="e">
        <f t="shared" si="116"/>
        <v>#REF!</v>
      </c>
      <c r="T159" s="924">
        <f t="shared" si="125"/>
        <v>28.028154706998777</v>
      </c>
      <c r="U159" s="924">
        <f>'медикаменты тер.'!G2410</f>
        <v>845.80311066410263</v>
      </c>
      <c r="V159" s="925" t="e">
        <f t="shared" si="126"/>
        <v>#REF!</v>
      </c>
      <c r="W159" s="925">
        <f t="shared" si="110"/>
        <v>873.83126537110138</v>
      </c>
      <c r="X159" s="925" t="e">
        <f t="shared" si="111"/>
        <v>#REF!</v>
      </c>
      <c r="Y159" s="924">
        <f t="shared" si="127"/>
        <v>0</v>
      </c>
      <c r="Z159" s="924">
        <f t="shared" si="128"/>
        <v>9.6709857408273479</v>
      </c>
      <c r="AA159" s="924">
        <f t="shared" si="129"/>
        <v>1.5930297939263958</v>
      </c>
      <c r="AB159" s="924">
        <f t="shared" si="130"/>
        <v>885.09528090585513</v>
      </c>
      <c r="AC159" s="924" t="e">
        <f t="shared" si="131"/>
        <v>#REF!</v>
      </c>
      <c r="AD159" s="925" t="e">
        <f t="shared" si="112"/>
        <v>#REF!</v>
      </c>
      <c r="AE159" s="925">
        <v>264.94380914870322</v>
      </c>
      <c r="AF159" s="928" t="e">
        <f t="shared" si="113"/>
        <v>#REF!</v>
      </c>
      <c r="AG159" s="924" t="e">
        <f t="shared" si="96"/>
        <v>#REF!</v>
      </c>
      <c r="AH159" s="1718">
        <v>0.2</v>
      </c>
      <c r="AI159" s="924" t="e">
        <f t="shared" si="97"/>
        <v>#REF!</v>
      </c>
      <c r="AJ159" s="1536" t="e">
        <f t="shared" si="132"/>
        <v>#REF!</v>
      </c>
      <c r="AK159" s="929" t="e">
        <f t="shared" si="94"/>
        <v>#REF!</v>
      </c>
      <c r="AL159" s="930" t="e">
        <f t="shared" si="95"/>
        <v>#REF!</v>
      </c>
      <c r="AM159" s="931" t="e">
        <f t="shared" si="114"/>
        <v>#REF!</v>
      </c>
      <c r="AN159" s="932" t="e">
        <f t="shared" si="115"/>
        <v>#REF!</v>
      </c>
      <c r="AO159" s="933">
        <v>1167</v>
      </c>
      <c r="AP159" s="1372"/>
      <c r="AQ159" s="1163" t="e">
        <f t="shared" si="119"/>
        <v>#REF!</v>
      </c>
      <c r="AR159" s="1162" t="e">
        <f t="shared" si="120"/>
        <v>#REF!</v>
      </c>
    </row>
    <row r="160" spans="1:44" s="947" customFormat="1" ht="46.5" hidden="1" x14ac:dyDescent="0.35">
      <c r="A160" s="1000">
        <f t="shared" si="133"/>
        <v>105</v>
      </c>
      <c r="B160" s="1000" t="s">
        <v>2483</v>
      </c>
      <c r="C160" s="1001" t="s">
        <v>465</v>
      </c>
      <c r="D160" s="923"/>
      <c r="E160" s="923"/>
      <c r="F160" s="1148">
        <v>112</v>
      </c>
      <c r="G160" s="1148"/>
      <c r="H160" s="924"/>
      <c r="I160" s="924"/>
      <c r="J160" s="925">
        <f t="shared" si="117"/>
        <v>0</v>
      </c>
      <c r="K160" s="925">
        <f t="shared" si="118"/>
        <v>0</v>
      </c>
      <c r="L160" s="924">
        <f t="shared" si="121"/>
        <v>0</v>
      </c>
      <c r="M160" s="924"/>
      <c r="N160" s="924"/>
      <c r="O160" s="924"/>
      <c r="P160" s="924">
        <f t="shared" si="122"/>
        <v>0</v>
      </c>
      <c r="Q160" s="925">
        <f t="shared" si="123"/>
        <v>0</v>
      </c>
      <c r="R160" s="924">
        <f t="shared" si="124"/>
        <v>0</v>
      </c>
      <c r="S160" s="924" t="e">
        <f t="shared" si="116"/>
        <v>#REF!</v>
      </c>
      <c r="T160" s="924">
        <f t="shared" si="125"/>
        <v>65.399027649663822</v>
      </c>
      <c r="U160" s="924">
        <f>'медикаменты тер.'!G2447</f>
        <v>369.99355791545457</v>
      </c>
      <c r="V160" s="925" t="e">
        <f t="shared" si="126"/>
        <v>#REF!</v>
      </c>
      <c r="W160" s="925">
        <f t="shared" si="110"/>
        <v>435.3925855651184</v>
      </c>
      <c r="X160" s="925" t="e">
        <f t="shared" si="111"/>
        <v>#REF!</v>
      </c>
      <c r="Y160" s="924">
        <f t="shared" si="127"/>
        <v>0</v>
      </c>
      <c r="Z160" s="924">
        <f t="shared" si="128"/>
        <v>22.565633395263813</v>
      </c>
      <c r="AA160" s="924">
        <f t="shared" si="129"/>
        <v>3.7170695191615901</v>
      </c>
      <c r="AB160" s="924">
        <f t="shared" si="130"/>
        <v>461.67528847954378</v>
      </c>
      <c r="AC160" s="924" t="e">
        <f t="shared" si="131"/>
        <v>#REF!</v>
      </c>
      <c r="AD160" s="925" t="e">
        <f t="shared" si="112"/>
        <v>#REF!</v>
      </c>
      <c r="AE160" s="925">
        <v>618.20222134697428</v>
      </c>
      <c r="AF160" s="928" t="e">
        <f t="shared" si="113"/>
        <v>#REF!</v>
      </c>
      <c r="AG160" s="924" t="e">
        <f t="shared" si="96"/>
        <v>#REF!</v>
      </c>
      <c r="AH160" s="1718">
        <v>0.2</v>
      </c>
      <c r="AI160" s="924" t="e">
        <f t="shared" si="97"/>
        <v>#REF!</v>
      </c>
      <c r="AJ160" s="1536" t="e">
        <f t="shared" si="132"/>
        <v>#REF!</v>
      </c>
      <c r="AK160" s="929" t="e">
        <f t="shared" si="94"/>
        <v>#REF!</v>
      </c>
      <c r="AL160" s="930" t="e">
        <f t="shared" si="95"/>
        <v>#REF!</v>
      </c>
      <c r="AM160" s="931" t="e">
        <f t="shared" si="114"/>
        <v>#REF!</v>
      </c>
      <c r="AN160" s="932" t="e">
        <f t="shared" si="115"/>
        <v>#REF!</v>
      </c>
      <c r="AO160" s="933">
        <v>1508</v>
      </c>
      <c r="AP160" s="1372"/>
      <c r="AQ160" s="1163" t="e">
        <f t="shared" si="119"/>
        <v>#REF!</v>
      </c>
      <c r="AR160" s="1162" t="e">
        <f t="shared" si="120"/>
        <v>#REF!</v>
      </c>
    </row>
    <row r="161" spans="1:44" s="947" customFormat="1" ht="46.5" hidden="1" x14ac:dyDescent="0.35">
      <c r="A161" s="1000">
        <f t="shared" si="133"/>
        <v>106</v>
      </c>
      <c r="B161" s="1000" t="s">
        <v>2484</v>
      </c>
      <c r="C161" s="1003" t="s">
        <v>1068</v>
      </c>
      <c r="D161" s="937"/>
      <c r="E161" s="937"/>
      <c r="F161" s="1148">
        <v>8</v>
      </c>
      <c r="G161" s="1148"/>
      <c r="H161" s="924"/>
      <c r="I161" s="924"/>
      <c r="J161" s="925">
        <f t="shared" si="117"/>
        <v>0</v>
      </c>
      <c r="K161" s="925">
        <f t="shared" si="118"/>
        <v>0</v>
      </c>
      <c r="L161" s="924">
        <f t="shared" si="121"/>
        <v>0</v>
      </c>
      <c r="M161" s="924"/>
      <c r="N161" s="924"/>
      <c r="O161" s="924"/>
      <c r="P161" s="924">
        <f t="shared" si="122"/>
        <v>0</v>
      </c>
      <c r="Q161" s="925">
        <f t="shared" si="123"/>
        <v>0</v>
      </c>
      <c r="R161" s="924">
        <f t="shared" si="124"/>
        <v>0</v>
      </c>
      <c r="S161" s="924" t="e">
        <f t="shared" si="116"/>
        <v>#REF!</v>
      </c>
      <c r="T161" s="924">
        <f t="shared" si="125"/>
        <v>4.6713591178331297</v>
      </c>
      <c r="U161" s="924">
        <f>'медикаменты тер.'!G2463</f>
        <v>37.209769230769233</v>
      </c>
      <c r="V161" s="925" t="e">
        <f t="shared" si="126"/>
        <v>#REF!</v>
      </c>
      <c r="W161" s="925">
        <f t="shared" si="110"/>
        <v>41.88112834860236</v>
      </c>
      <c r="X161" s="925" t="e">
        <f t="shared" si="111"/>
        <v>#REF!</v>
      </c>
      <c r="Y161" s="924">
        <f t="shared" si="127"/>
        <v>0</v>
      </c>
      <c r="Z161" s="924">
        <f t="shared" si="128"/>
        <v>1.6118309568045581</v>
      </c>
      <c r="AA161" s="924">
        <f t="shared" si="129"/>
        <v>0.26550496565439929</v>
      </c>
      <c r="AB161" s="924">
        <f t="shared" si="130"/>
        <v>43.758464271061314</v>
      </c>
      <c r="AC161" s="924" t="e">
        <f t="shared" si="131"/>
        <v>#REF!</v>
      </c>
      <c r="AD161" s="925" t="e">
        <f t="shared" si="112"/>
        <v>#REF!</v>
      </c>
      <c r="AE161" s="925">
        <v>44.157301524783868</v>
      </c>
      <c r="AF161" s="928" t="e">
        <f t="shared" si="113"/>
        <v>#REF!</v>
      </c>
      <c r="AG161" s="924" t="e">
        <f t="shared" si="96"/>
        <v>#REF!</v>
      </c>
      <c r="AH161" s="1718">
        <v>0.2</v>
      </c>
      <c r="AI161" s="924" t="e">
        <f t="shared" si="97"/>
        <v>#REF!</v>
      </c>
      <c r="AJ161" s="1536" t="e">
        <f t="shared" si="132"/>
        <v>#REF!</v>
      </c>
      <c r="AK161" s="929" t="e">
        <f t="shared" si="94"/>
        <v>#REF!</v>
      </c>
      <c r="AL161" s="930" t="e">
        <f t="shared" si="95"/>
        <v>#REF!</v>
      </c>
      <c r="AM161" s="931" t="e">
        <f t="shared" si="114"/>
        <v>#REF!</v>
      </c>
      <c r="AN161" s="932" t="e">
        <f t="shared" si="115"/>
        <v>#REF!</v>
      </c>
      <c r="AO161" s="933">
        <v>125</v>
      </c>
      <c r="AP161" s="1372"/>
      <c r="AQ161" s="1163" t="e">
        <f t="shared" si="119"/>
        <v>#REF!</v>
      </c>
      <c r="AR161" s="1162" t="e">
        <f t="shared" si="120"/>
        <v>#REF!</v>
      </c>
    </row>
    <row r="162" spans="1:44" s="947" customFormat="1" ht="46.5" hidden="1" x14ac:dyDescent="0.35">
      <c r="A162" s="1000">
        <f t="shared" si="133"/>
        <v>107</v>
      </c>
      <c r="B162" s="1000" t="s">
        <v>2485</v>
      </c>
      <c r="C162" s="1001" t="s">
        <v>466</v>
      </c>
      <c r="D162" s="923"/>
      <c r="E162" s="923"/>
      <c r="F162" s="1148">
        <v>16</v>
      </c>
      <c r="G162" s="1148"/>
      <c r="H162" s="924"/>
      <c r="I162" s="924"/>
      <c r="J162" s="925">
        <f t="shared" si="117"/>
        <v>0</v>
      </c>
      <c r="K162" s="925">
        <f t="shared" si="118"/>
        <v>0</v>
      </c>
      <c r="L162" s="924">
        <f t="shared" si="121"/>
        <v>0</v>
      </c>
      <c r="M162" s="924"/>
      <c r="N162" s="924"/>
      <c r="O162" s="924"/>
      <c r="P162" s="924">
        <f t="shared" si="122"/>
        <v>0</v>
      </c>
      <c r="Q162" s="925">
        <f t="shared" si="123"/>
        <v>0</v>
      </c>
      <c r="R162" s="924">
        <f t="shared" si="124"/>
        <v>0</v>
      </c>
      <c r="S162" s="924" t="e">
        <f t="shared" si="116"/>
        <v>#REF!</v>
      </c>
      <c r="T162" s="924">
        <f t="shared" si="125"/>
        <v>9.3427182356662595</v>
      </c>
      <c r="U162" s="924">
        <f>'медикаменты тер.'!G2490</f>
        <v>245.26195534188037</v>
      </c>
      <c r="V162" s="925" t="e">
        <f t="shared" si="126"/>
        <v>#REF!</v>
      </c>
      <c r="W162" s="925">
        <f t="shared" si="110"/>
        <v>254.60467357754663</v>
      </c>
      <c r="X162" s="925" t="e">
        <f t="shared" si="111"/>
        <v>#REF!</v>
      </c>
      <c r="Y162" s="924">
        <f t="shared" si="127"/>
        <v>0</v>
      </c>
      <c r="Z162" s="924">
        <f t="shared" si="128"/>
        <v>3.2236619136091162</v>
      </c>
      <c r="AA162" s="924">
        <f t="shared" si="129"/>
        <v>0.53100993130879859</v>
      </c>
      <c r="AB162" s="924">
        <f t="shared" si="130"/>
        <v>258.35934542246451</v>
      </c>
      <c r="AC162" s="924" t="e">
        <f t="shared" si="131"/>
        <v>#REF!</v>
      </c>
      <c r="AD162" s="925" t="e">
        <f t="shared" si="112"/>
        <v>#REF!</v>
      </c>
      <c r="AE162" s="925">
        <v>88.314603049567737</v>
      </c>
      <c r="AF162" s="928" t="e">
        <f t="shared" si="113"/>
        <v>#REF!</v>
      </c>
      <c r="AG162" s="924" t="e">
        <f t="shared" si="96"/>
        <v>#REF!</v>
      </c>
      <c r="AH162" s="1718">
        <v>0.2</v>
      </c>
      <c r="AI162" s="924" t="e">
        <f>AG162*AH162</f>
        <v>#REF!</v>
      </c>
      <c r="AJ162" s="1536" t="e">
        <f t="shared" si="132"/>
        <v>#REF!</v>
      </c>
      <c r="AK162" s="929" t="e">
        <f t="shared" si="94"/>
        <v>#REF!</v>
      </c>
      <c r="AL162" s="930" t="e">
        <f t="shared" si="95"/>
        <v>#REF!</v>
      </c>
      <c r="AM162" s="931" t="e">
        <f t="shared" si="114"/>
        <v>#REF!</v>
      </c>
      <c r="AN162" s="932" t="e">
        <f t="shared" si="115"/>
        <v>#REF!</v>
      </c>
      <c r="AO162" s="933">
        <v>398</v>
      </c>
      <c r="AP162" s="1372"/>
      <c r="AQ162" s="1163" t="e">
        <f t="shared" si="119"/>
        <v>#REF!</v>
      </c>
      <c r="AR162" s="1162" t="e">
        <f t="shared" si="120"/>
        <v>#REF!</v>
      </c>
    </row>
    <row r="163" spans="1:44" s="947" customFormat="1" ht="46.5" hidden="1" x14ac:dyDescent="0.35">
      <c r="A163" s="1000">
        <f t="shared" si="133"/>
        <v>108</v>
      </c>
      <c r="B163" s="1000" t="s">
        <v>2486</v>
      </c>
      <c r="C163" s="1012" t="s">
        <v>2205</v>
      </c>
      <c r="D163" s="954"/>
      <c r="E163" s="954"/>
      <c r="F163" s="1148">
        <v>24</v>
      </c>
      <c r="G163" s="1148"/>
      <c r="H163" s="924"/>
      <c r="I163" s="924"/>
      <c r="J163" s="925">
        <f t="shared" si="117"/>
        <v>0</v>
      </c>
      <c r="K163" s="925">
        <f t="shared" si="118"/>
        <v>0</v>
      </c>
      <c r="L163" s="924">
        <f t="shared" si="121"/>
        <v>0</v>
      </c>
      <c r="M163" s="924"/>
      <c r="N163" s="924"/>
      <c r="O163" s="924"/>
      <c r="P163" s="924">
        <f t="shared" si="122"/>
        <v>0</v>
      </c>
      <c r="Q163" s="925">
        <f t="shared" si="123"/>
        <v>0</v>
      </c>
      <c r="R163" s="924">
        <f t="shared" si="124"/>
        <v>0</v>
      </c>
      <c r="S163" s="924" t="e">
        <f t="shared" si="116"/>
        <v>#REF!</v>
      </c>
      <c r="T163" s="924">
        <f t="shared" si="125"/>
        <v>14.014077353499388</v>
      </c>
      <c r="U163" s="924">
        <f>'медикаменты тер.'!G2504</f>
        <v>382.34272500000003</v>
      </c>
      <c r="V163" s="925" t="e">
        <f t="shared" si="126"/>
        <v>#REF!</v>
      </c>
      <c r="W163" s="925">
        <f t="shared" si="110"/>
        <v>396.3568023534994</v>
      </c>
      <c r="X163" s="925" t="e">
        <f t="shared" si="111"/>
        <v>#REF!</v>
      </c>
      <c r="Y163" s="924">
        <f t="shared" si="127"/>
        <v>0</v>
      </c>
      <c r="Z163" s="924">
        <f t="shared" si="128"/>
        <v>4.8354928704136739</v>
      </c>
      <c r="AA163" s="924">
        <f t="shared" si="129"/>
        <v>0.79651489696319788</v>
      </c>
      <c r="AB163" s="924">
        <f t="shared" si="130"/>
        <v>401.98881012087628</v>
      </c>
      <c r="AC163" s="924" t="e">
        <f t="shared" si="131"/>
        <v>#REF!</v>
      </c>
      <c r="AD163" s="925" t="e">
        <f t="shared" si="112"/>
        <v>#REF!</v>
      </c>
      <c r="AE163" s="925">
        <v>132.47190457435161</v>
      </c>
      <c r="AF163" s="928" t="e">
        <f t="shared" si="113"/>
        <v>#REF!</v>
      </c>
      <c r="AG163" s="924" t="e">
        <f t="shared" si="96"/>
        <v>#REF!</v>
      </c>
      <c r="AH163" s="1718">
        <v>0.2</v>
      </c>
      <c r="AI163" s="924" t="e">
        <f t="shared" si="97"/>
        <v>#REF!</v>
      </c>
      <c r="AJ163" s="1536" t="e">
        <f t="shared" si="132"/>
        <v>#REF!</v>
      </c>
      <c r="AK163" s="929" t="e">
        <f t="shared" si="94"/>
        <v>#REF!</v>
      </c>
      <c r="AL163" s="930" t="e">
        <f t="shared" si="95"/>
        <v>#REF!</v>
      </c>
      <c r="AM163" s="931" t="e">
        <f t="shared" si="114"/>
        <v>#REF!</v>
      </c>
      <c r="AN163" s="932" t="e">
        <f t="shared" si="115"/>
        <v>#REF!</v>
      </c>
      <c r="AO163" s="933">
        <v>688</v>
      </c>
      <c r="AP163" s="1372"/>
      <c r="AQ163" s="1163" t="e">
        <f t="shared" si="119"/>
        <v>#REF!</v>
      </c>
      <c r="AR163" s="1162" t="e">
        <f t="shared" si="120"/>
        <v>#REF!</v>
      </c>
    </row>
    <row r="164" spans="1:44" s="947" customFormat="1" ht="69.75" hidden="1" x14ac:dyDescent="0.35">
      <c r="A164" s="1000">
        <f t="shared" si="133"/>
        <v>109</v>
      </c>
      <c r="B164" s="1000" t="s">
        <v>2919</v>
      </c>
      <c r="C164" s="1013" t="s">
        <v>2920</v>
      </c>
      <c r="D164" s="955"/>
      <c r="E164" s="955"/>
      <c r="F164" s="1148">
        <v>64</v>
      </c>
      <c r="G164" s="1148"/>
      <c r="H164" s="924"/>
      <c r="I164" s="924"/>
      <c r="J164" s="925">
        <f t="shared" si="117"/>
        <v>0</v>
      </c>
      <c r="K164" s="925">
        <f t="shared" si="118"/>
        <v>0</v>
      </c>
      <c r="L164" s="924">
        <f>F164*$L$12</f>
        <v>0</v>
      </c>
      <c r="M164" s="924"/>
      <c r="N164" s="924"/>
      <c r="O164" s="924"/>
      <c r="P164" s="924">
        <f>J164*$P$12</f>
        <v>0</v>
      </c>
      <c r="Q164" s="925">
        <f>L164+N164+O164+P164</f>
        <v>0</v>
      </c>
      <c r="R164" s="924">
        <f>Q164*$R$11</f>
        <v>0</v>
      </c>
      <c r="S164" s="924" t="e">
        <f t="shared" si="116"/>
        <v>#REF!</v>
      </c>
      <c r="T164" s="924">
        <f>F164*$T$12</f>
        <v>37.370872942665038</v>
      </c>
      <c r="U164" s="1148">
        <f>'модели тер 2015'!G24</f>
        <v>1311.4034588709676</v>
      </c>
      <c r="V164" s="925" t="e">
        <f>U164/AG164</f>
        <v>#REF!</v>
      </c>
      <c r="W164" s="925">
        <f>T164+U164</f>
        <v>1348.7743318136327</v>
      </c>
      <c r="X164" s="925" t="e">
        <f t="shared" si="111"/>
        <v>#REF!</v>
      </c>
      <c r="Y164" s="924">
        <f>K164*$Y$11</f>
        <v>0</v>
      </c>
      <c r="Z164" s="924">
        <f>F164*$Z$12</f>
        <v>12.894647654436465</v>
      </c>
      <c r="AA164" s="924">
        <f>F164*$AA$12</f>
        <v>2.1240397252351944</v>
      </c>
      <c r="AB164" s="924">
        <f>AA164+Z164+Y164+U164+T164+R164+Q164</f>
        <v>1363.7930191933044</v>
      </c>
      <c r="AC164" s="924" t="e">
        <f>Q164*$AC$11</f>
        <v>#REF!</v>
      </c>
      <c r="AD164" s="925" t="e">
        <f t="shared" si="112"/>
        <v>#REF!</v>
      </c>
      <c r="AE164" s="925">
        <v>165.58988071793951</v>
      </c>
      <c r="AF164" s="928" t="e">
        <f t="shared" si="113"/>
        <v>#REF!</v>
      </c>
      <c r="AG164" s="924" t="e">
        <f t="shared" si="96"/>
        <v>#REF!</v>
      </c>
      <c r="AH164" s="1718">
        <v>0.2</v>
      </c>
      <c r="AI164" s="949" t="e">
        <f>ROUND((IF(X164&gt;70%,(AG164-AG164*(X164-70%))*20%,AG164*20%)),2)</f>
        <v>#REF!</v>
      </c>
      <c r="AJ164" s="1536" t="e">
        <f t="shared" si="132"/>
        <v>#REF!</v>
      </c>
      <c r="AL164" s="930" t="e">
        <f>AG164+AI164</f>
        <v>#REF!</v>
      </c>
      <c r="AM164" s="931" t="e">
        <f t="shared" si="114"/>
        <v>#REF!</v>
      </c>
      <c r="AN164" s="932" t="e">
        <f t="shared" si="115"/>
        <v>#REF!</v>
      </c>
      <c r="AO164" s="933" t="s">
        <v>2903</v>
      </c>
      <c r="AP164" s="1372"/>
      <c r="AQ164" s="1163" t="e">
        <f t="shared" si="119"/>
        <v>#REF!</v>
      </c>
      <c r="AR164" s="1162" t="e">
        <f t="shared" si="120"/>
        <v>#REF!</v>
      </c>
    </row>
    <row r="165" spans="1:44" s="947" customFormat="1" ht="69.75" hidden="1" x14ac:dyDescent="0.35">
      <c r="A165" s="1000">
        <f t="shared" si="133"/>
        <v>110</v>
      </c>
      <c r="B165" s="1000" t="s">
        <v>2576</v>
      </c>
      <c r="C165" s="1013" t="s">
        <v>2921</v>
      </c>
      <c r="D165" s="955"/>
      <c r="E165" s="955"/>
      <c r="F165" s="1148">
        <v>64</v>
      </c>
      <c r="G165" s="1148"/>
      <c r="H165" s="924"/>
      <c r="I165" s="924"/>
      <c r="J165" s="925">
        <f t="shared" si="117"/>
        <v>0</v>
      </c>
      <c r="K165" s="925">
        <f t="shared" si="118"/>
        <v>0</v>
      </c>
      <c r="L165" s="924">
        <f>F165*$L$12</f>
        <v>0</v>
      </c>
      <c r="M165" s="924"/>
      <c r="N165" s="924"/>
      <c r="O165" s="924"/>
      <c r="P165" s="924">
        <f>J165*$P$12</f>
        <v>0</v>
      </c>
      <c r="Q165" s="925">
        <f>L165+N165+O165+P165</f>
        <v>0</v>
      </c>
      <c r="R165" s="924">
        <f>Q165*$R$11</f>
        <v>0</v>
      </c>
      <c r="S165" s="924" t="e">
        <f t="shared" si="116"/>
        <v>#REF!</v>
      </c>
      <c r="T165" s="924">
        <f>F165*$T$12</f>
        <v>37.370872942665038</v>
      </c>
      <c r="U165" s="1148">
        <f>'модели тер 2015'!G48</f>
        <v>390.30345887096769</v>
      </c>
      <c r="V165" s="925" t="e">
        <f>U165/AG165</f>
        <v>#REF!</v>
      </c>
      <c r="W165" s="925">
        <f>T165+U165</f>
        <v>427.6743318136327</v>
      </c>
      <c r="X165" s="925" t="e">
        <f>(T165+U165)/AG165</f>
        <v>#REF!</v>
      </c>
      <c r="Y165" s="924">
        <f>K165*$Y$11</f>
        <v>0</v>
      </c>
      <c r="Z165" s="924">
        <f>F165*$Z$12</f>
        <v>12.894647654436465</v>
      </c>
      <c r="AA165" s="924">
        <f>F165*$AA$12</f>
        <v>2.1240397252351944</v>
      </c>
      <c r="AB165" s="924">
        <f>AA165+Z165+Y165+U165+T165+R165+Q165</f>
        <v>442.69301919330434</v>
      </c>
      <c r="AC165" s="924" t="e">
        <f>Q165*$AC$11</f>
        <v>#REF!</v>
      </c>
      <c r="AD165" s="925" t="e">
        <f>AC165/AG165</f>
        <v>#REF!</v>
      </c>
      <c r="AE165" s="925">
        <v>166.58988071793999</v>
      </c>
      <c r="AF165" s="928" t="e">
        <f>AC165/AE165-1</f>
        <v>#REF!</v>
      </c>
      <c r="AG165" s="924" t="e">
        <f>AB165+AC165</f>
        <v>#REF!</v>
      </c>
      <c r="AH165" s="1718">
        <v>0.2</v>
      </c>
      <c r="AI165" s="949" t="e">
        <f>ROUND((IF(X165&gt;70%,(AG165-AG165*(X165-70%))*20%,AG165*20%)),2)</f>
        <v>#REF!</v>
      </c>
      <c r="AJ165" s="1536" t="e">
        <f xml:space="preserve"> AG165+AI165</f>
        <v>#REF!</v>
      </c>
      <c r="AL165" s="930" t="e">
        <f>AG165+AI165</f>
        <v>#REF!</v>
      </c>
      <c r="AM165" s="931" t="e">
        <f>AJ165/AL165</f>
        <v>#REF!</v>
      </c>
      <c r="AN165" s="932" t="e">
        <f t="shared" si="115"/>
        <v>#REF!</v>
      </c>
      <c r="AO165" s="933" t="s">
        <v>2903</v>
      </c>
      <c r="AP165" s="1372"/>
      <c r="AQ165" s="1163" t="e">
        <f t="shared" si="119"/>
        <v>#REF!</v>
      </c>
      <c r="AR165" s="1162" t="e">
        <f t="shared" si="120"/>
        <v>#REF!</v>
      </c>
    </row>
    <row r="166" spans="1:44" s="947" customFormat="1" ht="69.75" hidden="1" x14ac:dyDescent="0.35">
      <c r="A166" s="1000">
        <f t="shared" si="133"/>
        <v>111</v>
      </c>
      <c r="B166" s="1000" t="s">
        <v>2487</v>
      </c>
      <c r="C166" s="1007" t="s">
        <v>1070</v>
      </c>
      <c r="D166" s="952"/>
      <c r="E166" s="952"/>
      <c r="F166" s="1148">
        <v>32</v>
      </c>
      <c r="G166" s="1148"/>
      <c r="H166" s="924"/>
      <c r="I166" s="924"/>
      <c r="J166" s="925">
        <f t="shared" si="117"/>
        <v>0</v>
      </c>
      <c r="K166" s="925">
        <f t="shared" si="118"/>
        <v>0</v>
      </c>
      <c r="L166" s="924">
        <f t="shared" si="121"/>
        <v>0</v>
      </c>
      <c r="M166" s="924"/>
      <c r="N166" s="924"/>
      <c r="O166" s="924"/>
      <c r="P166" s="924">
        <f t="shared" si="122"/>
        <v>0</v>
      </c>
      <c r="Q166" s="925">
        <f t="shared" si="123"/>
        <v>0</v>
      </c>
      <c r="R166" s="924">
        <f t="shared" si="124"/>
        <v>0</v>
      </c>
      <c r="S166" s="924" t="e">
        <f t="shared" si="116"/>
        <v>#REF!</v>
      </c>
      <c r="T166" s="924">
        <f t="shared" si="125"/>
        <v>18.685436471332519</v>
      </c>
      <c r="U166" s="924">
        <f>'медикаменты тер.'!G2570</f>
        <v>628.84998029123562</v>
      </c>
      <c r="V166" s="925" t="e">
        <f t="shared" si="126"/>
        <v>#REF!</v>
      </c>
      <c r="W166" s="925">
        <f t="shared" si="110"/>
        <v>647.53541676256816</v>
      </c>
      <c r="X166" s="925" t="e">
        <f t="shared" si="111"/>
        <v>#REF!</v>
      </c>
      <c r="Y166" s="924">
        <f t="shared" si="127"/>
        <v>0</v>
      </c>
      <c r="Z166" s="924">
        <f t="shared" si="128"/>
        <v>6.4473238272182325</v>
      </c>
      <c r="AA166" s="924">
        <f t="shared" si="129"/>
        <v>1.0620198626175972</v>
      </c>
      <c r="AB166" s="924">
        <f t="shared" si="130"/>
        <v>655.04476045240403</v>
      </c>
      <c r="AC166" s="924" t="e">
        <f t="shared" si="131"/>
        <v>#REF!</v>
      </c>
      <c r="AD166" s="925" t="e">
        <f t="shared" si="112"/>
        <v>#REF!</v>
      </c>
      <c r="AE166" s="925">
        <v>176.62920609913547</v>
      </c>
      <c r="AF166" s="928" t="e">
        <f t="shared" si="113"/>
        <v>#REF!</v>
      </c>
      <c r="AG166" s="924" t="e">
        <f>AB166+AC166</f>
        <v>#REF!</v>
      </c>
      <c r="AH166" s="1718">
        <v>0.2</v>
      </c>
      <c r="AI166" s="924" t="e">
        <f>AG166*AH166</f>
        <v>#REF!</v>
      </c>
      <c r="AJ166" s="1536" t="e">
        <f t="shared" si="132"/>
        <v>#REF!</v>
      </c>
      <c r="AK166" s="929" t="e">
        <f t="shared" ref="AK166:AK190" si="134">ROUND((IF(X166&gt;70%,(AG166-AG166*(X166-70%))*20%,AG166*20%)),2)</f>
        <v>#REF!</v>
      </c>
      <c r="AL166" s="930" t="e">
        <f t="shared" ref="AL166:AL190" si="135">AG166+AK166</f>
        <v>#REF!</v>
      </c>
      <c r="AM166" s="931" t="e">
        <f t="shared" si="114"/>
        <v>#REF!</v>
      </c>
      <c r="AN166" s="932" t="e">
        <f t="shared" si="115"/>
        <v>#REF!</v>
      </c>
      <c r="AO166" s="933">
        <v>890</v>
      </c>
      <c r="AP166" s="1372"/>
      <c r="AQ166" s="1163" t="e">
        <f t="shared" si="119"/>
        <v>#REF!</v>
      </c>
      <c r="AR166" s="1162" t="e">
        <f t="shared" si="120"/>
        <v>#REF!</v>
      </c>
    </row>
    <row r="167" spans="1:44" s="947" customFormat="1" ht="23.25" hidden="1" x14ac:dyDescent="0.35">
      <c r="A167" s="1014" t="s">
        <v>909</v>
      </c>
      <c r="B167" s="1015"/>
      <c r="C167" s="1016"/>
      <c r="D167" s="956"/>
      <c r="E167" s="956"/>
      <c r="F167" s="956"/>
      <c r="G167" s="956"/>
      <c r="H167" s="956"/>
      <c r="I167" s="956"/>
      <c r="J167" s="925">
        <f t="shared" si="117"/>
        <v>0</v>
      </c>
      <c r="K167" s="925">
        <f t="shared" si="118"/>
        <v>0</v>
      </c>
      <c r="L167" s="956"/>
      <c r="M167" s="956"/>
      <c r="N167" s="956"/>
      <c r="O167" s="956"/>
      <c r="P167" s="956"/>
      <c r="Q167" s="944"/>
      <c r="R167" s="956"/>
      <c r="S167" s="924"/>
      <c r="T167" s="956"/>
      <c r="U167" s="956"/>
      <c r="V167" s="944"/>
      <c r="W167" s="944">
        <f t="shared" si="110"/>
        <v>0</v>
      </c>
      <c r="X167" s="944" t="e">
        <f t="shared" si="111"/>
        <v>#DIV/0!</v>
      </c>
      <c r="Y167" s="956"/>
      <c r="Z167" s="956"/>
      <c r="AA167" s="956"/>
      <c r="AB167" s="956"/>
      <c r="AC167" s="956"/>
      <c r="AD167" s="944"/>
      <c r="AE167" s="945"/>
      <c r="AF167" s="946"/>
      <c r="AG167" s="956"/>
      <c r="AH167" s="1718">
        <v>0.2</v>
      </c>
      <c r="AI167" s="956"/>
      <c r="AJ167" s="1537"/>
      <c r="AK167" s="929" t="e">
        <f t="shared" si="134"/>
        <v>#DIV/0!</v>
      </c>
      <c r="AL167" s="930" t="e">
        <f t="shared" si="135"/>
        <v>#DIV/0!</v>
      </c>
      <c r="AM167" s="931" t="e">
        <f t="shared" si="114"/>
        <v>#DIV/0!</v>
      </c>
      <c r="AN167" s="932" t="e">
        <f t="shared" si="115"/>
        <v>#DIV/0!</v>
      </c>
      <c r="AO167" s="933"/>
      <c r="AP167" s="1372"/>
      <c r="AQ167" s="1163">
        <f t="shared" si="119"/>
        <v>0</v>
      </c>
      <c r="AR167" s="1162" t="e">
        <f t="shared" si="120"/>
        <v>#DIV/0!</v>
      </c>
    </row>
    <row r="168" spans="1:44" s="947" customFormat="1" ht="93" hidden="1" x14ac:dyDescent="0.35">
      <c r="A168" s="1000">
        <f>A166+1</f>
        <v>112</v>
      </c>
      <c r="B168" s="1000" t="s">
        <v>2488</v>
      </c>
      <c r="C168" s="1007" t="s">
        <v>2206</v>
      </c>
      <c r="D168" s="952"/>
      <c r="E168" s="952"/>
      <c r="F168" s="1148">
        <v>40</v>
      </c>
      <c r="G168" s="1148"/>
      <c r="H168" s="924"/>
      <c r="I168" s="924"/>
      <c r="J168" s="925">
        <f t="shared" si="117"/>
        <v>0</v>
      </c>
      <c r="K168" s="925">
        <f t="shared" si="118"/>
        <v>0</v>
      </c>
      <c r="L168" s="924">
        <f t="shared" ref="L168:L199" si="136">F168*$L$12</f>
        <v>0</v>
      </c>
      <c r="M168" s="924"/>
      <c r="N168" s="924"/>
      <c r="O168" s="924"/>
      <c r="P168" s="924">
        <f t="shared" ref="P168:P199" si="137">J168*$P$12</f>
        <v>0</v>
      </c>
      <c r="Q168" s="925">
        <f t="shared" ref="Q168:Q199" si="138">L168+N168+O168+P168</f>
        <v>0</v>
      </c>
      <c r="R168" s="924">
        <f t="shared" ref="R168:R199" si="139">Q168*$R$11</f>
        <v>0</v>
      </c>
      <c r="S168" s="924" t="e">
        <f t="shared" si="116"/>
        <v>#REF!</v>
      </c>
      <c r="T168" s="924">
        <f t="shared" ref="T168:T199" si="140">F168*$T$13</f>
        <v>0.9994928895697659</v>
      </c>
      <c r="U168" s="924">
        <f>'медикаменты тер. (дет.)'!G59</f>
        <v>376.81136441384996</v>
      </c>
      <c r="V168" s="925" t="e">
        <f t="shared" ref="V168:V199" si="141">U168/AG168</f>
        <v>#REF!</v>
      </c>
      <c r="W168" s="925">
        <f t="shared" si="110"/>
        <v>377.81085730341971</v>
      </c>
      <c r="X168" s="925" t="e">
        <f t="shared" si="111"/>
        <v>#REF!</v>
      </c>
      <c r="Y168" s="924">
        <f t="shared" ref="Y168:Y199" si="142">K168*$Y$11</f>
        <v>0</v>
      </c>
      <c r="Z168" s="924">
        <f t="shared" ref="Z168:Z199" si="143">F168*$Z$12</f>
        <v>8.0591547840227911</v>
      </c>
      <c r="AA168" s="924">
        <f t="shared" ref="AA168:AA199" si="144">F168*$AA$12</f>
        <v>1.3275248282719965</v>
      </c>
      <c r="AB168" s="924">
        <f t="shared" ref="AB168:AB199" si="145">AA168+Z168+Y168+U168+T168+R168+Q168</f>
        <v>387.19753691571452</v>
      </c>
      <c r="AC168" s="924" t="e">
        <f t="shared" ref="AC168:AC199" si="146">Q168*$AC$11</f>
        <v>#REF!</v>
      </c>
      <c r="AD168" s="925" t="e">
        <f t="shared" si="112"/>
        <v>#REF!</v>
      </c>
      <c r="AE168" s="925">
        <v>220.78650762391936</v>
      </c>
      <c r="AF168" s="928" t="e">
        <f t="shared" si="113"/>
        <v>#REF!</v>
      </c>
      <c r="AG168" s="924" t="e">
        <f t="shared" ref="AG168:AG233" si="147">AB168+AC168</f>
        <v>#REF!</v>
      </c>
      <c r="AH168" s="1718">
        <v>0.2</v>
      </c>
      <c r="AI168" s="924" t="e">
        <f t="shared" ref="AI168:AI190" si="148">AG168*AH168</f>
        <v>#REF!</v>
      </c>
      <c r="AJ168" s="1536" t="e">
        <f t="shared" ref="AJ168:AJ199" si="149">AG168+AI168</f>
        <v>#REF!</v>
      </c>
      <c r="AK168" s="929" t="e">
        <f t="shared" si="134"/>
        <v>#REF!</v>
      </c>
      <c r="AL168" s="930" t="e">
        <f t="shared" si="135"/>
        <v>#REF!</v>
      </c>
      <c r="AM168" s="931" t="e">
        <f t="shared" si="114"/>
        <v>#REF!</v>
      </c>
      <c r="AN168" s="932" t="e">
        <f t="shared" si="115"/>
        <v>#REF!</v>
      </c>
      <c r="AO168" s="933">
        <v>700</v>
      </c>
      <c r="AP168" s="1372"/>
      <c r="AQ168" s="1163" t="e">
        <f t="shared" si="119"/>
        <v>#REF!</v>
      </c>
      <c r="AR168" s="1162" t="e">
        <f t="shared" si="120"/>
        <v>#REF!</v>
      </c>
    </row>
    <row r="169" spans="1:44" s="947" customFormat="1" ht="46.5" hidden="1" x14ac:dyDescent="0.35">
      <c r="A169" s="1000">
        <f t="shared" si="133"/>
        <v>113</v>
      </c>
      <c r="B169" s="1000" t="s">
        <v>2489</v>
      </c>
      <c r="C169" s="1002" t="s">
        <v>2207</v>
      </c>
      <c r="D169" s="934"/>
      <c r="E169" s="934"/>
      <c r="F169" s="1148">
        <v>64</v>
      </c>
      <c r="G169" s="1148"/>
      <c r="H169" s="924"/>
      <c r="I169" s="924"/>
      <c r="J169" s="925">
        <f t="shared" si="117"/>
        <v>0</v>
      </c>
      <c r="K169" s="925">
        <f t="shared" si="118"/>
        <v>0</v>
      </c>
      <c r="L169" s="924">
        <f t="shared" si="136"/>
        <v>0</v>
      </c>
      <c r="M169" s="924"/>
      <c r="N169" s="924"/>
      <c r="O169" s="924"/>
      <c r="P169" s="924">
        <f t="shared" si="137"/>
        <v>0</v>
      </c>
      <c r="Q169" s="925">
        <f t="shared" si="138"/>
        <v>0</v>
      </c>
      <c r="R169" s="924">
        <f t="shared" si="139"/>
        <v>0</v>
      </c>
      <c r="S169" s="924" t="e">
        <f t="shared" si="116"/>
        <v>#REF!</v>
      </c>
      <c r="T169" s="924">
        <f t="shared" si="140"/>
        <v>1.5991886233116255</v>
      </c>
      <c r="U169" s="924">
        <f>'медикаменты тер. (дет.)'!G84</f>
        <v>646.75718589743587</v>
      </c>
      <c r="V169" s="925" t="e">
        <f t="shared" si="141"/>
        <v>#REF!</v>
      </c>
      <c r="W169" s="925">
        <f t="shared" si="110"/>
        <v>648.35637452074752</v>
      </c>
      <c r="X169" s="925" t="e">
        <f t="shared" si="111"/>
        <v>#REF!</v>
      </c>
      <c r="Y169" s="924">
        <f t="shared" si="142"/>
        <v>0</v>
      </c>
      <c r="Z169" s="924">
        <f t="shared" si="143"/>
        <v>12.894647654436465</v>
      </c>
      <c r="AA169" s="924">
        <f t="shared" si="144"/>
        <v>2.1240397252351944</v>
      </c>
      <c r="AB169" s="924">
        <f t="shared" si="145"/>
        <v>663.37506190041915</v>
      </c>
      <c r="AC169" s="924" t="e">
        <f t="shared" si="146"/>
        <v>#REF!</v>
      </c>
      <c r="AD169" s="925" t="e">
        <f t="shared" si="112"/>
        <v>#REF!</v>
      </c>
      <c r="AE169" s="925">
        <v>353.25841219827095</v>
      </c>
      <c r="AF169" s="928" t="e">
        <f t="shared" si="113"/>
        <v>#REF!</v>
      </c>
      <c r="AG169" s="924" t="e">
        <f t="shared" si="147"/>
        <v>#REF!</v>
      </c>
      <c r="AH169" s="1718">
        <v>0.2</v>
      </c>
      <c r="AI169" s="924" t="e">
        <f t="shared" si="148"/>
        <v>#REF!</v>
      </c>
      <c r="AJ169" s="1536" t="e">
        <f t="shared" si="149"/>
        <v>#REF!</v>
      </c>
      <c r="AK169" s="929" t="e">
        <f t="shared" si="134"/>
        <v>#REF!</v>
      </c>
      <c r="AL169" s="930" t="e">
        <f t="shared" si="135"/>
        <v>#REF!</v>
      </c>
      <c r="AM169" s="931" t="e">
        <f t="shared" si="114"/>
        <v>#REF!</v>
      </c>
      <c r="AN169" s="932" t="e">
        <f t="shared" si="115"/>
        <v>#REF!</v>
      </c>
      <c r="AO169" s="933">
        <v>1065</v>
      </c>
      <c r="AP169" s="1372"/>
      <c r="AQ169" s="1163" t="e">
        <f t="shared" si="119"/>
        <v>#REF!</v>
      </c>
      <c r="AR169" s="1162" t="e">
        <f t="shared" si="120"/>
        <v>#REF!</v>
      </c>
    </row>
    <row r="170" spans="1:44" s="947" customFormat="1" ht="69.75" hidden="1" x14ac:dyDescent="0.35">
      <c r="A170" s="1000">
        <f t="shared" si="133"/>
        <v>114</v>
      </c>
      <c r="B170" s="1000" t="s">
        <v>2490</v>
      </c>
      <c r="C170" s="1002" t="s">
        <v>3969</v>
      </c>
      <c r="D170" s="934"/>
      <c r="E170" s="934"/>
      <c r="F170" s="1148">
        <v>96</v>
      </c>
      <c r="G170" s="1148"/>
      <c r="H170" s="924"/>
      <c r="I170" s="924"/>
      <c r="J170" s="925">
        <f t="shared" si="117"/>
        <v>0</v>
      </c>
      <c r="K170" s="925">
        <f t="shared" si="118"/>
        <v>0</v>
      </c>
      <c r="L170" s="924">
        <f t="shared" si="136"/>
        <v>0</v>
      </c>
      <c r="M170" s="924"/>
      <c r="N170" s="924"/>
      <c r="O170" s="924"/>
      <c r="P170" s="924">
        <f t="shared" si="137"/>
        <v>0</v>
      </c>
      <c r="Q170" s="925">
        <f t="shared" si="138"/>
        <v>0</v>
      </c>
      <c r="R170" s="924">
        <f t="shared" si="139"/>
        <v>0</v>
      </c>
      <c r="S170" s="924" t="e">
        <f t="shared" si="116"/>
        <v>#REF!</v>
      </c>
      <c r="T170" s="924">
        <f t="shared" si="140"/>
        <v>2.3987829349674383</v>
      </c>
      <c r="U170" s="924">
        <f>'медикаменты тер. (дет.)'!G110</f>
        <v>1235.6001025641026</v>
      </c>
      <c r="V170" s="925" t="e">
        <f t="shared" si="141"/>
        <v>#REF!</v>
      </c>
      <c r="W170" s="925">
        <f t="shared" si="110"/>
        <v>1237.99888549907</v>
      </c>
      <c r="X170" s="925" t="e">
        <f t="shared" si="111"/>
        <v>#REF!</v>
      </c>
      <c r="Y170" s="924">
        <f t="shared" si="142"/>
        <v>0</v>
      </c>
      <c r="Z170" s="924">
        <f t="shared" si="143"/>
        <v>19.341971481654696</v>
      </c>
      <c r="AA170" s="924">
        <f t="shared" si="144"/>
        <v>3.1860595878527915</v>
      </c>
      <c r="AB170" s="924">
        <f t="shared" si="145"/>
        <v>1260.5269165685775</v>
      </c>
      <c r="AC170" s="924" t="e">
        <f t="shared" si="146"/>
        <v>#REF!</v>
      </c>
      <c r="AD170" s="925" t="e">
        <f t="shared" si="112"/>
        <v>#REF!</v>
      </c>
      <c r="AE170" s="925">
        <v>529.88761829740645</v>
      </c>
      <c r="AF170" s="928" t="e">
        <f t="shared" si="113"/>
        <v>#REF!</v>
      </c>
      <c r="AG170" s="924" t="e">
        <f t="shared" si="147"/>
        <v>#REF!</v>
      </c>
      <c r="AH170" s="1718">
        <v>0.2</v>
      </c>
      <c r="AI170" s="924" t="e">
        <f t="shared" si="148"/>
        <v>#REF!</v>
      </c>
      <c r="AJ170" s="1536" t="e">
        <f t="shared" si="149"/>
        <v>#REF!</v>
      </c>
      <c r="AK170" s="929" t="e">
        <f t="shared" si="134"/>
        <v>#REF!</v>
      </c>
      <c r="AL170" s="930" t="e">
        <f t="shared" si="135"/>
        <v>#REF!</v>
      </c>
      <c r="AM170" s="931" t="e">
        <f t="shared" si="114"/>
        <v>#REF!</v>
      </c>
      <c r="AN170" s="932" t="e">
        <f t="shared" si="115"/>
        <v>#REF!</v>
      </c>
      <c r="AO170" s="933">
        <v>1798</v>
      </c>
      <c r="AP170" s="1372"/>
      <c r="AQ170" s="1163" t="e">
        <f t="shared" si="119"/>
        <v>#REF!</v>
      </c>
      <c r="AR170" s="1162" t="e">
        <f t="shared" si="120"/>
        <v>#REF!</v>
      </c>
    </row>
    <row r="171" spans="1:44" s="947" customFormat="1" ht="93" hidden="1" x14ac:dyDescent="0.35">
      <c r="A171" s="1000">
        <f t="shared" si="133"/>
        <v>115</v>
      </c>
      <c r="B171" s="1000" t="s">
        <v>2491</v>
      </c>
      <c r="C171" s="1002" t="s">
        <v>2208</v>
      </c>
      <c r="D171" s="934"/>
      <c r="E171" s="934"/>
      <c r="F171" s="1148">
        <v>24</v>
      </c>
      <c r="G171" s="1148"/>
      <c r="H171" s="924"/>
      <c r="I171" s="924"/>
      <c r="J171" s="925">
        <f t="shared" si="117"/>
        <v>0</v>
      </c>
      <c r="K171" s="925">
        <f t="shared" si="118"/>
        <v>0</v>
      </c>
      <c r="L171" s="924">
        <f t="shared" si="136"/>
        <v>0</v>
      </c>
      <c r="M171" s="924"/>
      <c r="N171" s="924"/>
      <c r="O171" s="924"/>
      <c r="P171" s="924">
        <f t="shared" si="137"/>
        <v>0</v>
      </c>
      <c r="Q171" s="925">
        <f t="shared" si="138"/>
        <v>0</v>
      </c>
      <c r="R171" s="924">
        <f t="shared" si="139"/>
        <v>0</v>
      </c>
      <c r="S171" s="924" t="e">
        <f t="shared" si="116"/>
        <v>#REF!</v>
      </c>
      <c r="T171" s="924">
        <f t="shared" si="140"/>
        <v>0.59969573374185958</v>
      </c>
      <c r="U171" s="924">
        <f>'медикаменты тер. (дет.)'!G124</f>
        <v>150.80438999999998</v>
      </c>
      <c r="V171" s="925" t="e">
        <f t="shared" si="141"/>
        <v>#REF!</v>
      </c>
      <c r="W171" s="925">
        <f t="shared" si="110"/>
        <v>151.40408573374185</v>
      </c>
      <c r="X171" s="925" t="e">
        <f t="shared" si="111"/>
        <v>#REF!</v>
      </c>
      <c r="Y171" s="924">
        <f t="shared" si="142"/>
        <v>0</v>
      </c>
      <c r="Z171" s="924">
        <f t="shared" si="143"/>
        <v>4.8354928704136739</v>
      </c>
      <c r="AA171" s="924">
        <f t="shared" si="144"/>
        <v>0.79651489696319788</v>
      </c>
      <c r="AB171" s="924">
        <f t="shared" si="145"/>
        <v>157.03609350111873</v>
      </c>
      <c r="AC171" s="924" t="e">
        <f t="shared" si="146"/>
        <v>#REF!</v>
      </c>
      <c r="AD171" s="925" t="e">
        <f t="shared" si="112"/>
        <v>#REF!</v>
      </c>
      <c r="AE171" s="925">
        <v>132.47190457435161</v>
      </c>
      <c r="AF171" s="928" t="e">
        <f t="shared" si="113"/>
        <v>#REF!</v>
      </c>
      <c r="AG171" s="924" t="e">
        <f t="shared" si="147"/>
        <v>#REF!</v>
      </c>
      <c r="AH171" s="1718">
        <v>0.2</v>
      </c>
      <c r="AI171" s="924" t="e">
        <f t="shared" si="148"/>
        <v>#REF!</v>
      </c>
      <c r="AJ171" s="1536" t="e">
        <f t="shared" si="149"/>
        <v>#REF!</v>
      </c>
      <c r="AK171" s="929" t="e">
        <f t="shared" si="134"/>
        <v>#REF!</v>
      </c>
      <c r="AL171" s="930" t="e">
        <f t="shared" si="135"/>
        <v>#REF!</v>
      </c>
      <c r="AM171" s="931" t="e">
        <f t="shared" si="114"/>
        <v>#REF!</v>
      </c>
      <c r="AN171" s="932" t="e">
        <f t="shared" si="115"/>
        <v>#REF!</v>
      </c>
      <c r="AO171" s="933">
        <v>350</v>
      </c>
      <c r="AP171" s="1372"/>
      <c r="AQ171" s="1163" t="e">
        <f t="shared" si="119"/>
        <v>#REF!</v>
      </c>
      <c r="AR171" s="1162" t="e">
        <f t="shared" si="120"/>
        <v>#REF!</v>
      </c>
    </row>
    <row r="172" spans="1:44" s="947" customFormat="1" ht="162.75" hidden="1" x14ac:dyDescent="0.35">
      <c r="A172" s="1000">
        <f t="shared" si="133"/>
        <v>116</v>
      </c>
      <c r="B172" s="1000" t="s">
        <v>2492</v>
      </c>
      <c r="C172" s="1002" t="s">
        <v>2209</v>
      </c>
      <c r="D172" s="934"/>
      <c r="E172" s="934"/>
      <c r="F172" s="1148">
        <v>224</v>
      </c>
      <c r="G172" s="1148"/>
      <c r="H172" s="924"/>
      <c r="I172" s="924"/>
      <c r="J172" s="925">
        <f t="shared" si="117"/>
        <v>0</v>
      </c>
      <c r="K172" s="925">
        <f t="shared" si="118"/>
        <v>0</v>
      </c>
      <c r="L172" s="924">
        <f t="shared" si="136"/>
        <v>0</v>
      </c>
      <c r="M172" s="924"/>
      <c r="N172" s="924"/>
      <c r="O172" s="924"/>
      <c r="P172" s="924">
        <f t="shared" si="137"/>
        <v>0</v>
      </c>
      <c r="Q172" s="925">
        <f t="shared" si="138"/>
        <v>0</v>
      </c>
      <c r="R172" s="924">
        <f t="shared" si="139"/>
        <v>0</v>
      </c>
      <c r="S172" s="924" t="e">
        <f t="shared" si="116"/>
        <v>#REF!</v>
      </c>
      <c r="T172" s="924">
        <f t="shared" si="140"/>
        <v>5.5971601815906888</v>
      </c>
      <c r="U172" s="924">
        <f>'медикаменты тер. (дет.)'!G164</f>
        <v>1460.7001087596418</v>
      </c>
      <c r="V172" s="925" t="e">
        <f t="shared" si="141"/>
        <v>#REF!</v>
      </c>
      <c r="W172" s="925">
        <f t="shared" si="110"/>
        <v>1466.2972689412325</v>
      </c>
      <c r="X172" s="925" t="e">
        <f t="shared" si="111"/>
        <v>#REF!</v>
      </c>
      <c r="Y172" s="924">
        <f t="shared" si="142"/>
        <v>0</v>
      </c>
      <c r="Z172" s="924">
        <f t="shared" si="143"/>
        <v>45.131266790527626</v>
      </c>
      <c r="AA172" s="924">
        <f t="shared" si="144"/>
        <v>7.4341390383231802</v>
      </c>
      <c r="AB172" s="924">
        <f t="shared" si="145"/>
        <v>1518.8626747700832</v>
      </c>
      <c r="AC172" s="924" t="e">
        <f t="shared" si="146"/>
        <v>#REF!</v>
      </c>
      <c r="AD172" s="925" t="e">
        <f t="shared" si="112"/>
        <v>#REF!</v>
      </c>
      <c r="AE172" s="925">
        <v>1236.4044426939486</v>
      </c>
      <c r="AF172" s="928" t="e">
        <f t="shared" si="113"/>
        <v>#REF!</v>
      </c>
      <c r="AG172" s="924" t="e">
        <f t="shared" si="147"/>
        <v>#REF!</v>
      </c>
      <c r="AH172" s="1718">
        <v>0.2</v>
      </c>
      <c r="AI172" s="924" t="e">
        <f t="shared" si="148"/>
        <v>#REF!</v>
      </c>
      <c r="AJ172" s="1536" t="e">
        <f t="shared" si="149"/>
        <v>#REF!</v>
      </c>
      <c r="AK172" s="929" t="e">
        <f t="shared" si="134"/>
        <v>#REF!</v>
      </c>
      <c r="AL172" s="930" t="e">
        <f t="shared" si="135"/>
        <v>#REF!</v>
      </c>
      <c r="AM172" s="931" t="e">
        <f t="shared" si="114"/>
        <v>#REF!</v>
      </c>
      <c r="AN172" s="932" t="e">
        <f t="shared" si="115"/>
        <v>#REF!</v>
      </c>
      <c r="AO172" s="933">
        <v>3309</v>
      </c>
      <c r="AP172" s="1372"/>
      <c r="AQ172" s="1163" t="e">
        <f t="shared" si="119"/>
        <v>#REF!</v>
      </c>
      <c r="AR172" s="1162" t="e">
        <f t="shared" si="120"/>
        <v>#REF!</v>
      </c>
    </row>
    <row r="173" spans="1:44" s="947" customFormat="1" ht="162.75" hidden="1" x14ac:dyDescent="0.35">
      <c r="A173" s="1000">
        <f t="shared" si="133"/>
        <v>117</v>
      </c>
      <c r="B173" s="1000" t="s">
        <v>2493</v>
      </c>
      <c r="C173" s="1002" t="s">
        <v>408</v>
      </c>
      <c r="D173" s="934"/>
      <c r="E173" s="934"/>
      <c r="F173" s="1148">
        <v>256</v>
      </c>
      <c r="G173" s="1148"/>
      <c r="H173" s="924"/>
      <c r="I173" s="924"/>
      <c r="J173" s="925">
        <f t="shared" si="117"/>
        <v>0</v>
      </c>
      <c r="K173" s="925">
        <f t="shared" si="118"/>
        <v>0</v>
      </c>
      <c r="L173" s="924">
        <f t="shared" si="136"/>
        <v>0</v>
      </c>
      <c r="M173" s="924"/>
      <c r="N173" s="924"/>
      <c r="O173" s="924"/>
      <c r="P173" s="924">
        <f t="shared" si="137"/>
        <v>0</v>
      </c>
      <c r="Q173" s="925">
        <f t="shared" si="138"/>
        <v>0</v>
      </c>
      <c r="R173" s="924">
        <f t="shared" si="139"/>
        <v>0</v>
      </c>
      <c r="S173" s="924" t="e">
        <f t="shared" si="116"/>
        <v>#REF!</v>
      </c>
      <c r="T173" s="924">
        <f t="shared" si="140"/>
        <v>6.3967544932465019</v>
      </c>
      <c r="U173" s="924">
        <f>'медикаменты тер. (дет.)'!G204</f>
        <v>1427.1500420929751</v>
      </c>
      <c r="V173" s="925" t="e">
        <f t="shared" si="141"/>
        <v>#REF!</v>
      </c>
      <c r="W173" s="925">
        <f t="shared" si="110"/>
        <v>1433.5467965862217</v>
      </c>
      <c r="X173" s="925" t="e">
        <f t="shared" si="111"/>
        <v>#REF!</v>
      </c>
      <c r="Y173" s="924">
        <f t="shared" si="142"/>
        <v>0</v>
      </c>
      <c r="Z173" s="924">
        <f t="shared" si="143"/>
        <v>51.57859061774586</v>
      </c>
      <c r="AA173" s="924">
        <f t="shared" si="144"/>
        <v>8.4961589009407774</v>
      </c>
      <c r="AB173" s="924">
        <f t="shared" si="145"/>
        <v>1493.6215461049082</v>
      </c>
      <c r="AC173" s="924" t="e">
        <f t="shared" si="146"/>
        <v>#REF!</v>
      </c>
      <c r="AD173" s="925" t="e">
        <f t="shared" si="112"/>
        <v>#REF!</v>
      </c>
      <c r="AE173" s="925">
        <v>1413.0336487930838</v>
      </c>
      <c r="AF173" s="928" t="e">
        <f t="shared" si="113"/>
        <v>#REF!</v>
      </c>
      <c r="AG173" s="924" t="e">
        <f t="shared" si="147"/>
        <v>#REF!</v>
      </c>
      <c r="AH173" s="1718">
        <v>0.2</v>
      </c>
      <c r="AI173" s="924" t="e">
        <f t="shared" si="148"/>
        <v>#REF!</v>
      </c>
      <c r="AJ173" s="1536" t="e">
        <f t="shared" si="149"/>
        <v>#REF!</v>
      </c>
      <c r="AK173" s="929" t="e">
        <f t="shared" si="134"/>
        <v>#REF!</v>
      </c>
      <c r="AL173" s="930" t="e">
        <f t="shared" si="135"/>
        <v>#REF!</v>
      </c>
      <c r="AM173" s="931" t="e">
        <f t="shared" si="114"/>
        <v>#REF!</v>
      </c>
      <c r="AN173" s="932" t="e">
        <f t="shared" si="115"/>
        <v>#REF!</v>
      </c>
      <c r="AO173" s="933">
        <v>3583</v>
      </c>
      <c r="AP173" s="1372"/>
      <c r="AQ173" s="1163" t="e">
        <f t="shared" si="119"/>
        <v>#REF!</v>
      </c>
      <c r="AR173" s="1162" t="e">
        <f t="shared" si="120"/>
        <v>#REF!</v>
      </c>
    </row>
    <row r="174" spans="1:44" s="947" customFormat="1" ht="162.75" hidden="1" x14ac:dyDescent="0.35">
      <c r="A174" s="1000">
        <f t="shared" si="133"/>
        <v>118</v>
      </c>
      <c r="B174" s="1000" t="s">
        <v>2494</v>
      </c>
      <c r="C174" s="1002" t="s">
        <v>2210</v>
      </c>
      <c r="D174" s="934"/>
      <c r="E174" s="934"/>
      <c r="F174" s="1148">
        <v>192</v>
      </c>
      <c r="G174" s="1148"/>
      <c r="H174" s="924"/>
      <c r="I174" s="924"/>
      <c r="J174" s="925">
        <f t="shared" si="117"/>
        <v>0</v>
      </c>
      <c r="K174" s="925">
        <f t="shared" si="118"/>
        <v>0</v>
      </c>
      <c r="L174" s="924">
        <f t="shared" si="136"/>
        <v>0</v>
      </c>
      <c r="M174" s="924"/>
      <c r="N174" s="924"/>
      <c r="O174" s="924"/>
      <c r="P174" s="924">
        <f t="shared" si="137"/>
        <v>0</v>
      </c>
      <c r="Q174" s="925">
        <f t="shared" si="138"/>
        <v>0</v>
      </c>
      <c r="R174" s="924">
        <f t="shared" si="139"/>
        <v>0</v>
      </c>
      <c r="S174" s="924" t="e">
        <f t="shared" si="116"/>
        <v>#REF!</v>
      </c>
      <c r="T174" s="924">
        <f t="shared" si="140"/>
        <v>4.7975658699348767</v>
      </c>
      <c r="U174" s="924">
        <f>'медикаменты тер. (дет.)'!G247</f>
        <v>1734.1556302142242</v>
      </c>
      <c r="V174" s="925" t="e">
        <f t="shared" si="141"/>
        <v>#REF!</v>
      </c>
      <c r="W174" s="925">
        <f t="shared" si="110"/>
        <v>1738.9531960841591</v>
      </c>
      <c r="X174" s="925" t="e">
        <f t="shared" si="111"/>
        <v>#REF!</v>
      </c>
      <c r="Y174" s="924">
        <f t="shared" si="142"/>
        <v>0</v>
      </c>
      <c r="Z174" s="924">
        <f t="shared" si="143"/>
        <v>38.683942963309391</v>
      </c>
      <c r="AA174" s="924">
        <f t="shared" si="144"/>
        <v>6.3721191757055831</v>
      </c>
      <c r="AB174" s="924">
        <f t="shared" si="145"/>
        <v>1784.0092582231741</v>
      </c>
      <c r="AC174" s="924" t="e">
        <f t="shared" si="146"/>
        <v>#REF!</v>
      </c>
      <c r="AD174" s="925" t="e">
        <f t="shared" si="112"/>
        <v>#REF!</v>
      </c>
      <c r="AE174" s="925">
        <v>1059.7752365948129</v>
      </c>
      <c r="AF174" s="928" t="e">
        <f t="shared" si="113"/>
        <v>#REF!</v>
      </c>
      <c r="AG174" s="924" t="e">
        <f t="shared" si="147"/>
        <v>#REF!</v>
      </c>
      <c r="AH174" s="1718">
        <v>0.2</v>
      </c>
      <c r="AI174" s="924" t="e">
        <f t="shared" si="148"/>
        <v>#REF!</v>
      </c>
      <c r="AJ174" s="1536" t="e">
        <f t="shared" si="149"/>
        <v>#REF!</v>
      </c>
      <c r="AK174" s="929" t="e">
        <f t="shared" si="134"/>
        <v>#REF!</v>
      </c>
      <c r="AL174" s="930" t="e">
        <f t="shared" si="135"/>
        <v>#REF!</v>
      </c>
      <c r="AM174" s="931" t="e">
        <f t="shared" si="114"/>
        <v>#REF!</v>
      </c>
      <c r="AN174" s="932" t="e">
        <f t="shared" si="115"/>
        <v>#REF!</v>
      </c>
      <c r="AO174" s="933">
        <v>3307</v>
      </c>
      <c r="AP174" s="1372"/>
      <c r="AQ174" s="1163" t="e">
        <f t="shared" si="119"/>
        <v>#REF!</v>
      </c>
      <c r="AR174" s="1162" t="e">
        <f t="shared" si="120"/>
        <v>#REF!</v>
      </c>
    </row>
    <row r="175" spans="1:44" s="947" customFormat="1" ht="93" hidden="1" x14ac:dyDescent="0.35">
      <c r="A175" s="1000">
        <f t="shared" si="133"/>
        <v>119</v>
      </c>
      <c r="B175" s="1000" t="s">
        <v>2495</v>
      </c>
      <c r="C175" s="1002" t="s">
        <v>2211</v>
      </c>
      <c r="D175" s="934"/>
      <c r="E175" s="934"/>
      <c r="F175" s="1148">
        <v>80</v>
      </c>
      <c r="G175" s="1148"/>
      <c r="H175" s="924"/>
      <c r="I175" s="924"/>
      <c r="J175" s="925">
        <f t="shared" si="117"/>
        <v>0</v>
      </c>
      <c r="K175" s="925">
        <f t="shared" si="118"/>
        <v>0</v>
      </c>
      <c r="L175" s="924">
        <f t="shared" si="136"/>
        <v>0</v>
      </c>
      <c r="M175" s="924"/>
      <c r="N175" s="924"/>
      <c r="O175" s="924"/>
      <c r="P175" s="924">
        <f t="shared" si="137"/>
        <v>0</v>
      </c>
      <c r="Q175" s="925">
        <f t="shared" si="138"/>
        <v>0</v>
      </c>
      <c r="R175" s="924">
        <f t="shared" si="139"/>
        <v>0</v>
      </c>
      <c r="S175" s="924" t="e">
        <f t="shared" si="116"/>
        <v>#REF!</v>
      </c>
      <c r="T175" s="924">
        <f t="shared" si="140"/>
        <v>1.9989857791395318</v>
      </c>
      <c r="U175" s="924">
        <f>'медикаменты тер. (дет.)'!G283</f>
        <v>1209.1702930641022</v>
      </c>
      <c r="V175" s="925" t="e">
        <f t="shared" si="141"/>
        <v>#REF!</v>
      </c>
      <c r="W175" s="925">
        <f t="shared" si="110"/>
        <v>1211.1692788432417</v>
      </c>
      <c r="X175" s="925" t="e">
        <f t="shared" si="111"/>
        <v>#REF!</v>
      </c>
      <c r="Y175" s="924">
        <f t="shared" si="142"/>
        <v>0</v>
      </c>
      <c r="Z175" s="924">
        <f t="shared" si="143"/>
        <v>16.118309568045582</v>
      </c>
      <c r="AA175" s="924">
        <f t="shared" si="144"/>
        <v>2.6550496565439929</v>
      </c>
      <c r="AB175" s="924">
        <f t="shared" si="145"/>
        <v>1229.9426380678312</v>
      </c>
      <c r="AC175" s="924" t="e">
        <f t="shared" si="146"/>
        <v>#REF!</v>
      </c>
      <c r="AD175" s="925" t="e">
        <f t="shared" si="112"/>
        <v>#REF!</v>
      </c>
      <c r="AE175" s="925">
        <v>441.57301524783873</v>
      </c>
      <c r="AF175" s="928" t="e">
        <f t="shared" si="113"/>
        <v>#REF!</v>
      </c>
      <c r="AG175" s="924" t="e">
        <f t="shared" si="147"/>
        <v>#REF!</v>
      </c>
      <c r="AH175" s="1718">
        <v>0.2</v>
      </c>
      <c r="AI175" s="924" t="e">
        <f t="shared" si="148"/>
        <v>#REF!</v>
      </c>
      <c r="AJ175" s="1536" t="e">
        <f t="shared" si="149"/>
        <v>#REF!</v>
      </c>
      <c r="AK175" s="929" t="e">
        <f t="shared" si="134"/>
        <v>#REF!</v>
      </c>
      <c r="AL175" s="930" t="e">
        <f t="shared" si="135"/>
        <v>#REF!</v>
      </c>
      <c r="AM175" s="931" t="e">
        <f t="shared" si="114"/>
        <v>#REF!</v>
      </c>
      <c r="AN175" s="932" t="e">
        <f t="shared" si="115"/>
        <v>#REF!</v>
      </c>
      <c r="AO175" s="933">
        <v>1840</v>
      </c>
      <c r="AP175" s="1372"/>
      <c r="AQ175" s="1163" t="e">
        <f t="shared" si="119"/>
        <v>#REF!</v>
      </c>
      <c r="AR175" s="1162" t="e">
        <f t="shared" si="120"/>
        <v>#REF!</v>
      </c>
    </row>
    <row r="176" spans="1:44" s="947" customFormat="1" ht="69.75" hidden="1" x14ac:dyDescent="0.35">
      <c r="A176" s="1000">
        <f t="shared" si="133"/>
        <v>120</v>
      </c>
      <c r="B176" s="1000" t="s">
        <v>2922</v>
      </c>
      <c r="C176" s="1002" t="s">
        <v>2212</v>
      </c>
      <c r="D176" s="934"/>
      <c r="E176" s="934"/>
      <c r="F176" s="1148">
        <v>120</v>
      </c>
      <c r="G176" s="1148"/>
      <c r="H176" s="924"/>
      <c r="I176" s="924"/>
      <c r="J176" s="925">
        <f t="shared" si="117"/>
        <v>0</v>
      </c>
      <c r="K176" s="925">
        <f t="shared" si="118"/>
        <v>0</v>
      </c>
      <c r="L176" s="924">
        <f t="shared" si="136"/>
        <v>0</v>
      </c>
      <c r="M176" s="924"/>
      <c r="N176" s="924"/>
      <c r="O176" s="924"/>
      <c r="P176" s="924">
        <f t="shared" si="137"/>
        <v>0</v>
      </c>
      <c r="Q176" s="925">
        <f t="shared" si="138"/>
        <v>0</v>
      </c>
      <c r="R176" s="924">
        <f t="shared" si="139"/>
        <v>0</v>
      </c>
      <c r="S176" s="924" t="e">
        <f t="shared" si="116"/>
        <v>#REF!</v>
      </c>
      <c r="T176" s="924">
        <f t="shared" si="140"/>
        <v>2.9984786687092977</v>
      </c>
      <c r="U176" s="924">
        <f>'медикаменты тер. (дет.)'!G323</f>
        <v>579.61402793977891</v>
      </c>
      <c r="V176" s="925" t="e">
        <f t="shared" si="141"/>
        <v>#REF!</v>
      </c>
      <c r="W176" s="925">
        <f t="shared" si="110"/>
        <v>582.61250660848816</v>
      </c>
      <c r="X176" s="925" t="e">
        <f t="shared" si="111"/>
        <v>#REF!</v>
      </c>
      <c r="Y176" s="924">
        <f t="shared" si="142"/>
        <v>0</v>
      </c>
      <c r="Z176" s="924">
        <f t="shared" si="143"/>
        <v>24.177464352068373</v>
      </c>
      <c r="AA176" s="924">
        <f t="shared" si="144"/>
        <v>3.9825744848159896</v>
      </c>
      <c r="AB176" s="924">
        <f t="shared" si="145"/>
        <v>610.77254544537254</v>
      </c>
      <c r="AC176" s="924" t="e">
        <f t="shared" si="146"/>
        <v>#REF!</v>
      </c>
      <c r="AD176" s="925" t="e">
        <f t="shared" si="112"/>
        <v>#REF!</v>
      </c>
      <c r="AE176" s="925">
        <v>662.35952287175803</v>
      </c>
      <c r="AF176" s="928" t="e">
        <f t="shared" si="113"/>
        <v>#REF!</v>
      </c>
      <c r="AG176" s="924" t="e">
        <f t="shared" si="147"/>
        <v>#REF!</v>
      </c>
      <c r="AH176" s="1718">
        <v>0.2</v>
      </c>
      <c r="AI176" s="924" t="e">
        <f t="shared" si="148"/>
        <v>#REF!</v>
      </c>
      <c r="AJ176" s="1536" t="e">
        <f t="shared" si="149"/>
        <v>#REF!</v>
      </c>
      <c r="AK176" s="929" t="e">
        <f t="shared" si="134"/>
        <v>#REF!</v>
      </c>
      <c r="AL176" s="930" t="e">
        <f t="shared" si="135"/>
        <v>#REF!</v>
      </c>
      <c r="AM176" s="931" t="e">
        <f t="shared" si="114"/>
        <v>#REF!</v>
      </c>
      <c r="AN176" s="932" t="e">
        <f t="shared" si="115"/>
        <v>#REF!</v>
      </c>
      <c r="AO176" s="933">
        <v>1713</v>
      </c>
      <c r="AP176" s="1372"/>
      <c r="AQ176" s="1163" t="e">
        <f t="shared" si="119"/>
        <v>#REF!</v>
      </c>
      <c r="AR176" s="1162" t="e">
        <f t="shared" si="120"/>
        <v>#REF!</v>
      </c>
    </row>
    <row r="177" spans="1:44" s="947" customFormat="1" ht="69.75" hidden="1" x14ac:dyDescent="0.35">
      <c r="A177" s="1000">
        <f t="shared" si="133"/>
        <v>121</v>
      </c>
      <c r="B177" s="1000" t="s">
        <v>2496</v>
      </c>
      <c r="C177" s="1002" t="s">
        <v>2213</v>
      </c>
      <c r="D177" s="934"/>
      <c r="E177" s="934"/>
      <c r="F177" s="1148">
        <v>256</v>
      </c>
      <c r="G177" s="1148"/>
      <c r="H177" s="924"/>
      <c r="I177" s="924"/>
      <c r="J177" s="925">
        <f t="shared" si="117"/>
        <v>0</v>
      </c>
      <c r="K177" s="925">
        <f t="shared" si="118"/>
        <v>0</v>
      </c>
      <c r="L177" s="924">
        <f t="shared" si="136"/>
        <v>0</v>
      </c>
      <c r="M177" s="924"/>
      <c r="N177" s="924"/>
      <c r="O177" s="924"/>
      <c r="P177" s="924">
        <f t="shared" si="137"/>
        <v>0</v>
      </c>
      <c r="Q177" s="925">
        <f t="shared" si="138"/>
        <v>0</v>
      </c>
      <c r="R177" s="924">
        <f t="shared" si="139"/>
        <v>0</v>
      </c>
      <c r="S177" s="924" t="e">
        <f t="shared" si="116"/>
        <v>#REF!</v>
      </c>
      <c r="T177" s="924">
        <f t="shared" si="140"/>
        <v>6.3967544932465019</v>
      </c>
      <c r="U177" s="924">
        <f>'медикаменты тер. (дет.)'!G363</f>
        <v>579.61402793977891</v>
      </c>
      <c r="V177" s="925" t="e">
        <f t="shared" si="141"/>
        <v>#REF!</v>
      </c>
      <c r="W177" s="925">
        <f t="shared" si="110"/>
        <v>586.01078243302538</v>
      </c>
      <c r="X177" s="925" t="e">
        <f t="shared" si="111"/>
        <v>#REF!</v>
      </c>
      <c r="Y177" s="924">
        <f t="shared" si="142"/>
        <v>0</v>
      </c>
      <c r="Z177" s="924">
        <f t="shared" si="143"/>
        <v>51.57859061774586</v>
      </c>
      <c r="AA177" s="924">
        <f t="shared" si="144"/>
        <v>8.4961589009407774</v>
      </c>
      <c r="AB177" s="924">
        <f t="shared" si="145"/>
        <v>646.08553195171203</v>
      </c>
      <c r="AC177" s="924" t="e">
        <f t="shared" si="146"/>
        <v>#REF!</v>
      </c>
      <c r="AD177" s="925" t="e">
        <f t="shared" si="112"/>
        <v>#REF!</v>
      </c>
      <c r="AE177" s="925">
        <v>1413.0336487930838</v>
      </c>
      <c r="AF177" s="928" t="e">
        <f t="shared" si="113"/>
        <v>#REF!</v>
      </c>
      <c r="AG177" s="924" t="e">
        <f t="shared" si="147"/>
        <v>#REF!</v>
      </c>
      <c r="AH177" s="1718">
        <v>0.2</v>
      </c>
      <c r="AI177" s="924" t="e">
        <f t="shared" si="148"/>
        <v>#REF!</v>
      </c>
      <c r="AJ177" s="1536" t="e">
        <f t="shared" si="149"/>
        <v>#REF!</v>
      </c>
      <c r="AK177" s="929" t="e">
        <f t="shared" si="134"/>
        <v>#REF!</v>
      </c>
      <c r="AL177" s="930" t="e">
        <f t="shared" si="135"/>
        <v>#REF!</v>
      </c>
      <c r="AM177" s="931" t="e">
        <f t="shared" si="114"/>
        <v>#REF!</v>
      </c>
      <c r="AN177" s="932" t="e">
        <f t="shared" si="115"/>
        <v>#REF!</v>
      </c>
      <c r="AO177" s="933">
        <v>2998</v>
      </c>
      <c r="AP177" s="1372"/>
      <c r="AQ177" s="1163" t="e">
        <f t="shared" si="119"/>
        <v>#REF!</v>
      </c>
      <c r="AR177" s="1162" t="e">
        <f t="shared" si="120"/>
        <v>#REF!</v>
      </c>
    </row>
    <row r="178" spans="1:44" s="947" customFormat="1" ht="93" hidden="1" x14ac:dyDescent="0.35">
      <c r="A178" s="1000">
        <f t="shared" si="133"/>
        <v>122</v>
      </c>
      <c r="B178" s="1000" t="s">
        <v>2497</v>
      </c>
      <c r="C178" s="1002" t="s">
        <v>409</v>
      </c>
      <c r="D178" s="934"/>
      <c r="E178" s="934"/>
      <c r="F178" s="1148">
        <v>56</v>
      </c>
      <c r="G178" s="1148"/>
      <c r="H178" s="924"/>
      <c r="I178" s="924"/>
      <c r="J178" s="925">
        <f t="shared" si="117"/>
        <v>0</v>
      </c>
      <c r="K178" s="925">
        <f t="shared" si="118"/>
        <v>0</v>
      </c>
      <c r="L178" s="924">
        <f t="shared" si="136"/>
        <v>0</v>
      </c>
      <c r="M178" s="924"/>
      <c r="N178" s="924"/>
      <c r="O178" s="924"/>
      <c r="P178" s="924">
        <f t="shared" si="137"/>
        <v>0</v>
      </c>
      <c r="Q178" s="925">
        <f t="shared" si="138"/>
        <v>0</v>
      </c>
      <c r="R178" s="924">
        <f t="shared" si="139"/>
        <v>0</v>
      </c>
      <c r="S178" s="924" t="e">
        <f t="shared" si="116"/>
        <v>#REF!</v>
      </c>
      <c r="T178" s="924">
        <f t="shared" si="140"/>
        <v>1.3992900453976722</v>
      </c>
      <c r="U178" s="924">
        <f>'медикаменты тер. (дет.)'!G402</f>
        <v>434.52991633949745</v>
      </c>
      <c r="V178" s="925" t="e">
        <f t="shared" si="141"/>
        <v>#REF!</v>
      </c>
      <c r="W178" s="925">
        <f t="shared" si="110"/>
        <v>435.92920638489511</v>
      </c>
      <c r="X178" s="925" t="e">
        <f t="shared" si="111"/>
        <v>#REF!</v>
      </c>
      <c r="Y178" s="924">
        <f t="shared" si="142"/>
        <v>0</v>
      </c>
      <c r="Z178" s="924">
        <f t="shared" si="143"/>
        <v>11.282816697631906</v>
      </c>
      <c r="AA178" s="924">
        <f t="shared" si="144"/>
        <v>1.8585347595807951</v>
      </c>
      <c r="AB178" s="924">
        <f t="shared" si="145"/>
        <v>449.0705578421078</v>
      </c>
      <c r="AC178" s="924" t="e">
        <f t="shared" si="146"/>
        <v>#REF!</v>
      </c>
      <c r="AD178" s="925" t="e">
        <f t="shared" si="112"/>
        <v>#REF!</v>
      </c>
      <c r="AE178" s="925">
        <v>309.10111067348714</v>
      </c>
      <c r="AF178" s="928" t="e">
        <f t="shared" si="113"/>
        <v>#REF!</v>
      </c>
      <c r="AG178" s="924" t="e">
        <f t="shared" si="147"/>
        <v>#REF!</v>
      </c>
      <c r="AH178" s="1718">
        <v>0.2</v>
      </c>
      <c r="AI178" s="924" t="e">
        <f t="shared" si="148"/>
        <v>#REF!</v>
      </c>
      <c r="AJ178" s="1536" t="e">
        <f t="shared" si="149"/>
        <v>#REF!</v>
      </c>
      <c r="AK178" s="929" t="e">
        <f t="shared" si="134"/>
        <v>#REF!</v>
      </c>
      <c r="AL178" s="930" t="e">
        <f t="shared" si="135"/>
        <v>#REF!</v>
      </c>
      <c r="AM178" s="931" t="e">
        <f t="shared" si="114"/>
        <v>#REF!</v>
      </c>
      <c r="AN178" s="932" t="e">
        <f t="shared" si="115"/>
        <v>#REF!</v>
      </c>
      <c r="AO178" s="933">
        <v>950</v>
      </c>
      <c r="AP178" s="1372"/>
      <c r="AQ178" s="1163" t="e">
        <f t="shared" si="119"/>
        <v>#REF!</v>
      </c>
      <c r="AR178" s="1162" t="e">
        <f t="shared" si="120"/>
        <v>#REF!</v>
      </c>
    </row>
    <row r="179" spans="1:44" s="947" customFormat="1" ht="46.5" hidden="1" x14ac:dyDescent="0.35">
      <c r="A179" s="1000">
        <f t="shared" si="133"/>
        <v>123</v>
      </c>
      <c r="B179" s="1000" t="s">
        <v>2498</v>
      </c>
      <c r="C179" s="1002" t="s">
        <v>2214</v>
      </c>
      <c r="D179" s="934"/>
      <c r="E179" s="934"/>
      <c r="F179" s="1148">
        <v>96</v>
      </c>
      <c r="G179" s="1148"/>
      <c r="H179" s="924"/>
      <c r="I179" s="924"/>
      <c r="J179" s="925">
        <f t="shared" si="117"/>
        <v>0</v>
      </c>
      <c r="K179" s="925">
        <f t="shared" si="118"/>
        <v>0</v>
      </c>
      <c r="L179" s="924">
        <f t="shared" si="136"/>
        <v>0</v>
      </c>
      <c r="M179" s="924"/>
      <c r="N179" s="924"/>
      <c r="O179" s="924"/>
      <c r="P179" s="924">
        <f t="shared" si="137"/>
        <v>0</v>
      </c>
      <c r="Q179" s="925">
        <f t="shared" si="138"/>
        <v>0</v>
      </c>
      <c r="R179" s="924">
        <f t="shared" si="139"/>
        <v>0</v>
      </c>
      <c r="S179" s="924" t="e">
        <f t="shared" si="116"/>
        <v>#REF!</v>
      </c>
      <c r="T179" s="924">
        <f t="shared" si="140"/>
        <v>2.3987829349674383</v>
      </c>
      <c r="U179" s="924">
        <f>'медикаменты тер. (дет.)'!G440</f>
        <v>430.42244701236575</v>
      </c>
      <c r="V179" s="925" t="e">
        <f t="shared" si="141"/>
        <v>#REF!</v>
      </c>
      <c r="W179" s="925">
        <f t="shared" si="110"/>
        <v>432.82122994733317</v>
      </c>
      <c r="X179" s="925" t="e">
        <f t="shared" si="111"/>
        <v>#REF!</v>
      </c>
      <c r="Y179" s="924">
        <f t="shared" si="142"/>
        <v>0</v>
      </c>
      <c r="Z179" s="924">
        <f t="shared" si="143"/>
        <v>19.341971481654696</v>
      </c>
      <c r="AA179" s="924">
        <f t="shared" si="144"/>
        <v>3.1860595878527915</v>
      </c>
      <c r="AB179" s="924">
        <f t="shared" si="145"/>
        <v>455.34926101684067</v>
      </c>
      <c r="AC179" s="924" t="e">
        <f t="shared" si="146"/>
        <v>#REF!</v>
      </c>
      <c r="AD179" s="925" t="e">
        <f t="shared" si="112"/>
        <v>#REF!</v>
      </c>
      <c r="AE179" s="925">
        <v>529.88761829740645</v>
      </c>
      <c r="AF179" s="928" t="e">
        <f t="shared" si="113"/>
        <v>#REF!</v>
      </c>
      <c r="AG179" s="924" t="e">
        <f t="shared" si="147"/>
        <v>#REF!</v>
      </c>
      <c r="AH179" s="1718">
        <v>0.2</v>
      </c>
      <c r="AI179" s="924" t="e">
        <f t="shared" si="148"/>
        <v>#REF!</v>
      </c>
      <c r="AJ179" s="1536" t="e">
        <f t="shared" si="149"/>
        <v>#REF!</v>
      </c>
      <c r="AK179" s="929" t="e">
        <f t="shared" si="134"/>
        <v>#REF!</v>
      </c>
      <c r="AL179" s="930" t="e">
        <f t="shared" si="135"/>
        <v>#REF!</v>
      </c>
      <c r="AM179" s="931" t="e">
        <f t="shared" si="114"/>
        <v>#REF!</v>
      </c>
      <c r="AN179" s="932" t="e">
        <f t="shared" si="115"/>
        <v>#REF!</v>
      </c>
      <c r="AO179" s="933">
        <v>1323</v>
      </c>
      <c r="AP179" s="1372"/>
      <c r="AQ179" s="1163" t="e">
        <f t="shared" si="119"/>
        <v>#REF!</v>
      </c>
      <c r="AR179" s="1162" t="e">
        <f t="shared" si="120"/>
        <v>#REF!</v>
      </c>
    </row>
    <row r="180" spans="1:44" s="947" customFormat="1" ht="46.5" hidden="1" x14ac:dyDescent="0.35">
      <c r="A180" s="1000">
        <f t="shared" si="133"/>
        <v>124</v>
      </c>
      <c r="B180" s="1000" t="s">
        <v>2499</v>
      </c>
      <c r="C180" s="1002" t="s">
        <v>2215</v>
      </c>
      <c r="D180" s="934"/>
      <c r="E180" s="934"/>
      <c r="F180" s="1148">
        <v>8</v>
      </c>
      <c r="G180" s="1148"/>
      <c r="H180" s="924"/>
      <c r="I180" s="924"/>
      <c r="J180" s="925">
        <f t="shared" si="117"/>
        <v>0</v>
      </c>
      <c r="K180" s="925">
        <f t="shared" si="118"/>
        <v>0</v>
      </c>
      <c r="L180" s="924">
        <f t="shared" si="136"/>
        <v>0</v>
      </c>
      <c r="M180" s="924"/>
      <c r="N180" s="924"/>
      <c r="O180" s="924"/>
      <c r="P180" s="924">
        <f t="shared" si="137"/>
        <v>0</v>
      </c>
      <c r="Q180" s="925">
        <f t="shared" si="138"/>
        <v>0</v>
      </c>
      <c r="R180" s="924">
        <f t="shared" si="139"/>
        <v>0</v>
      </c>
      <c r="S180" s="924" t="e">
        <f t="shared" si="116"/>
        <v>#REF!</v>
      </c>
      <c r="T180" s="924">
        <f t="shared" si="140"/>
        <v>0.19989857791395318</v>
      </c>
      <c r="U180" s="924">
        <f>'медикаменты тер. (дет.)'!G466</f>
        <v>58.614069230769239</v>
      </c>
      <c r="V180" s="925" t="e">
        <f t="shared" si="141"/>
        <v>#REF!</v>
      </c>
      <c r="W180" s="925">
        <f t="shared" si="110"/>
        <v>58.813967808683195</v>
      </c>
      <c r="X180" s="925" t="e">
        <f t="shared" si="111"/>
        <v>#REF!</v>
      </c>
      <c r="Y180" s="924">
        <f t="shared" si="142"/>
        <v>0</v>
      </c>
      <c r="Z180" s="924">
        <f t="shared" si="143"/>
        <v>1.6118309568045581</v>
      </c>
      <c r="AA180" s="924">
        <f t="shared" si="144"/>
        <v>0.26550496565439929</v>
      </c>
      <c r="AB180" s="924">
        <f t="shared" si="145"/>
        <v>60.691303731142149</v>
      </c>
      <c r="AC180" s="924" t="e">
        <f t="shared" si="146"/>
        <v>#REF!</v>
      </c>
      <c r="AD180" s="925" t="e">
        <f t="shared" si="112"/>
        <v>#REF!</v>
      </c>
      <c r="AE180" s="925">
        <v>44.157301524783868</v>
      </c>
      <c r="AF180" s="928" t="e">
        <f t="shared" si="113"/>
        <v>#REF!</v>
      </c>
      <c r="AG180" s="924" t="e">
        <f t="shared" si="147"/>
        <v>#REF!</v>
      </c>
      <c r="AH180" s="1718">
        <v>0.2</v>
      </c>
      <c r="AI180" s="924" t="e">
        <f t="shared" si="148"/>
        <v>#REF!</v>
      </c>
      <c r="AJ180" s="1536" t="e">
        <f t="shared" si="149"/>
        <v>#REF!</v>
      </c>
      <c r="AK180" s="929" t="e">
        <f t="shared" si="134"/>
        <v>#REF!</v>
      </c>
      <c r="AL180" s="930" t="e">
        <f t="shared" si="135"/>
        <v>#REF!</v>
      </c>
      <c r="AM180" s="931" t="e">
        <f t="shared" si="114"/>
        <v>#REF!</v>
      </c>
      <c r="AN180" s="932" t="e">
        <f t="shared" si="115"/>
        <v>#REF!</v>
      </c>
      <c r="AO180" s="933">
        <v>146</v>
      </c>
      <c r="AP180" s="1372"/>
      <c r="AQ180" s="1163" t="e">
        <f t="shared" si="119"/>
        <v>#REF!</v>
      </c>
      <c r="AR180" s="1162" t="e">
        <f t="shared" si="120"/>
        <v>#REF!</v>
      </c>
    </row>
    <row r="181" spans="1:44" s="947" customFormat="1" ht="23.25" hidden="1" x14ac:dyDescent="0.35">
      <c r="A181" s="1000">
        <f t="shared" si="133"/>
        <v>125</v>
      </c>
      <c r="B181" s="1000" t="s">
        <v>2500</v>
      </c>
      <c r="C181" s="1002" t="s">
        <v>2216</v>
      </c>
      <c r="D181" s="934"/>
      <c r="E181" s="934"/>
      <c r="F181" s="1148">
        <v>8</v>
      </c>
      <c r="G181" s="1148"/>
      <c r="H181" s="924"/>
      <c r="I181" s="924"/>
      <c r="J181" s="925">
        <f t="shared" si="117"/>
        <v>0</v>
      </c>
      <c r="K181" s="925">
        <f t="shared" si="118"/>
        <v>0</v>
      </c>
      <c r="L181" s="924">
        <f t="shared" si="136"/>
        <v>0</v>
      </c>
      <c r="M181" s="924"/>
      <c r="N181" s="924"/>
      <c r="O181" s="924"/>
      <c r="P181" s="924">
        <f t="shared" si="137"/>
        <v>0</v>
      </c>
      <c r="Q181" s="925">
        <f t="shared" si="138"/>
        <v>0</v>
      </c>
      <c r="R181" s="924">
        <f t="shared" si="139"/>
        <v>0</v>
      </c>
      <c r="S181" s="924" t="e">
        <f t="shared" si="116"/>
        <v>#REF!</v>
      </c>
      <c r="T181" s="924">
        <f t="shared" si="140"/>
        <v>0.19989857791395318</v>
      </c>
      <c r="U181" s="924">
        <f>'медикаменты тер. (дет.)'!G485</f>
        <v>43.696712980769234</v>
      </c>
      <c r="V181" s="925" t="e">
        <f t="shared" si="141"/>
        <v>#REF!</v>
      </c>
      <c r="W181" s="925">
        <f t="shared" si="110"/>
        <v>43.89661155868319</v>
      </c>
      <c r="X181" s="925" t="e">
        <f t="shared" si="111"/>
        <v>#REF!</v>
      </c>
      <c r="Y181" s="924">
        <f t="shared" si="142"/>
        <v>0</v>
      </c>
      <c r="Z181" s="924">
        <f t="shared" si="143"/>
        <v>1.6118309568045581</v>
      </c>
      <c r="AA181" s="924">
        <f t="shared" si="144"/>
        <v>0.26550496565439929</v>
      </c>
      <c r="AB181" s="924">
        <f t="shared" si="145"/>
        <v>45.773947481142145</v>
      </c>
      <c r="AC181" s="924" t="e">
        <f t="shared" si="146"/>
        <v>#REF!</v>
      </c>
      <c r="AD181" s="925" t="e">
        <f t="shared" si="112"/>
        <v>#REF!</v>
      </c>
      <c r="AE181" s="925">
        <v>44.157301524783868</v>
      </c>
      <c r="AF181" s="928" t="e">
        <f t="shared" si="113"/>
        <v>#REF!</v>
      </c>
      <c r="AG181" s="924" t="e">
        <f t="shared" si="147"/>
        <v>#REF!</v>
      </c>
      <c r="AH181" s="1718">
        <v>0.2</v>
      </c>
      <c r="AI181" s="924" t="e">
        <f t="shared" si="148"/>
        <v>#REF!</v>
      </c>
      <c r="AJ181" s="1536" t="e">
        <f t="shared" si="149"/>
        <v>#REF!</v>
      </c>
      <c r="AK181" s="929" t="e">
        <f t="shared" si="134"/>
        <v>#REF!</v>
      </c>
      <c r="AL181" s="930" t="e">
        <f t="shared" si="135"/>
        <v>#REF!</v>
      </c>
      <c r="AM181" s="931" t="e">
        <f t="shared" si="114"/>
        <v>#REF!</v>
      </c>
      <c r="AN181" s="932" t="e">
        <f t="shared" si="115"/>
        <v>#REF!</v>
      </c>
      <c r="AO181" s="933">
        <v>128</v>
      </c>
      <c r="AP181" s="1372"/>
      <c r="AQ181" s="1163" t="e">
        <f t="shared" si="119"/>
        <v>#REF!</v>
      </c>
      <c r="AR181" s="1162" t="e">
        <f t="shared" si="120"/>
        <v>#REF!</v>
      </c>
    </row>
    <row r="182" spans="1:44" s="947" customFormat="1" ht="46.5" hidden="1" x14ac:dyDescent="0.35">
      <c r="A182" s="1000">
        <f t="shared" si="133"/>
        <v>126</v>
      </c>
      <c r="B182" s="1000" t="s">
        <v>2501</v>
      </c>
      <c r="C182" s="1002" t="s">
        <v>2217</v>
      </c>
      <c r="D182" s="934"/>
      <c r="E182" s="934"/>
      <c r="F182" s="1148">
        <v>72</v>
      </c>
      <c r="G182" s="1148"/>
      <c r="H182" s="924"/>
      <c r="I182" s="924"/>
      <c r="J182" s="925">
        <f t="shared" si="117"/>
        <v>0</v>
      </c>
      <c r="K182" s="925">
        <f t="shared" si="118"/>
        <v>0</v>
      </c>
      <c r="L182" s="924">
        <f t="shared" si="136"/>
        <v>0</v>
      </c>
      <c r="M182" s="924"/>
      <c r="N182" s="924"/>
      <c r="O182" s="924"/>
      <c r="P182" s="924">
        <f t="shared" si="137"/>
        <v>0</v>
      </c>
      <c r="Q182" s="925">
        <f t="shared" si="138"/>
        <v>0</v>
      </c>
      <c r="R182" s="924">
        <f t="shared" si="139"/>
        <v>0</v>
      </c>
      <c r="S182" s="924" t="e">
        <f t="shared" si="116"/>
        <v>#REF!</v>
      </c>
      <c r="T182" s="924">
        <f t="shared" si="140"/>
        <v>1.7990872012255787</v>
      </c>
      <c r="U182" s="924">
        <f>'медикаменты тер. (дет.)'!G513</f>
        <v>202.87412749743589</v>
      </c>
      <c r="V182" s="925" t="e">
        <f t="shared" si="141"/>
        <v>#REF!</v>
      </c>
      <c r="W182" s="925">
        <f t="shared" si="110"/>
        <v>204.67321469866147</v>
      </c>
      <c r="X182" s="925" t="e">
        <f t="shared" si="111"/>
        <v>#REF!</v>
      </c>
      <c r="Y182" s="924">
        <f t="shared" si="142"/>
        <v>0</v>
      </c>
      <c r="Z182" s="924">
        <f t="shared" si="143"/>
        <v>14.506478611241024</v>
      </c>
      <c r="AA182" s="924">
        <f t="shared" si="144"/>
        <v>2.3895446908895934</v>
      </c>
      <c r="AB182" s="924">
        <f t="shared" si="145"/>
        <v>221.5692380007921</v>
      </c>
      <c r="AC182" s="924" t="e">
        <f t="shared" si="146"/>
        <v>#REF!</v>
      </c>
      <c r="AD182" s="925" t="e">
        <f t="shared" si="112"/>
        <v>#REF!</v>
      </c>
      <c r="AE182" s="925">
        <v>397.41571372305492</v>
      </c>
      <c r="AF182" s="928" t="e">
        <f t="shared" si="113"/>
        <v>#REF!</v>
      </c>
      <c r="AG182" s="924" t="e">
        <f t="shared" si="147"/>
        <v>#REF!</v>
      </c>
      <c r="AH182" s="1718">
        <v>0.2</v>
      </c>
      <c r="AI182" s="924" t="e">
        <f t="shared" si="148"/>
        <v>#REF!</v>
      </c>
      <c r="AJ182" s="1536" t="e">
        <f t="shared" si="149"/>
        <v>#REF!</v>
      </c>
      <c r="AK182" s="929" t="e">
        <f t="shared" si="134"/>
        <v>#REF!</v>
      </c>
      <c r="AL182" s="930" t="e">
        <f t="shared" si="135"/>
        <v>#REF!</v>
      </c>
      <c r="AM182" s="931" t="e">
        <f t="shared" si="114"/>
        <v>#REF!</v>
      </c>
      <c r="AN182" s="932" t="e">
        <f t="shared" si="115"/>
        <v>#REF!</v>
      </c>
      <c r="AO182" s="933">
        <v>884</v>
      </c>
      <c r="AP182" s="1372"/>
      <c r="AQ182" s="1163" t="e">
        <f t="shared" si="119"/>
        <v>#REF!</v>
      </c>
      <c r="AR182" s="1162" t="e">
        <f t="shared" si="120"/>
        <v>#REF!</v>
      </c>
    </row>
    <row r="183" spans="1:44" s="947" customFormat="1" ht="69.75" hidden="1" x14ac:dyDescent="0.35">
      <c r="A183" s="1000">
        <f t="shared" si="133"/>
        <v>127</v>
      </c>
      <c r="B183" s="1000" t="s">
        <v>2502</v>
      </c>
      <c r="C183" s="1002" t="s">
        <v>2218</v>
      </c>
      <c r="D183" s="934"/>
      <c r="E183" s="934"/>
      <c r="F183" s="1148">
        <v>24</v>
      </c>
      <c r="G183" s="1148"/>
      <c r="H183" s="924"/>
      <c r="I183" s="924"/>
      <c r="J183" s="925">
        <f t="shared" si="117"/>
        <v>0</v>
      </c>
      <c r="K183" s="925">
        <f t="shared" si="118"/>
        <v>0</v>
      </c>
      <c r="L183" s="924">
        <f t="shared" si="136"/>
        <v>0</v>
      </c>
      <c r="M183" s="924"/>
      <c r="N183" s="924"/>
      <c r="O183" s="924"/>
      <c r="P183" s="924">
        <f t="shared" si="137"/>
        <v>0</v>
      </c>
      <c r="Q183" s="925">
        <f t="shared" si="138"/>
        <v>0</v>
      </c>
      <c r="R183" s="924">
        <f t="shared" si="139"/>
        <v>0</v>
      </c>
      <c r="S183" s="924" t="e">
        <f t="shared" si="116"/>
        <v>#REF!</v>
      </c>
      <c r="T183" s="924">
        <f t="shared" si="140"/>
        <v>0.59969573374185958</v>
      </c>
      <c r="U183" s="924">
        <f>'медикаменты тер. (дет.)'!G533</f>
        <v>84.730102564102566</v>
      </c>
      <c r="V183" s="925" t="e">
        <f t="shared" si="141"/>
        <v>#REF!</v>
      </c>
      <c r="W183" s="925">
        <f t="shared" si="110"/>
        <v>85.32979829784442</v>
      </c>
      <c r="X183" s="925" t="e">
        <f t="shared" si="111"/>
        <v>#REF!</v>
      </c>
      <c r="Y183" s="924">
        <f t="shared" si="142"/>
        <v>0</v>
      </c>
      <c r="Z183" s="924">
        <f t="shared" si="143"/>
        <v>4.8354928704136739</v>
      </c>
      <c r="AA183" s="924">
        <f t="shared" si="144"/>
        <v>0.79651489696319788</v>
      </c>
      <c r="AB183" s="924">
        <f t="shared" si="145"/>
        <v>90.961806065221296</v>
      </c>
      <c r="AC183" s="924" t="e">
        <f t="shared" si="146"/>
        <v>#REF!</v>
      </c>
      <c r="AD183" s="925" t="e">
        <f t="shared" si="112"/>
        <v>#REF!</v>
      </c>
      <c r="AE183" s="925">
        <v>132.47190457435161</v>
      </c>
      <c r="AF183" s="928" t="e">
        <f t="shared" si="113"/>
        <v>#REF!</v>
      </c>
      <c r="AG183" s="924" t="e">
        <f t="shared" si="147"/>
        <v>#REF!</v>
      </c>
      <c r="AH183" s="1718">
        <v>0.2</v>
      </c>
      <c r="AI183" s="924" t="e">
        <f t="shared" si="148"/>
        <v>#REF!</v>
      </c>
      <c r="AJ183" s="1536" t="e">
        <f t="shared" si="149"/>
        <v>#REF!</v>
      </c>
      <c r="AK183" s="929" t="e">
        <f t="shared" si="134"/>
        <v>#REF!</v>
      </c>
      <c r="AL183" s="930" t="e">
        <f t="shared" si="135"/>
        <v>#REF!</v>
      </c>
      <c r="AM183" s="931" t="e">
        <f t="shared" si="114"/>
        <v>#REF!</v>
      </c>
      <c r="AN183" s="932" t="e">
        <f t="shared" si="115"/>
        <v>#REF!</v>
      </c>
      <c r="AO183" s="933">
        <v>328</v>
      </c>
      <c r="AP183" s="1372"/>
      <c r="AQ183" s="1163" t="e">
        <f t="shared" si="119"/>
        <v>#REF!</v>
      </c>
      <c r="AR183" s="1162" t="e">
        <f t="shared" si="120"/>
        <v>#REF!</v>
      </c>
    </row>
    <row r="184" spans="1:44" s="947" customFormat="1" ht="93" hidden="1" x14ac:dyDescent="0.35">
      <c r="A184" s="1000">
        <f t="shared" si="133"/>
        <v>128</v>
      </c>
      <c r="B184" s="1000" t="s">
        <v>2503</v>
      </c>
      <c r="C184" s="1002" t="s">
        <v>2219</v>
      </c>
      <c r="D184" s="934"/>
      <c r="E184" s="934"/>
      <c r="F184" s="1148">
        <v>32</v>
      </c>
      <c r="G184" s="1148"/>
      <c r="H184" s="924"/>
      <c r="I184" s="924"/>
      <c r="J184" s="925">
        <f t="shared" si="117"/>
        <v>0</v>
      </c>
      <c r="K184" s="925">
        <f t="shared" si="118"/>
        <v>0</v>
      </c>
      <c r="L184" s="924">
        <f t="shared" si="136"/>
        <v>0</v>
      </c>
      <c r="M184" s="924"/>
      <c r="N184" s="924"/>
      <c r="O184" s="924"/>
      <c r="P184" s="924">
        <f t="shared" si="137"/>
        <v>0</v>
      </c>
      <c r="Q184" s="925">
        <f t="shared" si="138"/>
        <v>0</v>
      </c>
      <c r="R184" s="924">
        <f t="shared" si="139"/>
        <v>0</v>
      </c>
      <c r="S184" s="924" t="e">
        <f t="shared" si="116"/>
        <v>#REF!</v>
      </c>
      <c r="T184" s="924">
        <f t="shared" si="140"/>
        <v>0.79959431165581274</v>
      </c>
      <c r="U184" s="924">
        <f>'медикаменты тер. (дет.)'!G568</f>
        <v>334.03917130021358</v>
      </c>
      <c r="V184" s="925" t="e">
        <f t="shared" si="141"/>
        <v>#REF!</v>
      </c>
      <c r="W184" s="925">
        <f t="shared" si="110"/>
        <v>334.83876561186941</v>
      </c>
      <c r="X184" s="925" t="e">
        <f t="shared" si="111"/>
        <v>#REF!</v>
      </c>
      <c r="Y184" s="924">
        <f t="shared" si="142"/>
        <v>0</v>
      </c>
      <c r="Z184" s="924">
        <f t="shared" si="143"/>
        <v>6.4473238272182325</v>
      </c>
      <c r="AA184" s="924">
        <f t="shared" si="144"/>
        <v>1.0620198626175972</v>
      </c>
      <c r="AB184" s="924">
        <f t="shared" si="145"/>
        <v>342.34810930170522</v>
      </c>
      <c r="AC184" s="924" t="e">
        <f t="shared" si="146"/>
        <v>#REF!</v>
      </c>
      <c r="AD184" s="925" t="e">
        <f t="shared" si="112"/>
        <v>#REF!</v>
      </c>
      <c r="AE184" s="925">
        <v>176.62920609913547</v>
      </c>
      <c r="AF184" s="928" t="e">
        <f t="shared" si="113"/>
        <v>#REF!</v>
      </c>
      <c r="AG184" s="924" t="e">
        <f t="shared" si="147"/>
        <v>#REF!</v>
      </c>
      <c r="AH184" s="1718">
        <v>0.2</v>
      </c>
      <c r="AI184" s="924" t="e">
        <f t="shared" si="148"/>
        <v>#REF!</v>
      </c>
      <c r="AJ184" s="1536" t="e">
        <f t="shared" si="149"/>
        <v>#REF!</v>
      </c>
      <c r="AK184" s="929" t="e">
        <f t="shared" si="134"/>
        <v>#REF!</v>
      </c>
      <c r="AL184" s="930" t="e">
        <f t="shared" si="135"/>
        <v>#REF!</v>
      </c>
      <c r="AM184" s="931" t="e">
        <f t="shared" si="114"/>
        <v>#REF!</v>
      </c>
      <c r="AN184" s="932" t="e">
        <f t="shared" si="115"/>
        <v>#REF!</v>
      </c>
      <c r="AO184" s="933">
        <v>614</v>
      </c>
      <c r="AP184" s="1372"/>
      <c r="AQ184" s="1163" t="e">
        <f t="shared" si="119"/>
        <v>#REF!</v>
      </c>
      <c r="AR184" s="1162" t="e">
        <f t="shared" si="120"/>
        <v>#REF!</v>
      </c>
    </row>
    <row r="185" spans="1:44" s="947" customFormat="1" ht="93" hidden="1" x14ac:dyDescent="0.35">
      <c r="A185" s="1000">
        <f t="shared" si="133"/>
        <v>129</v>
      </c>
      <c r="B185" s="1000" t="s">
        <v>2504</v>
      </c>
      <c r="C185" s="1002" t="s">
        <v>1063</v>
      </c>
      <c r="D185" s="934"/>
      <c r="E185" s="934"/>
      <c r="F185" s="1148">
        <v>32</v>
      </c>
      <c r="G185" s="1148"/>
      <c r="H185" s="924"/>
      <c r="I185" s="924"/>
      <c r="J185" s="925">
        <f t="shared" si="117"/>
        <v>0</v>
      </c>
      <c r="K185" s="925">
        <f t="shared" si="118"/>
        <v>0</v>
      </c>
      <c r="L185" s="924">
        <f t="shared" si="136"/>
        <v>0</v>
      </c>
      <c r="M185" s="924"/>
      <c r="N185" s="924"/>
      <c r="O185" s="924"/>
      <c r="P185" s="924">
        <f t="shared" si="137"/>
        <v>0</v>
      </c>
      <c r="Q185" s="925">
        <f t="shared" si="138"/>
        <v>0</v>
      </c>
      <c r="R185" s="924">
        <f t="shared" si="139"/>
        <v>0</v>
      </c>
      <c r="S185" s="924" t="e">
        <f t="shared" si="116"/>
        <v>#REF!</v>
      </c>
      <c r="T185" s="924">
        <f t="shared" si="140"/>
        <v>0.79959431165581274</v>
      </c>
      <c r="U185" s="924">
        <f>'медикаменты тер. (дет.)'!G603</f>
        <v>334.03917130021358</v>
      </c>
      <c r="V185" s="925" t="e">
        <f t="shared" si="141"/>
        <v>#REF!</v>
      </c>
      <c r="W185" s="925">
        <f t="shared" si="110"/>
        <v>334.83876561186941</v>
      </c>
      <c r="X185" s="925" t="e">
        <f t="shared" si="111"/>
        <v>#REF!</v>
      </c>
      <c r="Y185" s="924">
        <f t="shared" si="142"/>
        <v>0</v>
      </c>
      <c r="Z185" s="924">
        <f t="shared" si="143"/>
        <v>6.4473238272182325</v>
      </c>
      <c r="AA185" s="924">
        <f t="shared" si="144"/>
        <v>1.0620198626175972</v>
      </c>
      <c r="AB185" s="924">
        <f t="shared" si="145"/>
        <v>342.34810930170522</v>
      </c>
      <c r="AC185" s="924" t="e">
        <f t="shared" si="146"/>
        <v>#REF!</v>
      </c>
      <c r="AD185" s="925" t="e">
        <f t="shared" si="112"/>
        <v>#REF!</v>
      </c>
      <c r="AE185" s="925">
        <v>176.62920609913547</v>
      </c>
      <c r="AF185" s="928" t="e">
        <f t="shared" si="113"/>
        <v>#REF!</v>
      </c>
      <c r="AG185" s="924" t="e">
        <f t="shared" si="147"/>
        <v>#REF!</v>
      </c>
      <c r="AH185" s="1718">
        <v>0.2</v>
      </c>
      <c r="AI185" s="924" t="e">
        <f t="shared" si="148"/>
        <v>#REF!</v>
      </c>
      <c r="AJ185" s="1536" t="e">
        <f t="shared" si="149"/>
        <v>#REF!</v>
      </c>
      <c r="AK185" s="929" t="e">
        <f t="shared" si="134"/>
        <v>#REF!</v>
      </c>
      <c r="AL185" s="930" t="e">
        <f t="shared" si="135"/>
        <v>#REF!</v>
      </c>
      <c r="AM185" s="931" t="e">
        <f t="shared" si="114"/>
        <v>#REF!</v>
      </c>
      <c r="AN185" s="932" t="e">
        <f t="shared" si="115"/>
        <v>#REF!</v>
      </c>
      <c r="AO185" s="933">
        <v>614</v>
      </c>
      <c r="AP185" s="1372"/>
      <c r="AQ185" s="1163" t="e">
        <f t="shared" si="119"/>
        <v>#REF!</v>
      </c>
      <c r="AR185" s="1162" t="e">
        <f t="shared" si="120"/>
        <v>#REF!</v>
      </c>
    </row>
    <row r="186" spans="1:44" s="947" customFormat="1" ht="93" hidden="1" x14ac:dyDescent="0.35">
      <c r="A186" s="1000">
        <f t="shared" si="133"/>
        <v>130</v>
      </c>
      <c r="B186" s="1000" t="s">
        <v>2505</v>
      </c>
      <c r="C186" s="1002" t="s">
        <v>2220</v>
      </c>
      <c r="D186" s="934"/>
      <c r="E186" s="934"/>
      <c r="F186" s="1148">
        <v>24</v>
      </c>
      <c r="G186" s="1148"/>
      <c r="H186" s="924"/>
      <c r="I186" s="924"/>
      <c r="J186" s="925">
        <f t="shared" si="117"/>
        <v>0</v>
      </c>
      <c r="K186" s="925">
        <f t="shared" si="118"/>
        <v>0</v>
      </c>
      <c r="L186" s="924">
        <f t="shared" si="136"/>
        <v>0</v>
      </c>
      <c r="M186" s="924"/>
      <c r="N186" s="924"/>
      <c r="O186" s="924"/>
      <c r="P186" s="924">
        <f t="shared" si="137"/>
        <v>0</v>
      </c>
      <c r="Q186" s="925">
        <f t="shared" si="138"/>
        <v>0</v>
      </c>
      <c r="R186" s="924">
        <f t="shared" si="139"/>
        <v>0</v>
      </c>
      <c r="S186" s="924" t="e">
        <f t="shared" si="116"/>
        <v>#REF!</v>
      </c>
      <c r="T186" s="924">
        <f t="shared" si="140"/>
        <v>0.59969573374185958</v>
      </c>
      <c r="U186" s="924">
        <f>'медикаменты тер. (дет.)'!G640</f>
        <v>338.61069602633569</v>
      </c>
      <c r="V186" s="925" t="e">
        <f t="shared" si="141"/>
        <v>#REF!</v>
      </c>
      <c r="W186" s="925">
        <f t="shared" si="110"/>
        <v>339.21039176007753</v>
      </c>
      <c r="X186" s="925" t="e">
        <f t="shared" si="111"/>
        <v>#REF!</v>
      </c>
      <c r="Y186" s="924">
        <f t="shared" si="142"/>
        <v>0</v>
      </c>
      <c r="Z186" s="924">
        <f t="shared" si="143"/>
        <v>4.8354928704136739</v>
      </c>
      <c r="AA186" s="924">
        <f t="shared" si="144"/>
        <v>0.79651489696319788</v>
      </c>
      <c r="AB186" s="924">
        <f t="shared" si="145"/>
        <v>344.8423995274544</v>
      </c>
      <c r="AC186" s="924" t="e">
        <f t="shared" si="146"/>
        <v>#REF!</v>
      </c>
      <c r="AD186" s="925" t="e">
        <f t="shared" si="112"/>
        <v>#REF!</v>
      </c>
      <c r="AE186" s="925">
        <v>132.47190457435161</v>
      </c>
      <c r="AF186" s="928" t="e">
        <f t="shared" si="113"/>
        <v>#REF!</v>
      </c>
      <c r="AG186" s="924" t="e">
        <f t="shared" si="147"/>
        <v>#REF!</v>
      </c>
      <c r="AH186" s="1718">
        <v>0.2</v>
      </c>
      <c r="AI186" s="924" t="e">
        <f t="shared" si="148"/>
        <v>#REF!</v>
      </c>
      <c r="AJ186" s="1536" t="e">
        <f t="shared" si="149"/>
        <v>#REF!</v>
      </c>
      <c r="AK186" s="929" t="e">
        <f t="shared" si="134"/>
        <v>#REF!</v>
      </c>
      <c r="AL186" s="930" t="e">
        <f t="shared" si="135"/>
        <v>#REF!</v>
      </c>
      <c r="AM186" s="931" t="e">
        <f t="shared" si="114"/>
        <v>#REF!</v>
      </c>
      <c r="AN186" s="932" t="e">
        <f t="shared" si="115"/>
        <v>#REF!</v>
      </c>
      <c r="AO186" s="933">
        <v>519</v>
      </c>
      <c r="AP186" s="1372"/>
      <c r="AQ186" s="1163" t="e">
        <f t="shared" si="119"/>
        <v>#REF!</v>
      </c>
      <c r="AR186" s="1162" t="e">
        <f t="shared" si="120"/>
        <v>#REF!</v>
      </c>
    </row>
    <row r="187" spans="1:44" s="947" customFormat="1" ht="93" hidden="1" x14ac:dyDescent="0.35">
      <c r="A187" s="1000">
        <f t="shared" si="133"/>
        <v>131</v>
      </c>
      <c r="B187" s="1000" t="s">
        <v>2506</v>
      </c>
      <c r="C187" s="1002" t="s">
        <v>1064</v>
      </c>
      <c r="D187" s="934"/>
      <c r="E187" s="934"/>
      <c r="F187" s="1148">
        <v>24</v>
      </c>
      <c r="G187" s="1148"/>
      <c r="H187" s="924"/>
      <c r="I187" s="924"/>
      <c r="J187" s="925">
        <f t="shared" si="117"/>
        <v>0</v>
      </c>
      <c r="K187" s="925">
        <f t="shared" si="118"/>
        <v>0</v>
      </c>
      <c r="L187" s="924">
        <f t="shared" si="136"/>
        <v>0</v>
      </c>
      <c r="M187" s="924"/>
      <c r="N187" s="924"/>
      <c r="O187" s="924"/>
      <c r="P187" s="924">
        <f t="shared" si="137"/>
        <v>0</v>
      </c>
      <c r="Q187" s="925">
        <f t="shared" si="138"/>
        <v>0</v>
      </c>
      <c r="R187" s="924">
        <f t="shared" si="139"/>
        <v>0</v>
      </c>
      <c r="S187" s="924" t="e">
        <f t="shared" si="116"/>
        <v>#REF!</v>
      </c>
      <c r="T187" s="924">
        <f t="shared" si="140"/>
        <v>0.59969573374185958</v>
      </c>
      <c r="U187" s="924">
        <f>'медикаменты тер. (дет.)'!G677</f>
        <v>338.61069602633569</v>
      </c>
      <c r="V187" s="925" t="e">
        <f t="shared" si="141"/>
        <v>#REF!</v>
      </c>
      <c r="W187" s="925">
        <f t="shared" si="110"/>
        <v>339.21039176007753</v>
      </c>
      <c r="X187" s="925" t="e">
        <f t="shared" si="111"/>
        <v>#REF!</v>
      </c>
      <c r="Y187" s="924">
        <f t="shared" si="142"/>
        <v>0</v>
      </c>
      <c r="Z187" s="924">
        <f t="shared" si="143"/>
        <v>4.8354928704136739</v>
      </c>
      <c r="AA187" s="924">
        <f t="shared" si="144"/>
        <v>0.79651489696319788</v>
      </c>
      <c r="AB187" s="924">
        <f t="shared" si="145"/>
        <v>344.8423995274544</v>
      </c>
      <c r="AC187" s="924" t="e">
        <f t="shared" si="146"/>
        <v>#REF!</v>
      </c>
      <c r="AD187" s="925" t="e">
        <f t="shared" si="112"/>
        <v>#REF!</v>
      </c>
      <c r="AE187" s="925">
        <v>132.47190457435161</v>
      </c>
      <c r="AF187" s="928" t="e">
        <f t="shared" si="113"/>
        <v>#REF!</v>
      </c>
      <c r="AG187" s="924" t="e">
        <f t="shared" si="147"/>
        <v>#REF!</v>
      </c>
      <c r="AH187" s="1718">
        <v>0.2</v>
      </c>
      <c r="AI187" s="924" t="e">
        <f t="shared" si="148"/>
        <v>#REF!</v>
      </c>
      <c r="AJ187" s="1536" t="e">
        <f t="shared" si="149"/>
        <v>#REF!</v>
      </c>
      <c r="AK187" s="929" t="e">
        <f t="shared" si="134"/>
        <v>#REF!</v>
      </c>
      <c r="AL187" s="930" t="e">
        <f t="shared" si="135"/>
        <v>#REF!</v>
      </c>
      <c r="AM187" s="931" t="e">
        <f t="shared" si="114"/>
        <v>#REF!</v>
      </c>
      <c r="AN187" s="932" t="e">
        <f t="shared" si="115"/>
        <v>#REF!</v>
      </c>
      <c r="AO187" s="933">
        <v>519</v>
      </c>
      <c r="AP187" s="1372"/>
      <c r="AQ187" s="1163" t="e">
        <f t="shared" si="119"/>
        <v>#REF!</v>
      </c>
      <c r="AR187" s="1162" t="e">
        <f t="shared" si="120"/>
        <v>#REF!</v>
      </c>
    </row>
    <row r="188" spans="1:44" s="947" customFormat="1" ht="69.75" hidden="1" x14ac:dyDescent="0.35">
      <c r="A188" s="1000">
        <f t="shared" si="133"/>
        <v>132</v>
      </c>
      <c r="B188" s="1000" t="s">
        <v>2507</v>
      </c>
      <c r="C188" s="1002" t="s">
        <v>2221</v>
      </c>
      <c r="D188" s="934"/>
      <c r="E188" s="934"/>
      <c r="F188" s="1148">
        <v>80</v>
      </c>
      <c r="G188" s="1148"/>
      <c r="H188" s="924"/>
      <c r="I188" s="924"/>
      <c r="J188" s="925">
        <f t="shared" si="117"/>
        <v>0</v>
      </c>
      <c r="K188" s="925">
        <f t="shared" si="118"/>
        <v>0</v>
      </c>
      <c r="L188" s="924">
        <f t="shared" si="136"/>
        <v>0</v>
      </c>
      <c r="M188" s="924"/>
      <c r="N188" s="924"/>
      <c r="O188" s="924"/>
      <c r="P188" s="924">
        <f t="shared" si="137"/>
        <v>0</v>
      </c>
      <c r="Q188" s="925">
        <f t="shared" si="138"/>
        <v>0</v>
      </c>
      <c r="R188" s="924">
        <f t="shared" si="139"/>
        <v>0</v>
      </c>
      <c r="S188" s="924" t="e">
        <f t="shared" si="116"/>
        <v>#REF!</v>
      </c>
      <c r="T188" s="924">
        <f t="shared" si="140"/>
        <v>1.9989857791395318</v>
      </c>
      <c r="U188" s="924">
        <f>'медикаменты тер. (дет.)'!G721</f>
        <v>682.89554011431619</v>
      </c>
      <c r="V188" s="925" t="e">
        <f t="shared" si="141"/>
        <v>#REF!</v>
      </c>
      <c r="W188" s="925">
        <f t="shared" si="110"/>
        <v>684.89452589345569</v>
      </c>
      <c r="X188" s="925" t="e">
        <f t="shared" si="111"/>
        <v>#REF!</v>
      </c>
      <c r="Y188" s="924">
        <f t="shared" si="142"/>
        <v>0</v>
      </c>
      <c r="Z188" s="924">
        <f t="shared" si="143"/>
        <v>16.118309568045582</v>
      </c>
      <c r="AA188" s="924">
        <f t="shared" si="144"/>
        <v>2.6550496565439929</v>
      </c>
      <c r="AB188" s="924">
        <f t="shared" si="145"/>
        <v>703.66788511804532</v>
      </c>
      <c r="AC188" s="924" t="e">
        <f t="shared" si="146"/>
        <v>#REF!</v>
      </c>
      <c r="AD188" s="925" t="e">
        <f t="shared" si="112"/>
        <v>#REF!</v>
      </c>
      <c r="AE188" s="925">
        <v>441.57301524783873</v>
      </c>
      <c r="AF188" s="928" t="e">
        <f t="shared" si="113"/>
        <v>#REF!</v>
      </c>
      <c r="AG188" s="924" t="e">
        <f t="shared" si="147"/>
        <v>#REF!</v>
      </c>
      <c r="AH188" s="1718">
        <v>0.2</v>
      </c>
      <c r="AI188" s="924" t="e">
        <f t="shared" si="148"/>
        <v>#REF!</v>
      </c>
      <c r="AJ188" s="1536" t="e">
        <f t="shared" si="149"/>
        <v>#REF!</v>
      </c>
      <c r="AK188" s="929" t="e">
        <f t="shared" si="134"/>
        <v>#REF!</v>
      </c>
      <c r="AL188" s="930" t="e">
        <f t="shared" si="135"/>
        <v>#REF!</v>
      </c>
      <c r="AM188" s="931" t="e">
        <f t="shared" si="114"/>
        <v>#REF!</v>
      </c>
      <c r="AN188" s="932" t="e">
        <f t="shared" si="115"/>
        <v>#REF!</v>
      </c>
      <c r="AO188" s="933">
        <v>1307</v>
      </c>
      <c r="AP188" s="1372"/>
      <c r="AQ188" s="1163" t="e">
        <f t="shared" si="119"/>
        <v>#REF!</v>
      </c>
      <c r="AR188" s="1162" t="e">
        <f t="shared" si="120"/>
        <v>#REF!</v>
      </c>
    </row>
    <row r="189" spans="1:44" s="947" customFormat="1" ht="69.75" hidden="1" x14ac:dyDescent="0.35">
      <c r="A189" s="1000">
        <f t="shared" si="133"/>
        <v>133</v>
      </c>
      <c r="B189" s="1000" t="s">
        <v>2508</v>
      </c>
      <c r="C189" s="1002" t="s">
        <v>2222</v>
      </c>
      <c r="D189" s="934"/>
      <c r="E189" s="934"/>
      <c r="F189" s="1148">
        <v>24</v>
      </c>
      <c r="G189" s="1148"/>
      <c r="H189" s="924"/>
      <c r="I189" s="924"/>
      <c r="J189" s="925">
        <f t="shared" si="117"/>
        <v>0</v>
      </c>
      <c r="K189" s="925">
        <f t="shared" si="118"/>
        <v>0</v>
      </c>
      <c r="L189" s="924">
        <f t="shared" si="136"/>
        <v>0</v>
      </c>
      <c r="M189" s="924"/>
      <c r="N189" s="924"/>
      <c r="O189" s="924"/>
      <c r="P189" s="924">
        <f t="shared" si="137"/>
        <v>0</v>
      </c>
      <c r="Q189" s="925">
        <f t="shared" si="138"/>
        <v>0</v>
      </c>
      <c r="R189" s="924">
        <f t="shared" si="139"/>
        <v>0</v>
      </c>
      <c r="S189" s="924" t="e">
        <f t="shared" si="116"/>
        <v>#REF!</v>
      </c>
      <c r="T189" s="924">
        <f t="shared" si="140"/>
        <v>0.59969573374185958</v>
      </c>
      <c r="U189" s="924">
        <f>'медикаменты тер. (дет.)'!G746</f>
        <v>99.537535897435902</v>
      </c>
      <c r="V189" s="925" t="e">
        <f t="shared" si="141"/>
        <v>#REF!</v>
      </c>
      <c r="W189" s="925">
        <f t="shared" si="110"/>
        <v>100.13723163117776</v>
      </c>
      <c r="X189" s="925" t="e">
        <f t="shared" si="111"/>
        <v>#REF!</v>
      </c>
      <c r="Y189" s="924">
        <f t="shared" si="142"/>
        <v>0</v>
      </c>
      <c r="Z189" s="924">
        <f t="shared" si="143"/>
        <v>4.8354928704136739</v>
      </c>
      <c r="AA189" s="924">
        <f t="shared" si="144"/>
        <v>0.79651489696319788</v>
      </c>
      <c r="AB189" s="924">
        <f t="shared" si="145"/>
        <v>105.76923939855463</v>
      </c>
      <c r="AC189" s="924" t="e">
        <f t="shared" si="146"/>
        <v>#REF!</v>
      </c>
      <c r="AD189" s="925" t="e">
        <f t="shared" si="112"/>
        <v>#REF!</v>
      </c>
      <c r="AE189" s="925">
        <v>132.47190457435161</v>
      </c>
      <c r="AF189" s="928" t="e">
        <f t="shared" si="113"/>
        <v>#REF!</v>
      </c>
      <c r="AG189" s="924" t="e">
        <f t="shared" si="147"/>
        <v>#REF!</v>
      </c>
      <c r="AH189" s="1718">
        <v>0.2</v>
      </c>
      <c r="AI189" s="924" t="e">
        <f t="shared" si="148"/>
        <v>#REF!</v>
      </c>
      <c r="AJ189" s="1536" t="e">
        <f t="shared" si="149"/>
        <v>#REF!</v>
      </c>
      <c r="AK189" s="929" t="e">
        <f t="shared" si="134"/>
        <v>#REF!</v>
      </c>
      <c r="AL189" s="930" t="e">
        <f t="shared" si="135"/>
        <v>#REF!</v>
      </c>
      <c r="AM189" s="931" t="e">
        <f t="shared" si="114"/>
        <v>#REF!</v>
      </c>
      <c r="AN189" s="932" t="e">
        <f t="shared" si="115"/>
        <v>#REF!</v>
      </c>
      <c r="AO189" s="933">
        <v>346</v>
      </c>
      <c r="AP189" s="1372"/>
      <c r="AQ189" s="1163" t="e">
        <f t="shared" si="119"/>
        <v>#REF!</v>
      </c>
      <c r="AR189" s="1162" t="e">
        <f t="shared" si="120"/>
        <v>#REF!</v>
      </c>
    </row>
    <row r="190" spans="1:44" s="947" customFormat="1" ht="69.75" hidden="1" x14ac:dyDescent="0.35">
      <c r="A190" s="1000">
        <f t="shared" si="133"/>
        <v>134</v>
      </c>
      <c r="B190" s="1000" t="s">
        <v>2509</v>
      </c>
      <c r="C190" s="1002" t="s">
        <v>2223</v>
      </c>
      <c r="D190" s="934"/>
      <c r="E190" s="934"/>
      <c r="F190" s="1148">
        <v>64</v>
      </c>
      <c r="G190" s="1148"/>
      <c r="H190" s="924"/>
      <c r="I190" s="924"/>
      <c r="J190" s="925">
        <f t="shared" si="117"/>
        <v>0</v>
      </c>
      <c r="K190" s="925">
        <f t="shared" si="118"/>
        <v>0</v>
      </c>
      <c r="L190" s="924">
        <f t="shared" si="136"/>
        <v>0</v>
      </c>
      <c r="M190" s="924"/>
      <c r="N190" s="924"/>
      <c r="O190" s="924"/>
      <c r="P190" s="924">
        <f t="shared" si="137"/>
        <v>0</v>
      </c>
      <c r="Q190" s="925">
        <f t="shared" si="138"/>
        <v>0</v>
      </c>
      <c r="R190" s="924">
        <f t="shared" si="139"/>
        <v>0</v>
      </c>
      <c r="S190" s="924" t="e">
        <f t="shared" si="116"/>
        <v>#REF!</v>
      </c>
      <c r="T190" s="924">
        <f t="shared" si="140"/>
        <v>1.5991886233116255</v>
      </c>
      <c r="U190" s="924">
        <f>'медикаменты тер. (дет.)'!G769</f>
        <v>288.92610256410262</v>
      </c>
      <c r="V190" s="925" t="e">
        <f t="shared" si="141"/>
        <v>#REF!</v>
      </c>
      <c r="W190" s="925">
        <f t="shared" si="110"/>
        <v>290.52529118741427</v>
      </c>
      <c r="X190" s="925" t="e">
        <f t="shared" si="111"/>
        <v>#REF!</v>
      </c>
      <c r="Y190" s="924">
        <f t="shared" si="142"/>
        <v>0</v>
      </c>
      <c r="Z190" s="924">
        <f t="shared" si="143"/>
        <v>12.894647654436465</v>
      </c>
      <c r="AA190" s="924">
        <f t="shared" si="144"/>
        <v>2.1240397252351944</v>
      </c>
      <c r="AB190" s="924">
        <f t="shared" si="145"/>
        <v>305.5439785670859</v>
      </c>
      <c r="AC190" s="924" t="e">
        <f t="shared" si="146"/>
        <v>#REF!</v>
      </c>
      <c r="AD190" s="925" t="e">
        <f t="shared" si="112"/>
        <v>#REF!</v>
      </c>
      <c r="AE190" s="925">
        <v>353.25841219827095</v>
      </c>
      <c r="AF190" s="928" t="e">
        <f t="shared" si="113"/>
        <v>#REF!</v>
      </c>
      <c r="AG190" s="924" t="e">
        <f t="shared" si="147"/>
        <v>#REF!</v>
      </c>
      <c r="AH190" s="1718">
        <v>0.2</v>
      </c>
      <c r="AI190" s="924" t="e">
        <f t="shared" si="148"/>
        <v>#REF!</v>
      </c>
      <c r="AJ190" s="1536" t="e">
        <f t="shared" si="149"/>
        <v>#REF!</v>
      </c>
      <c r="AK190" s="929" t="e">
        <f t="shared" si="134"/>
        <v>#REF!</v>
      </c>
      <c r="AL190" s="930" t="e">
        <f t="shared" si="135"/>
        <v>#REF!</v>
      </c>
      <c r="AM190" s="931" t="e">
        <f t="shared" si="114"/>
        <v>#REF!</v>
      </c>
      <c r="AN190" s="932" t="e">
        <f t="shared" si="115"/>
        <v>#REF!</v>
      </c>
      <c r="AO190" s="933">
        <v>912</v>
      </c>
      <c r="AP190" s="1372"/>
      <c r="AQ190" s="1163" t="e">
        <f t="shared" si="119"/>
        <v>#REF!</v>
      </c>
      <c r="AR190" s="1162" t="e">
        <f t="shared" si="120"/>
        <v>#REF!</v>
      </c>
    </row>
    <row r="191" spans="1:44" s="947" customFormat="1" ht="46.5" hidden="1" x14ac:dyDescent="0.35">
      <c r="A191" s="1000">
        <f>A190+1</f>
        <v>135</v>
      </c>
      <c r="B191" s="1000" t="s">
        <v>2510</v>
      </c>
      <c r="C191" s="1013" t="s">
        <v>2224</v>
      </c>
      <c r="D191" s="955"/>
      <c r="E191" s="955"/>
      <c r="F191" s="1148">
        <v>8</v>
      </c>
      <c r="G191" s="1148"/>
      <c r="H191" s="924"/>
      <c r="I191" s="924"/>
      <c r="J191" s="925">
        <f t="shared" si="117"/>
        <v>0</v>
      </c>
      <c r="K191" s="925">
        <f t="shared" si="118"/>
        <v>0</v>
      </c>
      <c r="L191" s="924">
        <f t="shared" si="136"/>
        <v>0</v>
      </c>
      <c r="M191" s="924"/>
      <c r="N191" s="924"/>
      <c r="O191" s="924"/>
      <c r="P191" s="924">
        <f t="shared" si="137"/>
        <v>0</v>
      </c>
      <c r="Q191" s="925">
        <f t="shared" si="138"/>
        <v>0</v>
      </c>
      <c r="R191" s="924">
        <f t="shared" si="139"/>
        <v>0</v>
      </c>
      <c r="S191" s="924" t="e">
        <f t="shared" si="116"/>
        <v>#REF!</v>
      </c>
      <c r="T191" s="924">
        <f t="shared" si="140"/>
        <v>0.19989857791395318</v>
      </c>
      <c r="U191" s="924">
        <f>'медикаменты тер. (дет.)'!G783</f>
        <v>1369.2159999999999</v>
      </c>
      <c r="V191" s="925" t="e">
        <f t="shared" si="141"/>
        <v>#REF!</v>
      </c>
      <c r="W191" s="925">
        <f t="shared" si="110"/>
        <v>1369.4158985779138</v>
      </c>
      <c r="X191" s="925" t="e">
        <f t="shared" si="111"/>
        <v>#REF!</v>
      </c>
      <c r="Y191" s="924">
        <f t="shared" si="142"/>
        <v>0</v>
      </c>
      <c r="Z191" s="924">
        <f t="shared" si="143"/>
        <v>1.6118309568045581</v>
      </c>
      <c r="AA191" s="924">
        <f t="shared" si="144"/>
        <v>0.26550496565439929</v>
      </c>
      <c r="AB191" s="924">
        <f t="shared" si="145"/>
        <v>1371.2932345003728</v>
      </c>
      <c r="AC191" s="924" t="e">
        <f t="shared" si="146"/>
        <v>#REF!</v>
      </c>
      <c r="AD191" s="925" t="e">
        <f t="shared" si="112"/>
        <v>#REF!</v>
      </c>
      <c r="AE191" s="925">
        <v>44.157301524783868</v>
      </c>
      <c r="AF191" s="928" t="e">
        <f t="shared" si="113"/>
        <v>#REF!</v>
      </c>
      <c r="AG191" s="924" t="e">
        <f t="shared" si="147"/>
        <v>#REF!</v>
      </c>
      <c r="AH191" s="1718">
        <v>0.2</v>
      </c>
      <c r="AI191" s="949" t="e">
        <f>ROUND((IF(X191&gt;70%,(AG191-AG191*(X191-70%))*20%,AG191*20%)),2)</f>
        <v>#REF!</v>
      </c>
      <c r="AJ191" s="1536" t="e">
        <f t="shared" si="149"/>
        <v>#REF!</v>
      </c>
      <c r="AL191" s="930" t="e">
        <f>AG191+AI191</f>
        <v>#REF!</v>
      </c>
      <c r="AM191" s="931" t="e">
        <f t="shared" si="114"/>
        <v>#REF!</v>
      </c>
      <c r="AN191" s="932" t="e">
        <f t="shared" si="115"/>
        <v>#REF!</v>
      </c>
      <c r="AO191" s="933">
        <v>1645</v>
      </c>
      <c r="AP191" s="1372"/>
      <c r="AQ191" s="1163" t="e">
        <f t="shared" si="119"/>
        <v>#REF!</v>
      </c>
      <c r="AR191" s="1162" t="e">
        <f t="shared" si="120"/>
        <v>#REF!</v>
      </c>
    </row>
    <row r="192" spans="1:44" s="947" customFormat="1" ht="69.75" hidden="1" x14ac:dyDescent="0.35">
      <c r="A192" s="1000">
        <f t="shared" si="133"/>
        <v>136</v>
      </c>
      <c r="B192" s="1000" t="s">
        <v>2511</v>
      </c>
      <c r="C192" s="1013" t="s">
        <v>2225</v>
      </c>
      <c r="D192" s="955"/>
      <c r="E192" s="955"/>
      <c r="F192" s="1148">
        <v>8</v>
      </c>
      <c r="G192" s="1148"/>
      <c r="H192" s="924"/>
      <c r="I192" s="924"/>
      <c r="J192" s="925">
        <f t="shared" si="117"/>
        <v>0</v>
      </c>
      <c r="K192" s="925">
        <f t="shared" si="118"/>
        <v>0</v>
      </c>
      <c r="L192" s="924">
        <f t="shared" si="136"/>
        <v>0</v>
      </c>
      <c r="M192" s="924"/>
      <c r="N192" s="924"/>
      <c r="O192" s="924"/>
      <c r="P192" s="924">
        <f t="shared" si="137"/>
        <v>0</v>
      </c>
      <c r="Q192" s="925">
        <f t="shared" si="138"/>
        <v>0</v>
      </c>
      <c r="R192" s="924">
        <f t="shared" si="139"/>
        <v>0</v>
      </c>
      <c r="S192" s="924" t="e">
        <f t="shared" si="116"/>
        <v>#REF!</v>
      </c>
      <c r="T192" s="924">
        <f t="shared" si="140"/>
        <v>0.19989857791395318</v>
      </c>
      <c r="U192" s="924">
        <f>'медикаменты тер. (дет.)'!G812</f>
        <v>905.63643589743583</v>
      </c>
      <c r="V192" s="925" t="e">
        <f t="shared" si="141"/>
        <v>#REF!</v>
      </c>
      <c r="W192" s="925">
        <f t="shared" si="110"/>
        <v>905.83633447534976</v>
      </c>
      <c r="X192" s="925" t="e">
        <f t="shared" si="111"/>
        <v>#REF!</v>
      </c>
      <c r="Y192" s="924">
        <f t="shared" si="142"/>
        <v>0</v>
      </c>
      <c r="Z192" s="924">
        <f t="shared" si="143"/>
        <v>1.6118309568045581</v>
      </c>
      <c r="AA192" s="924">
        <f t="shared" si="144"/>
        <v>0.26550496565439929</v>
      </c>
      <c r="AB192" s="924">
        <f t="shared" si="145"/>
        <v>907.71367039780876</v>
      </c>
      <c r="AC192" s="924" t="e">
        <f t="shared" si="146"/>
        <v>#REF!</v>
      </c>
      <c r="AD192" s="925" t="e">
        <f t="shared" si="112"/>
        <v>#REF!</v>
      </c>
      <c r="AE192" s="925">
        <v>44.157301524783868</v>
      </c>
      <c r="AF192" s="928" t="e">
        <f t="shared" si="113"/>
        <v>#REF!</v>
      </c>
      <c r="AG192" s="924" t="e">
        <f t="shared" si="147"/>
        <v>#REF!</v>
      </c>
      <c r="AH192" s="1718">
        <v>0.2</v>
      </c>
      <c r="AI192" s="949" t="e">
        <f>ROUND((IF(X192&gt;70%,(AG192-AG192*(X192-70%))*20%,AG192*20%)),2)</f>
        <v>#REF!</v>
      </c>
      <c r="AJ192" s="1536" t="e">
        <f t="shared" si="149"/>
        <v>#REF!</v>
      </c>
      <c r="AK192" s="929" t="e">
        <f t="shared" ref="AK192:AK223" si="150">ROUND((IF(X192&gt;70%,(AG192-AG192*(X192-70%))*20%,AG192*20%)),2)</f>
        <v>#REF!</v>
      </c>
      <c r="AL192" s="930" t="e">
        <f t="shared" ref="AL192:AL223" si="151">AG192+AK192</f>
        <v>#REF!</v>
      </c>
      <c r="AM192" s="931" t="e">
        <f t="shared" si="114"/>
        <v>#REF!</v>
      </c>
      <c r="AN192" s="932" t="e">
        <f t="shared" si="115"/>
        <v>#REF!</v>
      </c>
      <c r="AO192" s="933">
        <v>1117</v>
      </c>
      <c r="AP192" s="1372"/>
      <c r="AQ192" s="1163" t="e">
        <f t="shared" si="119"/>
        <v>#REF!</v>
      </c>
      <c r="AR192" s="1162" t="e">
        <f t="shared" si="120"/>
        <v>#REF!</v>
      </c>
    </row>
    <row r="193" spans="1:44" s="947" customFormat="1" ht="46.5" hidden="1" x14ac:dyDescent="0.35">
      <c r="A193" s="1000">
        <f t="shared" si="133"/>
        <v>137</v>
      </c>
      <c r="B193" s="1000" t="s">
        <v>2512</v>
      </c>
      <c r="C193" s="1013" t="s">
        <v>2226</v>
      </c>
      <c r="D193" s="955"/>
      <c r="E193" s="955"/>
      <c r="F193" s="1148">
        <v>12</v>
      </c>
      <c r="G193" s="1148"/>
      <c r="H193" s="924"/>
      <c r="I193" s="924"/>
      <c r="J193" s="925">
        <f t="shared" si="117"/>
        <v>0</v>
      </c>
      <c r="K193" s="925">
        <f t="shared" si="118"/>
        <v>0</v>
      </c>
      <c r="L193" s="924">
        <f t="shared" si="136"/>
        <v>0</v>
      </c>
      <c r="M193" s="924"/>
      <c r="N193" s="924"/>
      <c r="O193" s="924"/>
      <c r="P193" s="924">
        <f t="shared" si="137"/>
        <v>0</v>
      </c>
      <c r="Q193" s="925">
        <f t="shared" si="138"/>
        <v>0</v>
      </c>
      <c r="R193" s="924">
        <f t="shared" si="139"/>
        <v>0</v>
      </c>
      <c r="S193" s="924" t="e">
        <f t="shared" si="116"/>
        <v>#REF!</v>
      </c>
      <c r="T193" s="924">
        <f t="shared" si="140"/>
        <v>0.29984786687092979</v>
      </c>
      <c r="U193" s="924">
        <f>'медикаменты тер. (дет.)'!G825</f>
        <v>1129.27304</v>
      </c>
      <c r="V193" s="925" t="e">
        <f t="shared" si="141"/>
        <v>#REF!</v>
      </c>
      <c r="W193" s="925">
        <f t="shared" si="110"/>
        <v>1129.572887866871</v>
      </c>
      <c r="X193" s="925" t="e">
        <f t="shared" si="111"/>
        <v>#REF!</v>
      </c>
      <c r="Y193" s="924">
        <f t="shared" si="142"/>
        <v>0</v>
      </c>
      <c r="Z193" s="924">
        <f t="shared" si="143"/>
        <v>2.417746435206837</v>
      </c>
      <c r="AA193" s="924">
        <f t="shared" si="144"/>
        <v>0.39825744848159894</v>
      </c>
      <c r="AB193" s="924">
        <f t="shared" si="145"/>
        <v>1132.3888917505594</v>
      </c>
      <c r="AC193" s="924" t="e">
        <f t="shared" si="146"/>
        <v>#REF!</v>
      </c>
      <c r="AD193" s="925" t="e">
        <f t="shared" si="112"/>
        <v>#REF!</v>
      </c>
      <c r="AE193" s="925">
        <v>66.235952287175806</v>
      </c>
      <c r="AF193" s="928" t="e">
        <f t="shared" si="113"/>
        <v>#REF!</v>
      </c>
      <c r="AG193" s="924" t="e">
        <f t="shared" si="147"/>
        <v>#REF!</v>
      </c>
      <c r="AH193" s="1718">
        <v>0.2</v>
      </c>
      <c r="AI193" s="949" t="e">
        <f>ROUND((IF(X193&gt;70%,(AG193-AG193*(X193-70%))*20%,AG193*20%)),2)</f>
        <v>#REF!</v>
      </c>
      <c r="AJ193" s="1536" t="e">
        <f t="shared" si="149"/>
        <v>#REF!</v>
      </c>
      <c r="AK193" s="929" t="e">
        <f t="shared" si="150"/>
        <v>#REF!</v>
      </c>
      <c r="AL193" s="930" t="e">
        <f t="shared" si="151"/>
        <v>#REF!</v>
      </c>
      <c r="AM193" s="931" t="e">
        <f t="shared" si="114"/>
        <v>#REF!</v>
      </c>
      <c r="AN193" s="932" t="e">
        <f t="shared" si="115"/>
        <v>#REF!</v>
      </c>
      <c r="AO193" s="933">
        <v>1272</v>
      </c>
      <c r="AP193" s="1372"/>
      <c r="AQ193" s="1163" t="e">
        <f t="shared" si="119"/>
        <v>#REF!</v>
      </c>
      <c r="AR193" s="1162" t="e">
        <f t="shared" si="120"/>
        <v>#REF!</v>
      </c>
    </row>
    <row r="194" spans="1:44" s="947" customFormat="1" ht="69.75" hidden="1" x14ac:dyDescent="0.35">
      <c r="A194" s="1000">
        <f t="shared" si="133"/>
        <v>138</v>
      </c>
      <c r="B194" s="1000" t="s">
        <v>2513</v>
      </c>
      <c r="C194" s="1002" t="s">
        <v>2227</v>
      </c>
      <c r="D194" s="934"/>
      <c r="E194" s="934"/>
      <c r="F194" s="1148">
        <v>8</v>
      </c>
      <c r="G194" s="1148"/>
      <c r="H194" s="924"/>
      <c r="I194" s="924"/>
      <c r="J194" s="925">
        <f t="shared" si="117"/>
        <v>0</v>
      </c>
      <c r="K194" s="925">
        <f t="shared" si="118"/>
        <v>0</v>
      </c>
      <c r="L194" s="924">
        <f t="shared" si="136"/>
        <v>0</v>
      </c>
      <c r="M194" s="924"/>
      <c r="N194" s="924"/>
      <c r="O194" s="924"/>
      <c r="P194" s="924">
        <f t="shared" si="137"/>
        <v>0</v>
      </c>
      <c r="Q194" s="925">
        <f t="shared" si="138"/>
        <v>0</v>
      </c>
      <c r="R194" s="924">
        <f t="shared" si="139"/>
        <v>0</v>
      </c>
      <c r="S194" s="924" t="e">
        <f t="shared" si="116"/>
        <v>#REF!</v>
      </c>
      <c r="T194" s="924">
        <f t="shared" si="140"/>
        <v>0.19989857791395318</v>
      </c>
      <c r="U194" s="924">
        <f>'медикаменты тер. (дет.)'!G847</f>
        <v>106.66177589743589</v>
      </c>
      <c r="V194" s="925" t="e">
        <f t="shared" si="141"/>
        <v>#REF!</v>
      </c>
      <c r="W194" s="925">
        <f t="shared" si="110"/>
        <v>106.86167447534984</v>
      </c>
      <c r="X194" s="925" t="e">
        <f t="shared" si="111"/>
        <v>#REF!</v>
      </c>
      <c r="Y194" s="924">
        <f t="shared" si="142"/>
        <v>0</v>
      </c>
      <c r="Z194" s="924">
        <f t="shared" si="143"/>
        <v>1.6118309568045581</v>
      </c>
      <c r="AA194" s="924">
        <f t="shared" si="144"/>
        <v>0.26550496565439929</v>
      </c>
      <c r="AB194" s="924">
        <f t="shared" si="145"/>
        <v>108.7390103978088</v>
      </c>
      <c r="AC194" s="924" t="e">
        <f t="shared" si="146"/>
        <v>#REF!</v>
      </c>
      <c r="AD194" s="925" t="e">
        <f t="shared" si="112"/>
        <v>#REF!</v>
      </c>
      <c r="AE194" s="925">
        <v>44.157301524783868</v>
      </c>
      <c r="AF194" s="928" t="e">
        <f t="shared" si="113"/>
        <v>#REF!</v>
      </c>
      <c r="AG194" s="924" t="e">
        <f t="shared" si="147"/>
        <v>#REF!</v>
      </c>
      <c r="AH194" s="1718">
        <v>0.2</v>
      </c>
      <c r="AI194" s="924" t="e">
        <f t="shared" ref="AI194:AI223" si="152">AG194*AH194</f>
        <v>#REF!</v>
      </c>
      <c r="AJ194" s="1536" t="e">
        <f t="shared" si="149"/>
        <v>#REF!</v>
      </c>
      <c r="AK194" s="929" t="e">
        <f t="shared" si="150"/>
        <v>#REF!</v>
      </c>
      <c r="AL194" s="930" t="e">
        <f t="shared" si="151"/>
        <v>#REF!</v>
      </c>
      <c r="AM194" s="931" t="e">
        <f t="shared" si="114"/>
        <v>#REF!</v>
      </c>
      <c r="AN194" s="932" t="e">
        <f t="shared" si="115"/>
        <v>#REF!</v>
      </c>
      <c r="AO194" s="933">
        <v>204</v>
      </c>
      <c r="AP194" s="1372"/>
      <c r="AQ194" s="1163" t="e">
        <f t="shared" si="119"/>
        <v>#REF!</v>
      </c>
      <c r="AR194" s="1162" t="e">
        <f t="shared" si="120"/>
        <v>#REF!</v>
      </c>
    </row>
    <row r="195" spans="1:44" s="947" customFormat="1" ht="69.75" hidden="1" x14ac:dyDescent="0.35">
      <c r="A195" s="1000">
        <f t="shared" si="133"/>
        <v>139</v>
      </c>
      <c r="B195" s="1000" t="s">
        <v>2514</v>
      </c>
      <c r="C195" s="1005" t="s">
        <v>2228</v>
      </c>
      <c r="D195" s="939"/>
      <c r="E195" s="939"/>
      <c r="F195" s="1148">
        <v>16</v>
      </c>
      <c r="G195" s="1148"/>
      <c r="H195" s="924"/>
      <c r="I195" s="924"/>
      <c r="J195" s="925">
        <f t="shared" si="117"/>
        <v>0</v>
      </c>
      <c r="K195" s="925">
        <f t="shared" si="118"/>
        <v>0</v>
      </c>
      <c r="L195" s="924">
        <f t="shared" si="136"/>
        <v>0</v>
      </c>
      <c r="M195" s="924"/>
      <c r="N195" s="924"/>
      <c r="O195" s="924"/>
      <c r="P195" s="924">
        <f t="shared" si="137"/>
        <v>0</v>
      </c>
      <c r="Q195" s="925">
        <f t="shared" si="138"/>
        <v>0</v>
      </c>
      <c r="R195" s="924">
        <f t="shared" si="139"/>
        <v>0</v>
      </c>
      <c r="S195" s="924" t="e">
        <f t="shared" si="116"/>
        <v>#REF!</v>
      </c>
      <c r="T195" s="924">
        <f t="shared" si="140"/>
        <v>0.39979715582790637</v>
      </c>
      <c r="U195" s="924">
        <f>'медикаменты тер. (дет.)'!G871</f>
        <v>74.600497147435888</v>
      </c>
      <c r="V195" s="925" t="e">
        <f t="shared" si="141"/>
        <v>#REF!</v>
      </c>
      <c r="W195" s="925">
        <f t="shared" si="110"/>
        <v>75.0002943032638</v>
      </c>
      <c r="X195" s="925" t="e">
        <f t="shared" si="111"/>
        <v>#REF!</v>
      </c>
      <c r="Y195" s="924">
        <f t="shared" si="142"/>
        <v>0</v>
      </c>
      <c r="Z195" s="924">
        <f t="shared" si="143"/>
        <v>3.2236619136091162</v>
      </c>
      <c r="AA195" s="924">
        <f t="shared" si="144"/>
        <v>0.53100993130879859</v>
      </c>
      <c r="AB195" s="924">
        <f t="shared" si="145"/>
        <v>78.754966148181708</v>
      </c>
      <c r="AC195" s="925" t="e">
        <f t="shared" si="146"/>
        <v>#REF!</v>
      </c>
      <c r="AD195" s="925" t="e">
        <f t="shared" si="112"/>
        <v>#REF!</v>
      </c>
      <c r="AE195" s="925">
        <v>88.314603049567737</v>
      </c>
      <c r="AF195" s="928" t="e">
        <f t="shared" si="113"/>
        <v>#REF!</v>
      </c>
      <c r="AG195" s="925" t="e">
        <f t="shared" si="147"/>
        <v>#REF!</v>
      </c>
      <c r="AH195" s="1718">
        <v>0.2</v>
      </c>
      <c r="AI195" s="924" t="e">
        <f t="shared" si="152"/>
        <v>#REF!</v>
      </c>
      <c r="AJ195" s="1536" t="e">
        <f t="shared" si="149"/>
        <v>#REF!</v>
      </c>
      <c r="AK195" s="929" t="e">
        <f t="shared" si="150"/>
        <v>#REF!</v>
      </c>
      <c r="AL195" s="930" t="e">
        <f t="shared" si="151"/>
        <v>#REF!</v>
      </c>
      <c r="AM195" s="931" t="e">
        <f t="shared" si="114"/>
        <v>#REF!</v>
      </c>
      <c r="AN195" s="932" t="e">
        <f t="shared" si="115"/>
        <v>#REF!</v>
      </c>
      <c r="AO195" s="933">
        <v>241</v>
      </c>
      <c r="AP195" s="1372"/>
      <c r="AQ195" s="1163" t="e">
        <f t="shared" si="119"/>
        <v>#REF!</v>
      </c>
      <c r="AR195" s="1162" t="e">
        <f t="shared" si="120"/>
        <v>#REF!</v>
      </c>
    </row>
    <row r="196" spans="1:44" s="947" customFormat="1" ht="69.75" hidden="1" x14ac:dyDescent="0.35">
      <c r="A196" s="1000">
        <f t="shared" si="133"/>
        <v>140</v>
      </c>
      <c r="B196" s="1000" t="s">
        <v>2515</v>
      </c>
      <c r="C196" s="1002" t="s">
        <v>2229</v>
      </c>
      <c r="D196" s="934"/>
      <c r="E196" s="934"/>
      <c r="F196" s="1148">
        <v>24</v>
      </c>
      <c r="G196" s="1148"/>
      <c r="H196" s="924"/>
      <c r="I196" s="924"/>
      <c r="J196" s="925">
        <f t="shared" si="117"/>
        <v>0</v>
      </c>
      <c r="K196" s="925">
        <f t="shared" si="118"/>
        <v>0</v>
      </c>
      <c r="L196" s="924">
        <f t="shared" si="136"/>
        <v>0</v>
      </c>
      <c r="M196" s="924"/>
      <c r="N196" s="924"/>
      <c r="O196" s="924"/>
      <c r="P196" s="924">
        <f t="shared" si="137"/>
        <v>0</v>
      </c>
      <c r="Q196" s="925">
        <f t="shared" si="138"/>
        <v>0</v>
      </c>
      <c r="R196" s="924">
        <f t="shared" si="139"/>
        <v>0</v>
      </c>
      <c r="S196" s="924" t="e">
        <f t="shared" si="116"/>
        <v>#REF!</v>
      </c>
      <c r="T196" s="924">
        <f t="shared" si="140"/>
        <v>0.59969573374185958</v>
      </c>
      <c r="U196" s="924">
        <f>'медикаменты тер. (дет.)'!G897</f>
        <v>81.802800272435888</v>
      </c>
      <c r="V196" s="925" t="e">
        <f t="shared" si="141"/>
        <v>#REF!</v>
      </c>
      <c r="W196" s="925">
        <f t="shared" si="110"/>
        <v>82.402496006177742</v>
      </c>
      <c r="X196" s="925" t="e">
        <f t="shared" si="111"/>
        <v>#REF!</v>
      </c>
      <c r="Y196" s="924">
        <f t="shared" si="142"/>
        <v>0</v>
      </c>
      <c r="Z196" s="924">
        <f t="shared" si="143"/>
        <v>4.8354928704136739</v>
      </c>
      <c r="AA196" s="924">
        <f t="shared" si="144"/>
        <v>0.79651489696319788</v>
      </c>
      <c r="AB196" s="924">
        <f t="shared" si="145"/>
        <v>88.034503773554619</v>
      </c>
      <c r="AC196" s="925" t="e">
        <f t="shared" si="146"/>
        <v>#REF!</v>
      </c>
      <c r="AD196" s="925" t="e">
        <f t="shared" si="112"/>
        <v>#REF!</v>
      </c>
      <c r="AE196" s="925">
        <v>132.47190457435161</v>
      </c>
      <c r="AF196" s="928" t="e">
        <f t="shared" si="113"/>
        <v>#REF!</v>
      </c>
      <c r="AG196" s="925" t="e">
        <f t="shared" si="147"/>
        <v>#REF!</v>
      </c>
      <c r="AH196" s="1718">
        <v>0.2</v>
      </c>
      <c r="AI196" s="924" t="e">
        <f t="shared" si="152"/>
        <v>#REF!</v>
      </c>
      <c r="AJ196" s="1536" t="e">
        <f t="shared" si="149"/>
        <v>#REF!</v>
      </c>
      <c r="AK196" s="929" t="e">
        <f t="shared" si="150"/>
        <v>#REF!</v>
      </c>
      <c r="AL196" s="930" t="e">
        <f t="shared" si="151"/>
        <v>#REF!</v>
      </c>
      <c r="AM196" s="931" t="e">
        <f t="shared" si="114"/>
        <v>#REF!</v>
      </c>
      <c r="AN196" s="932" t="e">
        <f t="shared" si="115"/>
        <v>#REF!</v>
      </c>
      <c r="AO196" s="933">
        <v>325</v>
      </c>
      <c r="AP196" s="1372"/>
      <c r="AQ196" s="1163" t="e">
        <f t="shared" si="119"/>
        <v>#REF!</v>
      </c>
      <c r="AR196" s="1162" t="e">
        <f t="shared" si="120"/>
        <v>#REF!</v>
      </c>
    </row>
    <row r="197" spans="1:44" s="947" customFormat="1" ht="93" hidden="1" x14ac:dyDescent="0.35">
      <c r="A197" s="1000">
        <f t="shared" si="133"/>
        <v>141</v>
      </c>
      <c r="B197" s="1000" t="s">
        <v>2516</v>
      </c>
      <c r="C197" s="1002" t="s">
        <v>2230</v>
      </c>
      <c r="D197" s="934"/>
      <c r="E197" s="934"/>
      <c r="F197" s="1148">
        <v>32</v>
      </c>
      <c r="G197" s="1148"/>
      <c r="H197" s="924"/>
      <c r="I197" s="924"/>
      <c r="J197" s="925">
        <f t="shared" si="117"/>
        <v>0</v>
      </c>
      <c r="K197" s="925">
        <f t="shared" si="118"/>
        <v>0</v>
      </c>
      <c r="L197" s="924">
        <f t="shared" si="136"/>
        <v>0</v>
      </c>
      <c r="M197" s="924"/>
      <c r="N197" s="924"/>
      <c r="O197" s="924"/>
      <c r="P197" s="924">
        <f t="shared" si="137"/>
        <v>0</v>
      </c>
      <c r="Q197" s="925">
        <f t="shared" si="138"/>
        <v>0</v>
      </c>
      <c r="R197" s="924">
        <f t="shared" si="139"/>
        <v>0</v>
      </c>
      <c r="S197" s="924" t="e">
        <f t="shared" si="116"/>
        <v>#REF!</v>
      </c>
      <c r="T197" s="924">
        <f t="shared" si="140"/>
        <v>0.79959431165581274</v>
      </c>
      <c r="U197" s="924">
        <f>'медикаменты тер. (дет.)'!G917</f>
        <v>271.66623589743585</v>
      </c>
      <c r="V197" s="925" t="e">
        <f t="shared" si="141"/>
        <v>#REF!</v>
      </c>
      <c r="W197" s="925">
        <f t="shared" si="110"/>
        <v>272.46583020909168</v>
      </c>
      <c r="X197" s="925" t="e">
        <f t="shared" si="111"/>
        <v>#REF!</v>
      </c>
      <c r="Y197" s="924">
        <f t="shared" si="142"/>
        <v>0</v>
      </c>
      <c r="Z197" s="924">
        <f t="shared" si="143"/>
        <v>6.4473238272182325</v>
      </c>
      <c r="AA197" s="924">
        <f t="shared" si="144"/>
        <v>1.0620198626175972</v>
      </c>
      <c r="AB197" s="924">
        <f t="shared" si="145"/>
        <v>279.97517389892749</v>
      </c>
      <c r="AC197" s="924" t="e">
        <f t="shared" si="146"/>
        <v>#REF!</v>
      </c>
      <c r="AD197" s="925" t="e">
        <f t="shared" si="112"/>
        <v>#REF!</v>
      </c>
      <c r="AE197" s="925">
        <v>176.62920609913547</v>
      </c>
      <c r="AF197" s="928" t="e">
        <f t="shared" si="113"/>
        <v>#REF!</v>
      </c>
      <c r="AG197" s="924" t="e">
        <f t="shared" si="147"/>
        <v>#REF!</v>
      </c>
      <c r="AH197" s="1718">
        <v>0.2</v>
      </c>
      <c r="AI197" s="924" t="e">
        <f t="shared" si="152"/>
        <v>#REF!</v>
      </c>
      <c r="AJ197" s="1536" t="e">
        <f t="shared" si="149"/>
        <v>#REF!</v>
      </c>
      <c r="AK197" s="929" t="e">
        <f t="shared" si="150"/>
        <v>#REF!</v>
      </c>
      <c r="AL197" s="930" t="e">
        <f t="shared" si="151"/>
        <v>#REF!</v>
      </c>
      <c r="AM197" s="931" t="e">
        <f t="shared" si="114"/>
        <v>#REF!</v>
      </c>
      <c r="AN197" s="932" t="e">
        <f t="shared" si="115"/>
        <v>#REF!</v>
      </c>
      <c r="AO197" s="933">
        <v>628</v>
      </c>
      <c r="AP197" s="1372"/>
      <c r="AQ197" s="1163" t="e">
        <f t="shared" si="119"/>
        <v>#REF!</v>
      </c>
      <c r="AR197" s="1162" t="e">
        <f t="shared" si="120"/>
        <v>#REF!</v>
      </c>
    </row>
    <row r="198" spans="1:44" s="947" customFormat="1" ht="116.25" hidden="1" x14ac:dyDescent="0.35">
      <c r="A198" s="1000">
        <f t="shared" si="133"/>
        <v>142</v>
      </c>
      <c r="B198" s="1000" t="s">
        <v>2517</v>
      </c>
      <c r="C198" s="1002" t="s">
        <v>2231</v>
      </c>
      <c r="D198" s="934"/>
      <c r="E198" s="934"/>
      <c r="F198" s="1148">
        <v>16</v>
      </c>
      <c r="G198" s="1148"/>
      <c r="H198" s="924"/>
      <c r="I198" s="924"/>
      <c r="J198" s="925">
        <f t="shared" si="117"/>
        <v>0</v>
      </c>
      <c r="K198" s="925">
        <f t="shared" si="118"/>
        <v>0</v>
      </c>
      <c r="L198" s="924">
        <f t="shared" si="136"/>
        <v>0</v>
      </c>
      <c r="M198" s="924"/>
      <c r="N198" s="924"/>
      <c r="O198" s="924"/>
      <c r="P198" s="924">
        <f t="shared" si="137"/>
        <v>0</v>
      </c>
      <c r="Q198" s="925">
        <f t="shared" si="138"/>
        <v>0</v>
      </c>
      <c r="R198" s="924">
        <f t="shared" si="139"/>
        <v>0</v>
      </c>
      <c r="S198" s="924" t="e">
        <f t="shared" si="116"/>
        <v>#REF!</v>
      </c>
      <c r="T198" s="924">
        <f t="shared" si="140"/>
        <v>0.39979715582790637</v>
      </c>
      <c r="U198" s="924">
        <f>'медикаменты тер. (дет.)'!G937</f>
        <v>271.66623589743585</v>
      </c>
      <c r="V198" s="925" t="e">
        <f t="shared" si="141"/>
        <v>#REF!</v>
      </c>
      <c r="W198" s="925">
        <f t="shared" si="110"/>
        <v>272.06603305326377</v>
      </c>
      <c r="X198" s="925" t="e">
        <f t="shared" si="111"/>
        <v>#REF!</v>
      </c>
      <c r="Y198" s="924">
        <f t="shared" si="142"/>
        <v>0</v>
      </c>
      <c r="Z198" s="924">
        <f t="shared" si="143"/>
        <v>3.2236619136091162</v>
      </c>
      <c r="AA198" s="924">
        <f t="shared" si="144"/>
        <v>0.53100993130879859</v>
      </c>
      <c r="AB198" s="924">
        <f t="shared" si="145"/>
        <v>275.8207048981817</v>
      </c>
      <c r="AC198" s="924" t="e">
        <f t="shared" si="146"/>
        <v>#REF!</v>
      </c>
      <c r="AD198" s="925" t="e">
        <f t="shared" si="112"/>
        <v>#REF!</v>
      </c>
      <c r="AE198" s="925">
        <v>88.314603049567737</v>
      </c>
      <c r="AF198" s="928" t="e">
        <f t="shared" si="113"/>
        <v>#REF!</v>
      </c>
      <c r="AG198" s="924" t="e">
        <f t="shared" si="147"/>
        <v>#REF!</v>
      </c>
      <c r="AH198" s="1718">
        <v>0.2</v>
      </c>
      <c r="AI198" s="924" t="e">
        <f t="shared" si="152"/>
        <v>#REF!</v>
      </c>
      <c r="AJ198" s="1536" t="e">
        <f t="shared" si="149"/>
        <v>#REF!</v>
      </c>
      <c r="AK198" s="929" t="e">
        <f t="shared" si="150"/>
        <v>#REF!</v>
      </c>
      <c r="AL198" s="930" t="e">
        <f t="shared" si="151"/>
        <v>#REF!</v>
      </c>
      <c r="AM198" s="931" t="e">
        <f t="shared" si="114"/>
        <v>#REF!</v>
      </c>
      <c r="AN198" s="932" t="e">
        <f t="shared" si="115"/>
        <v>#REF!</v>
      </c>
      <c r="AO198" s="933">
        <v>477</v>
      </c>
      <c r="AP198" s="1372"/>
      <c r="AQ198" s="1163" t="e">
        <f t="shared" si="119"/>
        <v>#REF!</v>
      </c>
      <c r="AR198" s="1162" t="e">
        <f t="shared" si="120"/>
        <v>#REF!</v>
      </c>
    </row>
    <row r="199" spans="1:44" s="947" customFormat="1" ht="93" hidden="1" x14ac:dyDescent="0.35">
      <c r="A199" s="1000">
        <f t="shared" si="133"/>
        <v>143</v>
      </c>
      <c r="B199" s="1000" t="s">
        <v>2518</v>
      </c>
      <c r="C199" s="1002" t="s">
        <v>2232</v>
      </c>
      <c r="D199" s="934"/>
      <c r="E199" s="934"/>
      <c r="F199" s="1148">
        <v>72</v>
      </c>
      <c r="G199" s="1148"/>
      <c r="H199" s="924"/>
      <c r="I199" s="924"/>
      <c r="J199" s="925">
        <f t="shared" si="117"/>
        <v>0</v>
      </c>
      <c r="K199" s="925">
        <f t="shared" si="118"/>
        <v>0</v>
      </c>
      <c r="L199" s="924">
        <f t="shared" si="136"/>
        <v>0</v>
      </c>
      <c r="M199" s="924"/>
      <c r="N199" s="924"/>
      <c r="O199" s="924"/>
      <c r="P199" s="924">
        <f t="shared" si="137"/>
        <v>0</v>
      </c>
      <c r="Q199" s="925">
        <f t="shared" si="138"/>
        <v>0</v>
      </c>
      <c r="R199" s="924">
        <f t="shared" si="139"/>
        <v>0</v>
      </c>
      <c r="S199" s="924" t="e">
        <f t="shared" si="116"/>
        <v>#REF!</v>
      </c>
      <c r="T199" s="924">
        <f t="shared" si="140"/>
        <v>1.7990872012255787</v>
      </c>
      <c r="U199" s="924">
        <f>'медикаменты тер. (дет.)'!G981</f>
        <v>109.1662847613248</v>
      </c>
      <c r="V199" s="925" t="e">
        <f t="shared" si="141"/>
        <v>#REF!</v>
      </c>
      <c r="W199" s="925">
        <f t="shared" si="110"/>
        <v>110.96537196255038</v>
      </c>
      <c r="X199" s="925" t="e">
        <f t="shared" si="111"/>
        <v>#REF!</v>
      </c>
      <c r="Y199" s="924">
        <f t="shared" si="142"/>
        <v>0</v>
      </c>
      <c r="Z199" s="924">
        <f t="shared" si="143"/>
        <v>14.506478611241024</v>
      </c>
      <c r="AA199" s="924">
        <f t="shared" si="144"/>
        <v>2.3895446908895934</v>
      </c>
      <c r="AB199" s="924">
        <f t="shared" si="145"/>
        <v>127.86139526468099</v>
      </c>
      <c r="AC199" s="924" t="e">
        <f t="shared" si="146"/>
        <v>#REF!</v>
      </c>
      <c r="AD199" s="925" t="e">
        <f t="shared" si="112"/>
        <v>#REF!</v>
      </c>
      <c r="AE199" s="925">
        <v>397.41571372305492</v>
      </c>
      <c r="AF199" s="928" t="e">
        <f t="shared" si="113"/>
        <v>#REF!</v>
      </c>
      <c r="AG199" s="924" t="e">
        <f t="shared" si="147"/>
        <v>#REF!</v>
      </c>
      <c r="AH199" s="1718">
        <v>0.2</v>
      </c>
      <c r="AI199" s="924" t="e">
        <f t="shared" si="152"/>
        <v>#REF!</v>
      </c>
      <c r="AJ199" s="1536" t="e">
        <f t="shared" si="149"/>
        <v>#REF!</v>
      </c>
      <c r="AK199" s="929" t="e">
        <f t="shared" si="150"/>
        <v>#REF!</v>
      </c>
      <c r="AL199" s="930" t="e">
        <f t="shared" si="151"/>
        <v>#REF!</v>
      </c>
      <c r="AM199" s="931" t="e">
        <f t="shared" si="114"/>
        <v>#REF!</v>
      </c>
      <c r="AN199" s="932" t="e">
        <f t="shared" si="115"/>
        <v>#REF!</v>
      </c>
      <c r="AO199" s="933">
        <v>783</v>
      </c>
      <c r="AP199" s="1372"/>
      <c r="AQ199" s="1163" t="e">
        <f t="shared" si="119"/>
        <v>#REF!</v>
      </c>
      <c r="AR199" s="1162" t="e">
        <f t="shared" si="120"/>
        <v>#REF!</v>
      </c>
    </row>
    <row r="200" spans="1:44" s="947" customFormat="1" ht="93" hidden="1" x14ac:dyDescent="0.35">
      <c r="A200" s="1000">
        <f t="shared" si="133"/>
        <v>144</v>
      </c>
      <c r="B200" s="1000" t="s">
        <v>2519</v>
      </c>
      <c r="C200" s="1002" t="s">
        <v>2233</v>
      </c>
      <c r="D200" s="934"/>
      <c r="E200" s="934"/>
      <c r="F200" s="1148">
        <v>48</v>
      </c>
      <c r="G200" s="1148"/>
      <c r="H200" s="924"/>
      <c r="I200" s="924"/>
      <c r="J200" s="925">
        <f t="shared" si="117"/>
        <v>0</v>
      </c>
      <c r="K200" s="925">
        <f t="shared" si="118"/>
        <v>0</v>
      </c>
      <c r="L200" s="924">
        <f t="shared" ref="L200:L231" si="153">F200*$L$12</f>
        <v>0</v>
      </c>
      <c r="M200" s="924"/>
      <c r="N200" s="924"/>
      <c r="O200" s="924"/>
      <c r="P200" s="924">
        <f t="shared" ref="P200:P231" si="154">J200*$P$12</f>
        <v>0</v>
      </c>
      <c r="Q200" s="925">
        <f t="shared" ref="Q200:Q231" si="155">L200+N200+O200+P200</f>
        <v>0</v>
      </c>
      <c r="R200" s="924">
        <f t="shared" ref="R200:R231" si="156">Q200*$R$11</f>
        <v>0</v>
      </c>
      <c r="S200" s="924" t="e">
        <f t="shared" si="116"/>
        <v>#REF!</v>
      </c>
      <c r="T200" s="924">
        <f t="shared" ref="T200:T231" si="157">F200*$T$13</f>
        <v>1.1993914674837192</v>
      </c>
      <c r="U200" s="924">
        <f>'медикаменты тер. (дет.)'!G1041</f>
        <v>486.22783091673409</v>
      </c>
      <c r="V200" s="925" t="e">
        <f t="shared" ref="V200:V231" si="158">U200/AG200</f>
        <v>#REF!</v>
      </c>
      <c r="W200" s="925">
        <f t="shared" si="110"/>
        <v>487.42722238421783</v>
      </c>
      <c r="X200" s="925" t="e">
        <f t="shared" si="111"/>
        <v>#REF!</v>
      </c>
      <c r="Y200" s="924">
        <f t="shared" ref="Y200:Y231" si="159">K200*$Y$11</f>
        <v>0</v>
      </c>
      <c r="Z200" s="924">
        <f t="shared" ref="Z200:Z231" si="160">F200*$Z$12</f>
        <v>9.6709857408273479</v>
      </c>
      <c r="AA200" s="924">
        <f t="shared" ref="AA200:AA231" si="161">F200*$AA$12</f>
        <v>1.5930297939263958</v>
      </c>
      <c r="AB200" s="924">
        <f t="shared" ref="AB200:AB231" si="162">AA200+Z200+Y200+U200+T200+R200+Q200</f>
        <v>498.69123791897158</v>
      </c>
      <c r="AC200" s="924" t="e">
        <f t="shared" ref="AC200:AC231" si="163">Q200*$AC$11</f>
        <v>#REF!</v>
      </c>
      <c r="AD200" s="925" t="e">
        <f t="shared" si="112"/>
        <v>#REF!</v>
      </c>
      <c r="AE200" s="925">
        <v>264.94380914870322</v>
      </c>
      <c r="AF200" s="928" t="e">
        <f t="shared" si="113"/>
        <v>#REF!</v>
      </c>
      <c r="AG200" s="924" t="e">
        <f t="shared" si="147"/>
        <v>#REF!</v>
      </c>
      <c r="AH200" s="1718">
        <v>0.2</v>
      </c>
      <c r="AI200" s="924" t="e">
        <f t="shared" si="152"/>
        <v>#REF!</v>
      </c>
      <c r="AJ200" s="1536" t="e">
        <f t="shared" ref="AJ200:AJ231" si="164">AG200+AI200</f>
        <v>#REF!</v>
      </c>
      <c r="AK200" s="929" t="e">
        <f t="shared" si="150"/>
        <v>#REF!</v>
      </c>
      <c r="AL200" s="930" t="e">
        <f t="shared" si="151"/>
        <v>#REF!</v>
      </c>
      <c r="AM200" s="931" t="e">
        <f t="shared" si="114"/>
        <v>#REF!</v>
      </c>
      <c r="AN200" s="932" t="e">
        <f t="shared" si="115"/>
        <v>#REF!</v>
      </c>
      <c r="AO200" s="933">
        <v>859</v>
      </c>
      <c r="AP200" s="1372"/>
      <c r="AQ200" s="1163" t="e">
        <f t="shared" si="119"/>
        <v>#REF!</v>
      </c>
      <c r="AR200" s="1162" t="e">
        <f t="shared" si="120"/>
        <v>#REF!</v>
      </c>
    </row>
    <row r="201" spans="1:44" s="947" customFormat="1" ht="69.75" hidden="1" x14ac:dyDescent="0.35">
      <c r="A201" s="1000">
        <f t="shared" si="133"/>
        <v>145</v>
      </c>
      <c r="B201" s="1000" t="s">
        <v>2520</v>
      </c>
      <c r="C201" s="1002" t="s">
        <v>2234</v>
      </c>
      <c r="D201" s="934"/>
      <c r="E201" s="934"/>
      <c r="F201" s="1148">
        <v>44</v>
      </c>
      <c r="G201" s="1148"/>
      <c r="H201" s="924"/>
      <c r="I201" s="924"/>
      <c r="J201" s="925">
        <f t="shared" si="117"/>
        <v>0</v>
      </c>
      <c r="K201" s="925">
        <f t="shared" si="118"/>
        <v>0</v>
      </c>
      <c r="L201" s="924">
        <f t="shared" si="153"/>
        <v>0</v>
      </c>
      <c r="M201" s="924"/>
      <c r="N201" s="924"/>
      <c r="O201" s="924"/>
      <c r="P201" s="924">
        <f t="shared" si="154"/>
        <v>0</v>
      </c>
      <c r="Q201" s="925">
        <f t="shared" si="155"/>
        <v>0</v>
      </c>
      <c r="R201" s="924">
        <f t="shared" si="156"/>
        <v>0</v>
      </c>
      <c r="S201" s="924" t="e">
        <f t="shared" si="116"/>
        <v>#REF!</v>
      </c>
      <c r="T201" s="924">
        <f t="shared" si="157"/>
        <v>1.0994421785267425</v>
      </c>
      <c r="U201" s="924">
        <f>'медикаменты тер. (дет.)'!G1068</f>
        <v>246.35309999339546</v>
      </c>
      <c r="V201" s="925" t="e">
        <f t="shared" si="158"/>
        <v>#REF!</v>
      </c>
      <c r="W201" s="925">
        <f t="shared" si="110"/>
        <v>247.4525421719222</v>
      </c>
      <c r="X201" s="925" t="e">
        <f t="shared" si="111"/>
        <v>#REF!</v>
      </c>
      <c r="Y201" s="924">
        <f t="shared" si="159"/>
        <v>0</v>
      </c>
      <c r="Z201" s="924">
        <f t="shared" si="160"/>
        <v>8.8650702624250695</v>
      </c>
      <c r="AA201" s="924">
        <f t="shared" si="161"/>
        <v>1.4602773110991962</v>
      </c>
      <c r="AB201" s="924">
        <f t="shared" si="162"/>
        <v>257.77788974544643</v>
      </c>
      <c r="AC201" s="924" t="e">
        <f t="shared" si="163"/>
        <v>#REF!</v>
      </c>
      <c r="AD201" s="925" t="e">
        <f t="shared" si="112"/>
        <v>#REF!</v>
      </c>
      <c r="AE201" s="925">
        <v>242.86515838631129</v>
      </c>
      <c r="AF201" s="928" t="e">
        <f t="shared" si="113"/>
        <v>#REF!</v>
      </c>
      <c r="AG201" s="924" t="e">
        <f t="shared" si="147"/>
        <v>#REF!</v>
      </c>
      <c r="AH201" s="1718">
        <v>0.2</v>
      </c>
      <c r="AI201" s="924" t="e">
        <f t="shared" si="152"/>
        <v>#REF!</v>
      </c>
      <c r="AJ201" s="1536" t="e">
        <f t="shared" si="164"/>
        <v>#REF!</v>
      </c>
      <c r="AK201" s="929" t="e">
        <f t="shared" si="150"/>
        <v>#REF!</v>
      </c>
      <c r="AL201" s="930" t="e">
        <f t="shared" si="151"/>
        <v>#REF!</v>
      </c>
      <c r="AM201" s="931" t="e">
        <f t="shared" si="114"/>
        <v>#REF!</v>
      </c>
      <c r="AN201" s="932" t="e">
        <f t="shared" si="115"/>
        <v>#REF!</v>
      </c>
      <c r="AO201" s="933">
        <v>628</v>
      </c>
      <c r="AP201" s="1372"/>
      <c r="AQ201" s="1163" t="e">
        <f t="shared" si="119"/>
        <v>#REF!</v>
      </c>
      <c r="AR201" s="1162" t="e">
        <f t="shared" si="120"/>
        <v>#REF!</v>
      </c>
    </row>
    <row r="202" spans="1:44" s="947" customFormat="1" ht="93" hidden="1" x14ac:dyDescent="0.35">
      <c r="A202" s="1000">
        <f t="shared" si="133"/>
        <v>146</v>
      </c>
      <c r="B202" s="1000" t="s">
        <v>2521</v>
      </c>
      <c r="C202" s="1002" t="s">
        <v>1046</v>
      </c>
      <c r="D202" s="934"/>
      <c r="E202" s="934"/>
      <c r="F202" s="1148">
        <v>44</v>
      </c>
      <c r="G202" s="1148"/>
      <c r="H202" s="924"/>
      <c r="I202" s="924"/>
      <c r="J202" s="925">
        <f t="shared" si="117"/>
        <v>0</v>
      </c>
      <c r="K202" s="925">
        <f t="shared" si="118"/>
        <v>0</v>
      </c>
      <c r="L202" s="924">
        <f t="shared" si="153"/>
        <v>0</v>
      </c>
      <c r="M202" s="924"/>
      <c r="N202" s="924"/>
      <c r="O202" s="924"/>
      <c r="P202" s="924">
        <f t="shared" si="154"/>
        <v>0</v>
      </c>
      <c r="Q202" s="925">
        <f t="shared" si="155"/>
        <v>0</v>
      </c>
      <c r="R202" s="924">
        <f t="shared" si="156"/>
        <v>0</v>
      </c>
      <c r="S202" s="924" t="e">
        <f t="shared" si="116"/>
        <v>#REF!</v>
      </c>
      <c r="T202" s="924">
        <f t="shared" si="157"/>
        <v>1.0994421785267425</v>
      </c>
      <c r="U202" s="924">
        <f>'медикаменты тер. (дет.)'!G1095</f>
        <v>246.35309999339546</v>
      </c>
      <c r="V202" s="925" t="e">
        <f t="shared" si="158"/>
        <v>#REF!</v>
      </c>
      <c r="W202" s="925">
        <f t="shared" si="110"/>
        <v>247.4525421719222</v>
      </c>
      <c r="X202" s="925" t="e">
        <f t="shared" si="111"/>
        <v>#REF!</v>
      </c>
      <c r="Y202" s="924">
        <f t="shared" si="159"/>
        <v>0</v>
      </c>
      <c r="Z202" s="924">
        <f t="shared" si="160"/>
        <v>8.8650702624250695</v>
      </c>
      <c r="AA202" s="924">
        <f t="shared" si="161"/>
        <v>1.4602773110991962</v>
      </c>
      <c r="AB202" s="924">
        <f t="shared" si="162"/>
        <v>257.77788974544643</v>
      </c>
      <c r="AC202" s="924" t="e">
        <f t="shared" si="163"/>
        <v>#REF!</v>
      </c>
      <c r="AD202" s="925" t="e">
        <f t="shared" si="112"/>
        <v>#REF!</v>
      </c>
      <c r="AE202" s="925">
        <v>242.86515838631129</v>
      </c>
      <c r="AF202" s="928" t="e">
        <f t="shared" si="113"/>
        <v>#REF!</v>
      </c>
      <c r="AG202" s="924" t="e">
        <f t="shared" si="147"/>
        <v>#REF!</v>
      </c>
      <c r="AH202" s="1718">
        <v>0.2</v>
      </c>
      <c r="AI202" s="924" t="e">
        <f t="shared" si="152"/>
        <v>#REF!</v>
      </c>
      <c r="AJ202" s="1536" t="e">
        <f t="shared" si="164"/>
        <v>#REF!</v>
      </c>
      <c r="AK202" s="929" t="e">
        <f t="shared" si="150"/>
        <v>#REF!</v>
      </c>
      <c r="AL202" s="930" t="e">
        <f t="shared" si="151"/>
        <v>#REF!</v>
      </c>
      <c r="AM202" s="931" t="e">
        <f t="shared" si="114"/>
        <v>#REF!</v>
      </c>
      <c r="AN202" s="932" t="e">
        <f t="shared" si="115"/>
        <v>#REF!</v>
      </c>
      <c r="AO202" s="933">
        <v>628</v>
      </c>
      <c r="AP202" s="1372"/>
      <c r="AQ202" s="1163" t="e">
        <f t="shared" si="119"/>
        <v>#REF!</v>
      </c>
      <c r="AR202" s="1162" t="e">
        <f t="shared" si="120"/>
        <v>#REF!</v>
      </c>
    </row>
    <row r="203" spans="1:44" s="947" customFormat="1" ht="69.75" hidden="1" x14ac:dyDescent="0.35">
      <c r="A203" s="1000">
        <f t="shared" si="133"/>
        <v>147</v>
      </c>
      <c r="B203" s="1000" t="s">
        <v>2522</v>
      </c>
      <c r="C203" s="1002" t="s">
        <v>2235</v>
      </c>
      <c r="D203" s="934"/>
      <c r="E203" s="934"/>
      <c r="F203" s="1148">
        <v>4</v>
      </c>
      <c r="G203" s="1148"/>
      <c r="H203" s="924"/>
      <c r="I203" s="924"/>
      <c r="J203" s="925">
        <f t="shared" si="117"/>
        <v>0</v>
      </c>
      <c r="K203" s="925">
        <f t="shared" si="118"/>
        <v>0</v>
      </c>
      <c r="L203" s="924">
        <f t="shared" si="153"/>
        <v>0</v>
      </c>
      <c r="M203" s="924"/>
      <c r="N203" s="924"/>
      <c r="O203" s="924"/>
      <c r="P203" s="924">
        <f t="shared" si="154"/>
        <v>0</v>
      </c>
      <c r="Q203" s="925">
        <f t="shared" si="155"/>
        <v>0</v>
      </c>
      <c r="R203" s="924">
        <f t="shared" si="156"/>
        <v>0</v>
      </c>
      <c r="S203" s="924" t="e">
        <f t="shared" si="116"/>
        <v>#REF!</v>
      </c>
      <c r="T203" s="924">
        <f t="shared" si="157"/>
        <v>9.9949288956976592E-2</v>
      </c>
      <c r="U203" s="924">
        <f>'медикаменты тер. (дет.)'!G1117</f>
        <v>30.21742367521367</v>
      </c>
      <c r="V203" s="925" t="e">
        <f t="shared" si="158"/>
        <v>#REF!</v>
      </c>
      <c r="W203" s="925">
        <f t="shared" si="110"/>
        <v>30.317372964170648</v>
      </c>
      <c r="X203" s="925" t="e">
        <f t="shared" si="111"/>
        <v>#REF!</v>
      </c>
      <c r="Y203" s="924">
        <f t="shared" si="159"/>
        <v>0</v>
      </c>
      <c r="Z203" s="924">
        <f t="shared" si="160"/>
        <v>0.80591547840227906</v>
      </c>
      <c r="AA203" s="924">
        <f t="shared" si="161"/>
        <v>0.13275248282719965</v>
      </c>
      <c r="AB203" s="924">
        <f t="shared" si="162"/>
        <v>31.256040925400125</v>
      </c>
      <c r="AC203" s="924" t="e">
        <f t="shared" si="163"/>
        <v>#REF!</v>
      </c>
      <c r="AD203" s="925" t="e">
        <f t="shared" si="112"/>
        <v>#REF!</v>
      </c>
      <c r="AE203" s="925">
        <v>22.078650762391934</v>
      </c>
      <c r="AF203" s="928" t="e">
        <f t="shared" si="113"/>
        <v>#REF!</v>
      </c>
      <c r="AG203" s="924" t="e">
        <f t="shared" si="147"/>
        <v>#REF!</v>
      </c>
      <c r="AH203" s="1718">
        <v>0.2</v>
      </c>
      <c r="AI203" s="924" t="e">
        <f t="shared" si="152"/>
        <v>#REF!</v>
      </c>
      <c r="AJ203" s="1536" t="e">
        <f t="shared" si="164"/>
        <v>#REF!</v>
      </c>
      <c r="AK203" s="929" t="e">
        <f t="shared" si="150"/>
        <v>#REF!</v>
      </c>
      <c r="AL203" s="930" t="e">
        <f t="shared" si="151"/>
        <v>#REF!</v>
      </c>
      <c r="AM203" s="931" t="e">
        <f t="shared" si="114"/>
        <v>#REF!</v>
      </c>
      <c r="AN203" s="932" t="e">
        <f t="shared" si="115"/>
        <v>#REF!</v>
      </c>
      <c r="AO203" s="933">
        <v>73</v>
      </c>
      <c r="AP203" s="1372"/>
      <c r="AQ203" s="1163" t="e">
        <f t="shared" si="119"/>
        <v>#REF!</v>
      </c>
      <c r="AR203" s="1162" t="e">
        <f t="shared" si="120"/>
        <v>#REF!</v>
      </c>
    </row>
    <row r="204" spans="1:44" s="947" customFormat="1" ht="69.75" hidden="1" x14ac:dyDescent="0.35">
      <c r="A204" s="1000">
        <f t="shared" si="133"/>
        <v>148</v>
      </c>
      <c r="B204" s="1000" t="s">
        <v>2523</v>
      </c>
      <c r="C204" s="1002" t="s">
        <v>1047</v>
      </c>
      <c r="D204" s="934"/>
      <c r="E204" s="934"/>
      <c r="F204" s="1148">
        <v>4</v>
      </c>
      <c r="G204" s="1148"/>
      <c r="H204" s="924"/>
      <c r="I204" s="924"/>
      <c r="J204" s="925">
        <f t="shared" si="117"/>
        <v>0</v>
      </c>
      <c r="K204" s="925">
        <f t="shared" si="118"/>
        <v>0</v>
      </c>
      <c r="L204" s="924">
        <f t="shared" si="153"/>
        <v>0</v>
      </c>
      <c r="M204" s="924"/>
      <c r="N204" s="924"/>
      <c r="O204" s="924"/>
      <c r="P204" s="924">
        <f t="shared" si="154"/>
        <v>0</v>
      </c>
      <c r="Q204" s="925">
        <f t="shared" si="155"/>
        <v>0</v>
      </c>
      <c r="R204" s="924">
        <f t="shared" si="156"/>
        <v>0</v>
      </c>
      <c r="S204" s="924" t="e">
        <f t="shared" si="116"/>
        <v>#REF!</v>
      </c>
      <c r="T204" s="924">
        <f t="shared" si="157"/>
        <v>9.9949288956976592E-2</v>
      </c>
      <c r="U204" s="924">
        <f>'медикаменты тер. (дет.)'!G1139</f>
        <v>30.21742367521367</v>
      </c>
      <c r="V204" s="925" t="e">
        <f t="shared" si="158"/>
        <v>#REF!</v>
      </c>
      <c r="W204" s="925">
        <f t="shared" si="110"/>
        <v>30.317372964170648</v>
      </c>
      <c r="X204" s="925" t="e">
        <f t="shared" si="111"/>
        <v>#REF!</v>
      </c>
      <c r="Y204" s="924">
        <f t="shared" si="159"/>
        <v>0</v>
      </c>
      <c r="Z204" s="924">
        <f t="shared" si="160"/>
        <v>0.80591547840227906</v>
      </c>
      <c r="AA204" s="924">
        <f t="shared" si="161"/>
        <v>0.13275248282719965</v>
      </c>
      <c r="AB204" s="924">
        <f t="shared" si="162"/>
        <v>31.256040925400125</v>
      </c>
      <c r="AC204" s="924" t="e">
        <f t="shared" si="163"/>
        <v>#REF!</v>
      </c>
      <c r="AD204" s="925" t="e">
        <f t="shared" si="112"/>
        <v>#REF!</v>
      </c>
      <c r="AE204" s="925">
        <v>22.078650762391934</v>
      </c>
      <c r="AF204" s="928" t="e">
        <f t="shared" si="113"/>
        <v>#REF!</v>
      </c>
      <c r="AG204" s="924" t="e">
        <f t="shared" si="147"/>
        <v>#REF!</v>
      </c>
      <c r="AH204" s="1718">
        <v>0.2</v>
      </c>
      <c r="AI204" s="924" t="e">
        <f t="shared" si="152"/>
        <v>#REF!</v>
      </c>
      <c r="AJ204" s="1536" t="e">
        <f t="shared" si="164"/>
        <v>#REF!</v>
      </c>
      <c r="AK204" s="929" t="e">
        <f t="shared" si="150"/>
        <v>#REF!</v>
      </c>
      <c r="AL204" s="930" t="e">
        <f t="shared" si="151"/>
        <v>#REF!</v>
      </c>
      <c r="AM204" s="931" t="e">
        <f t="shared" si="114"/>
        <v>#REF!</v>
      </c>
      <c r="AN204" s="932" t="e">
        <f t="shared" si="115"/>
        <v>#REF!</v>
      </c>
      <c r="AO204" s="933">
        <v>73</v>
      </c>
      <c r="AP204" s="1372"/>
      <c r="AQ204" s="1163" t="e">
        <f t="shared" si="119"/>
        <v>#REF!</v>
      </c>
      <c r="AR204" s="1162" t="e">
        <f t="shared" si="120"/>
        <v>#REF!</v>
      </c>
    </row>
    <row r="205" spans="1:44" s="947" customFormat="1" ht="69.75" hidden="1" x14ac:dyDescent="0.35">
      <c r="A205" s="1000">
        <f t="shared" si="133"/>
        <v>149</v>
      </c>
      <c r="B205" s="1000" t="s">
        <v>2524</v>
      </c>
      <c r="C205" s="1002" t="s">
        <v>2236</v>
      </c>
      <c r="D205" s="934"/>
      <c r="E205" s="934"/>
      <c r="F205" s="1148">
        <v>44</v>
      </c>
      <c r="G205" s="1148"/>
      <c r="H205" s="924"/>
      <c r="I205" s="924"/>
      <c r="J205" s="925">
        <f t="shared" si="117"/>
        <v>0</v>
      </c>
      <c r="K205" s="925">
        <f t="shared" si="118"/>
        <v>0</v>
      </c>
      <c r="L205" s="924">
        <f t="shared" si="153"/>
        <v>0</v>
      </c>
      <c r="M205" s="924"/>
      <c r="N205" s="924"/>
      <c r="O205" s="924"/>
      <c r="P205" s="924">
        <f t="shared" si="154"/>
        <v>0</v>
      </c>
      <c r="Q205" s="925">
        <f t="shared" si="155"/>
        <v>0</v>
      </c>
      <c r="R205" s="924">
        <f t="shared" si="156"/>
        <v>0</v>
      </c>
      <c r="S205" s="924" t="e">
        <f t="shared" si="116"/>
        <v>#REF!</v>
      </c>
      <c r="T205" s="924">
        <f t="shared" si="157"/>
        <v>1.0994421785267425</v>
      </c>
      <c r="U205" s="924">
        <f>'медикаменты тер. (дет.)'!G1160</f>
        <v>65.156932369463874</v>
      </c>
      <c r="V205" s="925" t="e">
        <f t="shared" si="158"/>
        <v>#REF!</v>
      </c>
      <c r="W205" s="925">
        <f t="shared" si="110"/>
        <v>66.256374547990617</v>
      </c>
      <c r="X205" s="925" t="e">
        <f t="shared" si="111"/>
        <v>#REF!</v>
      </c>
      <c r="Y205" s="924">
        <f t="shared" si="159"/>
        <v>0</v>
      </c>
      <c r="Z205" s="924">
        <f t="shared" si="160"/>
        <v>8.8650702624250695</v>
      </c>
      <c r="AA205" s="924">
        <f t="shared" si="161"/>
        <v>1.4602773110991962</v>
      </c>
      <c r="AB205" s="924">
        <f t="shared" si="162"/>
        <v>76.581722121514886</v>
      </c>
      <c r="AC205" s="924" t="e">
        <f t="shared" si="163"/>
        <v>#REF!</v>
      </c>
      <c r="AD205" s="925" t="e">
        <f t="shared" si="112"/>
        <v>#REF!</v>
      </c>
      <c r="AE205" s="925">
        <v>242.86515838631129</v>
      </c>
      <c r="AF205" s="928" t="e">
        <f t="shared" si="113"/>
        <v>#REF!</v>
      </c>
      <c r="AG205" s="924" t="e">
        <f t="shared" si="147"/>
        <v>#REF!</v>
      </c>
      <c r="AH205" s="1718">
        <v>0.2</v>
      </c>
      <c r="AI205" s="924" t="e">
        <f t="shared" si="152"/>
        <v>#REF!</v>
      </c>
      <c r="AJ205" s="1536" t="e">
        <f t="shared" si="164"/>
        <v>#REF!</v>
      </c>
      <c r="AK205" s="929" t="e">
        <f t="shared" si="150"/>
        <v>#REF!</v>
      </c>
      <c r="AL205" s="930" t="e">
        <f t="shared" si="151"/>
        <v>#REF!</v>
      </c>
      <c r="AM205" s="931" t="e">
        <f t="shared" si="114"/>
        <v>#REF!</v>
      </c>
      <c r="AN205" s="932" t="e">
        <f t="shared" si="115"/>
        <v>#REF!</v>
      </c>
      <c r="AO205" s="933">
        <v>483</v>
      </c>
      <c r="AP205" s="1372"/>
      <c r="AQ205" s="1163" t="e">
        <f t="shared" si="119"/>
        <v>#REF!</v>
      </c>
      <c r="AR205" s="1162" t="e">
        <f t="shared" si="120"/>
        <v>#REF!</v>
      </c>
    </row>
    <row r="206" spans="1:44" s="947" customFormat="1" ht="93" hidden="1" x14ac:dyDescent="0.35">
      <c r="A206" s="1000">
        <f t="shared" si="133"/>
        <v>150</v>
      </c>
      <c r="B206" s="1000" t="s">
        <v>2525</v>
      </c>
      <c r="C206" s="1002" t="s">
        <v>399</v>
      </c>
      <c r="D206" s="934"/>
      <c r="E206" s="934"/>
      <c r="F206" s="1148">
        <v>44</v>
      </c>
      <c r="G206" s="1148"/>
      <c r="H206" s="924"/>
      <c r="I206" s="924"/>
      <c r="J206" s="925">
        <f t="shared" si="117"/>
        <v>0</v>
      </c>
      <c r="K206" s="925">
        <f t="shared" si="118"/>
        <v>0</v>
      </c>
      <c r="L206" s="924">
        <f t="shared" si="153"/>
        <v>0</v>
      </c>
      <c r="M206" s="924"/>
      <c r="N206" s="924"/>
      <c r="O206" s="924"/>
      <c r="P206" s="924">
        <f t="shared" si="154"/>
        <v>0</v>
      </c>
      <c r="Q206" s="925">
        <f t="shared" si="155"/>
        <v>0</v>
      </c>
      <c r="R206" s="924">
        <f t="shared" si="156"/>
        <v>0</v>
      </c>
      <c r="S206" s="924" t="e">
        <f t="shared" si="116"/>
        <v>#REF!</v>
      </c>
      <c r="T206" s="924">
        <f t="shared" si="157"/>
        <v>1.0994421785267425</v>
      </c>
      <c r="U206" s="924">
        <f>'медикаменты тер. (дет.)'!G1181</f>
        <v>65.156932369463874</v>
      </c>
      <c r="V206" s="925" t="e">
        <f t="shared" si="158"/>
        <v>#REF!</v>
      </c>
      <c r="W206" s="925">
        <f t="shared" si="110"/>
        <v>66.256374547990617</v>
      </c>
      <c r="X206" s="925" t="e">
        <f t="shared" si="111"/>
        <v>#REF!</v>
      </c>
      <c r="Y206" s="924">
        <f t="shared" si="159"/>
        <v>0</v>
      </c>
      <c r="Z206" s="924">
        <f t="shared" si="160"/>
        <v>8.8650702624250695</v>
      </c>
      <c r="AA206" s="924">
        <f t="shared" si="161"/>
        <v>1.4602773110991962</v>
      </c>
      <c r="AB206" s="924">
        <f t="shared" si="162"/>
        <v>76.581722121514886</v>
      </c>
      <c r="AC206" s="924" t="e">
        <f t="shared" si="163"/>
        <v>#REF!</v>
      </c>
      <c r="AD206" s="925" t="e">
        <f t="shared" si="112"/>
        <v>#REF!</v>
      </c>
      <c r="AE206" s="925">
        <v>242.86515838631129</v>
      </c>
      <c r="AF206" s="928" t="e">
        <f t="shared" si="113"/>
        <v>#REF!</v>
      </c>
      <c r="AG206" s="924" t="e">
        <f t="shared" si="147"/>
        <v>#REF!</v>
      </c>
      <c r="AH206" s="1718">
        <v>0.2</v>
      </c>
      <c r="AI206" s="924" t="e">
        <f t="shared" si="152"/>
        <v>#REF!</v>
      </c>
      <c r="AJ206" s="1536" t="e">
        <f t="shared" si="164"/>
        <v>#REF!</v>
      </c>
      <c r="AK206" s="929" t="e">
        <f t="shared" si="150"/>
        <v>#REF!</v>
      </c>
      <c r="AL206" s="930" t="e">
        <f t="shared" si="151"/>
        <v>#REF!</v>
      </c>
      <c r="AM206" s="931" t="e">
        <f t="shared" si="114"/>
        <v>#REF!</v>
      </c>
      <c r="AN206" s="932" t="e">
        <f t="shared" si="115"/>
        <v>#REF!</v>
      </c>
      <c r="AO206" s="933">
        <v>483</v>
      </c>
      <c r="AP206" s="1372"/>
      <c r="AQ206" s="1163" t="e">
        <f t="shared" si="119"/>
        <v>#REF!</v>
      </c>
      <c r="AR206" s="1162" t="e">
        <f t="shared" si="120"/>
        <v>#REF!</v>
      </c>
    </row>
    <row r="207" spans="1:44" s="947" customFormat="1" ht="69.75" hidden="1" x14ac:dyDescent="0.35">
      <c r="A207" s="1000">
        <f t="shared" si="133"/>
        <v>151</v>
      </c>
      <c r="B207" s="1000" t="s">
        <v>2526</v>
      </c>
      <c r="C207" s="1002" t="s">
        <v>2237</v>
      </c>
      <c r="D207" s="934"/>
      <c r="E207" s="934"/>
      <c r="F207" s="1148">
        <v>24</v>
      </c>
      <c r="G207" s="1148"/>
      <c r="H207" s="924"/>
      <c r="I207" s="924"/>
      <c r="J207" s="925">
        <f t="shared" si="117"/>
        <v>0</v>
      </c>
      <c r="K207" s="925">
        <f t="shared" si="118"/>
        <v>0</v>
      </c>
      <c r="L207" s="924">
        <f t="shared" si="153"/>
        <v>0</v>
      </c>
      <c r="M207" s="924"/>
      <c r="N207" s="924"/>
      <c r="O207" s="924"/>
      <c r="P207" s="924">
        <f t="shared" si="154"/>
        <v>0</v>
      </c>
      <c r="Q207" s="925">
        <f t="shared" si="155"/>
        <v>0</v>
      </c>
      <c r="R207" s="924">
        <f t="shared" si="156"/>
        <v>0</v>
      </c>
      <c r="S207" s="924" t="e">
        <f t="shared" si="116"/>
        <v>#REF!</v>
      </c>
      <c r="T207" s="924">
        <f t="shared" si="157"/>
        <v>0.59969573374185958</v>
      </c>
      <c r="U207" s="924">
        <f>'медикаменты тер. (дет.)'!G1200</f>
        <v>31.623567897435894</v>
      </c>
      <c r="V207" s="925" t="e">
        <f t="shared" si="158"/>
        <v>#REF!</v>
      </c>
      <c r="W207" s="925">
        <f t="shared" si="110"/>
        <v>32.223263631177751</v>
      </c>
      <c r="X207" s="925" t="e">
        <f t="shared" si="111"/>
        <v>#REF!</v>
      </c>
      <c r="Y207" s="924">
        <f t="shared" si="159"/>
        <v>0</v>
      </c>
      <c r="Z207" s="924">
        <f t="shared" si="160"/>
        <v>4.8354928704136739</v>
      </c>
      <c r="AA207" s="924">
        <f t="shared" si="161"/>
        <v>0.79651489696319788</v>
      </c>
      <c r="AB207" s="924">
        <f t="shared" si="162"/>
        <v>37.855271398554628</v>
      </c>
      <c r="AC207" s="924" t="e">
        <f t="shared" si="163"/>
        <v>#REF!</v>
      </c>
      <c r="AD207" s="925" t="e">
        <f t="shared" si="112"/>
        <v>#REF!</v>
      </c>
      <c r="AE207" s="925">
        <v>132.47190457435161</v>
      </c>
      <c r="AF207" s="928" t="e">
        <f t="shared" si="113"/>
        <v>#REF!</v>
      </c>
      <c r="AG207" s="924" t="e">
        <f t="shared" si="147"/>
        <v>#REF!</v>
      </c>
      <c r="AH207" s="1718">
        <v>0.2</v>
      </c>
      <c r="AI207" s="924" t="e">
        <f t="shared" si="152"/>
        <v>#REF!</v>
      </c>
      <c r="AJ207" s="1536" t="e">
        <f t="shared" si="164"/>
        <v>#REF!</v>
      </c>
      <c r="AK207" s="929" t="e">
        <f t="shared" si="150"/>
        <v>#REF!</v>
      </c>
      <c r="AL207" s="930" t="e">
        <f t="shared" si="151"/>
        <v>#REF!</v>
      </c>
      <c r="AM207" s="931" t="e">
        <f t="shared" si="114"/>
        <v>#REF!</v>
      </c>
      <c r="AN207" s="932" t="e">
        <f t="shared" si="115"/>
        <v>#REF!</v>
      </c>
      <c r="AO207" s="933">
        <v>259</v>
      </c>
      <c r="AP207" s="1372"/>
      <c r="AQ207" s="1163" t="e">
        <f t="shared" si="119"/>
        <v>#REF!</v>
      </c>
      <c r="AR207" s="1162" t="e">
        <f t="shared" si="120"/>
        <v>#REF!</v>
      </c>
    </row>
    <row r="208" spans="1:44" s="947" customFormat="1" ht="69.75" hidden="1" x14ac:dyDescent="0.35">
      <c r="A208" s="1000">
        <f t="shared" si="133"/>
        <v>152</v>
      </c>
      <c r="B208" s="1000" t="s">
        <v>2527</v>
      </c>
      <c r="C208" s="1002" t="s">
        <v>2238</v>
      </c>
      <c r="D208" s="934"/>
      <c r="E208" s="934"/>
      <c r="F208" s="1148">
        <v>8</v>
      </c>
      <c r="G208" s="1148"/>
      <c r="H208" s="924"/>
      <c r="I208" s="924"/>
      <c r="J208" s="925">
        <f t="shared" si="117"/>
        <v>0</v>
      </c>
      <c r="K208" s="925">
        <f t="shared" si="118"/>
        <v>0</v>
      </c>
      <c r="L208" s="924">
        <f t="shared" si="153"/>
        <v>0</v>
      </c>
      <c r="M208" s="924"/>
      <c r="N208" s="924"/>
      <c r="O208" s="924"/>
      <c r="P208" s="924">
        <f t="shared" si="154"/>
        <v>0</v>
      </c>
      <c r="Q208" s="925">
        <f t="shared" si="155"/>
        <v>0</v>
      </c>
      <c r="R208" s="924">
        <f t="shared" si="156"/>
        <v>0</v>
      </c>
      <c r="S208" s="924" t="e">
        <f t="shared" si="116"/>
        <v>#REF!</v>
      </c>
      <c r="T208" s="924">
        <f t="shared" si="157"/>
        <v>0.19989857791395318</v>
      </c>
      <c r="U208" s="924">
        <f>'медикаменты тер. (дет.)'!G1224</f>
        <v>97.214681730769229</v>
      </c>
      <c r="V208" s="925" t="e">
        <f t="shared" si="158"/>
        <v>#REF!</v>
      </c>
      <c r="W208" s="925">
        <f t="shared" si="110"/>
        <v>97.414580308683185</v>
      </c>
      <c r="X208" s="925" t="e">
        <f t="shared" si="111"/>
        <v>#REF!</v>
      </c>
      <c r="Y208" s="924">
        <f t="shared" si="159"/>
        <v>0</v>
      </c>
      <c r="Z208" s="924">
        <f t="shared" si="160"/>
        <v>1.6118309568045581</v>
      </c>
      <c r="AA208" s="924">
        <f t="shared" si="161"/>
        <v>0.26550496565439929</v>
      </c>
      <c r="AB208" s="924">
        <f t="shared" si="162"/>
        <v>99.291916231142139</v>
      </c>
      <c r="AC208" s="924" t="e">
        <f t="shared" si="163"/>
        <v>#REF!</v>
      </c>
      <c r="AD208" s="925" t="e">
        <f t="shared" si="112"/>
        <v>#REF!</v>
      </c>
      <c r="AE208" s="925">
        <v>44.157301524783868</v>
      </c>
      <c r="AF208" s="928" t="e">
        <f t="shared" si="113"/>
        <v>#REF!</v>
      </c>
      <c r="AG208" s="924" t="e">
        <f t="shared" si="147"/>
        <v>#REF!</v>
      </c>
      <c r="AH208" s="1718">
        <v>0.2</v>
      </c>
      <c r="AI208" s="924" t="e">
        <f t="shared" si="152"/>
        <v>#REF!</v>
      </c>
      <c r="AJ208" s="1536" t="e">
        <f t="shared" si="164"/>
        <v>#REF!</v>
      </c>
      <c r="AK208" s="929" t="e">
        <f t="shared" si="150"/>
        <v>#REF!</v>
      </c>
      <c r="AL208" s="930" t="e">
        <f t="shared" si="151"/>
        <v>#REF!</v>
      </c>
      <c r="AM208" s="931" t="e">
        <f t="shared" si="114"/>
        <v>#REF!</v>
      </c>
      <c r="AN208" s="932" t="e">
        <f t="shared" si="115"/>
        <v>#REF!</v>
      </c>
      <c r="AO208" s="933">
        <v>192</v>
      </c>
      <c r="AP208" s="1372"/>
      <c r="AQ208" s="1163" t="e">
        <f t="shared" si="119"/>
        <v>#REF!</v>
      </c>
      <c r="AR208" s="1162" t="e">
        <f t="shared" si="120"/>
        <v>#REF!</v>
      </c>
    </row>
    <row r="209" spans="1:44" s="947" customFormat="1" ht="69.75" hidden="1" x14ac:dyDescent="0.35">
      <c r="A209" s="1000">
        <f t="shared" si="133"/>
        <v>153</v>
      </c>
      <c r="B209" s="1000" t="s">
        <v>2528</v>
      </c>
      <c r="C209" s="1002" t="s">
        <v>2239</v>
      </c>
      <c r="D209" s="934"/>
      <c r="E209" s="934"/>
      <c r="F209" s="1148">
        <v>8</v>
      </c>
      <c r="G209" s="1148"/>
      <c r="H209" s="924"/>
      <c r="I209" s="924"/>
      <c r="J209" s="925">
        <f t="shared" si="117"/>
        <v>0</v>
      </c>
      <c r="K209" s="925">
        <f t="shared" si="118"/>
        <v>0</v>
      </c>
      <c r="L209" s="924">
        <f t="shared" si="153"/>
        <v>0</v>
      </c>
      <c r="M209" s="924"/>
      <c r="N209" s="924"/>
      <c r="O209" s="924"/>
      <c r="P209" s="924">
        <f t="shared" si="154"/>
        <v>0</v>
      </c>
      <c r="Q209" s="925">
        <f t="shared" si="155"/>
        <v>0</v>
      </c>
      <c r="R209" s="924">
        <f t="shared" si="156"/>
        <v>0</v>
      </c>
      <c r="S209" s="924" t="e">
        <f t="shared" si="116"/>
        <v>#REF!</v>
      </c>
      <c r="T209" s="924">
        <f t="shared" si="157"/>
        <v>0.19989857791395318</v>
      </c>
      <c r="U209" s="924">
        <f>'медикаменты тер. (дет.)'!G1250</f>
        <v>35.054484003496505</v>
      </c>
      <c r="V209" s="925" t="e">
        <f t="shared" si="158"/>
        <v>#REF!</v>
      </c>
      <c r="W209" s="925">
        <f t="shared" ref="W209:W272" si="165">T209+U209</f>
        <v>35.254382581410461</v>
      </c>
      <c r="X209" s="925" t="e">
        <f t="shared" ref="X209:X272" si="166">(T209+U209)/AG209</f>
        <v>#REF!</v>
      </c>
      <c r="Y209" s="924">
        <f t="shared" si="159"/>
        <v>0</v>
      </c>
      <c r="Z209" s="924">
        <f t="shared" si="160"/>
        <v>1.6118309568045581</v>
      </c>
      <c r="AA209" s="924">
        <f t="shared" si="161"/>
        <v>0.26550496565439929</v>
      </c>
      <c r="AB209" s="924">
        <f t="shared" si="162"/>
        <v>37.131718503869415</v>
      </c>
      <c r="AC209" s="924" t="e">
        <f t="shared" si="163"/>
        <v>#REF!</v>
      </c>
      <c r="AD209" s="925" t="e">
        <f t="shared" si="112"/>
        <v>#REF!</v>
      </c>
      <c r="AE209" s="925">
        <v>44.157301524783868</v>
      </c>
      <c r="AF209" s="928" t="e">
        <f t="shared" si="113"/>
        <v>#REF!</v>
      </c>
      <c r="AG209" s="924" t="e">
        <f t="shared" si="147"/>
        <v>#REF!</v>
      </c>
      <c r="AH209" s="1718">
        <v>0.2</v>
      </c>
      <c r="AI209" s="924" t="e">
        <f t="shared" si="152"/>
        <v>#REF!</v>
      </c>
      <c r="AJ209" s="1536" t="e">
        <f t="shared" si="164"/>
        <v>#REF!</v>
      </c>
      <c r="AK209" s="929" t="e">
        <f t="shared" si="150"/>
        <v>#REF!</v>
      </c>
      <c r="AL209" s="930" t="e">
        <f t="shared" si="151"/>
        <v>#REF!</v>
      </c>
      <c r="AM209" s="931" t="e">
        <f t="shared" si="114"/>
        <v>#REF!</v>
      </c>
      <c r="AN209" s="932" t="e">
        <f t="shared" ref="AN209:AN272" si="167">AJ209/AO209*100-100</f>
        <v>#REF!</v>
      </c>
      <c r="AO209" s="933">
        <v>118</v>
      </c>
      <c r="AP209" s="1372"/>
      <c r="AQ209" s="1163" t="e">
        <f t="shared" si="119"/>
        <v>#REF!</v>
      </c>
      <c r="AR209" s="1162" t="e">
        <f t="shared" si="120"/>
        <v>#REF!</v>
      </c>
    </row>
    <row r="210" spans="1:44" s="947" customFormat="1" ht="69.75" hidden="1" x14ac:dyDescent="0.35">
      <c r="A210" s="1000">
        <f t="shared" si="133"/>
        <v>154</v>
      </c>
      <c r="B210" s="1000" t="s">
        <v>2529</v>
      </c>
      <c r="C210" s="1002" t="s">
        <v>3970</v>
      </c>
      <c r="D210" s="934"/>
      <c r="E210" s="934"/>
      <c r="F210" s="1148">
        <v>8</v>
      </c>
      <c r="G210" s="1148"/>
      <c r="H210" s="924"/>
      <c r="I210" s="924"/>
      <c r="J210" s="925">
        <f t="shared" si="117"/>
        <v>0</v>
      </c>
      <c r="K210" s="925">
        <f t="shared" si="118"/>
        <v>0</v>
      </c>
      <c r="L210" s="924">
        <f t="shared" si="153"/>
        <v>0</v>
      </c>
      <c r="M210" s="924"/>
      <c r="N210" s="924"/>
      <c r="O210" s="924"/>
      <c r="P210" s="924">
        <f t="shared" si="154"/>
        <v>0</v>
      </c>
      <c r="Q210" s="925">
        <f t="shared" si="155"/>
        <v>0</v>
      </c>
      <c r="R210" s="924">
        <f t="shared" si="156"/>
        <v>0</v>
      </c>
      <c r="S210" s="924" t="e">
        <f t="shared" si="116"/>
        <v>#REF!</v>
      </c>
      <c r="T210" s="924">
        <f t="shared" si="157"/>
        <v>0.19989857791395318</v>
      </c>
      <c r="U210" s="924">
        <f>'медикаменты тер. (дет.)'!G1269</f>
        <v>52.41286448076923</v>
      </c>
      <c r="V210" s="925" t="e">
        <f t="shared" si="158"/>
        <v>#REF!</v>
      </c>
      <c r="W210" s="925">
        <f t="shared" si="165"/>
        <v>52.612763058683186</v>
      </c>
      <c r="X210" s="925" t="e">
        <f t="shared" si="166"/>
        <v>#REF!</v>
      </c>
      <c r="Y210" s="924">
        <f t="shared" si="159"/>
        <v>0</v>
      </c>
      <c r="Z210" s="924">
        <f t="shared" si="160"/>
        <v>1.6118309568045581</v>
      </c>
      <c r="AA210" s="924">
        <f t="shared" si="161"/>
        <v>0.26550496565439929</v>
      </c>
      <c r="AB210" s="924">
        <f t="shared" si="162"/>
        <v>54.49009898114214</v>
      </c>
      <c r="AC210" s="924" t="e">
        <f t="shared" si="163"/>
        <v>#REF!</v>
      </c>
      <c r="AD210" s="925" t="e">
        <f t="shared" ref="AD210:AD273" si="168">AC210/AG210</f>
        <v>#REF!</v>
      </c>
      <c r="AE210" s="925">
        <v>44.157301524783868</v>
      </c>
      <c r="AF210" s="928" t="e">
        <f t="shared" ref="AF210:AF273" si="169">AC210/AE210-1</f>
        <v>#REF!</v>
      </c>
      <c r="AG210" s="924" t="e">
        <f t="shared" si="147"/>
        <v>#REF!</v>
      </c>
      <c r="AH210" s="1718">
        <v>0.2</v>
      </c>
      <c r="AI210" s="924" t="e">
        <f t="shared" si="152"/>
        <v>#REF!</v>
      </c>
      <c r="AJ210" s="1536" t="e">
        <f t="shared" si="164"/>
        <v>#REF!</v>
      </c>
      <c r="AK210" s="929" t="e">
        <f t="shared" si="150"/>
        <v>#REF!</v>
      </c>
      <c r="AL210" s="930" t="e">
        <f t="shared" si="151"/>
        <v>#REF!</v>
      </c>
      <c r="AM210" s="931" t="e">
        <f t="shared" ref="AM210:AM273" si="170">AJ210/AL210</f>
        <v>#REF!</v>
      </c>
      <c r="AN210" s="932" t="e">
        <f t="shared" si="167"/>
        <v>#REF!</v>
      </c>
      <c r="AO210" s="933">
        <v>138</v>
      </c>
      <c r="AP210" s="1372"/>
      <c r="AQ210" s="1163" t="e">
        <f t="shared" si="119"/>
        <v>#REF!</v>
      </c>
      <c r="AR210" s="1162" t="e">
        <f t="shared" si="120"/>
        <v>#REF!</v>
      </c>
    </row>
    <row r="211" spans="1:44" s="947" customFormat="1" ht="69.75" hidden="1" x14ac:dyDescent="0.35">
      <c r="A211" s="1000">
        <f t="shared" si="133"/>
        <v>155</v>
      </c>
      <c r="B211" s="1000" t="s">
        <v>2530</v>
      </c>
      <c r="C211" s="1002" t="s">
        <v>3971</v>
      </c>
      <c r="D211" s="934"/>
      <c r="E211" s="934"/>
      <c r="F211" s="1148">
        <v>8</v>
      </c>
      <c r="G211" s="1148"/>
      <c r="H211" s="924"/>
      <c r="I211" s="924"/>
      <c r="J211" s="925">
        <f t="shared" si="117"/>
        <v>0</v>
      </c>
      <c r="K211" s="925">
        <f t="shared" si="118"/>
        <v>0</v>
      </c>
      <c r="L211" s="924">
        <f t="shared" si="153"/>
        <v>0</v>
      </c>
      <c r="M211" s="924"/>
      <c r="N211" s="924"/>
      <c r="O211" s="924"/>
      <c r="P211" s="924">
        <f t="shared" si="154"/>
        <v>0</v>
      </c>
      <c r="Q211" s="925">
        <f t="shared" si="155"/>
        <v>0</v>
      </c>
      <c r="R211" s="924">
        <f t="shared" si="156"/>
        <v>0</v>
      </c>
      <c r="S211" s="924" t="e">
        <f t="shared" si="116"/>
        <v>#REF!</v>
      </c>
      <c r="T211" s="924">
        <f t="shared" si="157"/>
        <v>0.19989857791395318</v>
      </c>
      <c r="U211" s="924">
        <f>'медикаменты тер. (дет.)'!G1289</f>
        <v>299.69310256410256</v>
      </c>
      <c r="V211" s="925" t="e">
        <f t="shared" si="158"/>
        <v>#REF!</v>
      </c>
      <c r="W211" s="925">
        <f t="shared" si="165"/>
        <v>299.89300114201649</v>
      </c>
      <c r="X211" s="925" t="e">
        <f t="shared" si="166"/>
        <v>#REF!</v>
      </c>
      <c r="Y211" s="924">
        <f t="shared" si="159"/>
        <v>0</v>
      </c>
      <c r="Z211" s="924">
        <f t="shared" si="160"/>
        <v>1.6118309568045581</v>
      </c>
      <c r="AA211" s="924">
        <f t="shared" si="161"/>
        <v>0.26550496565439929</v>
      </c>
      <c r="AB211" s="924">
        <f t="shared" si="162"/>
        <v>301.77033706447543</v>
      </c>
      <c r="AC211" s="925" t="e">
        <f t="shared" si="163"/>
        <v>#REF!</v>
      </c>
      <c r="AD211" s="925" t="e">
        <f t="shared" si="168"/>
        <v>#REF!</v>
      </c>
      <c r="AE211" s="925">
        <v>44.157301524783868</v>
      </c>
      <c r="AF211" s="928" t="e">
        <f t="shared" si="169"/>
        <v>#REF!</v>
      </c>
      <c r="AG211" s="925" t="e">
        <f t="shared" si="147"/>
        <v>#REF!</v>
      </c>
      <c r="AH211" s="1718">
        <v>0.2</v>
      </c>
      <c r="AI211" s="924" t="e">
        <f t="shared" si="152"/>
        <v>#REF!</v>
      </c>
      <c r="AJ211" s="1536" t="e">
        <f t="shared" si="164"/>
        <v>#REF!</v>
      </c>
      <c r="AK211" s="929" t="e">
        <f t="shared" si="150"/>
        <v>#REF!</v>
      </c>
      <c r="AL211" s="930" t="e">
        <f t="shared" si="151"/>
        <v>#REF!</v>
      </c>
      <c r="AM211" s="931" t="e">
        <f t="shared" si="170"/>
        <v>#REF!</v>
      </c>
      <c r="AN211" s="932" t="e">
        <f t="shared" si="167"/>
        <v>#REF!</v>
      </c>
      <c r="AO211" s="933">
        <v>435</v>
      </c>
      <c r="AP211" s="1372"/>
      <c r="AQ211" s="1163" t="e">
        <f t="shared" si="119"/>
        <v>#REF!</v>
      </c>
      <c r="AR211" s="1162" t="e">
        <f t="shared" si="120"/>
        <v>#REF!</v>
      </c>
    </row>
    <row r="212" spans="1:44" s="947" customFormat="1" ht="116.25" hidden="1" x14ac:dyDescent="0.35">
      <c r="A212" s="1000">
        <f t="shared" si="133"/>
        <v>156</v>
      </c>
      <c r="B212" s="1000" t="s">
        <v>2531</v>
      </c>
      <c r="C212" s="1002" t="s">
        <v>795</v>
      </c>
      <c r="D212" s="934"/>
      <c r="E212" s="934"/>
      <c r="F212" s="1148">
        <v>4</v>
      </c>
      <c r="G212" s="1148"/>
      <c r="H212" s="924"/>
      <c r="I212" s="924"/>
      <c r="J212" s="925">
        <f t="shared" si="117"/>
        <v>0</v>
      </c>
      <c r="K212" s="925">
        <f t="shared" si="118"/>
        <v>0</v>
      </c>
      <c r="L212" s="924">
        <f t="shared" si="153"/>
        <v>0</v>
      </c>
      <c r="M212" s="924"/>
      <c r="N212" s="924"/>
      <c r="O212" s="924"/>
      <c r="P212" s="924">
        <f t="shared" si="154"/>
        <v>0</v>
      </c>
      <c r="Q212" s="925">
        <f t="shared" si="155"/>
        <v>0</v>
      </c>
      <c r="R212" s="924">
        <f t="shared" si="156"/>
        <v>0</v>
      </c>
      <c r="S212" s="924" t="e">
        <f t="shared" ref="S212:S275" si="171">(Q212+R212)/AG212</f>
        <v>#REF!</v>
      </c>
      <c r="T212" s="924">
        <f t="shared" si="157"/>
        <v>9.9949288956976592E-2</v>
      </c>
      <c r="U212" s="924">
        <f>'медикаменты тер. (дет.)'!G1310</f>
        <v>94.172235897435911</v>
      </c>
      <c r="V212" s="925" t="e">
        <f t="shared" si="158"/>
        <v>#REF!</v>
      </c>
      <c r="W212" s="925">
        <f t="shared" si="165"/>
        <v>94.272185186392889</v>
      </c>
      <c r="X212" s="925" t="e">
        <f t="shared" si="166"/>
        <v>#REF!</v>
      </c>
      <c r="Y212" s="924">
        <f t="shared" si="159"/>
        <v>0</v>
      </c>
      <c r="Z212" s="924">
        <f t="shared" si="160"/>
        <v>0.80591547840227906</v>
      </c>
      <c r="AA212" s="924">
        <f t="shared" si="161"/>
        <v>0.13275248282719965</v>
      </c>
      <c r="AB212" s="924">
        <f t="shared" si="162"/>
        <v>95.210853147622373</v>
      </c>
      <c r="AC212" s="924" t="e">
        <f t="shared" si="163"/>
        <v>#REF!</v>
      </c>
      <c r="AD212" s="925" t="e">
        <f t="shared" si="168"/>
        <v>#REF!</v>
      </c>
      <c r="AE212" s="925">
        <v>22.078650762391934</v>
      </c>
      <c r="AF212" s="928" t="e">
        <f t="shared" si="169"/>
        <v>#REF!</v>
      </c>
      <c r="AG212" s="924" t="e">
        <f t="shared" si="147"/>
        <v>#REF!</v>
      </c>
      <c r="AH212" s="1718">
        <v>0.2</v>
      </c>
      <c r="AI212" s="950" t="e">
        <f>ROUND((IF(X212&gt;70%,(AG212-AG212*(X212-70%))*20%,AG212*20%)),2)</f>
        <v>#REF!</v>
      </c>
      <c r="AJ212" s="1536" t="e">
        <f t="shared" si="164"/>
        <v>#REF!</v>
      </c>
      <c r="AK212" s="929" t="e">
        <f t="shared" si="150"/>
        <v>#REF!</v>
      </c>
      <c r="AL212" s="930" t="e">
        <f t="shared" si="151"/>
        <v>#REF!</v>
      </c>
      <c r="AM212" s="931" t="e">
        <f t="shared" si="170"/>
        <v>#REF!</v>
      </c>
      <c r="AN212" s="932" t="e">
        <f t="shared" si="167"/>
        <v>#REF!</v>
      </c>
      <c r="AO212" s="933">
        <v>150</v>
      </c>
      <c r="AP212" s="1372"/>
      <c r="AQ212" s="1163" t="e">
        <f t="shared" si="119"/>
        <v>#REF!</v>
      </c>
      <c r="AR212" s="1162" t="e">
        <f t="shared" si="120"/>
        <v>#REF!</v>
      </c>
    </row>
    <row r="213" spans="1:44" s="947" customFormat="1" ht="46.5" hidden="1" x14ac:dyDescent="0.35">
      <c r="A213" s="1000">
        <f t="shared" si="133"/>
        <v>157</v>
      </c>
      <c r="B213" s="1000" t="s">
        <v>2532</v>
      </c>
      <c r="C213" s="1002" t="s">
        <v>2240</v>
      </c>
      <c r="D213" s="934"/>
      <c r="E213" s="934"/>
      <c r="F213" s="1148">
        <v>8</v>
      </c>
      <c r="G213" s="1148"/>
      <c r="H213" s="924"/>
      <c r="I213" s="924"/>
      <c r="J213" s="925">
        <f t="shared" ref="J213:J276" si="172">G213*$J$11</f>
        <v>0</v>
      </c>
      <c r="K213" s="925">
        <f t="shared" ref="K213:K276" si="173">J213+G213+H213+I213</f>
        <v>0</v>
      </c>
      <c r="L213" s="924">
        <f t="shared" si="153"/>
        <v>0</v>
      </c>
      <c r="M213" s="924"/>
      <c r="N213" s="924"/>
      <c r="O213" s="924"/>
      <c r="P213" s="924">
        <f t="shared" si="154"/>
        <v>0</v>
      </c>
      <c r="Q213" s="925">
        <f t="shared" si="155"/>
        <v>0</v>
      </c>
      <c r="R213" s="924">
        <f t="shared" si="156"/>
        <v>0</v>
      </c>
      <c r="S213" s="924" t="e">
        <f t="shared" si="171"/>
        <v>#REF!</v>
      </c>
      <c r="T213" s="924">
        <f t="shared" si="157"/>
        <v>0.19989857791395318</v>
      </c>
      <c r="U213" s="924">
        <f>'медикаменты тер. (дет.)'!G1339</f>
        <v>144.14157581414139</v>
      </c>
      <c r="V213" s="925" t="e">
        <f t="shared" si="158"/>
        <v>#REF!</v>
      </c>
      <c r="W213" s="925">
        <f t="shared" si="165"/>
        <v>144.34147439205535</v>
      </c>
      <c r="X213" s="925" t="e">
        <f t="shared" si="166"/>
        <v>#REF!</v>
      </c>
      <c r="Y213" s="924">
        <f t="shared" si="159"/>
        <v>0</v>
      </c>
      <c r="Z213" s="924">
        <f t="shared" si="160"/>
        <v>1.6118309568045581</v>
      </c>
      <c r="AA213" s="924">
        <f t="shared" si="161"/>
        <v>0.26550496565439929</v>
      </c>
      <c r="AB213" s="924">
        <f t="shared" si="162"/>
        <v>146.21881031451431</v>
      </c>
      <c r="AC213" s="924" t="e">
        <f t="shared" si="163"/>
        <v>#REF!</v>
      </c>
      <c r="AD213" s="925" t="e">
        <f t="shared" si="168"/>
        <v>#REF!</v>
      </c>
      <c r="AE213" s="925">
        <v>44.157301524783868</v>
      </c>
      <c r="AF213" s="928" t="e">
        <f t="shared" si="169"/>
        <v>#REF!</v>
      </c>
      <c r="AG213" s="924" t="e">
        <f t="shared" si="147"/>
        <v>#REF!</v>
      </c>
      <c r="AH213" s="1718">
        <v>0.2</v>
      </c>
      <c r="AI213" s="924" t="e">
        <f t="shared" si="152"/>
        <v>#REF!</v>
      </c>
      <c r="AJ213" s="1536" t="e">
        <f t="shared" si="164"/>
        <v>#REF!</v>
      </c>
      <c r="AK213" s="929" t="e">
        <f t="shared" si="150"/>
        <v>#REF!</v>
      </c>
      <c r="AL213" s="930" t="e">
        <f t="shared" si="151"/>
        <v>#REF!</v>
      </c>
      <c r="AM213" s="931" t="e">
        <f t="shared" si="170"/>
        <v>#REF!</v>
      </c>
      <c r="AN213" s="932" t="e">
        <f t="shared" si="167"/>
        <v>#REF!</v>
      </c>
      <c r="AO213" s="933">
        <v>206</v>
      </c>
      <c r="AP213" s="1372"/>
      <c r="AQ213" s="1163" t="e">
        <f t="shared" ref="AQ213:AQ276" si="174">AJ213-AP213</f>
        <v>#REF!</v>
      </c>
      <c r="AR213" s="1162" t="e">
        <f t="shared" ref="AR213:AR276" si="175">(U213+T213)/AG213%</f>
        <v>#REF!</v>
      </c>
    </row>
    <row r="214" spans="1:44" s="947" customFormat="1" ht="69.75" hidden="1" x14ac:dyDescent="0.35">
      <c r="A214" s="1000">
        <f t="shared" si="133"/>
        <v>158</v>
      </c>
      <c r="B214" s="1000" t="s">
        <v>2533</v>
      </c>
      <c r="C214" s="1002" t="s">
        <v>2241</v>
      </c>
      <c r="D214" s="934"/>
      <c r="E214" s="934"/>
      <c r="F214" s="1148">
        <v>8</v>
      </c>
      <c r="G214" s="1148"/>
      <c r="H214" s="924"/>
      <c r="I214" s="924"/>
      <c r="J214" s="925">
        <f t="shared" si="172"/>
        <v>0</v>
      </c>
      <c r="K214" s="925">
        <f t="shared" si="173"/>
        <v>0</v>
      </c>
      <c r="L214" s="924">
        <f t="shared" si="153"/>
        <v>0</v>
      </c>
      <c r="M214" s="924"/>
      <c r="N214" s="924"/>
      <c r="O214" s="924"/>
      <c r="P214" s="924">
        <f t="shared" si="154"/>
        <v>0</v>
      </c>
      <c r="Q214" s="925">
        <f t="shared" si="155"/>
        <v>0</v>
      </c>
      <c r="R214" s="924">
        <f t="shared" si="156"/>
        <v>0</v>
      </c>
      <c r="S214" s="924" t="e">
        <f t="shared" si="171"/>
        <v>#REF!</v>
      </c>
      <c r="T214" s="924">
        <f t="shared" si="157"/>
        <v>0.19989857791395318</v>
      </c>
      <c r="U214" s="924">
        <f>'медикаменты тер. (дет.)'!G1347</f>
        <v>36.104266666666668</v>
      </c>
      <c r="V214" s="925" t="e">
        <f t="shared" si="158"/>
        <v>#REF!</v>
      </c>
      <c r="W214" s="925">
        <f t="shared" si="165"/>
        <v>36.304165244580624</v>
      </c>
      <c r="X214" s="925" t="e">
        <f t="shared" si="166"/>
        <v>#REF!</v>
      </c>
      <c r="Y214" s="924">
        <f t="shared" si="159"/>
        <v>0</v>
      </c>
      <c r="Z214" s="924">
        <f t="shared" si="160"/>
        <v>1.6118309568045581</v>
      </c>
      <c r="AA214" s="924">
        <f t="shared" si="161"/>
        <v>0.26550496565439929</v>
      </c>
      <c r="AB214" s="924">
        <f t="shared" si="162"/>
        <v>38.181501167039578</v>
      </c>
      <c r="AC214" s="924" t="e">
        <f t="shared" si="163"/>
        <v>#REF!</v>
      </c>
      <c r="AD214" s="925" t="e">
        <f t="shared" si="168"/>
        <v>#REF!</v>
      </c>
      <c r="AE214" s="925">
        <v>44.157301524783868</v>
      </c>
      <c r="AF214" s="928" t="e">
        <f t="shared" si="169"/>
        <v>#REF!</v>
      </c>
      <c r="AG214" s="924" t="e">
        <f t="shared" si="147"/>
        <v>#REF!</v>
      </c>
      <c r="AH214" s="1718">
        <v>0.2</v>
      </c>
      <c r="AI214" s="924" t="e">
        <f t="shared" si="152"/>
        <v>#REF!</v>
      </c>
      <c r="AJ214" s="1536" t="e">
        <f t="shared" si="164"/>
        <v>#REF!</v>
      </c>
      <c r="AK214" s="929" t="e">
        <f t="shared" si="150"/>
        <v>#REF!</v>
      </c>
      <c r="AL214" s="930" t="e">
        <f t="shared" si="151"/>
        <v>#REF!</v>
      </c>
      <c r="AM214" s="931" t="e">
        <f t="shared" si="170"/>
        <v>#REF!</v>
      </c>
      <c r="AN214" s="932" t="e">
        <f t="shared" si="167"/>
        <v>#REF!</v>
      </c>
      <c r="AO214" s="933">
        <v>107</v>
      </c>
      <c r="AP214" s="1372"/>
      <c r="AQ214" s="1163" t="e">
        <f t="shared" si="174"/>
        <v>#REF!</v>
      </c>
      <c r="AR214" s="1162" t="e">
        <f t="shared" si="175"/>
        <v>#REF!</v>
      </c>
    </row>
    <row r="215" spans="1:44" s="947" customFormat="1" ht="116.25" hidden="1" x14ac:dyDescent="0.35">
      <c r="A215" s="1000">
        <f t="shared" si="133"/>
        <v>159</v>
      </c>
      <c r="B215" s="1000" t="s">
        <v>2534</v>
      </c>
      <c r="C215" s="1002" t="s">
        <v>2242</v>
      </c>
      <c r="D215" s="934"/>
      <c r="E215" s="934"/>
      <c r="F215" s="1148">
        <v>72</v>
      </c>
      <c r="G215" s="1148"/>
      <c r="H215" s="924"/>
      <c r="I215" s="924"/>
      <c r="J215" s="925">
        <f t="shared" si="172"/>
        <v>0</v>
      </c>
      <c r="K215" s="925">
        <f t="shared" si="173"/>
        <v>0</v>
      </c>
      <c r="L215" s="924">
        <f t="shared" si="153"/>
        <v>0</v>
      </c>
      <c r="M215" s="924"/>
      <c r="N215" s="924"/>
      <c r="O215" s="924"/>
      <c r="P215" s="924">
        <f t="shared" si="154"/>
        <v>0</v>
      </c>
      <c r="Q215" s="925">
        <f t="shared" si="155"/>
        <v>0</v>
      </c>
      <c r="R215" s="924">
        <f t="shared" si="156"/>
        <v>0</v>
      </c>
      <c r="S215" s="924" t="e">
        <f t="shared" si="171"/>
        <v>#REF!</v>
      </c>
      <c r="T215" s="924">
        <f t="shared" si="157"/>
        <v>1.7990872012255787</v>
      </c>
      <c r="U215" s="924">
        <f>'медикаменты тер. (дет.)'!G1433</f>
        <v>718.66794029393179</v>
      </c>
      <c r="V215" s="925" t="e">
        <f t="shared" si="158"/>
        <v>#REF!</v>
      </c>
      <c r="W215" s="925">
        <f t="shared" si="165"/>
        <v>720.46702749515737</v>
      </c>
      <c r="X215" s="925" t="e">
        <f t="shared" si="166"/>
        <v>#REF!</v>
      </c>
      <c r="Y215" s="924">
        <f t="shared" si="159"/>
        <v>0</v>
      </c>
      <c r="Z215" s="924">
        <f t="shared" si="160"/>
        <v>14.506478611241024</v>
      </c>
      <c r="AA215" s="924">
        <f t="shared" si="161"/>
        <v>2.3895446908895934</v>
      </c>
      <c r="AB215" s="924">
        <f t="shared" si="162"/>
        <v>737.363050797288</v>
      </c>
      <c r="AC215" s="924" t="e">
        <f t="shared" si="163"/>
        <v>#REF!</v>
      </c>
      <c r="AD215" s="925" t="e">
        <f t="shared" si="168"/>
        <v>#REF!</v>
      </c>
      <c r="AE215" s="925">
        <v>397.41571372305492</v>
      </c>
      <c r="AF215" s="928" t="e">
        <f t="shared" si="169"/>
        <v>#REF!</v>
      </c>
      <c r="AG215" s="924" t="e">
        <f t="shared" si="147"/>
        <v>#REF!</v>
      </c>
      <c r="AH215" s="1718">
        <v>0.2</v>
      </c>
      <c r="AI215" s="924" t="e">
        <f t="shared" si="152"/>
        <v>#REF!</v>
      </c>
      <c r="AJ215" s="1536" t="e">
        <f t="shared" si="164"/>
        <v>#REF!</v>
      </c>
      <c r="AK215" s="929" t="e">
        <f t="shared" si="150"/>
        <v>#REF!</v>
      </c>
      <c r="AL215" s="930" t="e">
        <f t="shared" si="151"/>
        <v>#REF!</v>
      </c>
      <c r="AM215" s="931" t="e">
        <f t="shared" si="170"/>
        <v>#REF!</v>
      </c>
      <c r="AN215" s="932" t="e">
        <f t="shared" si="167"/>
        <v>#REF!</v>
      </c>
      <c r="AO215" s="933">
        <v>1326</v>
      </c>
      <c r="AP215" s="1372"/>
      <c r="AQ215" s="1163" t="e">
        <f t="shared" si="174"/>
        <v>#REF!</v>
      </c>
      <c r="AR215" s="1162" t="e">
        <f t="shared" si="175"/>
        <v>#REF!</v>
      </c>
    </row>
    <row r="216" spans="1:44" s="947" customFormat="1" ht="116.25" hidden="1" x14ac:dyDescent="0.35">
      <c r="A216" s="1000">
        <f t="shared" si="133"/>
        <v>160</v>
      </c>
      <c r="B216" s="1000" t="s">
        <v>2535</v>
      </c>
      <c r="C216" s="1002" t="s">
        <v>2243</v>
      </c>
      <c r="D216" s="934"/>
      <c r="E216" s="934"/>
      <c r="F216" s="1148">
        <v>88</v>
      </c>
      <c r="G216" s="1148"/>
      <c r="H216" s="924"/>
      <c r="I216" s="924"/>
      <c r="J216" s="925">
        <f t="shared" si="172"/>
        <v>0</v>
      </c>
      <c r="K216" s="925">
        <f t="shared" si="173"/>
        <v>0</v>
      </c>
      <c r="L216" s="924">
        <f t="shared" si="153"/>
        <v>0</v>
      </c>
      <c r="M216" s="924"/>
      <c r="N216" s="924"/>
      <c r="O216" s="924"/>
      <c r="P216" s="924">
        <f t="shared" si="154"/>
        <v>0</v>
      </c>
      <c r="Q216" s="925">
        <f t="shared" si="155"/>
        <v>0</v>
      </c>
      <c r="R216" s="924">
        <f t="shared" si="156"/>
        <v>0</v>
      </c>
      <c r="S216" s="924" t="e">
        <f t="shared" si="171"/>
        <v>#REF!</v>
      </c>
      <c r="T216" s="924">
        <f t="shared" si="157"/>
        <v>2.1988843570534851</v>
      </c>
      <c r="U216" s="924">
        <f>'медикаменты тер. (дет.)'!G1531</f>
        <v>803.74858354454011</v>
      </c>
      <c r="V216" s="925" t="e">
        <f t="shared" si="158"/>
        <v>#REF!</v>
      </c>
      <c r="W216" s="925">
        <f t="shared" si="165"/>
        <v>805.94746790159354</v>
      </c>
      <c r="X216" s="925" t="e">
        <f t="shared" si="166"/>
        <v>#REF!</v>
      </c>
      <c r="Y216" s="924">
        <f t="shared" si="159"/>
        <v>0</v>
      </c>
      <c r="Z216" s="924">
        <f t="shared" si="160"/>
        <v>17.730140524850139</v>
      </c>
      <c r="AA216" s="924">
        <f t="shared" si="161"/>
        <v>2.9205546221983925</v>
      </c>
      <c r="AB216" s="924">
        <f t="shared" si="162"/>
        <v>826.59816304864205</v>
      </c>
      <c r="AC216" s="924" t="e">
        <f t="shared" si="163"/>
        <v>#REF!</v>
      </c>
      <c r="AD216" s="925" t="e">
        <f t="shared" si="168"/>
        <v>#REF!</v>
      </c>
      <c r="AE216" s="925">
        <v>485.73031677262259</v>
      </c>
      <c r="AF216" s="928" t="e">
        <f t="shared" si="169"/>
        <v>#REF!</v>
      </c>
      <c r="AG216" s="924" t="e">
        <f t="shared" si="147"/>
        <v>#REF!</v>
      </c>
      <c r="AH216" s="1718">
        <v>0.2</v>
      </c>
      <c r="AI216" s="924" t="e">
        <f t="shared" si="152"/>
        <v>#REF!</v>
      </c>
      <c r="AJ216" s="1536" t="e">
        <f t="shared" si="164"/>
        <v>#REF!</v>
      </c>
      <c r="AK216" s="929" t="e">
        <f t="shared" si="150"/>
        <v>#REF!</v>
      </c>
      <c r="AL216" s="930" t="e">
        <f t="shared" si="151"/>
        <v>#REF!</v>
      </c>
      <c r="AM216" s="931" t="e">
        <f t="shared" si="170"/>
        <v>#REF!</v>
      </c>
      <c r="AN216" s="932" t="e">
        <f t="shared" si="167"/>
        <v>#REF!</v>
      </c>
      <c r="AO216" s="933">
        <v>1552</v>
      </c>
      <c r="AP216" s="1372"/>
      <c r="AQ216" s="1163" t="e">
        <f t="shared" si="174"/>
        <v>#REF!</v>
      </c>
      <c r="AR216" s="1162" t="e">
        <f t="shared" si="175"/>
        <v>#REF!</v>
      </c>
    </row>
    <row r="217" spans="1:44" s="947" customFormat="1" ht="93" hidden="1" x14ac:dyDescent="0.35">
      <c r="A217" s="1000">
        <f t="shared" si="133"/>
        <v>161</v>
      </c>
      <c r="B217" s="1000" t="s">
        <v>2536</v>
      </c>
      <c r="C217" s="1002" t="s">
        <v>2244</v>
      </c>
      <c r="D217" s="934"/>
      <c r="E217" s="934"/>
      <c r="F217" s="1148">
        <v>20</v>
      </c>
      <c r="G217" s="1148"/>
      <c r="H217" s="924"/>
      <c r="I217" s="924"/>
      <c r="J217" s="925">
        <f t="shared" si="172"/>
        <v>0</v>
      </c>
      <c r="K217" s="925">
        <f t="shared" si="173"/>
        <v>0</v>
      </c>
      <c r="L217" s="924">
        <f t="shared" si="153"/>
        <v>0</v>
      </c>
      <c r="M217" s="924"/>
      <c r="N217" s="924"/>
      <c r="O217" s="924"/>
      <c r="P217" s="924">
        <f t="shared" si="154"/>
        <v>0</v>
      </c>
      <c r="Q217" s="925">
        <f t="shared" si="155"/>
        <v>0</v>
      </c>
      <c r="R217" s="924">
        <f t="shared" si="156"/>
        <v>0</v>
      </c>
      <c r="S217" s="924" t="e">
        <f t="shared" si="171"/>
        <v>#REF!</v>
      </c>
      <c r="T217" s="924">
        <f t="shared" si="157"/>
        <v>0.49974644478488295</v>
      </c>
      <c r="U217" s="924">
        <f>'медикаменты тер. (дет.)'!G1578</f>
        <v>293.15009924304474</v>
      </c>
      <c r="V217" s="925" t="e">
        <f t="shared" si="158"/>
        <v>#REF!</v>
      </c>
      <c r="W217" s="925">
        <f t="shared" si="165"/>
        <v>293.64984568782961</v>
      </c>
      <c r="X217" s="925" t="e">
        <f t="shared" si="166"/>
        <v>#REF!</v>
      </c>
      <c r="Y217" s="924">
        <f t="shared" si="159"/>
        <v>0</v>
      </c>
      <c r="Z217" s="924">
        <f t="shared" si="160"/>
        <v>4.0295773920113955</v>
      </c>
      <c r="AA217" s="924">
        <f t="shared" si="161"/>
        <v>0.66376241413599824</v>
      </c>
      <c r="AB217" s="924">
        <f t="shared" si="162"/>
        <v>298.34318549397699</v>
      </c>
      <c r="AC217" s="924" t="e">
        <f t="shared" si="163"/>
        <v>#REF!</v>
      </c>
      <c r="AD217" s="925" t="e">
        <f t="shared" si="168"/>
        <v>#REF!</v>
      </c>
      <c r="AE217" s="925">
        <v>110.39325381195968</v>
      </c>
      <c r="AF217" s="928" t="e">
        <f t="shared" si="169"/>
        <v>#REF!</v>
      </c>
      <c r="AG217" s="924" t="e">
        <f t="shared" si="147"/>
        <v>#REF!</v>
      </c>
      <c r="AH217" s="1718">
        <v>0.2</v>
      </c>
      <c r="AI217" s="924" t="e">
        <f t="shared" si="152"/>
        <v>#REF!</v>
      </c>
      <c r="AJ217" s="1536" t="e">
        <f t="shared" si="164"/>
        <v>#REF!</v>
      </c>
      <c r="AK217" s="929" t="e">
        <f t="shared" si="150"/>
        <v>#REF!</v>
      </c>
      <c r="AL217" s="930" t="e">
        <f t="shared" si="151"/>
        <v>#REF!</v>
      </c>
      <c r="AM217" s="931" t="e">
        <f t="shared" si="170"/>
        <v>#REF!</v>
      </c>
      <c r="AN217" s="932" t="e">
        <f t="shared" si="167"/>
        <v>#REF!</v>
      </c>
      <c r="AO217" s="933">
        <v>476</v>
      </c>
      <c r="AP217" s="1372"/>
      <c r="AQ217" s="1163" t="e">
        <f t="shared" si="174"/>
        <v>#REF!</v>
      </c>
      <c r="AR217" s="1162" t="e">
        <f t="shared" si="175"/>
        <v>#REF!</v>
      </c>
    </row>
    <row r="218" spans="1:44" s="947" customFormat="1" ht="93" hidden="1" x14ac:dyDescent="0.35">
      <c r="A218" s="1000">
        <f t="shared" si="133"/>
        <v>162</v>
      </c>
      <c r="B218" s="1000" t="s">
        <v>2537</v>
      </c>
      <c r="C218" s="1002" t="s">
        <v>796</v>
      </c>
      <c r="D218" s="934"/>
      <c r="E218" s="934"/>
      <c r="F218" s="1148">
        <v>20</v>
      </c>
      <c r="G218" s="1148"/>
      <c r="H218" s="924"/>
      <c r="I218" s="924"/>
      <c r="J218" s="925">
        <f t="shared" si="172"/>
        <v>0</v>
      </c>
      <c r="K218" s="925">
        <f t="shared" si="173"/>
        <v>0</v>
      </c>
      <c r="L218" s="924">
        <f t="shared" si="153"/>
        <v>0</v>
      </c>
      <c r="M218" s="924"/>
      <c r="N218" s="924"/>
      <c r="O218" s="924"/>
      <c r="P218" s="924">
        <f t="shared" si="154"/>
        <v>0</v>
      </c>
      <c r="Q218" s="925">
        <f t="shared" si="155"/>
        <v>0</v>
      </c>
      <c r="R218" s="924">
        <f t="shared" si="156"/>
        <v>0</v>
      </c>
      <c r="S218" s="924" t="e">
        <f t="shared" si="171"/>
        <v>#REF!</v>
      </c>
      <c r="T218" s="924">
        <f t="shared" si="157"/>
        <v>0.49974644478488295</v>
      </c>
      <c r="U218" s="924">
        <f>'медикаменты тер. (дет.)'!G1625</f>
        <v>293.15009924304474</v>
      </c>
      <c r="V218" s="925" t="e">
        <f t="shared" si="158"/>
        <v>#REF!</v>
      </c>
      <c r="W218" s="925">
        <f t="shared" si="165"/>
        <v>293.64984568782961</v>
      </c>
      <c r="X218" s="925" t="e">
        <f t="shared" si="166"/>
        <v>#REF!</v>
      </c>
      <c r="Y218" s="924">
        <f t="shared" si="159"/>
        <v>0</v>
      </c>
      <c r="Z218" s="924">
        <f t="shared" si="160"/>
        <v>4.0295773920113955</v>
      </c>
      <c r="AA218" s="924">
        <f t="shared" si="161"/>
        <v>0.66376241413599824</v>
      </c>
      <c r="AB218" s="924">
        <f t="shared" si="162"/>
        <v>298.34318549397699</v>
      </c>
      <c r="AC218" s="924" t="e">
        <f t="shared" si="163"/>
        <v>#REF!</v>
      </c>
      <c r="AD218" s="925" t="e">
        <f t="shared" si="168"/>
        <v>#REF!</v>
      </c>
      <c r="AE218" s="925">
        <v>110.39325381195968</v>
      </c>
      <c r="AF218" s="928" t="e">
        <f t="shared" si="169"/>
        <v>#REF!</v>
      </c>
      <c r="AG218" s="924" t="e">
        <f t="shared" si="147"/>
        <v>#REF!</v>
      </c>
      <c r="AH218" s="1718">
        <v>0.2</v>
      </c>
      <c r="AI218" s="924" t="e">
        <f t="shared" si="152"/>
        <v>#REF!</v>
      </c>
      <c r="AJ218" s="1536" t="e">
        <f t="shared" si="164"/>
        <v>#REF!</v>
      </c>
      <c r="AK218" s="929" t="e">
        <f t="shared" si="150"/>
        <v>#REF!</v>
      </c>
      <c r="AL218" s="930" t="e">
        <f t="shared" si="151"/>
        <v>#REF!</v>
      </c>
      <c r="AM218" s="931" t="e">
        <f t="shared" si="170"/>
        <v>#REF!</v>
      </c>
      <c r="AN218" s="932" t="e">
        <f t="shared" si="167"/>
        <v>#REF!</v>
      </c>
      <c r="AO218" s="933">
        <v>476</v>
      </c>
      <c r="AP218" s="1372"/>
      <c r="AQ218" s="1163" t="e">
        <f t="shared" si="174"/>
        <v>#REF!</v>
      </c>
      <c r="AR218" s="1162" t="e">
        <f t="shared" si="175"/>
        <v>#REF!</v>
      </c>
    </row>
    <row r="219" spans="1:44" s="947" customFormat="1" ht="93" hidden="1" x14ac:dyDescent="0.35">
      <c r="A219" s="1000">
        <f t="shared" si="133"/>
        <v>163</v>
      </c>
      <c r="B219" s="1000" t="s">
        <v>2538</v>
      </c>
      <c r="C219" s="1002" t="s">
        <v>2245</v>
      </c>
      <c r="D219" s="934"/>
      <c r="E219" s="934"/>
      <c r="F219" s="1148">
        <v>28</v>
      </c>
      <c r="G219" s="1148"/>
      <c r="H219" s="924"/>
      <c r="I219" s="924"/>
      <c r="J219" s="925">
        <f t="shared" si="172"/>
        <v>0</v>
      </c>
      <c r="K219" s="925">
        <f t="shared" si="173"/>
        <v>0</v>
      </c>
      <c r="L219" s="924">
        <f t="shared" si="153"/>
        <v>0</v>
      </c>
      <c r="M219" s="924"/>
      <c r="N219" s="924"/>
      <c r="O219" s="924"/>
      <c r="P219" s="924">
        <f t="shared" si="154"/>
        <v>0</v>
      </c>
      <c r="Q219" s="925">
        <f t="shared" si="155"/>
        <v>0</v>
      </c>
      <c r="R219" s="924">
        <f t="shared" si="156"/>
        <v>0</v>
      </c>
      <c r="S219" s="924" t="e">
        <f t="shared" si="171"/>
        <v>#REF!</v>
      </c>
      <c r="T219" s="924">
        <f t="shared" si="157"/>
        <v>0.69964502269883611</v>
      </c>
      <c r="U219" s="924">
        <f>'медикаменты тер. (дет.)'!G1680</f>
        <v>298.7601993157902</v>
      </c>
      <c r="V219" s="925" t="e">
        <f t="shared" si="158"/>
        <v>#REF!</v>
      </c>
      <c r="W219" s="925">
        <f t="shared" si="165"/>
        <v>299.45984433848906</v>
      </c>
      <c r="X219" s="925" t="e">
        <f t="shared" si="166"/>
        <v>#REF!</v>
      </c>
      <c r="Y219" s="924">
        <f t="shared" si="159"/>
        <v>0</v>
      </c>
      <c r="Z219" s="924">
        <f t="shared" si="160"/>
        <v>5.6414083488159532</v>
      </c>
      <c r="AA219" s="924">
        <f t="shared" si="161"/>
        <v>0.92926737979039753</v>
      </c>
      <c r="AB219" s="924">
        <f t="shared" si="162"/>
        <v>306.03052006709544</v>
      </c>
      <c r="AC219" s="924" t="e">
        <f t="shared" si="163"/>
        <v>#REF!</v>
      </c>
      <c r="AD219" s="925" t="e">
        <f t="shared" si="168"/>
        <v>#REF!</v>
      </c>
      <c r="AE219" s="925">
        <v>154.55055533674357</v>
      </c>
      <c r="AF219" s="928" t="e">
        <f t="shared" si="169"/>
        <v>#REF!</v>
      </c>
      <c r="AG219" s="924" t="e">
        <f t="shared" si="147"/>
        <v>#REF!</v>
      </c>
      <c r="AH219" s="1718">
        <v>0.2</v>
      </c>
      <c r="AI219" s="924" t="e">
        <f t="shared" si="152"/>
        <v>#REF!</v>
      </c>
      <c r="AJ219" s="1536" t="e">
        <f t="shared" si="164"/>
        <v>#REF!</v>
      </c>
      <c r="AK219" s="929" t="e">
        <f t="shared" si="150"/>
        <v>#REF!</v>
      </c>
      <c r="AL219" s="930" t="e">
        <f t="shared" si="151"/>
        <v>#REF!</v>
      </c>
      <c r="AM219" s="931" t="e">
        <f t="shared" si="170"/>
        <v>#REF!</v>
      </c>
      <c r="AN219" s="932" t="e">
        <f t="shared" si="167"/>
        <v>#REF!</v>
      </c>
      <c r="AO219" s="933">
        <v>551</v>
      </c>
      <c r="AP219" s="1372"/>
      <c r="AQ219" s="1163" t="e">
        <f t="shared" si="174"/>
        <v>#REF!</v>
      </c>
      <c r="AR219" s="1162" t="e">
        <f t="shared" si="175"/>
        <v>#REF!</v>
      </c>
    </row>
    <row r="220" spans="1:44" s="947" customFormat="1" ht="93" hidden="1" x14ac:dyDescent="0.35">
      <c r="A220" s="1000">
        <f t="shared" si="133"/>
        <v>164</v>
      </c>
      <c r="B220" s="1000" t="s">
        <v>2539</v>
      </c>
      <c r="C220" s="1005" t="s">
        <v>797</v>
      </c>
      <c r="D220" s="939"/>
      <c r="E220" s="939"/>
      <c r="F220" s="1148">
        <v>28</v>
      </c>
      <c r="G220" s="1148"/>
      <c r="H220" s="924"/>
      <c r="I220" s="924"/>
      <c r="J220" s="925">
        <f t="shared" si="172"/>
        <v>0</v>
      </c>
      <c r="K220" s="925">
        <f t="shared" si="173"/>
        <v>0</v>
      </c>
      <c r="L220" s="924">
        <f t="shared" si="153"/>
        <v>0</v>
      </c>
      <c r="M220" s="924"/>
      <c r="N220" s="924"/>
      <c r="O220" s="924"/>
      <c r="P220" s="924">
        <f t="shared" si="154"/>
        <v>0</v>
      </c>
      <c r="Q220" s="925">
        <f t="shared" si="155"/>
        <v>0</v>
      </c>
      <c r="R220" s="924">
        <f t="shared" si="156"/>
        <v>0</v>
      </c>
      <c r="S220" s="924" t="e">
        <f t="shared" si="171"/>
        <v>#REF!</v>
      </c>
      <c r="T220" s="924">
        <f t="shared" si="157"/>
        <v>0.69964502269883611</v>
      </c>
      <c r="U220" s="924">
        <f>'медикаменты тер. (дет.)'!G1735</f>
        <v>298.7601993157902</v>
      </c>
      <c r="V220" s="925" t="e">
        <f t="shared" si="158"/>
        <v>#REF!</v>
      </c>
      <c r="W220" s="925">
        <f t="shared" si="165"/>
        <v>299.45984433848906</v>
      </c>
      <c r="X220" s="925" t="e">
        <f t="shared" si="166"/>
        <v>#REF!</v>
      </c>
      <c r="Y220" s="924">
        <f t="shared" si="159"/>
        <v>0</v>
      </c>
      <c r="Z220" s="924">
        <f t="shared" si="160"/>
        <v>5.6414083488159532</v>
      </c>
      <c r="AA220" s="924">
        <f t="shared" si="161"/>
        <v>0.92926737979039753</v>
      </c>
      <c r="AB220" s="924">
        <f t="shared" si="162"/>
        <v>306.03052006709544</v>
      </c>
      <c r="AC220" s="924" t="e">
        <f t="shared" si="163"/>
        <v>#REF!</v>
      </c>
      <c r="AD220" s="925" t="e">
        <f t="shared" si="168"/>
        <v>#REF!</v>
      </c>
      <c r="AE220" s="925">
        <v>154.55055533674357</v>
      </c>
      <c r="AF220" s="928" t="e">
        <f t="shared" si="169"/>
        <v>#REF!</v>
      </c>
      <c r="AG220" s="924" t="e">
        <f t="shared" si="147"/>
        <v>#REF!</v>
      </c>
      <c r="AH220" s="1718">
        <v>0.2</v>
      </c>
      <c r="AI220" s="924" t="e">
        <f t="shared" si="152"/>
        <v>#REF!</v>
      </c>
      <c r="AJ220" s="1536" t="e">
        <f t="shared" si="164"/>
        <v>#REF!</v>
      </c>
      <c r="AK220" s="929" t="e">
        <f t="shared" si="150"/>
        <v>#REF!</v>
      </c>
      <c r="AL220" s="930" t="e">
        <f t="shared" si="151"/>
        <v>#REF!</v>
      </c>
      <c r="AM220" s="931" t="e">
        <f t="shared" si="170"/>
        <v>#REF!</v>
      </c>
      <c r="AN220" s="932" t="e">
        <f t="shared" si="167"/>
        <v>#REF!</v>
      </c>
      <c r="AO220" s="933">
        <v>551</v>
      </c>
      <c r="AP220" s="1372"/>
      <c r="AQ220" s="1163" t="e">
        <f t="shared" si="174"/>
        <v>#REF!</v>
      </c>
      <c r="AR220" s="1162" t="e">
        <f t="shared" si="175"/>
        <v>#REF!</v>
      </c>
    </row>
    <row r="221" spans="1:44" s="947" customFormat="1" ht="93" hidden="1" x14ac:dyDescent="0.35">
      <c r="A221" s="1000">
        <f t="shared" si="133"/>
        <v>165</v>
      </c>
      <c r="B221" s="1000" t="s">
        <v>2540</v>
      </c>
      <c r="C221" s="1005" t="s">
        <v>2246</v>
      </c>
      <c r="D221" s="939"/>
      <c r="E221" s="939"/>
      <c r="F221" s="1148">
        <v>36</v>
      </c>
      <c r="G221" s="1148"/>
      <c r="H221" s="924"/>
      <c r="I221" s="924"/>
      <c r="J221" s="925">
        <f t="shared" si="172"/>
        <v>0</v>
      </c>
      <c r="K221" s="925">
        <f t="shared" si="173"/>
        <v>0</v>
      </c>
      <c r="L221" s="924">
        <f t="shared" si="153"/>
        <v>0</v>
      </c>
      <c r="M221" s="924"/>
      <c r="N221" s="924"/>
      <c r="O221" s="924"/>
      <c r="P221" s="924">
        <f t="shared" si="154"/>
        <v>0</v>
      </c>
      <c r="Q221" s="925">
        <f t="shared" si="155"/>
        <v>0</v>
      </c>
      <c r="R221" s="924">
        <f t="shared" si="156"/>
        <v>0</v>
      </c>
      <c r="S221" s="924" t="e">
        <f t="shared" si="171"/>
        <v>#REF!</v>
      </c>
      <c r="T221" s="924">
        <f t="shared" si="157"/>
        <v>0.89954360061278937</v>
      </c>
      <c r="U221" s="924">
        <f>'медикаменты тер. (дет.)'!G1790</f>
        <v>311.93283588547411</v>
      </c>
      <c r="V221" s="925" t="e">
        <f t="shared" si="158"/>
        <v>#REF!</v>
      </c>
      <c r="W221" s="925">
        <f t="shared" si="165"/>
        <v>312.83237948608689</v>
      </c>
      <c r="X221" s="925" t="e">
        <f t="shared" si="166"/>
        <v>#REF!</v>
      </c>
      <c r="Y221" s="924">
        <f t="shared" si="159"/>
        <v>0</v>
      </c>
      <c r="Z221" s="924">
        <f t="shared" si="160"/>
        <v>7.2532393056205118</v>
      </c>
      <c r="AA221" s="924">
        <f t="shared" si="161"/>
        <v>1.1947723454447967</v>
      </c>
      <c r="AB221" s="924">
        <f t="shared" si="162"/>
        <v>321.28039113715221</v>
      </c>
      <c r="AC221" s="924" t="e">
        <f t="shared" si="163"/>
        <v>#REF!</v>
      </c>
      <c r="AD221" s="925" t="e">
        <f t="shared" si="168"/>
        <v>#REF!</v>
      </c>
      <c r="AE221" s="925">
        <v>198.70785686152746</v>
      </c>
      <c r="AF221" s="928" t="e">
        <f t="shared" si="169"/>
        <v>#REF!</v>
      </c>
      <c r="AG221" s="924" t="e">
        <f t="shared" si="147"/>
        <v>#REF!</v>
      </c>
      <c r="AH221" s="1718">
        <v>0.2</v>
      </c>
      <c r="AI221" s="924" t="e">
        <f t="shared" si="152"/>
        <v>#REF!</v>
      </c>
      <c r="AJ221" s="1536" t="e">
        <f t="shared" si="164"/>
        <v>#REF!</v>
      </c>
      <c r="AK221" s="929" t="e">
        <f t="shared" si="150"/>
        <v>#REF!</v>
      </c>
      <c r="AL221" s="930" t="e">
        <f t="shared" si="151"/>
        <v>#REF!</v>
      </c>
      <c r="AM221" s="931" t="e">
        <f t="shared" si="170"/>
        <v>#REF!</v>
      </c>
      <c r="AN221" s="932" t="e">
        <f t="shared" si="167"/>
        <v>#REF!</v>
      </c>
      <c r="AO221" s="933">
        <v>637</v>
      </c>
      <c r="AP221" s="1372"/>
      <c r="AQ221" s="1163" t="e">
        <f t="shared" si="174"/>
        <v>#REF!</v>
      </c>
      <c r="AR221" s="1162" t="e">
        <f t="shared" si="175"/>
        <v>#REF!</v>
      </c>
    </row>
    <row r="222" spans="1:44" s="947" customFormat="1" ht="93" hidden="1" x14ac:dyDescent="0.35">
      <c r="A222" s="1000">
        <f t="shared" si="133"/>
        <v>166</v>
      </c>
      <c r="B222" s="1000" t="s">
        <v>2541</v>
      </c>
      <c r="C222" s="1005" t="s">
        <v>1097</v>
      </c>
      <c r="D222" s="939"/>
      <c r="E222" s="939"/>
      <c r="F222" s="1148">
        <f>2.25*16</f>
        <v>36</v>
      </c>
      <c r="G222" s="1148"/>
      <c r="H222" s="924"/>
      <c r="I222" s="924"/>
      <c r="J222" s="925">
        <f t="shared" si="172"/>
        <v>0</v>
      </c>
      <c r="K222" s="925">
        <f t="shared" si="173"/>
        <v>0</v>
      </c>
      <c r="L222" s="924">
        <f t="shared" si="153"/>
        <v>0</v>
      </c>
      <c r="M222" s="924"/>
      <c r="N222" s="924"/>
      <c r="O222" s="924"/>
      <c r="P222" s="924">
        <f t="shared" si="154"/>
        <v>0</v>
      </c>
      <c r="Q222" s="925">
        <f t="shared" si="155"/>
        <v>0</v>
      </c>
      <c r="R222" s="924">
        <f t="shared" si="156"/>
        <v>0</v>
      </c>
      <c r="S222" s="924" t="e">
        <f t="shared" si="171"/>
        <v>#REF!</v>
      </c>
      <c r="T222" s="924">
        <f t="shared" si="157"/>
        <v>0.89954360061278937</v>
      </c>
      <c r="U222" s="924">
        <f>'медикаменты тер. (дет.)'!G1845</f>
        <v>311.93283588547411</v>
      </c>
      <c r="V222" s="925" t="e">
        <f t="shared" si="158"/>
        <v>#REF!</v>
      </c>
      <c r="W222" s="925">
        <f t="shared" si="165"/>
        <v>312.83237948608689</v>
      </c>
      <c r="X222" s="925" t="e">
        <f t="shared" si="166"/>
        <v>#REF!</v>
      </c>
      <c r="Y222" s="924">
        <f t="shared" si="159"/>
        <v>0</v>
      </c>
      <c r="Z222" s="924">
        <f t="shared" si="160"/>
        <v>7.2532393056205118</v>
      </c>
      <c r="AA222" s="924">
        <f t="shared" si="161"/>
        <v>1.1947723454447967</v>
      </c>
      <c r="AB222" s="924">
        <f t="shared" si="162"/>
        <v>321.28039113715221</v>
      </c>
      <c r="AC222" s="924" t="e">
        <f t="shared" si="163"/>
        <v>#REF!</v>
      </c>
      <c r="AD222" s="925" t="e">
        <f t="shared" si="168"/>
        <v>#REF!</v>
      </c>
      <c r="AE222" s="925">
        <v>198.70785686152746</v>
      </c>
      <c r="AF222" s="928" t="e">
        <f t="shared" si="169"/>
        <v>#REF!</v>
      </c>
      <c r="AG222" s="924" t="e">
        <f t="shared" si="147"/>
        <v>#REF!</v>
      </c>
      <c r="AH222" s="1718">
        <v>0.2</v>
      </c>
      <c r="AI222" s="924" t="e">
        <f t="shared" si="152"/>
        <v>#REF!</v>
      </c>
      <c r="AJ222" s="1536" t="e">
        <f t="shared" si="164"/>
        <v>#REF!</v>
      </c>
      <c r="AK222" s="929" t="e">
        <f t="shared" si="150"/>
        <v>#REF!</v>
      </c>
      <c r="AL222" s="930" t="e">
        <f t="shared" si="151"/>
        <v>#REF!</v>
      </c>
      <c r="AM222" s="931" t="e">
        <f t="shared" si="170"/>
        <v>#REF!</v>
      </c>
      <c r="AN222" s="932" t="e">
        <f t="shared" si="167"/>
        <v>#REF!</v>
      </c>
      <c r="AO222" s="933">
        <v>637</v>
      </c>
      <c r="AP222" s="1372"/>
      <c r="AQ222" s="1163" t="e">
        <f t="shared" si="174"/>
        <v>#REF!</v>
      </c>
      <c r="AR222" s="1162" t="e">
        <f t="shared" si="175"/>
        <v>#REF!</v>
      </c>
    </row>
    <row r="223" spans="1:44" s="947" customFormat="1" ht="139.5" hidden="1" x14ac:dyDescent="0.35">
      <c r="A223" s="1000">
        <f t="shared" si="133"/>
        <v>167</v>
      </c>
      <c r="B223" s="1000" t="s">
        <v>2542</v>
      </c>
      <c r="C223" s="1002" t="s">
        <v>2247</v>
      </c>
      <c r="D223" s="934"/>
      <c r="E223" s="934"/>
      <c r="F223" s="1148">
        <v>72</v>
      </c>
      <c r="G223" s="1148"/>
      <c r="H223" s="924"/>
      <c r="I223" s="924"/>
      <c r="J223" s="925">
        <f t="shared" si="172"/>
        <v>0</v>
      </c>
      <c r="K223" s="925">
        <f t="shared" si="173"/>
        <v>0</v>
      </c>
      <c r="L223" s="924">
        <f t="shared" si="153"/>
        <v>0</v>
      </c>
      <c r="M223" s="924"/>
      <c r="N223" s="924"/>
      <c r="O223" s="924"/>
      <c r="P223" s="924">
        <f t="shared" si="154"/>
        <v>0</v>
      </c>
      <c r="Q223" s="925">
        <f t="shared" si="155"/>
        <v>0</v>
      </c>
      <c r="R223" s="924">
        <f t="shared" si="156"/>
        <v>0</v>
      </c>
      <c r="S223" s="924" t="e">
        <f t="shared" si="171"/>
        <v>#REF!</v>
      </c>
      <c r="T223" s="924">
        <f t="shared" si="157"/>
        <v>1.7990872012255787</v>
      </c>
      <c r="U223" s="924">
        <f>'медикаменты тер. (дет.)'!G1919</f>
        <v>669.1390462291331</v>
      </c>
      <c r="V223" s="925" t="e">
        <f t="shared" si="158"/>
        <v>#REF!</v>
      </c>
      <c r="W223" s="925">
        <f t="shared" si="165"/>
        <v>670.93813343035868</v>
      </c>
      <c r="X223" s="925" t="e">
        <f t="shared" si="166"/>
        <v>#REF!</v>
      </c>
      <c r="Y223" s="924">
        <f t="shared" si="159"/>
        <v>0</v>
      </c>
      <c r="Z223" s="924">
        <f t="shared" si="160"/>
        <v>14.506478611241024</v>
      </c>
      <c r="AA223" s="924">
        <f t="shared" si="161"/>
        <v>2.3895446908895934</v>
      </c>
      <c r="AB223" s="924">
        <f t="shared" si="162"/>
        <v>687.8341567324893</v>
      </c>
      <c r="AC223" s="924" t="e">
        <f t="shared" si="163"/>
        <v>#REF!</v>
      </c>
      <c r="AD223" s="925" t="e">
        <f t="shared" si="168"/>
        <v>#REF!</v>
      </c>
      <c r="AE223" s="925">
        <v>397.41571372305492</v>
      </c>
      <c r="AF223" s="928" t="e">
        <f t="shared" si="169"/>
        <v>#REF!</v>
      </c>
      <c r="AG223" s="924" t="e">
        <f t="shared" si="147"/>
        <v>#REF!</v>
      </c>
      <c r="AH223" s="1718">
        <v>0.2</v>
      </c>
      <c r="AI223" s="924" t="e">
        <f t="shared" si="152"/>
        <v>#REF!</v>
      </c>
      <c r="AJ223" s="1536" t="e">
        <f t="shared" si="164"/>
        <v>#REF!</v>
      </c>
      <c r="AK223" s="929" t="e">
        <f t="shared" si="150"/>
        <v>#REF!</v>
      </c>
      <c r="AL223" s="930" t="e">
        <f t="shared" si="151"/>
        <v>#REF!</v>
      </c>
      <c r="AM223" s="931" t="e">
        <f t="shared" si="170"/>
        <v>#REF!</v>
      </c>
      <c r="AN223" s="932" t="e">
        <f t="shared" si="167"/>
        <v>#REF!</v>
      </c>
      <c r="AO223" s="933">
        <v>1273</v>
      </c>
      <c r="AP223" s="1372"/>
      <c r="AQ223" s="1163" t="e">
        <f t="shared" si="174"/>
        <v>#REF!</v>
      </c>
      <c r="AR223" s="1162" t="e">
        <f t="shared" si="175"/>
        <v>#REF!</v>
      </c>
    </row>
    <row r="224" spans="1:44" s="947" customFormat="1" ht="139.5" hidden="1" x14ac:dyDescent="0.35">
      <c r="A224" s="1000">
        <f t="shared" si="133"/>
        <v>168</v>
      </c>
      <c r="B224" s="1000" t="s">
        <v>2543</v>
      </c>
      <c r="C224" s="1002" t="s">
        <v>2326</v>
      </c>
      <c r="D224" s="934"/>
      <c r="E224" s="934"/>
      <c r="F224" s="1148">
        <v>56</v>
      </c>
      <c r="G224" s="1148"/>
      <c r="H224" s="924"/>
      <c r="I224" s="924"/>
      <c r="J224" s="925">
        <f t="shared" si="172"/>
        <v>0</v>
      </c>
      <c r="K224" s="925">
        <f t="shared" si="173"/>
        <v>0</v>
      </c>
      <c r="L224" s="924">
        <f t="shared" si="153"/>
        <v>0</v>
      </c>
      <c r="M224" s="924"/>
      <c r="N224" s="924"/>
      <c r="O224" s="924"/>
      <c r="P224" s="924">
        <f t="shared" si="154"/>
        <v>0</v>
      </c>
      <c r="Q224" s="925">
        <f t="shared" si="155"/>
        <v>0</v>
      </c>
      <c r="R224" s="924">
        <f t="shared" si="156"/>
        <v>0</v>
      </c>
      <c r="S224" s="924" t="e">
        <f t="shared" si="171"/>
        <v>#REF!</v>
      </c>
      <c r="T224" s="924">
        <f t="shared" si="157"/>
        <v>1.3992900453976722</v>
      </c>
      <c r="U224" s="924">
        <f>'медикаменты тер. (дет.)'!G1980</f>
        <v>585.80741384216117</v>
      </c>
      <c r="V224" s="925" t="e">
        <f t="shared" si="158"/>
        <v>#REF!</v>
      </c>
      <c r="W224" s="925">
        <f t="shared" si="165"/>
        <v>587.20670388755889</v>
      </c>
      <c r="X224" s="925" t="e">
        <f t="shared" si="166"/>
        <v>#REF!</v>
      </c>
      <c r="Y224" s="924">
        <f t="shared" si="159"/>
        <v>0</v>
      </c>
      <c r="Z224" s="924">
        <f t="shared" si="160"/>
        <v>11.282816697631906</v>
      </c>
      <c r="AA224" s="924">
        <f t="shared" si="161"/>
        <v>1.8585347595807951</v>
      </c>
      <c r="AB224" s="924">
        <f t="shared" si="162"/>
        <v>600.34805534477164</v>
      </c>
      <c r="AC224" s="924" t="e">
        <f t="shared" si="163"/>
        <v>#REF!</v>
      </c>
      <c r="AD224" s="925" t="e">
        <f t="shared" si="168"/>
        <v>#REF!</v>
      </c>
      <c r="AE224" s="925">
        <v>309.10111067348714</v>
      </c>
      <c r="AF224" s="928" t="e">
        <f t="shared" si="169"/>
        <v>#REF!</v>
      </c>
      <c r="AG224" s="924" t="e">
        <f t="shared" si="147"/>
        <v>#REF!</v>
      </c>
      <c r="AH224" s="1718">
        <v>0.2</v>
      </c>
      <c r="AI224" s="924" t="e">
        <f t="shared" ref="AI224:AI255" si="176">AG224*AH224</f>
        <v>#REF!</v>
      </c>
      <c r="AJ224" s="1536" t="e">
        <f t="shared" si="164"/>
        <v>#REF!</v>
      </c>
      <c r="AK224" s="929" t="e">
        <f t="shared" ref="AK224:AK256" si="177">ROUND((IF(X224&gt;70%,(AG224-AG224*(X224-70%))*20%,AG224*20%)),2)</f>
        <v>#REF!</v>
      </c>
      <c r="AL224" s="930" t="e">
        <f t="shared" ref="AL224:AL255" si="178">AG224+AK224</f>
        <v>#REF!</v>
      </c>
      <c r="AM224" s="931" t="e">
        <f t="shared" si="170"/>
        <v>#REF!</v>
      </c>
      <c r="AN224" s="932" t="e">
        <f t="shared" si="167"/>
        <v>#REF!</v>
      </c>
      <c r="AO224" s="933">
        <v>1046</v>
      </c>
      <c r="AP224" s="1372"/>
      <c r="AQ224" s="1163" t="e">
        <f t="shared" si="174"/>
        <v>#REF!</v>
      </c>
      <c r="AR224" s="1162" t="e">
        <f t="shared" si="175"/>
        <v>#REF!</v>
      </c>
    </row>
    <row r="225" spans="1:44" s="947" customFormat="1" ht="116.25" hidden="1" x14ac:dyDescent="0.35">
      <c r="A225" s="1000">
        <f t="shared" si="133"/>
        <v>169</v>
      </c>
      <c r="B225" s="1000" t="s">
        <v>2544</v>
      </c>
      <c r="C225" s="1002" t="s">
        <v>2324</v>
      </c>
      <c r="D225" s="934"/>
      <c r="E225" s="934"/>
      <c r="F225" s="1148">
        <v>96</v>
      </c>
      <c r="G225" s="1148"/>
      <c r="H225" s="924"/>
      <c r="I225" s="924"/>
      <c r="J225" s="925">
        <f t="shared" si="172"/>
        <v>0</v>
      </c>
      <c r="K225" s="925">
        <f t="shared" si="173"/>
        <v>0</v>
      </c>
      <c r="L225" s="924">
        <f t="shared" si="153"/>
        <v>0</v>
      </c>
      <c r="M225" s="924"/>
      <c r="N225" s="924"/>
      <c r="O225" s="924"/>
      <c r="P225" s="924">
        <f t="shared" si="154"/>
        <v>0</v>
      </c>
      <c r="Q225" s="925">
        <f t="shared" si="155"/>
        <v>0</v>
      </c>
      <c r="R225" s="924">
        <f t="shared" si="156"/>
        <v>0</v>
      </c>
      <c r="S225" s="924" t="e">
        <f t="shared" si="171"/>
        <v>#REF!</v>
      </c>
      <c r="T225" s="924">
        <f t="shared" si="157"/>
        <v>2.3987829349674383</v>
      </c>
      <c r="U225" s="924">
        <f>'медикаменты тер. (дет.)'!G2053</f>
        <v>646.05723412561622</v>
      </c>
      <c r="V225" s="925" t="e">
        <f t="shared" si="158"/>
        <v>#REF!</v>
      </c>
      <c r="W225" s="925">
        <f t="shared" si="165"/>
        <v>648.45601706058369</v>
      </c>
      <c r="X225" s="925" t="e">
        <f t="shared" si="166"/>
        <v>#REF!</v>
      </c>
      <c r="Y225" s="924">
        <f t="shared" si="159"/>
        <v>0</v>
      </c>
      <c r="Z225" s="924">
        <f t="shared" si="160"/>
        <v>19.341971481654696</v>
      </c>
      <c r="AA225" s="924">
        <f t="shared" si="161"/>
        <v>3.1860595878527915</v>
      </c>
      <c r="AB225" s="924">
        <f t="shared" si="162"/>
        <v>670.9840481300912</v>
      </c>
      <c r="AC225" s="924" t="e">
        <f t="shared" si="163"/>
        <v>#REF!</v>
      </c>
      <c r="AD225" s="925" t="e">
        <f t="shared" si="168"/>
        <v>#REF!</v>
      </c>
      <c r="AE225" s="925">
        <v>529.88761829740645</v>
      </c>
      <c r="AF225" s="928" t="e">
        <f t="shared" si="169"/>
        <v>#REF!</v>
      </c>
      <c r="AG225" s="924" t="e">
        <f t="shared" si="147"/>
        <v>#REF!</v>
      </c>
      <c r="AH225" s="1718">
        <v>0.2</v>
      </c>
      <c r="AI225" s="924" t="e">
        <f t="shared" si="176"/>
        <v>#REF!</v>
      </c>
      <c r="AJ225" s="1536" t="e">
        <f t="shared" si="164"/>
        <v>#REF!</v>
      </c>
      <c r="AK225" s="929" t="e">
        <f t="shared" si="177"/>
        <v>#REF!</v>
      </c>
      <c r="AL225" s="930" t="e">
        <f t="shared" si="178"/>
        <v>#REF!</v>
      </c>
      <c r="AM225" s="931" t="e">
        <f t="shared" si="170"/>
        <v>#REF!</v>
      </c>
      <c r="AN225" s="932" t="e">
        <f t="shared" si="167"/>
        <v>#REF!</v>
      </c>
      <c r="AO225" s="933">
        <v>1479</v>
      </c>
      <c r="AP225" s="1372"/>
      <c r="AQ225" s="1163" t="e">
        <f t="shared" si="174"/>
        <v>#REF!</v>
      </c>
      <c r="AR225" s="1162" t="e">
        <f t="shared" si="175"/>
        <v>#REF!</v>
      </c>
    </row>
    <row r="226" spans="1:44" s="947" customFormat="1" ht="139.5" hidden="1" x14ac:dyDescent="0.35">
      <c r="A226" s="1000">
        <f t="shared" si="133"/>
        <v>170</v>
      </c>
      <c r="B226" s="1000" t="s">
        <v>2545</v>
      </c>
      <c r="C226" s="1002" t="s">
        <v>1098</v>
      </c>
      <c r="D226" s="934"/>
      <c r="E226" s="934"/>
      <c r="F226" s="1148">
        <v>52</v>
      </c>
      <c r="G226" s="1148"/>
      <c r="H226" s="924"/>
      <c r="I226" s="924"/>
      <c r="J226" s="925">
        <f t="shared" si="172"/>
        <v>0</v>
      </c>
      <c r="K226" s="925">
        <f t="shared" si="173"/>
        <v>0</v>
      </c>
      <c r="L226" s="924">
        <f t="shared" si="153"/>
        <v>0</v>
      </c>
      <c r="M226" s="924"/>
      <c r="N226" s="924"/>
      <c r="O226" s="924"/>
      <c r="P226" s="924">
        <f t="shared" si="154"/>
        <v>0</v>
      </c>
      <c r="Q226" s="925">
        <f t="shared" si="155"/>
        <v>0</v>
      </c>
      <c r="R226" s="924">
        <f t="shared" si="156"/>
        <v>0</v>
      </c>
      <c r="S226" s="924" t="e">
        <f t="shared" si="171"/>
        <v>#REF!</v>
      </c>
      <c r="T226" s="924">
        <f t="shared" si="157"/>
        <v>1.2993407564406958</v>
      </c>
      <c r="U226" s="924">
        <f>'медикаменты тер. (дет.)'!G2099</f>
        <v>182.82542867771619</v>
      </c>
      <c r="V226" s="925" t="e">
        <f t="shared" si="158"/>
        <v>#REF!</v>
      </c>
      <c r="W226" s="925">
        <f t="shared" si="165"/>
        <v>184.12476943415689</v>
      </c>
      <c r="X226" s="925" t="e">
        <f t="shared" si="166"/>
        <v>#REF!</v>
      </c>
      <c r="Y226" s="924">
        <f t="shared" si="159"/>
        <v>0</v>
      </c>
      <c r="Z226" s="924">
        <f t="shared" si="160"/>
        <v>10.476901219229628</v>
      </c>
      <c r="AA226" s="924">
        <f t="shared" si="161"/>
        <v>1.7257822767535953</v>
      </c>
      <c r="AB226" s="924">
        <f t="shared" si="162"/>
        <v>196.32745293014011</v>
      </c>
      <c r="AC226" s="924" t="e">
        <f t="shared" si="163"/>
        <v>#REF!</v>
      </c>
      <c r="AD226" s="925" t="e">
        <f t="shared" si="168"/>
        <v>#REF!</v>
      </c>
      <c r="AE226" s="925">
        <v>287.02245991109515</v>
      </c>
      <c r="AF226" s="928" t="e">
        <f t="shared" si="169"/>
        <v>#REF!</v>
      </c>
      <c r="AG226" s="924" t="e">
        <f t="shared" si="147"/>
        <v>#REF!</v>
      </c>
      <c r="AH226" s="1718">
        <v>0.2</v>
      </c>
      <c r="AI226" s="924" t="e">
        <f t="shared" si="176"/>
        <v>#REF!</v>
      </c>
      <c r="AJ226" s="1536" t="e">
        <f t="shared" si="164"/>
        <v>#REF!</v>
      </c>
      <c r="AK226" s="929" t="e">
        <f t="shared" si="177"/>
        <v>#REF!</v>
      </c>
      <c r="AL226" s="930" t="e">
        <f t="shared" si="178"/>
        <v>#REF!</v>
      </c>
      <c r="AM226" s="931" t="e">
        <f t="shared" si="170"/>
        <v>#REF!</v>
      </c>
      <c r="AN226" s="932" t="e">
        <f t="shared" si="167"/>
        <v>#REF!</v>
      </c>
      <c r="AO226" s="933">
        <v>657</v>
      </c>
      <c r="AP226" s="1372"/>
      <c r="AQ226" s="1163" t="e">
        <f t="shared" si="174"/>
        <v>#REF!</v>
      </c>
      <c r="AR226" s="1162" t="e">
        <f t="shared" si="175"/>
        <v>#REF!</v>
      </c>
    </row>
    <row r="227" spans="1:44" s="947" customFormat="1" ht="139.5" hidden="1" x14ac:dyDescent="0.35">
      <c r="A227" s="1000">
        <f t="shared" ref="A227:A258" si="179">A226+1</f>
        <v>171</v>
      </c>
      <c r="B227" s="1000" t="s">
        <v>2546</v>
      </c>
      <c r="C227" s="1002" t="s">
        <v>2248</v>
      </c>
      <c r="D227" s="934"/>
      <c r="E227" s="934"/>
      <c r="F227" s="1148">
        <v>44</v>
      </c>
      <c r="G227" s="1148"/>
      <c r="H227" s="924"/>
      <c r="I227" s="924"/>
      <c r="J227" s="925">
        <f t="shared" si="172"/>
        <v>0</v>
      </c>
      <c r="K227" s="925">
        <f t="shared" si="173"/>
        <v>0</v>
      </c>
      <c r="L227" s="924">
        <f t="shared" si="153"/>
        <v>0</v>
      </c>
      <c r="M227" s="924"/>
      <c r="N227" s="924"/>
      <c r="O227" s="924"/>
      <c r="P227" s="924">
        <f t="shared" si="154"/>
        <v>0</v>
      </c>
      <c r="Q227" s="925">
        <f t="shared" si="155"/>
        <v>0</v>
      </c>
      <c r="R227" s="924">
        <f t="shared" si="156"/>
        <v>0</v>
      </c>
      <c r="S227" s="924" t="e">
        <f t="shared" si="171"/>
        <v>#REF!</v>
      </c>
      <c r="T227" s="924">
        <f t="shared" si="157"/>
        <v>1.0994421785267425</v>
      </c>
      <c r="U227" s="924">
        <f>'медикаменты тер. (дет.)'!G2136</f>
        <v>140.97859179426129</v>
      </c>
      <c r="V227" s="925" t="e">
        <f t="shared" si="158"/>
        <v>#REF!</v>
      </c>
      <c r="W227" s="925">
        <f t="shared" si="165"/>
        <v>142.07803397278803</v>
      </c>
      <c r="X227" s="925" t="e">
        <f t="shared" si="166"/>
        <v>#REF!</v>
      </c>
      <c r="Y227" s="924">
        <f t="shared" si="159"/>
        <v>0</v>
      </c>
      <c r="Z227" s="924">
        <f t="shared" si="160"/>
        <v>8.8650702624250695</v>
      </c>
      <c r="AA227" s="924">
        <f t="shared" si="161"/>
        <v>1.4602773110991962</v>
      </c>
      <c r="AB227" s="924">
        <f t="shared" si="162"/>
        <v>152.40338154631229</v>
      </c>
      <c r="AC227" s="924" t="e">
        <f t="shared" si="163"/>
        <v>#REF!</v>
      </c>
      <c r="AD227" s="925" t="e">
        <f t="shared" si="168"/>
        <v>#REF!</v>
      </c>
      <c r="AE227" s="925">
        <v>242.86515838631129</v>
      </c>
      <c r="AF227" s="928" t="e">
        <f t="shared" si="169"/>
        <v>#REF!</v>
      </c>
      <c r="AG227" s="924" t="e">
        <f t="shared" si="147"/>
        <v>#REF!</v>
      </c>
      <c r="AH227" s="1718">
        <v>0.2</v>
      </c>
      <c r="AI227" s="924" t="e">
        <f t="shared" si="176"/>
        <v>#REF!</v>
      </c>
      <c r="AJ227" s="1536" t="e">
        <f t="shared" si="164"/>
        <v>#REF!</v>
      </c>
      <c r="AK227" s="929" t="e">
        <f t="shared" si="177"/>
        <v>#REF!</v>
      </c>
      <c r="AL227" s="930" t="e">
        <f t="shared" si="178"/>
        <v>#REF!</v>
      </c>
      <c r="AM227" s="931" t="e">
        <f t="shared" si="170"/>
        <v>#REF!</v>
      </c>
      <c r="AN227" s="932" t="e">
        <f t="shared" si="167"/>
        <v>#REF!</v>
      </c>
      <c r="AO227" s="933">
        <v>550</v>
      </c>
      <c r="AP227" s="1372"/>
      <c r="AQ227" s="1163" t="e">
        <f t="shared" si="174"/>
        <v>#REF!</v>
      </c>
      <c r="AR227" s="1162" t="e">
        <f t="shared" si="175"/>
        <v>#REF!</v>
      </c>
    </row>
    <row r="228" spans="1:44" s="947" customFormat="1" ht="139.5" hidden="1" x14ac:dyDescent="0.35">
      <c r="A228" s="1000">
        <f t="shared" si="179"/>
        <v>172</v>
      </c>
      <c r="B228" s="1000" t="s">
        <v>2547</v>
      </c>
      <c r="C228" s="1002" t="s">
        <v>1099</v>
      </c>
      <c r="D228" s="934"/>
      <c r="E228" s="934"/>
      <c r="F228" s="1148">
        <v>36</v>
      </c>
      <c r="G228" s="1148"/>
      <c r="H228" s="924"/>
      <c r="I228" s="924"/>
      <c r="J228" s="925">
        <f t="shared" si="172"/>
        <v>0</v>
      </c>
      <c r="K228" s="925">
        <f t="shared" si="173"/>
        <v>0</v>
      </c>
      <c r="L228" s="924">
        <f t="shared" si="153"/>
        <v>0</v>
      </c>
      <c r="M228" s="924"/>
      <c r="N228" s="924"/>
      <c r="O228" s="924"/>
      <c r="P228" s="924">
        <f t="shared" si="154"/>
        <v>0</v>
      </c>
      <c r="Q228" s="925">
        <f t="shared" si="155"/>
        <v>0</v>
      </c>
      <c r="R228" s="924">
        <f t="shared" si="156"/>
        <v>0</v>
      </c>
      <c r="S228" s="924" t="e">
        <f t="shared" si="171"/>
        <v>#REF!</v>
      </c>
      <c r="T228" s="924">
        <f t="shared" si="157"/>
        <v>0.89954360061278937</v>
      </c>
      <c r="U228" s="924">
        <f>'медикаменты тер. (дет.)'!G2173</f>
        <v>140.97859179426129</v>
      </c>
      <c r="V228" s="925" t="e">
        <f t="shared" si="158"/>
        <v>#REF!</v>
      </c>
      <c r="W228" s="925">
        <f t="shared" si="165"/>
        <v>141.87813539487408</v>
      </c>
      <c r="X228" s="925" t="e">
        <f t="shared" si="166"/>
        <v>#REF!</v>
      </c>
      <c r="Y228" s="924">
        <f t="shared" si="159"/>
        <v>0</v>
      </c>
      <c r="Z228" s="924">
        <f t="shared" si="160"/>
        <v>7.2532393056205118</v>
      </c>
      <c r="AA228" s="924">
        <f t="shared" si="161"/>
        <v>1.1947723454447967</v>
      </c>
      <c r="AB228" s="924">
        <f t="shared" si="162"/>
        <v>150.32614704593939</v>
      </c>
      <c r="AC228" s="924" t="e">
        <f t="shared" si="163"/>
        <v>#REF!</v>
      </c>
      <c r="AD228" s="925" t="e">
        <f t="shared" si="168"/>
        <v>#REF!</v>
      </c>
      <c r="AE228" s="925">
        <v>198.70785686152746</v>
      </c>
      <c r="AF228" s="928" t="e">
        <f t="shared" si="169"/>
        <v>#REF!</v>
      </c>
      <c r="AG228" s="924" t="e">
        <f t="shared" si="147"/>
        <v>#REF!</v>
      </c>
      <c r="AH228" s="1718">
        <v>0.2</v>
      </c>
      <c r="AI228" s="924" t="e">
        <f t="shared" si="176"/>
        <v>#REF!</v>
      </c>
      <c r="AJ228" s="1536" t="e">
        <f t="shared" si="164"/>
        <v>#REF!</v>
      </c>
      <c r="AK228" s="929" t="e">
        <f t="shared" si="177"/>
        <v>#REF!</v>
      </c>
      <c r="AL228" s="930" t="e">
        <f t="shared" si="178"/>
        <v>#REF!</v>
      </c>
      <c r="AM228" s="931" t="e">
        <f t="shared" si="170"/>
        <v>#REF!</v>
      </c>
      <c r="AN228" s="932" t="e">
        <f t="shared" si="167"/>
        <v>#REF!</v>
      </c>
      <c r="AO228" s="933">
        <v>474</v>
      </c>
      <c r="AP228" s="1372"/>
      <c r="AQ228" s="1163" t="e">
        <f t="shared" si="174"/>
        <v>#REF!</v>
      </c>
      <c r="AR228" s="1162" t="e">
        <f t="shared" si="175"/>
        <v>#REF!</v>
      </c>
    </row>
    <row r="229" spans="1:44" s="947" customFormat="1" ht="139.5" hidden="1" x14ac:dyDescent="0.35">
      <c r="A229" s="1000">
        <f t="shared" si="179"/>
        <v>173</v>
      </c>
      <c r="B229" s="1000" t="s">
        <v>2548</v>
      </c>
      <c r="C229" s="1002" t="s">
        <v>2249</v>
      </c>
      <c r="D229" s="934"/>
      <c r="E229" s="934"/>
      <c r="F229" s="1148">
        <v>72</v>
      </c>
      <c r="G229" s="1148"/>
      <c r="H229" s="924"/>
      <c r="I229" s="924"/>
      <c r="J229" s="925">
        <f t="shared" si="172"/>
        <v>0</v>
      </c>
      <c r="K229" s="925">
        <f t="shared" si="173"/>
        <v>0</v>
      </c>
      <c r="L229" s="924">
        <f t="shared" si="153"/>
        <v>0</v>
      </c>
      <c r="M229" s="924"/>
      <c r="N229" s="924"/>
      <c r="O229" s="924"/>
      <c r="P229" s="924">
        <f t="shared" si="154"/>
        <v>0</v>
      </c>
      <c r="Q229" s="925">
        <f t="shared" si="155"/>
        <v>0</v>
      </c>
      <c r="R229" s="924">
        <f t="shared" si="156"/>
        <v>0</v>
      </c>
      <c r="S229" s="924" t="e">
        <f t="shared" si="171"/>
        <v>#REF!</v>
      </c>
      <c r="T229" s="924">
        <f t="shared" si="157"/>
        <v>1.7990872012255787</v>
      </c>
      <c r="U229" s="924">
        <f>'медикаменты тер. (дет.)'!G2219</f>
        <v>172.47243806944368</v>
      </c>
      <c r="V229" s="925" t="e">
        <f t="shared" si="158"/>
        <v>#REF!</v>
      </c>
      <c r="W229" s="925">
        <f t="shared" si="165"/>
        <v>174.27152527066926</v>
      </c>
      <c r="X229" s="925" t="e">
        <f t="shared" si="166"/>
        <v>#REF!</v>
      </c>
      <c r="Y229" s="924">
        <f t="shared" si="159"/>
        <v>0</v>
      </c>
      <c r="Z229" s="924">
        <f t="shared" si="160"/>
        <v>14.506478611241024</v>
      </c>
      <c r="AA229" s="924">
        <f t="shared" si="161"/>
        <v>2.3895446908895934</v>
      </c>
      <c r="AB229" s="924">
        <f t="shared" si="162"/>
        <v>191.16754857279989</v>
      </c>
      <c r="AC229" s="924" t="e">
        <f t="shared" si="163"/>
        <v>#REF!</v>
      </c>
      <c r="AD229" s="925" t="e">
        <f t="shared" si="168"/>
        <v>#REF!</v>
      </c>
      <c r="AE229" s="925">
        <v>397.41571372305492</v>
      </c>
      <c r="AF229" s="928" t="e">
        <f t="shared" si="169"/>
        <v>#REF!</v>
      </c>
      <c r="AG229" s="924" t="e">
        <f t="shared" si="147"/>
        <v>#REF!</v>
      </c>
      <c r="AH229" s="1718">
        <v>0.2</v>
      </c>
      <c r="AI229" s="924" t="e">
        <f t="shared" si="176"/>
        <v>#REF!</v>
      </c>
      <c r="AJ229" s="1536" t="e">
        <f t="shared" si="164"/>
        <v>#REF!</v>
      </c>
      <c r="AK229" s="929" t="e">
        <f t="shared" si="177"/>
        <v>#REF!</v>
      </c>
      <c r="AL229" s="930" t="e">
        <f t="shared" si="178"/>
        <v>#REF!</v>
      </c>
      <c r="AM229" s="931" t="e">
        <f t="shared" si="170"/>
        <v>#REF!</v>
      </c>
      <c r="AN229" s="932" t="e">
        <f t="shared" si="167"/>
        <v>#REF!</v>
      </c>
      <c r="AO229" s="933">
        <v>838</v>
      </c>
      <c r="AP229" s="1372"/>
      <c r="AQ229" s="1163" t="e">
        <f t="shared" si="174"/>
        <v>#REF!</v>
      </c>
      <c r="AR229" s="1162" t="e">
        <f t="shared" si="175"/>
        <v>#REF!</v>
      </c>
    </row>
    <row r="230" spans="1:44" s="947" customFormat="1" ht="116.25" hidden="1" x14ac:dyDescent="0.35">
      <c r="A230" s="1000">
        <f t="shared" si="179"/>
        <v>174</v>
      </c>
      <c r="B230" s="1000" t="s">
        <v>2549</v>
      </c>
      <c r="C230" s="1002" t="s">
        <v>2250</v>
      </c>
      <c r="D230" s="934"/>
      <c r="E230" s="934"/>
      <c r="F230" s="1148">
        <v>112</v>
      </c>
      <c r="G230" s="1148"/>
      <c r="H230" s="924"/>
      <c r="I230" s="924"/>
      <c r="J230" s="925">
        <f t="shared" si="172"/>
        <v>0</v>
      </c>
      <c r="K230" s="925">
        <f t="shared" si="173"/>
        <v>0</v>
      </c>
      <c r="L230" s="924">
        <f t="shared" si="153"/>
        <v>0</v>
      </c>
      <c r="M230" s="924"/>
      <c r="N230" s="924"/>
      <c r="O230" s="924"/>
      <c r="P230" s="924">
        <f t="shared" si="154"/>
        <v>0</v>
      </c>
      <c r="Q230" s="925">
        <f t="shared" si="155"/>
        <v>0</v>
      </c>
      <c r="R230" s="924">
        <f t="shared" si="156"/>
        <v>0</v>
      </c>
      <c r="S230" s="924" t="e">
        <f t="shared" si="171"/>
        <v>#REF!</v>
      </c>
      <c r="T230" s="924">
        <f t="shared" si="157"/>
        <v>2.7985800907953444</v>
      </c>
      <c r="U230" s="924">
        <f>'медикаменты тер. (дет.)'!G2317</f>
        <v>729.97542016072009</v>
      </c>
      <c r="V230" s="925" t="e">
        <f t="shared" si="158"/>
        <v>#REF!</v>
      </c>
      <c r="W230" s="925">
        <f t="shared" si="165"/>
        <v>732.77400025151542</v>
      </c>
      <c r="X230" s="925" t="e">
        <f t="shared" si="166"/>
        <v>#REF!</v>
      </c>
      <c r="Y230" s="924">
        <f t="shared" si="159"/>
        <v>0</v>
      </c>
      <c r="Z230" s="924">
        <f t="shared" si="160"/>
        <v>22.565633395263813</v>
      </c>
      <c r="AA230" s="924">
        <f t="shared" si="161"/>
        <v>3.7170695191615901</v>
      </c>
      <c r="AB230" s="924">
        <f t="shared" si="162"/>
        <v>759.0567031659408</v>
      </c>
      <c r="AC230" s="924" t="e">
        <f t="shared" si="163"/>
        <v>#REF!</v>
      </c>
      <c r="AD230" s="925" t="e">
        <f t="shared" si="168"/>
        <v>#REF!</v>
      </c>
      <c r="AE230" s="925">
        <v>618.20222134697428</v>
      </c>
      <c r="AF230" s="928" t="e">
        <f t="shared" si="169"/>
        <v>#REF!</v>
      </c>
      <c r="AG230" s="924" t="e">
        <f t="shared" si="147"/>
        <v>#REF!</v>
      </c>
      <c r="AH230" s="1718">
        <v>0.2</v>
      </c>
      <c r="AI230" s="924" t="e">
        <f t="shared" si="176"/>
        <v>#REF!</v>
      </c>
      <c r="AJ230" s="1536" t="e">
        <f t="shared" si="164"/>
        <v>#REF!</v>
      </c>
      <c r="AK230" s="929" t="e">
        <f t="shared" si="177"/>
        <v>#REF!</v>
      </c>
      <c r="AL230" s="930" t="e">
        <f t="shared" si="178"/>
        <v>#REF!</v>
      </c>
      <c r="AM230" s="931" t="e">
        <f t="shared" si="170"/>
        <v>#REF!</v>
      </c>
      <c r="AN230" s="932" t="e">
        <f t="shared" si="167"/>
        <v>#REF!</v>
      </c>
      <c r="AO230" s="933">
        <v>1715</v>
      </c>
      <c r="AP230" s="1372"/>
      <c r="AQ230" s="1163" t="e">
        <f t="shared" si="174"/>
        <v>#REF!</v>
      </c>
      <c r="AR230" s="1162" t="e">
        <f t="shared" si="175"/>
        <v>#REF!</v>
      </c>
    </row>
    <row r="231" spans="1:44" s="947" customFormat="1" ht="46.5" hidden="1" x14ac:dyDescent="0.35">
      <c r="A231" s="1000">
        <f t="shared" si="179"/>
        <v>175</v>
      </c>
      <c r="B231" s="1000" t="s">
        <v>2550</v>
      </c>
      <c r="C231" s="1002" t="s">
        <v>2251</v>
      </c>
      <c r="D231" s="934"/>
      <c r="E231" s="934"/>
      <c r="F231" s="1148">
        <v>8</v>
      </c>
      <c r="G231" s="1148"/>
      <c r="H231" s="924"/>
      <c r="I231" s="924"/>
      <c r="J231" s="925">
        <f t="shared" si="172"/>
        <v>0</v>
      </c>
      <c r="K231" s="925">
        <f t="shared" si="173"/>
        <v>0</v>
      </c>
      <c r="L231" s="924">
        <f t="shared" si="153"/>
        <v>0</v>
      </c>
      <c r="M231" s="924"/>
      <c r="N231" s="924"/>
      <c r="O231" s="924"/>
      <c r="P231" s="924">
        <f t="shared" si="154"/>
        <v>0</v>
      </c>
      <c r="Q231" s="925">
        <f t="shared" si="155"/>
        <v>0</v>
      </c>
      <c r="R231" s="924">
        <f t="shared" si="156"/>
        <v>0</v>
      </c>
      <c r="S231" s="924" t="e">
        <f t="shared" si="171"/>
        <v>#REF!</v>
      </c>
      <c r="T231" s="924">
        <f t="shared" si="157"/>
        <v>0.19989857791395318</v>
      </c>
      <c r="U231" s="924">
        <f>'медикаменты тер. (дет.)'!G2337</f>
        <v>41.368000000000002</v>
      </c>
      <c r="V231" s="925" t="e">
        <f t="shared" si="158"/>
        <v>#REF!</v>
      </c>
      <c r="W231" s="925">
        <f t="shared" si="165"/>
        <v>41.567898577913958</v>
      </c>
      <c r="X231" s="925" t="e">
        <f t="shared" si="166"/>
        <v>#REF!</v>
      </c>
      <c r="Y231" s="924">
        <f t="shared" si="159"/>
        <v>0</v>
      </c>
      <c r="Z231" s="924">
        <f t="shared" si="160"/>
        <v>1.6118309568045581</v>
      </c>
      <c r="AA231" s="924">
        <f t="shared" si="161"/>
        <v>0.26550496565439929</v>
      </c>
      <c r="AB231" s="924">
        <f t="shared" si="162"/>
        <v>43.445234500372912</v>
      </c>
      <c r="AC231" s="924" t="e">
        <f t="shared" si="163"/>
        <v>#REF!</v>
      </c>
      <c r="AD231" s="925" t="e">
        <f t="shared" si="168"/>
        <v>#REF!</v>
      </c>
      <c r="AE231" s="925">
        <v>44.157301524783868</v>
      </c>
      <c r="AF231" s="928" t="e">
        <f t="shared" si="169"/>
        <v>#REF!</v>
      </c>
      <c r="AG231" s="924" t="e">
        <f t="shared" si="147"/>
        <v>#REF!</v>
      </c>
      <c r="AH231" s="1718">
        <v>0.2</v>
      </c>
      <c r="AI231" s="924" t="e">
        <f t="shared" si="176"/>
        <v>#REF!</v>
      </c>
      <c r="AJ231" s="1536" t="e">
        <f t="shared" si="164"/>
        <v>#REF!</v>
      </c>
      <c r="AK231" s="929" t="e">
        <f t="shared" si="177"/>
        <v>#REF!</v>
      </c>
      <c r="AL231" s="930" t="e">
        <f t="shared" si="178"/>
        <v>#REF!</v>
      </c>
      <c r="AM231" s="931" t="e">
        <f t="shared" si="170"/>
        <v>#REF!</v>
      </c>
      <c r="AN231" s="932" t="e">
        <f t="shared" si="167"/>
        <v>#REF!</v>
      </c>
      <c r="AO231" s="933">
        <v>125</v>
      </c>
      <c r="AP231" s="1372"/>
      <c r="AQ231" s="1163" t="e">
        <f t="shared" si="174"/>
        <v>#REF!</v>
      </c>
      <c r="AR231" s="1162" t="e">
        <f t="shared" si="175"/>
        <v>#REF!</v>
      </c>
    </row>
    <row r="232" spans="1:44" s="947" customFormat="1" ht="46.5" hidden="1" x14ac:dyDescent="0.35">
      <c r="A232" s="1000">
        <f t="shared" si="179"/>
        <v>176</v>
      </c>
      <c r="B232" s="1000" t="s">
        <v>2551</v>
      </c>
      <c r="C232" s="1002" t="s">
        <v>3972</v>
      </c>
      <c r="D232" s="934"/>
      <c r="E232" s="934"/>
      <c r="F232" s="1148">
        <v>20</v>
      </c>
      <c r="G232" s="1148"/>
      <c r="H232" s="924"/>
      <c r="I232" s="924"/>
      <c r="J232" s="925">
        <f t="shared" si="172"/>
        <v>0</v>
      </c>
      <c r="K232" s="925">
        <f t="shared" si="173"/>
        <v>0</v>
      </c>
      <c r="L232" s="924">
        <f t="shared" ref="L232:L258" si="180">F232*$L$12</f>
        <v>0</v>
      </c>
      <c r="M232" s="924"/>
      <c r="N232" s="924"/>
      <c r="O232" s="924"/>
      <c r="P232" s="924">
        <f t="shared" ref="P232:P258" si="181">J232*$P$12</f>
        <v>0</v>
      </c>
      <c r="Q232" s="925">
        <f t="shared" ref="Q232:Q258" si="182">L232+N232+O232+P232</f>
        <v>0</v>
      </c>
      <c r="R232" s="924">
        <f t="shared" ref="R232:R258" si="183">Q232*$R$11</f>
        <v>0</v>
      </c>
      <c r="S232" s="924" t="e">
        <f t="shared" si="171"/>
        <v>#REF!</v>
      </c>
      <c r="T232" s="924">
        <f t="shared" ref="T232:T258" si="184">F232*$T$13</f>
        <v>0.49974644478488295</v>
      </c>
      <c r="U232" s="924">
        <f>'медикаменты тер. (дет.)'!G2362</f>
        <v>218.3535996007237</v>
      </c>
      <c r="V232" s="925" t="e">
        <f t="shared" ref="V232:V258" si="185">U232/AG232</f>
        <v>#REF!</v>
      </c>
      <c r="W232" s="925">
        <f t="shared" si="165"/>
        <v>218.85334604550857</v>
      </c>
      <c r="X232" s="925" t="e">
        <f t="shared" si="166"/>
        <v>#REF!</v>
      </c>
      <c r="Y232" s="924">
        <f t="shared" ref="Y232:Y258" si="186">K232*$Y$11</f>
        <v>0</v>
      </c>
      <c r="Z232" s="924">
        <f t="shared" ref="Z232:Z258" si="187">F232*$Z$12</f>
        <v>4.0295773920113955</v>
      </c>
      <c r="AA232" s="924">
        <f t="shared" ref="AA232:AA258" si="188">F232*$AA$12</f>
        <v>0.66376241413599824</v>
      </c>
      <c r="AB232" s="924">
        <f t="shared" ref="AB232:AB258" si="189">AA232+Z232+Y232+U232+T232+R232+Q232</f>
        <v>223.54668585165598</v>
      </c>
      <c r="AC232" s="924" t="e">
        <f t="shared" ref="AC232:AC258" si="190">Q232*$AC$11</f>
        <v>#REF!</v>
      </c>
      <c r="AD232" s="925" t="e">
        <f t="shared" si="168"/>
        <v>#REF!</v>
      </c>
      <c r="AE232" s="925">
        <v>110.39325381195968</v>
      </c>
      <c r="AF232" s="928" t="e">
        <f t="shared" si="169"/>
        <v>#REF!</v>
      </c>
      <c r="AG232" s="924" t="e">
        <f t="shared" si="147"/>
        <v>#REF!</v>
      </c>
      <c r="AH232" s="1718">
        <v>0.2</v>
      </c>
      <c r="AI232" s="924" t="e">
        <f t="shared" si="176"/>
        <v>#REF!</v>
      </c>
      <c r="AJ232" s="1536" t="e">
        <f t="shared" ref="AJ232:AJ258" si="191">AG232+AI232</f>
        <v>#REF!</v>
      </c>
      <c r="AK232" s="929" t="e">
        <f t="shared" si="177"/>
        <v>#REF!</v>
      </c>
      <c r="AL232" s="930" t="e">
        <f t="shared" si="178"/>
        <v>#REF!</v>
      </c>
      <c r="AM232" s="931" t="e">
        <f t="shared" si="170"/>
        <v>#REF!</v>
      </c>
      <c r="AN232" s="932" t="e">
        <f t="shared" si="167"/>
        <v>#REF!</v>
      </c>
      <c r="AO232" s="933">
        <v>451</v>
      </c>
      <c r="AP232" s="1372"/>
      <c r="AQ232" s="1163" t="e">
        <f t="shared" si="174"/>
        <v>#REF!</v>
      </c>
      <c r="AR232" s="1162" t="e">
        <f t="shared" si="175"/>
        <v>#REF!</v>
      </c>
    </row>
    <row r="233" spans="1:44" s="947" customFormat="1" ht="69.75" hidden="1" x14ac:dyDescent="0.35">
      <c r="A233" s="1000">
        <f t="shared" si="179"/>
        <v>177</v>
      </c>
      <c r="B233" s="1000" t="s">
        <v>2552</v>
      </c>
      <c r="C233" s="1002" t="s">
        <v>2252</v>
      </c>
      <c r="D233" s="934"/>
      <c r="E233" s="934"/>
      <c r="F233" s="1148">
        <v>72</v>
      </c>
      <c r="G233" s="1148"/>
      <c r="H233" s="924"/>
      <c r="I233" s="924"/>
      <c r="J233" s="925">
        <f t="shared" si="172"/>
        <v>0</v>
      </c>
      <c r="K233" s="925">
        <f t="shared" si="173"/>
        <v>0</v>
      </c>
      <c r="L233" s="924">
        <f t="shared" si="180"/>
        <v>0</v>
      </c>
      <c r="M233" s="924"/>
      <c r="N233" s="924"/>
      <c r="O233" s="924"/>
      <c r="P233" s="924">
        <f t="shared" si="181"/>
        <v>0</v>
      </c>
      <c r="Q233" s="925">
        <f t="shared" si="182"/>
        <v>0</v>
      </c>
      <c r="R233" s="924">
        <f t="shared" si="183"/>
        <v>0</v>
      </c>
      <c r="S233" s="924" t="e">
        <f t="shared" si="171"/>
        <v>#REF!</v>
      </c>
      <c r="T233" s="924">
        <f t="shared" si="184"/>
        <v>1.7990872012255787</v>
      </c>
      <c r="U233" s="924">
        <f>'медикаменты тер. (дет.)'!G2380</f>
        <v>84.359260590643274</v>
      </c>
      <c r="V233" s="925" t="e">
        <f t="shared" si="185"/>
        <v>#REF!</v>
      </c>
      <c r="W233" s="925">
        <f t="shared" si="165"/>
        <v>86.158347791868849</v>
      </c>
      <c r="X233" s="925" t="e">
        <f t="shared" si="166"/>
        <v>#REF!</v>
      </c>
      <c r="Y233" s="924">
        <f t="shared" si="186"/>
        <v>0</v>
      </c>
      <c r="Z233" s="924">
        <f t="shared" si="187"/>
        <v>14.506478611241024</v>
      </c>
      <c r="AA233" s="924">
        <f t="shared" si="188"/>
        <v>2.3895446908895934</v>
      </c>
      <c r="AB233" s="924">
        <f t="shared" si="189"/>
        <v>103.05437109399946</v>
      </c>
      <c r="AC233" s="924" t="e">
        <f t="shared" si="190"/>
        <v>#REF!</v>
      </c>
      <c r="AD233" s="925" t="e">
        <f t="shared" si="168"/>
        <v>#REF!</v>
      </c>
      <c r="AE233" s="925">
        <v>397.41571372305492</v>
      </c>
      <c r="AF233" s="928" t="e">
        <f t="shared" si="169"/>
        <v>#REF!</v>
      </c>
      <c r="AG233" s="924" t="e">
        <f t="shared" si="147"/>
        <v>#REF!</v>
      </c>
      <c r="AH233" s="1718">
        <v>0.2</v>
      </c>
      <c r="AI233" s="924" t="e">
        <f t="shared" si="176"/>
        <v>#REF!</v>
      </c>
      <c r="AJ233" s="1536" t="e">
        <f t="shared" si="191"/>
        <v>#REF!</v>
      </c>
      <c r="AK233" s="929" t="e">
        <f t="shared" si="177"/>
        <v>#REF!</v>
      </c>
      <c r="AL233" s="930" t="e">
        <f t="shared" si="178"/>
        <v>#REF!</v>
      </c>
      <c r="AM233" s="931" t="e">
        <f t="shared" si="170"/>
        <v>#REF!</v>
      </c>
      <c r="AN233" s="932" t="e">
        <f t="shared" si="167"/>
        <v>#REF!</v>
      </c>
      <c r="AO233" s="933">
        <v>753</v>
      </c>
      <c r="AP233" s="1372"/>
      <c r="AQ233" s="1163" t="e">
        <f t="shared" si="174"/>
        <v>#REF!</v>
      </c>
      <c r="AR233" s="1162" t="e">
        <f t="shared" si="175"/>
        <v>#REF!</v>
      </c>
    </row>
    <row r="234" spans="1:44" s="947" customFormat="1" ht="86.25" hidden="1" customHeight="1" x14ac:dyDescent="0.35">
      <c r="A234" s="1000">
        <f t="shared" si="179"/>
        <v>178</v>
      </c>
      <c r="B234" s="1000" t="s">
        <v>2553</v>
      </c>
      <c r="C234" s="1002" t="s">
        <v>1100</v>
      </c>
      <c r="D234" s="934"/>
      <c r="E234" s="934"/>
      <c r="F234" s="1148">
        <v>32</v>
      </c>
      <c r="G234" s="1148"/>
      <c r="H234" s="924"/>
      <c r="I234" s="924"/>
      <c r="J234" s="925">
        <f t="shared" si="172"/>
        <v>0</v>
      </c>
      <c r="K234" s="925">
        <f t="shared" si="173"/>
        <v>0</v>
      </c>
      <c r="L234" s="924">
        <f t="shared" si="180"/>
        <v>0</v>
      </c>
      <c r="M234" s="924"/>
      <c r="N234" s="924"/>
      <c r="O234" s="924"/>
      <c r="P234" s="924">
        <f t="shared" si="181"/>
        <v>0</v>
      </c>
      <c r="Q234" s="925">
        <f t="shared" si="182"/>
        <v>0</v>
      </c>
      <c r="R234" s="924">
        <f t="shared" si="183"/>
        <v>0</v>
      </c>
      <c r="S234" s="924" t="e">
        <f t="shared" si="171"/>
        <v>#REF!</v>
      </c>
      <c r="T234" s="924">
        <f t="shared" si="184"/>
        <v>0.79959431165581274</v>
      </c>
      <c r="U234" s="924">
        <f>'медикаменты тер. (дет.)'!G2401</f>
        <v>150.53672659851119</v>
      </c>
      <c r="V234" s="925" t="e">
        <f t="shared" si="185"/>
        <v>#REF!</v>
      </c>
      <c r="W234" s="925">
        <f t="shared" si="165"/>
        <v>151.33632091016702</v>
      </c>
      <c r="X234" s="925" t="e">
        <f t="shared" si="166"/>
        <v>#REF!</v>
      </c>
      <c r="Y234" s="924">
        <f t="shared" si="186"/>
        <v>0</v>
      </c>
      <c r="Z234" s="924">
        <f t="shared" si="187"/>
        <v>6.4473238272182325</v>
      </c>
      <c r="AA234" s="924">
        <f t="shared" si="188"/>
        <v>1.0620198626175972</v>
      </c>
      <c r="AB234" s="924">
        <f t="shared" si="189"/>
        <v>158.84566460000283</v>
      </c>
      <c r="AC234" s="924" t="e">
        <f t="shared" si="190"/>
        <v>#REF!</v>
      </c>
      <c r="AD234" s="925" t="e">
        <f t="shared" si="168"/>
        <v>#REF!</v>
      </c>
      <c r="AE234" s="925">
        <v>176.62920609913547</v>
      </c>
      <c r="AF234" s="928" t="e">
        <f t="shared" si="169"/>
        <v>#REF!</v>
      </c>
      <c r="AG234" s="924" t="e">
        <f t="shared" ref="AG234:AG258" si="192">AB234+AC234</f>
        <v>#REF!</v>
      </c>
      <c r="AH234" s="1718">
        <v>0.2</v>
      </c>
      <c r="AI234" s="924" t="e">
        <f t="shared" si="176"/>
        <v>#REF!</v>
      </c>
      <c r="AJ234" s="1536" t="e">
        <f t="shared" si="191"/>
        <v>#REF!</v>
      </c>
      <c r="AK234" s="929" t="e">
        <f t="shared" si="177"/>
        <v>#REF!</v>
      </c>
      <c r="AL234" s="930" t="e">
        <f t="shared" si="178"/>
        <v>#REF!</v>
      </c>
      <c r="AM234" s="931" t="e">
        <f t="shared" si="170"/>
        <v>#REF!</v>
      </c>
      <c r="AN234" s="932" t="e">
        <f t="shared" si="167"/>
        <v>#REF!</v>
      </c>
      <c r="AO234" s="933">
        <v>464</v>
      </c>
      <c r="AP234" s="1372"/>
      <c r="AQ234" s="1163" t="e">
        <f t="shared" si="174"/>
        <v>#REF!</v>
      </c>
      <c r="AR234" s="1162" t="e">
        <f t="shared" si="175"/>
        <v>#REF!</v>
      </c>
    </row>
    <row r="235" spans="1:44" s="947" customFormat="1" ht="93" hidden="1" x14ac:dyDescent="0.35">
      <c r="A235" s="1000">
        <f t="shared" si="179"/>
        <v>179</v>
      </c>
      <c r="B235" s="1000" t="s">
        <v>2554</v>
      </c>
      <c r="C235" s="1002" t="s">
        <v>2253</v>
      </c>
      <c r="D235" s="934"/>
      <c r="E235" s="934"/>
      <c r="F235" s="1148">
        <v>8</v>
      </c>
      <c r="G235" s="1148"/>
      <c r="H235" s="924"/>
      <c r="I235" s="924"/>
      <c r="J235" s="925">
        <f t="shared" si="172"/>
        <v>0</v>
      </c>
      <c r="K235" s="925">
        <f t="shared" si="173"/>
        <v>0</v>
      </c>
      <c r="L235" s="924">
        <f t="shared" si="180"/>
        <v>0</v>
      </c>
      <c r="M235" s="924"/>
      <c r="N235" s="924"/>
      <c r="O235" s="924"/>
      <c r="P235" s="924">
        <f t="shared" si="181"/>
        <v>0</v>
      </c>
      <c r="Q235" s="925">
        <f t="shared" si="182"/>
        <v>0</v>
      </c>
      <c r="R235" s="924">
        <f t="shared" si="183"/>
        <v>0</v>
      </c>
      <c r="S235" s="924" t="e">
        <f t="shared" si="171"/>
        <v>#REF!</v>
      </c>
      <c r="T235" s="924">
        <f t="shared" si="184"/>
        <v>0.19989857791395318</v>
      </c>
      <c r="U235" s="924">
        <f>'медикаменты тер. (дет.)'!G2426</f>
        <v>173.77744497705973</v>
      </c>
      <c r="V235" s="925" t="e">
        <f t="shared" si="185"/>
        <v>#REF!</v>
      </c>
      <c r="W235" s="925">
        <f t="shared" si="165"/>
        <v>173.97734355497369</v>
      </c>
      <c r="X235" s="925" t="e">
        <f t="shared" si="166"/>
        <v>#REF!</v>
      </c>
      <c r="Y235" s="924">
        <f t="shared" si="186"/>
        <v>0</v>
      </c>
      <c r="Z235" s="924">
        <f t="shared" si="187"/>
        <v>1.6118309568045581</v>
      </c>
      <c r="AA235" s="924">
        <f t="shared" si="188"/>
        <v>0.26550496565439929</v>
      </c>
      <c r="AB235" s="924">
        <f t="shared" si="189"/>
        <v>175.85467947743265</v>
      </c>
      <c r="AC235" s="924" t="e">
        <f t="shared" si="190"/>
        <v>#REF!</v>
      </c>
      <c r="AD235" s="925" t="e">
        <f t="shared" si="168"/>
        <v>#REF!</v>
      </c>
      <c r="AE235" s="925">
        <v>44.157301524783868</v>
      </c>
      <c r="AF235" s="928" t="e">
        <f t="shared" si="169"/>
        <v>#REF!</v>
      </c>
      <c r="AG235" s="924" t="e">
        <f t="shared" si="192"/>
        <v>#REF!</v>
      </c>
      <c r="AH235" s="1718">
        <v>0.2</v>
      </c>
      <c r="AI235" s="924" t="e">
        <f t="shared" si="176"/>
        <v>#REF!</v>
      </c>
      <c r="AJ235" s="1536" t="e">
        <f t="shared" si="191"/>
        <v>#REF!</v>
      </c>
      <c r="AK235" s="929" t="e">
        <f t="shared" si="177"/>
        <v>#REF!</v>
      </c>
      <c r="AL235" s="930" t="e">
        <f t="shared" si="178"/>
        <v>#REF!</v>
      </c>
      <c r="AM235" s="931" t="e">
        <f t="shared" si="170"/>
        <v>#REF!</v>
      </c>
      <c r="AN235" s="932" t="e">
        <f t="shared" si="167"/>
        <v>#REF!</v>
      </c>
      <c r="AO235" s="933">
        <v>236</v>
      </c>
      <c r="AP235" s="1372"/>
      <c r="AQ235" s="1163" t="e">
        <f t="shared" si="174"/>
        <v>#REF!</v>
      </c>
      <c r="AR235" s="1162" t="e">
        <f t="shared" si="175"/>
        <v>#REF!</v>
      </c>
    </row>
    <row r="236" spans="1:44" s="947" customFormat="1" ht="93" hidden="1" x14ac:dyDescent="0.35">
      <c r="A236" s="1000">
        <f t="shared" si="179"/>
        <v>180</v>
      </c>
      <c r="B236" s="1000" t="s">
        <v>2555</v>
      </c>
      <c r="C236" s="1002" t="s">
        <v>1101</v>
      </c>
      <c r="D236" s="934"/>
      <c r="E236" s="934"/>
      <c r="F236" s="1148">
        <v>8</v>
      </c>
      <c r="G236" s="1148"/>
      <c r="H236" s="924"/>
      <c r="I236" s="924"/>
      <c r="J236" s="925">
        <f t="shared" si="172"/>
        <v>0</v>
      </c>
      <c r="K236" s="925">
        <f t="shared" si="173"/>
        <v>0</v>
      </c>
      <c r="L236" s="924">
        <f t="shared" si="180"/>
        <v>0</v>
      </c>
      <c r="M236" s="924"/>
      <c r="N236" s="924"/>
      <c r="O236" s="924"/>
      <c r="P236" s="924">
        <f t="shared" si="181"/>
        <v>0</v>
      </c>
      <c r="Q236" s="925">
        <f t="shared" si="182"/>
        <v>0</v>
      </c>
      <c r="R236" s="924">
        <f t="shared" si="183"/>
        <v>0</v>
      </c>
      <c r="S236" s="924" t="e">
        <f t="shared" si="171"/>
        <v>#REF!</v>
      </c>
      <c r="T236" s="924">
        <f t="shared" si="184"/>
        <v>0.19989857791395318</v>
      </c>
      <c r="U236" s="924">
        <f>'медикаменты тер. (дет.)'!G2451</f>
        <v>173.77744497705973</v>
      </c>
      <c r="V236" s="925" t="e">
        <f t="shared" si="185"/>
        <v>#REF!</v>
      </c>
      <c r="W236" s="925">
        <f t="shared" si="165"/>
        <v>173.97734355497369</v>
      </c>
      <c r="X236" s="925" t="e">
        <f t="shared" si="166"/>
        <v>#REF!</v>
      </c>
      <c r="Y236" s="924">
        <f t="shared" si="186"/>
        <v>0</v>
      </c>
      <c r="Z236" s="924">
        <f t="shared" si="187"/>
        <v>1.6118309568045581</v>
      </c>
      <c r="AA236" s="924">
        <f t="shared" si="188"/>
        <v>0.26550496565439929</v>
      </c>
      <c r="AB236" s="924">
        <f t="shared" si="189"/>
        <v>175.85467947743265</v>
      </c>
      <c r="AC236" s="924" t="e">
        <f t="shared" si="190"/>
        <v>#REF!</v>
      </c>
      <c r="AD236" s="925" t="e">
        <f t="shared" si="168"/>
        <v>#REF!</v>
      </c>
      <c r="AE236" s="925">
        <v>44.157301524783868</v>
      </c>
      <c r="AF236" s="928" t="e">
        <f t="shared" si="169"/>
        <v>#REF!</v>
      </c>
      <c r="AG236" s="924" t="e">
        <f t="shared" si="192"/>
        <v>#REF!</v>
      </c>
      <c r="AH236" s="1718">
        <v>0.2</v>
      </c>
      <c r="AI236" s="924" t="e">
        <f t="shared" si="176"/>
        <v>#REF!</v>
      </c>
      <c r="AJ236" s="1536" t="e">
        <f t="shared" si="191"/>
        <v>#REF!</v>
      </c>
      <c r="AK236" s="929" t="e">
        <f t="shared" si="177"/>
        <v>#REF!</v>
      </c>
      <c r="AL236" s="930" t="e">
        <f t="shared" si="178"/>
        <v>#REF!</v>
      </c>
      <c r="AM236" s="931" t="e">
        <f t="shared" si="170"/>
        <v>#REF!</v>
      </c>
      <c r="AN236" s="932" t="e">
        <f t="shared" si="167"/>
        <v>#REF!</v>
      </c>
      <c r="AO236" s="933">
        <v>236</v>
      </c>
      <c r="AP236" s="1372"/>
      <c r="AQ236" s="1163" t="e">
        <f t="shared" si="174"/>
        <v>#REF!</v>
      </c>
      <c r="AR236" s="1162" t="e">
        <f t="shared" si="175"/>
        <v>#REF!</v>
      </c>
    </row>
    <row r="237" spans="1:44" s="947" customFormat="1" ht="93" hidden="1" x14ac:dyDescent="0.35">
      <c r="A237" s="1000">
        <f t="shared" si="179"/>
        <v>181</v>
      </c>
      <c r="B237" s="1000" t="s">
        <v>2556</v>
      </c>
      <c r="C237" s="1002" t="s">
        <v>1102</v>
      </c>
      <c r="D237" s="934"/>
      <c r="E237" s="934"/>
      <c r="F237" s="1148">
        <v>32</v>
      </c>
      <c r="G237" s="1148"/>
      <c r="H237" s="924"/>
      <c r="I237" s="924"/>
      <c r="J237" s="925">
        <f t="shared" si="172"/>
        <v>0</v>
      </c>
      <c r="K237" s="925">
        <f t="shared" si="173"/>
        <v>0</v>
      </c>
      <c r="L237" s="924">
        <f t="shared" si="180"/>
        <v>0</v>
      </c>
      <c r="M237" s="924"/>
      <c r="N237" s="924"/>
      <c r="O237" s="924"/>
      <c r="P237" s="924">
        <f t="shared" si="181"/>
        <v>0</v>
      </c>
      <c r="Q237" s="925">
        <f t="shared" si="182"/>
        <v>0</v>
      </c>
      <c r="R237" s="924">
        <f t="shared" si="183"/>
        <v>0</v>
      </c>
      <c r="S237" s="924" t="e">
        <f t="shared" si="171"/>
        <v>#REF!</v>
      </c>
      <c r="T237" s="924">
        <f t="shared" si="184"/>
        <v>0.79959431165581274</v>
      </c>
      <c r="U237" s="924">
        <f>'медикаменты тер. (дет.)'!G2473</f>
        <v>87.444713958041945</v>
      </c>
      <c r="V237" s="925" t="e">
        <f t="shared" si="185"/>
        <v>#REF!</v>
      </c>
      <c r="W237" s="925">
        <f t="shared" si="165"/>
        <v>88.244308269697754</v>
      </c>
      <c r="X237" s="925" t="e">
        <f t="shared" si="166"/>
        <v>#REF!</v>
      </c>
      <c r="Y237" s="924">
        <f t="shared" si="186"/>
        <v>0</v>
      </c>
      <c r="Z237" s="924">
        <f t="shared" si="187"/>
        <v>6.4473238272182325</v>
      </c>
      <c r="AA237" s="924">
        <f t="shared" si="188"/>
        <v>1.0620198626175972</v>
      </c>
      <c r="AB237" s="924">
        <f t="shared" si="189"/>
        <v>95.753651959533585</v>
      </c>
      <c r="AC237" s="924" t="e">
        <f t="shared" si="190"/>
        <v>#REF!</v>
      </c>
      <c r="AD237" s="925" t="e">
        <f t="shared" si="168"/>
        <v>#REF!</v>
      </c>
      <c r="AE237" s="925">
        <v>176.62920609913547</v>
      </c>
      <c r="AF237" s="928" t="e">
        <f t="shared" si="169"/>
        <v>#REF!</v>
      </c>
      <c r="AG237" s="924" t="e">
        <f t="shared" si="192"/>
        <v>#REF!</v>
      </c>
      <c r="AH237" s="1718">
        <v>0.2</v>
      </c>
      <c r="AI237" s="924" t="e">
        <f t="shared" si="176"/>
        <v>#REF!</v>
      </c>
      <c r="AJ237" s="1536" t="e">
        <f t="shared" si="191"/>
        <v>#REF!</v>
      </c>
      <c r="AK237" s="929" t="e">
        <f t="shared" si="177"/>
        <v>#REF!</v>
      </c>
      <c r="AL237" s="930" t="e">
        <f t="shared" si="178"/>
        <v>#REF!</v>
      </c>
      <c r="AM237" s="931" t="e">
        <f t="shared" si="170"/>
        <v>#REF!</v>
      </c>
      <c r="AN237" s="932" t="e">
        <f t="shared" si="167"/>
        <v>#REF!</v>
      </c>
      <c r="AO237" s="933">
        <v>400</v>
      </c>
      <c r="AP237" s="1372"/>
      <c r="AQ237" s="1163" t="e">
        <f t="shared" si="174"/>
        <v>#REF!</v>
      </c>
      <c r="AR237" s="1162" t="e">
        <f t="shared" si="175"/>
        <v>#REF!</v>
      </c>
    </row>
    <row r="238" spans="1:44" s="947" customFormat="1" ht="93" hidden="1" x14ac:dyDescent="0.35">
      <c r="A238" s="1000">
        <f t="shared" si="179"/>
        <v>182</v>
      </c>
      <c r="B238" s="1000" t="s">
        <v>2557</v>
      </c>
      <c r="C238" s="1002" t="s">
        <v>1103</v>
      </c>
      <c r="D238" s="934"/>
      <c r="E238" s="934"/>
      <c r="F238" s="1148">
        <v>8</v>
      </c>
      <c r="G238" s="1148"/>
      <c r="H238" s="924"/>
      <c r="I238" s="924"/>
      <c r="J238" s="925">
        <f t="shared" si="172"/>
        <v>0</v>
      </c>
      <c r="K238" s="925">
        <f t="shared" si="173"/>
        <v>0</v>
      </c>
      <c r="L238" s="924">
        <f t="shared" si="180"/>
        <v>0</v>
      </c>
      <c r="M238" s="924"/>
      <c r="N238" s="924"/>
      <c r="O238" s="924"/>
      <c r="P238" s="924">
        <f t="shared" si="181"/>
        <v>0</v>
      </c>
      <c r="Q238" s="925">
        <f t="shared" si="182"/>
        <v>0</v>
      </c>
      <c r="R238" s="924">
        <f t="shared" si="183"/>
        <v>0</v>
      </c>
      <c r="S238" s="924" t="e">
        <f t="shared" si="171"/>
        <v>#REF!</v>
      </c>
      <c r="T238" s="924">
        <f t="shared" si="184"/>
        <v>0.19989857791395318</v>
      </c>
      <c r="U238" s="924">
        <f>'медикаменты тер. (дет.)'!G2491</f>
        <v>147.71706923076923</v>
      </c>
      <c r="V238" s="925" t="e">
        <f t="shared" si="185"/>
        <v>#REF!</v>
      </c>
      <c r="W238" s="925">
        <f t="shared" si="165"/>
        <v>147.91696780868318</v>
      </c>
      <c r="X238" s="925" t="e">
        <f t="shared" si="166"/>
        <v>#REF!</v>
      </c>
      <c r="Y238" s="924">
        <f t="shared" si="186"/>
        <v>0</v>
      </c>
      <c r="Z238" s="924">
        <f t="shared" si="187"/>
        <v>1.6118309568045581</v>
      </c>
      <c r="AA238" s="924">
        <f t="shared" si="188"/>
        <v>0.26550496565439929</v>
      </c>
      <c r="AB238" s="924">
        <f t="shared" si="189"/>
        <v>149.79430373114215</v>
      </c>
      <c r="AC238" s="924" t="e">
        <f t="shared" si="190"/>
        <v>#REF!</v>
      </c>
      <c r="AD238" s="925" t="e">
        <f t="shared" si="168"/>
        <v>#REF!</v>
      </c>
      <c r="AE238" s="925">
        <v>44.157301524783868</v>
      </c>
      <c r="AF238" s="928" t="e">
        <f t="shared" si="169"/>
        <v>#REF!</v>
      </c>
      <c r="AG238" s="924" t="e">
        <f t="shared" si="192"/>
        <v>#REF!</v>
      </c>
      <c r="AH238" s="1718">
        <v>0.2</v>
      </c>
      <c r="AI238" s="924" t="e">
        <f t="shared" si="176"/>
        <v>#REF!</v>
      </c>
      <c r="AJ238" s="1536" t="e">
        <f t="shared" si="191"/>
        <v>#REF!</v>
      </c>
      <c r="AK238" s="929" t="e">
        <f t="shared" si="177"/>
        <v>#REF!</v>
      </c>
      <c r="AL238" s="930" t="e">
        <f t="shared" si="178"/>
        <v>#REF!</v>
      </c>
      <c r="AM238" s="931" t="e">
        <f t="shared" si="170"/>
        <v>#REF!</v>
      </c>
      <c r="AN238" s="932" t="e">
        <f t="shared" si="167"/>
        <v>#REF!</v>
      </c>
      <c r="AO238" s="933">
        <v>244</v>
      </c>
      <c r="AP238" s="1372"/>
      <c r="AQ238" s="1163" t="e">
        <f t="shared" si="174"/>
        <v>#REF!</v>
      </c>
      <c r="AR238" s="1162" t="e">
        <f t="shared" si="175"/>
        <v>#REF!</v>
      </c>
    </row>
    <row r="239" spans="1:44" s="947" customFormat="1" ht="46.5" hidden="1" x14ac:dyDescent="0.35">
      <c r="A239" s="1000">
        <f t="shared" si="179"/>
        <v>183</v>
      </c>
      <c r="B239" s="1000" t="s">
        <v>2558</v>
      </c>
      <c r="C239" s="1002" t="s">
        <v>1104</v>
      </c>
      <c r="D239" s="934"/>
      <c r="E239" s="934"/>
      <c r="F239" s="1148">
        <v>4</v>
      </c>
      <c r="G239" s="1148"/>
      <c r="H239" s="924"/>
      <c r="I239" s="924"/>
      <c r="J239" s="925">
        <f t="shared" si="172"/>
        <v>0</v>
      </c>
      <c r="K239" s="925">
        <f t="shared" si="173"/>
        <v>0</v>
      </c>
      <c r="L239" s="924">
        <f t="shared" si="180"/>
        <v>0</v>
      </c>
      <c r="M239" s="924"/>
      <c r="N239" s="924"/>
      <c r="O239" s="924"/>
      <c r="P239" s="924">
        <f t="shared" si="181"/>
        <v>0</v>
      </c>
      <c r="Q239" s="925">
        <f t="shared" si="182"/>
        <v>0</v>
      </c>
      <c r="R239" s="924">
        <f t="shared" si="183"/>
        <v>0</v>
      </c>
      <c r="S239" s="924" t="e">
        <f t="shared" si="171"/>
        <v>#REF!</v>
      </c>
      <c r="T239" s="924">
        <f t="shared" si="184"/>
        <v>9.9949288956976592E-2</v>
      </c>
      <c r="U239" s="924">
        <f>'медикаменты тер. (дет.)'!G2513</f>
        <v>131.29027755148883</v>
      </c>
      <c r="V239" s="925" t="e">
        <f t="shared" si="185"/>
        <v>#REF!</v>
      </c>
      <c r="W239" s="925">
        <f t="shared" si="165"/>
        <v>131.39022684044579</v>
      </c>
      <c r="X239" s="925" t="e">
        <f t="shared" si="166"/>
        <v>#REF!</v>
      </c>
      <c r="Y239" s="924">
        <f t="shared" si="186"/>
        <v>0</v>
      </c>
      <c r="Z239" s="924">
        <f t="shared" si="187"/>
        <v>0.80591547840227906</v>
      </c>
      <c r="AA239" s="924">
        <f t="shared" si="188"/>
        <v>0.13275248282719965</v>
      </c>
      <c r="AB239" s="924">
        <f t="shared" si="189"/>
        <v>132.32889480167526</v>
      </c>
      <c r="AC239" s="925" t="e">
        <f t="shared" si="190"/>
        <v>#REF!</v>
      </c>
      <c r="AD239" s="925" t="e">
        <f t="shared" si="168"/>
        <v>#REF!</v>
      </c>
      <c r="AE239" s="925">
        <v>22.078650762391934</v>
      </c>
      <c r="AF239" s="928" t="e">
        <f t="shared" si="169"/>
        <v>#REF!</v>
      </c>
      <c r="AG239" s="925" t="e">
        <f t="shared" si="192"/>
        <v>#REF!</v>
      </c>
      <c r="AH239" s="1718">
        <v>0.2</v>
      </c>
      <c r="AI239" s="924" t="e">
        <f t="shared" si="176"/>
        <v>#REF!</v>
      </c>
      <c r="AJ239" s="1536" t="e">
        <f t="shared" si="191"/>
        <v>#REF!</v>
      </c>
      <c r="AK239" s="929" t="e">
        <f t="shared" si="177"/>
        <v>#REF!</v>
      </c>
      <c r="AL239" s="930" t="e">
        <f t="shared" si="178"/>
        <v>#REF!</v>
      </c>
      <c r="AM239" s="931" t="e">
        <f t="shared" si="170"/>
        <v>#REF!</v>
      </c>
      <c r="AN239" s="932" t="e">
        <f t="shared" si="167"/>
        <v>#REF!</v>
      </c>
      <c r="AO239" s="933">
        <v>165</v>
      </c>
      <c r="AP239" s="1372"/>
      <c r="AQ239" s="1163" t="e">
        <f t="shared" si="174"/>
        <v>#REF!</v>
      </c>
      <c r="AR239" s="1162" t="e">
        <f t="shared" si="175"/>
        <v>#REF!</v>
      </c>
    </row>
    <row r="240" spans="1:44" s="947" customFormat="1" ht="69.75" hidden="1" x14ac:dyDescent="0.35">
      <c r="A240" s="1000">
        <f t="shared" si="179"/>
        <v>184</v>
      </c>
      <c r="B240" s="1000" t="s">
        <v>2559</v>
      </c>
      <c r="C240" s="1002" t="s">
        <v>1105</v>
      </c>
      <c r="D240" s="934"/>
      <c r="E240" s="934"/>
      <c r="F240" s="1148">
        <v>8</v>
      </c>
      <c r="G240" s="1148"/>
      <c r="H240" s="924"/>
      <c r="I240" s="924"/>
      <c r="J240" s="925">
        <f t="shared" si="172"/>
        <v>0</v>
      </c>
      <c r="K240" s="925">
        <f t="shared" si="173"/>
        <v>0</v>
      </c>
      <c r="L240" s="924">
        <f t="shared" si="180"/>
        <v>0</v>
      </c>
      <c r="M240" s="924"/>
      <c r="N240" s="924"/>
      <c r="O240" s="924"/>
      <c r="P240" s="924">
        <f t="shared" si="181"/>
        <v>0</v>
      </c>
      <c r="Q240" s="925">
        <f t="shared" si="182"/>
        <v>0</v>
      </c>
      <c r="R240" s="924">
        <f t="shared" si="183"/>
        <v>0</v>
      </c>
      <c r="S240" s="924" t="e">
        <f t="shared" si="171"/>
        <v>#REF!</v>
      </c>
      <c r="T240" s="924">
        <f t="shared" si="184"/>
        <v>0.19989857791395318</v>
      </c>
      <c r="U240" s="924">
        <f>'медикаменты тер. (дет.)'!G2536</f>
        <v>132.4871975514888</v>
      </c>
      <c r="V240" s="925" t="e">
        <f t="shared" si="185"/>
        <v>#REF!</v>
      </c>
      <c r="W240" s="925">
        <f t="shared" si="165"/>
        <v>132.68709612940276</v>
      </c>
      <c r="X240" s="925" t="e">
        <f t="shared" si="166"/>
        <v>#REF!</v>
      </c>
      <c r="Y240" s="924">
        <f t="shared" si="186"/>
        <v>0</v>
      </c>
      <c r="Z240" s="924">
        <f t="shared" si="187"/>
        <v>1.6118309568045581</v>
      </c>
      <c r="AA240" s="924">
        <f t="shared" si="188"/>
        <v>0.26550496565439929</v>
      </c>
      <c r="AB240" s="924">
        <f t="shared" si="189"/>
        <v>134.56443205186173</v>
      </c>
      <c r="AC240" s="924" t="e">
        <f t="shared" si="190"/>
        <v>#REF!</v>
      </c>
      <c r="AD240" s="925" t="e">
        <f t="shared" si="168"/>
        <v>#REF!</v>
      </c>
      <c r="AE240" s="925">
        <v>44.157301524783868</v>
      </c>
      <c r="AF240" s="928" t="e">
        <f t="shared" si="169"/>
        <v>#REF!</v>
      </c>
      <c r="AG240" s="924" t="e">
        <f t="shared" si="192"/>
        <v>#REF!</v>
      </c>
      <c r="AH240" s="1718">
        <v>0.2</v>
      </c>
      <c r="AI240" s="924" t="e">
        <f t="shared" si="176"/>
        <v>#REF!</v>
      </c>
      <c r="AJ240" s="1536" t="e">
        <f t="shared" si="191"/>
        <v>#REF!</v>
      </c>
      <c r="AK240" s="929" t="e">
        <f t="shared" si="177"/>
        <v>#REF!</v>
      </c>
      <c r="AL240" s="930" t="e">
        <f t="shared" si="178"/>
        <v>#REF!</v>
      </c>
      <c r="AM240" s="931" t="e">
        <f t="shared" si="170"/>
        <v>#REF!</v>
      </c>
      <c r="AN240" s="932" t="e">
        <f t="shared" si="167"/>
        <v>#REF!</v>
      </c>
      <c r="AO240" s="933">
        <v>204</v>
      </c>
      <c r="AP240" s="1372"/>
      <c r="AQ240" s="1163" t="e">
        <f t="shared" si="174"/>
        <v>#REF!</v>
      </c>
      <c r="AR240" s="1162" t="e">
        <f t="shared" si="175"/>
        <v>#REF!</v>
      </c>
    </row>
    <row r="241" spans="1:44" s="947" customFormat="1" ht="46.5" hidden="1" x14ac:dyDescent="0.35">
      <c r="A241" s="1000">
        <f t="shared" si="179"/>
        <v>185</v>
      </c>
      <c r="B241" s="1000" t="s">
        <v>2560</v>
      </c>
      <c r="C241" s="1002" t="s">
        <v>2254</v>
      </c>
      <c r="D241" s="934"/>
      <c r="E241" s="934"/>
      <c r="F241" s="1148">
        <v>24</v>
      </c>
      <c r="G241" s="1148"/>
      <c r="H241" s="924"/>
      <c r="I241" s="924"/>
      <c r="J241" s="925">
        <f t="shared" si="172"/>
        <v>0</v>
      </c>
      <c r="K241" s="925">
        <f t="shared" si="173"/>
        <v>0</v>
      </c>
      <c r="L241" s="924">
        <f t="shared" si="180"/>
        <v>0</v>
      </c>
      <c r="M241" s="924"/>
      <c r="N241" s="924"/>
      <c r="O241" s="924"/>
      <c r="P241" s="924">
        <f t="shared" si="181"/>
        <v>0</v>
      </c>
      <c r="Q241" s="925">
        <f t="shared" si="182"/>
        <v>0</v>
      </c>
      <c r="R241" s="924">
        <f t="shared" si="183"/>
        <v>0</v>
      </c>
      <c r="S241" s="924" t="e">
        <f t="shared" si="171"/>
        <v>#REF!</v>
      </c>
      <c r="T241" s="924">
        <f t="shared" si="184"/>
        <v>0.59969573374185958</v>
      </c>
      <c r="U241" s="924">
        <f>'медикаменты тер. (дет.)'!G2569</f>
        <v>434.59955992229993</v>
      </c>
      <c r="V241" s="925" t="e">
        <f t="shared" si="185"/>
        <v>#REF!</v>
      </c>
      <c r="W241" s="925">
        <f t="shared" si="165"/>
        <v>435.19925565604177</v>
      </c>
      <c r="X241" s="925" t="e">
        <f t="shared" si="166"/>
        <v>#REF!</v>
      </c>
      <c r="Y241" s="924">
        <f t="shared" si="186"/>
        <v>0</v>
      </c>
      <c r="Z241" s="924">
        <f t="shared" si="187"/>
        <v>4.8354928704136739</v>
      </c>
      <c r="AA241" s="924">
        <f t="shared" si="188"/>
        <v>0.79651489696319788</v>
      </c>
      <c r="AB241" s="924">
        <f t="shared" si="189"/>
        <v>440.83126342341865</v>
      </c>
      <c r="AC241" s="924" t="e">
        <f t="shared" si="190"/>
        <v>#REF!</v>
      </c>
      <c r="AD241" s="925" t="e">
        <f t="shared" si="168"/>
        <v>#REF!</v>
      </c>
      <c r="AE241" s="925">
        <v>132.47190457435161</v>
      </c>
      <c r="AF241" s="928" t="e">
        <f t="shared" si="169"/>
        <v>#REF!</v>
      </c>
      <c r="AG241" s="924" t="e">
        <f t="shared" si="192"/>
        <v>#REF!</v>
      </c>
      <c r="AH241" s="1718">
        <v>0.2</v>
      </c>
      <c r="AI241" s="924" t="e">
        <f t="shared" si="176"/>
        <v>#REF!</v>
      </c>
      <c r="AJ241" s="1536" t="e">
        <f t="shared" si="191"/>
        <v>#REF!</v>
      </c>
      <c r="AK241" s="929" t="e">
        <f t="shared" si="177"/>
        <v>#REF!</v>
      </c>
      <c r="AL241" s="930" t="e">
        <f t="shared" si="178"/>
        <v>#REF!</v>
      </c>
      <c r="AM241" s="931" t="e">
        <f t="shared" si="170"/>
        <v>#REF!</v>
      </c>
      <c r="AN241" s="932" t="e">
        <f t="shared" si="167"/>
        <v>#REF!</v>
      </c>
      <c r="AO241" s="933">
        <v>618</v>
      </c>
      <c r="AP241" s="1372"/>
      <c r="AQ241" s="1163" t="e">
        <f t="shared" si="174"/>
        <v>#REF!</v>
      </c>
      <c r="AR241" s="1162" t="e">
        <f t="shared" si="175"/>
        <v>#REF!</v>
      </c>
    </row>
    <row r="242" spans="1:44" s="947" customFormat="1" ht="93" hidden="1" x14ac:dyDescent="0.35">
      <c r="A242" s="1000">
        <f t="shared" si="179"/>
        <v>186</v>
      </c>
      <c r="B242" s="1000" t="s">
        <v>2561</v>
      </c>
      <c r="C242" s="1002" t="s">
        <v>2255</v>
      </c>
      <c r="D242" s="934"/>
      <c r="E242" s="934"/>
      <c r="F242" s="1148">
        <v>88</v>
      </c>
      <c r="G242" s="1148"/>
      <c r="H242" s="924"/>
      <c r="I242" s="924"/>
      <c r="J242" s="925">
        <f t="shared" si="172"/>
        <v>0</v>
      </c>
      <c r="K242" s="925">
        <f t="shared" si="173"/>
        <v>0</v>
      </c>
      <c r="L242" s="924">
        <f t="shared" si="180"/>
        <v>0</v>
      </c>
      <c r="M242" s="924"/>
      <c r="N242" s="924"/>
      <c r="O242" s="924"/>
      <c r="P242" s="924">
        <f t="shared" si="181"/>
        <v>0</v>
      </c>
      <c r="Q242" s="925">
        <f t="shared" si="182"/>
        <v>0</v>
      </c>
      <c r="R242" s="924">
        <f t="shared" si="183"/>
        <v>0</v>
      </c>
      <c r="S242" s="924" t="e">
        <f t="shared" si="171"/>
        <v>#REF!</v>
      </c>
      <c r="T242" s="924">
        <f t="shared" si="184"/>
        <v>2.1988843570534851</v>
      </c>
      <c r="U242" s="924">
        <f>'медикаменты тер. (дет.)'!G2602</f>
        <v>237.05075955089356</v>
      </c>
      <c r="V242" s="925" t="e">
        <f t="shared" si="185"/>
        <v>#REF!</v>
      </c>
      <c r="W242" s="925">
        <f t="shared" si="165"/>
        <v>239.24964390794705</v>
      </c>
      <c r="X242" s="925" t="e">
        <f t="shared" si="166"/>
        <v>#REF!</v>
      </c>
      <c r="Y242" s="924">
        <f t="shared" si="186"/>
        <v>0</v>
      </c>
      <c r="Z242" s="924">
        <f t="shared" si="187"/>
        <v>17.730140524850139</v>
      </c>
      <c r="AA242" s="924">
        <f t="shared" si="188"/>
        <v>2.9205546221983925</v>
      </c>
      <c r="AB242" s="924">
        <f t="shared" si="189"/>
        <v>259.90033905499558</v>
      </c>
      <c r="AC242" s="924" t="e">
        <f t="shared" si="190"/>
        <v>#REF!</v>
      </c>
      <c r="AD242" s="925" t="e">
        <f t="shared" si="168"/>
        <v>#REF!</v>
      </c>
      <c r="AE242" s="925">
        <v>485.73031677262259</v>
      </c>
      <c r="AF242" s="928" t="e">
        <f t="shared" si="169"/>
        <v>#REF!</v>
      </c>
      <c r="AG242" s="924" t="e">
        <f t="shared" si="192"/>
        <v>#REF!</v>
      </c>
      <c r="AH242" s="1718">
        <v>0.2</v>
      </c>
      <c r="AI242" s="924" t="e">
        <f t="shared" si="176"/>
        <v>#REF!</v>
      </c>
      <c r="AJ242" s="1536" t="e">
        <f t="shared" si="191"/>
        <v>#REF!</v>
      </c>
      <c r="AK242" s="929" t="e">
        <f t="shared" si="177"/>
        <v>#REF!</v>
      </c>
      <c r="AL242" s="930" t="e">
        <f t="shared" si="178"/>
        <v>#REF!</v>
      </c>
      <c r="AM242" s="931" t="e">
        <f t="shared" si="170"/>
        <v>#REF!</v>
      </c>
      <c r="AN242" s="932" t="e">
        <f t="shared" si="167"/>
        <v>#REF!</v>
      </c>
      <c r="AO242" s="933">
        <v>1049</v>
      </c>
      <c r="AP242" s="1372"/>
      <c r="AQ242" s="1163" t="e">
        <f t="shared" si="174"/>
        <v>#REF!</v>
      </c>
      <c r="AR242" s="1162" t="e">
        <f t="shared" si="175"/>
        <v>#REF!</v>
      </c>
    </row>
    <row r="243" spans="1:44" s="947" customFormat="1" ht="93" hidden="1" x14ac:dyDescent="0.35">
      <c r="A243" s="1000">
        <f t="shared" si="179"/>
        <v>187</v>
      </c>
      <c r="B243" s="1000" t="s">
        <v>2562</v>
      </c>
      <c r="C243" s="1002" t="s">
        <v>2256</v>
      </c>
      <c r="D243" s="934"/>
      <c r="E243" s="934"/>
      <c r="F243" s="1148">
        <v>40</v>
      </c>
      <c r="G243" s="1148"/>
      <c r="H243" s="924"/>
      <c r="I243" s="924"/>
      <c r="J243" s="925">
        <f t="shared" si="172"/>
        <v>0</v>
      </c>
      <c r="K243" s="925">
        <f t="shared" si="173"/>
        <v>0</v>
      </c>
      <c r="L243" s="924">
        <f t="shared" si="180"/>
        <v>0</v>
      </c>
      <c r="M243" s="924"/>
      <c r="N243" s="924"/>
      <c r="O243" s="924"/>
      <c r="P243" s="924">
        <f t="shared" si="181"/>
        <v>0</v>
      </c>
      <c r="Q243" s="925">
        <f t="shared" si="182"/>
        <v>0</v>
      </c>
      <c r="R243" s="924">
        <f t="shared" si="183"/>
        <v>0</v>
      </c>
      <c r="S243" s="924" t="e">
        <f t="shared" si="171"/>
        <v>#REF!</v>
      </c>
      <c r="T243" s="924">
        <f t="shared" si="184"/>
        <v>0.9994928895697659</v>
      </c>
      <c r="U243" s="924">
        <f>'медикаменты тер. (дет.)'!G2634</f>
        <v>240.59475955089354</v>
      </c>
      <c r="V243" s="925" t="e">
        <f t="shared" si="185"/>
        <v>#REF!</v>
      </c>
      <c r="W243" s="925">
        <f t="shared" si="165"/>
        <v>241.59425244046332</v>
      </c>
      <c r="X243" s="925" t="e">
        <f t="shared" si="166"/>
        <v>#REF!</v>
      </c>
      <c r="Y243" s="924">
        <f t="shared" si="186"/>
        <v>0</v>
      </c>
      <c r="Z243" s="924">
        <f t="shared" si="187"/>
        <v>8.0591547840227911</v>
      </c>
      <c r="AA243" s="924">
        <f t="shared" si="188"/>
        <v>1.3275248282719965</v>
      </c>
      <c r="AB243" s="924">
        <f t="shared" si="189"/>
        <v>250.98093205275811</v>
      </c>
      <c r="AC243" s="924" t="e">
        <f t="shared" si="190"/>
        <v>#REF!</v>
      </c>
      <c r="AD243" s="925" t="e">
        <f t="shared" si="168"/>
        <v>#REF!</v>
      </c>
      <c r="AE243" s="925">
        <v>220.78650762391936</v>
      </c>
      <c r="AF243" s="928" t="e">
        <f t="shared" si="169"/>
        <v>#REF!</v>
      </c>
      <c r="AG243" s="924" t="e">
        <f t="shared" si="192"/>
        <v>#REF!</v>
      </c>
      <c r="AH243" s="1718">
        <v>0.2</v>
      </c>
      <c r="AI243" s="924" t="e">
        <f t="shared" si="176"/>
        <v>#REF!</v>
      </c>
      <c r="AJ243" s="1536" t="e">
        <f t="shared" si="191"/>
        <v>#REF!</v>
      </c>
      <c r="AK243" s="929" t="e">
        <f t="shared" si="177"/>
        <v>#REF!</v>
      </c>
      <c r="AL243" s="930" t="e">
        <f t="shared" si="178"/>
        <v>#REF!</v>
      </c>
      <c r="AM243" s="931" t="e">
        <f t="shared" si="170"/>
        <v>#REF!</v>
      </c>
      <c r="AN243" s="932" t="e">
        <f t="shared" si="167"/>
        <v>#REF!</v>
      </c>
      <c r="AO243" s="933">
        <v>599</v>
      </c>
      <c r="AP243" s="1372"/>
      <c r="AQ243" s="1163" t="e">
        <f t="shared" si="174"/>
        <v>#REF!</v>
      </c>
      <c r="AR243" s="1162" t="e">
        <f t="shared" si="175"/>
        <v>#REF!</v>
      </c>
    </row>
    <row r="244" spans="1:44" s="947" customFormat="1" ht="93" hidden="1" x14ac:dyDescent="0.35">
      <c r="A244" s="1000">
        <f t="shared" si="179"/>
        <v>188</v>
      </c>
      <c r="B244" s="1000" t="s">
        <v>2563</v>
      </c>
      <c r="C244" s="1002" t="s">
        <v>2257</v>
      </c>
      <c r="D244" s="934"/>
      <c r="E244" s="934"/>
      <c r="F244" s="1148">
        <v>104</v>
      </c>
      <c r="G244" s="1148"/>
      <c r="H244" s="924"/>
      <c r="I244" s="924"/>
      <c r="J244" s="925">
        <f t="shared" si="172"/>
        <v>0</v>
      </c>
      <c r="K244" s="925">
        <f t="shared" si="173"/>
        <v>0</v>
      </c>
      <c r="L244" s="924">
        <f t="shared" si="180"/>
        <v>0</v>
      </c>
      <c r="M244" s="924"/>
      <c r="N244" s="924"/>
      <c r="O244" s="924"/>
      <c r="P244" s="924">
        <f t="shared" si="181"/>
        <v>0</v>
      </c>
      <c r="Q244" s="925">
        <f t="shared" si="182"/>
        <v>0</v>
      </c>
      <c r="R244" s="924">
        <f t="shared" si="183"/>
        <v>0</v>
      </c>
      <c r="S244" s="924" t="e">
        <f t="shared" si="171"/>
        <v>#REF!</v>
      </c>
      <c r="T244" s="924">
        <f t="shared" si="184"/>
        <v>2.5986815128813916</v>
      </c>
      <c r="U244" s="924">
        <f>'медикаменты тер. (дет.)'!G2667</f>
        <v>256.49373390986784</v>
      </c>
      <c r="V244" s="925" t="e">
        <f t="shared" si="185"/>
        <v>#REF!</v>
      </c>
      <c r="W244" s="925">
        <f t="shared" si="165"/>
        <v>259.09241542274924</v>
      </c>
      <c r="X244" s="925" t="e">
        <f t="shared" si="166"/>
        <v>#REF!</v>
      </c>
      <c r="Y244" s="924">
        <f t="shared" si="186"/>
        <v>0</v>
      </c>
      <c r="Z244" s="924">
        <f t="shared" si="187"/>
        <v>20.953802438459256</v>
      </c>
      <c r="AA244" s="924">
        <f t="shared" si="188"/>
        <v>3.4515645535071906</v>
      </c>
      <c r="AB244" s="924">
        <f t="shared" si="189"/>
        <v>283.49778241471569</v>
      </c>
      <c r="AC244" s="924" t="e">
        <f t="shared" si="190"/>
        <v>#REF!</v>
      </c>
      <c r="AD244" s="925" t="e">
        <f t="shared" si="168"/>
        <v>#REF!</v>
      </c>
      <c r="AE244" s="925">
        <v>574.04491982219031</v>
      </c>
      <c r="AF244" s="928" t="e">
        <f t="shared" si="169"/>
        <v>#REF!</v>
      </c>
      <c r="AG244" s="924" t="e">
        <f t="shared" si="192"/>
        <v>#REF!</v>
      </c>
      <c r="AH244" s="1718">
        <v>0.2</v>
      </c>
      <c r="AI244" s="924" t="e">
        <f t="shared" si="176"/>
        <v>#REF!</v>
      </c>
      <c r="AJ244" s="1536" t="e">
        <f t="shared" si="191"/>
        <v>#REF!</v>
      </c>
      <c r="AK244" s="929" t="e">
        <f t="shared" si="177"/>
        <v>#REF!</v>
      </c>
      <c r="AL244" s="930" t="e">
        <f t="shared" si="178"/>
        <v>#REF!</v>
      </c>
      <c r="AM244" s="931" t="e">
        <f t="shared" si="170"/>
        <v>#REF!</v>
      </c>
      <c r="AN244" s="932" t="e">
        <f t="shared" si="167"/>
        <v>#REF!</v>
      </c>
      <c r="AO244" s="933">
        <v>1223</v>
      </c>
      <c r="AP244" s="1372"/>
      <c r="AQ244" s="1163" t="e">
        <f t="shared" si="174"/>
        <v>#REF!</v>
      </c>
      <c r="AR244" s="1162" t="e">
        <f t="shared" si="175"/>
        <v>#REF!</v>
      </c>
    </row>
    <row r="245" spans="1:44" s="947" customFormat="1" ht="93" hidden="1" x14ac:dyDescent="0.35">
      <c r="A245" s="1000">
        <f t="shared" si="179"/>
        <v>189</v>
      </c>
      <c r="B245" s="1000" t="s">
        <v>2564</v>
      </c>
      <c r="C245" s="1002" t="s">
        <v>2258</v>
      </c>
      <c r="D245" s="934"/>
      <c r="E245" s="934"/>
      <c r="F245" s="1148">
        <v>8</v>
      </c>
      <c r="G245" s="1148"/>
      <c r="H245" s="924"/>
      <c r="I245" s="924"/>
      <c r="J245" s="925">
        <f t="shared" si="172"/>
        <v>0</v>
      </c>
      <c r="K245" s="925">
        <f t="shared" si="173"/>
        <v>0</v>
      </c>
      <c r="L245" s="924">
        <f t="shared" si="180"/>
        <v>0</v>
      </c>
      <c r="M245" s="924"/>
      <c r="N245" s="924"/>
      <c r="O245" s="924"/>
      <c r="P245" s="924">
        <f t="shared" si="181"/>
        <v>0</v>
      </c>
      <c r="Q245" s="925">
        <f t="shared" si="182"/>
        <v>0</v>
      </c>
      <c r="R245" s="924">
        <f t="shared" si="183"/>
        <v>0</v>
      </c>
      <c r="S245" s="924" t="e">
        <f t="shared" si="171"/>
        <v>#REF!</v>
      </c>
      <c r="T245" s="924">
        <f t="shared" si="184"/>
        <v>0.19989857791395318</v>
      </c>
      <c r="U245" s="924">
        <f>'медикаменты тер. (дет.)'!G2690</f>
        <v>237.92582736006213</v>
      </c>
      <c r="V245" s="925" t="e">
        <f t="shared" si="185"/>
        <v>#REF!</v>
      </c>
      <c r="W245" s="925">
        <f t="shared" si="165"/>
        <v>238.12572593797609</v>
      </c>
      <c r="X245" s="925" t="e">
        <f t="shared" si="166"/>
        <v>#REF!</v>
      </c>
      <c r="Y245" s="924">
        <f t="shared" si="186"/>
        <v>0</v>
      </c>
      <c r="Z245" s="924">
        <f t="shared" si="187"/>
        <v>1.6118309568045581</v>
      </c>
      <c r="AA245" s="924">
        <f t="shared" si="188"/>
        <v>0.26550496565439929</v>
      </c>
      <c r="AB245" s="924">
        <f t="shared" si="189"/>
        <v>240.00306186043505</v>
      </c>
      <c r="AC245" s="924" t="e">
        <f t="shared" si="190"/>
        <v>#REF!</v>
      </c>
      <c r="AD245" s="925" t="e">
        <f t="shared" si="168"/>
        <v>#REF!</v>
      </c>
      <c r="AE245" s="925">
        <v>44.157301524783868</v>
      </c>
      <c r="AF245" s="928" t="e">
        <f t="shared" si="169"/>
        <v>#REF!</v>
      </c>
      <c r="AG245" s="924" t="e">
        <f t="shared" si="192"/>
        <v>#REF!</v>
      </c>
      <c r="AH245" s="1718">
        <v>0.2</v>
      </c>
      <c r="AI245" s="949" t="e">
        <f>ROUND((IF(X245&gt;70%,(AG245-AG245*(X245-70%))*20%,AG245*20%)),2)</f>
        <v>#REF!</v>
      </c>
      <c r="AJ245" s="1536" t="e">
        <f t="shared" si="191"/>
        <v>#REF!</v>
      </c>
      <c r="AK245" s="929" t="e">
        <f t="shared" si="177"/>
        <v>#REF!</v>
      </c>
      <c r="AL245" s="930" t="e">
        <f t="shared" si="178"/>
        <v>#REF!</v>
      </c>
      <c r="AM245" s="931" t="e">
        <f t="shared" si="170"/>
        <v>#REF!</v>
      </c>
      <c r="AN245" s="932" t="e">
        <f t="shared" si="167"/>
        <v>#REF!</v>
      </c>
      <c r="AO245" s="933">
        <v>271</v>
      </c>
      <c r="AP245" s="1372"/>
      <c r="AQ245" s="1163" t="e">
        <f t="shared" si="174"/>
        <v>#REF!</v>
      </c>
      <c r="AR245" s="1162" t="e">
        <f t="shared" si="175"/>
        <v>#REF!</v>
      </c>
    </row>
    <row r="246" spans="1:44" s="947" customFormat="1" ht="93" hidden="1" x14ac:dyDescent="0.35">
      <c r="A246" s="1000">
        <f t="shared" si="179"/>
        <v>190</v>
      </c>
      <c r="B246" s="1000" t="s">
        <v>2565</v>
      </c>
      <c r="C246" s="1002" t="s">
        <v>1106</v>
      </c>
      <c r="D246" s="934"/>
      <c r="E246" s="934"/>
      <c r="F246" s="1148">
        <v>8</v>
      </c>
      <c r="G246" s="1148"/>
      <c r="H246" s="924"/>
      <c r="I246" s="924"/>
      <c r="J246" s="925">
        <f t="shared" si="172"/>
        <v>0</v>
      </c>
      <c r="K246" s="925">
        <f t="shared" si="173"/>
        <v>0</v>
      </c>
      <c r="L246" s="924">
        <f t="shared" si="180"/>
        <v>0</v>
      </c>
      <c r="M246" s="924"/>
      <c r="N246" s="924"/>
      <c r="O246" s="924"/>
      <c r="P246" s="924">
        <f t="shared" si="181"/>
        <v>0</v>
      </c>
      <c r="Q246" s="925">
        <f t="shared" si="182"/>
        <v>0</v>
      </c>
      <c r="R246" s="924">
        <f t="shared" si="183"/>
        <v>0</v>
      </c>
      <c r="S246" s="924" t="e">
        <f t="shared" si="171"/>
        <v>#REF!</v>
      </c>
      <c r="T246" s="924">
        <f t="shared" si="184"/>
        <v>0.19989857791395318</v>
      </c>
      <c r="U246" s="924">
        <f>'медикаменты тер. (дет.)'!G2713</f>
        <v>237.92582736006213</v>
      </c>
      <c r="V246" s="925" t="e">
        <f t="shared" si="185"/>
        <v>#REF!</v>
      </c>
      <c r="W246" s="925">
        <f t="shared" si="165"/>
        <v>238.12572593797609</v>
      </c>
      <c r="X246" s="925" t="e">
        <f t="shared" si="166"/>
        <v>#REF!</v>
      </c>
      <c r="Y246" s="924">
        <f t="shared" si="186"/>
        <v>0</v>
      </c>
      <c r="Z246" s="924">
        <f t="shared" si="187"/>
        <v>1.6118309568045581</v>
      </c>
      <c r="AA246" s="924">
        <f t="shared" si="188"/>
        <v>0.26550496565439929</v>
      </c>
      <c r="AB246" s="924">
        <f t="shared" si="189"/>
        <v>240.00306186043505</v>
      </c>
      <c r="AC246" s="924" t="e">
        <f t="shared" si="190"/>
        <v>#REF!</v>
      </c>
      <c r="AD246" s="925" t="e">
        <f t="shared" si="168"/>
        <v>#REF!</v>
      </c>
      <c r="AE246" s="925">
        <v>44.157301524783868</v>
      </c>
      <c r="AF246" s="928" t="e">
        <f t="shared" si="169"/>
        <v>#REF!</v>
      </c>
      <c r="AG246" s="924" t="e">
        <f t="shared" si="192"/>
        <v>#REF!</v>
      </c>
      <c r="AH246" s="1718">
        <v>0.2</v>
      </c>
      <c r="AI246" s="949" t="e">
        <f>ROUND((IF(X246&gt;70%,(AG246-AG246*(X246-70%))*20%,AG246*20%)),2)</f>
        <v>#REF!</v>
      </c>
      <c r="AJ246" s="1536" t="e">
        <f t="shared" si="191"/>
        <v>#REF!</v>
      </c>
      <c r="AK246" s="929" t="e">
        <f t="shared" si="177"/>
        <v>#REF!</v>
      </c>
      <c r="AL246" s="930" t="e">
        <f t="shared" si="178"/>
        <v>#REF!</v>
      </c>
      <c r="AM246" s="931" t="e">
        <f t="shared" si="170"/>
        <v>#REF!</v>
      </c>
      <c r="AN246" s="932" t="e">
        <f t="shared" si="167"/>
        <v>#REF!</v>
      </c>
      <c r="AO246" s="933">
        <v>271</v>
      </c>
      <c r="AP246" s="1372"/>
      <c r="AQ246" s="1163" t="e">
        <f t="shared" si="174"/>
        <v>#REF!</v>
      </c>
      <c r="AR246" s="1162" t="e">
        <f t="shared" si="175"/>
        <v>#REF!</v>
      </c>
    </row>
    <row r="247" spans="1:44" s="947" customFormat="1" ht="69.75" hidden="1" x14ac:dyDescent="0.35">
      <c r="A247" s="1000">
        <f t="shared" si="179"/>
        <v>191</v>
      </c>
      <c r="B247" s="1000" t="s">
        <v>2566</v>
      </c>
      <c r="C247" s="1002" t="s">
        <v>2259</v>
      </c>
      <c r="D247" s="934"/>
      <c r="E247" s="934"/>
      <c r="F247" s="1148">
        <v>104</v>
      </c>
      <c r="G247" s="1148"/>
      <c r="H247" s="924"/>
      <c r="I247" s="924"/>
      <c r="J247" s="925">
        <f t="shared" si="172"/>
        <v>0</v>
      </c>
      <c r="K247" s="925">
        <f t="shared" si="173"/>
        <v>0</v>
      </c>
      <c r="L247" s="924">
        <f t="shared" si="180"/>
        <v>0</v>
      </c>
      <c r="M247" s="924"/>
      <c r="N247" s="924"/>
      <c r="O247" s="924"/>
      <c r="P247" s="924">
        <f t="shared" si="181"/>
        <v>0</v>
      </c>
      <c r="Q247" s="925">
        <f t="shared" si="182"/>
        <v>0</v>
      </c>
      <c r="R247" s="924">
        <f t="shared" si="183"/>
        <v>0</v>
      </c>
      <c r="S247" s="924" t="e">
        <f t="shared" si="171"/>
        <v>#REF!</v>
      </c>
      <c r="T247" s="924">
        <f t="shared" si="184"/>
        <v>2.5986815128813916</v>
      </c>
      <c r="U247" s="924">
        <f>'медикаменты тер. (дет.)'!G2749</f>
        <v>369.99355791545457</v>
      </c>
      <c r="V247" s="925" t="e">
        <f t="shared" si="185"/>
        <v>#REF!</v>
      </c>
      <c r="W247" s="925">
        <f t="shared" si="165"/>
        <v>372.59223942833597</v>
      </c>
      <c r="X247" s="925" t="e">
        <f t="shared" si="166"/>
        <v>#REF!</v>
      </c>
      <c r="Y247" s="924">
        <f t="shared" si="186"/>
        <v>0</v>
      </c>
      <c r="Z247" s="924">
        <f t="shared" si="187"/>
        <v>20.953802438459256</v>
      </c>
      <c r="AA247" s="924">
        <f t="shared" si="188"/>
        <v>3.4515645535071906</v>
      </c>
      <c r="AB247" s="924">
        <f t="shared" si="189"/>
        <v>396.99760642030242</v>
      </c>
      <c r="AC247" s="924" t="e">
        <f t="shared" si="190"/>
        <v>#REF!</v>
      </c>
      <c r="AD247" s="925" t="e">
        <f t="shared" si="168"/>
        <v>#REF!</v>
      </c>
      <c r="AE247" s="925">
        <v>574.04491982219031</v>
      </c>
      <c r="AF247" s="928" t="e">
        <f t="shared" si="169"/>
        <v>#REF!</v>
      </c>
      <c r="AG247" s="924" t="e">
        <f t="shared" si="192"/>
        <v>#REF!</v>
      </c>
      <c r="AH247" s="1718">
        <v>0.2</v>
      </c>
      <c r="AI247" s="924" t="e">
        <f t="shared" si="176"/>
        <v>#REF!</v>
      </c>
      <c r="AJ247" s="1536" t="e">
        <f t="shared" si="191"/>
        <v>#REF!</v>
      </c>
      <c r="AK247" s="929" t="e">
        <f t="shared" si="177"/>
        <v>#REF!</v>
      </c>
      <c r="AL247" s="930" t="e">
        <f t="shared" si="178"/>
        <v>#REF!</v>
      </c>
      <c r="AM247" s="931" t="e">
        <f t="shared" si="170"/>
        <v>#REF!</v>
      </c>
      <c r="AN247" s="932" t="e">
        <f t="shared" si="167"/>
        <v>#REF!</v>
      </c>
      <c r="AO247" s="933">
        <v>1365</v>
      </c>
      <c r="AP247" s="1372"/>
      <c r="AQ247" s="1163" t="e">
        <f t="shared" si="174"/>
        <v>#REF!</v>
      </c>
      <c r="AR247" s="1162" t="e">
        <f t="shared" si="175"/>
        <v>#REF!</v>
      </c>
    </row>
    <row r="248" spans="1:44" s="947" customFormat="1" ht="69.75" hidden="1" x14ac:dyDescent="0.35">
      <c r="A248" s="1000">
        <f t="shared" si="179"/>
        <v>192</v>
      </c>
      <c r="B248" s="1000" t="s">
        <v>2567</v>
      </c>
      <c r="C248" s="1002" t="s">
        <v>2260</v>
      </c>
      <c r="D248" s="934"/>
      <c r="E248" s="934"/>
      <c r="F248" s="1148">
        <v>16</v>
      </c>
      <c r="G248" s="1148"/>
      <c r="H248" s="924"/>
      <c r="I248" s="924"/>
      <c r="J248" s="925">
        <f t="shared" si="172"/>
        <v>0</v>
      </c>
      <c r="K248" s="925">
        <f t="shared" si="173"/>
        <v>0</v>
      </c>
      <c r="L248" s="924">
        <f t="shared" si="180"/>
        <v>0</v>
      </c>
      <c r="M248" s="924"/>
      <c r="N248" s="924"/>
      <c r="O248" s="924"/>
      <c r="P248" s="924">
        <f t="shared" si="181"/>
        <v>0</v>
      </c>
      <c r="Q248" s="925">
        <f t="shared" si="182"/>
        <v>0</v>
      </c>
      <c r="R248" s="924">
        <f t="shared" si="183"/>
        <v>0</v>
      </c>
      <c r="S248" s="924" t="e">
        <f t="shared" si="171"/>
        <v>#REF!</v>
      </c>
      <c r="T248" s="924">
        <f t="shared" si="184"/>
        <v>0.39979715582790637</v>
      </c>
      <c r="U248" s="924">
        <f>'медикаменты тер. (дет.)'!G2770</f>
        <v>320.84466666666663</v>
      </c>
      <c r="V248" s="925" t="e">
        <f t="shared" si="185"/>
        <v>#REF!</v>
      </c>
      <c r="W248" s="925">
        <f t="shared" si="165"/>
        <v>321.24446382249454</v>
      </c>
      <c r="X248" s="925" t="e">
        <f t="shared" si="166"/>
        <v>#REF!</v>
      </c>
      <c r="Y248" s="924">
        <f t="shared" si="186"/>
        <v>0</v>
      </c>
      <c r="Z248" s="924">
        <f t="shared" si="187"/>
        <v>3.2236619136091162</v>
      </c>
      <c r="AA248" s="924">
        <f t="shared" si="188"/>
        <v>0.53100993130879859</v>
      </c>
      <c r="AB248" s="924">
        <f t="shared" si="189"/>
        <v>324.99913566741247</v>
      </c>
      <c r="AC248" s="924" t="e">
        <f t="shared" si="190"/>
        <v>#REF!</v>
      </c>
      <c r="AD248" s="925" t="e">
        <f t="shared" si="168"/>
        <v>#REF!</v>
      </c>
      <c r="AE248" s="925">
        <v>88.314603049567737</v>
      </c>
      <c r="AF248" s="928" t="e">
        <f t="shared" si="169"/>
        <v>#REF!</v>
      </c>
      <c r="AG248" s="924" t="e">
        <f t="shared" si="192"/>
        <v>#REF!</v>
      </c>
      <c r="AH248" s="1718">
        <v>0.2</v>
      </c>
      <c r="AI248" s="924" t="e">
        <f t="shared" si="176"/>
        <v>#REF!</v>
      </c>
      <c r="AJ248" s="1536" t="e">
        <f t="shared" si="191"/>
        <v>#REF!</v>
      </c>
      <c r="AK248" s="929" t="e">
        <f t="shared" si="177"/>
        <v>#REF!</v>
      </c>
      <c r="AL248" s="930" t="e">
        <f t="shared" si="178"/>
        <v>#REF!</v>
      </c>
      <c r="AM248" s="931" t="e">
        <f t="shared" si="170"/>
        <v>#REF!</v>
      </c>
      <c r="AN248" s="932" t="e">
        <f t="shared" si="167"/>
        <v>#REF!</v>
      </c>
      <c r="AO248" s="933">
        <v>536</v>
      </c>
      <c r="AP248" s="1372"/>
      <c r="AQ248" s="1163" t="e">
        <f t="shared" si="174"/>
        <v>#REF!</v>
      </c>
      <c r="AR248" s="1162" t="e">
        <f t="shared" si="175"/>
        <v>#REF!</v>
      </c>
    </row>
    <row r="249" spans="1:44" s="947" customFormat="1" ht="46.5" hidden="1" x14ac:dyDescent="0.35">
      <c r="A249" s="1000">
        <f t="shared" si="179"/>
        <v>193</v>
      </c>
      <c r="B249" s="1000" t="s">
        <v>2568</v>
      </c>
      <c r="C249" s="1002" t="s">
        <v>2261</v>
      </c>
      <c r="D249" s="934"/>
      <c r="E249" s="934"/>
      <c r="F249" s="1148">
        <v>48</v>
      </c>
      <c r="G249" s="1148"/>
      <c r="H249" s="924"/>
      <c r="I249" s="924"/>
      <c r="J249" s="925">
        <f t="shared" si="172"/>
        <v>0</v>
      </c>
      <c r="K249" s="925">
        <f t="shared" si="173"/>
        <v>0</v>
      </c>
      <c r="L249" s="924">
        <f t="shared" si="180"/>
        <v>0</v>
      </c>
      <c r="M249" s="924"/>
      <c r="N249" s="924"/>
      <c r="O249" s="924"/>
      <c r="P249" s="924">
        <f t="shared" si="181"/>
        <v>0</v>
      </c>
      <c r="Q249" s="925">
        <f t="shared" si="182"/>
        <v>0</v>
      </c>
      <c r="R249" s="924">
        <f t="shared" si="183"/>
        <v>0</v>
      </c>
      <c r="S249" s="924" t="e">
        <f t="shared" si="171"/>
        <v>#REF!</v>
      </c>
      <c r="T249" s="924">
        <f t="shared" si="184"/>
        <v>1.1993914674837192</v>
      </c>
      <c r="U249" s="924">
        <f>'медикаменты тер. (дет.)'!G2804</f>
        <v>845.80311066410263</v>
      </c>
      <c r="V249" s="925" t="e">
        <f t="shared" si="185"/>
        <v>#REF!</v>
      </c>
      <c r="W249" s="925">
        <f t="shared" si="165"/>
        <v>847.00250213158631</v>
      </c>
      <c r="X249" s="925" t="e">
        <f t="shared" si="166"/>
        <v>#REF!</v>
      </c>
      <c r="Y249" s="924">
        <f t="shared" si="186"/>
        <v>0</v>
      </c>
      <c r="Z249" s="924">
        <f t="shared" si="187"/>
        <v>9.6709857408273479</v>
      </c>
      <c r="AA249" s="924">
        <f t="shared" si="188"/>
        <v>1.5930297939263958</v>
      </c>
      <c r="AB249" s="924">
        <f t="shared" si="189"/>
        <v>858.26651766634006</v>
      </c>
      <c r="AC249" s="924" t="e">
        <f t="shared" si="190"/>
        <v>#REF!</v>
      </c>
      <c r="AD249" s="925" t="e">
        <f t="shared" si="168"/>
        <v>#REF!</v>
      </c>
      <c r="AE249" s="925">
        <v>264.94380914870322</v>
      </c>
      <c r="AF249" s="928" t="e">
        <f t="shared" si="169"/>
        <v>#REF!</v>
      </c>
      <c r="AG249" s="924" t="e">
        <f t="shared" si="192"/>
        <v>#REF!</v>
      </c>
      <c r="AH249" s="1718">
        <v>0.2</v>
      </c>
      <c r="AI249" s="924" t="e">
        <f t="shared" si="176"/>
        <v>#REF!</v>
      </c>
      <c r="AJ249" s="1536" t="e">
        <f t="shared" si="191"/>
        <v>#REF!</v>
      </c>
      <c r="AK249" s="929" t="e">
        <f t="shared" si="177"/>
        <v>#REF!</v>
      </c>
      <c r="AL249" s="930" t="e">
        <f t="shared" si="178"/>
        <v>#REF!</v>
      </c>
      <c r="AM249" s="931" t="e">
        <f t="shared" si="170"/>
        <v>#REF!</v>
      </c>
      <c r="AN249" s="932" t="e">
        <f t="shared" si="167"/>
        <v>#REF!</v>
      </c>
      <c r="AO249" s="933">
        <v>1138</v>
      </c>
      <c r="AP249" s="1372"/>
      <c r="AQ249" s="1163" t="e">
        <f t="shared" si="174"/>
        <v>#REF!</v>
      </c>
      <c r="AR249" s="1162" t="e">
        <f t="shared" si="175"/>
        <v>#REF!</v>
      </c>
    </row>
    <row r="250" spans="1:44" s="947" customFormat="1" ht="46.5" hidden="1" x14ac:dyDescent="0.35">
      <c r="A250" s="1000">
        <f t="shared" si="179"/>
        <v>194</v>
      </c>
      <c r="B250" s="1000" t="s">
        <v>2569</v>
      </c>
      <c r="C250" s="1002" t="s">
        <v>2262</v>
      </c>
      <c r="D250" s="934"/>
      <c r="E250" s="934"/>
      <c r="F250" s="1148">
        <v>128</v>
      </c>
      <c r="G250" s="1148"/>
      <c r="H250" s="924"/>
      <c r="I250" s="924"/>
      <c r="J250" s="925">
        <f t="shared" si="172"/>
        <v>0</v>
      </c>
      <c r="K250" s="925">
        <f t="shared" si="173"/>
        <v>0</v>
      </c>
      <c r="L250" s="924">
        <f t="shared" si="180"/>
        <v>0</v>
      </c>
      <c r="M250" s="924"/>
      <c r="N250" s="924"/>
      <c r="O250" s="924"/>
      <c r="P250" s="924">
        <f t="shared" si="181"/>
        <v>0</v>
      </c>
      <c r="Q250" s="925">
        <f t="shared" si="182"/>
        <v>0</v>
      </c>
      <c r="R250" s="924">
        <f t="shared" si="183"/>
        <v>0</v>
      </c>
      <c r="S250" s="924" t="e">
        <f t="shared" si="171"/>
        <v>#REF!</v>
      </c>
      <c r="T250" s="924">
        <f t="shared" si="184"/>
        <v>3.198377246623251</v>
      </c>
      <c r="U250" s="924">
        <f>'медикаменты тер. (дет.)'!G2841</f>
        <v>369.99355791545457</v>
      </c>
      <c r="V250" s="925" t="e">
        <f t="shared" si="185"/>
        <v>#REF!</v>
      </c>
      <c r="W250" s="925">
        <f t="shared" si="165"/>
        <v>373.19193516207781</v>
      </c>
      <c r="X250" s="925" t="e">
        <f t="shared" si="166"/>
        <v>#REF!</v>
      </c>
      <c r="Y250" s="924">
        <f t="shared" si="186"/>
        <v>0</v>
      </c>
      <c r="Z250" s="924">
        <f t="shared" si="187"/>
        <v>25.78929530887293</v>
      </c>
      <c r="AA250" s="924">
        <f t="shared" si="188"/>
        <v>4.2480794504703887</v>
      </c>
      <c r="AB250" s="924">
        <f t="shared" si="189"/>
        <v>403.22930992142113</v>
      </c>
      <c r="AC250" s="924" t="e">
        <f t="shared" si="190"/>
        <v>#REF!</v>
      </c>
      <c r="AD250" s="925" t="e">
        <f t="shared" si="168"/>
        <v>#REF!</v>
      </c>
      <c r="AE250" s="925">
        <v>706.51682439654189</v>
      </c>
      <c r="AF250" s="928" t="e">
        <f t="shared" si="169"/>
        <v>#REF!</v>
      </c>
      <c r="AG250" s="924" t="e">
        <f t="shared" si="192"/>
        <v>#REF!</v>
      </c>
      <c r="AH250" s="1718">
        <v>0.2</v>
      </c>
      <c r="AI250" s="924" t="e">
        <f t="shared" si="176"/>
        <v>#REF!</v>
      </c>
      <c r="AJ250" s="1536" t="e">
        <f t="shared" si="191"/>
        <v>#REF!</v>
      </c>
      <c r="AK250" s="929" t="e">
        <f t="shared" si="177"/>
        <v>#REF!</v>
      </c>
      <c r="AL250" s="930" t="e">
        <f t="shared" si="178"/>
        <v>#REF!</v>
      </c>
      <c r="AM250" s="931" t="e">
        <f t="shared" si="170"/>
        <v>#REF!</v>
      </c>
      <c r="AN250" s="932" t="e">
        <f t="shared" si="167"/>
        <v>#REF!</v>
      </c>
      <c r="AO250" s="933">
        <v>1592</v>
      </c>
      <c r="AP250" s="1372"/>
      <c r="AQ250" s="1163" t="e">
        <f t="shared" si="174"/>
        <v>#REF!</v>
      </c>
      <c r="AR250" s="1162" t="e">
        <f t="shared" si="175"/>
        <v>#REF!</v>
      </c>
    </row>
    <row r="251" spans="1:44" s="947" customFormat="1" ht="23.25" hidden="1" x14ac:dyDescent="0.35">
      <c r="A251" s="1000">
        <f t="shared" si="179"/>
        <v>195</v>
      </c>
      <c r="B251" s="1000" t="s">
        <v>2570</v>
      </c>
      <c r="C251" s="1002" t="s">
        <v>1107</v>
      </c>
      <c r="D251" s="934"/>
      <c r="E251" s="934"/>
      <c r="F251" s="1148">
        <v>16</v>
      </c>
      <c r="G251" s="1148"/>
      <c r="H251" s="924"/>
      <c r="I251" s="924"/>
      <c r="J251" s="925">
        <f t="shared" si="172"/>
        <v>0</v>
      </c>
      <c r="K251" s="925">
        <f t="shared" si="173"/>
        <v>0</v>
      </c>
      <c r="L251" s="924">
        <f t="shared" si="180"/>
        <v>0</v>
      </c>
      <c r="M251" s="924"/>
      <c r="N251" s="924"/>
      <c r="O251" s="924"/>
      <c r="P251" s="924">
        <f t="shared" si="181"/>
        <v>0</v>
      </c>
      <c r="Q251" s="925">
        <f t="shared" si="182"/>
        <v>0</v>
      </c>
      <c r="R251" s="924">
        <f t="shared" si="183"/>
        <v>0</v>
      </c>
      <c r="S251" s="924" t="e">
        <f t="shared" si="171"/>
        <v>#REF!</v>
      </c>
      <c r="T251" s="924">
        <f t="shared" si="184"/>
        <v>0.39979715582790637</v>
      </c>
      <c r="U251" s="924">
        <f>'медикаменты тер. (дет.)'!G2852</f>
        <v>40.252248800932406</v>
      </c>
      <c r="V251" s="925" t="e">
        <f t="shared" si="185"/>
        <v>#REF!</v>
      </c>
      <c r="W251" s="925">
        <f t="shared" si="165"/>
        <v>40.652045956760311</v>
      </c>
      <c r="X251" s="925" t="e">
        <f t="shared" si="166"/>
        <v>#REF!</v>
      </c>
      <c r="Y251" s="924">
        <f t="shared" si="186"/>
        <v>0</v>
      </c>
      <c r="Z251" s="924">
        <f t="shared" si="187"/>
        <v>3.2236619136091162</v>
      </c>
      <c r="AA251" s="924">
        <f t="shared" si="188"/>
        <v>0.53100993130879859</v>
      </c>
      <c r="AB251" s="924">
        <f t="shared" si="189"/>
        <v>44.406717801678226</v>
      </c>
      <c r="AC251" s="924" t="e">
        <f t="shared" si="190"/>
        <v>#REF!</v>
      </c>
      <c r="AD251" s="925" t="e">
        <f t="shared" si="168"/>
        <v>#REF!</v>
      </c>
      <c r="AE251" s="925">
        <v>88.314603049567737</v>
      </c>
      <c r="AF251" s="928" t="e">
        <f t="shared" si="169"/>
        <v>#REF!</v>
      </c>
      <c r="AG251" s="924" t="e">
        <f t="shared" si="192"/>
        <v>#REF!</v>
      </c>
      <c r="AH251" s="1718">
        <v>0.2</v>
      </c>
      <c r="AI251" s="924" t="e">
        <f t="shared" si="176"/>
        <v>#REF!</v>
      </c>
      <c r="AJ251" s="1536" t="e">
        <f t="shared" si="191"/>
        <v>#REF!</v>
      </c>
      <c r="AK251" s="929" t="e">
        <f t="shared" si="177"/>
        <v>#REF!</v>
      </c>
      <c r="AL251" s="930" t="e">
        <f t="shared" si="178"/>
        <v>#REF!</v>
      </c>
      <c r="AM251" s="931" t="e">
        <f t="shared" si="170"/>
        <v>#REF!</v>
      </c>
      <c r="AN251" s="932" t="e">
        <f t="shared" si="167"/>
        <v>#REF!</v>
      </c>
      <c r="AO251" s="933">
        <v>184</v>
      </c>
      <c r="AP251" s="1372"/>
      <c r="AQ251" s="1163" t="e">
        <f t="shared" si="174"/>
        <v>#REF!</v>
      </c>
      <c r="AR251" s="1162" t="e">
        <f t="shared" si="175"/>
        <v>#REF!</v>
      </c>
    </row>
    <row r="252" spans="1:44" s="947" customFormat="1" ht="46.5" hidden="1" x14ac:dyDescent="0.35">
      <c r="A252" s="1000">
        <f t="shared" si="179"/>
        <v>196</v>
      </c>
      <c r="B252" s="1000" t="s">
        <v>2571</v>
      </c>
      <c r="C252" s="1002" t="s">
        <v>2263</v>
      </c>
      <c r="D252" s="934"/>
      <c r="E252" s="934"/>
      <c r="F252" s="1148">
        <v>16</v>
      </c>
      <c r="G252" s="1148"/>
      <c r="H252" s="924"/>
      <c r="I252" s="924"/>
      <c r="J252" s="925">
        <f t="shared" si="172"/>
        <v>0</v>
      </c>
      <c r="K252" s="925">
        <f t="shared" si="173"/>
        <v>0</v>
      </c>
      <c r="L252" s="924">
        <f t="shared" si="180"/>
        <v>0</v>
      </c>
      <c r="M252" s="924"/>
      <c r="N252" s="924"/>
      <c r="O252" s="924"/>
      <c r="P252" s="924">
        <f t="shared" si="181"/>
        <v>0</v>
      </c>
      <c r="Q252" s="925">
        <f t="shared" si="182"/>
        <v>0</v>
      </c>
      <c r="R252" s="924">
        <f t="shared" si="183"/>
        <v>0</v>
      </c>
      <c r="S252" s="924" t="e">
        <f t="shared" si="171"/>
        <v>#REF!</v>
      </c>
      <c r="T252" s="924">
        <f t="shared" si="184"/>
        <v>0.39979715582790637</v>
      </c>
      <c r="U252" s="924">
        <f>'медикаменты тер. (дет.)'!G2875</f>
        <v>107.30765317016316</v>
      </c>
      <c r="V252" s="925" t="e">
        <f t="shared" si="185"/>
        <v>#REF!</v>
      </c>
      <c r="W252" s="925">
        <f t="shared" si="165"/>
        <v>107.70745032599108</v>
      </c>
      <c r="X252" s="925" t="e">
        <f t="shared" si="166"/>
        <v>#REF!</v>
      </c>
      <c r="Y252" s="924">
        <f t="shared" si="186"/>
        <v>0</v>
      </c>
      <c r="Z252" s="924">
        <f t="shared" si="187"/>
        <v>3.2236619136091162</v>
      </c>
      <c r="AA252" s="924">
        <f t="shared" si="188"/>
        <v>0.53100993130879859</v>
      </c>
      <c r="AB252" s="924">
        <f t="shared" si="189"/>
        <v>111.46212217090898</v>
      </c>
      <c r="AC252" s="924" t="e">
        <f t="shared" si="190"/>
        <v>#REF!</v>
      </c>
      <c r="AD252" s="925" t="e">
        <f t="shared" si="168"/>
        <v>#REF!</v>
      </c>
      <c r="AE252" s="925">
        <v>88.314603049567737</v>
      </c>
      <c r="AF252" s="928" t="e">
        <f t="shared" si="169"/>
        <v>#REF!</v>
      </c>
      <c r="AG252" s="924" t="e">
        <f t="shared" si="192"/>
        <v>#REF!</v>
      </c>
      <c r="AH252" s="1718">
        <v>0.2</v>
      </c>
      <c r="AI252" s="924" t="e">
        <f t="shared" si="176"/>
        <v>#REF!</v>
      </c>
      <c r="AJ252" s="1536" t="e">
        <f t="shared" si="191"/>
        <v>#REF!</v>
      </c>
      <c r="AK252" s="929" t="e">
        <f t="shared" si="177"/>
        <v>#REF!</v>
      </c>
      <c r="AL252" s="930" t="e">
        <f t="shared" si="178"/>
        <v>#REF!</v>
      </c>
      <c r="AM252" s="931" t="e">
        <f t="shared" si="170"/>
        <v>#REF!</v>
      </c>
      <c r="AN252" s="932" t="e">
        <f t="shared" si="167"/>
        <v>#REF!</v>
      </c>
      <c r="AO252" s="933">
        <v>253</v>
      </c>
      <c r="AP252" s="1372"/>
      <c r="AQ252" s="1163" t="e">
        <f t="shared" si="174"/>
        <v>#REF!</v>
      </c>
      <c r="AR252" s="1162" t="e">
        <f t="shared" si="175"/>
        <v>#REF!</v>
      </c>
    </row>
    <row r="253" spans="1:44" s="947" customFormat="1" ht="69.75" hidden="1" x14ac:dyDescent="0.35">
      <c r="A253" s="1000">
        <f t="shared" si="179"/>
        <v>197</v>
      </c>
      <c r="B253" s="1000" t="s">
        <v>2572</v>
      </c>
      <c r="C253" s="1002" t="s">
        <v>189</v>
      </c>
      <c r="D253" s="934"/>
      <c r="E253" s="934"/>
      <c r="F253" s="1148">
        <v>16</v>
      </c>
      <c r="G253" s="1148"/>
      <c r="H253" s="924"/>
      <c r="I253" s="924"/>
      <c r="J253" s="925">
        <f t="shared" si="172"/>
        <v>0</v>
      </c>
      <c r="K253" s="925">
        <f t="shared" si="173"/>
        <v>0</v>
      </c>
      <c r="L253" s="924">
        <f t="shared" si="180"/>
        <v>0</v>
      </c>
      <c r="M253" s="924"/>
      <c r="N253" s="924"/>
      <c r="O253" s="924"/>
      <c r="P253" s="924">
        <f t="shared" si="181"/>
        <v>0</v>
      </c>
      <c r="Q253" s="925">
        <f t="shared" si="182"/>
        <v>0</v>
      </c>
      <c r="R253" s="924">
        <f t="shared" si="183"/>
        <v>0</v>
      </c>
      <c r="S253" s="924" t="e">
        <f t="shared" si="171"/>
        <v>#REF!</v>
      </c>
      <c r="T253" s="924">
        <f t="shared" si="184"/>
        <v>0.39979715582790637</v>
      </c>
      <c r="U253" s="924">
        <f>'медикаменты тер. (дет.)'!G2886</f>
        <v>40.252248800932406</v>
      </c>
      <c r="V253" s="925" t="e">
        <f t="shared" si="185"/>
        <v>#REF!</v>
      </c>
      <c r="W253" s="925">
        <f t="shared" si="165"/>
        <v>40.652045956760311</v>
      </c>
      <c r="X253" s="925" t="e">
        <f t="shared" si="166"/>
        <v>#REF!</v>
      </c>
      <c r="Y253" s="924">
        <f t="shared" si="186"/>
        <v>0</v>
      </c>
      <c r="Z253" s="924">
        <f t="shared" si="187"/>
        <v>3.2236619136091162</v>
      </c>
      <c r="AA253" s="924">
        <f t="shared" si="188"/>
        <v>0.53100993130879859</v>
      </c>
      <c r="AB253" s="924">
        <f t="shared" si="189"/>
        <v>44.406717801678226</v>
      </c>
      <c r="AC253" s="924" t="e">
        <f t="shared" si="190"/>
        <v>#REF!</v>
      </c>
      <c r="AD253" s="925" t="e">
        <f t="shared" si="168"/>
        <v>#REF!</v>
      </c>
      <c r="AE253" s="925">
        <v>88.314603049567737</v>
      </c>
      <c r="AF253" s="928" t="e">
        <f t="shared" si="169"/>
        <v>#REF!</v>
      </c>
      <c r="AG253" s="924" t="e">
        <f t="shared" si="192"/>
        <v>#REF!</v>
      </c>
      <c r="AH253" s="1718">
        <v>0.2</v>
      </c>
      <c r="AI253" s="924" t="e">
        <f t="shared" si="176"/>
        <v>#REF!</v>
      </c>
      <c r="AJ253" s="1536" t="e">
        <f t="shared" si="191"/>
        <v>#REF!</v>
      </c>
      <c r="AK253" s="929" t="e">
        <f t="shared" si="177"/>
        <v>#REF!</v>
      </c>
      <c r="AL253" s="930" t="e">
        <f t="shared" si="178"/>
        <v>#REF!</v>
      </c>
      <c r="AM253" s="931" t="e">
        <f t="shared" si="170"/>
        <v>#REF!</v>
      </c>
      <c r="AN253" s="932" t="e">
        <f t="shared" si="167"/>
        <v>#REF!</v>
      </c>
      <c r="AO253" s="933">
        <v>184</v>
      </c>
      <c r="AP253" s="1372"/>
      <c r="AQ253" s="1163" t="e">
        <f t="shared" si="174"/>
        <v>#REF!</v>
      </c>
      <c r="AR253" s="1162" t="e">
        <f t="shared" si="175"/>
        <v>#REF!</v>
      </c>
    </row>
    <row r="254" spans="1:44" s="947" customFormat="1" ht="46.5" hidden="1" x14ac:dyDescent="0.35">
      <c r="A254" s="1000">
        <f t="shared" si="179"/>
        <v>198</v>
      </c>
      <c r="B254" s="1000" t="s">
        <v>2573</v>
      </c>
      <c r="C254" s="1002" t="s">
        <v>2264</v>
      </c>
      <c r="D254" s="934"/>
      <c r="E254" s="934"/>
      <c r="F254" s="1148">
        <v>20</v>
      </c>
      <c r="G254" s="1148"/>
      <c r="H254" s="924"/>
      <c r="I254" s="924"/>
      <c r="J254" s="925">
        <f t="shared" si="172"/>
        <v>0</v>
      </c>
      <c r="K254" s="925">
        <f t="shared" si="173"/>
        <v>0</v>
      </c>
      <c r="L254" s="924">
        <f t="shared" si="180"/>
        <v>0</v>
      </c>
      <c r="M254" s="924"/>
      <c r="N254" s="924"/>
      <c r="O254" s="924"/>
      <c r="P254" s="924">
        <f t="shared" si="181"/>
        <v>0</v>
      </c>
      <c r="Q254" s="925">
        <f t="shared" si="182"/>
        <v>0</v>
      </c>
      <c r="R254" s="924">
        <f t="shared" si="183"/>
        <v>0</v>
      </c>
      <c r="S254" s="924" t="e">
        <f t="shared" si="171"/>
        <v>#REF!</v>
      </c>
      <c r="T254" s="924">
        <f t="shared" si="184"/>
        <v>0.49974644478488295</v>
      </c>
      <c r="U254" s="924">
        <f>'медикаменты тер. (дет.)'!G2902</f>
        <v>37.209769230769233</v>
      </c>
      <c r="V254" s="925" t="e">
        <f t="shared" si="185"/>
        <v>#REF!</v>
      </c>
      <c r="W254" s="925">
        <f t="shared" si="165"/>
        <v>37.709515675554115</v>
      </c>
      <c r="X254" s="925" t="e">
        <f t="shared" si="166"/>
        <v>#REF!</v>
      </c>
      <c r="Y254" s="924">
        <f t="shared" si="186"/>
        <v>0</v>
      </c>
      <c r="Z254" s="924">
        <f t="shared" si="187"/>
        <v>4.0295773920113955</v>
      </c>
      <c r="AA254" s="924">
        <f t="shared" si="188"/>
        <v>0.66376241413599824</v>
      </c>
      <c r="AB254" s="924">
        <f t="shared" si="189"/>
        <v>42.402855481701508</v>
      </c>
      <c r="AC254" s="924" t="e">
        <f t="shared" si="190"/>
        <v>#REF!</v>
      </c>
      <c r="AD254" s="925" t="e">
        <f t="shared" si="168"/>
        <v>#REF!</v>
      </c>
      <c r="AE254" s="925">
        <v>110.39325381195968</v>
      </c>
      <c r="AF254" s="928" t="e">
        <f t="shared" si="169"/>
        <v>#REF!</v>
      </c>
      <c r="AG254" s="924" t="e">
        <f t="shared" si="192"/>
        <v>#REF!</v>
      </c>
      <c r="AH254" s="1718">
        <v>0.2</v>
      </c>
      <c r="AI254" s="924" t="e">
        <f t="shared" si="176"/>
        <v>#REF!</v>
      </c>
      <c r="AJ254" s="1536" t="e">
        <f t="shared" si="191"/>
        <v>#REF!</v>
      </c>
      <c r="AK254" s="929" t="e">
        <f t="shared" si="177"/>
        <v>#REF!</v>
      </c>
      <c r="AL254" s="930" t="e">
        <f t="shared" si="178"/>
        <v>#REF!</v>
      </c>
      <c r="AM254" s="931" t="e">
        <f t="shared" si="170"/>
        <v>#REF!</v>
      </c>
      <c r="AN254" s="932" t="e">
        <f t="shared" si="167"/>
        <v>#REF!</v>
      </c>
      <c r="AO254" s="933">
        <v>234</v>
      </c>
      <c r="AP254" s="1372"/>
      <c r="AQ254" s="1163" t="e">
        <f t="shared" si="174"/>
        <v>#REF!</v>
      </c>
      <c r="AR254" s="1162" t="e">
        <f t="shared" si="175"/>
        <v>#REF!</v>
      </c>
    </row>
    <row r="255" spans="1:44" s="947" customFormat="1" ht="46.5" hidden="1" x14ac:dyDescent="0.35">
      <c r="A255" s="1000">
        <f t="shared" si="179"/>
        <v>199</v>
      </c>
      <c r="B255" s="1000" t="s">
        <v>2574</v>
      </c>
      <c r="C255" s="1007" t="s">
        <v>2265</v>
      </c>
      <c r="D255" s="952"/>
      <c r="E255" s="952"/>
      <c r="F255" s="1148">
        <v>20</v>
      </c>
      <c r="G255" s="1148"/>
      <c r="H255" s="924"/>
      <c r="I255" s="924"/>
      <c r="J255" s="925">
        <f t="shared" si="172"/>
        <v>0</v>
      </c>
      <c r="K255" s="925">
        <f t="shared" si="173"/>
        <v>0</v>
      </c>
      <c r="L255" s="924">
        <f t="shared" si="180"/>
        <v>0</v>
      </c>
      <c r="M255" s="924"/>
      <c r="N255" s="924"/>
      <c r="O255" s="924"/>
      <c r="P255" s="924">
        <f t="shared" si="181"/>
        <v>0</v>
      </c>
      <c r="Q255" s="925">
        <f t="shared" si="182"/>
        <v>0</v>
      </c>
      <c r="R255" s="924">
        <f t="shared" si="183"/>
        <v>0</v>
      </c>
      <c r="S255" s="924" t="e">
        <f t="shared" si="171"/>
        <v>#REF!</v>
      </c>
      <c r="T255" s="924">
        <f t="shared" si="184"/>
        <v>0.49974644478488295</v>
      </c>
      <c r="U255" s="924">
        <f>'медикаменты тер. (дет.)'!G2929</f>
        <v>245.26195534188037</v>
      </c>
      <c r="V255" s="925" t="e">
        <f t="shared" si="185"/>
        <v>#REF!</v>
      </c>
      <c r="W255" s="925">
        <f t="shared" si="165"/>
        <v>245.76170178666524</v>
      </c>
      <c r="X255" s="925" t="e">
        <f t="shared" si="166"/>
        <v>#REF!</v>
      </c>
      <c r="Y255" s="924">
        <f t="shared" si="186"/>
        <v>0</v>
      </c>
      <c r="Z255" s="924">
        <f t="shared" si="187"/>
        <v>4.0295773920113955</v>
      </c>
      <c r="AA255" s="924">
        <f t="shared" si="188"/>
        <v>0.66376241413599824</v>
      </c>
      <c r="AB255" s="924">
        <f t="shared" si="189"/>
        <v>250.45504159281265</v>
      </c>
      <c r="AC255" s="924" t="e">
        <f t="shared" si="190"/>
        <v>#REF!</v>
      </c>
      <c r="AD255" s="925" t="e">
        <f t="shared" si="168"/>
        <v>#REF!</v>
      </c>
      <c r="AE255" s="925">
        <v>110.39325381195968</v>
      </c>
      <c r="AF255" s="928" t="e">
        <f t="shared" si="169"/>
        <v>#REF!</v>
      </c>
      <c r="AG255" s="924" t="e">
        <f t="shared" si="192"/>
        <v>#REF!</v>
      </c>
      <c r="AH255" s="1718">
        <v>0.2</v>
      </c>
      <c r="AI255" s="924" t="e">
        <f t="shared" si="176"/>
        <v>#REF!</v>
      </c>
      <c r="AJ255" s="1536" t="e">
        <f t="shared" si="191"/>
        <v>#REF!</v>
      </c>
      <c r="AK255" s="929" t="e">
        <f t="shared" si="177"/>
        <v>#REF!</v>
      </c>
      <c r="AL255" s="930" t="e">
        <f t="shared" si="178"/>
        <v>#REF!</v>
      </c>
      <c r="AM255" s="931" t="e">
        <f t="shared" si="170"/>
        <v>#REF!</v>
      </c>
      <c r="AN255" s="932" t="e">
        <f t="shared" si="167"/>
        <v>#REF!</v>
      </c>
      <c r="AO255" s="933">
        <v>426</v>
      </c>
      <c r="AP255" s="1372"/>
      <c r="AQ255" s="1163" t="e">
        <f t="shared" si="174"/>
        <v>#REF!</v>
      </c>
      <c r="AR255" s="1162" t="e">
        <f t="shared" si="175"/>
        <v>#REF!</v>
      </c>
    </row>
    <row r="256" spans="1:44" s="947" customFormat="1" ht="46.5" hidden="1" x14ac:dyDescent="0.35">
      <c r="A256" s="1000">
        <f t="shared" si="179"/>
        <v>200</v>
      </c>
      <c r="B256" s="1000" t="s">
        <v>2575</v>
      </c>
      <c r="C256" s="1012" t="s">
        <v>2266</v>
      </c>
      <c r="D256" s="954"/>
      <c r="E256" s="954"/>
      <c r="F256" s="1148">
        <v>24</v>
      </c>
      <c r="G256" s="1148"/>
      <c r="H256" s="924"/>
      <c r="I256" s="924"/>
      <c r="J256" s="925">
        <f t="shared" si="172"/>
        <v>0</v>
      </c>
      <c r="K256" s="925">
        <f t="shared" si="173"/>
        <v>0</v>
      </c>
      <c r="L256" s="924">
        <f t="shared" si="180"/>
        <v>0</v>
      </c>
      <c r="M256" s="924"/>
      <c r="N256" s="924"/>
      <c r="O256" s="924"/>
      <c r="P256" s="924">
        <f t="shared" si="181"/>
        <v>0</v>
      </c>
      <c r="Q256" s="925">
        <f t="shared" si="182"/>
        <v>0</v>
      </c>
      <c r="R256" s="924">
        <f t="shared" si="183"/>
        <v>0</v>
      </c>
      <c r="S256" s="924" t="e">
        <f t="shared" si="171"/>
        <v>#REF!</v>
      </c>
      <c r="T256" s="924">
        <f t="shared" si="184"/>
        <v>0.59969573374185958</v>
      </c>
      <c r="U256" s="924">
        <f>'медикаменты тер. (дет.)'!G2943</f>
        <v>382.34272500000003</v>
      </c>
      <c r="V256" s="925" t="e">
        <f t="shared" si="185"/>
        <v>#REF!</v>
      </c>
      <c r="W256" s="925">
        <f t="shared" si="165"/>
        <v>382.94242073374187</v>
      </c>
      <c r="X256" s="925" t="e">
        <f t="shared" si="166"/>
        <v>#REF!</v>
      </c>
      <c r="Y256" s="924">
        <f t="shared" si="186"/>
        <v>0</v>
      </c>
      <c r="Z256" s="924">
        <f t="shared" si="187"/>
        <v>4.8354928704136739</v>
      </c>
      <c r="AA256" s="924">
        <f t="shared" si="188"/>
        <v>0.79651489696319788</v>
      </c>
      <c r="AB256" s="924">
        <f t="shared" si="189"/>
        <v>388.57442850111875</v>
      </c>
      <c r="AC256" s="924" t="e">
        <f t="shared" si="190"/>
        <v>#REF!</v>
      </c>
      <c r="AD256" s="925" t="e">
        <f t="shared" si="168"/>
        <v>#REF!</v>
      </c>
      <c r="AE256" s="925">
        <v>132.47190457435161</v>
      </c>
      <c r="AF256" s="928" t="e">
        <f t="shared" si="169"/>
        <v>#REF!</v>
      </c>
      <c r="AG256" s="924" t="e">
        <f t="shared" si="192"/>
        <v>#REF!</v>
      </c>
      <c r="AH256" s="1718">
        <v>0.2</v>
      </c>
      <c r="AI256" s="924" t="e">
        <f>AG256*AH256</f>
        <v>#REF!</v>
      </c>
      <c r="AJ256" s="1536" t="e">
        <f t="shared" si="191"/>
        <v>#REF!</v>
      </c>
      <c r="AK256" s="929" t="e">
        <f t="shared" si="177"/>
        <v>#REF!</v>
      </c>
      <c r="AL256" s="930" t="e">
        <f>AG256+AK256</f>
        <v>#REF!</v>
      </c>
      <c r="AM256" s="931" t="e">
        <f t="shared" si="170"/>
        <v>#REF!</v>
      </c>
      <c r="AN256" s="932" t="e">
        <f t="shared" si="167"/>
        <v>#REF!</v>
      </c>
      <c r="AO256" s="933">
        <v>674</v>
      </c>
      <c r="AP256" s="1372"/>
      <c r="AQ256" s="1163" t="e">
        <f t="shared" si="174"/>
        <v>#REF!</v>
      </c>
      <c r="AR256" s="1162" t="e">
        <f t="shared" si="175"/>
        <v>#REF!</v>
      </c>
    </row>
    <row r="257" spans="1:44" s="947" customFormat="1" ht="46.5" hidden="1" x14ac:dyDescent="0.35">
      <c r="A257" s="1000">
        <f t="shared" si="179"/>
        <v>201</v>
      </c>
      <c r="B257" s="1000" t="s">
        <v>2576</v>
      </c>
      <c r="C257" s="1017" t="s">
        <v>2267</v>
      </c>
      <c r="D257" s="958"/>
      <c r="E257" s="958"/>
      <c r="F257" s="1148">
        <v>30</v>
      </c>
      <c r="G257" s="1148"/>
      <c r="H257" s="924"/>
      <c r="I257" s="924"/>
      <c r="J257" s="925">
        <f t="shared" si="172"/>
        <v>0</v>
      </c>
      <c r="K257" s="925">
        <f t="shared" si="173"/>
        <v>0</v>
      </c>
      <c r="L257" s="924">
        <f t="shared" si="180"/>
        <v>0</v>
      </c>
      <c r="M257" s="924"/>
      <c r="N257" s="924"/>
      <c r="O257" s="924"/>
      <c r="P257" s="924">
        <f t="shared" si="181"/>
        <v>0</v>
      </c>
      <c r="Q257" s="925">
        <f t="shared" si="182"/>
        <v>0</v>
      </c>
      <c r="R257" s="924">
        <f t="shared" si="183"/>
        <v>0</v>
      </c>
      <c r="S257" s="924" t="e">
        <f t="shared" si="171"/>
        <v>#REF!</v>
      </c>
      <c r="T257" s="924">
        <f t="shared" si="184"/>
        <v>0.74961966717732442</v>
      </c>
      <c r="U257" s="924">
        <f>'медикаменты тер. (дет.)'!G2970</f>
        <v>1337.8337383333333</v>
      </c>
      <c r="V257" s="925" t="e">
        <f t="shared" si="185"/>
        <v>#REF!</v>
      </c>
      <c r="W257" s="925">
        <f t="shared" si="165"/>
        <v>1338.5833580005105</v>
      </c>
      <c r="X257" s="925" t="e">
        <f t="shared" si="166"/>
        <v>#REF!</v>
      </c>
      <c r="Y257" s="924">
        <f t="shared" si="186"/>
        <v>0</v>
      </c>
      <c r="Z257" s="924">
        <f t="shared" si="187"/>
        <v>6.0443660880170933</v>
      </c>
      <c r="AA257" s="924">
        <f t="shared" si="188"/>
        <v>0.99564362120399741</v>
      </c>
      <c r="AB257" s="924">
        <f t="shared" si="189"/>
        <v>1345.6233677097316</v>
      </c>
      <c r="AC257" s="924" t="e">
        <f t="shared" si="190"/>
        <v>#REF!</v>
      </c>
      <c r="AD257" s="925" t="e">
        <f t="shared" si="168"/>
        <v>#REF!</v>
      </c>
      <c r="AE257" s="925">
        <v>165.58988071793951</v>
      </c>
      <c r="AF257" s="928" t="e">
        <f t="shared" si="169"/>
        <v>#REF!</v>
      </c>
      <c r="AG257" s="924" t="e">
        <f t="shared" si="192"/>
        <v>#REF!</v>
      </c>
      <c r="AH257" s="1718">
        <v>0.2</v>
      </c>
      <c r="AI257" s="950" t="e">
        <f>ROUND((IF(X257&gt;70%,(AG257-AG257*(X257-70%))*20%,AG257*20%)),2)</f>
        <v>#REF!</v>
      </c>
      <c r="AJ257" s="1536" t="e">
        <f t="shared" si="191"/>
        <v>#REF!</v>
      </c>
      <c r="AL257" s="930" t="e">
        <f>AG257+AI257</f>
        <v>#REF!</v>
      </c>
      <c r="AM257" s="931" t="e">
        <f t="shared" si="170"/>
        <v>#REF!</v>
      </c>
      <c r="AN257" s="932" t="e">
        <f t="shared" si="167"/>
        <v>#REF!</v>
      </c>
      <c r="AO257" s="933">
        <v>1839</v>
      </c>
      <c r="AP257" s="1372"/>
      <c r="AQ257" s="1163" t="e">
        <f t="shared" si="174"/>
        <v>#REF!</v>
      </c>
      <c r="AR257" s="1162" t="e">
        <f t="shared" si="175"/>
        <v>#REF!</v>
      </c>
    </row>
    <row r="258" spans="1:44" s="947" customFormat="1" ht="69.75" hidden="1" x14ac:dyDescent="0.35">
      <c r="A258" s="1000">
        <f t="shared" si="179"/>
        <v>202</v>
      </c>
      <c r="B258" s="1000" t="s">
        <v>2577</v>
      </c>
      <c r="C258" s="1018" t="s">
        <v>2268</v>
      </c>
      <c r="D258" s="959"/>
      <c r="E258" s="959"/>
      <c r="F258" s="1148">
        <v>40</v>
      </c>
      <c r="G258" s="1148"/>
      <c r="H258" s="924"/>
      <c r="I258" s="924"/>
      <c r="J258" s="925">
        <f t="shared" si="172"/>
        <v>0</v>
      </c>
      <c r="K258" s="925">
        <f t="shared" si="173"/>
        <v>0</v>
      </c>
      <c r="L258" s="924">
        <f t="shared" si="180"/>
        <v>0</v>
      </c>
      <c r="M258" s="924"/>
      <c r="N258" s="924"/>
      <c r="O258" s="924"/>
      <c r="P258" s="924">
        <f t="shared" si="181"/>
        <v>0</v>
      </c>
      <c r="Q258" s="925">
        <f t="shared" si="182"/>
        <v>0</v>
      </c>
      <c r="R258" s="924">
        <f t="shared" si="183"/>
        <v>0</v>
      </c>
      <c r="S258" s="924" t="e">
        <f t="shared" si="171"/>
        <v>#REF!</v>
      </c>
      <c r="T258" s="924">
        <f t="shared" si="184"/>
        <v>0.9994928895697659</v>
      </c>
      <c r="U258" s="924">
        <f>'медикаменты тер. (дет.)'!G3009</f>
        <v>628.84998029123562</v>
      </c>
      <c r="V258" s="925" t="e">
        <f t="shared" si="185"/>
        <v>#REF!</v>
      </c>
      <c r="W258" s="925">
        <f t="shared" si="165"/>
        <v>629.84947318080538</v>
      </c>
      <c r="X258" s="925" t="e">
        <f t="shared" si="166"/>
        <v>#REF!</v>
      </c>
      <c r="Y258" s="924">
        <f t="shared" si="186"/>
        <v>0</v>
      </c>
      <c r="Z258" s="924">
        <f t="shared" si="187"/>
        <v>8.0591547840227911</v>
      </c>
      <c r="AA258" s="924">
        <f t="shared" si="188"/>
        <v>1.3275248282719965</v>
      </c>
      <c r="AB258" s="924">
        <f t="shared" si="189"/>
        <v>639.23615279310013</v>
      </c>
      <c r="AC258" s="924" t="e">
        <f t="shared" si="190"/>
        <v>#REF!</v>
      </c>
      <c r="AD258" s="925" t="e">
        <f t="shared" si="168"/>
        <v>#REF!</v>
      </c>
      <c r="AE258" s="925">
        <v>220.78650762391936</v>
      </c>
      <c r="AF258" s="928" t="e">
        <f t="shared" si="169"/>
        <v>#REF!</v>
      </c>
      <c r="AG258" s="924" t="e">
        <f t="shared" si="192"/>
        <v>#REF!</v>
      </c>
      <c r="AH258" s="1718">
        <v>0.2</v>
      </c>
      <c r="AI258" s="924" t="e">
        <f>AG258*AH258</f>
        <v>#REF!</v>
      </c>
      <c r="AJ258" s="1536" t="e">
        <f t="shared" si="191"/>
        <v>#REF!</v>
      </c>
      <c r="AK258" s="929" t="e">
        <f t="shared" ref="AK258:AK289" si="193">ROUND((IF(X258&gt;70%,(AG258-AG258*(X258-70%))*20%,AG258*20%)),2)</f>
        <v>#REF!</v>
      </c>
      <c r="AL258" s="930" t="e">
        <f t="shared" ref="AL258:AL289" si="194">AG258+AK258</f>
        <v>#REF!</v>
      </c>
      <c r="AM258" s="931" t="e">
        <f t="shared" si="170"/>
        <v>#REF!</v>
      </c>
      <c r="AN258" s="932" t="e">
        <f t="shared" si="167"/>
        <v>#REF!</v>
      </c>
      <c r="AO258" s="933">
        <v>946</v>
      </c>
      <c r="AP258" s="1372"/>
      <c r="AQ258" s="1163" t="e">
        <f t="shared" si="174"/>
        <v>#REF!</v>
      </c>
      <c r="AR258" s="1162" t="e">
        <f t="shared" si="175"/>
        <v>#REF!</v>
      </c>
    </row>
    <row r="259" spans="1:44" s="947" customFormat="1" ht="22.5" hidden="1" x14ac:dyDescent="0.3">
      <c r="A259" s="1014" t="s">
        <v>84</v>
      </c>
      <c r="B259" s="1016"/>
      <c r="C259" s="1016"/>
      <c r="D259" s="956"/>
      <c r="E259" s="956"/>
      <c r="F259" s="956"/>
      <c r="G259" s="956"/>
      <c r="H259" s="956"/>
      <c r="I259" s="956"/>
      <c r="J259" s="925">
        <f t="shared" si="172"/>
        <v>0</v>
      </c>
      <c r="K259" s="925">
        <f t="shared" si="173"/>
        <v>0</v>
      </c>
      <c r="L259" s="956"/>
      <c r="M259" s="956"/>
      <c r="N259" s="956"/>
      <c r="O259" s="956"/>
      <c r="P259" s="956"/>
      <c r="Q259" s="944"/>
      <c r="R259" s="956"/>
      <c r="S259" s="924"/>
      <c r="T259" s="956"/>
      <c r="U259" s="956"/>
      <c r="V259" s="944"/>
      <c r="W259" s="944">
        <f t="shared" si="165"/>
        <v>0</v>
      </c>
      <c r="X259" s="944" t="e">
        <f t="shared" si="166"/>
        <v>#DIV/0!</v>
      </c>
      <c r="Y259" s="956"/>
      <c r="Z259" s="956"/>
      <c r="AA259" s="956"/>
      <c r="AB259" s="956"/>
      <c r="AC259" s="956"/>
      <c r="AD259" s="944"/>
      <c r="AE259" s="945"/>
      <c r="AF259" s="946"/>
      <c r="AG259" s="956"/>
      <c r="AH259" s="1718">
        <v>0.2</v>
      </c>
      <c r="AI259" s="956"/>
      <c r="AJ259" s="1537"/>
      <c r="AK259" s="929" t="e">
        <f t="shared" si="193"/>
        <v>#DIV/0!</v>
      </c>
      <c r="AL259" s="930" t="e">
        <f t="shared" si="194"/>
        <v>#DIV/0!</v>
      </c>
      <c r="AM259" s="931" t="e">
        <f t="shared" si="170"/>
        <v>#DIV/0!</v>
      </c>
      <c r="AN259" s="932" t="e">
        <f t="shared" si="167"/>
        <v>#DIV/0!</v>
      </c>
      <c r="AO259" s="933"/>
      <c r="AP259" s="1372"/>
      <c r="AQ259" s="1163">
        <f t="shared" si="174"/>
        <v>0</v>
      </c>
      <c r="AR259" s="1162" t="e">
        <f t="shared" si="175"/>
        <v>#DIV/0!</v>
      </c>
    </row>
    <row r="260" spans="1:44" s="947" customFormat="1" ht="69.75" hidden="1" x14ac:dyDescent="0.35">
      <c r="A260" s="1000">
        <f>A258+1</f>
        <v>203</v>
      </c>
      <c r="B260" s="1000" t="s">
        <v>2578</v>
      </c>
      <c r="C260" s="1010" t="s">
        <v>100</v>
      </c>
      <c r="D260" s="951"/>
      <c r="E260" s="951"/>
      <c r="F260" s="1148">
        <v>16</v>
      </c>
      <c r="G260" s="1148"/>
      <c r="H260" s="924"/>
      <c r="I260" s="924"/>
      <c r="J260" s="925">
        <f t="shared" si="172"/>
        <v>0</v>
      </c>
      <c r="K260" s="925">
        <f t="shared" si="173"/>
        <v>0</v>
      </c>
      <c r="L260" s="924">
        <f t="shared" ref="L260:L291" si="195">F260*$L$14</f>
        <v>0</v>
      </c>
      <c r="M260" s="924"/>
      <c r="N260" s="960">
        <f t="shared" ref="N260:N291" si="196">H260*$N$14</f>
        <v>0</v>
      </c>
      <c r="O260" s="961"/>
      <c r="P260" s="924">
        <f t="shared" ref="P260:P291" si="197">J260*$P$14</f>
        <v>0</v>
      </c>
      <c r="Q260" s="925">
        <f t="shared" ref="Q260:Q291" si="198">L260+N260+O260+P260</f>
        <v>0</v>
      </c>
      <c r="R260" s="924">
        <f t="shared" ref="R260:R291" si="199">Q260*$R$11</f>
        <v>0</v>
      </c>
      <c r="S260" s="924" t="e">
        <f t="shared" si="171"/>
        <v>#REF!</v>
      </c>
      <c r="T260" s="924">
        <f t="shared" ref="T260:T266" si="200">F260*$T$15</f>
        <v>20.771815071570011</v>
      </c>
      <c r="U260" s="924">
        <f>'медикаменты орт.'!G16</f>
        <v>105.16204444444442</v>
      </c>
      <c r="V260" s="925" t="e">
        <f t="shared" ref="V260:V291" si="201">U260/AG260</f>
        <v>#REF!</v>
      </c>
      <c r="W260" s="925">
        <f t="shared" si="165"/>
        <v>125.93385951601442</v>
      </c>
      <c r="X260" s="925" t="e">
        <f t="shared" si="166"/>
        <v>#REF!</v>
      </c>
      <c r="Y260" s="924">
        <f t="shared" ref="Y260:Y291" si="202">K260*$Y$11</f>
        <v>0</v>
      </c>
      <c r="Z260" s="924">
        <f t="shared" ref="Z260:Z266" si="203">F260*$Z$14</f>
        <v>2.9186179601918867</v>
      </c>
      <c r="AA260" s="924">
        <f t="shared" ref="AA260:AA266" si="204">F260*$AA$14</f>
        <v>0.44356464914538141</v>
      </c>
      <c r="AB260" s="924">
        <f t="shared" ref="AB260:AB291" si="205">AA260+Z260+Y260+U260+T260+R260+Q260</f>
        <v>129.2960421253517</v>
      </c>
      <c r="AC260" s="924" t="e">
        <f t="shared" ref="AC260:AC291" si="206">Q260*$AC$11</f>
        <v>#REF!</v>
      </c>
      <c r="AD260" s="925" t="e">
        <f t="shared" si="168"/>
        <v>#REF!</v>
      </c>
      <c r="AE260" s="925">
        <v>115.21389999850192</v>
      </c>
      <c r="AF260" s="928" t="e">
        <f t="shared" si="169"/>
        <v>#REF!</v>
      </c>
      <c r="AG260" s="924" t="e">
        <f t="shared" ref="AG260:AG291" si="207">AB260+AC260</f>
        <v>#REF!</v>
      </c>
      <c r="AH260" s="1718">
        <v>0.2</v>
      </c>
      <c r="AI260" s="924" t="e">
        <f t="shared" ref="AI260:AI291" si="208">AG260*AH260</f>
        <v>#REF!</v>
      </c>
      <c r="AJ260" s="1536" t="e">
        <f t="shared" ref="AJ260:AJ291" si="209">AG260+AI260</f>
        <v>#REF!</v>
      </c>
      <c r="AK260" s="929" t="e">
        <f t="shared" si="193"/>
        <v>#REF!</v>
      </c>
      <c r="AL260" s="930" t="e">
        <f t="shared" si="194"/>
        <v>#REF!</v>
      </c>
      <c r="AM260" s="931" t="e">
        <f t="shared" si="170"/>
        <v>#REF!</v>
      </c>
      <c r="AN260" s="932" t="e">
        <f t="shared" si="167"/>
        <v>#REF!</v>
      </c>
      <c r="AO260" s="933">
        <v>328</v>
      </c>
      <c r="AP260" s="1372"/>
      <c r="AQ260" s="1163" t="e">
        <f t="shared" si="174"/>
        <v>#REF!</v>
      </c>
      <c r="AR260" s="1162" t="e">
        <f t="shared" si="175"/>
        <v>#REF!</v>
      </c>
    </row>
    <row r="261" spans="1:44" s="947" customFormat="1" ht="23.25" hidden="1" x14ac:dyDescent="0.35">
      <c r="A261" s="1000">
        <f>A260+1</f>
        <v>204</v>
      </c>
      <c r="B261" s="1000" t="s">
        <v>2579</v>
      </c>
      <c r="C261" s="1010" t="s">
        <v>101</v>
      </c>
      <c r="D261" s="951"/>
      <c r="E261" s="951"/>
      <c r="F261" s="1148">
        <v>24</v>
      </c>
      <c r="G261" s="1148"/>
      <c r="H261" s="924"/>
      <c r="I261" s="924"/>
      <c r="J261" s="925">
        <f t="shared" si="172"/>
        <v>0</v>
      </c>
      <c r="K261" s="925">
        <f t="shared" si="173"/>
        <v>0</v>
      </c>
      <c r="L261" s="924">
        <f t="shared" si="195"/>
        <v>0</v>
      </c>
      <c r="M261" s="924"/>
      <c r="N261" s="960">
        <f t="shared" si="196"/>
        <v>0</v>
      </c>
      <c r="O261" s="961"/>
      <c r="P261" s="924">
        <f t="shared" si="197"/>
        <v>0</v>
      </c>
      <c r="Q261" s="925">
        <f t="shared" si="198"/>
        <v>0</v>
      </c>
      <c r="R261" s="924">
        <f t="shared" si="199"/>
        <v>0</v>
      </c>
      <c r="S261" s="924" t="e">
        <f t="shared" si="171"/>
        <v>#REF!</v>
      </c>
      <c r="T261" s="924">
        <f t="shared" si="200"/>
        <v>31.157722607355016</v>
      </c>
      <c r="U261" s="924">
        <f>'медикаменты орт.'!G31</f>
        <v>105.16204444444442</v>
      </c>
      <c r="V261" s="925" t="e">
        <f t="shared" si="201"/>
        <v>#REF!</v>
      </c>
      <c r="W261" s="925">
        <f t="shared" si="165"/>
        <v>136.31976705179943</v>
      </c>
      <c r="X261" s="925" t="e">
        <f t="shared" si="166"/>
        <v>#REF!</v>
      </c>
      <c r="Y261" s="924">
        <f t="shared" si="202"/>
        <v>0</v>
      </c>
      <c r="Z261" s="924">
        <f t="shared" si="203"/>
        <v>4.3779269402878302</v>
      </c>
      <c r="AA261" s="924">
        <f t="shared" si="204"/>
        <v>0.66534697371807217</v>
      </c>
      <c r="AB261" s="924">
        <f t="shared" si="205"/>
        <v>141.36304096580534</v>
      </c>
      <c r="AC261" s="924" t="e">
        <f t="shared" si="206"/>
        <v>#REF!</v>
      </c>
      <c r="AD261" s="925" t="e">
        <f t="shared" si="168"/>
        <v>#REF!</v>
      </c>
      <c r="AE261" s="925">
        <v>172.8208499977529</v>
      </c>
      <c r="AF261" s="928" t="e">
        <f t="shared" si="169"/>
        <v>#REF!</v>
      </c>
      <c r="AG261" s="924" t="e">
        <f t="shared" si="207"/>
        <v>#REF!</v>
      </c>
      <c r="AH261" s="1718">
        <v>0.2</v>
      </c>
      <c r="AI261" s="924" t="e">
        <f t="shared" si="208"/>
        <v>#REF!</v>
      </c>
      <c r="AJ261" s="1536" t="e">
        <f t="shared" si="209"/>
        <v>#REF!</v>
      </c>
      <c r="AK261" s="929" t="e">
        <f t="shared" si="193"/>
        <v>#REF!</v>
      </c>
      <c r="AL261" s="930" t="e">
        <f t="shared" si="194"/>
        <v>#REF!</v>
      </c>
      <c r="AM261" s="931" t="e">
        <f t="shared" si="170"/>
        <v>#REF!</v>
      </c>
      <c r="AN261" s="932" t="e">
        <f t="shared" si="167"/>
        <v>#REF!</v>
      </c>
      <c r="AO261" s="933">
        <v>429</v>
      </c>
      <c r="AP261" s="1372"/>
      <c r="AQ261" s="1163" t="e">
        <f t="shared" si="174"/>
        <v>#REF!</v>
      </c>
      <c r="AR261" s="1162" t="e">
        <f t="shared" si="175"/>
        <v>#REF!</v>
      </c>
    </row>
    <row r="262" spans="1:44" s="947" customFormat="1" ht="69.75" hidden="1" x14ac:dyDescent="0.35">
      <c r="A262" s="1000">
        <f t="shared" ref="A262:A325" si="210">A261+1</f>
        <v>205</v>
      </c>
      <c r="B262" s="1000" t="s">
        <v>2580</v>
      </c>
      <c r="C262" s="1010" t="s">
        <v>102</v>
      </c>
      <c r="D262" s="951"/>
      <c r="E262" s="951"/>
      <c r="F262" s="1148">
        <v>16</v>
      </c>
      <c r="G262" s="1148"/>
      <c r="H262" s="924"/>
      <c r="I262" s="924"/>
      <c r="J262" s="925">
        <f t="shared" si="172"/>
        <v>0</v>
      </c>
      <c r="K262" s="925">
        <f t="shared" si="173"/>
        <v>0</v>
      </c>
      <c r="L262" s="924">
        <f t="shared" si="195"/>
        <v>0</v>
      </c>
      <c r="M262" s="924"/>
      <c r="N262" s="960">
        <f t="shared" si="196"/>
        <v>0</v>
      </c>
      <c r="O262" s="961"/>
      <c r="P262" s="924">
        <f t="shared" si="197"/>
        <v>0</v>
      </c>
      <c r="Q262" s="925">
        <f t="shared" si="198"/>
        <v>0</v>
      </c>
      <c r="R262" s="924">
        <f t="shared" si="199"/>
        <v>0</v>
      </c>
      <c r="S262" s="924" t="e">
        <f t="shared" si="171"/>
        <v>#REF!</v>
      </c>
      <c r="T262" s="924">
        <f t="shared" si="200"/>
        <v>20.771815071570011</v>
      </c>
      <c r="U262" s="924">
        <f>'медикаменты орт.'!G45</f>
        <v>36.150000000000006</v>
      </c>
      <c r="V262" s="925" t="e">
        <f t="shared" si="201"/>
        <v>#REF!</v>
      </c>
      <c r="W262" s="925">
        <f t="shared" si="165"/>
        <v>56.921815071570016</v>
      </c>
      <c r="X262" s="925" t="e">
        <f t="shared" si="166"/>
        <v>#REF!</v>
      </c>
      <c r="Y262" s="924">
        <f t="shared" si="202"/>
        <v>0</v>
      </c>
      <c r="Z262" s="924">
        <f t="shared" si="203"/>
        <v>2.9186179601918867</v>
      </c>
      <c r="AA262" s="924">
        <f t="shared" si="204"/>
        <v>0.44356464914538141</v>
      </c>
      <c r="AB262" s="924">
        <f t="shared" si="205"/>
        <v>60.283997680907284</v>
      </c>
      <c r="AC262" s="924" t="e">
        <f t="shared" si="206"/>
        <v>#REF!</v>
      </c>
      <c r="AD262" s="925" t="e">
        <f t="shared" si="168"/>
        <v>#REF!</v>
      </c>
      <c r="AE262" s="925">
        <v>115.21389999850192</v>
      </c>
      <c r="AF262" s="928" t="e">
        <f t="shared" si="169"/>
        <v>#REF!</v>
      </c>
      <c r="AG262" s="924" t="e">
        <f t="shared" si="207"/>
        <v>#REF!</v>
      </c>
      <c r="AH262" s="1718">
        <v>0.2</v>
      </c>
      <c r="AI262" s="924" t="e">
        <f t="shared" si="208"/>
        <v>#REF!</v>
      </c>
      <c r="AJ262" s="1536" t="e">
        <f t="shared" si="209"/>
        <v>#REF!</v>
      </c>
      <c r="AK262" s="929" t="e">
        <f t="shared" si="193"/>
        <v>#REF!</v>
      </c>
      <c r="AL262" s="930" t="e">
        <f t="shared" si="194"/>
        <v>#REF!</v>
      </c>
      <c r="AM262" s="931" t="e">
        <f t="shared" si="170"/>
        <v>#REF!</v>
      </c>
      <c r="AN262" s="932" t="e">
        <f t="shared" si="167"/>
        <v>#REF!</v>
      </c>
      <c r="AO262" s="933">
        <v>245</v>
      </c>
      <c r="AP262" s="1372"/>
      <c r="AQ262" s="1163" t="e">
        <f t="shared" si="174"/>
        <v>#REF!</v>
      </c>
      <c r="AR262" s="1162" t="e">
        <f t="shared" si="175"/>
        <v>#REF!</v>
      </c>
    </row>
    <row r="263" spans="1:44" s="947" customFormat="1" ht="69.75" hidden="1" x14ac:dyDescent="0.35">
      <c r="A263" s="1000">
        <f t="shared" si="210"/>
        <v>206</v>
      </c>
      <c r="B263" s="1000" t="s">
        <v>2581</v>
      </c>
      <c r="C263" s="1010" t="s">
        <v>3973</v>
      </c>
      <c r="D263" s="951"/>
      <c r="E263" s="951"/>
      <c r="F263" s="1148">
        <v>40</v>
      </c>
      <c r="G263" s="1148"/>
      <c r="H263" s="924"/>
      <c r="I263" s="924"/>
      <c r="J263" s="925">
        <f t="shared" si="172"/>
        <v>0</v>
      </c>
      <c r="K263" s="925">
        <f t="shared" si="173"/>
        <v>0</v>
      </c>
      <c r="L263" s="924">
        <f t="shared" si="195"/>
        <v>0</v>
      </c>
      <c r="M263" s="924"/>
      <c r="N263" s="960">
        <f t="shared" si="196"/>
        <v>0</v>
      </c>
      <c r="O263" s="961"/>
      <c r="P263" s="924">
        <f t="shared" si="197"/>
        <v>0</v>
      </c>
      <c r="Q263" s="925">
        <f t="shared" si="198"/>
        <v>0</v>
      </c>
      <c r="R263" s="924">
        <f t="shared" si="199"/>
        <v>0</v>
      </c>
      <c r="S263" s="924" t="e">
        <f t="shared" si="171"/>
        <v>#REF!</v>
      </c>
      <c r="T263" s="924">
        <f t="shared" si="200"/>
        <v>51.92953767892503</v>
      </c>
      <c r="U263" s="924">
        <f>'медикаменты орт.'!G49</f>
        <v>0</v>
      </c>
      <c r="V263" s="925" t="e">
        <f t="shared" si="201"/>
        <v>#REF!</v>
      </c>
      <c r="W263" s="925">
        <f t="shared" si="165"/>
        <v>51.92953767892503</v>
      </c>
      <c r="X263" s="925" t="e">
        <f t="shared" si="166"/>
        <v>#REF!</v>
      </c>
      <c r="Y263" s="924">
        <f t="shared" si="202"/>
        <v>0</v>
      </c>
      <c r="Z263" s="924">
        <f t="shared" si="203"/>
        <v>7.2965449004797165</v>
      </c>
      <c r="AA263" s="924">
        <f t="shared" si="204"/>
        <v>1.1089116228634535</v>
      </c>
      <c r="AB263" s="924">
        <f t="shared" si="205"/>
        <v>60.334994202268199</v>
      </c>
      <c r="AC263" s="924" t="e">
        <f t="shared" si="206"/>
        <v>#REF!</v>
      </c>
      <c r="AD263" s="925" t="e">
        <f t="shared" si="168"/>
        <v>#REF!</v>
      </c>
      <c r="AE263" s="925">
        <v>288.03474999625473</v>
      </c>
      <c r="AF263" s="928" t="e">
        <f t="shared" si="169"/>
        <v>#REF!</v>
      </c>
      <c r="AG263" s="924" t="e">
        <f t="shared" si="207"/>
        <v>#REF!</v>
      </c>
      <c r="AH263" s="1718">
        <v>0.2</v>
      </c>
      <c r="AI263" s="924" t="e">
        <f t="shared" si="208"/>
        <v>#REF!</v>
      </c>
      <c r="AJ263" s="1536" t="e">
        <f t="shared" si="209"/>
        <v>#REF!</v>
      </c>
      <c r="AK263" s="929" t="e">
        <f t="shared" si="193"/>
        <v>#REF!</v>
      </c>
      <c r="AL263" s="930" t="e">
        <f t="shared" si="194"/>
        <v>#REF!</v>
      </c>
      <c r="AM263" s="931" t="e">
        <f t="shared" si="170"/>
        <v>#REF!</v>
      </c>
      <c r="AN263" s="932" t="e">
        <f t="shared" si="167"/>
        <v>#REF!</v>
      </c>
      <c r="AO263" s="933">
        <v>504</v>
      </c>
      <c r="AP263" s="1372"/>
      <c r="AQ263" s="1163" t="e">
        <f t="shared" si="174"/>
        <v>#REF!</v>
      </c>
      <c r="AR263" s="1162" t="e">
        <f t="shared" si="175"/>
        <v>#REF!</v>
      </c>
    </row>
    <row r="264" spans="1:44" s="947" customFormat="1" ht="46.5" hidden="1" x14ac:dyDescent="0.35">
      <c r="A264" s="1000">
        <f t="shared" si="210"/>
        <v>207</v>
      </c>
      <c r="B264" s="1000" t="s">
        <v>2582</v>
      </c>
      <c r="C264" s="1002" t="s">
        <v>103</v>
      </c>
      <c r="D264" s="934"/>
      <c r="E264" s="934"/>
      <c r="F264" s="1148">
        <v>20</v>
      </c>
      <c r="G264" s="1148"/>
      <c r="H264" s="924"/>
      <c r="I264" s="924"/>
      <c r="J264" s="925">
        <f t="shared" si="172"/>
        <v>0</v>
      </c>
      <c r="K264" s="925">
        <f t="shared" si="173"/>
        <v>0</v>
      </c>
      <c r="L264" s="924">
        <f t="shared" si="195"/>
        <v>0</v>
      </c>
      <c r="M264" s="924"/>
      <c r="N264" s="960">
        <f t="shared" si="196"/>
        <v>0</v>
      </c>
      <c r="O264" s="962"/>
      <c r="P264" s="924">
        <f t="shared" si="197"/>
        <v>0</v>
      </c>
      <c r="Q264" s="925">
        <f t="shared" si="198"/>
        <v>0</v>
      </c>
      <c r="R264" s="924">
        <f t="shared" si="199"/>
        <v>0</v>
      </c>
      <c r="S264" s="924" t="e">
        <f t="shared" si="171"/>
        <v>#REF!</v>
      </c>
      <c r="T264" s="924">
        <f t="shared" si="200"/>
        <v>25.964768839462515</v>
      </c>
      <c r="U264" s="924">
        <f>'медикаменты орт.'!G59</f>
        <v>17.68</v>
      </c>
      <c r="V264" s="925" t="e">
        <f t="shared" si="201"/>
        <v>#REF!</v>
      </c>
      <c r="W264" s="925">
        <f t="shared" si="165"/>
        <v>43.644768839462515</v>
      </c>
      <c r="X264" s="925" t="e">
        <f t="shared" si="166"/>
        <v>#REF!</v>
      </c>
      <c r="Y264" s="924">
        <f t="shared" si="202"/>
        <v>0</v>
      </c>
      <c r="Z264" s="924">
        <f t="shared" si="203"/>
        <v>3.6482724502398582</v>
      </c>
      <c r="AA264" s="924">
        <f t="shared" si="204"/>
        <v>0.55445581143172673</v>
      </c>
      <c r="AB264" s="924">
        <f t="shared" si="205"/>
        <v>47.847497101134095</v>
      </c>
      <c r="AC264" s="924" t="e">
        <f t="shared" si="206"/>
        <v>#REF!</v>
      </c>
      <c r="AD264" s="925" t="e">
        <f t="shared" si="168"/>
        <v>#REF!</v>
      </c>
      <c r="AE264" s="925">
        <v>144.01737499812737</v>
      </c>
      <c r="AF264" s="928" t="e">
        <f t="shared" si="169"/>
        <v>#REF!</v>
      </c>
      <c r="AG264" s="924" t="e">
        <f t="shared" si="207"/>
        <v>#REF!</v>
      </c>
      <c r="AH264" s="1718">
        <v>0.2</v>
      </c>
      <c r="AI264" s="924" t="e">
        <f t="shared" si="208"/>
        <v>#REF!</v>
      </c>
      <c r="AJ264" s="1536" t="e">
        <f t="shared" si="209"/>
        <v>#REF!</v>
      </c>
      <c r="AK264" s="929" t="e">
        <f t="shared" si="193"/>
        <v>#REF!</v>
      </c>
      <c r="AL264" s="930" t="e">
        <f t="shared" si="194"/>
        <v>#REF!</v>
      </c>
      <c r="AM264" s="931" t="e">
        <f t="shared" si="170"/>
        <v>#REF!</v>
      </c>
      <c r="AN264" s="932" t="e">
        <f t="shared" si="167"/>
        <v>#REF!</v>
      </c>
      <c r="AO264" s="933">
        <v>273</v>
      </c>
      <c r="AP264" s="1372"/>
      <c r="AQ264" s="1163" t="e">
        <f t="shared" si="174"/>
        <v>#REF!</v>
      </c>
      <c r="AR264" s="1162" t="e">
        <f t="shared" si="175"/>
        <v>#REF!</v>
      </c>
    </row>
    <row r="265" spans="1:44" s="947" customFormat="1" ht="69.75" hidden="1" x14ac:dyDescent="0.35">
      <c r="A265" s="1000">
        <f t="shared" si="210"/>
        <v>208</v>
      </c>
      <c r="B265" s="1000" t="s">
        <v>2583</v>
      </c>
      <c r="C265" s="1010" t="s">
        <v>2271</v>
      </c>
      <c r="D265" s="951"/>
      <c r="E265" s="951"/>
      <c r="F265" s="1148">
        <v>8</v>
      </c>
      <c r="G265" s="1148"/>
      <c r="H265" s="924"/>
      <c r="I265" s="924"/>
      <c r="J265" s="925">
        <f t="shared" si="172"/>
        <v>0</v>
      </c>
      <c r="K265" s="925">
        <f t="shared" si="173"/>
        <v>0</v>
      </c>
      <c r="L265" s="924">
        <f t="shared" si="195"/>
        <v>0</v>
      </c>
      <c r="M265" s="924"/>
      <c r="N265" s="960">
        <f t="shared" si="196"/>
        <v>0</v>
      </c>
      <c r="O265" s="961"/>
      <c r="P265" s="924">
        <f t="shared" si="197"/>
        <v>0</v>
      </c>
      <c r="Q265" s="925">
        <f t="shared" si="198"/>
        <v>0</v>
      </c>
      <c r="R265" s="924">
        <f t="shared" si="199"/>
        <v>0</v>
      </c>
      <c r="S265" s="924" t="e">
        <f t="shared" si="171"/>
        <v>#REF!</v>
      </c>
      <c r="T265" s="924">
        <f t="shared" si="200"/>
        <v>10.385907535785005</v>
      </c>
      <c r="U265" s="924">
        <f>'медикаменты орт.'!G67</f>
        <v>8</v>
      </c>
      <c r="V265" s="925" t="e">
        <f t="shared" si="201"/>
        <v>#REF!</v>
      </c>
      <c r="W265" s="925">
        <f t="shared" si="165"/>
        <v>18.385907535785005</v>
      </c>
      <c r="X265" s="925" t="e">
        <f t="shared" si="166"/>
        <v>#REF!</v>
      </c>
      <c r="Y265" s="924">
        <f t="shared" si="202"/>
        <v>0</v>
      </c>
      <c r="Z265" s="924">
        <f t="shared" si="203"/>
        <v>1.4593089800959433</v>
      </c>
      <c r="AA265" s="924">
        <f t="shared" si="204"/>
        <v>0.2217823245726907</v>
      </c>
      <c r="AB265" s="924">
        <f t="shared" si="205"/>
        <v>20.066998840453639</v>
      </c>
      <c r="AC265" s="924" t="e">
        <f t="shared" si="206"/>
        <v>#REF!</v>
      </c>
      <c r="AD265" s="925" t="e">
        <f t="shared" si="168"/>
        <v>#REF!</v>
      </c>
      <c r="AE265" s="925">
        <v>57.606949999250958</v>
      </c>
      <c r="AF265" s="928" t="e">
        <f t="shared" si="169"/>
        <v>#REF!</v>
      </c>
      <c r="AG265" s="924" t="e">
        <f t="shared" si="207"/>
        <v>#REF!</v>
      </c>
      <c r="AH265" s="1718">
        <v>0.2</v>
      </c>
      <c r="AI265" s="924" t="e">
        <f t="shared" si="208"/>
        <v>#REF!</v>
      </c>
      <c r="AJ265" s="1536" t="e">
        <f t="shared" si="209"/>
        <v>#REF!</v>
      </c>
      <c r="AK265" s="929" t="e">
        <f t="shared" si="193"/>
        <v>#REF!</v>
      </c>
      <c r="AL265" s="930" t="e">
        <f t="shared" si="194"/>
        <v>#REF!</v>
      </c>
      <c r="AM265" s="931" t="e">
        <f t="shared" si="170"/>
        <v>#REF!</v>
      </c>
      <c r="AN265" s="932" t="e">
        <f t="shared" si="167"/>
        <v>#REF!</v>
      </c>
      <c r="AO265" s="933">
        <v>110</v>
      </c>
      <c r="AP265" s="1372"/>
      <c r="AQ265" s="1163" t="e">
        <f t="shared" si="174"/>
        <v>#REF!</v>
      </c>
      <c r="AR265" s="1162" t="e">
        <f t="shared" si="175"/>
        <v>#REF!</v>
      </c>
    </row>
    <row r="266" spans="1:44" s="947" customFormat="1" ht="69.75" hidden="1" x14ac:dyDescent="0.35">
      <c r="A266" s="1000">
        <f t="shared" si="210"/>
        <v>209</v>
      </c>
      <c r="B266" s="1000" t="s">
        <v>2584</v>
      </c>
      <c r="C266" s="1010" t="s">
        <v>104</v>
      </c>
      <c r="D266" s="951"/>
      <c r="E266" s="951"/>
      <c r="F266" s="1148">
        <v>8</v>
      </c>
      <c r="G266" s="1148"/>
      <c r="H266" s="924"/>
      <c r="I266" s="924"/>
      <c r="J266" s="925">
        <f t="shared" si="172"/>
        <v>0</v>
      </c>
      <c r="K266" s="925">
        <f t="shared" si="173"/>
        <v>0</v>
      </c>
      <c r="L266" s="924">
        <f t="shared" si="195"/>
        <v>0</v>
      </c>
      <c r="M266" s="924"/>
      <c r="N266" s="960">
        <f t="shared" si="196"/>
        <v>0</v>
      </c>
      <c r="O266" s="963"/>
      <c r="P266" s="924">
        <f t="shared" si="197"/>
        <v>0</v>
      </c>
      <c r="Q266" s="925">
        <f t="shared" si="198"/>
        <v>0</v>
      </c>
      <c r="R266" s="924">
        <f t="shared" si="199"/>
        <v>0</v>
      </c>
      <c r="S266" s="924" t="e">
        <f t="shared" si="171"/>
        <v>#REF!</v>
      </c>
      <c r="T266" s="924">
        <f t="shared" si="200"/>
        <v>10.385907535785005</v>
      </c>
      <c r="U266" s="924">
        <f>'медикаменты орт.'!G73</f>
        <v>8</v>
      </c>
      <c r="V266" s="925" t="e">
        <f t="shared" si="201"/>
        <v>#REF!</v>
      </c>
      <c r="W266" s="925">
        <f t="shared" si="165"/>
        <v>18.385907535785005</v>
      </c>
      <c r="X266" s="925" t="e">
        <f t="shared" si="166"/>
        <v>#REF!</v>
      </c>
      <c r="Y266" s="924">
        <f t="shared" si="202"/>
        <v>0</v>
      </c>
      <c r="Z266" s="924">
        <f t="shared" si="203"/>
        <v>1.4593089800959433</v>
      </c>
      <c r="AA266" s="924">
        <f t="shared" si="204"/>
        <v>0.2217823245726907</v>
      </c>
      <c r="AB266" s="924">
        <f t="shared" si="205"/>
        <v>20.066998840453639</v>
      </c>
      <c r="AC266" s="924" t="e">
        <f t="shared" si="206"/>
        <v>#REF!</v>
      </c>
      <c r="AD266" s="925" t="e">
        <f t="shared" si="168"/>
        <v>#REF!</v>
      </c>
      <c r="AE266" s="925">
        <v>57.606949999250958</v>
      </c>
      <c r="AF266" s="928" t="e">
        <f t="shared" si="169"/>
        <v>#REF!</v>
      </c>
      <c r="AG266" s="924" t="e">
        <f t="shared" si="207"/>
        <v>#REF!</v>
      </c>
      <c r="AH266" s="1718">
        <v>0.2</v>
      </c>
      <c r="AI266" s="924" t="e">
        <f t="shared" si="208"/>
        <v>#REF!</v>
      </c>
      <c r="AJ266" s="1536" t="e">
        <f t="shared" si="209"/>
        <v>#REF!</v>
      </c>
      <c r="AK266" s="929" t="e">
        <f t="shared" si="193"/>
        <v>#REF!</v>
      </c>
      <c r="AL266" s="930" t="e">
        <f t="shared" si="194"/>
        <v>#REF!</v>
      </c>
      <c r="AM266" s="931" t="e">
        <f t="shared" si="170"/>
        <v>#REF!</v>
      </c>
      <c r="AN266" s="932" t="e">
        <f t="shared" si="167"/>
        <v>#REF!</v>
      </c>
      <c r="AO266" s="933">
        <v>110</v>
      </c>
      <c r="AP266" s="1372"/>
      <c r="AQ266" s="1163" t="e">
        <f t="shared" si="174"/>
        <v>#REF!</v>
      </c>
      <c r="AR266" s="1162" t="e">
        <f t="shared" si="175"/>
        <v>#REF!</v>
      </c>
    </row>
    <row r="267" spans="1:44" s="947" customFormat="1" ht="23.25" hidden="1" x14ac:dyDescent="0.35">
      <c r="A267" s="1000">
        <f t="shared" si="210"/>
        <v>210</v>
      </c>
      <c r="B267" s="1000" t="s">
        <v>2585</v>
      </c>
      <c r="C267" s="1002" t="s">
        <v>105</v>
      </c>
      <c r="D267" s="934"/>
      <c r="E267" s="934"/>
      <c r="F267" s="1148">
        <v>0</v>
      </c>
      <c r="G267" s="1148"/>
      <c r="H267" s="1148">
        <v>59.04</v>
      </c>
      <c r="I267" s="924"/>
      <c r="J267" s="925">
        <f t="shared" si="172"/>
        <v>0</v>
      </c>
      <c r="K267" s="925">
        <f t="shared" si="173"/>
        <v>59.04</v>
      </c>
      <c r="L267" s="924">
        <f t="shared" si="195"/>
        <v>0</v>
      </c>
      <c r="M267" s="924"/>
      <c r="N267" s="960">
        <f>H267*$N$14</f>
        <v>0</v>
      </c>
      <c r="O267" s="961"/>
      <c r="P267" s="924">
        <f>J267*$P$14</f>
        <v>0</v>
      </c>
      <c r="Q267" s="925">
        <f t="shared" si="198"/>
        <v>0</v>
      </c>
      <c r="R267" s="924">
        <f t="shared" si="199"/>
        <v>0</v>
      </c>
      <c r="S267" s="924" t="e">
        <f t="shared" si="171"/>
        <v>#REF!</v>
      </c>
      <c r="T267" s="924">
        <f t="shared" ref="T267:T272" si="211">H267*$T$16</f>
        <v>58.607191326262395</v>
      </c>
      <c r="U267" s="924">
        <f>'медикаменты орт.'!G89</f>
        <v>98.869835800865772</v>
      </c>
      <c r="V267" s="925" t="e">
        <f t="shared" si="201"/>
        <v>#REF!</v>
      </c>
      <c r="W267" s="925">
        <f t="shared" si="165"/>
        <v>157.47702712712817</v>
      </c>
      <c r="X267" s="925" t="e">
        <f t="shared" si="166"/>
        <v>#REF!</v>
      </c>
      <c r="Y267" s="924">
        <f t="shared" si="202"/>
        <v>107.00048648999044</v>
      </c>
      <c r="Z267" s="924">
        <f t="shared" ref="Z267:Z272" si="212">H267*$Z$13</f>
        <v>21.539400546216122</v>
      </c>
      <c r="AA267" s="924">
        <f t="shared" ref="AA267:AA272" si="213">H267*$AA$13</f>
        <v>3.2735071106929148</v>
      </c>
      <c r="AB267" s="924">
        <f t="shared" si="205"/>
        <v>289.29042127402766</v>
      </c>
      <c r="AC267" s="924" t="e">
        <f t="shared" si="206"/>
        <v>#REF!</v>
      </c>
      <c r="AD267" s="925" t="e">
        <f t="shared" si="168"/>
        <v>#REF!</v>
      </c>
      <c r="AE267" s="925">
        <v>401.88741851813768</v>
      </c>
      <c r="AF267" s="928" t="e">
        <f t="shared" si="169"/>
        <v>#REF!</v>
      </c>
      <c r="AG267" s="924" t="e">
        <f t="shared" si="207"/>
        <v>#REF!</v>
      </c>
      <c r="AH267" s="1718">
        <v>0.2</v>
      </c>
      <c r="AI267" s="924" t="e">
        <f t="shared" si="208"/>
        <v>#REF!</v>
      </c>
      <c r="AJ267" s="1536" t="e">
        <f t="shared" si="209"/>
        <v>#REF!</v>
      </c>
      <c r="AK267" s="929" t="e">
        <f t="shared" si="193"/>
        <v>#REF!</v>
      </c>
      <c r="AL267" s="930" t="e">
        <f t="shared" si="194"/>
        <v>#REF!</v>
      </c>
      <c r="AM267" s="931" t="e">
        <f t="shared" si="170"/>
        <v>#REF!</v>
      </c>
      <c r="AN267" s="932" t="e">
        <f t="shared" si="167"/>
        <v>#REF!</v>
      </c>
      <c r="AO267" s="933">
        <v>640</v>
      </c>
      <c r="AP267" s="1372"/>
      <c r="AQ267" s="1163" t="e">
        <f t="shared" si="174"/>
        <v>#REF!</v>
      </c>
      <c r="AR267" s="1162" t="e">
        <f t="shared" si="175"/>
        <v>#REF!</v>
      </c>
    </row>
    <row r="268" spans="1:44" s="947" customFormat="1" ht="69.75" hidden="1" x14ac:dyDescent="0.35">
      <c r="A268" s="1000">
        <f t="shared" si="210"/>
        <v>211</v>
      </c>
      <c r="B268" s="1000" t="s">
        <v>2586</v>
      </c>
      <c r="C268" s="1002" t="s">
        <v>106</v>
      </c>
      <c r="D268" s="934"/>
      <c r="E268" s="934"/>
      <c r="F268" s="924">
        <v>0</v>
      </c>
      <c r="G268" s="924"/>
      <c r="H268" s="1148">
        <v>27.2</v>
      </c>
      <c r="I268" s="924"/>
      <c r="J268" s="925">
        <f t="shared" si="172"/>
        <v>0</v>
      </c>
      <c r="K268" s="925">
        <f t="shared" si="173"/>
        <v>27.2</v>
      </c>
      <c r="L268" s="924">
        <f t="shared" si="195"/>
        <v>0</v>
      </c>
      <c r="M268" s="924"/>
      <c r="N268" s="960">
        <f t="shared" si="196"/>
        <v>0</v>
      </c>
      <c r="O268" s="962"/>
      <c r="P268" s="924">
        <f t="shared" si="197"/>
        <v>0</v>
      </c>
      <c r="Q268" s="925">
        <f t="shared" si="198"/>
        <v>0</v>
      </c>
      <c r="R268" s="924">
        <f t="shared" si="199"/>
        <v>0</v>
      </c>
      <c r="S268" s="924" t="e">
        <f t="shared" si="171"/>
        <v>#REF!</v>
      </c>
      <c r="T268" s="924">
        <f t="shared" si="211"/>
        <v>27.000603050039587</v>
      </c>
      <c r="U268" s="924">
        <f>'медикаменты орт.'!G107</f>
        <v>109.29245773448771</v>
      </c>
      <c r="V268" s="925" t="e">
        <f t="shared" si="201"/>
        <v>#REF!</v>
      </c>
      <c r="W268" s="925">
        <f t="shared" si="165"/>
        <v>136.29306078452731</v>
      </c>
      <c r="X268" s="925" t="e">
        <f t="shared" si="166"/>
        <v>#REF!</v>
      </c>
      <c r="Y268" s="924">
        <f t="shared" si="202"/>
        <v>49.295617082109416</v>
      </c>
      <c r="Z268" s="924">
        <f t="shared" si="212"/>
        <v>9.9233010646524153</v>
      </c>
      <c r="AA268" s="924">
        <f t="shared" si="213"/>
        <v>1.5081198070942967</v>
      </c>
      <c r="AB268" s="924">
        <f t="shared" si="205"/>
        <v>197.02009873838344</v>
      </c>
      <c r="AC268" s="924" t="e">
        <f t="shared" si="206"/>
        <v>#REF!</v>
      </c>
      <c r="AD268" s="925" t="e">
        <f t="shared" si="168"/>
        <v>#REF!</v>
      </c>
      <c r="AE268" s="925">
        <v>185.15138522515826</v>
      </c>
      <c r="AF268" s="928" t="e">
        <f t="shared" si="169"/>
        <v>#REF!</v>
      </c>
      <c r="AG268" s="924" t="e">
        <f t="shared" si="207"/>
        <v>#REF!</v>
      </c>
      <c r="AH268" s="1718">
        <v>0.2</v>
      </c>
      <c r="AI268" s="924" t="e">
        <f t="shared" si="208"/>
        <v>#REF!</v>
      </c>
      <c r="AJ268" s="1536" t="e">
        <f t="shared" si="209"/>
        <v>#REF!</v>
      </c>
      <c r="AK268" s="929" t="e">
        <f t="shared" si="193"/>
        <v>#REF!</v>
      </c>
      <c r="AL268" s="930" t="e">
        <f t="shared" si="194"/>
        <v>#REF!</v>
      </c>
      <c r="AM268" s="931" t="e">
        <f t="shared" si="170"/>
        <v>#REF!</v>
      </c>
      <c r="AN268" s="932" t="e">
        <f t="shared" si="167"/>
        <v>#REF!</v>
      </c>
      <c r="AO268" s="933">
        <v>371</v>
      </c>
      <c r="AP268" s="1372"/>
      <c r="AQ268" s="1163" t="e">
        <f t="shared" si="174"/>
        <v>#REF!</v>
      </c>
      <c r="AR268" s="1162" t="e">
        <f t="shared" si="175"/>
        <v>#REF!</v>
      </c>
    </row>
    <row r="269" spans="1:44" s="947" customFormat="1" ht="46.5" hidden="1" x14ac:dyDescent="0.35">
      <c r="A269" s="1000">
        <f t="shared" si="210"/>
        <v>212</v>
      </c>
      <c r="B269" s="1000" t="s">
        <v>2587</v>
      </c>
      <c r="C269" s="1002" t="s">
        <v>107</v>
      </c>
      <c r="D269" s="934"/>
      <c r="E269" s="934"/>
      <c r="F269" s="924">
        <v>0</v>
      </c>
      <c r="G269" s="924"/>
      <c r="H269" s="1148">
        <v>24.48</v>
      </c>
      <c r="I269" s="924"/>
      <c r="J269" s="925">
        <f t="shared" si="172"/>
        <v>0</v>
      </c>
      <c r="K269" s="925">
        <f t="shared" si="173"/>
        <v>24.48</v>
      </c>
      <c r="L269" s="924">
        <f t="shared" si="195"/>
        <v>0</v>
      </c>
      <c r="M269" s="924"/>
      <c r="N269" s="960">
        <f t="shared" si="196"/>
        <v>0</v>
      </c>
      <c r="O269" s="963"/>
      <c r="P269" s="924">
        <f t="shared" si="197"/>
        <v>0</v>
      </c>
      <c r="Q269" s="925">
        <f t="shared" si="198"/>
        <v>0</v>
      </c>
      <c r="R269" s="924">
        <f t="shared" si="199"/>
        <v>0</v>
      </c>
      <c r="S269" s="924" t="e">
        <f t="shared" si="171"/>
        <v>#REF!</v>
      </c>
      <c r="T269" s="924">
        <f t="shared" si="211"/>
        <v>24.300542745035628</v>
      </c>
      <c r="U269" s="924">
        <f>'медикаменты орт.'!G123</f>
        <v>42.098027734487736</v>
      </c>
      <c r="V269" s="925" t="e">
        <f t="shared" si="201"/>
        <v>#REF!</v>
      </c>
      <c r="W269" s="925">
        <f t="shared" si="165"/>
        <v>66.398570479523357</v>
      </c>
      <c r="X269" s="925" t="e">
        <f t="shared" si="166"/>
        <v>#REF!</v>
      </c>
      <c r="Y269" s="924">
        <f t="shared" si="202"/>
        <v>44.366055373898476</v>
      </c>
      <c r="Z269" s="924">
        <f t="shared" si="212"/>
        <v>8.9309709581871726</v>
      </c>
      <c r="AA269" s="924">
        <f t="shared" si="213"/>
        <v>1.357307826384867</v>
      </c>
      <c r="AB269" s="924">
        <f t="shared" si="205"/>
        <v>121.05290463799388</v>
      </c>
      <c r="AC269" s="924" t="e">
        <f t="shared" si="206"/>
        <v>#REF!</v>
      </c>
      <c r="AD269" s="925" t="e">
        <f t="shared" si="168"/>
        <v>#REF!</v>
      </c>
      <c r="AE269" s="925">
        <v>166.63624670264247</v>
      </c>
      <c r="AF269" s="928" t="e">
        <f t="shared" si="169"/>
        <v>#REF!</v>
      </c>
      <c r="AG269" s="924" t="e">
        <f t="shared" si="207"/>
        <v>#REF!</v>
      </c>
      <c r="AH269" s="1718">
        <v>0.2</v>
      </c>
      <c r="AI269" s="924" t="e">
        <f t="shared" si="208"/>
        <v>#REF!</v>
      </c>
      <c r="AJ269" s="1536" t="e">
        <f t="shared" si="209"/>
        <v>#REF!</v>
      </c>
      <c r="AK269" s="929" t="e">
        <f t="shared" si="193"/>
        <v>#REF!</v>
      </c>
      <c r="AL269" s="930" t="e">
        <f t="shared" si="194"/>
        <v>#REF!</v>
      </c>
      <c r="AM269" s="931" t="e">
        <f t="shared" si="170"/>
        <v>#REF!</v>
      </c>
      <c r="AN269" s="932" t="e">
        <f t="shared" si="167"/>
        <v>#REF!</v>
      </c>
      <c r="AO269" s="933">
        <v>267</v>
      </c>
      <c r="AP269" s="1372"/>
      <c r="AQ269" s="1163" t="e">
        <f t="shared" si="174"/>
        <v>#REF!</v>
      </c>
      <c r="AR269" s="1162" t="e">
        <f t="shared" si="175"/>
        <v>#REF!</v>
      </c>
    </row>
    <row r="270" spans="1:44" s="947" customFormat="1" ht="46.5" hidden="1" x14ac:dyDescent="0.35">
      <c r="A270" s="1000">
        <f t="shared" si="210"/>
        <v>213</v>
      </c>
      <c r="B270" s="1000" t="s">
        <v>2588</v>
      </c>
      <c r="C270" s="1002" t="s">
        <v>108</v>
      </c>
      <c r="D270" s="934"/>
      <c r="E270" s="934"/>
      <c r="F270" s="924">
        <v>0</v>
      </c>
      <c r="G270" s="924"/>
      <c r="H270" s="1148">
        <v>30.4</v>
      </c>
      <c r="I270" s="924"/>
      <c r="J270" s="925">
        <f t="shared" si="172"/>
        <v>0</v>
      </c>
      <c r="K270" s="925">
        <f t="shared" si="173"/>
        <v>30.4</v>
      </c>
      <c r="L270" s="924">
        <f t="shared" si="195"/>
        <v>0</v>
      </c>
      <c r="M270" s="924"/>
      <c r="N270" s="960">
        <f t="shared" si="196"/>
        <v>0</v>
      </c>
      <c r="O270" s="963"/>
      <c r="P270" s="924">
        <f t="shared" si="197"/>
        <v>0</v>
      </c>
      <c r="Q270" s="925">
        <f t="shared" si="198"/>
        <v>0</v>
      </c>
      <c r="R270" s="924">
        <f t="shared" si="199"/>
        <v>0</v>
      </c>
      <c r="S270" s="924" t="e">
        <f t="shared" si="171"/>
        <v>#REF!</v>
      </c>
      <c r="T270" s="924">
        <f t="shared" si="211"/>
        <v>30.177144585338361</v>
      </c>
      <c r="U270" s="924">
        <f>'медикаменты орт.'!G141</f>
        <v>291.14504000000005</v>
      </c>
      <c r="V270" s="925" t="e">
        <f t="shared" si="201"/>
        <v>#REF!</v>
      </c>
      <c r="W270" s="925">
        <f t="shared" si="165"/>
        <v>321.32218458533839</v>
      </c>
      <c r="X270" s="925" t="e">
        <f t="shared" si="166"/>
        <v>#REF!</v>
      </c>
      <c r="Y270" s="924">
        <f t="shared" si="202"/>
        <v>55.095101444710522</v>
      </c>
      <c r="Z270" s="924">
        <f t="shared" si="212"/>
        <v>11.090748248729168</v>
      </c>
      <c r="AA270" s="924">
        <f t="shared" si="213"/>
        <v>1.6855456667524493</v>
      </c>
      <c r="AB270" s="924">
        <f t="shared" si="205"/>
        <v>389.19357994553053</v>
      </c>
      <c r="AC270" s="924" t="e">
        <f t="shared" si="206"/>
        <v>#REF!</v>
      </c>
      <c r="AD270" s="925" t="e">
        <f t="shared" si="168"/>
        <v>#REF!</v>
      </c>
      <c r="AE270" s="925">
        <v>206.93390113400042</v>
      </c>
      <c r="AF270" s="928" t="e">
        <f t="shared" si="169"/>
        <v>#REF!</v>
      </c>
      <c r="AG270" s="924" t="e">
        <f t="shared" si="207"/>
        <v>#REF!</v>
      </c>
      <c r="AH270" s="1718">
        <v>0.2</v>
      </c>
      <c r="AI270" s="924" t="e">
        <f t="shared" si="208"/>
        <v>#REF!</v>
      </c>
      <c r="AJ270" s="1536" t="e">
        <f t="shared" si="209"/>
        <v>#REF!</v>
      </c>
      <c r="AK270" s="929" t="e">
        <f t="shared" si="193"/>
        <v>#REF!</v>
      </c>
      <c r="AL270" s="930" t="e">
        <f t="shared" si="194"/>
        <v>#REF!</v>
      </c>
      <c r="AM270" s="931" t="e">
        <f t="shared" si="170"/>
        <v>#REF!</v>
      </c>
      <c r="AN270" s="932" t="e">
        <f t="shared" si="167"/>
        <v>#REF!</v>
      </c>
      <c r="AO270" s="933">
        <v>618</v>
      </c>
      <c r="AP270" s="1372"/>
      <c r="AQ270" s="1163" t="e">
        <f t="shared" si="174"/>
        <v>#REF!</v>
      </c>
      <c r="AR270" s="1162" t="e">
        <f t="shared" si="175"/>
        <v>#REF!</v>
      </c>
    </row>
    <row r="271" spans="1:44" s="947" customFormat="1" ht="46.5" hidden="1" x14ac:dyDescent="0.35">
      <c r="A271" s="1000">
        <f t="shared" si="210"/>
        <v>214</v>
      </c>
      <c r="B271" s="1000" t="s">
        <v>2589</v>
      </c>
      <c r="C271" s="1002" t="s">
        <v>109</v>
      </c>
      <c r="D271" s="934"/>
      <c r="E271" s="934"/>
      <c r="F271" s="924">
        <v>0</v>
      </c>
      <c r="G271" s="924"/>
      <c r="H271" s="1148">
        <v>2.4</v>
      </c>
      <c r="I271" s="924"/>
      <c r="J271" s="925">
        <f t="shared" si="172"/>
        <v>0</v>
      </c>
      <c r="K271" s="925">
        <f t="shared" si="173"/>
        <v>2.4</v>
      </c>
      <c r="L271" s="924">
        <f t="shared" si="195"/>
        <v>0</v>
      </c>
      <c r="M271" s="924"/>
      <c r="N271" s="960">
        <f t="shared" si="196"/>
        <v>0</v>
      </c>
      <c r="O271" s="963"/>
      <c r="P271" s="924">
        <f t="shared" si="197"/>
        <v>0</v>
      </c>
      <c r="Q271" s="925">
        <f t="shared" si="198"/>
        <v>0</v>
      </c>
      <c r="R271" s="924">
        <f t="shared" si="199"/>
        <v>0</v>
      </c>
      <c r="S271" s="924" t="e">
        <f t="shared" si="171"/>
        <v>#REF!</v>
      </c>
      <c r="T271" s="924">
        <f t="shared" si="211"/>
        <v>2.3824061514740809</v>
      </c>
      <c r="U271" s="924">
        <f>'медикаменты орт.'!G160</f>
        <v>200.76353246753246</v>
      </c>
      <c r="V271" s="925" t="e">
        <f t="shared" si="201"/>
        <v>#REF!</v>
      </c>
      <c r="W271" s="925">
        <f t="shared" si="165"/>
        <v>203.14593861900653</v>
      </c>
      <c r="X271" s="925" t="e">
        <f t="shared" si="166"/>
        <v>#REF!</v>
      </c>
      <c r="Y271" s="924">
        <f t="shared" si="202"/>
        <v>4.3496132719508305</v>
      </c>
      <c r="Z271" s="924">
        <f t="shared" si="212"/>
        <v>0.87558538805756603</v>
      </c>
      <c r="AA271" s="924">
        <f t="shared" si="213"/>
        <v>0.13306939474361443</v>
      </c>
      <c r="AB271" s="924">
        <f t="shared" si="205"/>
        <v>208.50420667375855</v>
      </c>
      <c r="AC271" s="925" t="e">
        <f t="shared" si="206"/>
        <v>#REF!</v>
      </c>
      <c r="AD271" s="925" t="e">
        <f t="shared" si="168"/>
        <v>#REF!</v>
      </c>
      <c r="AE271" s="925">
        <v>16.336886931631618</v>
      </c>
      <c r="AF271" s="928" t="e">
        <f t="shared" si="169"/>
        <v>#REF!</v>
      </c>
      <c r="AG271" s="925" t="e">
        <f t="shared" si="207"/>
        <v>#REF!</v>
      </c>
      <c r="AH271" s="1718">
        <v>0.2</v>
      </c>
      <c r="AI271" s="949" t="e">
        <f>ROUND((IF(X271&gt;70%,(AG271-AG271*(X271-70%))*20%,AG271*20%)),2)</f>
        <v>#REF!</v>
      </c>
      <c r="AJ271" s="1536" t="e">
        <f t="shared" si="209"/>
        <v>#REF!</v>
      </c>
      <c r="AK271" s="929" t="e">
        <f t="shared" si="193"/>
        <v>#REF!</v>
      </c>
      <c r="AL271" s="930" t="e">
        <f t="shared" si="194"/>
        <v>#REF!</v>
      </c>
      <c r="AM271" s="931" t="e">
        <f t="shared" si="170"/>
        <v>#REF!</v>
      </c>
      <c r="AN271" s="932" t="e">
        <f t="shared" si="167"/>
        <v>#REF!</v>
      </c>
      <c r="AO271" s="933">
        <v>252</v>
      </c>
      <c r="AP271" s="1372"/>
      <c r="AQ271" s="1163" t="e">
        <f t="shared" si="174"/>
        <v>#REF!</v>
      </c>
      <c r="AR271" s="1162" t="e">
        <f t="shared" si="175"/>
        <v>#REF!</v>
      </c>
    </row>
    <row r="272" spans="1:44" s="947" customFormat="1" ht="23.25" hidden="1" x14ac:dyDescent="0.35">
      <c r="A272" s="1000">
        <f t="shared" si="210"/>
        <v>215</v>
      </c>
      <c r="B272" s="1000" t="s">
        <v>2590</v>
      </c>
      <c r="C272" s="1010" t="s">
        <v>110</v>
      </c>
      <c r="D272" s="951"/>
      <c r="E272" s="951"/>
      <c r="F272" s="924">
        <v>0</v>
      </c>
      <c r="G272" s="924"/>
      <c r="H272" s="1148">
        <v>19.68</v>
      </c>
      <c r="I272" s="924"/>
      <c r="J272" s="925">
        <f t="shared" si="172"/>
        <v>0</v>
      </c>
      <c r="K272" s="925">
        <f t="shared" si="173"/>
        <v>19.68</v>
      </c>
      <c r="L272" s="924">
        <f t="shared" si="195"/>
        <v>0</v>
      </c>
      <c r="M272" s="924"/>
      <c r="N272" s="960">
        <f t="shared" si="196"/>
        <v>0</v>
      </c>
      <c r="O272" s="963"/>
      <c r="P272" s="924">
        <f t="shared" si="197"/>
        <v>0</v>
      </c>
      <c r="Q272" s="925">
        <f t="shared" si="198"/>
        <v>0</v>
      </c>
      <c r="R272" s="924">
        <f t="shared" si="199"/>
        <v>0</v>
      </c>
      <c r="S272" s="924" t="e">
        <f t="shared" si="171"/>
        <v>#REF!</v>
      </c>
      <c r="T272" s="924">
        <f t="shared" si="211"/>
        <v>19.535730442087466</v>
      </c>
      <c r="U272" s="924">
        <f>'медикаменты орт.'!G168</f>
        <v>66.724400000000003</v>
      </c>
      <c r="V272" s="925" t="e">
        <f t="shared" si="201"/>
        <v>#REF!</v>
      </c>
      <c r="W272" s="925">
        <f t="shared" si="165"/>
        <v>86.260130442087473</v>
      </c>
      <c r="X272" s="925" t="e">
        <f t="shared" si="166"/>
        <v>#REF!</v>
      </c>
      <c r="Y272" s="924">
        <f t="shared" si="202"/>
        <v>35.66682882999681</v>
      </c>
      <c r="Z272" s="924">
        <f t="shared" si="212"/>
        <v>7.1798001820720412</v>
      </c>
      <c r="AA272" s="924">
        <f t="shared" si="213"/>
        <v>1.0911690368976383</v>
      </c>
      <c r="AB272" s="924">
        <f t="shared" si="205"/>
        <v>130.19792849105394</v>
      </c>
      <c r="AC272" s="924" t="e">
        <f t="shared" si="206"/>
        <v>#REF!</v>
      </c>
      <c r="AD272" s="925" t="e">
        <f t="shared" si="168"/>
        <v>#REF!</v>
      </c>
      <c r="AE272" s="925">
        <v>133.96247283937922</v>
      </c>
      <c r="AF272" s="928" t="e">
        <f t="shared" si="169"/>
        <v>#REF!</v>
      </c>
      <c r="AG272" s="924" t="e">
        <f t="shared" si="207"/>
        <v>#REF!</v>
      </c>
      <c r="AH272" s="1718">
        <v>0.2</v>
      </c>
      <c r="AI272" s="924" t="e">
        <f t="shared" si="208"/>
        <v>#REF!</v>
      </c>
      <c r="AJ272" s="1536" t="e">
        <f t="shared" si="209"/>
        <v>#REF!</v>
      </c>
      <c r="AK272" s="929" t="e">
        <f t="shared" si="193"/>
        <v>#REF!</v>
      </c>
      <c r="AL272" s="930" t="e">
        <f t="shared" si="194"/>
        <v>#REF!</v>
      </c>
      <c r="AM272" s="931" t="e">
        <f t="shared" si="170"/>
        <v>#REF!</v>
      </c>
      <c r="AN272" s="932" t="e">
        <f t="shared" si="167"/>
        <v>#REF!</v>
      </c>
      <c r="AO272" s="933">
        <v>254</v>
      </c>
      <c r="AP272" s="1372"/>
      <c r="AQ272" s="1163" t="e">
        <f t="shared" si="174"/>
        <v>#REF!</v>
      </c>
      <c r="AR272" s="1162" t="e">
        <f t="shared" si="175"/>
        <v>#REF!</v>
      </c>
    </row>
    <row r="273" spans="1:44" s="947" customFormat="1" ht="69.75" hidden="1" x14ac:dyDescent="0.35">
      <c r="A273" s="1000">
        <f t="shared" si="210"/>
        <v>216</v>
      </c>
      <c r="B273" s="1000" t="s">
        <v>2591</v>
      </c>
      <c r="C273" s="1010" t="s">
        <v>111</v>
      </c>
      <c r="D273" s="951"/>
      <c r="E273" s="951"/>
      <c r="F273" s="1148">
        <v>16</v>
      </c>
      <c r="G273" s="1148"/>
      <c r="H273" s="924"/>
      <c r="I273" s="924"/>
      <c r="J273" s="925">
        <f t="shared" si="172"/>
        <v>0</v>
      </c>
      <c r="K273" s="925">
        <f t="shared" si="173"/>
        <v>0</v>
      </c>
      <c r="L273" s="924">
        <f t="shared" si="195"/>
        <v>0</v>
      </c>
      <c r="M273" s="924"/>
      <c r="N273" s="960">
        <f t="shared" si="196"/>
        <v>0</v>
      </c>
      <c r="O273" s="961"/>
      <c r="P273" s="924">
        <f t="shared" si="197"/>
        <v>0</v>
      </c>
      <c r="Q273" s="925">
        <f t="shared" si="198"/>
        <v>0</v>
      </c>
      <c r="R273" s="924">
        <f t="shared" si="199"/>
        <v>0</v>
      </c>
      <c r="S273" s="924" t="e">
        <f t="shared" si="171"/>
        <v>#REF!</v>
      </c>
      <c r="T273" s="924">
        <f t="shared" ref="T273:T281" si="214">F273*$T$15</f>
        <v>20.771815071570011</v>
      </c>
      <c r="U273" s="924">
        <f>'медикаменты орт.'!G172</f>
        <v>0</v>
      </c>
      <c r="V273" s="925" t="e">
        <f t="shared" si="201"/>
        <v>#REF!</v>
      </c>
      <c r="W273" s="925">
        <f t="shared" ref="W273:W336" si="215">T273+U273</f>
        <v>20.771815071570011</v>
      </c>
      <c r="X273" s="925" t="e">
        <f t="shared" ref="X273:X336" si="216">(T273+U273)/AG273</f>
        <v>#REF!</v>
      </c>
      <c r="Y273" s="924">
        <f t="shared" si="202"/>
        <v>0</v>
      </c>
      <c r="Z273" s="924">
        <f t="shared" ref="Z273:Z281" si="217">F273*$Z$14</f>
        <v>2.9186179601918867</v>
      </c>
      <c r="AA273" s="924">
        <f t="shared" ref="AA273:AA281" si="218">F273*$AA$14</f>
        <v>0.44356464914538141</v>
      </c>
      <c r="AB273" s="924">
        <f t="shared" si="205"/>
        <v>24.133997680907278</v>
      </c>
      <c r="AC273" s="924" t="e">
        <f t="shared" si="206"/>
        <v>#REF!</v>
      </c>
      <c r="AD273" s="925" t="e">
        <f t="shared" si="168"/>
        <v>#REF!</v>
      </c>
      <c r="AE273" s="925">
        <v>115.21389999850192</v>
      </c>
      <c r="AF273" s="928" t="e">
        <f t="shared" si="169"/>
        <v>#REF!</v>
      </c>
      <c r="AG273" s="924" t="e">
        <f t="shared" si="207"/>
        <v>#REF!</v>
      </c>
      <c r="AH273" s="1718">
        <v>0.2</v>
      </c>
      <c r="AI273" s="924" t="e">
        <f t="shared" si="208"/>
        <v>#REF!</v>
      </c>
      <c r="AJ273" s="1536" t="e">
        <f t="shared" si="209"/>
        <v>#REF!</v>
      </c>
      <c r="AK273" s="929" t="e">
        <f t="shared" si="193"/>
        <v>#REF!</v>
      </c>
      <c r="AL273" s="930" t="e">
        <f t="shared" si="194"/>
        <v>#REF!</v>
      </c>
      <c r="AM273" s="931" t="e">
        <f t="shared" si="170"/>
        <v>#REF!</v>
      </c>
      <c r="AN273" s="932" t="e">
        <f t="shared" ref="AN273:AN336" si="219">AJ273/AO273*100-100</f>
        <v>#REF!</v>
      </c>
      <c r="AO273" s="933">
        <v>202</v>
      </c>
      <c r="AP273" s="1372"/>
      <c r="AQ273" s="1163" t="e">
        <f t="shared" si="174"/>
        <v>#REF!</v>
      </c>
      <c r="AR273" s="1162" t="e">
        <f t="shared" si="175"/>
        <v>#REF!</v>
      </c>
    </row>
    <row r="274" spans="1:44" s="947" customFormat="1" ht="46.5" hidden="1" x14ac:dyDescent="0.35">
      <c r="A274" s="1000">
        <f t="shared" si="210"/>
        <v>217</v>
      </c>
      <c r="B274" s="1000" t="s">
        <v>2592</v>
      </c>
      <c r="C274" s="1010" t="s">
        <v>112</v>
      </c>
      <c r="D274" s="951"/>
      <c r="E274" s="951"/>
      <c r="F274" s="1148">
        <v>4</v>
      </c>
      <c r="G274" s="1148"/>
      <c r="H274" s="924"/>
      <c r="I274" s="924"/>
      <c r="J274" s="925">
        <f t="shared" si="172"/>
        <v>0</v>
      </c>
      <c r="K274" s="925">
        <f t="shared" si="173"/>
        <v>0</v>
      </c>
      <c r="L274" s="924">
        <f t="shared" si="195"/>
        <v>0</v>
      </c>
      <c r="M274" s="924"/>
      <c r="N274" s="960">
        <f t="shared" si="196"/>
        <v>0</v>
      </c>
      <c r="O274" s="961"/>
      <c r="P274" s="924">
        <f t="shared" si="197"/>
        <v>0</v>
      </c>
      <c r="Q274" s="925">
        <f t="shared" si="198"/>
        <v>0</v>
      </c>
      <c r="R274" s="924">
        <f t="shared" si="199"/>
        <v>0</v>
      </c>
      <c r="S274" s="924" t="e">
        <f t="shared" si="171"/>
        <v>#REF!</v>
      </c>
      <c r="T274" s="924">
        <f t="shared" si="214"/>
        <v>5.1929537678925026</v>
      </c>
      <c r="U274" s="924">
        <f>'медикаменты орт.'!G183</f>
        <v>21.31</v>
      </c>
      <c r="V274" s="925" t="e">
        <f t="shared" si="201"/>
        <v>#REF!</v>
      </c>
      <c r="W274" s="925">
        <f t="shared" si="215"/>
        <v>26.5029537678925</v>
      </c>
      <c r="X274" s="925" t="e">
        <f t="shared" si="216"/>
        <v>#REF!</v>
      </c>
      <c r="Y274" s="924">
        <f t="shared" si="202"/>
        <v>0</v>
      </c>
      <c r="Z274" s="924">
        <f t="shared" si="217"/>
        <v>0.72965449004797167</v>
      </c>
      <c r="AA274" s="924">
        <f t="shared" si="218"/>
        <v>0.11089116228634535</v>
      </c>
      <c r="AB274" s="924">
        <f t="shared" si="205"/>
        <v>27.34349942022682</v>
      </c>
      <c r="AC274" s="924" t="e">
        <f t="shared" si="206"/>
        <v>#REF!</v>
      </c>
      <c r="AD274" s="925" t="e">
        <f t="shared" ref="AD274:AD337" si="220">AC274/AG274</f>
        <v>#REF!</v>
      </c>
      <c r="AE274" s="925">
        <v>28.803474999625479</v>
      </c>
      <c r="AF274" s="928" t="e">
        <f t="shared" ref="AF274:AF337" si="221">AC274/AE274-1</f>
        <v>#REF!</v>
      </c>
      <c r="AG274" s="924" t="e">
        <f t="shared" si="207"/>
        <v>#REF!</v>
      </c>
      <c r="AH274" s="1718">
        <v>0.2</v>
      </c>
      <c r="AI274" s="924" t="e">
        <f t="shared" si="208"/>
        <v>#REF!</v>
      </c>
      <c r="AJ274" s="1536" t="e">
        <f t="shared" si="209"/>
        <v>#REF!</v>
      </c>
      <c r="AK274" s="929" t="e">
        <f t="shared" si="193"/>
        <v>#REF!</v>
      </c>
      <c r="AL274" s="930" t="e">
        <f t="shared" si="194"/>
        <v>#REF!</v>
      </c>
      <c r="AM274" s="931" t="e">
        <f t="shared" ref="AM274:AM337" si="222">AJ274/AL274</f>
        <v>#REF!</v>
      </c>
      <c r="AN274" s="932" t="e">
        <f t="shared" si="219"/>
        <v>#REF!</v>
      </c>
      <c r="AO274" s="933">
        <v>76</v>
      </c>
      <c r="AP274" s="1372"/>
      <c r="AQ274" s="1163" t="e">
        <f t="shared" si="174"/>
        <v>#REF!</v>
      </c>
      <c r="AR274" s="1162" t="e">
        <f t="shared" si="175"/>
        <v>#REF!</v>
      </c>
    </row>
    <row r="275" spans="1:44" s="947" customFormat="1" ht="46.5" hidden="1" x14ac:dyDescent="0.35">
      <c r="A275" s="1000">
        <f t="shared" si="210"/>
        <v>218</v>
      </c>
      <c r="B275" s="1000" t="s">
        <v>2593</v>
      </c>
      <c r="C275" s="1010" t="s">
        <v>113</v>
      </c>
      <c r="D275" s="951"/>
      <c r="E275" s="951"/>
      <c r="F275" s="1148">
        <v>224</v>
      </c>
      <c r="G275" s="1148"/>
      <c r="H275" s="924"/>
      <c r="I275" s="924"/>
      <c r="J275" s="925">
        <f t="shared" si="172"/>
        <v>0</v>
      </c>
      <c r="K275" s="925">
        <f t="shared" si="173"/>
        <v>0</v>
      </c>
      <c r="L275" s="924">
        <f t="shared" si="195"/>
        <v>0</v>
      </c>
      <c r="M275" s="924"/>
      <c r="N275" s="960">
        <f t="shared" si="196"/>
        <v>0</v>
      </c>
      <c r="O275" s="961"/>
      <c r="P275" s="924">
        <f t="shared" si="197"/>
        <v>0</v>
      </c>
      <c r="Q275" s="925">
        <f t="shared" si="198"/>
        <v>0</v>
      </c>
      <c r="R275" s="924">
        <f t="shared" si="199"/>
        <v>0</v>
      </c>
      <c r="S275" s="924" t="e">
        <f t="shared" si="171"/>
        <v>#REF!</v>
      </c>
      <c r="T275" s="924">
        <f t="shared" si="214"/>
        <v>290.80541100198013</v>
      </c>
      <c r="U275" s="924">
        <f>'медикаменты орт.'!G197</f>
        <v>60.506666666666668</v>
      </c>
      <c r="V275" s="925" t="e">
        <f t="shared" si="201"/>
        <v>#REF!</v>
      </c>
      <c r="W275" s="925">
        <f t="shared" si="215"/>
        <v>351.31207766864679</v>
      </c>
      <c r="X275" s="925" t="e">
        <f t="shared" si="216"/>
        <v>#REF!</v>
      </c>
      <c r="Y275" s="924">
        <f t="shared" si="202"/>
        <v>0</v>
      </c>
      <c r="Z275" s="924">
        <f t="shared" si="217"/>
        <v>40.860651442686411</v>
      </c>
      <c r="AA275" s="924">
        <f t="shared" si="218"/>
        <v>6.2099050880353399</v>
      </c>
      <c r="AB275" s="924">
        <f t="shared" si="205"/>
        <v>398.38263419936857</v>
      </c>
      <c r="AC275" s="924" t="e">
        <f t="shared" si="206"/>
        <v>#REF!</v>
      </c>
      <c r="AD275" s="925" t="e">
        <f t="shared" si="220"/>
        <v>#REF!</v>
      </c>
      <c r="AE275" s="925">
        <v>1612.9945999790268</v>
      </c>
      <c r="AF275" s="928" t="e">
        <f t="shared" si="221"/>
        <v>#REF!</v>
      </c>
      <c r="AG275" s="924" t="e">
        <f t="shared" si="207"/>
        <v>#REF!</v>
      </c>
      <c r="AH275" s="1718">
        <v>0.2</v>
      </c>
      <c r="AI275" s="924" t="e">
        <f t="shared" si="208"/>
        <v>#REF!</v>
      </c>
      <c r="AJ275" s="1536" t="e">
        <f t="shared" si="209"/>
        <v>#REF!</v>
      </c>
      <c r="AK275" s="929" t="e">
        <f t="shared" si="193"/>
        <v>#REF!</v>
      </c>
      <c r="AL275" s="930" t="e">
        <f t="shared" si="194"/>
        <v>#REF!</v>
      </c>
      <c r="AM275" s="931" t="e">
        <f t="shared" si="222"/>
        <v>#REF!</v>
      </c>
      <c r="AN275" s="932" t="e">
        <f t="shared" si="219"/>
        <v>#REF!</v>
      </c>
      <c r="AO275" s="933">
        <v>2897</v>
      </c>
      <c r="AP275" s="1372"/>
      <c r="AQ275" s="1163" t="e">
        <f t="shared" si="174"/>
        <v>#REF!</v>
      </c>
      <c r="AR275" s="1162" t="e">
        <f t="shared" si="175"/>
        <v>#REF!</v>
      </c>
    </row>
    <row r="276" spans="1:44" s="947" customFormat="1" ht="46.5" hidden="1" x14ac:dyDescent="0.35">
      <c r="A276" s="1000">
        <f t="shared" si="210"/>
        <v>219</v>
      </c>
      <c r="B276" s="1000" t="s">
        <v>2594</v>
      </c>
      <c r="C276" s="1010" t="s">
        <v>114</v>
      </c>
      <c r="D276" s="951"/>
      <c r="E276" s="951"/>
      <c r="F276" s="1148">
        <v>40</v>
      </c>
      <c r="G276" s="1148"/>
      <c r="H276" s="924"/>
      <c r="I276" s="924"/>
      <c r="J276" s="925">
        <f t="shared" si="172"/>
        <v>0</v>
      </c>
      <c r="K276" s="925">
        <f t="shared" si="173"/>
        <v>0</v>
      </c>
      <c r="L276" s="924">
        <f t="shared" si="195"/>
        <v>0</v>
      </c>
      <c r="M276" s="924"/>
      <c r="N276" s="960">
        <f t="shared" si="196"/>
        <v>0</v>
      </c>
      <c r="O276" s="961"/>
      <c r="P276" s="924">
        <f t="shared" si="197"/>
        <v>0</v>
      </c>
      <c r="Q276" s="925">
        <f t="shared" si="198"/>
        <v>0</v>
      </c>
      <c r="R276" s="924">
        <f t="shared" si="199"/>
        <v>0</v>
      </c>
      <c r="S276" s="924" t="e">
        <f t="shared" ref="S276:S339" si="223">(Q276+R276)/AG276</f>
        <v>#REF!</v>
      </c>
      <c r="T276" s="924">
        <f t="shared" si="214"/>
        <v>51.92953767892503</v>
      </c>
      <c r="U276" s="924">
        <f>'медикаменты орт.'!G212</f>
        <v>745.90666666666675</v>
      </c>
      <c r="V276" s="925" t="e">
        <f t="shared" si="201"/>
        <v>#REF!</v>
      </c>
      <c r="W276" s="925">
        <f t="shared" si="215"/>
        <v>797.8362043455918</v>
      </c>
      <c r="X276" s="925" t="e">
        <f t="shared" si="216"/>
        <v>#REF!</v>
      </c>
      <c r="Y276" s="924">
        <f t="shared" si="202"/>
        <v>0</v>
      </c>
      <c r="Z276" s="924">
        <f t="shared" si="217"/>
        <v>7.2965449004797165</v>
      </c>
      <c r="AA276" s="924">
        <f t="shared" si="218"/>
        <v>1.1089116228634535</v>
      </c>
      <c r="AB276" s="924">
        <f t="shared" si="205"/>
        <v>806.24166086893501</v>
      </c>
      <c r="AC276" s="924" t="e">
        <f t="shared" si="206"/>
        <v>#REF!</v>
      </c>
      <c r="AD276" s="925" t="e">
        <f t="shared" si="220"/>
        <v>#REF!</v>
      </c>
      <c r="AE276" s="925">
        <v>288.03474999625473</v>
      </c>
      <c r="AF276" s="928" t="e">
        <f t="shared" si="221"/>
        <v>#REF!</v>
      </c>
      <c r="AG276" s="924" t="e">
        <f t="shared" si="207"/>
        <v>#REF!</v>
      </c>
      <c r="AH276" s="1718">
        <v>0.2</v>
      </c>
      <c r="AI276" s="924" t="e">
        <f t="shared" si="208"/>
        <v>#REF!</v>
      </c>
      <c r="AJ276" s="1536" t="e">
        <f t="shared" si="209"/>
        <v>#REF!</v>
      </c>
      <c r="AK276" s="929" t="e">
        <f t="shared" si="193"/>
        <v>#REF!</v>
      </c>
      <c r="AL276" s="930" t="e">
        <f t="shared" si="194"/>
        <v>#REF!</v>
      </c>
      <c r="AM276" s="931" t="e">
        <f t="shared" si="222"/>
        <v>#REF!</v>
      </c>
      <c r="AN276" s="932" t="e">
        <f t="shared" si="219"/>
        <v>#REF!</v>
      </c>
      <c r="AO276" s="933">
        <v>1295</v>
      </c>
      <c r="AP276" s="1372"/>
      <c r="AQ276" s="1163" t="e">
        <f t="shared" si="174"/>
        <v>#REF!</v>
      </c>
      <c r="AR276" s="1162" t="e">
        <f t="shared" si="175"/>
        <v>#REF!</v>
      </c>
    </row>
    <row r="277" spans="1:44" s="947" customFormat="1" ht="46.5" hidden="1" x14ac:dyDescent="0.35">
      <c r="A277" s="1000">
        <f t="shared" si="210"/>
        <v>220</v>
      </c>
      <c r="B277" s="1000" t="s">
        <v>2595</v>
      </c>
      <c r="C277" s="1010" t="s">
        <v>115</v>
      </c>
      <c r="D277" s="951"/>
      <c r="E277" s="951"/>
      <c r="F277" s="1148">
        <v>224</v>
      </c>
      <c r="G277" s="1148"/>
      <c r="H277" s="924"/>
      <c r="I277" s="924"/>
      <c r="J277" s="925">
        <f t="shared" ref="J277:J340" si="224">G277*$J$11</f>
        <v>0</v>
      </c>
      <c r="K277" s="925">
        <f t="shared" ref="K277:K340" si="225">J277+G277+H277+I277</f>
        <v>0</v>
      </c>
      <c r="L277" s="924">
        <f t="shared" si="195"/>
        <v>0</v>
      </c>
      <c r="M277" s="924"/>
      <c r="N277" s="960">
        <f t="shared" si="196"/>
        <v>0</v>
      </c>
      <c r="O277" s="961"/>
      <c r="P277" s="924">
        <f t="shared" si="197"/>
        <v>0</v>
      </c>
      <c r="Q277" s="925">
        <f t="shared" si="198"/>
        <v>0</v>
      </c>
      <c r="R277" s="924">
        <f t="shared" si="199"/>
        <v>0</v>
      </c>
      <c r="S277" s="924" t="e">
        <f t="shared" si="223"/>
        <v>#REF!</v>
      </c>
      <c r="T277" s="924">
        <f t="shared" si="214"/>
        <v>290.80541100198013</v>
      </c>
      <c r="U277" s="924">
        <f>'медикаменты орт.'!G227</f>
        <v>35.179166666666667</v>
      </c>
      <c r="V277" s="925" t="e">
        <f t="shared" si="201"/>
        <v>#REF!</v>
      </c>
      <c r="W277" s="925">
        <f t="shared" si="215"/>
        <v>325.98457766864681</v>
      </c>
      <c r="X277" s="925" t="e">
        <f t="shared" si="216"/>
        <v>#REF!</v>
      </c>
      <c r="Y277" s="924">
        <f t="shared" si="202"/>
        <v>0</v>
      </c>
      <c r="Z277" s="924">
        <f t="shared" si="217"/>
        <v>40.860651442686411</v>
      </c>
      <c r="AA277" s="924">
        <f t="shared" si="218"/>
        <v>6.2099050880353399</v>
      </c>
      <c r="AB277" s="924">
        <f t="shared" si="205"/>
        <v>373.05513419936858</v>
      </c>
      <c r="AC277" s="924" t="e">
        <f t="shared" si="206"/>
        <v>#REF!</v>
      </c>
      <c r="AD277" s="925" t="e">
        <f t="shared" si="220"/>
        <v>#REF!</v>
      </c>
      <c r="AE277" s="925">
        <v>1612.9945999790268</v>
      </c>
      <c r="AF277" s="928" t="e">
        <f t="shared" si="221"/>
        <v>#REF!</v>
      </c>
      <c r="AG277" s="924" t="e">
        <f t="shared" si="207"/>
        <v>#REF!</v>
      </c>
      <c r="AH277" s="1718">
        <v>0.2</v>
      </c>
      <c r="AI277" s="924" t="e">
        <f t="shared" si="208"/>
        <v>#REF!</v>
      </c>
      <c r="AJ277" s="1536" t="e">
        <f t="shared" si="209"/>
        <v>#REF!</v>
      </c>
      <c r="AK277" s="929" t="e">
        <f t="shared" si="193"/>
        <v>#REF!</v>
      </c>
      <c r="AL277" s="930" t="e">
        <f t="shared" si="194"/>
        <v>#REF!</v>
      </c>
      <c r="AM277" s="931" t="e">
        <f t="shared" si="222"/>
        <v>#REF!</v>
      </c>
      <c r="AN277" s="932" t="e">
        <f t="shared" si="219"/>
        <v>#REF!</v>
      </c>
      <c r="AO277" s="933">
        <v>2867</v>
      </c>
      <c r="AP277" s="1372"/>
      <c r="AQ277" s="1163" t="e">
        <f t="shared" ref="AQ277:AQ340" si="226">AJ277-AP277</f>
        <v>#REF!</v>
      </c>
      <c r="AR277" s="1162" t="e">
        <f t="shared" ref="AR277:AR340" si="227">(U277+T277)/AG277%</f>
        <v>#REF!</v>
      </c>
    </row>
    <row r="278" spans="1:44" s="947" customFormat="1" ht="46.5" hidden="1" x14ac:dyDescent="0.35">
      <c r="A278" s="1000">
        <f t="shared" si="210"/>
        <v>221</v>
      </c>
      <c r="B278" s="1000" t="s">
        <v>2596</v>
      </c>
      <c r="C278" s="1010" t="s">
        <v>116</v>
      </c>
      <c r="D278" s="951"/>
      <c r="E278" s="951"/>
      <c r="F278" s="1148">
        <v>80</v>
      </c>
      <c r="G278" s="1148"/>
      <c r="H278" s="924"/>
      <c r="I278" s="924"/>
      <c r="J278" s="925">
        <f t="shared" si="224"/>
        <v>0</v>
      </c>
      <c r="K278" s="925">
        <f t="shared" si="225"/>
        <v>0</v>
      </c>
      <c r="L278" s="924">
        <f t="shared" si="195"/>
        <v>0</v>
      </c>
      <c r="M278" s="924"/>
      <c r="N278" s="960">
        <f t="shared" si="196"/>
        <v>0</v>
      </c>
      <c r="O278" s="961"/>
      <c r="P278" s="924">
        <f t="shared" si="197"/>
        <v>0</v>
      </c>
      <c r="Q278" s="925">
        <f t="shared" si="198"/>
        <v>0</v>
      </c>
      <c r="R278" s="924">
        <f t="shared" si="199"/>
        <v>0</v>
      </c>
      <c r="S278" s="924" t="e">
        <f t="shared" si="223"/>
        <v>#REF!</v>
      </c>
      <c r="T278" s="924">
        <f t="shared" si="214"/>
        <v>103.85907535785006</v>
      </c>
      <c r="U278" s="924">
        <f>'медикаменты орт.'!G241</f>
        <v>122.50666666666666</v>
      </c>
      <c r="V278" s="925" t="e">
        <f t="shared" si="201"/>
        <v>#REF!</v>
      </c>
      <c r="W278" s="925">
        <f t="shared" si="215"/>
        <v>226.36574202451672</v>
      </c>
      <c r="X278" s="925" t="e">
        <f t="shared" si="216"/>
        <v>#REF!</v>
      </c>
      <c r="Y278" s="924">
        <f t="shared" si="202"/>
        <v>0</v>
      </c>
      <c r="Z278" s="924">
        <f t="shared" si="217"/>
        <v>14.593089800959433</v>
      </c>
      <c r="AA278" s="924">
        <f t="shared" si="218"/>
        <v>2.2178232457269069</v>
      </c>
      <c r="AB278" s="924">
        <f t="shared" si="205"/>
        <v>243.17665507120307</v>
      </c>
      <c r="AC278" s="924" t="e">
        <f t="shared" si="206"/>
        <v>#REF!</v>
      </c>
      <c r="AD278" s="925" t="e">
        <f t="shared" si="220"/>
        <v>#REF!</v>
      </c>
      <c r="AE278" s="925">
        <v>576.06949999250946</v>
      </c>
      <c r="AF278" s="928" t="e">
        <f t="shared" si="221"/>
        <v>#REF!</v>
      </c>
      <c r="AG278" s="924" t="e">
        <f t="shared" si="207"/>
        <v>#REF!</v>
      </c>
      <c r="AH278" s="1718">
        <v>0.2</v>
      </c>
      <c r="AI278" s="924" t="e">
        <f t="shared" si="208"/>
        <v>#REF!</v>
      </c>
      <c r="AJ278" s="1536" t="e">
        <f t="shared" si="209"/>
        <v>#REF!</v>
      </c>
      <c r="AK278" s="929" t="e">
        <f t="shared" si="193"/>
        <v>#REF!</v>
      </c>
      <c r="AL278" s="930" t="e">
        <f t="shared" si="194"/>
        <v>#REF!</v>
      </c>
      <c r="AM278" s="931" t="e">
        <f t="shared" si="222"/>
        <v>#REF!</v>
      </c>
      <c r="AN278" s="932" t="e">
        <f t="shared" si="219"/>
        <v>#REF!</v>
      </c>
      <c r="AO278" s="933">
        <v>1156</v>
      </c>
      <c r="AP278" s="1372"/>
      <c r="AQ278" s="1163" t="e">
        <f t="shared" si="226"/>
        <v>#REF!</v>
      </c>
      <c r="AR278" s="1162" t="e">
        <f t="shared" si="227"/>
        <v>#REF!</v>
      </c>
    </row>
    <row r="279" spans="1:44" s="947" customFormat="1" ht="23.25" hidden="1" x14ac:dyDescent="0.35">
      <c r="A279" s="1000">
        <f t="shared" si="210"/>
        <v>222</v>
      </c>
      <c r="B279" s="1000" t="s">
        <v>2597</v>
      </c>
      <c r="C279" s="1010" t="s">
        <v>117</v>
      </c>
      <c r="D279" s="951"/>
      <c r="E279" s="951"/>
      <c r="F279" s="1148">
        <v>32</v>
      </c>
      <c r="G279" s="1148"/>
      <c r="H279" s="924"/>
      <c r="I279" s="924"/>
      <c r="J279" s="925">
        <f t="shared" si="224"/>
        <v>0</v>
      </c>
      <c r="K279" s="925">
        <f t="shared" si="225"/>
        <v>0</v>
      </c>
      <c r="L279" s="924">
        <f t="shared" si="195"/>
        <v>0</v>
      </c>
      <c r="M279" s="924"/>
      <c r="N279" s="960">
        <f t="shared" si="196"/>
        <v>0</v>
      </c>
      <c r="O279" s="961"/>
      <c r="P279" s="924">
        <f t="shared" si="197"/>
        <v>0</v>
      </c>
      <c r="Q279" s="925">
        <f t="shared" si="198"/>
        <v>0</v>
      </c>
      <c r="R279" s="924">
        <f t="shared" si="199"/>
        <v>0</v>
      </c>
      <c r="S279" s="924" t="e">
        <f t="shared" si="223"/>
        <v>#REF!</v>
      </c>
      <c r="T279" s="924">
        <f t="shared" si="214"/>
        <v>41.543630143140021</v>
      </c>
      <c r="U279" s="924">
        <f>'медикаменты орт.'!G252</f>
        <v>21.309866666666665</v>
      </c>
      <c r="V279" s="925" t="e">
        <f t="shared" si="201"/>
        <v>#REF!</v>
      </c>
      <c r="W279" s="925">
        <f t="shared" si="215"/>
        <v>62.853496809806686</v>
      </c>
      <c r="X279" s="925" t="e">
        <f t="shared" si="216"/>
        <v>#REF!</v>
      </c>
      <c r="Y279" s="924">
        <f t="shared" si="202"/>
        <v>0</v>
      </c>
      <c r="Z279" s="924">
        <f t="shared" si="217"/>
        <v>5.8372359203837734</v>
      </c>
      <c r="AA279" s="924">
        <f t="shared" si="218"/>
        <v>0.88712929829076281</v>
      </c>
      <c r="AB279" s="924">
        <f t="shared" si="205"/>
        <v>69.577862028481221</v>
      </c>
      <c r="AC279" s="924" t="e">
        <f t="shared" si="206"/>
        <v>#REF!</v>
      </c>
      <c r="AD279" s="925" t="e">
        <f t="shared" si="220"/>
        <v>#REF!</v>
      </c>
      <c r="AE279" s="925">
        <v>230.42779999700383</v>
      </c>
      <c r="AF279" s="928" t="e">
        <f t="shared" si="221"/>
        <v>#REF!</v>
      </c>
      <c r="AG279" s="924" t="e">
        <f t="shared" si="207"/>
        <v>#REF!</v>
      </c>
      <c r="AH279" s="1718">
        <v>0.2</v>
      </c>
      <c r="AI279" s="924" t="e">
        <f t="shared" si="208"/>
        <v>#REF!</v>
      </c>
      <c r="AJ279" s="1536" t="e">
        <f t="shared" si="209"/>
        <v>#REF!</v>
      </c>
      <c r="AK279" s="929" t="e">
        <f t="shared" si="193"/>
        <v>#REF!</v>
      </c>
      <c r="AL279" s="930" t="e">
        <f t="shared" si="194"/>
        <v>#REF!</v>
      </c>
      <c r="AM279" s="931" t="e">
        <f t="shared" si="222"/>
        <v>#REF!</v>
      </c>
      <c r="AN279" s="932" t="e">
        <f t="shared" si="219"/>
        <v>#REF!</v>
      </c>
      <c r="AO279" s="933">
        <v>429</v>
      </c>
      <c r="AP279" s="1372"/>
      <c r="AQ279" s="1163" t="e">
        <f t="shared" si="226"/>
        <v>#REF!</v>
      </c>
      <c r="AR279" s="1162" t="e">
        <f t="shared" si="227"/>
        <v>#REF!</v>
      </c>
    </row>
    <row r="280" spans="1:44" s="947" customFormat="1" ht="46.5" hidden="1" x14ac:dyDescent="0.35">
      <c r="A280" s="1000">
        <f t="shared" si="210"/>
        <v>223</v>
      </c>
      <c r="B280" s="1000" t="s">
        <v>2598</v>
      </c>
      <c r="C280" s="1010" t="s">
        <v>118</v>
      </c>
      <c r="D280" s="951"/>
      <c r="E280" s="951"/>
      <c r="F280" s="1148">
        <v>256</v>
      </c>
      <c r="G280" s="1148"/>
      <c r="H280" s="924"/>
      <c r="I280" s="924"/>
      <c r="J280" s="925">
        <f t="shared" si="224"/>
        <v>0</v>
      </c>
      <c r="K280" s="925">
        <f t="shared" si="225"/>
        <v>0</v>
      </c>
      <c r="L280" s="924">
        <f t="shared" si="195"/>
        <v>0</v>
      </c>
      <c r="M280" s="924"/>
      <c r="N280" s="960">
        <f t="shared" si="196"/>
        <v>0</v>
      </c>
      <c r="O280" s="961"/>
      <c r="P280" s="924">
        <f t="shared" si="197"/>
        <v>0</v>
      </c>
      <c r="Q280" s="925">
        <f t="shared" si="198"/>
        <v>0</v>
      </c>
      <c r="R280" s="924">
        <f t="shared" si="199"/>
        <v>0</v>
      </c>
      <c r="S280" s="924" t="e">
        <f t="shared" si="223"/>
        <v>#REF!</v>
      </c>
      <c r="T280" s="924">
        <f t="shared" si="214"/>
        <v>332.34904114512017</v>
      </c>
      <c r="U280" s="924">
        <f>'медикаменты орт.'!G267</f>
        <v>589.06210666666675</v>
      </c>
      <c r="V280" s="925" t="e">
        <f t="shared" si="201"/>
        <v>#REF!</v>
      </c>
      <c r="W280" s="925">
        <f t="shared" si="215"/>
        <v>921.41114781178692</v>
      </c>
      <c r="X280" s="925" t="e">
        <f t="shared" si="216"/>
        <v>#REF!</v>
      </c>
      <c r="Y280" s="924">
        <f t="shared" si="202"/>
        <v>0</v>
      </c>
      <c r="Z280" s="924">
        <f t="shared" si="217"/>
        <v>46.697887363070187</v>
      </c>
      <c r="AA280" s="924">
        <f t="shared" si="218"/>
        <v>7.0970343863261025</v>
      </c>
      <c r="AB280" s="924">
        <f t="shared" si="205"/>
        <v>975.2060695611832</v>
      </c>
      <c r="AC280" s="924" t="e">
        <f t="shared" si="206"/>
        <v>#REF!</v>
      </c>
      <c r="AD280" s="925" t="e">
        <f t="shared" si="220"/>
        <v>#REF!</v>
      </c>
      <c r="AE280" s="925">
        <v>1843.4223999760306</v>
      </c>
      <c r="AF280" s="928" t="e">
        <f t="shared" si="221"/>
        <v>#REF!</v>
      </c>
      <c r="AG280" s="924" t="e">
        <f t="shared" si="207"/>
        <v>#REF!</v>
      </c>
      <c r="AH280" s="1718">
        <v>0.2</v>
      </c>
      <c r="AI280" s="924" t="e">
        <f t="shared" si="208"/>
        <v>#REF!</v>
      </c>
      <c r="AJ280" s="1536" t="e">
        <f t="shared" si="209"/>
        <v>#REF!</v>
      </c>
      <c r="AK280" s="929" t="e">
        <f t="shared" si="193"/>
        <v>#REF!</v>
      </c>
      <c r="AL280" s="930" t="e">
        <f t="shared" si="194"/>
        <v>#REF!</v>
      </c>
      <c r="AM280" s="931" t="e">
        <f t="shared" si="222"/>
        <v>#REF!</v>
      </c>
      <c r="AN280" s="932" t="e">
        <f t="shared" si="219"/>
        <v>#REF!</v>
      </c>
      <c r="AO280" s="933">
        <v>3741</v>
      </c>
      <c r="AP280" s="1372"/>
      <c r="AQ280" s="1163" t="e">
        <f t="shared" si="226"/>
        <v>#REF!</v>
      </c>
      <c r="AR280" s="1162" t="e">
        <f t="shared" si="227"/>
        <v>#REF!</v>
      </c>
    </row>
    <row r="281" spans="1:44" s="947" customFormat="1" ht="46.5" hidden="1" x14ac:dyDescent="0.35">
      <c r="A281" s="1000">
        <f t="shared" si="210"/>
        <v>224</v>
      </c>
      <c r="B281" s="1000" t="s">
        <v>2599</v>
      </c>
      <c r="C281" s="1010" t="s">
        <v>119</v>
      </c>
      <c r="D281" s="951"/>
      <c r="E281" s="951"/>
      <c r="F281" s="1148">
        <v>126.4</v>
      </c>
      <c r="G281" s="1148"/>
      <c r="H281" s="924"/>
      <c r="I281" s="924"/>
      <c r="J281" s="925">
        <f t="shared" si="224"/>
        <v>0</v>
      </c>
      <c r="K281" s="925">
        <f t="shared" si="225"/>
        <v>0</v>
      </c>
      <c r="L281" s="924">
        <f t="shared" si="195"/>
        <v>0</v>
      </c>
      <c r="M281" s="924"/>
      <c r="N281" s="960">
        <f t="shared" si="196"/>
        <v>0</v>
      </c>
      <c r="O281" s="961"/>
      <c r="P281" s="924">
        <f t="shared" si="197"/>
        <v>0</v>
      </c>
      <c r="Q281" s="925">
        <f t="shared" si="198"/>
        <v>0</v>
      </c>
      <c r="R281" s="924">
        <f t="shared" si="199"/>
        <v>0</v>
      </c>
      <c r="S281" s="924" t="e">
        <f t="shared" si="223"/>
        <v>#REF!</v>
      </c>
      <c r="T281" s="924">
        <f t="shared" si="214"/>
        <v>164.09733906540308</v>
      </c>
      <c r="U281" s="924">
        <f>'медикаменты орт.'!G284</f>
        <v>709.35224000000017</v>
      </c>
      <c r="V281" s="925" t="e">
        <f t="shared" si="201"/>
        <v>#REF!</v>
      </c>
      <c r="W281" s="925">
        <f t="shared" si="215"/>
        <v>873.44957906540321</v>
      </c>
      <c r="X281" s="925" t="e">
        <f t="shared" si="216"/>
        <v>#REF!</v>
      </c>
      <c r="Y281" s="924">
        <f t="shared" si="202"/>
        <v>0</v>
      </c>
      <c r="Z281" s="924">
        <f t="shared" si="217"/>
        <v>23.057081885515906</v>
      </c>
      <c r="AA281" s="924">
        <f t="shared" si="218"/>
        <v>3.5041607282485132</v>
      </c>
      <c r="AB281" s="924">
        <f t="shared" si="205"/>
        <v>900.01082167916763</v>
      </c>
      <c r="AC281" s="924" t="e">
        <f t="shared" si="206"/>
        <v>#REF!</v>
      </c>
      <c r="AD281" s="925" t="e">
        <f t="shared" si="220"/>
        <v>#REF!</v>
      </c>
      <c r="AE281" s="925">
        <v>910.18980998816528</v>
      </c>
      <c r="AF281" s="928" t="e">
        <f t="shared" si="221"/>
        <v>#REF!</v>
      </c>
      <c r="AG281" s="924" t="e">
        <f t="shared" si="207"/>
        <v>#REF!</v>
      </c>
      <c r="AH281" s="1718">
        <v>0.2</v>
      </c>
      <c r="AI281" s="924" t="e">
        <f t="shared" si="208"/>
        <v>#REF!</v>
      </c>
      <c r="AJ281" s="1536" t="e">
        <f t="shared" si="209"/>
        <v>#REF!</v>
      </c>
      <c r="AK281" s="929" t="e">
        <f t="shared" si="193"/>
        <v>#REF!</v>
      </c>
      <c r="AL281" s="930" t="e">
        <f t="shared" si="194"/>
        <v>#REF!</v>
      </c>
      <c r="AM281" s="931" t="e">
        <f t="shared" si="222"/>
        <v>#REF!</v>
      </c>
      <c r="AN281" s="932" t="e">
        <f t="shared" si="219"/>
        <v>#REF!</v>
      </c>
      <c r="AO281" s="933">
        <v>2205</v>
      </c>
      <c r="AP281" s="1372"/>
      <c r="AQ281" s="1163" t="e">
        <f t="shared" si="226"/>
        <v>#REF!</v>
      </c>
      <c r="AR281" s="1162" t="e">
        <f t="shared" si="227"/>
        <v>#REF!</v>
      </c>
    </row>
    <row r="282" spans="1:44" s="947" customFormat="1" ht="46.5" hidden="1" x14ac:dyDescent="0.35">
      <c r="A282" s="1000">
        <f t="shared" si="210"/>
        <v>225</v>
      </c>
      <c r="B282" s="1000" t="s">
        <v>2422</v>
      </c>
      <c r="C282" s="1010" t="s">
        <v>120</v>
      </c>
      <c r="D282" s="951"/>
      <c r="E282" s="951"/>
      <c r="F282" s="924">
        <v>0</v>
      </c>
      <c r="G282" s="924"/>
      <c r="H282" s="1148">
        <v>304</v>
      </c>
      <c r="I282" s="924"/>
      <c r="J282" s="925">
        <f t="shared" si="224"/>
        <v>0</v>
      </c>
      <c r="K282" s="925">
        <f t="shared" si="225"/>
        <v>304</v>
      </c>
      <c r="L282" s="924">
        <f t="shared" si="195"/>
        <v>0</v>
      </c>
      <c r="M282" s="924"/>
      <c r="N282" s="960">
        <f t="shared" si="196"/>
        <v>0</v>
      </c>
      <c r="O282" s="961"/>
      <c r="P282" s="924">
        <f t="shared" si="197"/>
        <v>0</v>
      </c>
      <c r="Q282" s="925">
        <f t="shared" si="198"/>
        <v>0</v>
      </c>
      <c r="R282" s="924">
        <f t="shared" si="199"/>
        <v>0</v>
      </c>
      <c r="S282" s="924" t="e">
        <f t="shared" si="223"/>
        <v>#REF!</v>
      </c>
      <c r="T282" s="924">
        <f>H282*$T$16</f>
        <v>301.77144585338363</v>
      </c>
      <c r="U282" s="924">
        <f>'медикаменты орт.'!G307</f>
        <v>302.92862600288595</v>
      </c>
      <c r="V282" s="925" t="e">
        <f t="shared" si="201"/>
        <v>#REF!</v>
      </c>
      <c r="W282" s="925">
        <f t="shared" si="215"/>
        <v>604.70007185626957</v>
      </c>
      <c r="X282" s="925" t="e">
        <f t="shared" si="216"/>
        <v>#REF!</v>
      </c>
      <c r="Y282" s="924">
        <f t="shared" si="202"/>
        <v>550.95101444710519</v>
      </c>
      <c r="Z282" s="924">
        <f>H282*$Z$13</f>
        <v>110.90748248729169</v>
      </c>
      <c r="AA282" s="924">
        <f>H282*$AA$13</f>
        <v>16.855456667524493</v>
      </c>
      <c r="AB282" s="924">
        <f t="shared" si="205"/>
        <v>1283.414025458191</v>
      </c>
      <c r="AC282" s="924" t="e">
        <f t="shared" si="206"/>
        <v>#REF!</v>
      </c>
      <c r="AD282" s="925" t="e">
        <f t="shared" si="220"/>
        <v>#REF!</v>
      </c>
      <c r="AE282" s="925">
        <v>2069.3390113400046</v>
      </c>
      <c r="AF282" s="928" t="e">
        <f t="shared" si="221"/>
        <v>#REF!</v>
      </c>
      <c r="AG282" s="924" t="e">
        <f t="shared" si="207"/>
        <v>#REF!</v>
      </c>
      <c r="AH282" s="1718">
        <v>0.2</v>
      </c>
      <c r="AI282" s="924" t="e">
        <f t="shared" si="208"/>
        <v>#REF!</v>
      </c>
      <c r="AJ282" s="1536" t="e">
        <f t="shared" si="209"/>
        <v>#REF!</v>
      </c>
      <c r="AK282" s="929" t="e">
        <f t="shared" si="193"/>
        <v>#REF!</v>
      </c>
      <c r="AL282" s="930" t="e">
        <f t="shared" si="194"/>
        <v>#REF!</v>
      </c>
      <c r="AM282" s="931" t="e">
        <f t="shared" si="222"/>
        <v>#REF!</v>
      </c>
      <c r="AN282" s="932" t="e">
        <f t="shared" si="219"/>
        <v>#REF!</v>
      </c>
      <c r="AO282" s="933">
        <v>3047</v>
      </c>
      <c r="AP282" s="1372"/>
      <c r="AQ282" s="1163" t="e">
        <f t="shared" si="226"/>
        <v>#REF!</v>
      </c>
      <c r="AR282" s="1162" t="e">
        <f t="shared" si="227"/>
        <v>#REF!</v>
      </c>
    </row>
    <row r="283" spans="1:44" s="947" customFormat="1" ht="46.5" hidden="1" x14ac:dyDescent="0.35">
      <c r="A283" s="1000">
        <f t="shared" si="210"/>
        <v>226</v>
      </c>
      <c r="B283" s="1000" t="s">
        <v>2600</v>
      </c>
      <c r="C283" s="1010" t="s">
        <v>121</v>
      </c>
      <c r="D283" s="951"/>
      <c r="E283" s="951"/>
      <c r="F283" s="924">
        <v>0</v>
      </c>
      <c r="G283" s="924"/>
      <c r="H283" s="1148">
        <v>174.08</v>
      </c>
      <c r="I283" s="924"/>
      <c r="J283" s="925">
        <f t="shared" si="224"/>
        <v>0</v>
      </c>
      <c r="K283" s="925">
        <f t="shared" si="225"/>
        <v>174.08</v>
      </c>
      <c r="L283" s="924">
        <f t="shared" si="195"/>
        <v>0</v>
      </c>
      <c r="M283" s="924"/>
      <c r="N283" s="960">
        <f t="shared" si="196"/>
        <v>0</v>
      </c>
      <c r="O283" s="961"/>
      <c r="P283" s="924">
        <f t="shared" si="197"/>
        <v>0</v>
      </c>
      <c r="Q283" s="925">
        <f t="shared" si="198"/>
        <v>0</v>
      </c>
      <c r="R283" s="924">
        <f t="shared" si="199"/>
        <v>0</v>
      </c>
      <c r="S283" s="924" t="e">
        <f t="shared" si="223"/>
        <v>#REF!</v>
      </c>
      <c r="T283" s="924">
        <f>H283*$T$16</f>
        <v>172.80385952025335</v>
      </c>
      <c r="U283" s="924">
        <f>'медикаменты орт.'!G334</f>
        <v>2031.640266666667</v>
      </c>
      <c r="V283" s="925" t="e">
        <f t="shared" si="201"/>
        <v>#REF!</v>
      </c>
      <c r="W283" s="925">
        <f t="shared" si="215"/>
        <v>2204.4441261869206</v>
      </c>
      <c r="X283" s="925" t="e">
        <f t="shared" si="216"/>
        <v>#REF!</v>
      </c>
      <c r="Y283" s="924">
        <f t="shared" si="202"/>
        <v>315.49194932550029</v>
      </c>
      <c r="Z283" s="924">
        <f>H283*$Z$13</f>
        <v>63.50912681377546</v>
      </c>
      <c r="AA283" s="924">
        <f>H283*$AA$13</f>
        <v>9.6519667654035004</v>
      </c>
      <c r="AB283" s="924">
        <f t="shared" si="205"/>
        <v>2593.0971690915994</v>
      </c>
      <c r="AC283" s="924" t="e">
        <f t="shared" si="206"/>
        <v>#REF!</v>
      </c>
      <c r="AD283" s="925" t="e">
        <f t="shared" si="220"/>
        <v>#REF!</v>
      </c>
      <c r="AE283" s="925">
        <v>1184.9688654410133</v>
      </c>
      <c r="AF283" s="928" t="e">
        <f t="shared" si="221"/>
        <v>#REF!</v>
      </c>
      <c r="AG283" s="924" t="e">
        <f t="shared" si="207"/>
        <v>#REF!</v>
      </c>
      <c r="AH283" s="1718">
        <v>0.2</v>
      </c>
      <c r="AI283" s="924" t="e">
        <f t="shared" si="208"/>
        <v>#REF!</v>
      </c>
      <c r="AJ283" s="1536" t="e">
        <f t="shared" si="209"/>
        <v>#REF!</v>
      </c>
      <c r="AK283" s="929" t="e">
        <f t="shared" si="193"/>
        <v>#REF!</v>
      </c>
      <c r="AL283" s="930" t="e">
        <f t="shared" si="194"/>
        <v>#REF!</v>
      </c>
      <c r="AM283" s="931" t="e">
        <f t="shared" si="222"/>
        <v>#REF!</v>
      </c>
      <c r="AN283" s="932" t="e">
        <f t="shared" si="219"/>
        <v>#REF!</v>
      </c>
      <c r="AO283" s="933">
        <v>3975</v>
      </c>
      <c r="AP283" s="1372"/>
      <c r="AQ283" s="1163" t="e">
        <f t="shared" si="226"/>
        <v>#REF!</v>
      </c>
      <c r="AR283" s="1162" t="e">
        <f t="shared" si="227"/>
        <v>#REF!</v>
      </c>
    </row>
    <row r="284" spans="1:44" s="947" customFormat="1" ht="69.75" hidden="1" x14ac:dyDescent="0.35">
      <c r="A284" s="1000">
        <f t="shared" si="210"/>
        <v>227</v>
      </c>
      <c r="B284" s="1000" t="s">
        <v>2601</v>
      </c>
      <c r="C284" s="1010" t="s">
        <v>122</v>
      </c>
      <c r="D284" s="951"/>
      <c r="E284" s="951"/>
      <c r="F284" s="924">
        <v>0</v>
      </c>
      <c r="G284" s="924"/>
      <c r="H284" s="1148">
        <v>482.04</v>
      </c>
      <c r="I284" s="924"/>
      <c r="J284" s="925">
        <f t="shared" si="224"/>
        <v>0</v>
      </c>
      <c r="K284" s="925">
        <f t="shared" si="225"/>
        <v>482.04</v>
      </c>
      <c r="L284" s="924">
        <f t="shared" si="195"/>
        <v>0</v>
      </c>
      <c r="M284" s="924"/>
      <c r="N284" s="960">
        <f t="shared" si="196"/>
        <v>0</v>
      </c>
      <c r="O284" s="961"/>
      <c r="P284" s="924">
        <f t="shared" si="197"/>
        <v>0</v>
      </c>
      <c r="Q284" s="925">
        <f t="shared" si="198"/>
        <v>0</v>
      </c>
      <c r="R284" s="924">
        <f t="shared" si="199"/>
        <v>0</v>
      </c>
      <c r="S284" s="924" t="e">
        <f t="shared" si="223"/>
        <v>#REF!</v>
      </c>
      <c r="T284" s="924">
        <f>H284*$T$16</f>
        <v>478.50627552356923</v>
      </c>
      <c r="U284" s="924">
        <f>'медикаменты орт.'!G360</f>
        <v>234.48035533910533</v>
      </c>
      <c r="V284" s="925" t="e">
        <f t="shared" si="201"/>
        <v>#REF!</v>
      </c>
      <c r="W284" s="925">
        <f t="shared" si="215"/>
        <v>712.98663086267459</v>
      </c>
      <c r="X284" s="925" t="e">
        <f t="shared" si="216"/>
        <v>#REF!</v>
      </c>
      <c r="Y284" s="924">
        <f t="shared" si="202"/>
        <v>873.61982567132441</v>
      </c>
      <c r="Z284" s="924">
        <f>H284*$Z$13</f>
        <v>175.86132519136214</v>
      </c>
      <c r="AA284" s="924">
        <f>H284*$AA$13</f>
        <v>26.726987934254957</v>
      </c>
      <c r="AB284" s="924">
        <f t="shared" si="205"/>
        <v>1789.194769659616</v>
      </c>
      <c r="AC284" s="924" t="e">
        <f t="shared" si="206"/>
        <v>#REF!</v>
      </c>
      <c r="AD284" s="925" t="e">
        <f t="shared" si="220"/>
        <v>#REF!</v>
      </c>
      <c r="AE284" s="925">
        <v>3281.2637402182095</v>
      </c>
      <c r="AF284" s="928" t="e">
        <f t="shared" si="221"/>
        <v>#REF!</v>
      </c>
      <c r="AG284" s="924" t="e">
        <f t="shared" si="207"/>
        <v>#REF!</v>
      </c>
      <c r="AH284" s="1718">
        <v>0.2</v>
      </c>
      <c r="AI284" s="924" t="e">
        <f t="shared" si="208"/>
        <v>#REF!</v>
      </c>
      <c r="AJ284" s="1536" t="e">
        <f t="shared" si="209"/>
        <v>#REF!</v>
      </c>
      <c r="AK284" s="929" t="e">
        <f t="shared" si="193"/>
        <v>#REF!</v>
      </c>
      <c r="AL284" s="930" t="e">
        <f t="shared" si="194"/>
        <v>#REF!</v>
      </c>
      <c r="AM284" s="931" t="e">
        <f t="shared" si="222"/>
        <v>#REF!</v>
      </c>
      <c r="AN284" s="932" t="e">
        <f t="shared" si="219"/>
        <v>#REF!</v>
      </c>
      <c r="AO284" s="933">
        <v>4537</v>
      </c>
      <c r="AP284" s="1372"/>
      <c r="AQ284" s="1163" t="e">
        <f t="shared" si="226"/>
        <v>#REF!</v>
      </c>
      <c r="AR284" s="1162" t="e">
        <f t="shared" si="227"/>
        <v>#REF!</v>
      </c>
    </row>
    <row r="285" spans="1:44" s="947" customFormat="1" ht="46.5" hidden="1" x14ac:dyDescent="0.35">
      <c r="A285" s="1000">
        <f t="shared" si="210"/>
        <v>228</v>
      </c>
      <c r="B285" s="1000" t="s">
        <v>2602</v>
      </c>
      <c r="C285" s="1010" t="s">
        <v>123</v>
      </c>
      <c r="D285" s="951"/>
      <c r="E285" s="951"/>
      <c r="F285" s="924">
        <v>0</v>
      </c>
      <c r="G285" s="924"/>
      <c r="H285" s="1148">
        <v>484</v>
      </c>
      <c r="I285" s="924"/>
      <c r="J285" s="925">
        <f t="shared" si="224"/>
        <v>0</v>
      </c>
      <c r="K285" s="925">
        <f t="shared" si="225"/>
        <v>484</v>
      </c>
      <c r="L285" s="924">
        <f t="shared" si="195"/>
        <v>0</v>
      </c>
      <c r="M285" s="924"/>
      <c r="N285" s="960">
        <f t="shared" si="196"/>
        <v>0</v>
      </c>
      <c r="O285" s="961"/>
      <c r="P285" s="924">
        <f t="shared" si="197"/>
        <v>0</v>
      </c>
      <c r="Q285" s="925">
        <f t="shared" si="198"/>
        <v>0</v>
      </c>
      <c r="R285" s="924">
        <f t="shared" si="199"/>
        <v>0</v>
      </c>
      <c r="S285" s="924" t="e">
        <f t="shared" si="223"/>
        <v>#REF!</v>
      </c>
      <c r="T285" s="924">
        <f>H285*$T$16</f>
        <v>480.45190721393971</v>
      </c>
      <c r="U285" s="924">
        <f>'медикаменты орт.'!G377</f>
        <v>563.52123434343434</v>
      </c>
      <c r="V285" s="925" t="e">
        <f t="shared" si="201"/>
        <v>#REF!</v>
      </c>
      <c r="W285" s="925">
        <f t="shared" si="215"/>
        <v>1043.973141557374</v>
      </c>
      <c r="X285" s="925" t="e">
        <f t="shared" si="216"/>
        <v>#REF!</v>
      </c>
      <c r="Y285" s="924">
        <f t="shared" si="202"/>
        <v>877.17200984341753</v>
      </c>
      <c r="Z285" s="924">
        <f>H285*$Z$13</f>
        <v>176.57638659160915</v>
      </c>
      <c r="AA285" s="924">
        <f>H285*$AA$13</f>
        <v>26.835661273295575</v>
      </c>
      <c r="AB285" s="924">
        <f t="shared" si="205"/>
        <v>2124.5571992656965</v>
      </c>
      <c r="AC285" s="924" t="e">
        <f t="shared" si="206"/>
        <v>#REF!</v>
      </c>
      <c r="AD285" s="925" t="e">
        <f t="shared" si="220"/>
        <v>#REF!</v>
      </c>
      <c r="AE285" s="925">
        <v>3294.6055312123754</v>
      </c>
      <c r="AF285" s="928" t="e">
        <f t="shared" si="221"/>
        <v>#REF!</v>
      </c>
      <c r="AG285" s="924" t="e">
        <f t="shared" si="207"/>
        <v>#REF!</v>
      </c>
      <c r="AH285" s="1718">
        <v>0.2</v>
      </c>
      <c r="AI285" s="924" t="e">
        <f t="shared" si="208"/>
        <v>#REF!</v>
      </c>
      <c r="AJ285" s="1536" t="e">
        <f t="shared" si="209"/>
        <v>#REF!</v>
      </c>
      <c r="AK285" s="929" t="e">
        <f t="shared" si="193"/>
        <v>#REF!</v>
      </c>
      <c r="AL285" s="930" t="e">
        <f t="shared" si="194"/>
        <v>#REF!</v>
      </c>
      <c r="AM285" s="931" t="e">
        <f t="shared" si="222"/>
        <v>#REF!</v>
      </c>
      <c r="AN285" s="932" t="e">
        <f t="shared" si="219"/>
        <v>#REF!</v>
      </c>
      <c r="AO285" s="933">
        <v>4949</v>
      </c>
      <c r="AP285" s="1372"/>
      <c r="AQ285" s="1163" t="e">
        <f t="shared" si="226"/>
        <v>#REF!</v>
      </c>
      <c r="AR285" s="1162" t="e">
        <f t="shared" si="227"/>
        <v>#REF!</v>
      </c>
    </row>
    <row r="286" spans="1:44" s="947" customFormat="1" ht="69.75" hidden="1" x14ac:dyDescent="0.35">
      <c r="A286" s="1000">
        <f t="shared" si="210"/>
        <v>229</v>
      </c>
      <c r="B286" s="1000" t="s">
        <v>2603</v>
      </c>
      <c r="C286" s="1010" t="s">
        <v>124</v>
      </c>
      <c r="D286" s="951"/>
      <c r="E286" s="951"/>
      <c r="F286" s="1148">
        <v>16</v>
      </c>
      <c r="G286" s="1148"/>
      <c r="H286" s="924"/>
      <c r="I286" s="924"/>
      <c r="J286" s="925">
        <f t="shared" si="224"/>
        <v>0</v>
      </c>
      <c r="K286" s="925">
        <f t="shared" si="225"/>
        <v>0</v>
      </c>
      <c r="L286" s="924">
        <f>F286*$L$14</f>
        <v>0</v>
      </c>
      <c r="M286" s="924"/>
      <c r="N286" s="960">
        <f t="shared" si="196"/>
        <v>0</v>
      </c>
      <c r="O286" s="961"/>
      <c r="P286" s="924">
        <f t="shared" si="197"/>
        <v>0</v>
      </c>
      <c r="Q286" s="925">
        <f t="shared" si="198"/>
        <v>0</v>
      </c>
      <c r="R286" s="924">
        <f t="shared" si="199"/>
        <v>0</v>
      </c>
      <c r="S286" s="924" t="e">
        <f t="shared" si="223"/>
        <v>#REF!</v>
      </c>
      <c r="T286" s="924">
        <f>F286*$T$15</f>
        <v>20.771815071570011</v>
      </c>
      <c r="U286" s="924">
        <f>'медикаменты орт.'!G389</f>
        <v>25.45</v>
      </c>
      <c r="V286" s="925" t="e">
        <f t="shared" si="201"/>
        <v>#REF!</v>
      </c>
      <c r="W286" s="925">
        <f t="shared" si="215"/>
        <v>46.221815071570006</v>
      </c>
      <c r="X286" s="925" t="e">
        <f t="shared" si="216"/>
        <v>#REF!</v>
      </c>
      <c r="Y286" s="924">
        <f t="shared" si="202"/>
        <v>0</v>
      </c>
      <c r="Z286" s="924">
        <f>F286*$Z$14</f>
        <v>2.9186179601918867</v>
      </c>
      <c r="AA286" s="924">
        <f>F286*$AA$14</f>
        <v>0.44356464914538141</v>
      </c>
      <c r="AB286" s="924">
        <f t="shared" si="205"/>
        <v>49.583997680907274</v>
      </c>
      <c r="AC286" s="924" t="e">
        <f t="shared" si="206"/>
        <v>#REF!</v>
      </c>
      <c r="AD286" s="925" t="e">
        <f t="shared" si="220"/>
        <v>#REF!</v>
      </c>
      <c r="AE286" s="925">
        <v>115.21389999850192</v>
      </c>
      <c r="AF286" s="928" t="e">
        <f t="shared" si="221"/>
        <v>#REF!</v>
      </c>
      <c r="AG286" s="924" t="e">
        <f t="shared" si="207"/>
        <v>#REF!</v>
      </c>
      <c r="AH286" s="1718">
        <v>0.2</v>
      </c>
      <c r="AI286" s="924" t="e">
        <f t="shared" si="208"/>
        <v>#REF!</v>
      </c>
      <c r="AJ286" s="1536" t="e">
        <f t="shared" si="209"/>
        <v>#REF!</v>
      </c>
      <c r="AK286" s="929" t="e">
        <f t="shared" si="193"/>
        <v>#REF!</v>
      </c>
      <c r="AL286" s="930" t="e">
        <f t="shared" si="194"/>
        <v>#REF!</v>
      </c>
      <c r="AM286" s="931" t="e">
        <f t="shared" si="222"/>
        <v>#REF!</v>
      </c>
      <c r="AN286" s="932" t="e">
        <f t="shared" si="219"/>
        <v>#REF!</v>
      </c>
      <c r="AO286" s="933">
        <v>232</v>
      </c>
      <c r="AP286" s="1372"/>
      <c r="AQ286" s="1163" t="e">
        <f t="shared" si="226"/>
        <v>#REF!</v>
      </c>
      <c r="AR286" s="1162" t="e">
        <f t="shared" si="227"/>
        <v>#REF!</v>
      </c>
    </row>
    <row r="287" spans="1:44" s="947" customFormat="1" ht="46.5" hidden="1" x14ac:dyDescent="0.35">
      <c r="A287" s="1000">
        <f t="shared" si="210"/>
        <v>230</v>
      </c>
      <c r="B287" s="1000" t="s">
        <v>2604</v>
      </c>
      <c r="C287" s="1010" t="s">
        <v>125</v>
      </c>
      <c r="D287" s="951"/>
      <c r="E287" s="951"/>
      <c r="F287" s="1148">
        <v>32</v>
      </c>
      <c r="G287" s="1148"/>
      <c r="H287" s="924"/>
      <c r="I287" s="924"/>
      <c r="J287" s="925">
        <f t="shared" si="224"/>
        <v>0</v>
      </c>
      <c r="K287" s="925">
        <f t="shared" si="225"/>
        <v>0</v>
      </c>
      <c r="L287" s="924">
        <f t="shared" si="195"/>
        <v>0</v>
      </c>
      <c r="M287" s="924"/>
      <c r="N287" s="960">
        <f t="shared" si="196"/>
        <v>0</v>
      </c>
      <c r="O287" s="961"/>
      <c r="P287" s="924">
        <f t="shared" si="197"/>
        <v>0</v>
      </c>
      <c r="Q287" s="925">
        <f t="shared" si="198"/>
        <v>0</v>
      </c>
      <c r="R287" s="924">
        <f t="shared" si="199"/>
        <v>0</v>
      </c>
      <c r="S287" s="924" t="e">
        <f t="shared" si="223"/>
        <v>#REF!</v>
      </c>
      <c r="T287" s="924">
        <f>F287*$T$15</f>
        <v>41.543630143140021</v>
      </c>
      <c r="U287" s="924">
        <f>'медикаменты орт.'!G395</f>
        <v>619.13952631578957</v>
      </c>
      <c r="V287" s="925" t="e">
        <f t="shared" si="201"/>
        <v>#REF!</v>
      </c>
      <c r="W287" s="925">
        <f t="shared" si="215"/>
        <v>660.6831564589296</v>
      </c>
      <c r="X287" s="925" t="e">
        <f t="shared" si="216"/>
        <v>#REF!</v>
      </c>
      <c r="Y287" s="924">
        <f t="shared" si="202"/>
        <v>0</v>
      </c>
      <c r="Z287" s="924">
        <f>F287*$Z$14</f>
        <v>5.8372359203837734</v>
      </c>
      <c r="AA287" s="924">
        <f>F287*$AA$14</f>
        <v>0.88712929829076281</v>
      </c>
      <c r="AB287" s="924">
        <f t="shared" si="205"/>
        <v>667.40752167760411</v>
      </c>
      <c r="AC287" s="924" t="e">
        <f t="shared" si="206"/>
        <v>#REF!</v>
      </c>
      <c r="AD287" s="925" t="e">
        <f t="shared" si="220"/>
        <v>#REF!</v>
      </c>
      <c r="AE287" s="925">
        <v>230.42779999700383</v>
      </c>
      <c r="AF287" s="928" t="e">
        <f t="shared" si="221"/>
        <v>#REF!</v>
      </c>
      <c r="AG287" s="924" t="e">
        <f t="shared" si="207"/>
        <v>#REF!</v>
      </c>
      <c r="AH287" s="1718">
        <v>0.2</v>
      </c>
      <c r="AI287" s="924" t="e">
        <f t="shared" si="208"/>
        <v>#REF!</v>
      </c>
      <c r="AJ287" s="1536" t="e">
        <f t="shared" si="209"/>
        <v>#REF!</v>
      </c>
      <c r="AK287" s="929" t="e">
        <f t="shared" si="193"/>
        <v>#REF!</v>
      </c>
      <c r="AL287" s="930" t="e">
        <f t="shared" si="194"/>
        <v>#REF!</v>
      </c>
      <c r="AM287" s="931" t="e">
        <f t="shared" si="222"/>
        <v>#REF!</v>
      </c>
      <c r="AN287" s="932" t="e">
        <f t="shared" si="219"/>
        <v>#REF!</v>
      </c>
      <c r="AO287" s="933">
        <v>892</v>
      </c>
      <c r="AP287" s="1372"/>
      <c r="AQ287" s="1163" t="e">
        <f t="shared" si="226"/>
        <v>#REF!</v>
      </c>
      <c r="AR287" s="1162" t="e">
        <f t="shared" si="227"/>
        <v>#REF!</v>
      </c>
    </row>
    <row r="288" spans="1:44" s="947" customFormat="1" ht="23.25" hidden="1" x14ac:dyDescent="0.35">
      <c r="A288" s="1000">
        <f t="shared" si="210"/>
        <v>231</v>
      </c>
      <c r="B288" s="1000" t="s">
        <v>2605</v>
      </c>
      <c r="C288" s="1010" t="s">
        <v>126</v>
      </c>
      <c r="D288" s="951"/>
      <c r="E288" s="951"/>
      <c r="F288" s="924">
        <v>0</v>
      </c>
      <c r="G288" s="924"/>
      <c r="H288" s="1148">
        <v>81.599999999999994</v>
      </c>
      <c r="I288" s="924"/>
      <c r="J288" s="925">
        <f t="shared" si="224"/>
        <v>0</v>
      </c>
      <c r="K288" s="925">
        <f t="shared" si="225"/>
        <v>81.599999999999994</v>
      </c>
      <c r="L288" s="924">
        <f t="shared" si="195"/>
        <v>0</v>
      </c>
      <c r="M288" s="924"/>
      <c r="N288" s="960">
        <f t="shared" si="196"/>
        <v>0</v>
      </c>
      <c r="O288" s="961"/>
      <c r="P288" s="924">
        <f t="shared" si="197"/>
        <v>0</v>
      </c>
      <c r="Q288" s="925">
        <f t="shared" si="198"/>
        <v>0</v>
      </c>
      <c r="R288" s="924">
        <f t="shared" si="199"/>
        <v>0</v>
      </c>
      <c r="S288" s="924" t="e">
        <f t="shared" si="223"/>
        <v>#REF!</v>
      </c>
      <c r="T288" s="924">
        <f t="shared" ref="T288:T293" si="228">H288*$T$16</f>
        <v>81.001809150118746</v>
      </c>
      <c r="U288" s="924">
        <f>'медикаменты орт.'!G404</f>
        <v>107.33086580086581</v>
      </c>
      <c r="V288" s="925" t="e">
        <f t="shared" si="201"/>
        <v>#REF!</v>
      </c>
      <c r="W288" s="925">
        <f t="shared" si="215"/>
        <v>188.33267495098454</v>
      </c>
      <c r="X288" s="925" t="e">
        <f t="shared" si="216"/>
        <v>#REF!</v>
      </c>
      <c r="Y288" s="924">
        <f t="shared" si="202"/>
        <v>147.88685124632823</v>
      </c>
      <c r="Z288" s="924">
        <f t="shared" ref="Z288:Z293" si="229">H288*$Z$13</f>
        <v>29.769903193957241</v>
      </c>
      <c r="AA288" s="924">
        <f t="shared" ref="AA288:AA293" si="230">H288*$AA$13</f>
        <v>4.5243594212828899</v>
      </c>
      <c r="AB288" s="924">
        <f t="shared" si="205"/>
        <v>370.51378881255289</v>
      </c>
      <c r="AC288" s="924" t="e">
        <f t="shared" si="206"/>
        <v>#REF!</v>
      </c>
      <c r="AD288" s="925" t="e">
        <f t="shared" si="220"/>
        <v>#REF!</v>
      </c>
      <c r="AE288" s="925">
        <v>555.45415567547479</v>
      </c>
      <c r="AF288" s="928" t="e">
        <f t="shared" si="221"/>
        <v>#REF!</v>
      </c>
      <c r="AG288" s="924" t="e">
        <f t="shared" si="207"/>
        <v>#REF!</v>
      </c>
      <c r="AH288" s="1718">
        <v>0.2</v>
      </c>
      <c r="AI288" s="924" t="e">
        <f t="shared" si="208"/>
        <v>#REF!</v>
      </c>
      <c r="AJ288" s="1536" t="e">
        <f t="shared" si="209"/>
        <v>#REF!</v>
      </c>
      <c r="AK288" s="929" t="e">
        <f t="shared" si="193"/>
        <v>#REF!</v>
      </c>
      <c r="AL288" s="930" t="e">
        <f t="shared" si="194"/>
        <v>#REF!</v>
      </c>
      <c r="AM288" s="931" t="e">
        <f t="shared" si="222"/>
        <v>#REF!</v>
      </c>
      <c r="AN288" s="932" t="e">
        <f t="shared" si="219"/>
        <v>#REF!</v>
      </c>
      <c r="AO288" s="933">
        <v>849</v>
      </c>
      <c r="AP288" s="1372"/>
      <c r="AQ288" s="1163" t="e">
        <f t="shared" si="226"/>
        <v>#REF!</v>
      </c>
      <c r="AR288" s="1162" t="e">
        <f t="shared" si="227"/>
        <v>#REF!</v>
      </c>
    </row>
    <row r="289" spans="1:44" s="947" customFormat="1" ht="46.5" hidden="1" x14ac:dyDescent="0.35">
      <c r="A289" s="1000">
        <f t="shared" si="210"/>
        <v>232</v>
      </c>
      <c r="B289" s="1000" t="s">
        <v>2606</v>
      </c>
      <c r="C289" s="1010" t="s">
        <v>127</v>
      </c>
      <c r="D289" s="951"/>
      <c r="E289" s="951"/>
      <c r="F289" s="924">
        <v>0</v>
      </c>
      <c r="G289" s="924"/>
      <c r="H289" s="1148">
        <v>21.44</v>
      </c>
      <c r="I289" s="924"/>
      <c r="J289" s="925">
        <f t="shared" si="224"/>
        <v>0</v>
      </c>
      <c r="K289" s="925">
        <f t="shared" si="225"/>
        <v>21.44</v>
      </c>
      <c r="L289" s="924">
        <f t="shared" si="195"/>
        <v>0</v>
      </c>
      <c r="M289" s="924"/>
      <c r="N289" s="960">
        <f t="shared" si="196"/>
        <v>0</v>
      </c>
      <c r="O289" s="961"/>
      <c r="P289" s="924">
        <f t="shared" si="197"/>
        <v>0</v>
      </c>
      <c r="Q289" s="925">
        <f t="shared" si="198"/>
        <v>0</v>
      </c>
      <c r="R289" s="924">
        <f t="shared" si="199"/>
        <v>0</v>
      </c>
      <c r="S289" s="924" t="e">
        <f t="shared" si="223"/>
        <v>#REF!</v>
      </c>
      <c r="T289" s="924">
        <f t="shared" si="228"/>
        <v>21.282828286501793</v>
      </c>
      <c r="U289" s="924">
        <f>'медикаменты орт.'!G414</f>
        <v>131.51424386724386</v>
      </c>
      <c r="V289" s="925" t="e">
        <f t="shared" si="201"/>
        <v>#REF!</v>
      </c>
      <c r="W289" s="925">
        <f t="shared" si="215"/>
        <v>152.79707215374566</v>
      </c>
      <c r="X289" s="925" t="e">
        <f t="shared" si="216"/>
        <v>#REF!</v>
      </c>
      <c r="Y289" s="924">
        <f t="shared" si="202"/>
        <v>38.856545229427425</v>
      </c>
      <c r="Z289" s="924">
        <f t="shared" si="229"/>
        <v>7.8218961333142571</v>
      </c>
      <c r="AA289" s="924">
        <f t="shared" si="230"/>
        <v>1.1887532597096222</v>
      </c>
      <c r="AB289" s="924">
        <f t="shared" si="205"/>
        <v>200.66426677619697</v>
      </c>
      <c r="AC289" s="924" t="e">
        <f t="shared" si="206"/>
        <v>#REF!</v>
      </c>
      <c r="AD289" s="925" t="e">
        <f t="shared" si="220"/>
        <v>#REF!</v>
      </c>
      <c r="AE289" s="925">
        <v>145.94285658924244</v>
      </c>
      <c r="AF289" s="928" t="e">
        <f t="shared" si="221"/>
        <v>#REF!</v>
      </c>
      <c r="AG289" s="924" t="e">
        <f t="shared" si="207"/>
        <v>#REF!</v>
      </c>
      <c r="AH289" s="1718">
        <v>0.2</v>
      </c>
      <c r="AI289" s="924" t="e">
        <f t="shared" si="208"/>
        <v>#REF!</v>
      </c>
      <c r="AJ289" s="1536" t="e">
        <f t="shared" si="209"/>
        <v>#REF!</v>
      </c>
      <c r="AK289" s="929" t="e">
        <f t="shared" si="193"/>
        <v>#REF!</v>
      </c>
      <c r="AL289" s="930" t="e">
        <f t="shared" si="194"/>
        <v>#REF!</v>
      </c>
      <c r="AM289" s="931" t="e">
        <f t="shared" si="222"/>
        <v>#REF!</v>
      </c>
      <c r="AN289" s="932" t="e">
        <f t="shared" si="219"/>
        <v>#REF!</v>
      </c>
      <c r="AO289" s="933">
        <v>347</v>
      </c>
      <c r="AP289" s="1372"/>
      <c r="AQ289" s="1163" t="e">
        <f t="shared" si="226"/>
        <v>#REF!</v>
      </c>
      <c r="AR289" s="1162" t="e">
        <f t="shared" si="227"/>
        <v>#REF!</v>
      </c>
    </row>
    <row r="290" spans="1:44" s="947" customFormat="1" ht="69.75" hidden="1" x14ac:dyDescent="0.35">
      <c r="A290" s="1000">
        <f t="shared" si="210"/>
        <v>233</v>
      </c>
      <c r="B290" s="1000" t="s">
        <v>2607</v>
      </c>
      <c r="C290" s="1010" t="s">
        <v>2273</v>
      </c>
      <c r="D290" s="951"/>
      <c r="E290" s="951"/>
      <c r="F290" s="924">
        <v>0</v>
      </c>
      <c r="G290" s="924"/>
      <c r="H290" s="1148">
        <v>52.16</v>
      </c>
      <c r="I290" s="924"/>
      <c r="J290" s="925">
        <f t="shared" si="224"/>
        <v>0</v>
      </c>
      <c r="K290" s="925">
        <f t="shared" si="225"/>
        <v>52.16</v>
      </c>
      <c r="L290" s="924">
        <f t="shared" si="195"/>
        <v>0</v>
      </c>
      <c r="M290" s="924"/>
      <c r="N290" s="960">
        <f t="shared" si="196"/>
        <v>0</v>
      </c>
      <c r="O290" s="961"/>
      <c r="P290" s="924">
        <f t="shared" si="197"/>
        <v>0</v>
      </c>
      <c r="Q290" s="925">
        <f t="shared" si="198"/>
        <v>0</v>
      </c>
      <c r="R290" s="924">
        <f t="shared" si="199"/>
        <v>0</v>
      </c>
      <c r="S290" s="924" t="e">
        <f t="shared" si="223"/>
        <v>#REF!</v>
      </c>
      <c r="T290" s="924">
        <f t="shared" si="228"/>
        <v>51.777627025370023</v>
      </c>
      <c r="U290" s="924">
        <f>'медикаменты орт.'!G424</f>
        <v>230.78248773448775</v>
      </c>
      <c r="V290" s="925" t="e">
        <f t="shared" si="201"/>
        <v>#REF!</v>
      </c>
      <c r="W290" s="925">
        <f t="shared" si="215"/>
        <v>282.56011475985775</v>
      </c>
      <c r="X290" s="925" t="e">
        <f t="shared" si="216"/>
        <v>#REF!</v>
      </c>
      <c r="Y290" s="924">
        <f t="shared" si="202"/>
        <v>94.531595110398044</v>
      </c>
      <c r="Z290" s="924">
        <f t="shared" si="229"/>
        <v>19.029389100451098</v>
      </c>
      <c r="AA290" s="924">
        <f t="shared" si="230"/>
        <v>2.8920415124278867</v>
      </c>
      <c r="AB290" s="924">
        <f t="shared" si="205"/>
        <v>399.0131404831348</v>
      </c>
      <c r="AC290" s="924" t="e">
        <f t="shared" si="206"/>
        <v>#REF!</v>
      </c>
      <c r="AD290" s="925" t="e">
        <f t="shared" si="220"/>
        <v>#REF!</v>
      </c>
      <c r="AE290" s="925">
        <v>355.05500931412706</v>
      </c>
      <c r="AF290" s="928" t="e">
        <f t="shared" si="221"/>
        <v>#REF!</v>
      </c>
      <c r="AG290" s="924" t="e">
        <f t="shared" si="207"/>
        <v>#REF!</v>
      </c>
      <c r="AH290" s="1718">
        <v>0.2</v>
      </c>
      <c r="AI290" s="924" t="e">
        <f t="shared" si="208"/>
        <v>#REF!</v>
      </c>
      <c r="AJ290" s="1536" t="e">
        <f t="shared" si="209"/>
        <v>#REF!</v>
      </c>
      <c r="AK290" s="929" t="e">
        <f t="shared" ref="AK290:AK321" si="231">ROUND((IF(X290&gt;70%,(AG290-AG290*(X290-70%))*20%,AG290*20%)),2)</f>
        <v>#REF!</v>
      </c>
      <c r="AL290" s="930" t="e">
        <f t="shared" ref="AL290:AL321" si="232">AG290+AK290</f>
        <v>#REF!</v>
      </c>
      <c r="AM290" s="931" t="e">
        <f t="shared" si="222"/>
        <v>#REF!</v>
      </c>
      <c r="AN290" s="932" t="e">
        <f t="shared" si="219"/>
        <v>#REF!</v>
      </c>
      <c r="AO290" s="933">
        <v>737</v>
      </c>
      <c r="AP290" s="1372"/>
      <c r="AQ290" s="1163" t="e">
        <f t="shared" si="226"/>
        <v>#REF!</v>
      </c>
      <c r="AR290" s="1162" t="e">
        <f t="shared" si="227"/>
        <v>#REF!</v>
      </c>
    </row>
    <row r="291" spans="1:44" s="947" customFormat="1" ht="69.75" hidden="1" x14ac:dyDescent="0.35">
      <c r="A291" s="1000">
        <f t="shared" si="210"/>
        <v>234</v>
      </c>
      <c r="B291" s="1000" t="s">
        <v>2608</v>
      </c>
      <c r="C291" s="1010" t="s">
        <v>128</v>
      </c>
      <c r="D291" s="951"/>
      <c r="E291" s="951"/>
      <c r="F291" s="924">
        <v>0</v>
      </c>
      <c r="G291" s="924"/>
      <c r="H291" s="1148">
        <v>26.08</v>
      </c>
      <c r="I291" s="924"/>
      <c r="J291" s="925">
        <f t="shared" si="224"/>
        <v>0</v>
      </c>
      <c r="K291" s="925">
        <f t="shared" si="225"/>
        <v>26.08</v>
      </c>
      <c r="L291" s="924">
        <f t="shared" si="195"/>
        <v>0</v>
      </c>
      <c r="M291" s="924"/>
      <c r="N291" s="960">
        <f t="shared" si="196"/>
        <v>0</v>
      </c>
      <c r="O291" s="961"/>
      <c r="P291" s="924">
        <f t="shared" si="197"/>
        <v>0</v>
      </c>
      <c r="Q291" s="925">
        <f t="shared" si="198"/>
        <v>0</v>
      </c>
      <c r="R291" s="924">
        <f t="shared" si="199"/>
        <v>0</v>
      </c>
      <c r="S291" s="924" t="e">
        <f t="shared" si="223"/>
        <v>#REF!</v>
      </c>
      <c r="T291" s="924">
        <f t="shared" si="228"/>
        <v>25.888813512685012</v>
      </c>
      <c r="U291" s="924">
        <f>'медикаменты орт.'!G434</f>
        <v>211.33748773448775</v>
      </c>
      <c r="V291" s="925" t="e">
        <f t="shared" si="201"/>
        <v>#REF!</v>
      </c>
      <c r="W291" s="925">
        <f t="shared" si="215"/>
        <v>237.22630124717276</v>
      </c>
      <c r="X291" s="925" t="e">
        <f t="shared" si="216"/>
        <v>#REF!</v>
      </c>
      <c r="Y291" s="924">
        <f t="shared" si="202"/>
        <v>47.265797555199022</v>
      </c>
      <c r="Z291" s="924">
        <f t="shared" si="229"/>
        <v>9.5146945502255491</v>
      </c>
      <c r="AA291" s="924">
        <f t="shared" si="230"/>
        <v>1.4460207562139433</v>
      </c>
      <c r="AB291" s="924">
        <f t="shared" si="205"/>
        <v>295.45281410881131</v>
      </c>
      <c r="AC291" s="924" t="e">
        <f t="shared" si="206"/>
        <v>#REF!</v>
      </c>
      <c r="AD291" s="925" t="e">
        <f t="shared" si="220"/>
        <v>#REF!</v>
      </c>
      <c r="AE291" s="925">
        <v>177.52750465706353</v>
      </c>
      <c r="AF291" s="928" t="e">
        <f t="shared" si="221"/>
        <v>#REF!</v>
      </c>
      <c r="AG291" s="924" t="e">
        <f t="shared" si="207"/>
        <v>#REF!</v>
      </c>
      <c r="AH291" s="1718">
        <v>0.2</v>
      </c>
      <c r="AI291" s="924" t="e">
        <f t="shared" si="208"/>
        <v>#REF!</v>
      </c>
      <c r="AJ291" s="1536" t="e">
        <f t="shared" si="209"/>
        <v>#REF!</v>
      </c>
      <c r="AK291" s="929" t="e">
        <f t="shared" si="231"/>
        <v>#REF!</v>
      </c>
      <c r="AL291" s="930" t="e">
        <f t="shared" si="232"/>
        <v>#REF!</v>
      </c>
      <c r="AM291" s="931" t="e">
        <f t="shared" si="222"/>
        <v>#REF!</v>
      </c>
      <c r="AN291" s="932" t="e">
        <f t="shared" si="219"/>
        <v>#REF!</v>
      </c>
      <c r="AO291" s="964">
        <v>484</v>
      </c>
      <c r="AP291" s="1372"/>
      <c r="AQ291" s="1163" t="e">
        <f t="shared" si="226"/>
        <v>#REF!</v>
      </c>
      <c r="AR291" s="1162" t="e">
        <f t="shared" si="227"/>
        <v>#REF!</v>
      </c>
    </row>
    <row r="292" spans="1:44" s="947" customFormat="1" ht="23.25" hidden="1" x14ac:dyDescent="0.35">
      <c r="A292" s="1000">
        <f t="shared" si="210"/>
        <v>235</v>
      </c>
      <c r="B292" s="1000" t="s">
        <v>2609</v>
      </c>
      <c r="C292" s="1010" t="s">
        <v>129</v>
      </c>
      <c r="D292" s="951"/>
      <c r="E292" s="951"/>
      <c r="F292" s="924">
        <v>0</v>
      </c>
      <c r="G292" s="924"/>
      <c r="H292" s="1148">
        <v>34.56</v>
      </c>
      <c r="I292" s="924"/>
      <c r="J292" s="925">
        <f t="shared" si="224"/>
        <v>0</v>
      </c>
      <c r="K292" s="925">
        <f t="shared" si="225"/>
        <v>34.56</v>
      </c>
      <c r="L292" s="924">
        <f t="shared" ref="L292:L323" si="233">F292*$L$14</f>
        <v>0</v>
      </c>
      <c r="M292" s="924"/>
      <c r="N292" s="960">
        <f t="shared" ref="N292:N323" si="234">H292*$N$14</f>
        <v>0</v>
      </c>
      <c r="O292" s="961"/>
      <c r="P292" s="924">
        <f t="shared" ref="P292:P323" si="235">J292*$P$14</f>
        <v>0</v>
      </c>
      <c r="Q292" s="925">
        <f t="shared" ref="Q292:Q323" si="236">L292+N292+O292+P292</f>
        <v>0</v>
      </c>
      <c r="R292" s="924">
        <f t="shared" ref="R292:R323" si="237">Q292*$R$11</f>
        <v>0</v>
      </c>
      <c r="S292" s="924" t="e">
        <f t="shared" si="223"/>
        <v>#REF!</v>
      </c>
      <c r="T292" s="924">
        <f t="shared" si="228"/>
        <v>34.306648581226767</v>
      </c>
      <c r="U292" s="924">
        <f>'медикаменты орт.'!G444</f>
        <v>126.60362193362192</v>
      </c>
      <c r="V292" s="925" t="e">
        <f t="shared" ref="V292:V323" si="238">U292/AG292</f>
        <v>#REF!</v>
      </c>
      <c r="W292" s="925">
        <f t="shared" si="215"/>
        <v>160.91027051484869</v>
      </c>
      <c r="X292" s="925" t="e">
        <f t="shared" si="216"/>
        <v>#REF!</v>
      </c>
      <c r="Y292" s="924">
        <f t="shared" ref="Y292:Y323" si="239">K292*$Y$11</f>
        <v>62.634431116091967</v>
      </c>
      <c r="Z292" s="924">
        <f t="shared" si="229"/>
        <v>12.608429588028951</v>
      </c>
      <c r="AA292" s="924">
        <f t="shared" si="230"/>
        <v>1.9161992843080478</v>
      </c>
      <c r="AB292" s="924">
        <f t="shared" ref="AB292:AB310" si="240">AA292+Z292+Y292+U292+T292+R292+Q292</f>
        <v>238.06933050327765</v>
      </c>
      <c r="AC292" s="924" t="e">
        <f t="shared" ref="AC292:AC323" si="241">Q292*$AC$11</f>
        <v>#REF!</v>
      </c>
      <c r="AD292" s="925" t="e">
        <f t="shared" si="220"/>
        <v>#REF!</v>
      </c>
      <c r="AE292" s="925">
        <v>235.2511718154953</v>
      </c>
      <c r="AF292" s="928" t="e">
        <f t="shared" si="221"/>
        <v>#REF!</v>
      </c>
      <c r="AG292" s="924" t="e">
        <f t="shared" ref="AG292:AG314" si="242">AB292+AC292</f>
        <v>#REF!</v>
      </c>
      <c r="AH292" s="1718">
        <v>0.2</v>
      </c>
      <c r="AI292" s="924" t="e">
        <f t="shared" ref="AI292:AI323" si="243">AG292*AH292</f>
        <v>#REF!</v>
      </c>
      <c r="AJ292" s="1536" t="e">
        <f t="shared" ref="AJ292:AJ323" si="244">AG292+AI292</f>
        <v>#REF!</v>
      </c>
      <c r="AK292" s="929" t="e">
        <f t="shared" si="231"/>
        <v>#REF!</v>
      </c>
      <c r="AL292" s="930" t="e">
        <f t="shared" si="232"/>
        <v>#REF!</v>
      </c>
      <c r="AM292" s="931" t="e">
        <f t="shared" si="222"/>
        <v>#REF!</v>
      </c>
      <c r="AN292" s="932" t="e">
        <f t="shared" si="219"/>
        <v>#REF!</v>
      </c>
      <c r="AO292" s="933">
        <v>457</v>
      </c>
      <c r="AP292" s="1372"/>
      <c r="AQ292" s="1163" t="e">
        <f t="shared" si="226"/>
        <v>#REF!</v>
      </c>
      <c r="AR292" s="1162" t="e">
        <f t="shared" si="227"/>
        <v>#REF!</v>
      </c>
    </row>
    <row r="293" spans="1:44" s="947" customFormat="1" ht="46.5" hidden="1" x14ac:dyDescent="0.35">
      <c r="A293" s="1000">
        <f t="shared" si="210"/>
        <v>236</v>
      </c>
      <c r="B293" s="1000" t="s">
        <v>2610</v>
      </c>
      <c r="C293" s="1010" t="s">
        <v>130</v>
      </c>
      <c r="D293" s="951"/>
      <c r="E293" s="951"/>
      <c r="F293" s="924">
        <v>0</v>
      </c>
      <c r="G293" s="924"/>
      <c r="H293" s="1148">
        <v>27.84</v>
      </c>
      <c r="I293" s="924"/>
      <c r="J293" s="925">
        <f t="shared" si="224"/>
        <v>0</v>
      </c>
      <c r="K293" s="925">
        <f t="shared" si="225"/>
        <v>27.84</v>
      </c>
      <c r="L293" s="924">
        <f t="shared" si="233"/>
        <v>0</v>
      </c>
      <c r="M293" s="924"/>
      <c r="N293" s="960">
        <f t="shared" si="234"/>
        <v>0</v>
      </c>
      <c r="O293" s="961"/>
      <c r="P293" s="924">
        <f t="shared" si="235"/>
        <v>0</v>
      </c>
      <c r="Q293" s="925">
        <f t="shared" si="236"/>
        <v>0</v>
      </c>
      <c r="R293" s="924">
        <f t="shared" si="237"/>
        <v>0</v>
      </c>
      <c r="S293" s="924" t="e">
        <f t="shared" si="223"/>
        <v>#REF!</v>
      </c>
      <c r="T293" s="924">
        <f t="shared" si="228"/>
        <v>27.635911357099342</v>
      </c>
      <c r="U293" s="924">
        <f>'медикаменты орт.'!G454</f>
        <v>114.93662193362192</v>
      </c>
      <c r="V293" s="925" t="e">
        <f t="shared" si="238"/>
        <v>#REF!</v>
      </c>
      <c r="W293" s="925">
        <f t="shared" si="215"/>
        <v>142.57253329072125</v>
      </c>
      <c r="X293" s="925" t="e">
        <f t="shared" si="216"/>
        <v>#REF!</v>
      </c>
      <c r="Y293" s="924">
        <f t="shared" si="239"/>
        <v>50.455513954629637</v>
      </c>
      <c r="Z293" s="924">
        <f t="shared" si="229"/>
        <v>10.156790501467766</v>
      </c>
      <c r="AA293" s="924">
        <f t="shared" si="230"/>
        <v>1.5436049790259272</v>
      </c>
      <c r="AB293" s="924">
        <f t="shared" si="240"/>
        <v>204.72844272584459</v>
      </c>
      <c r="AC293" s="924" t="e">
        <f t="shared" si="241"/>
        <v>#REF!</v>
      </c>
      <c r="AD293" s="925" t="e">
        <f t="shared" si="220"/>
        <v>#REF!</v>
      </c>
      <c r="AE293" s="925">
        <v>189.50788840692672</v>
      </c>
      <c r="AF293" s="928" t="e">
        <f t="shared" si="221"/>
        <v>#REF!</v>
      </c>
      <c r="AG293" s="924" t="e">
        <f t="shared" si="242"/>
        <v>#REF!</v>
      </c>
      <c r="AH293" s="1718">
        <v>0.2</v>
      </c>
      <c r="AI293" s="924" t="e">
        <f t="shared" si="243"/>
        <v>#REF!</v>
      </c>
      <c r="AJ293" s="1536" t="e">
        <f t="shared" si="244"/>
        <v>#REF!</v>
      </c>
      <c r="AK293" s="929" t="e">
        <f t="shared" si="231"/>
        <v>#REF!</v>
      </c>
      <c r="AL293" s="930" t="e">
        <f t="shared" si="232"/>
        <v>#REF!</v>
      </c>
      <c r="AM293" s="931" t="e">
        <f t="shared" si="222"/>
        <v>#REF!</v>
      </c>
      <c r="AN293" s="932" t="e">
        <f t="shared" si="219"/>
        <v>#REF!</v>
      </c>
      <c r="AO293" s="933">
        <v>384</v>
      </c>
      <c r="AP293" s="1372"/>
      <c r="AQ293" s="1163" t="e">
        <f t="shared" si="226"/>
        <v>#REF!</v>
      </c>
      <c r="AR293" s="1162" t="e">
        <f t="shared" si="227"/>
        <v>#REF!</v>
      </c>
    </row>
    <row r="294" spans="1:44" s="947" customFormat="1" ht="46.5" hidden="1" x14ac:dyDescent="0.35">
      <c r="A294" s="1000">
        <f t="shared" si="210"/>
        <v>237</v>
      </c>
      <c r="B294" s="1000" t="s">
        <v>2611</v>
      </c>
      <c r="C294" s="1010" t="s">
        <v>2274</v>
      </c>
      <c r="D294" s="951"/>
      <c r="E294" s="951"/>
      <c r="F294" s="1148">
        <v>160</v>
      </c>
      <c r="G294" s="1148"/>
      <c r="H294" s="924"/>
      <c r="I294" s="924"/>
      <c r="J294" s="925">
        <f t="shared" si="224"/>
        <v>0</v>
      </c>
      <c r="K294" s="925">
        <f t="shared" si="225"/>
        <v>0</v>
      </c>
      <c r="L294" s="924">
        <f t="shared" si="233"/>
        <v>0</v>
      </c>
      <c r="M294" s="924"/>
      <c r="N294" s="960">
        <f t="shared" si="234"/>
        <v>0</v>
      </c>
      <c r="O294" s="961"/>
      <c r="P294" s="924">
        <f t="shared" si="235"/>
        <v>0</v>
      </c>
      <c r="Q294" s="925">
        <f t="shared" si="236"/>
        <v>0</v>
      </c>
      <c r="R294" s="924">
        <f t="shared" si="237"/>
        <v>0</v>
      </c>
      <c r="S294" s="924" t="e">
        <f t="shared" si="223"/>
        <v>#REF!</v>
      </c>
      <c r="T294" s="924">
        <f>F294*$T$15</f>
        <v>207.71815071570012</v>
      </c>
      <c r="U294" s="924">
        <f>'медикаменты орт.'!G474</f>
        <v>346.77086334776334</v>
      </c>
      <c r="V294" s="925" t="e">
        <f t="shared" si="238"/>
        <v>#REF!</v>
      </c>
      <c r="W294" s="925">
        <f t="shared" si="215"/>
        <v>554.4890140634634</v>
      </c>
      <c r="X294" s="925" t="e">
        <f t="shared" si="216"/>
        <v>#REF!</v>
      </c>
      <c r="Y294" s="924">
        <f t="shared" si="239"/>
        <v>0</v>
      </c>
      <c r="Z294" s="924">
        <f>F294*$Z$14</f>
        <v>29.186179601918866</v>
      </c>
      <c r="AA294" s="924">
        <f>F294*$AA$14</f>
        <v>4.4356464914538138</v>
      </c>
      <c r="AB294" s="924">
        <f t="shared" si="240"/>
        <v>588.11084015683616</v>
      </c>
      <c r="AC294" s="924" t="e">
        <f t="shared" si="241"/>
        <v>#REF!</v>
      </c>
      <c r="AD294" s="925" t="e">
        <f t="shared" si="220"/>
        <v>#REF!</v>
      </c>
      <c r="AE294" s="925">
        <v>1152.1389999850189</v>
      </c>
      <c r="AF294" s="928" t="e">
        <f t="shared" si="221"/>
        <v>#REF!</v>
      </c>
      <c r="AG294" s="924" t="e">
        <f t="shared" si="242"/>
        <v>#REF!</v>
      </c>
      <c r="AH294" s="1718">
        <v>0.2</v>
      </c>
      <c r="AI294" s="924" t="e">
        <f t="shared" si="243"/>
        <v>#REF!</v>
      </c>
      <c r="AJ294" s="1536" t="e">
        <f t="shared" si="244"/>
        <v>#REF!</v>
      </c>
      <c r="AK294" s="929" t="e">
        <f t="shared" si="231"/>
        <v>#REF!</v>
      </c>
      <c r="AL294" s="930" t="e">
        <f t="shared" si="232"/>
        <v>#REF!</v>
      </c>
      <c r="AM294" s="931" t="e">
        <f t="shared" si="222"/>
        <v>#REF!</v>
      </c>
      <c r="AN294" s="932" t="e">
        <f t="shared" si="219"/>
        <v>#REF!</v>
      </c>
      <c r="AO294" s="933">
        <v>2434</v>
      </c>
      <c r="AP294" s="1372"/>
      <c r="AQ294" s="1163" t="e">
        <f t="shared" si="226"/>
        <v>#REF!</v>
      </c>
      <c r="AR294" s="1162" t="e">
        <f t="shared" si="227"/>
        <v>#REF!</v>
      </c>
    </row>
    <row r="295" spans="1:44" s="947" customFormat="1" ht="46.5" hidden="1" x14ac:dyDescent="0.35">
      <c r="A295" s="1000">
        <f t="shared" si="210"/>
        <v>238</v>
      </c>
      <c r="B295" s="1000" t="s">
        <v>2612</v>
      </c>
      <c r="C295" s="1010" t="s">
        <v>131</v>
      </c>
      <c r="D295" s="951"/>
      <c r="E295" s="951"/>
      <c r="F295" s="1148">
        <v>320</v>
      </c>
      <c r="G295" s="1148"/>
      <c r="H295" s="924"/>
      <c r="I295" s="924"/>
      <c r="J295" s="925">
        <f t="shared" si="224"/>
        <v>0</v>
      </c>
      <c r="K295" s="925">
        <f t="shared" si="225"/>
        <v>0</v>
      </c>
      <c r="L295" s="924">
        <f t="shared" si="233"/>
        <v>0</v>
      </c>
      <c r="M295" s="924"/>
      <c r="N295" s="960">
        <f t="shared" si="234"/>
        <v>0</v>
      </c>
      <c r="O295" s="961"/>
      <c r="P295" s="924">
        <f t="shared" si="235"/>
        <v>0</v>
      </c>
      <c r="Q295" s="925">
        <f t="shared" si="236"/>
        <v>0</v>
      </c>
      <c r="R295" s="924">
        <f t="shared" si="237"/>
        <v>0</v>
      </c>
      <c r="S295" s="924" t="e">
        <f t="shared" si="223"/>
        <v>#REF!</v>
      </c>
      <c r="T295" s="924">
        <f>F295*$T$15</f>
        <v>415.43630143140024</v>
      </c>
      <c r="U295" s="924">
        <f>'медикаменты орт.'!G492</f>
        <v>472.68623333333323</v>
      </c>
      <c r="V295" s="925" t="e">
        <f t="shared" si="238"/>
        <v>#REF!</v>
      </c>
      <c r="W295" s="925">
        <f t="shared" si="215"/>
        <v>888.12253476473347</v>
      </c>
      <c r="X295" s="925" t="e">
        <f t="shared" si="216"/>
        <v>#REF!</v>
      </c>
      <c r="Y295" s="924">
        <f t="shared" si="239"/>
        <v>0</v>
      </c>
      <c r="Z295" s="924">
        <f>F295*$Z$14</f>
        <v>58.372359203837732</v>
      </c>
      <c r="AA295" s="924">
        <f>F295*$AA$14</f>
        <v>8.8712929829076277</v>
      </c>
      <c r="AB295" s="924">
        <f t="shared" si="240"/>
        <v>955.36618695147888</v>
      </c>
      <c r="AC295" s="924" t="e">
        <f t="shared" si="241"/>
        <v>#REF!</v>
      </c>
      <c r="AD295" s="925" t="e">
        <f t="shared" si="220"/>
        <v>#REF!</v>
      </c>
      <c r="AE295" s="925">
        <v>2304.2779999700379</v>
      </c>
      <c r="AF295" s="928" t="e">
        <f t="shared" si="221"/>
        <v>#REF!</v>
      </c>
      <c r="AG295" s="924" t="e">
        <f t="shared" si="242"/>
        <v>#REF!</v>
      </c>
      <c r="AH295" s="1718">
        <v>0.2</v>
      </c>
      <c r="AI295" s="924" t="e">
        <f t="shared" si="243"/>
        <v>#REF!</v>
      </c>
      <c r="AJ295" s="1536" t="e">
        <f t="shared" si="244"/>
        <v>#REF!</v>
      </c>
      <c r="AK295" s="929" t="e">
        <f t="shared" si="231"/>
        <v>#REF!</v>
      </c>
      <c r="AL295" s="930" t="e">
        <f t="shared" si="232"/>
        <v>#REF!</v>
      </c>
      <c r="AM295" s="931" t="e">
        <f t="shared" si="222"/>
        <v>#REF!</v>
      </c>
      <c r="AN295" s="932" t="e">
        <f t="shared" si="219"/>
        <v>#REF!</v>
      </c>
      <c r="AO295" s="933">
        <v>4603</v>
      </c>
      <c r="AP295" s="1372"/>
      <c r="AQ295" s="1163" t="e">
        <f t="shared" si="226"/>
        <v>#REF!</v>
      </c>
      <c r="AR295" s="1162" t="e">
        <f t="shared" si="227"/>
        <v>#REF!</v>
      </c>
    </row>
    <row r="296" spans="1:44" s="947" customFormat="1" ht="69.75" hidden="1" x14ac:dyDescent="0.35">
      <c r="A296" s="1000">
        <f t="shared" si="210"/>
        <v>239</v>
      </c>
      <c r="B296" s="1000" t="s">
        <v>2613</v>
      </c>
      <c r="C296" s="1013" t="s">
        <v>2275</v>
      </c>
      <c r="D296" s="955"/>
      <c r="E296" s="955"/>
      <c r="F296" s="924">
        <v>0</v>
      </c>
      <c r="G296" s="924"/>
      <c r="H296" s="1148">
        <v>50</v>
      </c>
      <c r="I296" s="924"/>
      <c r="J296" s="925">
        <f t="shared" si="224"/>
        <v>0</v>
      </c>
      <c r="K296" s="925">
        <f t="shared" si="225"/>
        <v>50</v>
      </c>
      <c r="L296" s="924">
        <f t="shared" si="233"/>
        <v>0</v>
      </c>
      <c r="M296" s="924"/>
      <c r="N296" s="960">
        <f t="shared" si="234"/>
        <v>0</v>
      </c>
      <c r="O296" s="961"/>
      <c r="P296" s="924">
        <f t="shared" si="235"/>
        <v>0</v>
      </c>
      <c r="Q296" s="925">
        <f t="shared" si="236"/>
        <v>0</v>
      </c>
      <c r="R296" s="924">
        <f t="shared" si="237"/>
        <v>0</v>
      </c>
      <c r="S296" s="924" t="e">
        <f t="shared" si="223"/>
        <v>#REF!</v>
      </c>
      <c r="T296" s="924">
        <f t="shared" ref="T296:T319" si="245">H296*$T$16</f>
        <v>49.633461489043356</v>
      </c>
      <c r="U296" s="924">
        <f>'медикаменты орт.'!G511</f>
        <v>1747.7797376811593</v>
      </c>
      <c r="V296" s="925" t="e">
        <f t="shared" si="238"/>
        <v>#REF!</v>
      </c>
      <c r="W296" s="925">
        <f t="shared" si="215"/>
        <v>1797.4131991702027</v>
      </c>
      <c r="X296" s="925" t="e">
        <f t="shared" si="216"/>
        <v>#REF!</v>
      </c>
      <c r="Y296" s="924">
        <f t="shared" si="239"/>
        <v>90.616943165642311</v>
      </c>
      <c r="Z296" s="924">
        <f t="shared" ref="Z296:Z319" si="246">H296*$Z$13</f>
        <v>18.241362251199291</v>
      </c>
      <c r="AA296" s="924">
        <f t="shared" ref="AA296:AA319" si="247">H296*$AA$13</f>
        <v>2.772279057158634</v>
      </c>
      <c r="AB296" s="924">
        <f t="shared" si="240"/>
        <v>1909.0437836442029</v>
      </c>
      <c r="AC296" s="925" t="e">
        <f t="shared" si="241"/>
        <v>#REF!</v>
      </c>
      <c r="AD296" s="925" t="e">
        <f t="shared" si="220"/>
        <v>#REF!</v>
      </c>
      <c r="AE296" s="925">
        <v>153.42999226464249</v>
      </c>
      <c r="AF296" s="928" t="e">
        <f t="shared" si="221"/>
        <v>#REF!</v>
      </c>
      <c r="AG296" s="925" t="e">
        <f t="shared" si="242"/>
        <v>#REF!</v>
      </c>
      <c r="AH296" s="1718">
        <v>0.2</v>
      </c>
      <c r="AI296" s="950" t="e">
        <f>ROUND((IF(X296&gt;70%,(AG296-AG296*(X296-70%))*20%,AG296*20%)),2)</f>
        <v>#REF!</v>
      </c>
      <c r="AJ296" s="1536" t="e">
        <f t="shared" si="244"/>
        <v>#REF!</v>
      </c>
      <c r="AK296" s="929" t="e">
        <f t="shared" si="231"/>
        <v>#REF!</v>
      </c>
      <c r="AL296" s="930" t="e">
        <f t="shared" si="232"/>
        <v>#REF!</v>
      </c>
      <c r="AM296" s="931" t="e">
        <f t="shared" si="222"/>
        <v>#REF!</v>
      </c>
      <c r="AN296" s="932" t="e">
        <f t="shared" si="219"/>
        <v>#REF!</v>
      </c>
      <c r="AO296" s="933">
        <v>1905</v>
      </c>
      <c r="AP296" s="1372"/>
      <c r="AQ296" s="1163" t="e">
        <f t="shared" si="226"/>
        <v>#REF!</v>
      </c>
      <c r="AR296" s="1162" t="e">
        <f t="shared" si="227"/>
        <v>#REF!</v>
      </c>
    </row>
    <row r="297" spans="1:44" s="947" customFormat="1" ht="23.25" hidden="1" x14ac:dyDescent="0.35">
      <c r="A297" s="1000">
        <f t="shared" si="210"/>
        <v>240</v>
      </c>
      <c r="B297" s="1000" t="s">
        <v>2614</v>
      </c>
      <c r="C297" s="1019" t="s">
        <v>132</v>
      </c>
      <c r="D297" s="965"/>
      <c r="E297" s="965"/>
      <c r="F297" s="924">
        <v>0</v>
      </c>
      <c r="G297" s="924"/>
      <c r="H297" s="1148">
        <v>10.88</v>
      </c>
      <c r="I297" s="924"/>
      <c r="J297" s="925">
        <f t="shared" si="224"/>
        <v>0</v>
      </c>
      <c r="K297" s="925">
        <f t="shared" si="225"/>
        <v>10.88</v>
      </c>
      <c r="L297" s="924">
        <f t="shared" si="233"/>
        <v>0</v>
      </c>
      <c r="M297" s="924"/>
      <c r="N297" s="960">
        <f t="shared" si="234"/>
        <v>0</v>
      </c>
      <c r="O297" s="961"/>
      <c r="P297" s="924">
        <f t="shared" si="235"/>
        <v>0</v>
      </c>
      <c r="Q297" s="925">
        <f t="shared" si="236"/>
        <v>0</v>
      </c>
      <c r="R297" s="924">
        <f t="shared" si="237"/>
        <v>0</v>
      </c>
      <c r="S297" s="924" t="e">
        <f t="shared" si="223"/>
        <v>#REF!</v>
      </c>
      <c r="T297" s="924">
        <f t="shared" si="245"/>
        <v>10.800241220015835</v>
      </c>
      <c r="U297" s="924">
        <f>'медикаменты орт.'!G534</f>
        <v>141.71387193362193</v>
      </c>
      <c r="V297" s="925" t="e">
        <f t="shared" si="238"/>
        <v>#REF!</v>
      </c>
      <c r="W297" s="925">
        <f t="shared" si="215"/>
        <v>152.51411315363777</v>
      </c>
      <c r="X297" s="925" t="e">
        <f t="shared" si="216"/>
        <v>#REF!</v>
      </c>
      <c r="Y297" s="924">
        <f t="shared" si="239"/>
        <v>19.718246832843768</v>
      </c>
      <c r="Z297" s="924">
        <f t="shared" si="246"/>
        <v>3.9693204258609662</v>
      </c>
      <c r="AA297" s="924">
        <f t="shared" si="247"/>
        <v>0.60324792283771878</v>
      </c>
      <c r="AB297" s="924">
        <f t="shared" si="240"/>
        <v>176.80492833518022</v>
      </c>
      <c r="AC297" s="924" t="e">
        <f t="shared" si="241"/>
        <v>#REF!</v>
      </c>
      <c r="AD297" s="925" t="e">
        <f t="shared" si="220"/>
        <v>#REF!</v>
      </c>
      <c r="AE297" s="925">
        <v>59.694118043522757</v>
      </c>
      <c r="AF297" s="928" t="e">
        <f t="shared" si="221"/>
        <v>#REF!</v>
      </c>
      <c r="AG297" s="924" t="e">
        <f t="shared" si="242"/>
        <v>#REF!</v>
      </c>
      <c r="AH297" s="1718">
        <v>0.2</v>
      </c>
      <c r="AI297" s="924" t="e">
        <f t="shared" si="243"/>
        <v>#REF!</v>
      </c>
      <c r="AJ297" s="1536" t="e">
        <f t="shared" si="244"/>
        <v>#REF!</v>
      </c>
      <c r="AK297" s="929" t="e">
        <f t="shared" si="231"/>
        <v>#REF!</v>
      </c>
      <c r="AL297" s="930" t="e">
        <f t="shared" si="232"/>
        <v>#REF!</v>
      </c>
      <c r="AM297" s="931" t="e">
        <f t="shared" si="222"/>
        <v>#REF!</v>
      </c>
      <c r="AN297" s="932" t="e">
        <f t="shared" si="219"/>
        <v>#REF!</v>
      </c>
      <c r="AO297" s="933">
        <v>266</v>
      </c>
      <c r="AP297" s="1372"/>
      <c r="AQ297" s="1163" t="e">
        <f t="shared" si="226"/>
        <v>#REF!</v>
      </c>
      <c r="AR297" s="1162" t="e">
        <f t="shared" si="227"/>
        <v>#REF!</v>
      </c>
    </row>
    <row r="298" spans="1:44" s="947" customFormat="1" ht="46.5" hidden="1" x14ac:dyDescent="0.35">
      <c r="A298" s="1000">
        <f t="shared" si="210"/>
        <v>241</v>
      </c>
      <c r="B298" s="1000" t="s">
        <v>2615</v>
      </c>
      <c r="C298" s="1010" t="s">
        <v>133</v>
      </c>
      <c r="D298" s="951"/>
      <c r="E298" s="951"/>
      <c r="F298" s="924">
        <v>0</v>
      </c>
      <c r="G298" s="924"/>
      <c r="H298" s="1148">
        <v>6.24</v>
      </c>
      <c r="I298" s="924"/>
      <c r="J298" s="925">
        <f t="shared" si="224"/>
        <v>0</v>
      </c>
      <c r="K298" s="925">
        <f t="shared" si="225"/>
        <v>6.24</v>
      </c>
      <c r="L298" s="924">
        <f t="shared" si="233"/>
        <v>0</v>
      </c>
      <c r="M298" s="924"/>
      <c r="N298" s="960">
        <f t="shared" si="234"/>
        <v>0</v>
      </c>
      <c r="O298" s="961"/>
      <c r="P298" s="924">
        <f t="shared" si="235"/>
        <v>0</v>
      </c>
      <c r="Q298" s="925">
        <f t="shared" si="236"/>
        <v>0</v>
      </c>
      <c r="R298" s="924">
        <f t="shared" si="237"/>
        <v>0</v>
      </c>
      <c r="S298" s="924" t="e">
        <f t="shared" si="223"/>
        <v>#REF!</v>
      </c>
      <c r="T298" s="924">
        <f t="shared" si="245"/>
        <v>6.1942559938326109</v>
      </c>
      <c r="U298" s="924">
        <f>'медикаменты орт.'!G545</f>
        <v>92.164788600288603</v>
      </c>
      <c r="V298" s="925" t="e">
        <f t="shared" si="238"/>
        <v>#REF!</v>
      </c>
      <c r="W298" s="925">
        <f t="shared" si="215"/>
        <v>98.359044594121215</v>
      </c>
      <c r="X298" s="925" t="e">
        <f t="shared" si="216"/>
        <v>#REF!</v>
      </c>
      <c r="Y298" s="924">
        <f t="shared" si="239"/>
        <v>11.30899450707216</v>
      </c>
      <c r="Z298" s="924">
        <f t="shared" si="246"/>
        <v>2.2765220089496716</v>
      </c>
      <c r="AA298" s="924">
        <f t="shared" si="247"/>
        <v>0.34598042633339748</v>
      </c>
      <c r="AB298" s="924">
        <f t="shared" si="240"/>
        <v>112.29054153647644</v>
      </c>
      <c r="AC298" s="924" t="e">
        <f t="shared" si="241"/>
        <v>#REF!</v>
      </c>
      <c r="AD298" s="925" t="e">
        <f t="shared" si="220"/>
        <v>#REF!</v>
      </c>
      <c r="AE298" s="925">
        <v>34.236332407314514</v>
      </c>
      <c r="AF298" s="928" t="e">
        <f t="shared" si="221"/>
        <v>#REF!</v>
      </c>
      <c r="AG298" s="924" t="e">
        <f t="shared" si="242"/>
        <v>#REF!</v>
      </c>
      <c r="AH298" s="1718">
        <v>0.2</v>
      </c>
      <c r="AI298" s="924" t="e">
        <f t="shared" si="243"/>
        <v>#REF!</v>
      </c>
      <c r="AJ298" s="1536" t="e">
        <f t="shared" si="244"/>
        <v>#REF!</v>
      </c>
      <c r="AK298" s="929" t="e">
        <f t="shared" si="231"/>
        <v>#REF!</v>
      </c>
      <c r="AL298" s="930" t="e">
        <f t="shared" si="232"/>
        <v>#REF!</v>
      </c>
      <c r="AM298" s="931" t="e">
        <f t="shared" si="222"/>
        <v>#REF!</v>
      </c>
      <c r="AN298" s="932" t="e">
        <f t="shared" si="219"/>
        <v>#REF!</v>
      </c>
      <c r="AO298" s="933">
        <v>166</v>
      </c>
      <c r="AP298" s="1372"/>
      <c r="AQ298" s="1163" t="e">
        <f t="shared" si="226"/>
        <v>#REF!</v>
      </c>
      <c r="AR298" s="1162" t="e">
        <f t="shared" si="227"/>
        <v>#REF!</v>
      </c>
    </row>
    <row r="299" spans="1:44" s="947" customFormat="1" ht="46.5" hidden="1" x14ac:dyDescent="0.35">
      <c r="A299" s="1000">
        <f t="shared" si="210"/>
        <v>242</v>
      </c>
      <c r="B299" s="1000" t="s">
        <v>2616</v>
      </c>
      <c r="C299" s="1010" t="s">
        <v>134</v>
      </c>
      <c r="D299" s="951"/>
      <c r="E299" s="951"/>
      <c r="F299" s="924">
        <v>0</v>
      </c>
      <c r="G299" s="924"/>
      <c r="H299" s="1148">
        <v>20</v>
      </c>
      <c r="I299" s="924"/>
      <c r="J299" s="925">
        <f t="shared" si="224"/>
        <v>0</v>
      </c>
      <c r="K299" s="925">
        <f t="shared" si="225"/>
        <v>20</v>
      </c>
      <c r="L299" s="924">
        <f t="shared" si="233"/>
        <v>0</v>
      </c>
      <c r="M299" s="924"/>
      <c r="N299" s="960">
        <f t="shared" si="234"/>
        <v>0</v>
      </c>
      <c r="O299" s="961"/>
      <c r="P299" s="924">
        <f t="shared" si="235"/>
        <v>0</v>
      </c>
      <c r="Q299" s="925">
        <f t="shared" si="236"/>
        <v>0</v>
      </c>
      <c r="R299" s="924">
        <f t="shared" si="237"/>
        <v>0</v>
      </c>
      <c r="S299" s="924" t="e">
        <f t="shared" si="223"/>
        <v>#REF!</v>
      </c>
      <c r="T299" s="924">
        <f t="shared" si="245"/>
        <v>19.853384595617342</v>
      </c>
      <c r="U299" s="924">
        <f>'медикаменты орт.'!G555</f>
        <v>107.15862193362193</v>
      </c>
      <c r="V299" s="925" t="e">
        <f t="shared" si="238"/>
        <v>#REF!</v>
      </c>
      <c r="W299" s="925">
        <f t="shared" si="215"/>
        <v>127.01200652923927</v>
      </c>
      <c r="X299" s="925" t="e">
        <f t="shared" si="216"/>
        <v>#REF!</v>
      </c>
      <c r="Y299" s="924">
        <f t="shared" si="239"/>
        <v>36.24677726625692</v>
      </c>
      <c r="Z299" s="924">
        <f t="shared" si="246"/>
        <v>7.2965449004797165</v>
      </c>
      <c r="AA299" s="924">
        <f t="shared" si="247"/>
        <v>1.1089116228634535</v>
      </c>
      <c r="AB299" s="924">
        <f t="shared" si="240"/>
        <v>171.66424031883935</v>
      </c>
      <c r="AC299" s="924" t="e">
        <f t="shared" si="241"/>
        <v>#REF!</v>
      </c>
      <c r="AD299" s="925" t="e">
        <f t="shared" si="220"/>
        <v>#REF!</v>
      </c>
      <c r="AE299" s="925">
        <v>109.73183463882857</v>
      </c>
      <c r="AF299" s="928" t="e">
        <f t="shared" si="221"/>
        <v>#REF!</v>
      </c>
      <c r="AG299" s="924" t="e">
        <f t="shared" si="242"/>
        <v>#REF!</v>
      </c>
      <c r="AH299" s="1718">
        <v>0.2</v>
      </c>
      <c r="AI299" s="924" t="e">
        <f t="shared" si="243"/>
        <v>#REF!</v>
      </c>
      <c r="AJ299" s="1536" t="e">
        <f t="shared" si="244"/>
        <v>#REF!</v>
      </c>
      <c r="AK299" s="929" t="e">
        <f t="shared" si="231"/>
        <v>#REF!</v>
      </c>
      <c r="AL299" s="930" t="e">
        <f t="shared" si="232"/>
        <v>#REF!</v>
      </c>
      <c r="AM299" s="931" t="e">
        <f t="shared" si="222"/>
        <v>#REF!</v>
      </c>
      <c r="AN299" s="932" t="e">
        <f t="shared" si="219"/>
        <v>#REF!</v>
      </c>
      <c r="AO299" s="933">
        <v>305</v>
      </c>
      <c r="AP299" s="1372"/>
      <c r="AQ299" s="1163" t="e">
        <f t="shared" si="226"/>
        <v>#REF!</v>
      </c>
      <c r="AR299" s="1162" t="e">
        <f t="shared" si="227"/>
        <v>#REF!</v>
      </c>
    </row>
    <row r="300" spans="1:44" s="947" customFormat="1" ht="23.25" hidden="1" x14ac:dyDescent="0.35">
      <c r="A300" s="1000">
        <f t="shared" si="210"/>
        <v>243</v>
      </c>
      <c r="B300" s="1000" t="s">
        <v>2617</v>
      </c>
      <c r="C300" s="1010" t="s">
        <v>135</v>
      </c>
      <c r="D300" s="951"/>
      <c r="E300" s="951"/>
      <c r="F300" s="924">
        <v>0</v>
      </c>
      <c r="G300" s="924"/>
      <c r="H300" s="1148">
        <v>21.76</v>
      </c>
      <c r="I300" s="924"/>
      <c r="J300" s="925">
        <f t="shared" si="224"/>
        <v>0</v>
      </c>
      <c r="K300" s="925">
        <f t="shared" si="225"/>
        <v>21.76</v>
      </c>
      <c r="L300" s="924">
        <f t="shared" si="233"/>
        <v>0</v>
      </c>
      <c r="M300" s="924"/>
      <c r="N300" s="960">
        <f t="shared" si="234"/>
        <v>0</v>
      </c>
      <c r="O300" s="961"/>
      <c r="P300" s="924">
        <f t="shared" si="235"/>
        <v>0</v>
      </c>
      <c r="Q300" s="925">
        <f t="shared" si="236"/>
        <v>0</v>
      </c>
      <c r="R300" s="924">
        <f t="shared" si="237"/>
        <v>0</v>
      </c>
      <c r="S300" s="924" t="e">
        <f t="shared" si="223"/>
        <v>#REF!</v>
      </c>
      <c r="T300" s="924">
        <f t="shared" si="245"/>
        <v>21.600482440031669</v>
      </c>
      <c r="U300" s="924">
        <f>'медикаменты орт.'!G565</f>
        <v>103.02500000000001</v>
      </c>
      <c r="V300" s="925" t="e">
        <f t="shared" si="238"/>
        <v>#REF!</v>
      </c>
      <c r="W300" s="925">
        <f t="shared" si="215"/>
        <v>124.62548244003167</v>
      </c>
      <c r="X300" s="925" t="e">
        <f t="shared" si="216"/>
        <v>#REF!</v>
      </c>
      <c r="Y300" s="924">
        <f t="shared" si="239"/>
        <v>39.436493665687536</v>
      </c>
      <c r="Z300" s="924">
        <f t="shared" si="246"/>
        <v>7.9386408517219325</v>
      </c>
      <c r="AA300" s="924">
        <f t="shared" si="247"/>
        <v>1.2064958456754376</v>
      </c>
      <c r="AB300" s="924">
        <f t="shared" si="240"/>
        <v>173.20711280311659</v>
      </c>
      <c r="AC300" s="924" t="e">
        <f t="shared" si="241"/>
        <v>#REF!</v>
      </c>
      <c r="AD300" s="925" t="e">
        <f t="shared" si="220"/>
        <v>#REF!</v>
      </c>
      <c r="AE300" s="925">
        <v>119.38823608704551</v>
      </c>
      <c r="AF300" s="928" t="e">
        <f t="shared" si="221"/>
        <v>#REF!</v>
      </c>
      <c r="AG300" s="924" t="e">
        <f t="shared" si="242"/>
        <v>#REF!</v>
      </c>
      <c r="AH300" s="1718">
        <v>0.2</v>
      </c>
      <c r="AI300" s="924" t="e">
        <f t="shared" si="243"/>
        <v>#REF!</v>
      </c>
      <c r="AJ300" s="1536" t="e">
        <f t="shared" si="244"/>
        <v>#REF!</v>
      </c>
      <c r="AK300" s="929" t="e">
        <f t="shared" si="231"/>
        <v>#REF!</v>
      </c>
      <c r="AL300" s="930" t="e">
        <f t="shared" si="232"/>
        <v>#REF!</v>
      </c>
      <c r="AM300" s="931" t="e">
        <f t="shared" si="222"/>
        <v>#REF!</v>
      </c>
      <c r="AN300" s="932" t="e">
        <f t="shared" si="219"/>
        <v>#REF!</v>
      </c>
      <c r="AO300" s="933">
        <v>316</v>
      </c>
      <c r="AP300" s="1372"/>
      <c r="AQ300" s="1163" t="e">
        <f t="shared" si="226"/>
        <v>#REF!</v>
      </c>
      <c r="AR300" s="1162" t="e">
        <f t="shared" si="227"/>
        <v>#REF!</v>
      </c>
    </row>
    <row r="301" spans="1:44" s="947" customFormat="1" ht="46.5" hidden="1" x14ac:dyDescent="0.35">
      <c r="A301" s="1000">
        <f t="shared" si="210"/>
        <v>244</v>
      </c>
      <c r="B301" s="1000" t="s">
        <v>2618</v>
      </c>
      <c r="C301" s="1010" t="s">
        <v>136</v>
      </c>
      <c r="D301" s="951"/>
      <c r="E301" s="951"/>
      <c r="F301" s="924">
        <v>0</v>
      </c>
      <c r="G301" s="924"/>
      <c r="H301" s="1148">
        <v>22.72</v>
      </c>
      <c r="I301" s="924"/>
      <c r="J301" s="925">
        <f t="shared" si="224"/>
        <v>0</v>
      </c>
      <c r="K301" s="925">
        <f t="shared" si="225"/>
        <v>22.72</v>
      </c>
      <c r="L301" s="924">
        <f t="shared" si="233"/>
        <v>0</v>
      </c>
      <c r="M301" s="924"/>
      <c r="N301" s="960">
        <f t="shared" si="234"/>
        <v>0</v>
      </c>
      <c r="O301" s="961"/>
      <c r="P301" s="924">
        <f t="shared" si="235"/>
        <v>0</v>
      </c>
      <c r="Q301" s="925">
        <f t="shared" si="236"/>
        <v>0</v>
      </c>
      <c r="R301" s="924">
        <f t="shared" si="237"/>
        <v>0</v>
      </c>
      <c r="S301" s="924" t="e">
        <f t="shared" si="223"/>
        <v>#REF!</v>
      </c>
      <c r="T301" s="924">
        <f t="shared" si="245"/>
        <v>22.553444900621301</v>
      </c>
      <c r="U301" s="924">
        <f>'медикаменты орт.'!G575</f>
        <v>233.02500000000001</v>
      </c>
      <c r="V301" s="925" t="e">
        <f t="shared" si="238"/>
        <v>#REF!</v>
      </c>
      <c r="W301" s="925">
        <f t="shared" si="215"/>
        <v>255.57844490062132</v>
      </c>
      <c r="X301" s="925" t="e">
        <f t="shared" si="216"/>
        <v>#REF!</v>
      </c>
      <c r="Y301" s="924">
        <f t="shared" si="239"/>
        <v>41.176338974467861</v>
      </c>
      <c r="Z301" s="924">
        <f t="shared" si="246"/>
        <v>8.2888750069449575</v>
      </c>
      <c r="AA301" s="924">
        <f t="shared" si="247"/>
        <v>1.2597236035728832</v>
      </c>
      <c r="AB301" s="924">
        <f t="shared" si="240"/>
        <v>306.30338248560702</v>
      </c>
      <c r="AC301" s="924" t="e">
        <f t="shared" si="241"/>
        <v>#REF!</v>
      </c>
      <c r="AD301" s="925" t="e">
        <f t="shared" si="220"/>
        <v>#REF!</v>
      </c>
      <c r="AE301" s="925">
        <v>124.65536414970927</v>
      </c>
      <c r="AF301" s="928" t="e">
        <f t="shared" si="221"/>
        <v>#REF!</v>
      </c>
      <c r="AG301" s="924" t="e">
        <f t="shared" si="242"/>
        <v>#REF!</v>
      </c>
      <c r="AH301" s="1718">
        <v>0.2</v>
      </c>
      <c r="AI301" s="924" t="e">
        <f t="shared" si="243"/>
        <v>#REF!</v>
      </c>
      <c r="AJ301" s="1536" t="e">
        <f t="shared" si="244"/>
        <v>#REF!</v>
      </c>
      <c r="AK301" s="929" t="e">
        <f t="shared" si="231"/>
        <v>#REF!</v>
      </c>
      <c r="AL301" s="930" t="e">
        <f t="shared" si="232"/>
        <v>#REF!</v>
      </c>
      <c r="AM301" s="931" t="e">
        <f t="shared" si="222"/>
        <v>#REF!</v>
      </c>
      <c r="AN301" s="932" t="e">
        <f t="shared" si="219"/>
        <v>#REF!</v>
      </c>
      <c r="AO301" s="933">
        <v>480</v>
      </c>
      <c r="AP301" s="1372"/>
      <c r="AQ301" s="1163" t="e">
        <f t="shared" si="226"/>
        <v>#REF!</v>
      </c>
      <c r="AR301" s="1162" t="e">
        <f t="shared" si="227"/>
        <v>#REF!</v>
      </c>
    </row>
    <row r="302" spans="1:44" s="947" customFormat="1" ht="46.5" hidden="1" x14ac:dyDescent="0.35">
      <c r="A302" s="1000">
        <f t="shared" si="210"/>
        <v>245</v>
      </c>
      <c r="B302" s="1000" t="s">
        <v>2619</v>
      </c>
      <c r="C302" s="1010" t="s">
        <v>137</v>
      </c>
      <c r="D302" s="951"/>
      <c r="E302" s="951"/>
      <c r="F302" s="924">
        <v>0</v>
      </c>
      <c r="G302" s="924"/>
      <c r="H302" s="1148">
        <v>60.8</v>
      </c>
      <c r="I302" s="924"/>
      <c r="J302" s="925">
        <f t="shared" si="224"/>
        <v>0</v>
      </c>
      <c r="K302" s="925">
        <f t="shared" si="225"/>
        <v>60.8</v>
      </c>
      <c r="L302" s="924">
        <f t="shared" si="233"/>
        <v>0</v>
      </c>
      <c r="M302" s="924"/>
      <c r="N302" s="960">
        <f t="shared" si="234"/>
        <v>0</v>
      </c>
      <c r="O302" s="961"/>
      <c r="P302" s="924">
        <f t="shared" si="235"/>
        <v>0</v>
      </c>
      <c r="Q302" s="925">
        <f t="shared" si="236"/>
        <v>0</v>
      </c>
      <c r="R302" s="924">
        <f t="shared" si="237"/>
        <v>0</v>
      </c>
      <c r="S302" s="924" t="e">
        <f t="shared" si="223"/>
        <v>#REF!</v>
      </c>
      <c r="T302" s="924">
        <f t="shared" si="245"/>
        <v>60.354289170676722</v>
      </c>
      <c r="U302" s="924">
        <f>'медикаменты орт.'!G592</f>
        <v>128.48845</v>
      </c>
      <c r="V302" s="925" t="e">
        <f t="shared" si="238"/>
        <v>#REF!</v>
      </c>
      <c r="W302" s="925">
        <f t="shared" si="215"/>
        <v>188.84273917067674</v>
      </c>
      <c r="X302" s="925" t="e">
        <f t="shared" si="216"/>
        <v>#REF!</v>
      </c>
      <c r="Y302" s="924">
        <f t="shared" si="239"/>
        <v>110.19020288942104</v>
      </c>
      <c r="Z302" s="924">
        <f t="shared" si="246"/>
        <v>22.181496497458337</v>
      </c>
      <c r="AA302" s="924">
        <f t="shared" si="247"/>
        <v>3.3710913335048986</v>
      </c>
      <c r="AB302" s="924">
        <f t="shared" si="240"/>
        <v>324.58552989106101</v>
      </c>
      <c r="AC302" s="924" t="e">
        <f t="shared" si="241"/>
        <v>#REF!</v>
      </c>
      <c r="AD302" s="925" t="e">
        <f t="shared" si="220"/>
        <v>#REF!</v>
      </c>
      <c r="AE302" s="925">
        <v>333.5847773020389</v>
      </c>
      <c r="AF302" s="928" t="e">
        <f t="shared" si="221"/>
        <v>#REF!</v>
      </c>
      <c r="AG302" s="924" t="e">
        <f t="shared" si="242"/>
        <v>#REF!</v>
      </c>
      <c r="AH302" s="1718">
        <v>0.2</v>
      </c>
      <c r="AI302" s="924" t="e">
        <f t="shared" si="243"/>
        <v>#REF!</v>
      </c>
      <c r="AJ302" s="1536" t="e">
        <f t="shared" si="244"/>
        <v>#REF!</v>
      </c>
      <c r="AK302" s="929" t="e">
        <f t="shared" si="231"/>
        <v>#REF!</v>
      </c>
      <c r="AL302" s="930" t="e">
        <f t="shared" si="232"/>
        <v>#REF!</v>
      </c>
      <c r="AM302" s="931" t="e">
        <f t="shared" si="222"/>
        <v>#REF!</v>
      </c>
      <c r="AN302" s="932" t="e">
        <f t="shared" si="219"/>
        <v>#REF!</v>
      </c>
      <c r="AO302" s="933">
        <v>691</v>
      </c>
      <c r="AP302" s="1372"/>
      <c r="AQ302" s="1163" t="e">
        <f t="shared" si="226"/>
        <v>#REF!</v>
      </c>
      <c r="AR302" s="1162" t="e">
        <f t="shared" si="227"/>
        <v>#REF!</v>
      </c>
    </row>
    <row r="303" spans="1:44" s="947" customFormat="1" ht="46.5" hidden="1" x14ac:dyDescent="0.35">
      <c r="A303" s="1000">
        <f t="shared" si="210"/>
        <v>246</v>
      </c>
      <c r="B303" s="1000" t="s">
        <v>2620</v>
      </c>
      <c r="C303" s="1010" t="s">
        <v>138</v>
      </c>
      <c r="D303" s="951"/>
      <c r="E303" s="951"/>
      <c r="F303" s="924">
        <v>0</v>
      </c>
      <c r="G303" s="924"/>
      <c r="H303" s="1148">
        <v>68.48</v>
      </c>
      <c r="I303" s="924"/>
      <c r="J303" s="925">
        <f t="shared" si="224"/>
        <v>0</v>
      </c>
      <c r="K303" s="925">
        <f t="shared" si="225"/>
        <v>68.48</v>
      </c>
      <c r="L303" s="924">
        <f t="shared" si="233"/>
        <v>0</v>
      </c>
      <c r="M303" s="924"/>
      <c r="N303" s="960">
        <f t="shared" si="234"/>
        <v>0</v>
      </c>
      <c r="O303" s="961"/>
      <c r="P303" s="924">
        <f t="shared" si="235"/>
        <v>0</v>
      </c>
      <c r="Q303" s="925">
        <f t="shared" si="236"/>
        <v>0</v>
      </c>
      <c r="R303" s="924">
        <f t="shared" si="237"/>
        <v>0</v>
      </c>
      <c r="S303" s="924" t="e">
        <f t="shared" si="223"/>
        <v>#REF!</v>
      </c>
      <c r="T303" s="924">
        <f t="shared" si="245"/>
        <v>67.977988855393789</v>
      </c>
      <c r="U303" s="924">
        <f>'медикаменты орт.'!G612</f>
        <v>211.24628333333334</v>
      </c>
      <c r="V303" s="925" t="e">
        <f t="shared" si="238"/>
        <v>#REF!</v>
      </c>
      <c r="W303" s="925">
        <f t="shared" si="215"/>
        <v>279.22427218872713</v>
      </c>
      <c r="X303" s="925" t="e">
        <f t="shared" si="216"/>
        <v>#REF!</v>
      </c>
      <c r="Y303" s="924">
        <f t="shared" si="239"/>
        <v>124.10896535966371</v>
      </c>
      <c r="Z303" s="924">
        <f t="shared" si="246"/>
        <v>24.983369739242551</v>
      </c>
      <c r="AA303" s="924">
        <f t="shared" si="247"/>
        <v>3.7969133966844653</v>
      </c>
      <c r="AB303" s="924">
        <f t="shared" si="240"/>
        <v>432.11352068431785</v>
      </c>
      <c r="AC303" s="924" t="e">
        <f t="shared" si="241"/>
        <v>#REF!</v>
      </c>
      <c r="AD303" s="925" t="e">
        <f t="shared" si="220"/>
        <v>#REF!</v>
      </c>
      <c r="AE303" s="925">
        <v>375.72180180334914</v>
      </c>
      <c r="AF303" s="928" t="e">
        <f t="shared" si="221"/>
        <v>#REF!</v>
      </c>
      <c r="AG303" s="924" t="e">
        <f t="shared" si="242"/>
        <v>#REF!</v>
      </c>
      <c r="AH303" s="1718">
        <v>0.2</v>
      </c>
      <c r="AI303" s="924" t="e">
        <f t="shared" si="243"/>
        <v>#REF!</v>
      </c>
      <c r="AJ303" s="1536" t="e">
        <f t="shared" si="244"/>
        <v>#REF!</v>
      </c>
      <c r="AK303" s="929" t="e">
        <f t="shared" si="231"/>
        <v>#REF!</v>
      </c>
      <c r="AL303" s="930" t="e">
        <f t="shared" si="232"/>
        <v>#REF!</v>
      </c>
      <c r="AM303" s="931" t="e">
        <f t="shared" si="222"/>
        <v>#REF!</v>
      </c>
      <c r="AN303" s="932" t="e">
        <f t="shared" si="219"/>
        <v>#REF!</v>
      </c>
      <c r="AO303" s="933">
        <v>858</v>
      </c>
      <c r="AP303" s="1372"/>
      <c r="AQ303" s="1163" t="e">
        <f t="shared" si="226"/>
        <v>#REF!</v>
      </c>
      <c r="AR303" s="1162" t="e">
        <f t="shared" si="227"/>
        <v>#REF!</v>
      </c>
    </row>
    <row r="304" spans="1:44" s="947" customFormat="1" ht="46.5" hidden="1" x14ac:dyDescent="0.35">
      <c r="A304" s="1000">
        <f t="shared" si="210"/>
        <v>247</v>
      </c>
      <c r="B304" s="1000" t="s">
        <v>2621</v>
      </c>
      <c r="C304" s="1010" t="s">
        <v>139</v>
      </c>
      <c r="D304" s="951"/>
      <c r="E304" s="951"/>
      <c r="F304" s="924">
        <v>0</v>
      </c>
      <c r="G304" s="924"/>
      <c r="H304" s="1148">
        <v>71.84</v>
      </c>
      <c r="I304" s="924"/>
      <c r="J304" s="925">
        <f t="shared" si="224"/>
        <v>0</v>
      </c>
      <c r="K304" s="925">
        <f t="shared" si="225"/>
        <v>71.84</v>
      </c>
      <c r="L304" s="924">
        <f t="shared" si="233"/>
        <v>0</v>
      </c>
      <c r="M304" s="924"/>
      <c r="N304" s="960">
        <f t="shared" si="234"/>
        <v>0</v>
      </c>
      <c r="O304" s="961"/>
      <c r="P304" s="924">
        <f t="shared" si="235"/>
        <v>0</v>
      </c>
      <c r="Q304" s="925">
        <f t="shared" si="236"/>
        <v>0</v>
      </c>
      <c r="R304" s="924">
        <f t="shared" si="237"/>
        <v>0</v>
      </c>
      <c r="S304" s="924" t="e">
        <f t="shared" si="223"/>
        <v>#REF!</v>
      </c>
      <c r="T304" s="924">
        <f t="shared" si="245"/>
        <v>71.313357467457493</v>
      </c>
      <c r="U304" s="924">
        <f>'медикаменты орт.'!G632</f>
        <v>239.34761666666668</v>
      </c>
      <c r="V304" s="925" t="e">
        <f t="shared" si="238"/>
        <v>#REF!</v>
      </c>
      <c r="W304" s="925">
        <f t="shared" si="215"/>
        <v>310.66097413412416</v>
      </c>
      <c r="X304" s="925" t="e">
        <f t="shared" si="216"/>
        <v>#REF!</v>
      </c>
      <c r="Y304" s="924">
        <f t="shared" si="239"/>
        <v>130.19842394039486</v>
      </c>
      <c r="Z304" s="924">
        <f t="shared" si="246"/>
        <v>26.209189282523145</v>
      </c>
      <c r="AA304" s="924">
        <f t="shared" si="247"/>
        <v>3.9832105493255252</v>
      </c>
      <c r="AB304" s="924">
        <f t="shared" si="240"/>
        <v>471.05179790636765</v>
      </c>
      <c r="AC304" s="924" t="e">
        <f t="shared" si="241"/>
        <v>#REF!</v>
      </c>
      <c r="AD304" s="925" t="e">
        <f t="shared" si="220"/>
        <v>#REF!</v>
      </c>
      <c r="AE304" s="925">
        <v>394.15675002267227</v>
      </c>
      <c r="AF304" s="928" t="e">
        <f t="shared" si="221"/>
        <v>#REF!</v>
      </c>
      <c r="AG304" s="924" t="e">
        <f t="shared" si="242"/>
        <v>#REF!</v>
      </c>
      <c r="AH304" s="1718">
        <v>0.2</v>
      </c>
      <c r="AI304" s="924" t="e">
        <f t="shared" si="243"/>
        <v>#REF!</v>
      </c>
      <c r="AJ304" s="1536" t="e">
        <f t="shared" si="244"/>
        <v>#REF!</v>
      </c>
      <c r="AK304" s="929" t="e">
        <f t="shared" si="231"/>
        <v>#REF!</v>
      </c>
      <c r="AL304" s="930" t="e">
        <f t="shared" si="232"/>
        <v>#REF!</v>
      </c>
      <c r="AM304" s="931" t="e">
        <f t="shared" si="222"/>
        <v>#REF!</v>
      </c>
      <c r="AN304" s="932" t="e">
        <f t="shared" si="219"/>
        <v>#REF!</v>
      </c>
      <c r="AO304" s="933">
        <v>921</v>
      </c>
      <c r="AP304" s="1372"/>
      <c r="AQ304" s="1163" t="e">
        <f t="shared" si="226"/>
        <v>#REF!</v>
      </c>
      <c r="AR304" s="1162" t="e">
        <f t="shared" si="227"/>
        <v>#REF!</v>
      </c>
    </row>
    <row r="305" spans="1:44" s="947" customFormat="1" ht="46.5" hidden="1" x14ac:dyDescent="0.35">
      <c r="A305" s="1000">
        <f t="shared" si="210"/>
        <v>248</v>
      </c>
      <c r="B305" s="1000" t="s">
        <v>2622</v>
      </c>
      <c r="C305" s="1010" t="s">
        <v>140</v>
      </c>
      <c r="D305" s="951"/>
      <c r="E305" s="951"/>
      <c r="F305" s="924">
        <v>0</v>
      </c>
      <c r="G305" s="924"/>
      <c r="H305" s="1148">
        <v>52.8</v>
      </c>
      <c r="I305" s="924"/>
      <c r="J305" s="925">
        <f t="shared" si="224"/>
        <v>0</v>
      </c>
      <c r="K305" s="925">
        <f t="shared" si="225"/>
        <v>52.8</v>
      </c>
      <c r="L305" s="924">
        <f t="shared" si="233"/>
        <v>0</v>
      </c>
      <c r="M305" s="924"/>
      <c r="N305" s="960">
        <f t="shared" si="234"/>
        <v>0</v>
      </c>
      <c r="O305" s="961"/>
      <c r="P305" s="924">
        <f t="shared" si="235"/>
        <v>0</v>
      </c>
      <c r="Q305" s="925">
        <f t="shared" si="236"/>
        <v>0</v>
      </c>
      <c r="R305" s="924">
        <f t="shared" si="237"/>
        <v>0</v>
      </c>
      <c r="S305" s="924" t="e">
        <f t="shared" si="223"/>
        <v>#REF!</v>
      </c>
      <c r="T305" s="924">
        <f t="shared" si="245"/>
        <v>52.412935332429782</v>
      </c>
      <c r="U305" s="924">
        <f>'медикаменты орт.'!G650</f>
        <v>308.49186666666668</v>
      </c>
      <c r="V305" s="925" t="e">
        <f t="shared" si="238"/>
        <v>#REF!</v>
      </c>
      <c r="W305" s="925">
        <f t="shared" si="215"/>
        <v>360.90480199909643</v>
      </c>
      <c r="X305" s="925" t="e">
        <f t="shared" si="216"/>
        <v>#REF!</v>
      </c>
      <c r="Y305" s="924">
        <f t="shared" si="239"/>
        <v>95.691491982918265</v>
      </c>
      <c r="Z305" s="924">
        <f t="shared" si="246"/>
        <v>19.262878537266452</v>
      </c>
      <c r="AA305" s="924">
        <f t="shared" si="247"/>
        <v>2.9275266843595169</v>
      </c>
      <c r="AB305" s="924">
        <f t="shared" si="240"/>
        <v>478.78669920364075</v>
      </c>
      <c r="AC305" s="924" t="e">
        <f t="shared" si="241"/>
        <v>#REF!</v>
      </c>
      <c r="AD305" s="925" t="e">
        <f t="shared" si="220"/>
        <v>#REF!</v>
      </c>
      <c r="AE305" s="925">
        <v>289.6920434465074</v>
      </c>
      <c r="AF305" s="928" t="e">
        <f t="shared" si="221"/>
        <v>#REF!</v>
      </c>
      <c r="AG305" s="924" t="e">
        <f t="shared" si="242"/>
        <v>#REF!</v>
      </c>
      <c r="AH305" s="1718">
        <v>0.2</v>
      </c>
      <c r="AI305" s="924" t="e">
        <f t="shared" si="243"/>
        <v>#REF!</v>
      </c>
      <c r="AJ305" s="1536" t="e">
        <f t="shared" si="244"/>
        <v>#REF!</v>
      </c>
      <c r="AK305" s="929" t="e">
        <f t="shared" si="231"/>
        <v>#REF!</v>
      </c>
      <c r="AL305" s="930" t="e">
        <f t="shared" si="232"/>
        <v>#REF!</v>
      </c>
      <c r="AM305" s="931" t="e">
        <f t="shared" si="222"/>
        <v>#REF!</v>
      </c>
      <c r="AN305" s="932" t="e">
        <f t="shared" si="219"/>
        <v>#REF!</v>
      </c>
      <c r="AO305" s="933">
        <v>836</v>
      </c>
      <c r="AP305" s="1372"/>
      <c r="AQ305" s="1163" t="e">
        <f t="shared" si="226"/>
        <v>#REF!</v>
      </c>
      <c r="AR305" s="1162" t="e">
        <f t="shared" si="227"/>
        <v>#REF!</v>
      </c>
    </row>
    <row r="306" spans="1:44" s="947" customFormat="1" ht="46.5" hidden="1" x14ac:dyDescent="0.35">
      <c r="A306" s="1000">
        <f t="shared" si="210"/>
        <v>249</v>
      </c>
      <c r="B306" s="1000" t="s">
        <v>2623</v>
      </c>
      <c r="C306" s="1010" t="s">
        <v>141</v>
      </c>
      <c r="D306" s="951"/>
      <c r="E306" s="951"/>
      <c r="F306" s="924">
        <v>0</v>
      </c>
      <c r="G306" s="924"/>
      <c r="H306" s="1148">
        <v>70.08</v>
      </c>
      <c r="I306" s="924"/>
      <c r="J306" s="925">
        <f t="shared" si="224"/>
        <v>0</v>
      </c>
      <c r="K306" s="925">
        <f t="shared" si="225"/>
        <v>70.08</v>
      </c>
      <c r="L306" s="924">
        <f t="shared" si="233"/>
        <v>0</v>
      </c>
      <c r="M306" s="924"/>
      <c r="N306" s="960">
        <f t="shared" si="234"/>
        <v>0</v>
      </c>
      <c r="O306" s="961"/>
      <c r="P306" s="924">
        <f t="shared" si="235"/>
        <v>0</v>
      </c>
      <c r="Q306" s="925">
        <f t="shared" si="236"/>
        <v>0</v>
      </c>
      <c r="R306" s="924">
        <f t="shared" si="237"/>
        <v>0</v>
      </c>
      <c r="S306" s="924" t="e">
        <f t="shared" si="223"/>
        <v>#REF!</v>
      </c>
      <c r="T306" s="924">
        <f t="shared" si="245"/>
        <v>69.566259623043166</v>
      </c>
      <c r="U306" s="924">
        <f>'медикаменты орт.'!G669</f>
        <v>307.53665000000001</v>
      </c>
      <c r="V306" s="925" t="e">
        <f t="shared" si="238"/>
        <v>#REF!</v>
      </c>
      <c r="W306" s="925">
        <f t="shared" si="215"/>
        <v>377.10290962304316</v>
      </c>
      <c r="X306" s="925" t="e">
        <f t="shared" si="216"/>
        <v>#REF!</v>
      </c>
      <c r="Y306" s="924">
        <f t="shared" si="239"/>
        <v>127.00870754096425</v>
      </c>
      <c r="Z306" s="924">
        <f t="shared" si="246"/>
        <v>25.567093331280926</v>
      </c>
      <c r="AA306" s="924">
        <f t="shared" si="247"/>
        <v>3.8856263265135409</v>
      </c>
      <c r="AB306" s="924">
        <f t="shared" si="240"/>
        <v>533.56433682180193</v>
      </c>
      <c r="AC306" s="924" t="e">
        <f t="shared" si="241"/>
        <v>#REF!</v>
      </c>
      <c r="AD306" s="925" t="e">
        <f t="shared" si="220"/>
        <v>#REF!</v>
      </c>
      <c r="AE306" s="925">
        <v>384.50034857445536</v>
      </c>
      <c r="AF306" s="928" t="e">
        <f t="shared" si="221"/>
        <v>#REF!</v>
      </c>
      <c r="AG306" s="924" t="e">
        <f t="shared" si="242"/>
        <v>#REF!</v>
      </c>
      <c r="AH306" s="1718">
        <v>0.2</v>
      </c>
      <c r="AI306" s="924" t="e">
        <f t="shared" si="243"/>
        <v>#REF!</v>
      </c>
      <c r="AJ306" s="1536" t="e">
        <f t="shared" si="244"/>
        <v>#REF!</v>
      </c>
      <c r="AK306" s="929" t="e">
        <f t="shared" si="231"/>
        <v>#REF!</v>
      </c>
      <c r="AL306" s="930" t="e">
        <f t="shared" si="232"/>
        <v>#REF!</v>
      </c>
      <c r="AM306" s="931" t="e">
        <f t="shared" si="222"/>
        <v>#REF!</v>
      </c>
      <c r="AN306" s="932" t="e">
        <f t="shared" si="219"/>
        <v>#REF!</v>
      </c>
      <c r="AO306" s="933">
        <v>988</v>
      </c>
      <c r="AP306" s="1372"/>
      <c r="AQ306" s="1163" t="e">
        <f t="shared" si="226"/>
        <v>#REF!</v>
      </c>
      <c r="AR306" s="1162" t="e">
        <f t="shared" si="227"/>
        <v>#REF!</v>
      </c>
    </row>
    <row r="307" spans="1:44" s="947" customFormat="1" ht="46.5" hidden="1" x14ac:dyDescent="0.35">
      <c r="A307" s="1000">
        <f t="shared" si="210"/>
        <v>250</v>
      </c>
      <c r="B307" s="1000" t="s">
        <v>2624</v>
      </c>
      <c r="C307" s="1010" t="s">
        <v>142</v>
      </c>
      <c r="D307" s="951"/>
      <c r="E307" s="951"/>
      <c r="F307" s="924">
        <v>0</v>
      </c>
      <c r="G307" s="924"/>
      <c r="H307" s="1148">
        <v>56.48</v>
      </c>
      <c r="I307" s="924"/>
      <c r="J307" s="925">
        <f t="shared" si="224"/>
        <v>0</v>
      </c>
      <c r="K307" s="925">
        <f t="shared" si="225"/>
        <v>56.48</v>
      </c>
      <c r="L307" s="924">
        <f t="shared" si="233"/>
        <v>0</v>
      </c>
      <c r="M307" s="924"/>
      <c r="N307" s="960">
        <f t="shared" si="234"/>
        <v>0</v>
      </c>
      <c r="O307" s="961"/>
      <c r="P307" s="924">
        <f t="shared" si="235"/>
        <v>0</v>
      </c>
      <c r="Q307" s="925">
        <f t="shared" si="236"/>
        <v>0</v>
      </c>
      <c r="R307" s="924">
        <f t="shared" si="237"/>
        <v>0</v>
      </c>
      <c r="S307" s="924" t="e">
        <f t="shared" si="223"/>
        <v>#REF!</v>
      </c>
      <c r="T307" s="924">
        <f t="shared" si="245"/>
        <v>56.065958098023373</v>
      </c>
      <c r="U307" s="924">
        <f>'медикаменты орт.'!G686</f>
        <v>244.44666666666666</v>
      </c>
      <c r="V307" s="925" t="e">
        <f t="shared" si="238"/>
        <v>#REF!</v>
      </c>
      <c r="W307" s="925">
        <f t="shared" si="215"/>
        <v>300.51262476469003</v>
      </c>
      <c r="X307" s="925" t="e">
        <f t="shared" si="216"/>
        <v>#REF!</v>
      </c>
      <c r="Y307" s="924">
        <f t="shared" si="239"/>
        <v>102.36089899990954</v>
      </c>
      <c r="Z307" s="924">
        <f t="shared" si="246"/>
        <v>20.605442798954719</v>
      </c>
      <c r="AA307" s="924">
        <f t="shared" si="247"/>
        <v>3.1315664229663924</v>
      </c>
      <c r="AB307" s="924">
        <f t="shared" si="240"/>
        <v>426.6105329865207</v>
      </c>
      <c r="AC307" s="924" t="e">
        <f t="shared" si="241"/>
        <v>#REF!</v>
      </c>
      <c r="AD307" s="925" t="e">
        <f t="shared" si="220"/>
        <v>#REF!</v>
      </c>
      <c r="AE307" s="925">
        <v>309.88270102005191</v>
      </c>
      <c r="AF307" s="928" t="e">
        <f t="shared" si="221"/>
        <v>#REF!</v>
      </c>
      <c r="AG307" s="924" t="e">
        <f t="shared" si="242"/>
        <v>#REF!</v>
      </c>
      <c r="AH307" s="1718">
        <v>0.2</v>
      </c>
      <c r="AI307" s="924" t="e">
        <f t="shared" si="243"/>
        <v>#REF!</v>
      </c>
      <c r="AJ307" s="1536" t="e">
        <f t="shared" si="244"/>
        <v>#REF!</v>
      </c>
      <c r="AK307" s="929" t="e">
        <f t="shared" si="231"/>
        <v>#REF!</v>
      </c>
      <c r="AL307" s="930" t="e">
        <f t="shared" si="232"/>
        <v>#REF!</v>
      </c>
      <c r="AM307" s="931" t="e">
        <f t="shared" si="222"/>
        <v>#REF!</v>
      </c>
      <c r="AN307" s="932" t="e">
        <f t="shared" si="219"/>
        <v>#REF!</v>
      </c>
      <c r="AO307" s="933">
        <v>792</v>
      </c>
      <c r="AP307" s="1372"/>
      <c r="AQ307" s="1163" t="e">
        <f t="shared" si="226"/>
        <v>#REF!</v>
      </c>
      <c r="AR307" s="1162" t="e">
        <f t="shared" si="227"/>
        <v>#REF!</v>
      </c>
    </row>
    <row r="308" spans="1:44" s="947" customFormat="1" ht="46.5" hidden="1" x14ac:dyDescent="0.35">
      <c r="A308" s="1000">
        <f t="shared" si="210"/>
        <v>251</v>
      </c>
      <c r="B308" s="1000" t="s">
        <v>2625</v>
      </c>
      <c r="C308" s="1010" t="s">
        <v>143</v>
      </c>
      <c r="D308" s="951"/>
      <c r="E308" s="951"/>
      <c r="F308" s="924">
        <v>0</v>
      </c>
      <c r="G308" s="924"/>
      <c r="H308" s="1148">
        <v>64</v>
      </c>
      <c r="I308" s="924"/>
      <c r="J308" s="925">
        <f t="shared" si="224"/>
        <v>0</v>
      </c>
      <c r="K308" s="925">
        <f t="shared" si="225"/>
        <v>64</v>
      </c>
      <c r="L308" s="924">
        <f t="shared" si="233"/>
        <v>0</v>
      </c>
      <c r="M308" s="924"/>
      <c r="N308" s="960">
        <f t="shared" si="234"/>
        <v>0</v>
      </c>
      <c r="O308" s="961"/>
      <c r="P308" s="924">
        <f t="shared" si="235"/>
        <v>0</v>
      </c>
      <c r="Q308" s="925">
        <f t="shared" si="236"/>
        <v>0</v>
      </c>
      <c r="R308" s="924">
        <f t="shared" si="237"/>
        <v>0</v>
      </c>
      <c r="S308" s="924" t="e">
        <f t="shared" si="223"/>
        <v>#REF!</v>
      </c>
      <c r="T308" s="924">
        <f t="shared" si="245"/>
        <v>63.530830705975497</v>
      </c>
      <c r="U308" s="924">
        <f>'медикаменты орт.'!G705</f>
        <v>361.22128333333347</v>
      </c>
      <c r="V308" s="925" t="e">
        <f t="shared" si="238"/>
        <v>#REF!</v>
      </c>
      <c r="W308" s="925">
        <f t="shared" si="215"/>
        <v>424.75211403930899</v>
      </c>
      <c r="X308" s="925" t="e">
        <f t="shared" si="216"/>
        <v>#REF!</v>
      </c>
      <c r="Y308" s="924">
        <f t="shared" si="239"/>
        <v>115.98968725202215</v>
      </c>
      <c r="Z308" s="924">
        <f t="shared" si="246"/>
        <v>23.348943681535093</v>
      </c>
      <c r="AA308" s="924">
        <f t="shared" si="247"/>
        <v>3.5485171931630513</v>
      </c>
      <c r="AB308" s="924">
        <f t="shared" si="240"/>
        <v>567.63926216602931</v>
      </c>
      <c r="AC308" s="924" t="e">
        <f t="shared" si="241"/>
        <v>#REF!</v>
      </c>
      <c r="AD308" s="925" t="e">
        <f t="shared" si="220"/>
        <v>#REF!</v>
      </c>
      <c r="AE308" s="925">
        <v>351.14187084425146</v>
      </c>
      <c r="AF308" s="928" t="e">
        <f t="shared" si="221"/>
        <v>#REF!</v>
      </c>
      <c r="AG308" s="924" t="e">
        <f t="shared" si="242"/>
        <v>#REF!</v>
      </c>
      <c r="AH308" s="1718">
        <v>0.2</v>
      </c>
      <c r="AI308" s="924" t="e">
        <f t="shared" si="243"/>
        <v>#REF!</v>
      </c>
      <c r="AJ308" s="1536" t="e">
        <f t="shared" si="244"/>
        <v>#REF!</v>
      </c>
      <c r="AK308" s="929" t="e">
        <f t="shared" si="231"/>
        <v>#REF!</v>
      </c>
      <c r="AL308" s="930" t="e">
        <f t="shared" si="232"/>
        <v>#REF!</v>
      </c>
      <c r="AM308" s="931" t="e">
        <f t="shared" si="222"/>
        <v>#REF!</v>
      </c>
      <c r="AN308" s="932" t="e">
        <f t="shared" si="219"/>
        <v>#REF!</v>
      </c>
      <c r="AO308" s="933">
        <v>998</v>
      </c>
      <c r="AP308" s="1372"/>
      <c r="AQ308" s="1163" t="e">
        <f t="shared" si="226"/>
        <v>#REF!</v>
      </c>
      <c r="AR308" s="1162" t="e">
        <f t="shared" si="227"/>
        <v>#REF!</v>
      </c>
    </row>
    <row r="309" spans="1:44" s="947" customFormat="1" ht="23.25" hidden="1" x14ac:dyDescent="0.35">
      <c r="A309" s="1000">
        <f t="shared" si="210"/>
        <v>252</v>
      </c>
      <c r="B309" s="1000" t="s">
        <v>2626</v>
      </c>
      <c r="C309" s="1010" t="s">
        <v>144</v>
      </c>
      <c r="D309" s="951"/>
      <c r="E309" s="951"/>
      <c r="F309" s="924">
        <v>0</v>
      </c>
      <c r="G309" s="924"/>
      <c r="H309" s="1148">
        <v>48.48</v>
      </c>
      <c r="I309" s="924"/>
      <c r="J309" s="925">
        <f t="shared" si="224"/>
        <v>0</v>
      </c>
      <c r="K309" s="925">
        <f t="shared" si="225"/>
        <v>48.48</v>
      </c>
      <c r="L309" s="924">
        <f t="shared" si="233"/>
        <v>0</v>
      </c>
      <c r="M309" s="924"/>
      <c r="N309" s="960">
        <f t="shared" si="234"/>
        <v>0</v>
      </c>
      <c r="O309" s="961"/>
      <c r="P309" s="924">
        <f t="shared" si="235"/>
        <v>0</v>
      </c>
      <c r="Q309" s="925">
        <f t="shared" si="236"/>
        <v>0</v>
      </c>
      <c r="R309" s="924">
        <f t="shared" si="237"/>
        <v>0</v>
      </c>
      <c r="S309" s="924" t="e">
        <f t="shared" si="223"/>
        <v>#REF!</v>
      </c>
      <c r="T309" s="924">
        <f t="shared" si="245"/>
        <v>48.124604259776433</v>
      </c>
      <c r="U309" s="924">
        <f>'медикаменты орт.'!G715</f>
        <v>173.47</v>
      </c>
      <c r="V309" s="925" t="e">
        <f t="shared" si="238"/>
        <v>#REF!</v>
      </c>
      <c r="W309" s="925">
        <f t="shared" si="215"/>
        <v>221.59460425977642</v>
      </c>
      <c r="X309" s="925" t="e">
        <f t="shared" si="216"/>
        <v>#REF!</v>
      </c>
      <c r="Y309" s="924">
        <f t="shared" si="239"/>
        <v>87.862188093406772</v>
      </c>
      <c r="Z309" s="924">
        <f t="shared" si="246"/>
        <v>17.686824838762831</v>
      </c>
      <c r="AA309" s="924">
        <f t="shared" si="247"/>
        <v>2.6880017738210111</v>
      </c>
      <c r="AB309" s="924">
        <f t="shared" si="240"/>
        <v>329.83161896576706</v>
      </c>
      <c r="AC309" s="924" t="e">
        <f t="shared" si="241"/>
        <v>#REF!</v>
      </c>
      <c r="AD309" s="925" t="e">
        <f t="shared" si="220"/>
        <v>#REF!</v>
      </c>
      <c r="AE309" s="925">
        <v>265.98996716452041</v>
      </c>
      <c r="AF309" s="928" t="e">
        <f t="shared" si="221"/>
        <v>#REF!</v>
      </c>
      <c r="AG309" s="924" t="e">
        <f t="shared" si="242"/>
        <v>#REF!</v>
      </c>
      <c r="AH309" s="1718">
        <v>0.2</v>
      </c>
      <c r="AI309" s="924" t="e">
        <f t="shared" si="243"/>
        <v>#REF!</v>
      </c>
      <c r="AJ309" s="1536" t="e">
        <f t="shared" si="244"/>
        <v>#REF!</v>
      </c>
      <c r="AK309" s="929" t="e">
        <f t="shared" si="231"/>
        <v>#REF!</v>
      </c>
      <c r="AL309" s="930" t="e">
        <f t="shared" si="232"/>
        <v>#REF!</v>
      </c>
      <c r="AM309" s="931" t="e">
        <f t="shared" si="222"/>
        <v>#REF!</v>
      </c>
      <c r="AN309" s="932" t="e">
        <f t="shared" si="219"/>
        <v>#REF!</v>
      </c>
      <c r="AO309" s="933">
        <v>636</v>
      </c>
      <c r="AP309" s="1372"/>
      <c r="AQ309" s="1163" t="e">
        <f t="shared" si="226"/>
        <v>#REF!</v>
      </c>
      <c r="AR309" s="1162" t="e">
        <f t="shared" si="227"/>
        <v>#REF!</v>
      </c>
    </row>
    <row r="310" spans="1:44" s="947" customFormat="1" ht="46.5" hidden="1" x14ac:dyDescent="0.35">
      <c r="A310" s="1000">
        <f t="shared" si="210"/>
        <v>253</v>
      </c>
      <c r="B310" s="1000" t="s">
        <v>2627</v>
      </c>
      <c r="C310" s="1010" t="s">
        <v>145</v>
      </c>
      <c r="D310" s="951"/>
      <c r="E310" s="951"/>
      <c r="F310" s="924">
        <v>0</v>
      </c>
      <c r="G310" s="924"/>
      <c r="H310" s="1148">
        <v>45.28</v>
      </c>
      <c r="I310" s="924"/>
      <c r="J310" s="925">
        <f t="shared" si="224"/>
        <v>0</v>
      </c>
      <c r="K310" s="925">
        <f t="shared" si="225"/>
        <v>45.28</v>
      </c>
      <c r="L310" s="924">
        <f t="shared" si="233"/>
        <v>0</v>
      </c>
      <c r="M310" s="924"/>
      <c r="N310" s="960">
        <f t="shared" si="234"/>
        <v>0</v>
      </c>
      <c r="O310" s="961"/>
      <c r="P310" s="924">
        <f t="shared" si="235"/>
        <v>0</v>
      </c>
      <c r="Q310" s="925">
        <f t="shared" si="236"/>
        <v>0</v>
      </c>
      <c r="R310" s="924">
        <f t="shared" si="237"/>
        <v>0</v>
      </c>
      <c r="S310" s="924" t="e">
        <f t="shared" si="223"/>
        <v>#REF!</v>
      </c>
      <c r="T310" s="924">
        <f t="shared" si="245"/>
        <v>44.948062724477666</v>
      </c>
      <c r="U310" s="924">
        <f>'медикаменты орт.'!G727</f>
        <v>111.3806</v>
      </c>
      <c r="V310" s="925" t="e">
        <f t="shared" si="238"/>
        <v>#REF!</v>
      </c>
      <c r="W310" s="925">
        <f t="shared" si="215"/>
        <v>156.32866272447768</v>
      </c>
      <c r="X310" s="925" t="e">
        <f t="shared" si="216"/>
        <v>#REF!</v>
      </c>
      <c r="Y310" s="924">
        <f t="shared" si="239"/>
        <v>82.06270373080568</v>
      </c>
      <c r="Z310" s="924">
        <f t="shared" si="246"/>
        <v>16.519377654686078</v>
      </c>
      <c r="AA310" s="924">
        <f t="shared" si="247"/>
        <v>2.510575914162859</v>
      </c>
      <c r="AB310" s="924">
        <f t="shared" si="240"/>
        <v>257.42132002413229</v>
      </c>
      <c r="AC310" s="924" t="e">
        <f t="shared" si="241"/>
        <v>#REF!</v>
      </c>
      <c r="AD310" s="925" t="e">
        <f t="shared" si="220"/>
        <v>#REF!</v>
      </c>
      <c r="AE310" s="925">
        <v>248.43287362230794</v>
      </c>
      <c r="AF310" s="928" t="e">
        <f t="shared" si="221"/>
        <v>#REF!</v>
      </c>
      <c r="AG310" s="924" t="e">
        <f t="shared" si="242"/>
        <v>#REF!</v>
      </c>
      <c r="AH310" s="1718">
        <v>0.2</v>
      </c>
      <c r="AI310" s="924" t="e">
        <f t="shared" si="243"/>
        <v>#REF!</v>
      </c>
      <c r="AJ310" s="1536" t="e">
        <f t="shared" si="244"/>
        <v>#REF!</v>
      </c>
      <c r="AK310" s="929" t="e">
        <f t="shared" si="231"/>
        <v>#REF!</v>
      </c>
      <c r="AL310" s="930" t="e">
        <f t="shared" si="232"/>
        <v>#REF!</v>
      </c>
      <c r="AM310" s="931" t="e">
        <f t="shared" si="222"/>
        <v>#REF!</v>
      </c>
      <c r="AN310" s="932" t="e">
        <f t="shared" si="219"/>
        <v>#REF!</v>
      </c>
      <c r="AO310" s="933">
        <v>533</v>
      </c>
      <c r="AP310" s="1372"/>
      <c r="AQ310" s="1163" t="e">
        <f t="shared" si="226"/>
        <v>#REF!</v>
      </c>
      <c r="AR310" s="1162" t="e">
        <f t="shared" si="227"/>
        <v>#REF!</v>
      </c>
    </row>
    <row r="311" spans="1:44" s="947" customFormat="1" ht="46.5" hidden="1" x14ac:dyDescent="0.35">
      <c r="A311" s="1000">
        <f t="shared" si="210"/>
        <v>254</v>
      </c>
      <c r="B311" s="1000" t="s">
        <v>2628</v>
      </c>
      <c r="C311" s="1010" t="s">
        <v>146</v>
      </c>
      <c r="D311" s="951"/>
      <c r="E311" s="951"/>
      <c r="F311" s="924">
        <v>0</v>
      </c>
      <c r="G311" s="924"/>
      <c r="H311" s="1148">
        <v>12</v>
      </c>
      <c r="I311" s="924"/>
      <c r="J311" s="925">
        <f t="shared" si="224"/>
        <v>0</v>
      </c>
      <c r="K311" s="925">
        <f t="shared" si="225"/>
        <v>12</v>
      </c>
      <c r="L311" s="924">
        <f t="shared" si="233"/>
        <v>0</v>
      </c>
      <c r="M311" s="924"/>
      <c r="N311" s="960">
        <f t="shared" si="234"/>
        <v>0</v>
      </c>
      <c r="O311" s="961"/>
      <c r="P311" s="924">
        <f t="shared" si="235"/>
        <v>0</v>
      </c>
      <c r="Q311" s="925">
        <f t="shared" si="236"/>
        <v>0</v>
      </c>
      <c r="R311" s="924">
        <f t="shared" si="237"/>
        <v>0</v>
      </c>
      <c r="S311" s="924" t="e">
        <f t="shared" si="223"/>
        <v>#REF!</v>
      </c>
      <c r="T311" s="924">
        <f t="shared" si="245"/>
        <v>11.912030757370406</v>
      </c>
      <c r="U311" s="924">
        <f>'медикаменты орт.'!G739</f>
        <v>233.07386666666667</v>
      </c>
      <c r="V311" s="925" t="e">
        <f t="shared" si="238"/>
        <v>#REF!</v>
      </c>
      <c r="W311" s="925">
        <f t="shared" si="215"/>
        <v>244.98589742403709</v>
      </c>
      <c r="X311" s="925" t="e">
        <f t="shared" si="216"/>
        <v>#REF!</v>
      </c>
      <c r="Y311" s="924">
        <f t="shared" si="239"/>
        <v>21.748066359754155</v>
      </c>
      <c r="Z311" s="924">
        <f t="shared" si="246"/>
        <v>4.3779269402878302</v>
      </c>
      <c r="AA311" s="924">
        <f t="shared" si="247"/>
        <v>0.66534697371807217</v>
      </c>
      <c r="AB311" s="924">
        <f t="shared" ref="AB311:AB342" si="248">Q311+R311+T311+U311+Y311+Z311+AA311</f>
        <v>271.77723769779709</v>
      </c>
      <c r="AC311" s="924" t="e">
        <f t="shared" si="241"/>
        <v>#REF!</v>
      </c>
      <c r="AD311" s="925" t="e">
        <f t="shared" si="220"/>
        <v>#REF!</v>
      </c>
      <c r="AE311" s="925">
        <v>65.839100783297155</v>
      </c>
      <c r="AF311" s="928" t="e">
        <f t="shared" si="221"/>
        <v>#REF!</v>
      </c>
      <c r="AG311" s="924" t="e">
        <f t="shared" si="242"/>
        <v>#REF!</v>
      </c>
      <c r="AH311" s="1718">
        <v>0.2</v>
      </c>
      <c r="AI311" s="949" t="e">
        <f>ROUND((IF(X311&gt;70%,(AG311-AG311*(X311-70%))*20%,AG311*20%)),2)</f>
        <v>#REF!</v>
      </c>
      <c r="AJ311" s="1536" t="e">
        <f t="shared" si="244"/>
        <v>#REF!</v>
      </c>
      <c r="AK311" s="929" t="e">
        <f t="shared" si="231"/>
        <v>#REF!</v>
      </c>
      <c r="AL311" s="930" t="e">
        <f t="shared" si="232"/>
        <v>#REF!</v>
      </c>
      <c r="AM311" s="931" t="e">
        <f t="shared" si="222"/>
        <v>#REF!</v>
      </c>
      <c r="AN311" s="932" t="e">
        <f t="shared" si="219"/>
        <v>#REF!</v>
      </c>
      <c r="AO311" s="933">
        <v>382</v>
      </c>
      <c r="AP311" s="1372"/>
      <c r="AQ311" s="1163" t="e">
        <f t="shared" si="226"/>
        <v>#REF!</v>
      </c>
      <c r="AR311" s="1162" t="e">
        <f t="shared" si="227"/>
        <v>#REF!</v>
      </c>
    </row>
    <row r="312" spans="1:44" s="947" customFormat="1" ht="23.25" hidden="1" x14ac:dyDescent="0.35">
      <c r="A312" s="1000">
        <f t="shared" si="210"/>
        <v>255</v>
      </c>
      <c r="B312" s="1000" t="s">
        <v>2629</v>
      </c>
      <c r="C312" s="1010" t="s">
        <v>147</v>
      </c>
      <c r="D312" s="951"/>
      <c r="E312" s="951"/>
      <c r="F312" s="924">
        <v>0</v>
      </c>
      <c r="G312" s="924"/>
      <c r="H312" s="1148">
        <v>55.2</v>
      </c>
      <c r="I312" s="924"/>
      <c r="J312" s="925">
        <f t="shared" si="224"/>
        <v>0</v>
      </c>
      <c r="K312" s="925">
        <f t="shared" si="225"/>
        <v>55.2</v>
      </c>
      <c r="L312" s="924">
        <f t="shared" si="233"/>
        <v>0</v>
      </c>
      <c r="M312" s="924"/>
      <c r="N312" s="960">
        <f t="shared" si="234"/>
        <v>0</v>
      </c>
      <c r="O312" s="961"/>
      <c r="P312" s="924">
        <f t="shared" si="235"/>
        <v>0</v>
      </c>
      <c r="Q312" s="925">
        <f t="shared" si="236"/>
        <v>0</v>
      </c>
      <c r="R312" s="924">
        <f t="shared" si="237"/>
        <v>0</v>
      </c>
      <c r="S312" s="924" t="e">
        <f t="shared" si="223"/>
        <v>#REF!</v>
      </c>
      <c r="T312" s="924">
        <f t="shared" si="245"/>
        <v>54.795341483903869</v>
      </c>
      <c r="U312" s="924">
        <f>'медикаменты орт.'!G747</f>
        <v>129.3358658008658</v>
      </c>
      <c r="V312" s="925" t="e">
        <f t="shared" si="238"/>
        <v>#REF!</v>
      </c>
      <c r="W312" s="925">
        <f t="shared" si="215"/>
        <v>184.13120728476969</v>
      </c>
      <c r="X312" s="925" t="e">
        <f t="shared" si="216"/>
        <v>#REF!</v>
      </c>
      <c r="Y312" s="924">
        <f t="shared" si="239"/>
        <v>100.04110525486911</v>
      </c>
      <c r="Z312" s="924">
        <f t="shared" si="246"/>
        <v>20.138463925324018</v>
      </c>
      <c r="AA312" s="924">
        <f t="shared" si="247"/>
        <v>3.0605960791031319</v>
      </c>
      <c r="AB312" s="924">
        <f t="shared" si="248"/>
        <v>307.37137254406593</v>
      </c>
      <c r="AC312" s="924" t="e">
        <f t="shared" si="241"/>
        <v>#REF!</v>
      </c>
      <c r="AD312" s="925" t="e">
        <f t="shared" si="220"/>
        <v>#REF!</v>
      </c>
      <c r="AE312" s="925">
        <v>302.8598636031669</v>
      </c>
      <c r="AF312" s="928" t="e">
        <f t="shared" si="221"/>
        <v>#REF!</v>
      </c>
      <c r="AG312" s="924" t="e">
        <f t="shared" si="242"/>
        <v>#REF!</v>
      </c>
      <c r="AH312" s="1718">
        <v>0.2</v>
      </c>
      <c r="AI312" s="924" t="e">
        <f t="shared" si="243"/>
        <v>#REF!</v>
      </c>
      <c r="AJ312" s="1536" t="e">
        <f t="shared" si="244"/>
        <v>#REF!</v>
      </c>
      <c r="AK312" s="929" t="e">
        <f t="shared" si="231"/>
        <v>#REF!</v>
      </c>
      <c r="AL312" s="930" t="e">
        <f t="shared" si="232"/>
        <v>#REF!</v>
      </c>
      <c r="AM312" s="931" t="e">
        <f t="shared" si="222"/>
        <v>#REF!</v>
      </c>
      <c r="AN312" s="932" t="e">
        <f t="shared" si="219"/>
        <v>#REF!</v>
      </c>
      <c r="AO312" s="933">
        <v>643</v>
      </c>
      <c r="AP312" s="1372"/>
      <c r="AQ312" s="1163" t="e">
        <f t="shared" si="226"/>
        <v>#REF!</v>
      </c>
      <c r="AR312" s="1162" t="e">
        <f t="shared" si="227"/>
        <v>#REF!</v>
      </c>
    </row>
    <row r="313" spans="1:44" s="947" customFormat="1" ht="46.5" hidden="1" x14ac:dyDescent="0.35">
      <c r="A313" s="1000">
        <f t="shared" si="210"/>
        <v>256</v>
      </c>
      <c r="B313" s="1000" t="s">
        <v>2630</v>
      </c>
      <c r="C313" s="1020" t="s">
        <v>2272</v>
      </c>
      <c r="D313" s="966"/>
      <c r="E313" s="966"/>
      <c r="F313" s="924">
        <v>0</v>
      </c>
      <c r="G313" s="924"/>
      <c r="H313" s="1148">
        <v>232</v>
      </c>
      <c r="I313" s="924"/>
      <c r="J313" s="925">
        <f t="shared" si="224"/>
        <v>0</v>
      </c>
      <c r="K313" s="925">
        <f t="shared" si="225"/>
        <v>232</v>
      </c>
      <c r="L313" s="924">
        <f t="shared" si="233"/>
        <v>0</v>
      </c>
      <c r="M313" s="924"/>
      <c r="N313" s="960">
        <f t="shared" si="234"/>
        <v>0</v>
      </c>
      <c r="O313" s="961"/>
      <c r="P313" s="924">
        <f t="shared" si="235"/>
        <v>0</v>
      </c>
      <c r="Q313" s="925">
        <f t="shared" si="236"/>
        <v>0</v>
      </c>
      <c r="R313" s="924">
        <f t="shared" si="237"/>
        <v>0</v>
      </c>
      <c r="S313" s="924" t="e">
        <f t="shared" si="223"/>
        <v>#REF!</v>
      </c>
      <c r="T313" s="924">
        <f t="shared" si="245"/>
        <v>230.29926130916118</v>
      </c>
      <c r="U313" s="924">
        <f>'медикаменты орт.'!G774</f>
        <v>853.19019272923083</v>
      </c>
      <c r="V313" s="925" t="e">
        <f t="shared" si="238"/>
        <v>#REF!</v>
      </c>
      <c r="W313" s="925">
        <f t="shared" si="215"/>
        <v>1083.4894540383921</v>
      </c>
      <c r="X313" s="925" t="e">
        <f t="shared" si="216"/>
        <v>#REF!</v>
      </c>
      <c r="Y313" s="924">
        <f t="shared" si="239"/>
        <v>420.46261628858031</v>
      </c>
      <c r="Z313" s="924">
        <f t="shared" si="246"/>
        <v>84.639920845564717</v>
      </c>
      <c r="AA313" s="924">
        <f t="shared" si="247"/>
        <v>12.863374825216061</v>
      </c>
      <c r="AB313" s="924">
        <f t="shared" si="248"/>
        <v>1601.4553659977532</v>
      </c>
      <c r="AC313" s="924" t="e">
        <f t="shared" si="241"/>
        <v>#REF!</v>
      </c>
      <c r="AD313" s="925" t="e">
        <f t="shared" si="220"/>
        <v>#REF!</v>
      </c>
      <c r="AE313" s="925">
        <v>1579.2324033910559</v>
      </c>
      <c r="AF313" s="928" t="e">
        <f t="shared" si="221"/>
        <v>#REF!</v>
      </c>
      <c r="AG313" s="924" t="e">
        <f t="shared" si="242"/>
        <v>#REF!</v>
      </c>
      <c r="AH313" s="1718">
        <v>0.2</v>
      </c>
      <c r="AI313" s="924" t="e">
        <f t="shared" si="243"/>
        <v>#REF!</v>
      </c>
      <c r="AJ313" s="1536" t="e">
        <f t="shared" si="244"/>
        <v>#REF!</v>
      </c>
      <c r="AK313" s="929" t="e">
        <f t="shared" si="231"/>
        <v>#REF!</v>
      </c>
      <c r="AL313" s="930" t="e">
        <f t="shared" si="232"/>
        <v>#REF!</v>
      </c>
      <c r="AM313" s="931" t="e">
        <f t="shared" si="222"/>
        <v>#REF!</v>
      </c>
      <c r="AN313" s="932" t="e">
        <f t="shared" si="219"/>
        <v>#REF!</v>
      </c>
      <c r="AO313" s="933">
        <v>3056</v>
      </c>
      <c r="AP313" s="1372"/>
      <c r="AQ313" s="1163" t="e">
        <f t="shared" si="226"/>
        <v>#REF!</v>
      </c>
      <c r="AR313" s="1162" t="e">
        <f t="shared" si="227"/>
        <v>#REF!</v>
      </c>
    </row>
    <row r="314" spans="1:44" s="947" customFormat="1" ht="46.5" hidden="1" x14ac:dyDescent="0.35">
      <c r="A314" s="1000">
        <f t="shared" si="210"/>
        <v>257</v>
      </c>
      <c r="B314" s="1000" t="s">
        <v>2631</v>
      </c>
      <c r="C314" s="1010" t="s">
        <v>148</v>
      </c>
      <c r="D314" s="951"/>
      <c r="E314" s="951"/>
      <c r="F314" s="924">
        <v>0</v>
      </c>
      <c r="G314" s="924"/>
      <c r="H314" s="1148">
        <v>61.76</v>
      </c>
      <c r="I314" s="924"/>
      <c r="J314" s="925">
        <f t="shared" si="224"/>
        <v>0</v>
      </c>
      <c r="K314" s="925">
        <f t="shared" si="225"/>
        <v>61.76</v>
      </c>
      <c r="L314" s="924">
        <f t="shared" si="233"/>
        <v>0</v>
      </c>
      <c r="M314" s="924"/>
      <c r="N314" s="960">
        <f t="shared" si="234"/>
        <v>0</v>
      </c>
      <c r="O314" s="961"/>
      <c r="P314" s="924">
        <f t="shared" si="235"/>
        <v>0</v>
      </c>
      <c r="Q314" s="925">
        <f t="shared" si="236"/>
        <v>0</v>
      </c>
      <c r="R314" s="924">
        <f t="shared" si="237"/>
        <v>0</v>
      </c>
      <c r="S314" s="924" t="e">
        <f t="shared" si="223"/>
        <v>#REF!</v>
      </c>
      <c r="T314" s="924">
        <f t="shared" si="245"/>
        <v>61.307251631266354</v>
      </c>
      <c r="U314" s="924">
        <f>'медикаменты орт.'!G794</f>
        <v>271.3657</v>
      </c>
      <c r="V314" s="925" t="e">
        <f t="shared" si="238"/>
        <v>#REF!</v>
      </c>
      <c r="W314" s="925">
        <f t="shared" si="215"/>
        <v>332.67295163126636</v>
      </c>
      <c r="X314" s="925" t="e">
        <f t="shared" si="216"/>
        <v>#REF!</v>
      </c>
      <c r="Y314" s="924">
        <f t="shared" si="239"/>
        <v>111.93004819820138</v>
      </c>
      <c r="Z314" s="924">
        <f t="shared" si="246"/>
        <v>22.531730652681365</v>
      </c>
      <c r="AA314" s="924">
        <f t="shared" si="247"/>
        <v>3.4243190914023445</v>
      </c>
      <c r="AB314" s="924">
        <f t="shared" si="248"/>
        <v>470.55904957355148</v>
      </c>
      <c r="AC314" s="924" t="e">
        <f t="shared" si="241"/>
        <v>#REF!</v>
      </c>
      <c r="AD314" s="925" t="e">
        <f t="shared" si="220"/>
        <v>#REF!</v>
      </c>
      <c r="AE314" s="925">
        <v>338.85190536470265</v>
      </c>
      <c r="AF314" s="928" t="e">
        <f t="shared" si="221"/>
        <v>#REF!</v>
      </c>
      <c r="AG314" s="924" t="e">
        <f t="shared" si="242"/>
        <v>#REF!</v>
      </c>
      <c r="AH314" s="1718">
        <v>0.2</v>
      </c>
      <c r="AI314" s="924" t="e">
        <f t="shared" si="243"/>
        <v>#REF!</v>
      </c>
      <c r="AJ314" s="1536" t="e">
        <f t="shared" si="244"/>
        <v>#REF!</v>
      </c>
      <c r="AK314" s="929" t="e">
        <f t="shared" si="231"/>
        <v>#REF!</v>
      </c>
      <c r="AL314" s="930" t="e">
        <f t="shared" si="232"/>
        <v>#REF!</v>
      </c>
      <c r="AM314" s="931" t="e">
        <f t="shared" si="222"/>
        <v>#REF!</v>
      </c>
      <c r="AN314" s="932" t="e">
        <f t="shared" si="219"/>
        <v>#REF!</v>
      </c>
      <c r="AO314" s="933">
        <v>871</v>
      </c>
      <c r="AP314" s="1372"/>
      <c r="AQ314" s="1163" t="e">
        <f t="shared" si="226"/>
        <v>#REF!</v>
      </c>
      <c r="AR314" s="1162" t="e">
        <f t="shared" si="227"/>
        <v>#REF!</v>
      </c>
    </row>
    <row r="315" spans="1:44" s="947" customFormat="1" ht="69.75" hidden="1" x14ac:dyDescent="0.35">
      <c r="A315" s="1000">
        <f t="shared" si="210"/>
        <v>258</v>
      </c>
      <c r="B315" s="1000" t="s">
        <v>2632</v>
      </c>
      <c r="C315" s="1010" t="s">
        <v>149</v>
      </c>
      <c r="D315" s="951"/>
      <c r="E315" s="951"/>
      <c r="F315" s="924">
        <v>0</v>
      </c>
      <c r="G315" s="924"/>
      <c r="H315" s="1148">
        <v>88.48</v>
      </c>
      <c r="I315" s="924"/>
      <c r="J315" s="925">
        <f t="shared" si="224"/>
        <v>0</v>
      </c>
      <c r="K315" s="925">
        <f t="shared" si="225"/>
        <v>88.48</v>
      </c>
      <c r="L315" s="924">
        <f t="shared" si="233"/>
        <v>0</v>
      </c>
      <c r="M315" s="924"/>
      <c r="N315" s="960">
        <f t="shared" si="234"/>
        <v>0</v>
      </c>
      <c r="O315" s="961"/>
      <c r="P315" s="924">
        <f t="shared" si="235"/>
        <v>0</v>
      </c>
      <c r="Q315" s="925">
        <f t="shared" si="236"/>
        <v>0</v>
      </c>
      <c r="R315" s="924">
        <f t="shared" si="237"/>
        <v>0</v>
      </c>
      <c r="S315" s="924" t="e">
        <f t="shared" si="223"/>
        <v>#REF!</v>
      </c>
      <c r="T315" s="924">
        <f t="shared" si="245"/>
        <v>87.831373451011132</v>
      </c>
      <c r="U315" s="924">
        <f>'медикаменты орт.'!G813</f>
        <v>948.80353333333335</v>
      </c>
      <c r="V315" s="925" t="e">
        <f t="shared" si="238"/>
        <v>#REF!</v>
      </c>
      <c r="W315" s="925">
        <f t="shared" si="215"/>
        <v>1036.6349067843444</v>
      </c>
      <c r="X315" s="925" t="e">
        <f t="shared" si="216"/>
        <v>#REF!</v>
      </c>
      <c r="Y315" s="924">
        <f t="shared" si="239"/>
        <v>160.35574262592064</v>
      </c>
      <c r="Z315" s="924">
        <f t="shared" si="246"/>
        <v>32.279914639722271</v>
      </c>
      <c r="AA315" s="924">
        <f t="shared" si="247"/>
        <v>4.9058250195479189</v>
      </c>
      <c r="AB315" s="924">
        <f t="shared" si="248"/>
        <v>1234.1763890695349</v>
      </c>
      <c r="AC315" s="924" t="e">
        <f t="shared" si="241"/>
        <v>#REF!</v>
      </c>
      <c r="AD315" s="925" t="e">
        <f t="shared" si="220"/>
        <v>#REF!</v>
      </c>
      <c r="AE315" s="925">
        <v>485.45363644217764</v>
      </c>
      <c r="AF315" s="928" t="e">
        <f t="shared" si="221"/>
        <v>#REF!</v>
      </c>
      <c r="AG315" s="924" t="e">
        <f t="shared" ref="AG315:AG339" si="249">AB315+AC315</f>
        <v>#REF!</v>
      </c>
      <c r="AH315" s="1718">
        <v>0.2</v>
      </c>
      <c r="AI315" s="924" t="e">
        <f t="shared" si="243"/>
        <v>#REF!</v>
      </c>
      <c r="AJ315" s="1536" t="e">
        <f t="shared" si="244"/>
        <v>#REF!</v>
      </c>
      <c r="AK315" s="929" t="e">
        <f t="shared" si="231"/>
        <v>#REF!</v>
      </c>
      <c r="AL315" s="930" t="e">
        <f t="shared" si="232"/>
        <v>#REF!</v>
      </c>
      <c r="AM315" s="931" t="e">
        <f t="shared" si="222"/>
        <v>#REF!</v>
      </c>
      <c r="AN315" s="932" t="e">
        <f t="shared" si="219"/>
        <v>#REF!</v>
      </c>
      <c r="AO315" s="933">
        <v>1920</v>
      </c>
      <c r="AP315" s="1372"/>
      <c r="AQ315" s="1163" t="e">
        <f t="shared" si="226"/>
        <v>#REF!</v>
      </c>
      <c r="AR315" s="1162" t="e">
        <f t="shared" si="227"/>
        <v>#REF!</v>
      </c>
    </row>
    <row r="316" spans="1:44" s="947" customFormat="1" ht="69.75" hidden="1" x14ac:dyDescent="0.35">
      <c r="A316" s="1000">
        <f t="shared" si="210"/>
        <v>259</v>
      </c>
      <c r="B316" s="1000" t="s">
        <v>2633</v>
      </c>
      <c r="C316" s="1002" t="s">
        <v>150</v>
      </c>
      <c r="D316" s="934"/>
      <c r="E316" s="934"/>
      <c r="F316" s="924">
        <v>0</v>
      </c>
      <c r="G316" s="924"/>
      <c r="H316" s="1148">
        <v>50.56</v>
      </c>
      <c r="I316" s="924"/>
      <c r="J316" s="925">
        <f t="shared" si="224"/>
        <v>0</v>
      </c>
      <c r="K316" s="925">
        <f t="shared" si="225"/>
        <v>50.56</v>
      </c>
      <c r="L316" s="924">
        <f t="shared" si="233"/>
        <v>0</v>
      </c>
      <c r="M316" s="924"/>
      <c r="N316" s="960">
        <f t="shared" si="234"/>
        <v>0</v>
      </c>
      <c r="O316" s="962"/>
      <c r="P316" s="924">
        <f t="shared" si="235"/>
        <v>0</v>
      </c>
      <c r="Q316" s="925">
        <f t="shared" si="236"/>
        <v>0</v>
      </c>
      <c r="R316" s="924">
        <f t="shared" si="237"/>
        <v>0</v>
      </c>
      <c r="S316" s="924" t="e">
        <f t="shared" si="223"/>
        <v>#REF!</v>
      </c>
      <c r="T316" s="924">
        <f t="shared" si="245"/>
        <v>50.189356257720647</v>
      </c>
      <c r="U316" s="924">
        <f>'медикаменты орт.'!G828</f>
        <v>311.21026666666671</v>
      </c>
      <c r="V316" s="925" t="e">
        <f t="shared" si="238"/>
        <v>#REF!</v>
      </c>
      <c r="W316" s="925">
        <f t="shared" si="215"/>
        <v>361.39962292438736</v>
      </c>
      <c r="X316" s="925" t="e">
        <f t="shared" si="216"/>
        <v>#REF!</v>
      </c>
      <c r="Y316" s="924">
        <f t="shared" si="239"/>
        <v>91.631852929097505</v>
      </c>
      <c r="Z316" s="924">
        <f t="shared" si="246"/>
        <v>18.445665508412723</v>
      </c>
      <c r="AA316" s="924">
        <f t="shared" si="247"/>
        <v>2.8033285825988106</v>
      </c>
      <c r="AB316" s="924">
        <f t="shared" si="248"/>
        <v>474.28046994449636</v>
      </c>
      <c r="AC316" s="924" t="e">
        <f t="shared" si="241"/>
        <v>#REF!</v>
      </c>
      <c r="AD316" s="925" t="e">
        <f t="shared" si="220"/>
        <v>#REF!</v>
      </c>
      <c r="AE316" s="925">
        <v>277.40207796695864</v>
      </c>
      <c r="AF316" s="928" t="e">
        <f t="shared" si="221"/>
        <v>#REF!</v>
      </c>
      <c r="AG316" s="924" t="e">
        <f t="shared" si="249"/>
        <v>#REF!</v>
      </c>
      <c r="AH316" s="1718">
        <v>0.2</v>
      </c>
      <c r="AI316" s="924" t="e">
        <f t="shared" si="243"/>
        <v>#REF!</v>
      </c>
      <c r="AJ316" s="1536" t="e">
        <f t="shared" si="244"/>
        <v>#REF!</v>
      </c>
      <c r="AK316" s="929" t="e">
        <f t="shared" si="231"/>
        <v>#REF!</v>
      </c>
      <c r="AL316" s="930" t="e">
        <f t="shared" si="232"/>
        <v>#REF!</v>
      </c>
      <c r="AM316" s="931" t="e">
        <f t="shared" si="222"/>
        <v>#REF!</v>
      </c>
      <c r="AN316" s="932" t="e">
        <f t="shared" si="219"/>
        <v>#REF!</v>
      </c>
      <c r="AO316" s="933">
        <v>820</v>
      </c>
      <c r="AP316" s="1372"/>
      <c r="AQ316" s="1163" t="e">
        <f t="shared" si="226"/>
        <v>#REF!</v>
      </c>
      <c r="AR316" s="1162" t="e">
        <f t="shared" si="227"/>
        <v>#REF!</v>
      </c>
    </row>
    <row r="317" spans="1:44" s="947" customFormat="1" ht="23.25" hidden="1" x14ac:dyDescent="0.35">
      <c r="A317" s="1000">
        <f t="shared" si="210"/>
        <v>260</v>
      </c>
      <c r="B317" s="1000" t="s">
        <v>2634</v>
      </c>
      <c r="C317" s="1010" t="s">
        <v>151</v>
      </c>
      <c r="D317" s="951"/>
      <c r="E317" s="951"/>
      <c r="F317" s="924">
        <v>0</v>
      </c>
      <c r="G317" s="924"/>
      <c r="H317" s="1148">
        <v>21.76</v>
      </c>
      <c r="I317" s="924"/>
      <c r="J317" s="925">
        <f t="shared" si="224"/>
        <v>0</v>
      </c>
      <c r="K317" s="925">
        <f t="shared" si="225"/>
        <v>21.76</v>
      </c>
      <c r="L317" s="924">
        <f t="shared" si="233"/>
        <v>0</v>
      </c>
      <c r="M317" s="924"/>
      <c r="N317" s="960">
        <f t="shared" si="234"/>
        <v>0</v>
      </c>
      <c r="O317" s="961"/>
      <c r="P317" s="924">
        <f t="shared" si="235"/>
        <v>0</v>
      </c>
      <c r="Q317" s="925">
        <f t="shared" si="236"/>
        <v>0</v>
      </c>
      <c r="R317" s="924">
        <f t="shared" si="237"/>
        <v>0</v>
      </c>
      <c r="S317" s="924" t="e">
        <f t="shared" si="223"/>
        <v>#REF!</v>
      </c>
      <c r="T317" s="924">
        <f t="shared" si="245"/>
        <v>21.600482440031669</v>
      </c>
      <c r="U317" s="924">
        <f>'медикаменты орт.'!G836</f>
        <v>92.322499999999991</v>
      </c>
      <c r="V317" s="925" t="e">
        <f t="shared" si="238"/>
        <v>#REF!</v>
      </c>
      <c r="W317" s="925">
        <f t="shared" si="215"/>
        <v>113.92298244003166</v>
      </c>
      <c r="X317" s="925" t="e">
        <f t="shared" si="216"/>
        <v>#REF!</v>
      </c>
      <c r="Y317" s="924">
        <f t="shared" si="239"/>
        <v>39.436493665687536</v>
      </c>
      <c r="Z317" s="924">
        <f t="shared" si="246"/>
        <v>7.9386408517219325</v>
      </c>
      <c r="AA317" s="924">
        <f t="shared" si="247"/>
        <v>1.2064958456754376</v>
      </c>
      <c r="AB317" s="924">
        <f t="shared" si="248"/>
        <v>162.50461280311657</v>
      </c>
      <c r="AC317" s="924" t="e">
        <f t="shared" si="241"/>
        <v>#REF!</v>
      </c>
      <c r="AD317" s="925" t="e">
        <f t="shared" si="220"/>
        <v>#REF!</v>
      </c>
      <c r="AE317" s="925">
        <v>119.38823608704551</v>
      </c>
      <c r="AF317" s="928" t="e">
        <f t="shared" si="221"/>
        <v>#REF!</v>
      </c>
      <c r="AG317" s="924" t="e">
        <f t="shared" si="249"/>
        <v>#REF!</v>
      </c>
      <c r="AH317" s="1718">
        <v>0.2</v>
      </c>
      <c r="AI317" s="924" t="e">
        <f t="shared" si="243"/>
        <v>#REF!</v>
      </c>
      <c r="AJ317" s="1536" t="e">
        <f t="shared" si="244"/>
        <v>#REF!</v>
      </c>
      <c r="AK317" s="929" t="e">
        <f t="shared" si="231"/>
        <v>#REF!</v>
      </c>
      <c r="AL317" s="930" t="e">
        <f t="shared" si="232"/>
        <v>#REF!</v>
      </c>
      <c r="AM317" s="931" t="e">
        <f t="shared" si="222"/>
        <v>#REF!</v>
      </c>
      <c r="AN317" s="932" t="e">
        <f t="shared" si="219"/>
        <v>#REF!</v>
      </c>
      <c r="AO317" s="933">
        <v>303</v>
      </c>
      <c r="AP317" s="1372"/>
      <c r="AQ317" s="1163" t="e">
        <f t="shared" si="226"/>
        <v>#REF!</v>
      </c>
      <c r="AR317" s="1162" t="e">
        <f t="shared" si="227"/>
        <v>#REF!</v>
      </c>
    </row>
    <row r="318" spans="1:44" s="947" customFormat="1" ht="46.5" hidden="1" x14ac:dyDescent="0.35">
      <c r="A318" s="1000">
        <f t="shared" si="210"/>
        <v>261</v>
      </c>
      <c r="B318" s="1000" t="s">
        <v>2635</v>
      </c>
      <c r="C318" s="1010" t="s">
        <v>152</v>
      </c>
      <c r="D318" s="951"/>
      <c r="E318" s="951"/>
      <c r="F318" s="924">
        <v>0</v>
      </c>
      <c r="G318" s="924"/>
      <c r="H318" s="1148">
        <v>140</v>
      </c>
      <c r="I318" s="924"/>
      <c r="J318" s="925">
        <f t="shared" si="224"/>
        <v>0</v>
      </c>
      <c r="K318" s="925">
        <f t="shared" si="225"/>
        <v>140</v>
      </c>
      <c r="L318" s="924">
        <f t="shared" si="233"/>
        <v>0</v>
      </c>
      <c r="M318" s="924"/>
      <c r="N318" s="960">
        <f t="shared" si="234"/>
        <v>0</v>
      </c>
      <c r="O318" s="961"/>
      <c r="P318" s="924">
        <f t="shared" si="235"/>
        <v>0</v>
      </c>
      <c r="Q318" s="925">
        <f t="shared" si="236"/>
        <v>0</v>
      </c>
      <c r="R318" s="924">
        <f t="shared" si="237"/>
        <v>0</v>
      </c>
      <c r="S318" s="924" t="e">
        <f t="shared" si="223"/>
        <v>#REF!</v>
      </c>
      <c r="T318" s="924">
        <f t="shared" si="245"/>
        <v>138.9736921693214</v>
      </c>
      <c r="U318" s="924">
        <f>'медикаменты орт.'!G856</f>
        <v>875.19560000000001</v>
      </c>
      <c r="V318" s="925" t="e">
        <f t="shared" si="238"/>
        <v>#REF!</v>
      </c>
      <c r="W318" s="925">
        <f t="shared" si="215"/>
        <v>1014.1692921693214</v>
      </c>
      <c r="X318" s="925" t="e">
        <f t="shared" si="216"/>
        <v>#REF!</v>
      </c>
      <c r="Y318" s="924">
        <f t="shared" si="239"/>
        <v>253.72744086379845</v>
      </c>
      <c r="Z318" s="924">
        <f t="shared" si="246"/>
        <v>51.075814303358015</v>
      </c>
      <c r="AA318" s="924">
        <f t="shared" si="247"/>
        <v>7.7623813600441744</v>
      </c>
      <c r="AB318" s="924">
        <f t="shared" si="248"/>
        <v>1326.734928696522</v>
      </c>
      <c r="AC318" s="924" t="e">
        <f t="shared" si="241"/>
        <v>#REF!</v>
      </c>
      <c r="AD318" s="925" t="e">
        <f t="shared" si="220"/>
        <v>#REF!</v>
      </c>
      <c r="AE318" s="925">
        <v>768.12284247180014</v>
      </c>
      <c r="AF318" s="928" t="e">
        <f t="shared" si="221"/>
        <v>#REF!</v>
      </c>
      <c r="AG318" s="924" t="e">
        <f t="shared" si="249"/>
        <v>#REF!</v>
      </c>
      <c r="AH318" s="1718">
        <v>0.2</v>
      </c>
      <c r="AI318" s="924" t="e">
        <f t="shared" si="243"/>
        <v>#REF!</v>
      </c>
      <c r="AJ318" s="1536" t="e">
        <f t="shared" si="244"/>
        <v>#REF!</v>
      </c>
      <c r="AK318" s="929" t="e">
        <f t="shared" si="231"/>
        <v>#REF!</v>
      </c>
      <c r="AL318" s="930" t="e">
        <f t="shared" si="232"/>
        <v>#REF!</v>
      </c>
      <c r="AM318" s="931" t="e">
        <f t="shared" si="222"/>
        <v>#REF!</v>
      </c>
      <c r="AN318" s="932" t="e">
        <f t="shared" si="219"/>
        <v>#REF!</v>
      </c>
      <c r="AO318" s="933">
        <v>2286</v>
      </c>
      <c r="AP318" s="1372"/>
      <c r="AQ318" s="1163" t="e">
        <f t="shared" si="226"/>
        <v>#REF!</v>
      </c>
      <c r="AR318" s="1162" t="e">
        <f t="shared" si="227"/>
        <v>#REF!</v>
      </c>
    </row>
    <row r="319" spans="1:44" s="947" customFormat="1" ht="46.5" hidden="1" x14ac:dyDescent="0.35">
      <c r="A319" s="1000">
        <f t="shared" si="210"/>
        <v>262</v>
      </c>
      <c r="B319" s="1000" t="s">
        <v>2636</v>
      </c>
      <c r="C319" s="1010" t="s">
        <v>153</v>
      </c>
      <c r="D319" s="951"/>
      <c r="E319" s="951"/>
      <c r="F319" s="924">
        <v>0</v>
      </c>
      <c r="G319" s="924"/>
      <c r="H319" s="1148">
        <v>116.96</v>
      </c>
      <c r="I319" s="924"/>
      <c r="J319" s="925">
        <f t="shared" si="224"/>
        <v>0</v>
      </c>
      <c r="K319" s="925">
        <f t="shared" si="225"/>
        <v>116.96</v>
      </c>
      <c r="L319" s="924">
        <f t="shared" si="233"/>
        <v>0</v>
      </c>
      <c r="M319" s="924"/>
      <c r="N319" s="960">
        <f t="shared" si="234"/>
        <v>0</v>
      </c>
      <c r="O319" s="961"/>
      <c r="P319" s="924">
        <f t="shared" si="235"/>
        <v>0</v>
      </c>
      <c r="Q319" s="925">
        <f t="shared" si="236"/>
        <v>0</v>
      </c>
      <c r="R319" s="924">
        <f t="shared" si="237"/>
        <v>0</v>
      </c>
      <c r="S319" s="924" t="e">
        <f t="shared" si="223"/>
        <v>#REF!</v>
      </c>
      <c r="T319" s="924">
        <f t="shared" si="245"/>
        <v>116.10259311517021</v>
      </c>
      <c r="U319" s="924">
        <f>'медикаменты орт.'!G875</f>
        <v>793.70060000000012</v>
      </c>
      <c r="V319" s="925" t="e">
        <f t="shared" si="238"/>
        <v>#REF!</v>
      </c>
      <c r="W319" s="925">
        <f t="shared" si="215"/>
        <v>909.8031931151703</v>
      </c>
      <c r="X319" s="925" t="e">
        <f t="shared" si="216"/>
        <v>#REF!</v>
      </c>
      <c r="Y319" s="924">
        <f t="shared" si="239"/>
        <v>211.97115345307046</v>
      </c>
      <c r="Z319" s="924">
        <f t="shared" si="246"/>
        <v>42.670194578005379</v>
      </c>
      <c r="AA319" s="924">
        <f t="shared" si="247"/>
        <v>6.4849151705054755</v>
      </c>
      <c r="AB319" s="924">
        <f t="shared" si="248"/>
        <v>1170.9294563167516</v>
      </c>
      <c r="AC319" s="924" t="e">
        <f t="shared" si="241"/>
        <v>#REF!</v>
      </c>
      <c r="AD319" s="925" t="e">
        <f t="shared" si="220"/>
        <v>#REF!</v>
      </c>
      <c r="AE319" s="925">
        <v>641.71176896786949</v>
      </c>
      <c r="AF319" s="928" t="e">
        <f t="shared" si="221"/>
        <v>#REF!</v>
      </c>
      <c r="AG319" s="924" t="e">
        <f t="shared" si="249"/>
        <v>#REF!</v>
      </c>
      <c r="AH319" s="1718">
        <v>0.2</v>
      </c>
      <c r="AI319" s="924" t="e">
        <f t="shared" si="243"/>
        <v>#REF!</v>
      </c>
      <c r="AJ319" s="1536" t="e">
        <f t="shared" si="244"/>
        <v>#REF!</v>
      </c>
      <c r="AK319" s="929" t="e">
        <f t="shared" si="231"/>
        <v>#REF!</v>
      </c>
      <c r="AL319" s="930" t="e">
        <f t="shared" si="232"/>
        <v>#REF!</v>
      </c>
      <c r="AM319" s="931" t="e">
        <f t="shared" si="222"/>
        <v>#REF!</v>
      </c>
      <c r="AN319" s="932" t="e">
        <f t="shared" si="219"/>
        <v>#REF!</v>
      </c>
      <c r="AO319" s="933">
        <v>1985</v>
      </c>
      <c r="AP319" s="1372"/>
      <c r="AQ319" s="1163" t="e">
        <f t="shared" si="226"/>
        <v>#REF!</v>
      </c>
      <c r="AR319" s="1162" t="e">
        <f t="shared" si="227"/>
        <v>#REF!</v>
      </c>
    </row>
    <row r="320" spans="1:44" s="947" customFormat="1" ht="46.5" hidden="1" x14ac:dyDescent="0.35">
      <c r="A320" s="1000">
        <f t="shared" si="210"/>
        <v>263</v>
      </c>
      <c r="B320" s="1000" t="s">
        <v>2637</v>
      </c>
      <c r="C320" s="1010" t="s">
        <v>154</v>
      </c>
      <c r="D320" s="951"/>
      <c r="E320" s="951"/>
      <c r="F320" s="1148">
        <v>16</v>
      </c>
      <c r="G320" s="1148"/>
      <c r="H320" s="924"/>
      <c r="I320" s="924"/>
      <c r="J320" s="925">
        <f t="shared" si="224"/>
        <v>0</v>
      </c>
      <c r="K320" s="925">
        <f t="shared" si="225"/>
        <v>0</v>
      </c>
      <c r="L320" s="924">
        <f t="shared" si="233"/>
        <v>0</v>
      </c>
      <c r="M320" s="924"/>
      <c r="N320" s="960">
        <f t="shared" si="234"/>
        <v>0</v>
      </c>
      <c r="O320" s="961"/>
      <c r="P320" s="924">
        <f t="shared" si="235"/>
        <v>0</v>
      </c>
      <c r="Q320" s="925">
        <f t="shared" si="236"/>
        <v>0</v>
      </c>
      <c r="R320" s="924">
        <f t="shared" si="237"/>
        <v>0</v>
      </c>
      <c r="S320" s="924" t="e">
        <f t="shared" si="223"/>
        <v>#REF!</v>
      </c>
      <c r="T320" s="924">
        <f>F320*$T$15</f>
        <v>20.771815071570011</v>
      </c>
      <c r="U320" s="924">
        <f>'медикаменты орт.'!G881</f>
        <v>405.63468421052642</v>
      </c>
      <c r="V320" s="925" t="e">
        <f t="shared" si="238"/>
        <v>#REF!</v>
      </c>
      <c r="W320" s="925">
        <f t="shared" si="215"/>
        <v>426.40649928209643</v>
      </c>
      <c r="X320" s="925" t="e">
        <f t="shared" si="216"/>
        <v>#REF!</v>
      </c>
      <c r="Y320" s="924">
        <f t="shared" si="239"/>
        <v>0</v>
      </c>
      <c r="Z320" s="924">
        <f>F320*$Z$14</f>
        <v>2.9186179601918867</v>
      </c>
      <c r="AA320" s="924">
        <f>F320*$AA$14</f>
        <v>0.44356464914538141</v>
      </c>
      <c r="AB320" s="924">
        <f t="shared" si="248"/>
        <v>429.76868189143374</v>
      </c>
      <c r="AC320" s="924" t="e">
        <f t="shared" si="241"/>
        <v>#REF!</v>
      </c>
      <c r="AD320" s="925" t="e">
        <f t="shared" si="220"/>
        <v>#REF!</v>
      </c>
      <c r="AE320" s="925">
        <v>115.21389999850192</v>
      </c>
      <c r="AF320" s="928" t="e">
        <f t="shared" si="221"/>
        <v>#REF!</v>
      </c>
      <c r="AG320" s="924" t="e">
        <f t="shared" si="249"/>
        <v>#REF!</v>
      </c>
      <c r="AH320" s="1718">
        <v>0.2</v>
      </c>
      <c r="AI320" s="924" t="e">
        <f t="shared" si="243"/>
        <v>#REF!</v>
      </c>
      <c r="AJ320" s="1536" t="e">
        <f t="shared" si="244"/>
        <v>#REF!</v>
      </c>
      <c r="AK320" s="929" t="e">
        <f t="shared" si="231"/>
        <v>#REF!</v>
      </c>
      <c r="AL320" s="930" t="e">
        <f t="shared" si="232"/>
        <v>#REF!</v>
      </c>
      <c r="AM320" s="931" t="e">
        <f t="shared" si="222"/>
        <v>#REF!</v>
      </c>
      <c r="AN320" s="932" t="e">
        <f t="shared" si="219"/>
        <v>#REF!</v>
      </c>
      <c r="AO320" s="933">
        <v>519</v>
      </c>
      <c r="AP320" s="1372"/>
      <c r="AQ320" s="1163" t="e">
        <f t="shared" si="226"/>
        <v>#REF!</v>
      </c>
      <c r="AR320" s="1162" t="e">
        <f t="shared" si="227"/>
        <v>#REF!</v>
      </c>
    </row>
    <row r="321" spans="1:44" s="947" customFormat="1" ht="46.5" hidden="1" x14ac:dyDescent="0.35">
      <c r="A321" s="1000">
        <f t="shared" si="210"/>
        <v>264</v>
      </c>
      <c r="B321" s="1000" t="s">
        <v>2638</v>
      </c>
      <c r="C321" s="1010" t="s">
        <v>155</v>
      </c>
      <c r="D321" s="951"/>
      <c r="E321" s="951"/>
      <c r="F321" s="1148">
        <v>464</v>
      </c>
      <c r="G321" s="1148"/>
      <c r="H321" s="924"/>
      <c r="I321" s="924"/>
      <c r="J321" s="925">
        <f t="shared" si="224"/>
        <v>0</v>
      </c>
      <c r="K321" s="925">
        <f t="shared" si="225"/>
        <v>0</v>
      </c>
      <c r="L321" s="924">
        <f t="shared" si="233"/>
        <v>0</v>
      </c>
      <c r="M321" s="924"/>
      <c r="N321" s="960">
        <f t="shared" si="234"/>
        <v>0</v>
      </c>
      <c r="O321" s="961"/>
      <c r="P321" s="924">
        <f t="shared" si="235"/>
        <v>0</v>
      </c>
      <c r="Q321" s="925">
        <f t="shared" si="236"/>
        <v>0</v>
      </c>
      <c r="R321" s="924">
        <f t="shared" si="237"/>
        <v>0</v>
      </c>
      <c r="S321" s="924" t="e">
        <f t="shared" si="223"/>
        <v>#REF!</v>
      </c>
      <c r="T321" s="924">
        <f>F321*$T$15</f>
        <v>602.38263707553028</v>
      </c>
      <c r="U321" s="924">
        <f>'медикаменты орт.'!G893</f>
        <v>1176.9781066666667</v>
      </c>
      <c r="V321" s="925" t="e">
        <f t="shared" si="238"/>
        <v>#REF!</v>
      </c>
      <c r="W321" s="925">
        <f t="shared" si="215"/>
        <v>1779.360743742197</v>
      </c>
      <c r="X321" s="925" t="e">
        <f t="shared" si="216"/>
        <v>#REF!</v>
      </c>
      <c r="Y321" s="924">
        <f t="shared" si="239"/>
        <v>0</v>
      </c>
      <c r="Z321" s="924">
        <f>F321*$Z$14</f>
        <v>84.639920845564717</v>
      </c>
      <c r="AA321" s="924">
        <f>F321*$AA$14</f>
        <v>12.863374825216061</v>
      </c>
      <c r="AB321" s="924">
        <f t="shared" si="248"/>
        <v>1876.8640394129779</v>
      </c>
      <c r="AC321" s="924" t="e">
        <f t="shared" si="241"/>
        <v>#REF!</v>
      </c>
      <c r="AD321" s="925" t="e">
        <f t="shared" si="220"/>
        <v>#REF!</v>
      </c>
      <c r="AE321" s="925">
        <v>3341.2030999565554</v>
      </c>
      <c r="AF321" s="928" t="e">
        <f t="shared" si="221"/>
        <v>#REF!</v>
      </c>
      <c r="AG321" s="924" t="e">
        <f t="shared" si="249"/>
        <v>#REF!</v>
      </c>
      <c r="AH321" s="1718">
        <v>0.2</v>
      </c>
      <c r="AI321" s="924" t="e">
        <f t="shared" si="243"/>
        <v>#REF!</v>
      </c>
      <c r="AJ321" s="1536" t="e">
        <f t="shared" si="244"/>
        <v>#REF!</v>
      </c>
      <c r="AK321" s="929" t="e">
        <f t="shared" si="231"/>
        <v>#REF!</v>
      </c>
      <c r="AL321" s="930" t="e">
        <f t="shared" si="232"/>
        <v>#REF!</v>
      </c>
      <c r="AM321" s="931" t="e">
        <f t="shared" si="222"/>
        <v>#REF!</v>
      </c>
      <c r="AN321" s="932" t="e">
        <f t="shared" si="219"/>
        <v>#REF!</v>
      </c>
      <c r="AO321" s="933">
        <v>6842</v>
      </c>
      <c r="AP321" s="1372"/>
      <c r="AQ321" s="1163" t="e">
        <f t="shared" si="226"/>
        <v>#REF!</v>
      </c>
      <c r="AR321" s="1162" t="e">
        <f t="shared" si="227"/>
        <v>#REF!</v>
      </c>
    </row>
    <row r="322" spans="1:44" s="947" customFormat="1" ht="46.5" hidden="1" x14ac:dyDescent="0.35">
      <c r="A322" s="1000">
        <f t="shared" si="210"/>
        <v>265</v>
      </c>
      <c r="B322" s="1000" t="s">
        <v>2639</v>
      </c>
      <c r="C322" s="1010" t="s">
        <v>156</v>
      </c>
      <c r="D322" s="951"/>
      <c r="E322" s="951"/>
      <c r="F322" s="1148">
        <v>240</v>
      </c>
      <c r="G322" s="1148"/>
      <c r="H322" s="924"/>
      <c r="I322" s="924"/>
      <c r="J322" s="925">
        <f t="shared" si="224"/>
        <v>0</v>
      </c>
      <c r="K322" s="925">
        <f t="shared" si="225"/>
        <v>0</v>
      </c>
      <c r="L322" s="924">
        <f t="shared" si="233"/>
        <v>0</v>
      </c>
      <c r="M322" s="924"/>
      <c r="N322" s="960">
        <f t="shared" si="234"/>
        <v>0</v>
      </c>
      <c r="O322" s="961"/>
      <c r="P322" s="924">
        <f t="shared" si="235"/>
        <v>0</v>
      </c>
      <c r="Q322" s="925">
        <f t="shared" si="236"/>
        <v>0</v>
      </c>
      <c r="R322" s="924">
        <f t="shared" si="237"/>
        <v>0</v>
      </c>
      <c r="S322" s="924" t="e">
        <f t="shared" si="223"/>
        <v>#REF!</v>
      </c>
      <c r="T322" s="924">
        <f>F322*$T$15</f>
        <v>311.57722607355015</v>
      </c>
      <c r="U322" s="924">
        <f>'медикаменты орт.'!G907</f>
        <v>1180.7281066666667</v>
      </c>
      <c r="V322" s="925" t="e">
        <f t="shared" si="238"/>
        <v>#REF!</v>
      </c>
      <c r="W322" s="925">
        <f t="shared" si="215"/>
        <v>1492.3053327402167</v>
      </c>
      <c r="X322" s="925" t="e">
        <f t="shared" si="216"/>
        <v>#REF!</v>
      </c>
      <c r="Y322" s="924">
        <f t="shared" si="239"/>
        <v>0</v>
      </c>
      <c r="Z322" s="924">
        <f>F322*$Z$14</f>
        <v>43.779269402878299</v>
      </c>
      <c r="AA322" s="924">
        <f>F322*$AA$14</f>
        <v>6.6534697371807212</v>
      </c>
      <c r="AB322" s="924">
        <f t="shared" si="248"/>
        <v>1542.7380718802758</v>
      </c>
      <c r="AC322" s="924" t="e">
        <f t="shared" si="241"/>
        <v>#REF!</v>
      </c>
      <c r="AD322" s="925" t="e">
        <f t="shared" si="220"/>
        <v>#REF!</v>
      </c>
      <c r="AE322" s="925">
        <v>1728.2084999775286</v>
      </c>
      <c r="AF322" s="928" t="e">
        <f t="shared" si="221"/>
        <v>#REF!</v>
      </c>
      <c r="AG322" s="924" t="e">
        <f t="shared" si="249"/>
        <v>#REF!</v>
      </c>
      <c r="AH322" s="1718">
        <v>0.2</v>
      </c>
      <c r="AI322" s="924" t="e">
        <f t="shared" si="243"/>
        <v>#REF!</v>
      </c>
      <c r="AJ322" s="1536" t="e">
        <f t="shared" si="244"/>
        <v>#REF!</v>
      </c>
      <c r="AK322" s="929" t="e">
        <f t="shared" ref="AK322:AK354" si="250">ROUND((IF(X322&gt;70%,(AG322-AG322*(X322-70%))*20%,AG322*20%)),2)</f>
        <v>#REF!</v>
      </c>
      <c r="AL322" s="930" t="e">
        <f t="shared" ref="AL322:AL354" si="251">AG322+AK322</f>
        <v>#REF!</v>
      </c>
      <c r="AM322" s="931" t="e">
        <f t="shared" si="222"/>
        <v>#REF!</v>
      </c>
      <c r="AN322" s="932" t="e">
        <f t="shared" si="219"/>
        <v>#REF!</v>
      </c>
      <c r="AO322" s="933">
        <v>4022</v>
      </c>
      <c r="AP322" s="1372"/>
      <c r="AQ322" s="1163" t="e">
        <f t="shared" si="226"/>
        <v>#REF!</v>
      </c>
      <c r="AR322" s="1162" t="e">
        <f t="shared" si="227"/>
        <v>#REF!</v>
      </c>
    </row>
    <row r="323" spans="1:44" s="947" customFormat="1" ht="93" hidden="1" x14ac:dyDescent="0.35">
      <c r="A323" s="1000">
        <f t="shared" si="210"/>
        <v>266</v>
      </c>
      <c r="B323" s="1000" t="s">
        <v>2640</v>
      </c>
      <c r="C323" s="1010" t="s">
        <v>157</v>
      </c>
      <c r="D323" s="951"/>
      <c r="E323" s="951"/>
      <c r="F323" s="924">
        <v>0</v>
      </c>
      <c r="G323" s="924"/>
      <c r="H323" s="1148">
        <v>21.76</v>
      </c>
      <c r="I323" s="924"/>
      <c r="J323" s="925">
        <f t="shared" si="224"/>
        <v>0</v>
      </c>
      <c r="K323" s="925">
        <f t="shared" si="225"/>
        <v>21.76</v>
      </c>
      <c r="L323" s="924">
        <f t="shared" si="233"/>
        <v>0</v>
      </c>
      <c r="M323" s="924"/>
      <c r="N323" s="960">
        <f t="shared" si="234"/>
        <v>0</v>
      </c>
      <c r="O323" s="961"/>
      <c r="P323" s="924">
        <f t="shared" si="235"/>
        <v>0</v>
      </c>
      <c r="Q323" s="925">
        <f t="shared" si="236"/>
        <v>0</v>
      </c>
      <c r="R323" s="924">
        <f t="shared" si="237"/>
        <v>0</v>
      </c>
      <c r="S323" s="924" t="e">
        <f t="shared" si="223"/>
        <v>#REF!</v>
      </c>
      <c r="T323" s="924">
        <f t="shared" ref="T323:T328" si="252">H323*$T$16</f>
        <v>21.600482440031669</v>
      </c>
      <c r="U323" s="924">
        <f>'медикаменты орт.'!G915</f>
        <v>84.072243867243856</v>
      </c>
      <c r="V323" s="925" t="e">
        <f t="shared" si="238"/>
        <v>#REF!</v>
      </c>
      <c r="W323" s="925">
        <f t="shared" si="215"/>
        <v>105.67272630727552</v>
      </c>
      <c r="X323" s="925" t="e">
        <f t="shared" si="216"/>
        <v>#REF!</v>
      </c>
      <c r="Y323" s="924">
        <f t="shared" si="239"/>
        <v>39.436493665687536</v>
      </c>
      <c r="Z323" s="924">
        <f t="shared" ref="Z323:Z328" si="253">H323*$Z$13</f>
        <v>7.9386408517219325</v>
      </c>
      <c r="AA323" s="924">
        <f t="shared" ref="AA323:AA328" si="254">H323*$AA$13</f>
        <v>1.2064958456754376</v>
      </c>
      <c r="AB323" s="924">
        <f t="shared" si="248"/>
        <v>154.25435667036044</v>
      </c>
      <c r="AC323" s="924" t="e">
        <f t="shared" si="241"/>
        <v>#REF!</v>
      </c>
      <c r="AD323" s="925" t="e">
        <f t="shared" si="220"/>
        <v>#REF!</v>
      </c>
      <c r="AE323" s="925">
        <v>148.12110818012667</v>
      </c>
      <c r="AF323" s="928" t="e">
        <f t="shared" si="221"/>
        <v>#REF!</v>
      </c>
      <c r="AG323" s="924" t="e">
        <f t="shared" si="249"/>
        <v>#REF!</v>
      </c>
      <c r="AH323" s="1718">
        <v>0.2</v>
      </c>
      <c r="AI323" s="924" t="e">
        <f t="shared" si="243"/>
        <v>#REF!</v>
      </c>
      <c r="AJ323" s="1536" t="e">
        <f t="shared" si="244"/>
        <v>#REF!</v>
      </c>
      <c r="AK323" s="929" t="e">
        <f t="shared" si="250"/>
        <v>#REF!</v>
      </c>
      <c r="AL323" s="930" t="e">
        <f t="shared" si="251"/>
        <v>#REF!</v>
      </c>
      <c r="AM323" s="931" t="e">
        <f t="shared" si="222"/>
        <v>#REF!</v>
      </c>
      <c r="AN323" s="932" t="e">
        <f t="shared" si="219"/>
        <v>#REF!</v>
      </c>
      <c r="AO323" s="933">
        <v>293</v>
      </c>
      <c r="AP323" s="1372"/>
      <c r="AQ323" s="1163" t="e">
        <f t="shared" si="226"/>
        <v>#REF!</v>
      </c>
      <c r="AR323" s="1162" t="e">
        <f t="shared" si="227"/>
        <v>#REF!</v>
      </c>
    </row>
    <row r="324" spans="1:44" s="971" customFormat="1" ht="46.5" hidden="1" x14ac:dyDescent="0.35">
      <c r="A324" s="1021">
        <f t="shared" si="210"/>
        <v>267</v>
      </c>
      <c r="B324" s="1000" t="s">
        <v>2641</v>
      </c>
      <c r="C324" s="1010" t="s">
        <v>158</v>
      </c>
      <c r="D324" s="951"/>
      <c r="E324" s="951"/>
      <c r="F324" s="924">
        <v>0</v>
      </c>
      <c r="G324" s="924"/>
      <c r="H324" s="1148">
        <v>18.559999999999999</v>
      </c>
      <c r="I324" s="924"/>
      <c r="J324" s="925">
        <f t="shared" si="224"/>
        <v>0</v>
      </c>
      <c r="K324" s="925">
        <f t="shared" si="225"/>
        <v>18.559999999999999</v>
      </c>
      <c r="L324" s="924">
        <f t="shared" ref="L324:L356" si="255">F324*$L$14</f>
        <v>0</v>
      </c>
      <c r="M324" s="924"/>
      <c r="N324" s="960">
        <f t="shared" ref="N324:N356" si="256">H324*$N$14</f>
        <v>0</v>
      </c>
      <c r="O324" s="961"/>
      <c r="P324" s="924">
        <f t="shared" ref="P324:P356" si="257">J324*$P$14</f>
        <v>0</v>
      </c>
      <c r="Q324" s="925">
        <f t="shared" ref="Q324:Q356" si="258">L324+N324+O324+P324</f>
        <v>0</v>
      </c>
      <c r="R324" s="924">
        <f t="shared" ref="R324:R356" si="259">Q324*$R$11</f>
        <v>0</v>
      </c>
      <c r="S324" s="924" t="e">
        <f t="shared" si="223"/>
        <v>#REF!</v>
      </c>
      <c r="T324" s="924">
        <f t="shared" si="252"/>
        <v>18.423940904732891</v>
      </c>
      <c r="U324" s="924">
        <f>'медикаменты орт.'!G923</f>
        <v>247.25</v>
      </c>
      <c r="V324" s="925" t="e">
        <f t="shared" ref="V324:V356" si="260">U324/AG324</f>
        <v>#REF!</v>
      </c>
      <c r="W324" s="925">
        <f t="shared" si="215"/>
        <v>265.67394090473289</v>
      </c>
      <c r="X324" s="925" t="e">
        <f t="shared" si="216"/>
        <v>#REF!</v>
      </c>
      <c r="Y324" s="924">
        <f t="shared" ref="Y324:Y355" si="261">K324*$Y$11</f>
        <v>33.637009303086423</v>
      </c>
      <c r="Z324" s="924">
        <f t="shared" si="253"/>
        <v>6.7711936676451767</v>
      </c>
      <c r="AA324" s="924">
        <f t="shared" si="254"/>
        <v>1.0290699860172847</v>
      </c>
      <c r="AB324" s="924">
        <f t="shared" si="248"/>
        <v>307.11121386148176</v>
      </c>
      <c r="AC324" s="924" t="e">
        <f t="shared" ref="AC324:AC355" si="262">Q324*$AC$11</f>
        <v>#REF!</v>
      </c>
      <c r="AD324" s="925" t="e">
        <f t="shared" si="220"/>
        <v>#REF!</v>
      </c>
      <c r="AE324" s="925">
        <v>126.33859227128448</v>
      </c>
      <c r="AF324" s="928" t="e">
        <f t="shared" si="221"/>
        <v>#REF!</v>
      </c>
      <c r="AG324" s="924" t="e">
        <f t="shared" si="249"/>
        <v>#REF!</v>
      </c>
      <c r="AH324" s="1718">
        <v>0.2</v>
      </c>
      <c r="AI324" s="924" t="e">
        <f t="shared" ref="AI324:AI356" si="263">AG324*AH324</f>
        <v>#REF!</v>
      </c>
      <c r="AJ324" s="1536" t="e">
        <f t="shared" ref="AJ324:AJ356" si="264">AG324+AI324</f>
        <v>#REF!</v>
      </c>
      <c r="AK324" s="967" t="e">
        <f t="shared" si="250"/>
        <v>#REF!</v>
      </c>
      <c r="AL324" s="968" t="e">
        <f t="shared" si="251"/>
        <v>#REF!</v>
      </c>
      <c r="AM324" s="969" t="e">
        <f t="shared" si="222"/>
        <v>#REF!</v>
      </c>
      <c r="AN324" s="932" t="e">
        <f t="shared" si="219"/>
        <v>#REF!</v>
      </c>
      <c r="AO324" s="970">
        <v>461</v>
      </c>
      <c r="AP324" s="1374"/>
      <c r="AQ324" s="1163" t="e">
        <f t="shared" si="226"/>
        <v>#REF!</v>
      </c>
      <c r="AR324" s="1162" t="e">
        <f t="shared" si="227"/>
        <v>#REF!</v>
      </c>
    </row>
    <row r="325" spans="1:44" s="947" customFormat="1" ht="69.75" hidden="1" x14ac:dyDescent="0.35">
      <c r="A325" s="1000">
        <f t="shared" si="210"/>
        <v>268</v>
      </c>
      <c r="B325" s="1000" t="s">
        <v>2642</v>
      </c>
      <c r="C325" s="1010" t="s">
        <v>159</v>
      </c>
      <c r="D325" s="951"/>
      <c r="E325" s="951"/>
      <c r="F325" s="924">
        <v>0</v>
      </c>
      <c r="G325" s="924"/>
      <c r="H325" s="1148">
        <v>26.56</v>
      </c>
      <c r="I325" s="924"/>
      <c r="J325" s="925">
        <f t="shared" si="224"/>
        <v>0</v>
      </c>
      <c r="K325" s="925">
        <f t="shared" si="225"/>
        <v>26.56</v>
      </c>
      <c r="L325" s="924">
        <f t="shared" si="255"/>
        <v>0</v>
      </c>
      <c r="M325" s="924"/>
      <c r="N325" s="960">
        <f t="shared" si="256"/>
        <v>0</v>
      </c>
      <c r="O325" s="961"/>
      <c r="P325" s="924">
        <f t="shared" si="257"/>
        <v>0</v>
      </c>
      <c r="Q325" s="925">
        <f t="shared" si="258"/>
        <v>0</v>
      </c>
      <c r="R325" s="924">
        <f t="shared" si="259"/>
        <v>0</v>
      </c>
      <c r="S325" s="924" t="e">
        <f t="shared" si="223"/>
        <v>#REF!</v>
      </c>
      <c r="T325" s="924">
        <f t="shared" si="252"/>
        <v>26.365294742979831</v>
      </c>
      <c r="U325" s="924">
        <f>'медикаменты орт.'!G930</f>
        <v>139.25</v>
      </c>
      <c r="V325" s="925" t="e">
        <f t="shared" si="260"/>
        <v>#REF!</v>
      </c>
      <c r="W325" s="925">
        <f t="shared" si="215"/>
        <v>165.61529474297984</v>
      </c>
      <c r="X325" s="925" t="e">
        <f t="shared" si="216"/>
        <v>#REF!</v>
      </c>
      <c r="Y325" s="924">
        <f t="shared" si="261"/>
        <v>48.135720209589188</v>
      </c>
      <c r="Z325" s="924">
        <f t="shared" si="253"/>
        <v>9.689811627837063</v>
      </c>
      <c r="AA325" s="924">
        <f t="shared" si="254"/>
        <v>1.4726346351626662</v>
      </c>
      <c r="AB325" s="924">
        <f t="shared" si="248"/>
        <v>224.91346121556876</v>
      </c>
      <c r="AC325" s="924" t="e">
        <f t="shared" si="262"/>
        <v>#REF!</v>
      </c>
      <c r="AD325" s="925" t="e">
        <f t="shared" si="220"/>
        <v>#REF!</v>
      </c>
      <c r="AE325" s="925">
        <v>180.79488204338986</v>
      </c>
      <c r="AF325" s="928" t="e">
        <f t="shared" si="221"/>
        <v>#REF!</v>
      </c>
      <c r="AG325" s="924" t="e">
        <f t="shared" si="249"/>
        <v>#REF!</v>
      </c>
      <c r="AH325" s="1718">
        <v>0.2</v>
      </c>
      <c r="AI325" s="924" t="e">
        <f t="shared" si="263"/>
        <v>#REF!</v>
      </c>
      <c r="AJ325" s="1536" t="e">
        <f t="shared" si="264"/>
        <v>#REF!</v>
      </c>
      <c r="AK325" s="929" t="e">
        <f t="shared" si="250"/>
        <v>#REF!</v>
      </c>
      <c r="AL325" s="930" t="e">
        <f t="shared" si="251"/>
        <v>#REF!</v>
      </c>
      <c r="AM325" s="931" t="e">
        <f t="shared" si="222"/>
        <v>#REF!</v>
      </c>
      <c r="AN325" s="932" t="e">
        <f t="shared" si="219"/>
        <v>#REF!</v>
      </c>
      <c r="AO325" s="933">
        <v>402</v>
      </c>
      <c r="AP325" s="1372"/>
      <c r="AQ325" s="1163" t="e">
        <f t="shared" si="226"/>
        <v>#REF!</v>
      </c>
      <c r="AR325" s="1162" t="e">
        <f t="shared" si="227"/>
        <v>#REF!</v>
      </c>
    </row>
    <row r="326" spans="1:44" s="947" customFormat="1" ht="46.5" hidden="1" x14ac:dyDescent="0.35">
      <c r="A326" s="1000">
        <f t="shared" ref="A326:A390" si="265">A325+1</f>
        <v>269</v>
      </c>
      <c r="B326" s="1000" t="s">
        <v>2643</v>
      </c>
      <c r="C326" s="1010" t="s">
        <v>160</v>
      </c>
      <c r="D326" s="951"/>
      <c r="E326" s="951"/>
      <c r="F326" s="924">
        <v>0</v>
      </c>
      <c r="G326" s="924"/>
      <c r="H326" s="1148">
        <v>20</v>
      </c>
      <c r="I326" s="924"/>
      <c r="J326" s="925">
        <f t="shared" si="224"/>
        <v>0</v>
      </c>
      <c r="K326" s="925">
        <f t="shared" si="225"/>
        <v>20</v>
      </c>
      <c r="L326" s="924">
        <f t="shared" si="255"/>
        <v>0</v>
      </c>
      <c r="M326" s="924"/>
      <c r="N326" s="960">
        <f t="shared" si="256"/>
        <v>0</v>
      </c>
      <c r="O326" s="961"/>
      <c r="P326" s="924">
        <f t="shared" si="257"/>
        <v>0</v>
      </c>
      <c r="Q326" s="925">
        <f t="shared" si="258"/>
        <v>0</v>
      </c>
      <c r="R326" s="924">
        <f t="shared" si="259"/>
        <v>0</v>
      </c>
      <c r="S326" s="924" t="e">
        <f t="shared" si="223"/>
        <v>#REF!</v>
      </c>
      <c r="T326" s="924">
        <f t="shared" si="252"/>
        <v>19.853384595617342</v>
      </c>
      <c r="U326" s="924">
        <f>'медикаменты орт.'!G938</f>
        <v>247.25</v>
      </c>
      <c r="V326" s="925" t="e">
        <f t="shared" si="260"/>
        <v>#REF!</v>
      </c>
      <c r="W326" s="925">
        <f t="shared" si="215"/>
        <v>267.10338459561734</v>
      </c>
      <c r="X326" s="925" t="e">
        <f t="shared" si="216"/>
        <v>#REF!</v>
      </c>
      <c r="Y326" s="924">
        <f t="shared" si="261"/>
        <v>36.24677726625692</v>
      </c>
      <c r="Z326" s="924">
        <f t="shared" si="253"/>
        <v>7.2965449004797165</v>
      </c>
      <c r="AA326" s="924">
        <f t="shared" si="254"/>
        <v>1.1089116228634535</v>
      </c>
      <c r="AB326" s="924">
        <f t="shared" si="248"/>
        <v>311.75561838521742</v>
      </c>
      <c r="AC326" s="924" t="e">
        <f t="shared" si="262"/>
        <v>#REF!</v>
      </c>
      <c r="AD326" s="925" t="e">
        <f t="shared" si="220"/>
        <v>#REF!</v>
      </c>
      <c r="AE326" s="925">
        <v>136.14072443026342</v>
      </c>
      <c r="AF326" s="928" t="e">
        <f t="shared" si="221"/>
        <v>#REF!</v>
      </c>
      <c r="AG326" s="924" t="e">
        <f t="shared" si="249"/>
        <v>#REF!</v>
      </c>
      <c r="AH326" s="1718">
        <v>0.2</v>
      </c>
      <c r="AI326" s="924" t="e">
        <f t="shared" si="263"/>
        <v>#REF!</v>
      </c>
      <c r="AJ326" s="1536" t="e">
        <f t="shared" si="264"/>
        <v>#REF!</v>
      </c>
      <c r="AK326" s="929" t="e">
        <f t="shared" si="250"/>
        <v>#REF!</v>
      </c>
      <c r="AL326" s="930" t="e">
        <f t="shared" si="251"/>
        <v>#REF!</v>
      </c>
      <c r="AM326" s="931" t="e">
        <f t="shared" si="222"/>
        <v>#REF!</v>
      </c>
      <c r="AN326" s="932" t="e">
        <f t="shared" si="219"/>
        <v>#REF!</v>
      </c>
      <c r="AO326" s="933">
        <v>473</v>
      </c>
      <c r="AP326" s="1372"/>
      <c r="AQ326" s="1163" t="e">
        <f t="shared" si="226"/>
        <v>#REF!</v>
      </c>
      <c r="AR326" s="1162" t="e">
        <f t="shared" si="227"/>
        <v>#REF!</v>
      </c>
    </row>
    <row r="327" spans="1:44" s="947" customFormat="1" ht="46.5" hidden="1" x14ac:dyDescent="0.35">
      <c r="A327" s="1000">
        <f t="shared" si="265"/>
        <v>270</v>
      </c>
      <c r="B327" s="1000" t="s">
        <v>2644</v>
      </c>
      <c r="C327" s="1010" t="s">
        <v>161</v>
      </c>
      <c r="D327" s="951"/>
      <c r="E327" s="951"/>
      <c r="F327" s="924">
        <v>0</v>
      </c>
      <c r="G327" s="924"/>
      <c r="H327" s="1148">
        <v>14.24</v>
      </c>
      <c r="I327" s="924"/>
      <c r="J327" s="925">
        <f t="shared" si="224"/>
        <v>0</v>
      </c>
      <c r="K327" s="925">
        <f t="shared" si="225"/>
        <v>14.24</v>
      </c>
      <c r="L327" s="924">
        <f t="shared" si="255"/>
        <v>0</v>
      </c>
      <c r="M327" s="924"/>
      <c r="N327" s="960">
        <f t="shared" si="256"/>
        <v>0</v>
      </c>
      <c r="O327" s="961"/>
      <c r="P327" s="924">
        <f t="shared" si="257"/>
        <v>0</v>
      </c>
      <c r="Q327" s="925">
        <f t="shared" si="258"/>
        <v>0</v>
      </c>
      <c r="R327" s="924">
        <f t="shared" si="259"/>
        <v>0</v>
      </c>
      <c r="S327" s="924" t="e">
        <f t="shared" si="223"/>
        <v>#REF!</v>
      </c>
      <c r="T327" s="924">
        <f t="shared" si="252"/>
        <v>14.135609832079549</v>
      </c>
      <c r="U327" s="924">
        <f>'медикаменты орт.'!G945</f>
        <v>87.527500000000003</v>
      </c>
      <c r="V327" s="925" t="e">
        <f t="shared" si="260"/>
        <v>#REF!</v>
      </c>
      <c r="W327" s="925">
        <f t="shared" si="215"/>
        <v>101.66310983207956</v>
      </c>
      <c r="X327" s="925" t="e">
        <f t="shared" si="216"/>
        <v>#REF!</v>
      </c>
      <c r="Y327" s="924">
        <f t="shared" si="261"/>
        <v>25.807705413574929</v>
      </c>
      <c r="Z327" s="924">
        <f t="shared" si="253"/>
        <v>5.1951399691415583</v>
      </c>
      <c r="AA327" s="924">
        <f t="shared" si="254"/>
        <v>0.78954507547877895</v>
      </c>
      <c r="AB327" s="924">
        <f t="shared" si="248"/>
        <v>133.45550029027481</v>
      </c>
      <c r="AC327" s="924" t="e">
        <f t="shared" si="262"/>
        <v>#REF!</v>
      </c>
      <c r="AD327" s="925" t="e">
        <f t="shared" si="220"/>
        <v>#REF!</v>
      </c>
      <c r="AE327" s="925">
        <v>96.932195794347578</v>
      </c>
      <c r="AF327" s="928" t="e">
        <f t="shared" si="221"/>
        <v>#REF!</v>
      </c>
      <c r="AG327" s="924" t="e">
        <f t="shared" si="249"/>
        <v>#REF!</v>
      </c>
      <c r="AH327" s="1718">
        <v>0.2</v>
      </c>
      <c r="AI327" s="924" t="e">
        <f t="shared" si="263"/>
        <v>#REF!</v>
      </c>
      <c r="AJ327" s="1536" t="e">
        <f t="shared" si="264"/>
        <v>#REF!</v>
      </c>
      <c r="AK327" s="929" t="e">
        <f t="shared" si="250"/>
        <v>#REF!</v>
      </c>
      <c r="AL327" s="930" t="e">
        <f t="shared" si="251"/>
        <v>#REF!</v>
      </c>
      <c r="AM327" s="931" t="e">
        <f t="shared" si="222"/>
        <v>#REF!</v>
      </c>
      <c r="AN327" s="932" t="e">
        <f t="shared" si="219"/>
        <v>#REF!</v>
      </c>
      <c r="AO327" s="933">
        <v>231</v>
      </c>
      <c r="AP327" s="1372"/>
      <c r="AQ327" s="1163" t="e">
        <f t="shared" si="226"/>
        <v>#REF!</v>
      </c>
      <c r="AR327" s="1162" t="e">
        <f t="shared" si="227"/>
        <v>#REF!</v>
      </c>
    </row>
    <row r="328" spans="1:44" s="947" customFormat="1" ht="46.5" hidden="1" x14ac:dyDescent="0.35">
      <c r="A328" s="1000">
        <f t="shared" si="265"/>
        <v>271</v>
      </c>
      <c r="B328" s="1000" t="s">
        <v>2645</v>
      </c>
      <c r="C328" s="1010" t="s">
        <v>162</v>
      </c>
      <c r="D328" s="951"/>
      <c r="E328" s="951"/>
      <c r="F328" s="924">
        <v>0</v>
      </c>
      <c r="G328" s="924"/>
      <c r="H328" s="1148">
        <v>152</v>
      </c>
      <c r="I328" s="924"/>
      <c r="J328" s="925">
        <f t="shared" si="224"/>
        <v>0</v>
      </c>
      <c r="K328" s="925">
        <f t="shared" si="225"/>
        <v>152</v>
      </c>
      <c r="L328" s="924">
        <f t="shared" si="255"/>
        <v>0</v>
      </c>
      <c r="M328" s="924"/>
      <c r="N328" s="960">
        <f t="shared" si="256"/>
        <v>0</v>
      </c>
      <c r="O328" s="961"/>
      <c r="P328" s="924">
        <f t="shared" si="257"/>
        <v>0</v>
      </c>
      <c r="Q328" s="925">
        <f t="shared" si="258"/>
        <v>0</v>
      </c>
      <c r="R328" s="924">
        <f t="shared" si="259"/>
        <v>0</v>
      </c>
      <c r="S328" s="924" t="e">
        <f t="shared" si="223"/>
        <v>#REF!</v>
      </c>
      <c r="T328" s="924">
        <f t="shared" si="252"/>
        <v>150.88572292669181</v>
      </c>
      <c r="U328" s="924">
        <f>'медикаменты орт.'!G962</f>
        <v>332.84013333333337</v>
      </c>
      <c r="V328" s="925" t="e">
        <f t="shared" si="260"/>
        <v>#REF!</v>
      </c>
      <c r="W328" s="925">
        <f t="shared" si="215"/>
        <v>483.72585626002518</v>
      </c>
      <c r="X328" s="925" t="e">
        <f t="shared" si="216"/>
        <v>#REF!</v>
      </c>
      <c r="Y328" s="924">
        <f t="shared" si="261"/>
        <v>275.4755072235526</v>
      </c>
      <c r="Z328" s="924">
        <f t="shared" si="253"/>
        <v>55.453741243645844</v>
      </c>
      <c r="AA328" s="924">
        <f t="shared" si="254"/>
        <v>8.4277283337622464</v>
      </c>
      <c r="AB328" s="924">
        <f t="shared" si="248"/>
        <v>823.08283306098588</v>
      </c>
      <c r="AC328" s="924" t="e">
        <f t="shared" si="262"/>
        <v>#REF!</v>
      </c>
      <c r="AD328" s="925" t="e">
        <f t="shared" si="220"/>
        <v>#REF!</v>
      </c>
      <c r="AE328" s="925">
        <v>1034.6695056700023</v>
      </c>
      <c r="AF328" s="928" t="e">
        <f t="shared" si="221"/>
        <v>#REF!</v>
      </c>
      <c r="AG328" s="924" t="e">
        <f t="shared" si="249"/>
        <v>#REF!</v>
      </c>
      <c r="AH328" s="1718">
        <v>0.2</v>
      </c>
      <c r="AI328" s="924" t="e">
        <f t="shared" si="263"/>
        <v>#REF!</v>
      </c>
      <c r="AJ328" s="1536" t="e">
        <f t="shared" si="264"/>
        <v>#REF!</v>
      </c>
      <c r="AK328" s="929" t="e">
        <f t="shared" si="250"/>
        <v>#REF!</v>
      </c>
      <c r="AL328" s="930" t="e">
        <f t="shared" si="251"/>
        <v>#REF!</v>
      </c>
      <c r="AM328" s="931" t="e">
        <f t="shared" si="222"/>
        <v>#REF!</v>
      </c>
      <c r="AN328" s="932" t="e">
        <f t="shared" si="219"/>
        <v>#REF!</v>
      </c>
      <c r="AO328" s="933">
        <v>1741</v>
      </c>
      <c r="AP328" s="1372"/>
      <c r="AQ328" s="1163" t="e">
        <f t="shared" si="226"/>
        <v>#REF!</v>
      </c>
      <c r="AR328" s="1162" t="e">
        <f t="shared" si="227"/>
        <v>#REF!</v>
      </c>
    </row>
    <row r="329" spans="1:44" s="947" customFormat="1" ht="46.5" hidden="1" x14ac:dyDescent="0.35">
      <c r="A329" s="1000">
        <f t="shared" si="265"/>
        <v>272</v>
      </c>
      <c r="B329" s="1000" t="s">
        <v>2646</v>
      </c>
      <c r="C329" s="1010" t="s">
        <v>163</v>
      </c>
      <c r="D329" s="951"/>
      <c r="E329" s="951"/>
      <c r="F329" s="1148">
        <v>228</v>
      </c>
      <c r="G329" s="1148"/>
      <c r="H329" s="924"/>
      <c r="I329" s="924"/>
      <c r="J329" s="925">
        <f t="shared" si="224"/>
        <v>0</v>
      </c>
      <c r="K329" s="925">
        <f t="shared" si="225"/>
        <v>0</v>
      </c>
      <c r="L329" s="924">
        <f t="shared" si="255"/>
        <v>0</v>
      </c>
      <c r="M329" s="924"/>
      <c r="N329" s="960">
        <f t="shared" si="256"/>
        <v>0</v>
      </c>
      <c r="O329" s="961"/>
      <c r="P329" s="924">
        <f t="shared" si="257"/>
        <v>0</v>
      </c>
      <c r="Q329" s="925">
        <f t="shared" si="258"/>
        <v>0</v>
      </c>
      <c r="R329" s="924">
        <f t="shared" si="259"/>
        <v>0</v>
      </c>
      <c r="S329" s="924" t="e">
        <f t="shared" si="223"/>
        <v>#REF!</v>
      </c>
      <c r="T329" s="924">
        <f t="shared" ref="T329:T372" si="266">F329*$T$15</f>
        <v>295.99836476987264</v>
      </c>
      <c r="U329" s="924">
        <f>'медикаменты орт.'!G975</f>
        <v>1076.8204166666667</v>
      </c>
      <c r="V329" s="925" t="e">
        <f t="shared" si="260"/>
        <v>#REF!</v>
      </c>
      <c r="W329" s="925">
        <f t="shared" si="215"/>
        <v>1372.8187814365392</v>
      </c>
      <c r="X329" s="925" t="e">
        <f t="shared" si="216"/>
        <v>#REF!</v>
      </c>
      <c r="Y329" s="924">
        <f t="shared" si="261"/>
        <v>0</v>
      </c>
      <c r="Z329" s="924">
        <f t="shared" ref="Z329:Z372" si="267">F329*$Z$14</f>
        <v>41.590305932734388</v>
      </c>
      <c r="AA329" s="924">
        <f t="shared" ref="AA329:AA372" si="268">F329*$AA$14</f>
        <v>6.3207962503216848</v>
      </c>
      <c r="AB329" s="924">
        <f t="shared" si="248"/>
        <v>1420.7298836195953</v>
      </c>
      <c r="AC329" s="924" t="e">
        <f t="shared" si="262"/>
        <v>#REF!</v>
      </c>
      <c r="AD329" s="925" t="e">
        <f t="shared" si="220"/>
        <v>#REF!</v>
      </c>
      <c r="AE329" s="925">
        <v>1641.7980749786525</v>
      </c>
      <c r="AF329" s="928" t="e">
        <f t="shared" si="221"/>
        <v>#REF!</v>
      </c>
      <c r="AG329" s="924" t="e">
        <f t="shared" si="249"/>
        <v>#REF!</v>
      </c>
      <c r="AH329" s="1718">
        <v>0.2</v>
      </c>
      <c r="AI329" s="924" t="e">
        <f t="shared" si="263"/>
        <v>#REF!</v>
      </c>
      <c r="AJ329" s="1536" t="e">
        <f t="shared" si="264"/>
        <v>#REF!</v>
      </c>
      <c r="AK329" s="929" t="e">
        <f t="shared" si="250"/>
        <v>#REF!</v>
      </c>
      <c r="AL329" s="930" t="e">
        <f t="shared" si="251"/>
        <v>#REF!</v>
      </c>
      <c r="AM329" s="931" t="e">
        <f t="shared" si="222"/>
        <v>#REF!</v>
      </c>
      <c r="AN329" s="932" t="e">
        <f t="shared" si="219"/>
        <v>#REF!</v>
      </c>
      <c r="AO329" s="933">
        <v>3747</v>
      </c>
      <c r="AP329" s="1372"/>
      <c r="AQ329" s="1163" t="e">
        <f t="shared" si="226"/>
        <v>#REF!</v>
      </c>
      <c r="AR329" s="1162" t="e">
        <f t="shared" si="227"/>
        <v>#REF!</v>
      </c>
    </row>
    <row r="330" spans="1:44" s="947" customFormat="1" ht="46.5" hidden="1" x14ac:dyDescent="0.35">
      <c r="A330" s="1000">
        <f t="shared" si="265"/>
        <v>273</v>
      </c>
      <c r="B330" s="1000" t="s">
        <v>2647</v>
      </c>
      <c r="C330" s="1010" t="s">
        <v>164</v>
      </c>
      <c r="D330" s="951"/>
      <c r="E330" s="951"/>
      <c r="F330" s="1148">
        <v>102.4</v>
      </c>
      <c r="G330" s="1148"/>
      <c r="H330" s="924"/>
      <c r="I330" s="924"/>
      <c r="J330" s="925">
        <f t="shared" si="224"/>
        <v>0</v>
      </c>
      <c r="K330" s="925">
        <f t="shared" si="225"/>
        <v>0</v>
      </c>
      <c r="L330" s="924">
        <f t="shared" si="255"/>
        <v>0</v>
      </c>
      <c r="M330" s="924"/>
      <c r="N330" s="960">
        <f t="shared" si="256"/>
        <v>0</v>
      </c>
      <c r="O330" s="961"/>
      <c r="P330" s="924">
        <f t="shared" si="257"/>
        <v>0</v>
      </c>
      <c r="Q330" s="925">
        <f t="shared" si="258"/>
        <v>0</v>
      </c>
      <c r="R330" s="924">
        <f t="shared" si="259"/>
        <v>0</v>
      </c>
      <c r="S330" s="924" t="e">
        <f t="shared" si="223"/>
        <v>#REF!</v>
      </c>
      <c r="T330" s="924">
        <f t="shared" si="266"/>
        <v>132.93961645804808</v>
      </c>
      <c r="U330" s="924">
        <f>'медикаменты орт.'!G988</f>
        <v>1077.7104166666668</v>
      </c>
      <c r="V330" s="925" t="e">
        <f t="shared" si="260"/>
        <v>#REF!</v>
      </c>
      <c r="W330" s="925">
        <f t="shared" si="215"/>
        <v>1210.6500331247148</v>
      </c>
      <c r="X330" s="925" t="e">
        <f t="shared" si="216"/>
        <v>#REF!</v>
      </c>
      <c r="Y330" s="924">
        <f t="shared" si="261"/>
        <v>0</v>
      </c>
      <c r="Z330" s="924">
        <f t="shared" si="267"/>
        <v>18.679154945228074</v>
      </c>
      <c r="AA330" s="924">
        <f t="shared" si="268"/>
        <v>2.8388137545304413</v>
      </c>
      <c r="AB330" s="924">
        <f t="shared" si="248"/>
        <v>1232.1680018244733</v>
      </c>
      <c r="AC330" s="924" t="e">
        <f t="shared" si="262"/>
        <v>#REF!</v>
      </c>
      <c r="AD330" s="925" t="e">
        <f t="shared" si="220"/>
        <v>#REF!</v>
      </c>
      <c r="AE330" s="925">
        <v>737.36895999041224</v>
      </c>
      <c r="AF330" s="928" t="e">
        <f t="shared" si="221"/>
        <v>#REF!</v>
      </c>
      <c r="AG330" s="924" t="e">
        <f t="shared" si="249"/>
        <v>#REF!</v>
      </c>
      <c r="AH330" s="1718">
        <v>0.2</v>
      </c>
      <c r="AI330" s="924" t="e">
        <f t="shared" si="263"/>
        <v>#REF!</v>
      </c>
      <c r="AJ330" s="1536" t="e">
        <f t="shared" si="264"/>
        <v>#REF!</v>
      </c>
      <c r="AK330" s="929" t="e">
        <f t="shared" si="250"/>
        <v>#REF!</v>
      </c>
      <c r="AL330" s="930" t="e">
        <f t="shared" si="251"/>
        <v>#REF!</v>
      </c>
      <c r="AM330" s="931" t="e">
        <f t="shared" si="222"/>
        <v>#REF!</v>
      </c>
      <c r="AN330" s="932" t="e">
        <f t="shared" si="219"/>
        <v>#REF!</v>
      </c>
      <c r="AO330" s="933">
        <v>2164</v>
      </c>
      <c r="AP330" s="1372"/>
      <c r="AQ330" s="1163" t="e">
        <f t="shared" si="226"/>
        <v>#REF!</v>
      </c>
      <c r="AR330" s="1162" t="e">
        <f t="shared" si="227"/>
        <v>#REF!</v>
      </c>
    </row>
    <row r="331" spans="1:44" s="947" customFormat="1" ht="46.5" hidden="1" x14ac:dyDescent="0.35">
      <c r="A331" s="1000">
        <f t="shared" si="265"/>
        <v>274</v>
      </c>
      <c r="B331" s="1000" t="s">
        <v>2648</v>
      </c>
      <c r="C331" s="1010" t="s">
        <v>165</v>
      </c>
      <c r="D331" s="951"/>
      <c r="E331" s="951"/>
      <c r="F331" s="1148">
        <v>64</v>
      </c>
      <c r="G331" s="1148"/>
      <c r="H331" s="924"/>
      <c r="I331" s="924"/>
      <c r="J331" s="925">
        <f t="shared" si="224"/>
        <v>0</v>
      </c>
      <c r="K331" s="925">
        <f t="shared" si="225"/>
        <v>0</v>
      </c>
      <c r="L331" s="924">
        <f>F331*$L$14</f>
        <v>0</v>
      </c>
      <c r="M331" s="924"/>
      <c r="N331" s="960">
        <f>H331*$N$14</f>
        <v>0</v>
      </c>
      <c r="O331" s="961"/>
      <c r="P331" s="924">
        <f>J331*$P$14</f>
        <v>0</v>
      </c>
      <c r="Q331" s="925">
        <f>L331+N331+O331+P331</f>
        <v>0</v>
      </c>
      <c r="R331" s="924">
        <f>Q331*$R$11</f>
        <v>0</v>
      </c>
      <c r="S331" s="924" t="e">
        <f t="shared" si="223"/>
        <v>#REF!</v>
      </c>
      <c r="T331" s="924">
        <v>0</v>
      </c>
      <c r="U331" s="924">
        <f>'медикаменты орт.'!G992</f>
        <v>0</v>
      </c>
      <c r="V331" s="925" t="e">
        <f t="shared" si="260"/>
        <v>#REF!</v>
      </c>
      <c r="W331" s="925">
        <f t="shared" si="215"/>
        <v>0</v>
      </c>
      <c r="X331" s="925" t="e">
        <f t="shared" si="216"/>
        <v>#REF!</v>
      </c>
      <c r="Y331" s="924">
        <f>K331*$Y$11</f>
        <v>0</v>
      </c>
      <c r="Z331" s="924">
        <f>F331*$Z$14</f>
        <v>11.674471840767547</v>
      </c>
      <c r="AA331" s="924">
        <f>F331*$AA$14</f>
        <v>1.7742585965815256</v>
      </c>
      <c r="AB331" s="924">
        <f>Q331+R331+T331+U331+Y331+Z331+AA331</f>
        <v>13.448730437349072</v>
      </c>
      <c r="AC331" s="924" t="e">
        <f>Q331*$AC$11</f>
        <v>#REF!</v>
      </c>
      <c r="AD331" s="925" t="e">
        <f t="shared" si="220"/>
        <v>#REF!</v>
      </c>
      <c r="AE331" s="925">
        <v>460.85559999400766</v>
      </c>
      <c r="AF331" s="928" t="e">
        <f t="shared" si="221"/>
        <v>#REF!</v>
      </c>
      <c r="AG331" s="924" t="e">
        <f>AB331+AC331</f>
        <v>#REF!</v>
      </c>
      <c r="AH331" s="1718">
        <v>0.2</v>
      </c>
      <c r="AI331" s="924" t="e">
        <f>AG331*AH331</f>
        <v>#REF!</v>
      </c>
      <c r="AJ331" s="1536" t="e">
        <f>AG331+AI331</f>
        <v>#REF!</v>
      </c>
      <c r="AK331" s="929" t="e">
        <f t="shared" si="250"/>
        <v>#REF!</v>
      </c>
      <c r="AL331" s="930" t="e">
        <f t="shared" si="251"/>
        <v>#REF!</v>
      </c>
      <c r="AM331" s="931" t="e">
        <f t="shared" si="222"/>
        <v>#REF!</v>
      </c>
      <c r="AN331" s="932" t="e">
        <f t="shared" si="219"/>
        <v>#REF!</v>
      </c>
      <c r="AO331" s="933">
        <v>638</v>
      </c>
      <c r="AP331" s="1372"/>
      <c r="AQ331" s="1163" t="e">
        <f t="shared" si="226"/>
        <v>#REF!</v>
      </c>
      <c r="AR331" s="1162" t="e">
        <f t="shared" si="227"/>
        <v>#REF!</v>
      </c>
    </row>
    <row r="332" spans="1:44" s="947" customFormat="1" ht="46.5" hidden="1" x14ac:dyDescent="0.35">
      <c r="A332" s="1000">
        <f t="shared" si="265"/>
        <v>275</v>
      </c>
      <c r="B332" s="1000" t="s">
        <v>2649</v>
      </c>
      <c r="C332" s="1010" t="s">
        <v>166</v>
      </c>
      <c r="D332" s="951"/>
      <c r="E332" s="951"/>
      <c r="F332" s="1148">
        <v>64</v>
      </c>
      <c r="G332" s="1148"/>
      <c r="H332" s="924"/>
      <c r="I332" s="924"/>
      <c r="J332" s="925">
        <f t="shared" si="224"/>
        <v>0</v>
      </c>
      <c r="K332" s="925">
        <f t="shared" si="225"/>
        <v>0</v>
      </c>
      <c r="L332" s="924">
        <f t="shared" si="255"/>
        <v>0</v>
      </c>
      <c r="M332" s="924"/>
      <c r="N332" s="960">
        <f t="shared" si="256"/>
        <v>0</v>
      </c>
      <c r="O332" s="961"/>
      <c r="P332" s="924">
        <f t="shared" si="257"/>
        <v>0</v>
      </c>
      <c r="Q332" s="925">
        <f t="shared" si="258"/>
        <v>0</v>
      </c>
      <c r="R332" s="924">
        <f t="shared" si="259"/>
        <v>0</v>
      </c>
      <c r="S332" s="924" t="e">
        <f t="shared" si="223"/>
        <v>#REF!</v>
      </c>
      <c r="T332" s="924">
        <v>0</v>
      </c>
      <c r="U332" s="924">
        <f>'медикаменты орт.'!G996</f>
        <v>0</v>
      </c>
      <c r="V332" s="925" t="e">
        <f t="shared" si="260"/>
        <v>#REF!</v>
      </c>
      <c r="W332" s="925">
        <f t="shared" si="215"/>
        <v>0</v>
      </c>
      <c r="X332" s="925" t="e">
        <f t="shared" si="216"/>
        <v>#REF!</v>
      </c>
      <c r="Y332" s="924">
        <f t="shared" si="261"/>
        <v>0</v>
      </c>
      <c r="Z332" s="924">
        <f t="shared" si="267"/>
        <v>11.674471840767547</v>
      </c>
      <c r="AA332" s="924">
        <f t="shared" si="268"/>
        <v>1.7742585965815256</v>
      </c>
      <c r="AB332" s="924">
        <f t="shared" si="248"/>
        <v>13.448730437349072</v>
      </c>
      <c r="AC332" s="924" t="e">
        <f t="shared" si="262"/>
        <v>#REF!</v>
      </c>
      <c r="AD332" s="925" t="e">
        <f t="shared" si="220"/>
        <v>#REF!</v>
      </c>
      <c r="AE332" s="925">
        <v>460.85559999400766</v>
      </c>
      <c r="AF332" s="928" t="e">
        <f t="shared" si="221"/>
        <v>#REF!</v>
      </c>
      <c r="AG332" s="924" t="e">
        <f t="shared" si="249"/>
        <v>#REF!</v>
      </c>
      <c r="AH332" s="1718">
        <v>0.2</v>
      </c>
      <c r="AI332" s="924" t="e">
        <f t="shared" si="263"/>
        <v>#REF!</v>
      </c>
      <c r="AJ332" s="1536" t="e">
        <f t="shared" si="264"/>
        <v>#REF!</v>
      </c>
      <c r="AK332" s="929" t="e">
        <f t="shared" si="250"/>
        <v>#REF!</v>
      </c>
      <c r="AL332" s="930" t="e">
        <f t="shared" si="251"/>
        <v>#REF!</v>
      </c>
      <c r="AM332" s="931" t="e">
        <f t="shared" si="222"/>
        <v>#REF!</v>
      </c>
      <c r="AN332" s="932" t="e">
        <f t="shared" si="219"/>
        <v>#REF!</v>
      </c>
      <c r="AO332" s="933">
        <v>638</v>
      </c>
      <c r="AP332" s="1372"/>
      <c r="AQ332" s="1163" t="e">
        <f t="shared" si="226"/>
        <v>#REF!</v>
      </c>
      <c r="AR332" s="1162" t="e">
        <f t="shared" si="227"/>
        <v>#REF!</v>
      </c>
    </row>
    <row r="333" spans="1:44" s="947" customFormat="1" ht="69.75" hidden="1" x14ac:dyDescent="0.35">
      <c r="A333" s="1000">
        <f t="shared" si="265"/>
        <v>276</v>
      </c>
      <c r="B333" s="1000" t="s">
        <v>2650</v>
      </c>
      <c r="C333" s="1002" t="s">
        <v>167</v>
      </c>
      <c r="D333" s="934"/>
      <c r="E333" s="934"/>
      <c r="F333" s="1148">
        <v>32</v>
      </c>
      <c r="G333" s="1148"/>
      <c r="H333" s="924"/>
      <c r="I333" s="924"/>
      <c r="J333" s="925">
        <f t="shared" si="224"/>
        <v>0</v>
      </c>
      <c r="K333" s="925">
        <f t="shared" si="225"/>
        <v>0</v>
      </c>
      <c r="L333" s="924">
        <f t="shared" si="255"/>
        <v>0</v>
      </c>
      <c r="M333" s="924"/>
      <c r="N333" s="960">
        <f t="shared" si="256"/>
        <v>0</v>
      </c>
      <c r="O333" s="963"/>
      <c r="P333" s="924">
        <f t="shared" si="257"/>
        <v>0</v>
      </c>
      <c r="Q333" s="925">
        <f t="shared" si="258"/>
        <v>0</v>
      </c>
      <c r="R333" s="924">
        <f t="shared" si="259"/>
        <v>0</v>
      </c>
      <c r="S333" s="924" t="e">
        <f t="shared" si="223"/>
        <v>#REF!</v>
      </c>
      <c r="T333" s="924">
        <f t="shared" si="266"/>
        <v>41.543630143140021</v>
      </c>
      <c r="U333" s="924">
        <f>'медикаменты орт.'!G1004</f>
        <v>242.90213250000002</v>
      </c>
      <c r="V333" s="925" t="e">
        <f t="shared" si="260"/>
        <v>#REF!</v>
      </c>
      <c r="W333" s="925">
        <f t="shared" si="215"/>
        <v>284.44576264314003</v>
      </c>
      <c r="X333" s="925" t="e">
        <f t="shared" si="216"/>
        <v>#REF!</v>
      </c>
      <c r="Y333" s="924">
        <f t="shared" si="261"/>
        <v>0</v>
      </c>
      <c r="Z333" s="924">
        <f t="shared" si="267"/>
        <v>5.8372359203837734</v>
      </c>
      <c r="AA333" s="924">
        <f t="shared" si="268"/>
        <v>0.88712929829076281</v>
      </c>
      <c r="AB333" s="924">
        <f t="shared" si="248"/>
        <v>291.17012786181454</v>
      </c>
      <c r="AC333" s="924" t="e">
        <f t="shared" si="262"/>
        <v>#REF!</v>
      </c>
      <c r="AD333" s="925" t="e">
        <f t="shared" si="220"/>
        <v>#REF!</v>
      </c>
      <c r="AE333" s="925">
        <v>230.42779999700383</v>
      </c>
      <c r="AF333" s="928" t="e">
        <f t="shared" si="221"/>
        <v>#REF!</v>
      </c>
      <c r="AG333" s="924" t="e">
        <f t="shared" si="249"/>
        <v>#REF!</v>
      </c>
      <c r="AH333" s="1718">
        <v>0.2</v>
      </c>
      <c r="AI333" s="924" t="e">
        <f t="shared" si="263"/>
        <v>#REF!</v>
      </c>
      <c r="AJ333" s="1536" t="e">
        <f t="shared" si="264"/>
        <v>#REF!</v>
      </c>
      <c r="AK333" s="929" t="e">
        <f t="shared" si="250"/>
        <v>#REF!</v>
      </c>
      <c r="AL333" s="930" t="e">
        <f t="shared" si="251"/>
        <v>#REF!</v>
      </c>
      <c r="AM333" s="931" t="e">
        <f t="shared" si="222"/>
        <v>#REF!</v>
      </c>
      <c r="AN333" s="932" t="e">
        <f t="shared" si="219"/>
        <v>#REF!</v>
      </c>
      <c r="AO333" s="933">
        <v>593</v>
      </c>
      <c r="AP333" s="1372"/>
      <c r="AQ333" s="1163" t="e">
        <f t="shared" si="226"/>
        <v>#REF!</v>
      </c>
      <c r="AR333" s="1162" t="e">
        <f t="shared" si="227"/>
        <v>#REF!</v>
      </c>
    </row>
    <row r="334" spans="1:44" s="947" customFormat="1" ht="69.75" hidden="1" x14ac:dyDescent="0.35">
      <c r="A334" s="1000">
        <f t="shared" si="265"/>
        <v>277</v>
      </c>
      <c r="B334" s="1000" t="s">
        <v>2651</v>
      </c>
      <c r="C334" s="1010" t="s">
        <v>168</v>
      </c>
      <c r="D334" s="951"/>
      <c r="E334" s="951"/>
      <c r="F334" s="1148">
        <v>8</v>
      </c>
      <c r="G334" s="1148"/>
      <c r="H334" s="924"/>
      <c r="I334" s="924"/>
      <c r="J334" s="925">
        <f t="shared" si="224"/>
        <v>0</v>
      </c>
      <c r="K334" s="925">
        <f t="shared" si="225"/>
        <v>0</v>
      </c>
      <c r="L334" s="924">
        <f t="shared" si="255"/>
        <v>0</v>
      </c>
      <c r="M334" s="924"/>
      <c r="N334" s="960">
        <f t="shared" si="256"/>
        <v>0</v>
      </c>
      <c r="O334" s="961"/>
      <c r="P334" s="924">
        <f t="shared" si="257"/>
        <v>0</v>
      </c>
      <c r="Q334" s="925">
        <f t="shared" si="258"/>
        <v>0</v>
      </c>
      <c r="R334" s="924">
        <f t="shared" si="259"/>
        <v>0</v>
      </c>
      <c r="S334" s="924" t="e">
        <f t="shared" si="223"/>
        <v>#REF!</v>
      </c>
      <c r="T334" s="924">
        <f t="shared" si="266"/>
        <v>10.385907535785005</v>
      </c>
      <c r="U334" s="924">
        <f>'медикаменты орт.'!G1016</f>
        <v>23.816666666666666</v>
      </c>
      <c r="V334" s="925" t="e">
        <f t="shared" si="260"/>
        <v>#REF!</v>
      </c>
      <c r="W334" s="925">
        <f t="shared" si="215"/>
        <v>34.202574202451672</v>
      </c>
      <c r="X334" s="925" t="e">
        <f t="shared" si="216"/>
        <v>#REF!</v>
      </c>
      <c r="Y334" s="924">
        <f t="shared" si="261"/>
        <v>0</v>
      </c>
      <c r="Z334" s="924">
        <f t="shared" si="267"/>
        <v>1.4593089800959433</v>
      </c>
      <c r="AA334" s="924">
        <f t="shared" si="268"/>
        <v>0.2217823245726907</v>
      </c>
      <c r="AB334" s="924">
        <f t="shared" si="248"/>
        <v>35.883665507120305</v>
      </c>
      <c r="AC334" s="924" t="e">
        <f t="shared" si="262"/>
        <v>#REF!</v>
      </c>
      <c r="AD334" s="925" t="e">
        <f t="shared" si="220"/>
        <v>#REF!</v>
      </c>
      <c r="AE334" s="925">
        <v>57.606949999250958</v>
      </c>
      <c r="AF334" s="928" t="e">
        <f t="shared" si="221"/>
        <v>#REF!</v>
      </c>
      <c r="AG334" s="924" t="e">
        <f t="shared" si="249"/>
        <v>#REF!</v>
      </c>
      <c r="AH334" s="1718">
        <v>0.2</v>
      </c>
      <c r="AI334" s="924" t="e">
        <f t="shared" si="263"/>
        <v>#REF!</v>
      </c>
      <c r="AJ334" s="1536" t="e">
        <f t="shared" si="264"/>
        <v>#REF!</v>
      </c>
      <c r="AK334" s="929" t="e">
        <f t="shared" si="250"/>
        <v>#REF!</v>
      </c>
      <c r="AL334" s="930" t="e">
        <f t="shared" si="251"/>
        <v>#REF!</v>
      </c>
      <c r="AM334" s="931" t="e">
        <f t="shared" si="222"/>
        <v>#REF!</v>
      </c>
      <c r="AN334" s="932" t="e">
        <f t="shared" si="219"/>
        <v>#REF!</v>
      </c>
      <c r="AO334" s="933">
        <v>129</v>
      </c>
      <c r="AP334" s="1372"/>
      <c r="AQ334" s="1163" t="e">
        <f t="shared" si="226"/>
        <v>#REF!</v>
      </c>
      <c r="AR334" s="1162" t="e">
        <f t="shared" si="227"/>
        <v>#REF!</v>
      </c>
    </row>
    <row r="335" spans="1:44" s="947" customFormat="1" ht="46.5" hidden="1" x14ac:dyDescent="0.35">
      <c r="A335" s="1000">
        <f t="shared" si="265"/>
        <v>278</v>
      </c>
      <c r="B335" s="1000" t="s">
        <v>2652</v>
      </c>
      <c r="C335" s="1010" t="s">
        <v>169</v>
      </c>
      <c r="D335" s="951"/>
      <c r="E335" s="951"/>
      <c r="F335" s="1148">
        <v>4</v>
      </c>
      <c r="G335" s="1148"/>
      <c r="H335" s="924"/>
      <c r="I335" s="924"/>
      <c r="J335" s="925">
        <f t="shared" si="224"/>
        <v>0</v>
      </c>
      <c r="K335" s="925">
        <f t="shared" si="225"/>
        <v>0</v>
      </c>
      <c r="L335" s="924">
        <f t="shared" si="255"/>
        <v>0</v>
      </c>
      <c r="M335" s="924"/>
      <c r="N335" s="960">
        <f t="shared" si="256"/>
        <v>0</v>
      </c>
      <c r="O335" s="961"/>
      <c r="P335" s="924">
        <f t="shared" si="257"/>
        <v>0</v>
      </c>
      <c r="Q335" s="925">
        <f t="shared" si="258"/>
        <v>0</v>
      </c>
      <c r="R335" s="924">
        <f t="shared" si="259"/>
        <v>0</v>
      </c>
      <c r="S335" s="924" t="e">
        <f t="shared" si="223"/>
        <v>#REF!</v>
      </c>
      <c r="T335" s="924">
        <f t="shared" si="266"/>
        <v>5.1929537678925026</v>
      </c>
      <c r="U335" s="924">
        <f>'медикаменты орт.'!G1023</f>
        <v>0</v>
      </c>
      <c r="V335" s="925" t="e">
        <f t="shared" si="260"/>
        <v>#REF!</v>
      </c>
      <c r="W335" s="925">
        <f t="shared" si="215"/>
        <v>5.1929537678925026</v>
      </c>
      <c r="X335" s="925" t="e">
        <f t="shared" si="216"/>
        <v>#REF!</v>
      </c>
      <c r="Y335" s="924">
        <f t="shared" si="261"/>
        <v>0</v>
      </c>
      <c r="Z335" s="924">
        <f t="shared" si="267"/>
        <v>0.72965449004797167</v>
      </c>
      <c r="AA335" s="924">
        <f t="shared" si="268"/>
        <v>0.11089116228634535</v>
      </c>
      <c r="AB335" s="924">
        <f t="shared" si="248"/>
        <v>6.0334994202268204</v>
      </c>
      <c r="AC335" s="924" t="e">
        <f t="shared" si="262"/>
        <v>#REF!</v>
      </c>
      <c r="AD335" s="925" t="e">
        <f t="shared" si="220"/>
        <v>#REF!</v>
      </c>
      <c r="AE335" s="925">
        <v>28.803474999625479</v>
      </c>
      <c r="AF335" s="928" t="e">
        <f t="shared" si="221"/>
        <v>#REF!</v>
      </c>
      <c r="AG335" s="924" t="e">
        <f t="shared" si="249"/>
        <v>#REF!</v>
      </c>
      <c r="AH335" s="1718">
        <v>0.2</v>
      </c>
      <c r="AI335" s="924" t="e">
        <f t="shared" si="263"/>
        <v>#REF!</v>
      </c>
      <c r="AJ335" s="1536" t="e">
        <f t="shared" si="264"/>
        <v>#REF!</v>
      </c>
      <c r="AK335" s="929" t="e">
        <f t="shared" si="250"/>
        <v>#REF!</v>
      </c>
      <c r="AL335" s="930" t="e">
        <f t="shared" si="251"/>
        <v>#REF!</v>
      </c>
      <c r="AM335" s="931" t="e">
        <f t="shared" si="222"/>
        <v>#REF!</v>
      </c>
      <c r="AN335" s="932" t="e">
        <f t="shared" si="219"/>
        <v>#REF!</v>
      </c>
      <c r="AO335" s="933">
        <v>50</v>
      </c>
      <c r="AP335" s="1372"/>
      <c r="AQ335" s="1163" t="e">
        <f t="shared" si="226"/>
        <v>#REF!</v>
      </c>
      <c r="AR335" s="1162" t="e">
        <f t="shared" si="227"/>
        <v>#REF!</v>
      </c>
    </row>
    <row r="336" spans="1:44" s="947" customFormat="1" ht="46.5" hidden="1" x14ac:dyDescent="0.35">
      <c r="A336" s="1000">
        <f t="shared" si="265"/>
        <v>279</v>
      </c>
      <c r="B336" s="1000" t="s">
        <v>2269</v>
      </c>
      <c r="C336" s="1022" t="s">
        <v>713</v>
      </c>
      <c r="D336" s="972"/>
      <c r="E336" s="972"/>
      <c r="F336" s="1148">
        <v>16</v>
      </c>
      <c r="G336" s="1148"/>
      <c r="H336" s="924"/>
      <c r="I336" s="924"/>
      <c r="J336" s="925">
        <f t="shared" si="224"/>
        <v>0</v>
      </c>
      <c r="K336" s="925">
        <f t="shared" si="225"/>
        <v>0</v>
      </c>
      <c r="L336" s="924">
        <f t="shared" si="255"/>
        <v>0</v>
      </c>
      <c r="M336" s="924"/>
      <c r="N336" s="960">
        <f t="shared" si="256"/>
        <v>0</v>
      </c>
      <c r="O336" s="961"/>
      <c r="P336" s="924">
        <f t="shared" si="257"/>
        <v>0</v>
      </c>
      <c r="Q336" s="925">
        <f t="shared" si="258"/>
        <v>0</v>
      </c>
      <c r="R336" s="924">
        <f t="shared" si="259"/>
        <v>0</v>
      </c>
      <c r="S336" s="924" t="e">
        <f t="shared" si="223"/>
        <v>#REF!</v>
      </c>
      <c r="T336" s="924">
        <f t="shared" si="266"/>
        <v>20.771815071570011</v>
      </c>
      <c r="U336" s="924">
        <f>'медикаменты орт.'!G1030</f>
        <v>0</v>
      </c>
      <c r="V336" s="925" t="e">
        <f t="shared" si="260"/>
        <v>#REF!</v>
      </c>
      <c r="W336" s="925">
        <f t="shared" si="215"/>
        <v>20.771815071570011</v>
      </c>
      <c r="X336" s="925" t="e">
        <f t="shared" si="216"/>
        <v>#REF!</v>
      </c>
      <c r="Y336" s="924">
        <f t="shared" si="261"/>
        <v>0</v>
      </c>
      <c r="Z336" s="924">
        <f t="shared" si="267"/>
        <v>2.9186179601918867</v>
      </c>
      <c r="AA336" s="924">
        <f t="shared" si="268"/>
        <v>0.44356464914538141</v>
      </c>
      <c r="AB336" s="924">
        <f t="shared" si="248"/>
        <v>24.133997680907282</v>
      </c>
      <c r="AC336" s="924" t="e">
        <f t="shared" si="262"/>
        <v>#REF!</v>
      </c>
      <c r="AD336" s="925" t="e">
        <f t="shared" si="220"/>
        <v>#REF!</v>
      </c>
      <c r="AE336" s="925">
        <v>115.21389999850192</v>
      </c>
      <c r="AF336" s="928" t="e">
        <f t="shared" si="221"/>
        <v>#REF!</v>
      </c>
      <c r="AG336" s="924" t="e">
        <f t="shared" si="249"/>
        <v>#REF!</v>
      </c>
      <c r="AH336" s="1718">
        <v>0.2</v>
      </c>
      <c r="AI336" s="924" t="e">
        <f t="shared" si="263"/>
        <v>#REF!</v>
      </c>
      <c r="AJ336" s="1536" t="e">
        <f t="shared" si="264"/>
        <v>#REF!</v>
      </c>
      <c r="AK336" s="929" t="e">
        <f t="shared" si="250"/>
        <v>#REF!</v>
      </c>
      <c r="AL336" s="930" t="e">
        <f t="shared" si="251"/>
        <v>#REF!</v>
      </c>
      <c r="AM336" s="931" t="e">
        <f t="shared" si="222"/>
        <v>#REF!</v>
      </c>
      <c r="AN336" s="932" t="e">
        <f t="shared" si="219"/>
        <v>#REF!</v>
      </c>
      <c r="AO336" s="933">
        <v>202</v>
      </c>
      <c r="AP336" s="1372"/>
      <c r="AQ336" s="1163" t="e">
        <f t="shared" si="226"/>
        <v>#REF!</v>
      </c>
      <c r="AR336" s="1162" t="e">
        <f t="shared" si="227"/>
        <v>#REF!</v>
      </c>
    </row>
    <row r="337" spans="1:44" s="947" customFormat="1" ht="93" hidden="1" x14ac:dyDescent="0.35">
      <c r="A337" s="1000">
        <f t="shared" si="265"/>
        <v>280</v>
      </c>
      <c r="B337" s="1000" t="s">
        <v>2653</v>
      </c>
      <c r="C337" s="1010" t="s">
        <v>2276</v>
      </c>
      <c r="D337" s="951"/>
      <c r="E337" s="951"/>
      <c r="F337" s="1148">
        <v>12</v>
      </c>
      <c r="G337" s="1148"/>
      <c r="H337" s="924"/>
      <c r="I337" s="924"/>
      <c r="J337" s="925">
        <f t="shared" si="224"/>
        <v>0</v>
      </c>
      <c r="K337" s="925">
        <f t="shared" si="225"/>
        <v>0</v>
      </c>
      <c r="L337" s="924">
        <f t="shared" si="255"/>
        <v>0</v>
      </c>
      <c r="M337" s="924"/>
      <c r="N337" s="960">
        <f t="shared" si="256"/>
        <v>0</v>
      </c>
      <c r="O337" s="961"/>
      <c r="P337" s="924">
        <f t="shared" si="257"/>
        <v>0</v>
      </c>
      <c r="Q337" s="925">
        <f t="shared" si="258"/>
        <v>0</v>
      </c>
      <c r="R337" s="924">
        <f t="shared" si="259"/>
        <v>0</v>
      </c>
      <c r="S337" s="924" t="e">
        <f t="shared" si="223"/>
        <v>#REF!</v>
      </c>
      <c r="T337" s="924">
        <f t="shared" si="266"/>
        <v>15.578861303677508</v>
      </c>
      <c r="U337" s="924">
        <f>'медикаменты орт.'!G1041</f>
        <v>74.056666666666672</v>
      </c>
      <c r="V337" s="925" t="e">
        <f t="shared" si="260"/>
        <v>#REF!</v>
      </c>
      <c r="W337" s="925">
        <f t="shared" ref="W337:W401" si="269">T337+U337</f>
        <v>89.635527970344185</v>
      </c>
      <c r="X337" s="925" t="e">
        <f t="shared" ref="X337:X401" si="270">(T337+U337)/AG337</f>
        <v>#REF!</v>
      </c>
      <c r="Y337" s="924">
        <f t="shared" si="261"/>
        <v>0</v>
      </c>
      <c r="Z337" s="924">
        <f t="shared" si="267"/>
        <v>2.1889634701439151</v>
      </c>
      <c r="AA337" s="924">
        <f t="shared" si="268"/>
        <v>0.33267348685903608</v>
      </c>
      <c r="AB337" s="924">
        <f t="shared" si="248"/>
        <v>92.157164927347139</v>
      </c>
      <c r="AC337" s="924" t="e">
        <f t="shared" si="262"/>
        <v>#REF!</v>
      </c>
      <c r="AD337" s="925" t="e">
        <f t="shared" si="220"/>
        <v>#REF!</v>
      </c>
      <c r="AE337" s="925">
        <v>86.410424998876451</v>
      </c>
      <c r="AF337" s="928" t="e">
        <f t="shared" si="221"/>
        <v>#REF!</v>
      </c>
      <c r="AG337" s="924" t="e">
        <f t="shared" si="249"/>
        <v>#REF!</v>
      </c>
      <c r="AH337" s="1718">
        <v>0.2</v>
      </c>
      <c r="AI337" s="924" t="e">
        <f t="shared" si="263"/>
        <v>#REF!</v>
      </c>
      <c r="AJ337" s="1536" t="e">
        <f t="shared" si="264"/>
        <v>#REF!</v>
      </c>
      <c r="AK337" s="929" t="e">
        <f t="shared" si="250"/>
        <v>#REF!</v>
      </c>
      <c r="AL337" s="930" t="e">
        <f t="shared" si="251"/>
        <v>#REF!</v>
      </c>
      <c r="AM337" s="931" t="e">
        <f t="shared" si="222"/>
        <v>#REF!</v>
      </c>
      <c r="AN337" s="932" t="e">
        <f t="shared" ref="AN337:AN400" si="271">AJ337/AO337*100-100</f>
        <v>#REF!</v>
      </c>
      <c r="AO337" s="933">
        <v>240</v>
      </c>
      <c r="AP337" s="1372"/>
      <c r="AQ337" s="1163" t="e">
        <f t="shared" si="226"/>
        <v>#REF!</v>
      </c>
      <c r="AR337" s="1162" t="e">
        <f t="shared" si="227"/>
        <v>#REF!</v>
      </c>
    </row>
    <row r="338" spans="1:44" s="947" customFormat="1" ht="23.25" hidden="1" x14ac:dyDescent="0.35">
      <c r="A338" s="1000">
        <f t="shared" si="265"/>
        <v>281</v>
      </c>
      <c r="B338" s="1000" t="s">
        <v>2654</v>
      </c>
      <c r="C338" s="1010" t="s">
        <v>170</v>
      </c>
      <c r="D338" s="951"/>
      <c r="E338" s="951"/>
      <c r="F338" s="1148">
        <v>8</v>
      </c>
      <c r="G338" s="1148"/>
      <c r="H338" s="924"/>
      <c r="I338" s="924"/>
      <c r="J338" s="925">
        <f t="shared" si="224"/>
        <v>0</v>
      </c>
      <c r="K338" s="925">
        <f t="shared" si="225"/>
        <v>0</v>
      </c>
      <c r="L338" s="924">
        <f t="shared" si="255"/>
        <v>0</v>
      </c>
      <c r="M338" s="924"/>
      <c r="N338" s="960">
        <f t="shared" si="256"/>
        <v>0</v>
      </c>
      <c r="O338" s="961"/>
      <c r="P338" s="924">
        <f t="shared" si="257"/>
        <v>0</v>
      </c>
      <c r="Q338" s="925">
        <f t="shared" si="258"/>
        <v>0</v>
      </c>
      <c r="R338" s="924">
        <f t="shared" si="259"/>
        <v>0</v>
      </c>
      <c r="S338" s="924" t="e">
        <f t="shared" si="223"/>
        <v>#REF!</v>
      </c>
      <c r="T338" s="924">
        <f t="shared" si="266"/>
        <v>10.385907535785005</v>
      </c>
      <c r="U338" s="924">
        <f>'медикаменты орт.'!G1049</f>
        <v>56.157460526315802</v>
      </c>
      <c r="V338" s="925" t="e">
        <f t="shared" si="260"/>
        <v>#REF!</v>
      </c>
      <c r="W338" s="925">
        <f t="shared" si="269"/>
        <v>66.543368062100811</v>
      </c>
      <c r="X338" s="925" t="e">
        <f t="shared" si="270"/>
        <v>#REF!</v>
      </c>
      <c r="Y338" s="924">
        <f t="shared" si="261"/>
        <v>0</v>
      </c>
      <c r="Z338" s="924">
        <f t="shared" si="267"/>
        <v>1.4593089800959433</v>
      </c>
      <c r="AA338" s="924">
        <f t="shared" si="268"/>
        <v>0.2217823245726907</v>
      </c>
      <c r="AB338" s="924">
        <f t="shared" si="248"/>
        <v>68.224459366769437</v>
      </c>
      <c r="AC338" s="924" t="e">
        <f t="shared" si="262"/>
        <v>#REF!</v>
      </c>
      <c r="AD338" s="925" t="e">
        <f t="shared" ref="AD338:AD402" si="272">AC338/AG338</f>
        <v>#REF!</v>
      </c>
      <c r="AE338" s="925">
        <v>57.606949999250958</v>
      </c>
      <c r="AF338" s="928" t="e">
        <f t="shared" ref="AF338:AF402" si="273">AC338/AE338-1</f>
        <v>#REF!</v>
      </c>
      <c r="AG338" s="924" t="e">
        <f t="shared" si="249"/>
        <v>#REF!</v>
      </c>
      <c r="AH338" s="1718">
        <v>0.2</v>
      </c>
      <c r="AI338" s="924" t="e">
        <f t="shared" si="263"/>
        <v>#REF!</v>
      </c>
      <c r="AJ338" s="1536" t="e">
        <f t="shared" si="264"/>
        <v>#REF!</v>
      </c>
      <c r="AK338" s="929" t="e">
        <f t="shared" si="250"/>
        <v>#REF!</v>
      </c>
      <c r="AL338" s="930" t="e">
        <f t="shared" si="251"/>
        <v>#REF!</v>
      </c>
      <c r="AM338" s="931" t="e">
        <f t="shared" ref="AM338:AM402" si="274">AJ338/AL338</f>
        <v>#REF!</v>
      </c>
      <c r="AN338" s="932" t="e">
        <f t="shared" si="271"/>
        <v>#REF!</v>
      </c>
      <c r="AO338" s="933">
        <v>147</v>
      </c>
      <c r="AP338" s="1372"/>
      <c r="AQ338" s="1163" t="e">
        <f t="shared" si="226"/>
        <v>#REF!</v>
      </c>
      <c r="AR338" s="1162" t="e">
        <f t="shared" si="227"/>
        <v>#REF!</v>
      </c>
    </row>
    <row r="339" spans="1:44" s="947" customFormat="1" ht="46.5" hidden="1" x14ac:dyDescent="0.35">
      <c r="A339" s="1000">
        <f t="shared" si="265"/>
        <v>282</v>
      </c>
      <c r="B339" s="1000" t="s">
        <v>2655</v>
      </c>
      <c r="C339" s="1020" t="s">
        <v>2277</v>
      </c>
      <c r="D339" s="966"/>
      <c r="E339" s="966"/>
      <c r="F339" s="1148">
        <v>180</v>
      </c>
      <c r="G339" s="1148"/>
      <c r="H339" s="924"/>
      <c r="I339" s="924"/>
      <c r="J339" s="925">
        <f t="shared" si="224"/>
        <v>0</v>
      </c>
      <c r="K339" s="925">
        <f t="shared" si="225"/>
        <v>0</v>
      </c>
      <c r="L339" s="924">
        <f t="shared" si="255"/>
        <v>0</v>
      </c>
      <c r="M339" s="924"/>
      <c r="N339" s="960">
        <f t="shared" si="256"/>
        <v>0</v>
      </c>
      <c r="O339" s="961"/>
      <c r="P339" s="924">
        <f t="shared" si="257"/>
        <v>0</v>
      </c>
      <c r="Q339" s="925">
        <f t="shared" si="258"/>
        <v>0</v>
      </c>
      <c r="R339" s="924">
        <f t="shared" si="259"/>
        <v>0</v>
      </c>
      <c r="S339" s="924" t="e">
        <f t="shared" si="223"/>
        <v>#REF!</v>
      </c>
      <c r="T339" s="924">
        <f t="shared" si="266"/>
        <v>233.68291955516261</v>
      </c>
      <c r="U339" s="924">
        <f>'медикаменты орт.'!G1061</f>
        <v>21.232435897435899</v>
      </c>
      <c r="V339" s="925" t="e">
        <f t="shared" si="260"/>
        <v>#REF!</v>
      </c>
      <c r="W339" s="925">
        <f t="shared" si="269"/>
        <v>254.9153554525985</v>
      </c>
      <c r="X339" s="925" t="e">
        <f t="shared" si="270"/>
        <v>#REF!</v>
      </c>
      <c r="Y339" s="924">
        <f t="shared" si="261"/>
        <v>0</v>
      </c>
      <c r="Z339" s="924">
        <f t="shared" si="267"/>
        <v>32.834452052158724</v>
      </c>
      <c r="AA339" s="924">
        <f t="shared" si="268"/>
        <v>4.9901023028855409</v>
      </c>
      <c r="AB339" s="924">
        <f t="shared" si="248"/>
        <v>292.73990980764273</v>
      </c>
      <c r="AC339" s="924" t="e">
        <f t="shared" si="262"/>
        <v>#REF!</v>
      </c>
      <c r="AD339" s="925" t="e">
        <f t="shared" si="272"/>
        <v>#REF!</v>
      </c>
      <c r="AE339" s="925">
        <v>1296.1563749831466</v>
      </c>
      <c r="AF339" s="928" t="e">
        <f t="shared" si="273"/>
        <v>#REF!</v>
      </c>
      <c r="AG339" s="924" t="e">
        <f t="shared" si="249"/>
        <v>#REF!</v>
      </c>
      <c r="AH339" s="1718">
        <v>0.2</v>
      </c>
      <c r="AI339" s="924" t="e">
        <f t="shared" si="263"/>
        <v>#REF!</v>
      </c>
      <c r="AJ339" s="1536" t="e">
        <f t="shared" si="264"/>
        <v>#REF!</v>
      </c>
      <c r="AK339" s="929" t="e">
        <f t="shared" si="250"/>
        <v>#REF!</v>
      </c>
      <c r="AL339" s="930" t="e">
        <f t="shared" si="251"/>
        <v>#REF!</v>
      </c>
      <c r="AM339" s="931" t="e">
        <f t="shared" si="274"/>
        <v>#REF!</v>
      </c>
      <c r="AN339" s="932" t="e">
        <f t="shared" si="271"/>
        <v>#REF!</v>
      </c>
      <c r="AO339" s="933">
        <v>2295</v>
      </c>
      <c r="AP339" s="1372"/>
      <c r="AQ339" s="1163" t="e">
        <f t="shared" si="226"/>
        <v>#REF!</v>
      </c>
      <c r="AR339" s="1162" t="e">
        <f t="shared" si="227"/>
        <v>#REF!</v>
      </c>
    </row>
    <row r="340" spans="1:44" s="947" customFormat="1" ht="93" hidden="1" x14ac:dyDescent="0.35">
      <c r="A340" s="1000">
        <f t="shared" si="265"/>
        <v>283</v>
      </c>
      <c r="B340" s="1000" t="s">
        <v>2656</v>
      </c>
      <c r="C340" s="1010" t="s">
        <v>171</v>
      </c>
      <c r="D340" s="951"/>
      <c r="E340" s="951"/>
      <c r="F340" s="1148">
        <v>32</v>
      </c>
      <c r="G340" s="1148"/>
      <c r="H340" s="924"/>
      <c r="I340" s="924"/>
      <c r="J340" s="925">
        <f t="shared" si="224"/>
        <v>0</v>
      </c>
      <c r="K340" s="925">
        <f t="shared" si="225"/>
        <v>0</v>
      </c>
      <c r="L340" s="924">
        <f t="shared" si="255"/>
        <v>0</v>
      </c>
      <c r="M340" s="924"/>
      <c r="N340" s="960">
        <f t="shared" si="256"/>
        <v>0</v>
      </c>
      <c r="O340" s="961"/>
      <c r="P340" s="924">
        <f t="shared" si="257"/>
        <v>0</v>
      </c>
      <c r="Q340" s="925">
        <f t="shared" si="258"/>
        <v>0</v>
      </c>
      <c r="R340" s="924">
        <f t="shared" si="259"/>
        <v>0</v>
      </c>
      <c r="S340" s="924" t="e">
        <f t="shared" ref="S340:S403" si="275">(Q340+R340)/AG340</f>
        <v>#REF!</v>
      </c>
      <c r="T340" s="924">
        <f t="shared" si="266"/>
        <v>41.543630143140021</v>
      </c>
      <c r="U340" s="924">
        <f>'медикаменты орт.'!G1078</f>
        <v>72.998550000000009</v>
      </c>
      <c r="V340" s="925" t="e">
        <f t="shared" si="260"/>
        <v>#REF!</v>
      </c>
      <c r="W340" s="925">
        <f t="shared" si="269"/>
        <v>114.54218014314003</v>
      </c>
      <c r="X340" s="925" t="e">
        <f t="shared" si="270"/>
        <v>#REF!</v>
      </c>
      <c r="Y340" s="924">
        <f t="shared" si="261"/>
        <v>0</v>
      </c>
      <c r="Z340" s="924">
        <f t="shared" si="267"/>
        <v>5.8372359203837734</v>
      </c>
      <c r="AA340" s="924">
        <f t="shared" si="268"/>
        <v>0.88712929829076281</v>
      </c>
      <c r="AB340" s="924">
        <f t="shared" si="248"/>
        <v>121.26654536181456</v>
      </c>
      <c r="AC340" s="924" t="e">
        <f t="shared" si="262"/>
        <v>#REF!</v>
      </c>
      <c r="AD340" s="925" t="e">
        <f t="shared" si="272"/>
        <v>#REF!</v>
      </c>
      <c r="AE340" s="925">
        <v>230.42779999700383</v>
      </c>
      <c r="AF340" s="928" t="e">
        <f t="shared" si="273"/>
        <v>#REF!</v>
      </c>
      <c r="AG340" s="924" t="e">
        <f t="shared" ref="AG340:AG372" si="276">AB340+AC340</f>
        <v>#REF!</v>
      </c>
      <c r="AH340" s="1718">
        <v>0.2</v>
      </c>
      <c r="AI340" s="924" t="e">
        <f t="shared" si="263"/>
        <v>#REF!</v>
      </c>
      <c r="AJ340" s="1536" t="e">
        <f t="shared" si="264"/>
        <v>#REF!</v>
      </c>
      <c r="AK340" s="929" t="e">
        <f t="shared" si="250"/>
        <v>#REF!</v>
      </c>
      <c r="AL340" s="930" t="e">
        <f t="shared" si="251"/>
        <v>#REF!</v>
      </c>
      <c r="AM340" s="931" t="e">
        <f t="shared" si="274"/>
        <v>#REF!</v>
      </c>
      <c r="AN340" s="932" t="e">
        <f t="shared" si="271"/>
        <v>#REF!</v>
      </c>
      <c r="AO340" s="933">
        <v>491</v>
      </c>
      <c r="AP340" s="1372"/>
      <c r="AQ340" s="1163" t="e">
        <f t="shared" si="226"/>
        <v>#REF!</v>
      </c>
      <c r="AR340" s="1162" t="e">
        <f t="shared" si="227"/>
        <v>#REF!</v>
      </c>
    </row>
    <row r="341" spans="1:44" s="947" customFormat="1" ht="93" hidden="1" x14ac:dyDescent="0.35">
      <c r="A341" s="1000">
        <f t="shared" si="265"/>
        <v>284</v>
      </c>
      <c r="B341" s="1000" t="s">
        <v>2657</v>
      </c>
      <c r="C341" s="1010" t="s">
        <v>172</v>
      </c>
      <c r="D341" s="951"/>
      <c r="E341" s="951"/>
      <c r="F341" s="1148">
        <v>64</v>
      </c>
      <c r="G341" s="1148"/>
      <c r="H341" s="924"/>
      <c r="I341" s="924"/>
      <c r="J341" s="925">
        <f t="shared" ref="J341:J404" si="277">G341*$J$11</f>
        <v>0</v>
      </c>
      <c r="K341" s="925">
        <f t="shared" ref="K341:K404" si="278">J341+G341+H341+I341</f>
        <v>0</v>
      </c>
      <c r="L341" s="924">
        <f>F341*$L$14</f>
        <v>0</v>
      </c>
      <c r="M341" s="924"/>
      <c r="N341" s="960">
        <f t="shared" si="256"/>
        <v>0</v>
      </c>
      <c r="O341" s="961"/>
      <c r="P341" s="924">
        <f>J341*$P$14</f>
        <v>0</v>
      </c>
      <c r="Q341" s="925">
        <f t="shared" si="258"/>
        <v>0</v>
      </c>
      <c r="R341" s="924">
        <f t="shared" si="259"/>
        <v>0</v>
      </c>
      <c r="S341" s="924" t="e">
        <f t="shared" si="275"/>
        <v>#REF!</v>
      </c>
      <c r="T341" s="924">
        <v>0</v>
      </c>
      <c r="U341" s="924">
        <f>'медикаменты орт.'!G1089</f>
        <v>23.056666666666665</v>
      </c>
      <c r="V341" s="925" t="e">
        <f t="shared" si="260"/>
        <v>#REF!</v>
      </c>
      <c r="W341" s="925">
        <f t="shared" si="269"/>
        <v>23.056666666666665</v>
      </c>
      <c r="X341" s="925" t="e">
        <f t="shared" si="270"/>
        <v>#REF!</v>
      </c>
      <c r="Y341" s="924">
        <f t="shared" si="261"/>
        <v>0</v>
      </c>
      <c r="Z341" s="924">
        <f t="shared" si="267"/>
        <v>11.674471840767547</v>
      </c>
      <c r="AA341" s="924">
        <f t="shared" si="268"/>
        <v>1.7742585965815256</v>
      </c>
      <c r="AB341" s="924">
        <f t="shared" si="248"/>
        <v>36.505397104015735</v>
      </c>
      <c r="AC341" s="924" t="e">
        <f t="shared" si="262"/>
        <v>#REF!</v>
      </c>
      <c r="AD341" s="925" t="e">
        <f t="shared" si="272"/>
        <v>#REF!</v>
      </c>
      <c r="AE341" s="925">
        <v>460.85559999400766</v>
      </c>
      <c r="AF341" s="928" t="e">
        <f t="shared" si="273"/>
        <v>#REF!</v>
      </c>
      <c r="AG341" s="924" t="e">
        <f t="shared" si="276"/>
        <v>#REF!</v>
      </c>
      <c r="AH341" s="1718">
        <v>0.2</v>
      </c>
      <c r="AI341" s="924" t="e">
        <f t="shared" si="263"/>
        <v>#REF!</v>
      </c>
      <c r="AJ341" s="1536" t="e">
        <f t="shared" si="264"/>
        <v>#REF!</v>
      </c>
      <c r="AK341" s="929" t="e">
        <f t="shared" si="250"/>
        <v>#REF!</v>
      </c>
      <c r="AL341" s="930" t="e">
        <f t="shared" si="251"/>
        <v>#REF!</v>
      </c>
      <c r="AM341" s="931" t="e">
        <f t="shared" si="274"/>
        <v>#REF!</v>
      </c>
      <c r="AN341" s="932" t="e">
        <f t="shared" si="271"/>
        <v>#REF!</v>
      </c>
      <c r="AO341" s="933">
        <v>712</v>
      </c>
      <c r="AP341" s="1372"/>
      <c r="AQ341" s="1163" t="e">
        <f t="shared" ref="AQ341:AQ404" si="279">AJ341-AP341</f>
        <v>#REF!</v>
      </c>
      <c r="AR341" s="1162" t="e">
        <f t="shared" ref="AR341:AR404" si="280">(U341+T341)/AG341%</f>
        <v>#REF!</v>
      </c>
    </row>
    <row r="342" spans="1:44" s="947" customFormat="1" ht="93" hidden="1" x14ac:dyDescent="0.35">
      <c r="A342" s="1000">
        <f t="shared" si="265"/>
        <v>285</v>
      </c>
      <c r="B342" s="1000" t="s">
        <v>2658</v>
      </c>
      <c r="C342" s="1010" t="s">
        <v>173</v>
      </c>
      <c r="D342" s="951"/>
      <c r="E342" s="951"/>
      <c r="F342" s="1148">
        <f>4*16</f>
        <v>64</v>
      </c>
      <c r="G342" s="1148"/>
      <c r="H342" s="924"/>
      <c r="I342" s="924"/>
      <c r="J342" s="925">
        <f t="shared" si="277"/>
        <v>0</v>
      </c>
      <c r="K342" s="925">
        <f t="shared" si="278"/>
        <v>0</v>
      </c>
      <c r="L342" s="924">
        <f t="shared" si="255"/>
        <v>0</v>
      </c>
      <c r="M342" s="924"/>
      <c r="N342" s="960">
        <f t="shared" si="256"/>
        <v>0</v>
      </c>
      <c r="O342" s="961"/>
      <c r="P342" s="924">
        <f t="shared" si="257"/>
        <v>0</v>
      </c>
      <c r="Q342" s="925">
        <f t="shared" si="258"/>
        <v>0</v>
      </c>
      <c r="R342" s="924">
        <f t="shared" si="259"/>
        <v>0</v>
      </c>
      <c r="S342" s="924" t="e">
        <f t="shared" si="275"/>
        <v>#REF!</v>
      </c>
      <c r="T342" s="924">
        <v>0</v>
      </c>
      <c r="U342" s="924">
        <f>'медикаменты орт.'!G1100</f>
        <v>23.056666666666665</v>
      </c>
      <c r="V342" s="925" t="e">
        <f t="shared" si="260"/>
        <v>#REF!</v>
      </c>
      <c r="W342" s="925">
        <f t="shared" si="269"/>
        <v>23.056666666666665</v>
      </c>
      <c r="X342" s="925" t="e">
        <f t="shared" si="270"/>
        <v>#REF!</v>
      </c>
      <c r="Y342" s="924">
        <f t="shared" si="261"/>
        <v>0</v>
      </c>
      <c r="Z342" s="924">
        <f t="shared" si="267"/>
        <v>11.674471840767547</v>
      </c>
      <c r="AA342" s="924">
        <f t="shared" si="268"/>
        <v>1.7742585965815256</v>
      </c>
      <c r="AB342" s="924">
        <f t="shared" si="248"/>
        <v>36.505397104015735</v>
      </c>
      <c r="AC342" s="924" t="e">
        <f t="shared" si="262"/>
        <v>#REF!</v>
      </c>
      <c r="AD342" s="925" t="e">
        <f t="shared" si="272"/>
        <v>#REF!</v>
      </c>
      <c r="AE342" s="925">
        <v>460.85559999400766</v>
      </c>
      <c r="AF342" s="928" t="e">
        <f t="shared" si="273"/>
        <v>#REF!</v>
      </c>
      <c r="AG342" s="924" t="e">
        <f t="shared" si="276"/>
        <v>#REF!</v>
      </c>
      <c r="AH342" s="1718">
        <v>0.2</v>
      </c>
      <c r="AI342" s="924" t="e">
        <f t="shared" si="263"/>
        <v>#REF!</v>
      </c>
      <c r="AJ342" s="1536" t="e">
        <f t="shared" si="264"/>
        <v>#REF!</v>
      </c>
      <c r="AK342" s="929" t="e">
        <f t="shared" si="250"/>
        <v>#REF!</v>
      </c>
      <c r="AL342" s="930" t="e">
        <f t="shared" si="251"/>
        <v>#REF!</v>
      </c>
      <c r="AM342" s="931" t="e">
        <f t="shared" si="274"/>
        <v>#REF!</v>
      </c>
      <c r="AN342" s="932" t="e">
        <f t="shared" si="271"/>
        <v>#REF!</v>
      </c>
      <c r="AO342" s="933">
        <v>712</v>
      </c>
      <c r="AP342" s="1372"/>
      <c r="AQ342" s="1163" t="e">
        <f t="shared" si="279"/>
        <v>#REF!</v>
      </c>
      <c r="AR342" s="1162" t="e">
        <f t="shared" si="280"/>
        <v>#REF!</v>
      </c>
    </row>
    <row r="343" spans="1:44" s="947" customFormat="1" ht="93" hidden="1" x14ac:dyDescent="0.35">
      <c r="A343" s="1000">
        <f t="shared" si="265"/>
        <v>286</v>
      </c>
      <c r="B343" s="1000" t="s">
        <v>2659</v>
      </c>
      <c r="C343" s="1010" t="s">
        <v>174</v>
      </c>
      <c r="D343" s="951"/>
      <c r="E343" s="951"/>
      <c r="F343" s="1148">
        <v>40</v>
      </c>
      <c r="G343" s="1148"/>
      <c r="H343" s="924"/>
      <c r="I343" s="924"/>
      <c r="J343" s="925">
        <f t="shared" si="277"/>
        <v>0</v>
      </c>
      <c r="K343" s="925">
        <f t="shared" si="278"/>
        <v>0</v>
      </c>
      <c r="L343" s="924">
        <f t="shared" si="255"/>
        <v>0</v>
      </c>
      <c r="M343" s="924"/>
      <c r="N343" s="960">
        <f t="shared" si="256"/>
        <v>0</v>
      </c>
      <c r="O343" s="961"/>
      <c r="P343" s="924">
        <f t="shared" si="257"/>
        <v>0</v>
      </c>
      <c r="Q343" s="925">
        <f t="shared" si="258"/>
        <v>0</v>
      </c>
      <c r="R343" s="924">
        <f t="shared" si="259"/>
        <v>0</v>
      </c>
      <c r="S343" s="924" t="e">
        <f t="shared" si="275"/>
        <v>#REF!</v>
      </c>
      <c r="T343" s="924">
        <f>F343*$T$15</f>
        <v>51.92953767892503</v>
      </c>
      <c r="U343" s="924">
        <f>'медикаменты орт.'!G1104</f>
        <v>0</v>
      </c>
      <c r="V343" s="925" t="e">
        <f t="shared" si="260"/>
        <v>#REF!</v>
      </c>
      <c r="W343" s="925">
        <f t="shared" si="269"/>
        <v>51.92953767892503</v>
      </c>
      <c r="X343" s="925" t="e">
        <f t="shared" si="270"/>
        <v>#REF!</v>
      </c>
      <c r="Y343" s="924">
        <f t="shared" si="261"/>
        <v>0</v>
      </c>
      <c r="Z343" s="924">
        <f t="shared" si="267"/>
        <v>7.2965449004797165</v>
      </c>
      <c r="AA343" s="924">
        <f t="shared" si="268"/>
        <v>1.1089116228634535</v>
      </c>
      <c r="AB343" s="924">
        <f t="shared" ref="AB343:AB374" si="281">Q343+R343+T343+U343+Y343+Z343+AA343</f>
        <v>60.334994202268199</v>
      </c>
      <c r="AC343" s="924" t="e">
        <f t="shared" si="262"/>
        <v>#REF!</v>
      </c>
      <c r="AD343" s="925" t="e">
        <f t="shared" si="272"/>
        <v>#REF!</v>
      </c>
      <c r="AE343" s="925">
        <v>288.03474999625473</v>
      </c>
      <c r="AF343" s="928" t="e">
        <f t="shared" si="273"/>
        <v>#REF!</v>
      </c>
      <c r="AG343" s="924" t="e">
        <f t="shared" si="276"/>
        <v>#REF!</v>
      </c>
      <c r="AH343" s="1718">
        <v>0.2</v>
      </c>
      <c r="AI343" s="924" t="e">
        <f t="shared" si="263"/>
        <v>#REF!</v>
      </c>
      <c r="AJ343" s="1536" t="e">
        <f t="shared" si="264"/>
        <v>#REF!</v>
      </c>
      <c r="AK343" s="929" t="e">
        <f t="shared" si="250"/>
        <v>#REF!</v>
      </c>
      <c r="AL343" s="930" t="e">
        <f t="shared" si="251"/>
        <v>#REF!</v>
      </c>
      <c r="AM343" s="931" t="e">
        <f t="shared" si="274"/>
        <v>#REF!</v>
      </c>
      <c r="AN343" s="932" t="e">
        <f t="shared" si="271"/>
        <v>#REF!</v>
      </c>
      <c r="AO343" s="933">
        <v>504</v>
      </c>
      <c r="AP343" s="1372"/>
      <c r="AQ343" s="1163" t="e">
        <f t="shared" si="279"/>
        <v>#REF!</v>
      </c>
      <c r="AR343" s="1162" t="e">
        <f t="shared" si="280"/>
        <v>#REF!</v>
      </c>
    </row>
    <row r="344" spans="1:44" s="947" customFormat="1" ht="46.5" hidden="1" x14ac:dyDescent="0.35">
      <c r="A344" s="1000">
        <f t="shared" si="265"/>
        <v>287</v>
      </c>
      <c r="B344" s="1000" t="s">
        <v>2660</v>
      </c>
      <c r="C344" s="1010" t="s">
        <v>175</v>
      </c>
      <c r="D344" s="951"/>
      <c r="E344" s="951"/>
      <c r="F344" s="1148">
        <v>20</v>
      </c>
      <c r="G344" s="1148"/>
      <c r="H344" s="924"/>
      <c r="I344" s="924"/>
      <c r="J344" s="925">
        <f t="shared" si="277"/>
        <v>0</v>
      </c>
      <c r="K344" s="925">
        <f t="shared" si="278"/>
        <v>0</v>
      </c>
      <c r="L344" s="924">
        <f t="shared" si="255"/>
        <v>0</v>
      </c>
      <c r="M344" s="924"/>
      <c r="N344" s="960">
        <f t="shared" si="256"/>
        <v>0</v>
      </c>
      <c r="O344" s="961"/>
      <c r="P344" s="924">
        <f t="shared" si="257"/>
        <v>0</v>
      </c>
      <c r="Q344" s="925">
        <f t="shared" si="258"/>
        <v>0</v>
      </c>
      <c r="R344" s="924">
        <f t="shared" si="259"/>
        <v>0</v>
      </c>
      <c r="S344" s="924" t="e">
        <f t="shared" si="275"/>
        <v>#REF!</v>
      </c>
      <c r="T344" s="924">
        <f t="shared" si="266"/>
        <v>25.964768839462515</v>
      </c>
      <c r="U344" s="924">
        <f>'медикаменты орт.'!G1110</f>
        <v>28.5</v>
      </c>
      <c r="V344" s="925" t="e">
        <f t="shared" si="260"/>
        <v>#REF!</v>
      </c>
      <c r="W344" s="925">
        <f t="shared" si="269"/>
        <v>54.464768839462515</v>
      </c>
      <c r="X344" s="925" t="e">
        <f t="shared" si="270"/>
        <v>#REF!</v>
      </c>
      <c r="Y344" s="924">
        <f t="shared" si="261"/>
        <v>0</v>
      </c>
      <c r="Z344" s="924">
        <f t="shared" si="267"/>
        <v>3.6482724502398582</v>
      </c>
      <c r="AA344" s="924">
        <f t="shared" si="268"/>
        <v>0.55445581143172673</v>
      </c>
      <c r="AB344" s="924">
        <f t="shared" si="281"/>
        <v>58.667497101134103</v>
      </c>
      <c r="AC344" s="924" t="e">
        <f t="shared" si="262"/>
        <v>#REF!</v>
      </c>
      <c r="AD344" s="925" t="e">
        <f t="shared" si="272"/>
        <v>#REF!</v>
      </c>
      <c r="AE344" s="925">
        <v>144.01737499812737</v>
      </c>
      <c r="AF344" s="928" t="e">
        <f t="shared" si="273"/>
        <v>#REF!</v>
      </c>
      <c r="AG344" s="924" t="e">
        <f t="shared" si="276"/>
        <v>#REF!</v>
      </c>
      <c r="AH344" s="1718">
        <v>0.2</v>
      </c>
      <c r="AI344" s="924" t="e">
        <f t="shared" si="263"/>
        <v>#REF!</v>
      </c>
      <c r="AJ344" s="1536" t="e">
        <f t="shared" si="264"/>
        <v>#REF!</v>
      </c>
      <c r="AK344" s="929" t="e">
        <f t="shared" si="250"/>
        <v>#REF!</v>
      </c>
      <c r="AL344" s="930" t="e">
        <f t="shared" si="251"/>
        <v>#REF!</v>
      </c>
      <c r="AM344" s="931" t="e">
        <f t="shared" si="274"/>
        <v>#REF!</v>
      </c>
      <c r="AN344" s="932" t="e">
        <f t="shared" si="271"/>
        <v>#REF!</v>
      </c>
      <c r="AO344" s="933">
        <v>286</v>
      </c>
      <c r="AP344" s="1372"/>
      <c r="AQ344" s="1163" t="e">
        <f t="shared" si="279"/>
        <v>#REF!</v>
      </c>
      <c r="AR344" s="1162" t="e">
        <f t="shared" si="280"/>
        <v>#REF!</v>
      </c>
    </row>
    <row r="345" spans="1:44" s="947" customFormat="1" ht="46.5" hidden="1" x14ac:dyDescent="0.35">
      <c r="A345" s="1000">
        <f t="shared" si="265"/>
        <v>288</v>
      </c>
      <c r="B345" s="1000" t="s">
        <v>2661</v>
      </c>
      <c r="C345" s="1010" t="s">
        <v>176</v>
      </c>
      <c r="D345" s="951"/>
      <c r="E345" s="951"/>
      <c r="F345" s="1148">
        <v>96</v>
      </c>
      <c r="G345" s="1148"/>
      <c r="H345" s="924"/>
      <c r="I345" s="924"/>
      <c r="J345" s="925">
        <f t="shared" si="277"/>
        <v>0</v>
      </c>
      <c r="K345" s="925">
        <f t="shared" si="278"/>
        <v>0</v>
      </c>
      <c r="L345" s="924">
        <f t="shared" si="255"/>
        <v>0</v>
      </c>
      <c r="M345" s="924"/>
      <c r="N345" s="960">
        <f t="shared" si="256"/>
        <v>0</v>
      </c>
      <c r="O345" s="961"/>
      <c r="P345" s="924">
        <f t="shared" si="257"/>
        <v>0</v>
      </c>
      <c r="Q345" s="925">
        <f t="shared" si="258"/>
        <v>0</v>
      </c>
      <c r="R345" s="924">
        <f t="shared" si="259"/>
        <v>0</v>
      </c>
      <c r="S345" s="924" t="e">
        <f t="shared" si="275"/>
        <v>#REF!</v>
      </c>
      <c r="T345" s="924">
        <f t="shared" si="266"/>
        <v>124.63089042942006</v>
      </c>
      <c r="U345" s="924">
        <f>'медикаменты орт.'!G1124</f>
        <v>66.966666666666669</v>
      </c>
      <c r="V345" s="925" t="e">
        <f t="shared" si="260"/>
        <v>#REF!</v>
      </c>
      <c r="W345" s="925">
        <f t="shared" si="269"/>
        <v>191.59755709608675</v>
      </c>
      <c r="X345" s="925" t="e">
        <f t="shared" si="270"/>
        <v>#REF!</v>
      </c>
      <c r="Y345" s="924">
        <f t="shared" si="261"/>
        <v>0</v>
      </c>
      <c r="Z345" s="924">
        <f t="shared" si="267"/>
        <v>17.511707761151321</v>
      </c>
      <c r="AA345" s="924">
        <f t="shared" si="268"/>
        <v>2.6613878948722887</v>
      </c>
      <c r="AB345" s="924">
        <f t="shared" si="281"/>
        <v>211.77065275211035</v>
      </c>
      <c r="AC345" s="924" t="e">
        <f t="shared" si="262"/>
        <v>#REF!</v>
      </c>
      <c r="AD345" s="925" t="e">
        <f t="shared" si="272"/>
        <v>#REF!</v>
      </c>
      <c r="AE345" s="925">
        <v>691.28339999101161</v>
      </c>
      <c r="AF345" s="928" t="e">
        <f t="shared" si="273"/>
        <v>#REF!</v>
      </c>
      <c r="AG345" s="924" t="e">
        <f t="shared" si="276"/>
        <v>#REF!</v>
      </c>
      <c r="AH345" s="1718">
        <v>0.2</v>
      </c>
      <c r="AI345" s="924" t="e">
        <f t="shared" si="263"/>
        <v>#REF!</v>
      </c>
      <c r="AJ345" s="1536" t="e">
        <f t="shared" si="264"/>
        <v>#REF!</v>
      </c>
      <c r="AK345" s="929" t="e">
        <f t="shared" si="250"/>
        <v>#REF!</v>
      </c>
      <c r="AL345" s="930" t="e">
        <f t="shared" si="251"/>
        <v>#REF!</v>
      </c>
      <c r="AM345" s="931" t="e">
        <f t="shared" si="274"/>
        <v>#REF!</v>
      </c>
      <c r="AN345" s="932" t="e">
        <f t="shared" si="271"/>
        <v>#REF!</v>
      </c>
      <c r="AO345" s="933">
        <v>1291</v>
      </c>
      <c r="AP345" s="1372"/>
      <c r="AQ345" s="1163" t="e">
        <f t="shared" si="279"/>
        <v>#REF!</v>
      </c>
      <c r="AR345" s="1162" t="e">
        <f t="shared" si="280"/>
        <v>#REF!</v>
      </c>
    </row>
    <row r="346" spans="1:44" s="947" customFormat="1" ht="46.5" hidden="1" x14ac:dyDescent="0.35">
      <c r="A346" s="1000">
        <f t="shared" si="265"/>
        <v>289</v>
      </c>
      <c r="B346" s="1000" t="s">
        <v>2662</v>
      </c>
      <c r="C346" s="1010" t="s">
        <v>177</v>
      </c>
      <c r="D346" s="951"/>
      <c r="E346" s="951"/>
      <c r="F346" s="1148">
        <v>56</v>
      </c>
      <c r="G346" s="1148"/>
      <c r="H346" s="924"/>
      <c r="I346" s="924"/>
      <c r="J346" s="925">
        <f t="shared" si="277"/>
        <v>0</v>
      </c>
      <c r="K346" s="925">
        <f t="shared" si="278"/>
        <v>0</v>
      </c>
      <c r="L346" s="924">
        <f t="shared" si="255"/>
        <v>0</v>
      </c>
      <c r="M346" s="924"/>
      <c r="N346" s="960">
        <f t="shared" si="256"/>
        <v>0</v>
      </c>
      <c r="O346" s="961"/>
      <c r="P346" s="924">
        <f t="shared" si="257"/>
        <v>0</v>
      </c>
      <c r="Q346" s="925">
        <f t="shared" si="258"/>
        <v>0</v>
      </c>
      <c r="R346" s="924">
        <f t="shared" si="259"/>
        <v>0</v>
      </c>
      <c r="S346" s="924" t="e">
        <f t="shared" si="275"/>
        <v>#REF!</v>
      </c>
      <c r="T346" s="924">
        <f t="shared" si="266"/>
        <v>72.701352750495033</v>
      </c>
      <c r="U346" s="924">
        <f>'медикаменты орт.'!G1138</f>
        <v>464.81666666666672</v>
      </c>
      <c r="V346" s="925" t="e">
        <f t="shared" si="260"/>
        <v>#REF!</v>
      </c>
      <c r="W346" s="925">
        <f t="shared" si="269"/>
        <v>537.51801941716178</v>
      </c>
      <c r="X346" s="925" t="e">
        <f t="shared" si="270"/>
        <v>#REF!</v>
      </c>
      <c r="Y346" s="924">
        <f t="shared" si="261"/>
        <v>0</v>
      </c>
      <c r="Z346" s="924">
        <f t="shared" si="267"/>
        <v>10.215162860671603</v>
      </c>
      <c r="AA346" s="924">
        <f t="shared" si="268"/>
        <v>1.552476272008835</v>
      </c>
      <c r="AB346" s="924">
        <f t="shared" si="281"/>
        <v>549.2856585498422</v>
      </c>
      <c r="AC346" s="924" t="e">
        <f t="shared" si="262"/>
        <v>#REF!</v>
      </c>
      <c r="AD346" s="925" t="e">
        <f t="shared" si="272"/>
        <v>#REF!</v>
      </c>
      <c r="AE346" s="925">
        <v>403.2486499947567</v>
      </c>
      <c r="AF346" s="928" t="e">
        <f t="shared" si="273"/>
        <v>#REF!</v>
      </c>
      <c r="AG346" s="924" t="e">
        <f t="shared" si="276"/>
        <v>#REF!</v>
      </c>
      <c r="AH346" s="1718">
        <v>0.2</v>
      </c>
      <c r="AI346" s="924" t="e">
        <f t="shared" si="263"/>
        <v>#REF!</v>
      </c>
      <c r="AJ346" s="1536" t="e">
        <f t="shared" si="264"/>
        <v>#REF!</v>
      </c>
      <c r="AK346" s="929" t="e">
        <f t="shared" si="250"/>
        <v>#REF!</v>
      </c>
      <c r="AL346" s="930" t="e">
        <f t="shared" si="251"/>
        <v>#REF!</v>
      </c>
      <c r="AM346" s="931" t="e">
        <f t="shared" si="274"/>
        <v>#REF!</v>
      </c>
      <c r="AN346" s="932" t="e">
        <f t="shared" si="271"/>
        <v>#REF!</v>
      </c>
      <c r="AO346" s="933">
        <v>1264</v>
      </c>
      <c r="AP346" s="1372"/>
      <c r="AQ346" s="1163" t="e">
        <f t="shared" si="279"/>
        <v>#REF!</v>
      </c>
      <c r="AR346" s="1162" t="e">
        <f t="shared" si="280"/>
        <v>#REF!</v>
      </c>
    </row>
    <row r="347" spans="1:44" s="947" customFormat="1" ht="46.5" hidden="1" x14ac:dyDescent="0.35">
      <c r="A347" s="1000">
        <f t="shared" si="265"/>
        <v>290</v>
      </c>
      <c r="B347" s="1000" t="s">
        <v>2663</v>
      </c>
      <c r="C347" s="1010" t="s">
        <v>178</v>
      </c>
      <c r="D347" s="951"/>
      <c r="E347" s="951"/>
      <c r="F347" s="1148">
        <v>64</v>
      </c>
      <c r="G347" s="1148"/>
      <c r="H347" s="924"/>
      <c r="I347" s="924"/>
      <c r="J347" s="925">
        <f t="shared" si="277"/>
        <v>0</v>
      </c>
      <c r="K347" s="925">
        <f t="shared" si="278"/>
        <v>0</v>
      </c>
      <c r="L347" s="924">
        <f t="shared" si="255"/>
        <v>0</v>
      </c>
      <c r="M347" s="924"/>
      <c r="N347" s="960">
        <f t="shared" si="256"/>
        <v>0</v>
      </c>
      <c r="O347" s="961"/>
      <c r="P347" s="924">
        <f t="shared" si="257"/>
        <v>0</v>
      </c>
      <c r="Q347" s="925">
        <f t="shared" si="258"/>
        <v>0</v>
      </c>
      <c r="R347" s="924">
        <f t="shared" si="259"/>
        <v>0</v>
      </c>
      <c r="S347" s="924" t="e">
        <f t="shared" si="275"/>
        <v>#REF!</v>
      </c>
      <c r="T347" s="924">
        <f t="shared" si="266"/>
        <v>83.087260286280042</v>
      </c>
      <c r="U347" s="924">
        <f>'медикаменты орт.'!G1151</f>
        <v>162.52576923076921</v>
      </c>
      <c r="V347" s="925" t="e">
        <f t="shared" si="260"/>
        <v>#REF!</v>
      </c>
      <c r="W347" s="925">
        <f t="shared" si="269"/>
        <v>245.61302951704926</v>
      </c>
      <c r="X347" s="925" t="e">
        <f t="shared" si="270"/>
        <v>#REF!</v>
      </c>
      <c r="Y347" s="924">
        <f t="shared" si="261"/>
        <v>0</v>
      </c>
      <c r="Z347" s="924">
        <f t="shared" si="267"/>
        <v>11.674471840767547</v>
      </c>
      <c r="AA347" s="924">
        <f t="shared" si="268"/>
        <v>1.7742585965815256</v>
      </c>
      <c r="AB347" s="924">
        <f t="shared" si="281"/>
        <v>259.06175995439833</v>
      </c>
      <c r="AC347" s="924" t="e">
        <f t="shared" si="262"/>
        <v>#REF!</v>
      </c>
      <c r="AD347" s="925" t="e">
        <f t="shared" si="272"/>
        <v>#REF!</v>
      </c>
      <c r="AE347" s="925">
        <v>460.85559999400766</v>
      </c>
      <c r="AF347" s="928" t="e">
        <f t="shared" si="273"/>
        <v>#REF!</v>
      </c>
      <c r="AG347" s="924" t="e">
        <f t="shared" si="276"/>
        <v>#REF!</v>
      </c>
      <c r="AH347" s="1718">
        <v>0.2</v>
      </c>
      <c r="AI347" s="924" t="e">
        <f t="shared" si="263"/>
        <v>#REF!</v>
      </c>
      <c r="AJ347" s="1536" t="e">
        <f t="shared" si="264"/>
        <v>#REF!</v>
      </c>
      <c r="AK347" s="929" t="e">
        <f t="shared" si="250"/>
        <v>#REF!</v>
      </c>
      <c r="AL347" s="930" t="e">
        <f t="shared" si="251"/>
        <v>#REF!</v>
      </c>
      <c r="AM347" s="931" t="e">
        <f t="shared" si="274"/>
        <v>#REF!</v>
      </c>
      <c r="AN347" s="932" t="e">
        <f t="shared" si="271"/>
        <v>#REF!</v>
      </c>
      <c r="AO347" s="933">
        <v>1002</v>
      </c>
      <c r="AP347" s="1372"/>
      <c r="AQ347" s="1163" t="e">
        <f t="shared" si="279"/>
        <v>#REF!</v>
      </c>
      <c r="AR347" s="1162" t="e">
        <f t="shared" si="280"/>
        <v>#REF!</v>
      </c>
    </row>
    <row r="348" spans="1:44" s="947" customFormat="1" ht="46.5" hidden="1" x14ac:dyDescent="0.35">
      <c r="A348" s="1000">
        <f t="shared" si="265"/>
        <v>291</v>
      </c>
      <c r="B348" s="1000" t="s">
        <v>2663</v>
      </c>
      <c r="C348" s="1010" t="s">
        <v>2923</v>
      </c>
      <c r="D348" s="951"/>
      <c r="E348" s="951"/>
      <c r="F348" s="1148">
        <v>64</v>
      </c>
      <c r="G348" s="1148"/>
      <c r="H348" s="924"/>
      <c r="I348" s="924"/>
      <c r="J348" s="925">
        <f t="shared" si="277"/>
        <v>0</v>
      </c>
      <c r="K348" s="925">
        <f t="shared" si="278"/>
        <v>0</v>
      </c>
      <c r="L348" s="924">
        <f>F348*$L$14</f>
        <v>0</v>
      </c>
      <c r="M348" s="924"/>
      <c r="N348" s="960">
        <f>H348*$N$14</f>
        <v>0</v>
      </c>
      <c r="O348" s="961"/>
      <c r="P348" s="924">
        <f>J348*$P$14</f>
        <v>0</v>
      </c>
      <c r="Q348" s="925">
        <f>L348+N348+O348+P348</f>
        <v>0</v>
      </c>
      <c r="R348" s="924">
        <f>Q348*$R$11</f>
        <v>0</v>
      </c>
      <c r="S348" s="924" t="e">
        <f t="shared" si="275"/>
        <v>#REF!</v>
      </c>
      <c r="T348" s="924">
        <f>F348*$T$15</f>
        <v>83.087260286280042</v>
      </c>
      <c r="U348" s="924">
        <f>'модели ортод+общ 2015'!G33</f>
        <v>568.45408387096768</v>
      </c>
      <c r="V348" s="925" t="e">
        <f>U348/AG348</f>
        <v>#REF!</v>
      </c>
      <c r="W348" s="925">
        <f>T348+U348</f>
        <v>651.54134415724775</v>
      </c>
      <c r="X348" s="925" t="e">
        <f>(T348+U348)/AG348</f>
        <v>#REF!</v>
      </c>
      <c r="Y348" s="924">
        <f t="shared" si="261"/>
        <v>0</v>
      </c>
      <c r="Z348" s="924">
        <f t="shared" si="267"/>
        <v>11.674471840767547</v>
      </c>
      <c r="AA348" s="924">
        <f t="shared" si="268"/>
        <v>1.7742585965815256</v>
      </c>
      <c r="AB348" s="924">
        <f t="shared" si="281"/>
        <v>664.99007459459676</v>
      </c>
      <c r="AC348" s="924" t="e">
        <f t="shared" si="262"/>
        <v>#REF!</v>
      </c>
      <c r="AD348" s="925" t="e">
        <f>AC348/AG348</f>
        <v>#REF!</v>
      </c>
      <c r="AE348" s="925">
        <v>461.855599994008</v>
      </c>
      <c r="AF348" s="928" t="e">
        <f>AC348/AE348-1</f>
        <v>#REF!</v>
      </c>
      <c r="AG348" s="924" t="e">
        <f>AB348+AC348</f>
        <v>#REF!</v>
      </c>
      <c r="AH348" s="1718">
        <v>0.2</v>
      </c>
      <c r="AI348" s="924" t="e">
        <f>AG348*AH348</f>
        <v>#REF!</v>
      </c>
      <c r="AJ348" s="1536" t="e">
        <f>AG348+AI348</f>
        <v>#REF!</v>
      </c>
      <c r="AK348" s="929" t="e">
        <f>ROUND((IF(X348&gt;70%,(AG348-AG348*(X348-70%))*20%,AG348*20%)),2)</f>
        <v>#REF!</v>
      </c>
      <c r="AL348" s="930" t="e">
        <f>AG348+AK348</f>
        <v>#REF!</v>
      </c>
      <c r="AM348" s="931" t="e">
        <f>AJ348/AL348</f>
        <v>#REF!</v>
      </c>
      <c r="AN348" s="932" t="e">
        <f t="shared" si="271"/>
        <v>#REF!</v>
      </c>
      <c r="AO348" s="933"/>
      <c r="AP348" s="1372"/>
      <c r="AQ348" s="1163" t="e">
        <f t="shared" si="279"/>
        <v>#REF!</v>
      </c>
      <c r="AR348" s="1162" t="e">
        <f t="shared" si="280"/>
        <v>#REF!</v>
      </c>
    </row>
    <row r="349" spans="1:44" s="947" customFormat="1" ht="46.5" hidden="1" x14ac:dyDescent="0.35">
      <c r="A349" s="1000">
        <f t="shared" si="265"/>
        <v>292</v>
      </c>
      <c r="B349" s="1000" t="s">
        <v>2664</v>
      </c>
      <c r="C349" s="1010" t="s">
        <v>179</v>
      </c>
      <c r="D349" s="951"/>
      <c r="E349" s="951"/>
      <c r="F349" s="1148">
        <v>96</v>
      </c>
      <c r="G349" s="1148"/>
      <c r="H349" s="924"/>
      <c r="I349" s="924"/>
      <c r="J349" s="925">
        <f t="shared" si="277"/>
        <v>0</v>
      </c>
      <c r="K349" s="925">
        <f t="shared" si="278"/>
        <v>0</v>
      </c>
      <c r="L349" s="924">
        <f t="shared" si="255"/>
        <v>0</v>
      </c>
      <c r="M349" s="924"/>
      <c r="N349" s="960">
        <f t="shared" si="256"/>
        <v>0</v>
      </c>
      <c r="O349" s="961"/>
      <c r="P349" s="924">
        <f t="shared" si="257"/>
        <v>0</v>
      </c>
      <c r="Q349" s="925">
        <f t="shared" si="258"/>
        <v>0</v>
      </c>
      <c r="R349" s="924">
        <f t="shared" si="259"/>
        <v>0</v>
      </c>
      <c r="S349" s="924" t="e">
        <f t="shared" si="275"/>
        <v>#REF!</v>
      </c>
      <c r="T349" s="924">
        <f t="shared" si="266"/>
        <v>124.63089042942006</v>
      </c>
      <c r="U349" s="924">
        <f>'медикаменты орт.'!G1158</f>
        <v>44.475769230769231</v>
      </c>
      <c r="V349" s="925" t="e">
        <f t="shared" si="260"/>
        <v>#REF!</v>
      </c>
      <c r="W349" s="925">
        <f t="shared" si="269"/>
        <v>169.10665966018928</v>
      </c>
      <c r="X349" s="925" t="e">
        <f t="shared" si="270"/>
        <v>#REF!</v>
      </c>
      <c r="Y349" s="924">
        <f t="shared" si="261"/>
        <v>0</v>
      </c>
      <c r="Z349" s="924">
        <f t="shared" si="267"/>
        <v>17.511707761151321</v>
      </c>
      <c r="AA349" s="924">
        <f t="shared" si="268"/>
        <v>2.6613878948722887</v>
      </c>
      <c r="AB349" s="924">
        <f t="shared" si="281"/>
        <v>189.27975531621288</v>
      </c>
      <c r="AC349" s="924" t="e">
        <f t="shared" si="262"/>
        <v>#REF!</v>
      </c>
      <c r="AD349" s="925" t="e">
        <f t="shared" si="272"/>
        <v>#REF!</v>
      </c>
      <c r="AE349" s="925">
        <v>691.28339999101161</v>
      </c>
      <c r="AF349" s="928" t="e">
        <f t="shared" si="273"/>
        <v>#REF!</v>
      </c>
      <c r="AG349" s="924" t="e">
        <f t="shared" si="276"/>
        <v>#REF!</v>
      </c>
      <c r="AH349" s="1718">
        <v>0.2</v>
      </c>
      <c r="AI349" s="924" t="e">
        <f t="shared" si="263"/>
        <v>#REF!</v>
      </c>
      <c r="AJ349" s="1536" t="e">
        <f t="shared" si="264"/>
        <v>#REF!</v>
      </c>
      <c r="AK349" s="929" t="e">
        <f t="shared" si="250"/>
        <v>#REF!</v>
      </c>
      <c r="AL349" s="930" t="e">
        <f t="shared" si="251"/>
        <v>#REF!</v>
      </c>
      <c r="AM349" s="931" t="e">
        <f t="shared" si="274"/>
        <v>#REF!</v>
      </c>
      <c r="AN349" s="932" t="e">
        <f t="shared" si="271"/>
        <v>#REF!</v>
      </c>
      <c r="AO349" s="933">
        <v>1264</v>
      </c>
      <c r="AP349" s="1372"/>
      <c r="AQ349" s="1163" t="e">
        <f t="shared" si="279"/>
        <v>#REF!</v>
      </c>
      <c r="AR349" s="1162" t="e">
        <f t="shared" si="280"/>
        <v>#REF!</v>
      </c>
    </row>
    <row r="350" spans="1:44" s="947" customFormat="1" ht="46.5" hidden="1" x14ac:dyDescent="0.35">
      <c r="A350" s="1000">
        <f t="shared" si="265"/>
        <v>293</v>
      </c>
      <c r="B350" s="1000" t="s">
        <v>2665</v>
      </c>
      <c r="C350" s="1010" t="s">
        <v>180</v>
      </c>
      <c r="D350" s="951"/>
      <c r="E350" s="951"/>
      <c r="F350" s="1148">
        <v>8</v>
      </c>
      <c r="G350" s="1148"/>
      <c r="H350" s="924"/>
      <c r="I350" s="924"/>
      <c r="J350" s="925">
        <f t="shared" si="277"/>
        <v>0</v>
      </c>
      <c r="K350" s="925">
        <f t="shared" si="278"/>
        <v>0</v>
      </c>
      <c r="L350" s="924">
        <f t="shared" si="255"/>
        <v>0</v>
      </c>
      <c r="M350" s="924"/>
      <c r="N350" s="960">
        <f t="shared" si="256"/>
        <v>0</v>
      </c>
      <c r="O350" s="961"/>
      <c r="P350" s="924">
        <f t="shared" si="257"/>
        <v>0</v>
      </c>
      <c r="Q350" s="925">
        <f t="shared" si="258"/>
        <v>0</v>
      </c>
      <c r="R350" s="924">
        <f t="shared" si="259"/>
        <v>0</v>
      </c>
      <c r="S350" s="924" t="e">
        <f t="shared" si="275"/>
        <v>#REF!</v>
      </c>
      <c r="T350" s="924">
        <f t="shared" si="266"/>
        <v>10.385907535785005</v>
      </c>
      <c r="U350" s="924">
        <f>'медикаменты орт.'!G1166</f>
        <v>7.2044210526315791</v>
      </c>
      <c r="V350" s="925" t="e">
        <f t="shared" si="260"/>
        <v>#REF!</v>
      </c>
      <c r="W350" s="925">
        <f t="shared" si="269"/>
        <v>17.590328588416583</v>
      </c>
      <c r="X350" s="925" t="e">
        <f t="shared" si="270"/>
        <v>#REF!</v>
      </c>
      <c r="Y350" s="924">
        <f t="shared" si="261"/>
        <v>0</v>
      </c>
      <c r="Z350" s="924">
        <f t="shared" si="267"/>
        <v>1.4593089800959433</v>
      </c>
      <c r="AA350" s="924">
        <f t="shared" si="268"/>
        <v>0.2217823245726907</v>
      </c>
      <c r="AB350" s="924">
        <f t="shared" si="281"/>
        <v>19.271419893085216</v>
      </c>
      <c r="AC350" s="924" t="e">
        <f t="shared" si="262"/>
        <v>#REF!</v>
      </c>
      <c r="AD350" s="925" t="e">
        <f t="shared" si="272"/>
        <v>#REF!</v>
      </c>
      <c r="AE350" s="925">
        <v>57.606949999250958</v>
      </c>
      <c r="AF350" s="928" t="e">
        <f t="shared" si="273"/>
        <v>#REF!</v>
      </c>
      <c r="AG350" s="924" t="e">
        <f t="shared" si="276"/>
        <v>#REF!</v>
      </c>
      <c r="AH350" s="1718">
        <v>0.2</v>
      </c>
      <c r="AI350" s="924" t="e">
        <f t="shared" si="263"/>
        <v>#REF!</v>
      </c>
      <c r="AJ350" s="1536" t="e">
        <f t="shared" si="264"/>
        <v>#REF!</v>
      </c>
      <c r="AK350" s="929" t="e">
        <f t="shared" si="250"/>
        <v>#REF!</v>
      </c>
      <c r="AL350" s="930" t="e">
        <f t="shared" si="251"/>
        <v>#REF!</v>
      </c>
      <c r="AM350" s="931" t="e">
        <f t="shared" si="274"/>
        <v>#REF!</v>
      </c>
      <c r="AN350" s="932" t="e">
        <f t="shared" si="271"/>
        <v>#REF!</v>
      </c>
      <c r="AO350" s="933">
        <v>96</v>
      </c>
      <c r="AP350" s="1372"/>
      <c r="AQ350" s="1163" t="e">
        <f t="shared" si="279"/>
        <v>#REF!</v>
      </c>
      <c r="AR350" s="1162" t="e">
        <f t="shared" si="280"/>
        <v>#REF!</v>
      </c>
    </row>
    <row r="351" spans="1:44" s="947" customFormat="1" ht="46.5" hidden="1" x14ac:dyDescent="0.35">
      <c r="A351" s="1000">
        <f t="shared" si="265"/>
        <v>294</v>
      </c>
      <c r="B351" s="1000" t="s">
        <v>2666</v>
      </c>
      <c r="C351" s="1010" t="s">
        <v>181</v>
      </c>
      <c r="D351" s="951"/>
      <c r="E351" s="951"/>
      <c r="F351" s="1148">
        <v>4</v>
      </c>
      <c r="G351" s="1148"/>
      <c r="H351" s="924"/>
      <c r="I351" s="924"/>
      <c r="J351" s="925">
        <f t="shared" si="277"/>
        <v>0</v>
      </c>
      <c r="K351" s="925">
        <f t="shared" si="278"/>
        <v>0</v>
      </c>
      <c r="L351" s="924">
        <f t="shared" si="255"/>
        <v>0</v>
      </c>
      <c r="M351" s="924"/>
      <c r="N351" s="960">
        <f t="shared" si="256"/>
        <v>0</v>
      </c>
      <c r="O351" s="961"/>
      <c r="P351" s="924">
        <f t="shared" si="257"/>
        <v>0</v>
      </c>
      <c r="Q351" s="925">
        <f t="shared" si="258"/>
        <v>0</v>
      </c>
      <c r="R351" s="924">
        <f t="shared" si="259"/>
        <v>0</v>
      </c>
      <c r="S351" s="924" t="e">
        <f t="shared" si="275"/>
        <v>#REF!</v>
      </c>
      <c r="T351" s="924">
        <f t="shared" si="266"/>
        <v>5.1929537678925026</v>
      </c>
      <c r="U351" s="924">
        <f>'медикаменты орт.'!G1172</f>
        <v>6.0960000000000001</v>
      </c>
      <c r="V351" s="925" t="e">
        <f t="shared" si="260"/>
        <v>#REF!</v>
      </c>
      <c r="W351" s="925">
        <f t="shared" si="269"/>
        <v>11.288953767892503</v>
      </c>
      <c r="X351" s="925" t="e">
        <f t="shared" si="270"/>
        <v>#REF!</v>
      </c>
      <c r="Y351" s="924">
        <f t="shared" si="261"/>
        <v>0</v>
      </c>
      <c r="Z351" s="924">
        <f t="shared" si="267"/>
        <v>0.72965449004797167</v>
      </c>
      <c r="AA351" s="924">
        <f t="shared" si="268"/>
        <v>0.11089116228634535</v>
      </c>
      <c r="AB351" s="924">
        <f t="shared" si="281"/>
        <v>12.12949942022682</v>
      </c>
      <c r="AC351" s="924" t="e">
        <f t="shared" si="262"/>
        <v>#REF!</v>
      </c>
      <c r="AD351" s="925" t="e">
        <f t="shared" si="272"/>
        <v>#REF!</v>
      </c>
      <c r="AE351" s="925">
        <v>28.803474999625479</v>
      </c>
      <c r="AF351" s="928" t="e">
        <f t="shared" si="273"/>
        <v>#REF!</v>
      </c>
      <c r="AG351" s="924" t="e">
        <f t="shared" si="276"/>
        <v>#REF!</v>
      </c>
      <c r="AH351" s="1718">
        <v>0.2</v>
      </c>
      <c r="AI351" s="924" t="e">
        <f t="shared" si="263"/>
        <v>#REF!</v>
      </c>
      <c r="AJ351" s="1536" t="e">
        <f t="shared" si="264"/>
        <v>#REF!</v>
      </c>
      <c r="AK351" s="929" t="e">
        <f t="shared" si="250"/>
        <v>#REF!</v>
      </c>
      <c r="AL351" s="930" t="e">
        <f t="shared" si="251"/>
        <v>#REF!</v>
      </c>
      <c r="AM351" s="931" t="e">
        <f t="shared" si="274"/>
        <v>#REF!</v>
      </c>
      <c r="AN351" s="932" t="e">
        <f t="shared" si="271"/>
        <v>#REF!</v>
      </c>
      <c r="AO351" s="933">
        <v>51</v>
      </c>
      <c r="AP351" s="1372"/>
      <c r="AQ351" s="1163" t="e">
        <f t="shared" si="279"/>
        <v>#REF!</v>
      </c>
      <c r="AR351" s="1162" t="e">
        <f t="shared" si="280"/>
        <v>#REF!</v>
      </c>
    </row>
    <row r="352" spans="1:44" s="947" customFormat="1" ht="23.25" hidden="1" x14ac:dyDescent="0.35">
      <c r="A352" s="1000">
        <f t="shared" si="265"/>
        <v>295</v>
      </c>
      <c r="B352" s="1000" t="s">
        <v>2667</v>
      </c>
      <c r="C352" s="1010" t="s">
        <v>2278</v>
      </c>
      <c r="D352" s="951"/>
      <c r="E352" s="951"/>
      <c r="F352" s="1148">
        <v>2</v>
      </c>
      <c r="G352" s="1148"/>
      <c r="H352" s="924"/>
      <c r="I352" s="924"/>
      <c r="J352" s="925">
        <f t="shared" si="277"/>
        <v>0</v>
      </c>
      <c r="K352" s="925">
        <f t="shared" si="278"/>
        <v>0</v>
      </c>
      <c r="L352" s="924">
        <f t="shared" si="255"/>
        <v>0</v>
      </c>
      <c r="M352" s="924"/>
      <c r="N352" s="960">
        <f t="shared" si="256"/>
        <v>0</v>
      </c>
      <c r="O352" s="961"/>
      <c r="P352" s="924">
        <f t="shared" si="257"/>
        <v>0</v>
      </c>
      <c r="Q352" s="925">
        <f t="shared" si="258"/>
        <v>0</v>
      </c>
      <c r="R352" s="924">
        <f t="shared" si="259"/>
        <v>0</v>
      </c>
      <c r="S352" s="924" t="e">
        <f t="shared" si="275"/>
        <v>#REF!</v>
      </c>
      <c r="T352" s="924">
        <f t="shared" si="266"/>
        <v>2.5964768839462513</v>
      </c>
      <c r="U352" s="924">
        <f>'медикаменты орт.'!G1177</f>
        <v>198.3</v>
      </c>
      <c r="V352" s="925" t="e">
        <f t="shared" si="260"/>
        <v>#REF!</v>
      </c>
      <c r="W352" s="925">
        <f t="shared" si="269"/>
        <v>200.89647688394626</v>
      </c>
      <c r="X352" s="925" t="e">
        <f t="shared" si="270"/>
        <v>#REF!</v>
      </c>
      <c r="Y352" s="924">
        <f t="shared" si="261"/>
        <v>0</v>
      </c>
      <c r="Z352" s="924">
        <f t="shared" si="267"/>
        <v>0.36482724502398584</v>
      </c>
      <c r="AA352" s="924">
        <f t="shared" si="268"/>
        <v>5.5445581143172676E-2</v>
      </c>
      <c r="AB352" s="924">
        <f t="shared" si="281"/>
        <v>201.31674971011341</v>
      </c>
      <c r="AC352" s="925" t="e">
        <f t="shared" si="262"/>
        <v>#REF!</v>
      </c>
      <c r="AD352" s="925" t="e">
        <f t="shared" si="272"/>
        <v>#REF!</v>
      </c>
      <c r="AE352" s="925">
        <v>14.401737499812739</v>
      </c>
      <c r="AF352" s="928" t="e">
        <f t="shared" si="273"/>
        <v>#REF!</v>
      </c>
      <c r="AG352" s="925" t="e">
        <f t="shared" si="276"/>
        <v>#REF!</v>
      </c>
      <c r="AH352" s="1718">
        <v>0.2</v>
      </c>
      <c r="AI352" s="949" t="e">
        <f>ROUND((IF(X352&gt;70%,(AG352-AG352*(X352-70%))*20%,AG352*20%)),2)</f>
        <v>#REF!</v>
      </c>
      <c r="AJ352" s="1536" t="e">
        <f t="shared" si="264"/>
        <v>#REF!</v>
      </c>
      <c r="AK352" s="929" t="e">
        <f t="shared" si="250"/>
        <v>#REF!</v>
      </c>
      <c r="AL352" s="930" t="e">
        <f t="shared" si="251"/>
        <v>#REF!</v>
      </c>
      <c r="AM352" s="931" t="e">
        <f t="shared" si="274"/>
        <v>#REF!</v>
      </c>
      <c r="AN352" s="932" t="e">
        <f t="shared" si="271"/>
        <v>#REF!</v>
      </c>
      <c r="AO352" s="933">
        <v>254</v>
      </c>
      <c r="AP352" s="1372"/>
      <c r="AQ352" s="1163" t="e">
        <f t="shared" si="279"/>
        <v>#REF!</v>
      </c>
      <c r="AR352" s="1162" t="e">
        <f t="shared" si="280"/>
        <v>#REF!</v>
      </c>
    </row>
    <row r="353" spans="1:44" s="947" customFormat="1" ht="46.5" hidden="1" x14ac:dyDescent="0.35">
      <c r="A353" s="1000">
        <f t="shared" si="265"/>
        <v>296</v>
      </c>
      <c r="B353" s="1000" t="s">
        <v>2668</v>
      </c>
      <c r="C353" s="1010" t="s">
        <v>182</v>
      </c>
      <c r="D353" s="951"/>
      <c r="E353" s="951"/>
      <c r="F353" s="1148">
        <v>120</v>
      </c>
      <c r="G353" s="1148"/>
      <c r="H353" s="924"/>
      <c r="I353" s="924"/>
      <c r="J353" s="925">
        <f t="shared" si="277"/>
        <v>0</v>
      </c>
      <c r="K353" s="925">
        <f t="shared" si="278"/>
        <v>0</v>
      </c>
      <c r="L353" s="924">
        <f t="shared" si="255"/>
        <v>0</v>
      </c>
      <c r="M353" s="924"/>
      <c r="N353" s="960">
        <f t="shared" si="256"/>
        <v>0</v>
      </c>
      <c r="O353" s="961"/>
      <c r="P353" s="924">
        <f t="shared" si="257"/>
        <v>0</v>
      </c>
      <c r="Q353" s="925">
        <f t="shared" si="258"/>
        <v>0</v>
      </c>
      <c r="R353" s="924">
        <f t="shared" si="259"/>
        <v>0</v>
      </c>
      <c r="S353" s="924" t="e">
        <f t="shared" si="275"/>
        <v>#REF!</v>
      </c>
      <c r="T353" s="924">
        <f t="shared" si="266"/>
        <v>155.78861303677508</v>
      </c>
      <c r="U353" s="924">
        <f>'медикаменты орт.'!G1181</f>
        <v>0</v>
      </c>
      <c r="V353" s="925" t="e">
        <f t="shared" si="260"/>
        <v>#REF!</v>
      </c>
      <c r="W353" s="925">
        <f t="shared" si="269"/>
        <v>155.78861303677508</v>
      </c>
      <c r="X353" s="925" t="e">
        <f t="shared" si="270"/>
        <v>#REF!</v>
      </c>
      <c r="Y353" s="924">
        <f t="shared" si="261"/>
        <v>0</v>
      </c>
      <c r="Z353" s="924">
        <f t="shared" si="267"/>
        <v>21.889634701439149</v>
      </c>
      <c r="AA353" s="924">
        <f t="shared" si="268"/>
        <v>3.3267348685903606</v>
      </c>
      <c r="AB353" s="924">
        <f t="shared" si="281"/>
        <v>181.00498260680459</v>
      </c>
      <c r="AC353" s="924" t="e">
        <f t="shared" si="262"/>
        <v>#REF!</v>
      </c>
      <c r="AD353" s="925" t="e">
        <f t="shared" si="272"/>
        <v>#REF!</v>
      </c>
      <c r="AE353" s="925">
        <v>864.10424998876431</v>
      </c>
      <c r="AF353" s="928" t="e">
        <f t="shared" si="273"/>
        <v>#REF!</v>
      </c>
      <c r="AG353" s="924" t="e">
        <f t="shared" si="276"/>
        <v>#REF!</v>
      </c>
      <c r="AH353" s="1718">
        <v>0.2</v>
      </c>
      <c r="AI353" s="924" t="e">
        <f t="shared" si="263"/>
        <v>#REF!</v>
      </c>
      <c r="AJ353" s="1536" t="e">
        <f t="shared" si="264"/>
        <v>#REF!</v>
      </c>
      <c r="AK353" s="929" t="e">
        <f t="shared" si="250"/>
        <v>#REF!</v>
      </c>
      <c r="AL353" s="930" t="e">
        <f t="shared" si="251"/>
        <v>#REF!</v>
      </c>
      <c r="AM353" s="931" t="e">
        <f t="shared" si="274"/>
        <v>#REF!</v>
      </c>
      <c r="AN353" s="932" t="e">
        <f t="shared" si="271"/>
        <v>#REF!</v>
      </c>
      <c r="AO353" s="933">
        <v>1513</v>
      </c>
      <c r="AP353" s="1372"/>
      <c r="AQ353" s="1163" t="e">
        <f t="shared" si="279"/>
        <v>#REF!</v>
      </c>
      <c r="AR353" s="1162" t="e">
        <f t="shared" si="280"/>
        <v>#REF!</v>
      </c>
    </row>
    <row r="354" spans="1:44" s="947" customFormat="1" ht="46.5" hidden="1" x14ac:dyDescent="0.35">
      <c r="A354" s="1000">
        <f t="shared" si="265"/>
        <v>297</v>
      </c>
      <c r="B354" s="1000" t="s">
        <v>2669</v>
      </c>
      <c r="C354" s="1002" t="s">
        <v>183</v>
      </c>
      <c r="D354" s="934"/>
      <c r="E354" s="934"/>
      <c r="F354" s="1148">
        <v>8</v>
      </c>
      <c r="G354" s="1148"/>
      <c r="H354" s="924"/>
      <c r="I354" s="924"/>
      <c r="J354" s="925">
        <f t="shared" si="277"/>
        <v>0</v>
      </c>
      <c r="K354" s="925">
        <f t="shared" si="278"/>
        <v>0</v>
      </c>
      <c r="L354" s="924">
        <f t="shared" si="255"/>
        <v>0</v>
      </c>
      <c r="M354" s="924"/>
      <c r="N354" s="960">
        <f t="shared" si="256"/>
        <v>0</v>
      </c>
      <c r="O354" s="963"/>
      <c r="P354" s="924">
        <f t="shared" si="257"/>
        <v>0</v>
      </c>
      <c r="Q354" s="925">
        <f t="shared" si="258"/>
        <v>0</v>
      </c>
      <c r="R354" s="924">
        <f t="shared" si="259"/>
        <v>0</v>
      </c>
      <c r="S354" s="924" t="e">
        <f t="shared" si="275"/>
        <v>#REF!</v>
      </c>
      <c r="T354" s="924">
        <f t="shared" si="266"/>
        <v>10.385907535785005</v>
      </c>
      <c r="U354" s="924">
        <f>'медикаменты орт.'!G1187</f>
        <v>0</v>
      </c>
      <c r="V354" s="925" t="e">
        <f t="shared" si="260"/>
        <v>#REF!</v>
      </c>
      <c r="W354" s="925">
        <f t="shared" si="269"/>
        <v>10.385907535785005</v>
      </c>
      <c r="X354" s="925" t="e">
        <f t="shared" si="270"/>
        <v>#REF!</v>
      </c>
      <c r="Y354" s="924">
        <f t="shared" si="261"/>
        <v>0</v>
      </c>
      <c r="Z354" s="924">
        <f t="shared" si="267"/>
        <v>1.4593089800959433</v>
      </c>
      <c r="AA354" s="924">
        <f t="shared" si="268"/>
        <v>0.2217823245726907</v>
      </c>
      <c r="AB354" s="924">
        <f t="shared" si="281"/>
        <v>12.066998840453641</v>
      </c>
      <c r="AC354" s="924" t="e">
        <f t="shared" si="262"/>
        <v>#REF!</v>
      </c>
      <c r="AD354" s="925" t="e">
        <f t="shared" si="272"/>
        <v>#REF!</v>
      </c>
      <c r="AE354" s="925">
        <v>57.606949999250958</v>
      </c>
      <c r="AF354" s="928" t="e">
        <f t="shared" si="273"/>
        <v>#REF!</v>
      </c>
      <c r="AG354" s="924" t="e">
        <f t="shared" si="276"/>
        <v>#REF!</v>
      </c>
      <c r="AH354" s="1718">
        <v>0.2</v>
      </c>
      <c r="AI354" s="924" t="e">
        <f t="shared" si="263"/>
        <v>#REF!</v>
      </c>
      <c r="AJ354" s="1536" t="e">
        <f t="shared" si="264"/>
        <v>#REF!</v>
      </c>
      <c r="AK354" s="929" t="e">
        <f t="shared" si="250"/>
        <v>#REF!</v>
      </c>
      <c r="AL354" s="930" t="e">
        <f t="shared" si="251"/>
        <v>#REF!</v>
      </c>
      <c r="AM354" s="931" t="e">
        <f t="shared" si="274"/>
        <v>#REF!</v>
      </c>
      <c r="AN354" s="932" t="e">
        <f t="shared" si="271"/>
        <v>#REF!</v>
      </c>
      <c r="AO354" s="933">
        <v>101</v>
      </c>
      <c r="AP354" s="1372"/>
      <c r="AQ354" s="1163" t="e">
        <f t="shared" si="279"/>
        <v>#REF!</v>
      </c>
      <c r="AR354" s="1162" t="e">
        <f t="shared" si="280"/>
        <v>#REF!</v>
      </c>
    </row>
    <row r="355" spans="1:44" s="947" customFormat="1" ht="116.25" hidden="1" x14ac:dyDescent="0.35">
      <c r="A355" s="1000">
        <f t="shared" si="265"/>
        <v>298</v>
      </c>
      <c r="B355" s="1000" t="s">
        <v>2670</v>
      </c>
      <c r="C355" s="1010" t="s">
        <v>184</v>
      </c>
      <c r="D355" s="951"/>
      <c r="E355" s="951"/>
      <c r="F355" s="1148">
        <v>60</v>
      </c>
      <c r="G355" s="1148"/>
      <c r="H355" s="924"/>
      <c r="I355" s="924"/>
      <c r="J355" s="925">
        <f t="shared" si="277"/>
        <v>0</v>
      </c>
      <c r="K355" s="925">
        <f t="shared" si="278"/>
        <v>0</v>
      </c>
      <c r="L355" s="924">
        <f t="shared" si="255"/>
        <v>0</v>
      </c>
      <c r="M355" s="924"/>
      <c r="N355" s="960">
        <f t="shared" si="256"/>
        <v>0</v>
      </c>
      <c r="O355" s="961"/>
      <c r="P355" s="924">
        <f t="shared" si="257"/>
        <v>0</v>
      </c>
      <c r="Q355" s="925">
        <f t="shared" si="258"/>
        <v>0</v>
      </c>
      <c r="R355" s="924">
        <f t="shared" si="259"/>
        <v>0</v>
      </c>
      <c r="S355" s="924" t="e">
        <f t="shared" si="275"/>
        <v>#REF!</v>
      </c>
      <c r="T355" s="924">
        <v>0</v>
      </c>
      <c r="U355" s="924">
        <f>'медикаменты орт.'!G1196</f>
        <v>16.8</v>
      </c>
      <c r="V355" s="925" t="e">
        <f t="shared" si="260"/>
        <v>#REF!</v>
      </c>
      <c r="W355" s="925">
        <f t="shared" si="269"/>
        <v>16.8</v>
      </c>
      <c r="X355" s="925" t="e">
        <f t="shared" si="270"/>
        <v>#REF!</v>
      </c>
      <c r="Y355" s="924">
        <f t="shared" si="261"/>
        <v>0</v>
      </c>
      <c r="Z355" s="924">
        <f t="shared" si="267"/>
        <v>10.944817350719575</v>
      </c>
      <c r="AA355" s="924">
        <f t="shared" si="268"/>
        <v>1.6633674342951803</v>
      </c>
      <c r="AB355" s="924">
        <f>Q355+R355+T355+U355+Y355+Z355+AA355</f>
        <v>29.408184785014754</v>
      </c>
      <c r="AC355" s="924" t="e">
        <f t="shared" si="262"/>
        <v>#REF!</v>
      </c>
      <c r="AD355" s="925" t="e">
        <f t="shared" si="272"/>
        <v>#REF!</v>
      </c>
      <c r="AE355" s="925">
        <v>432.05212499438215</v>
      </c>
      <c r="AF355" s="928" t="e">
        <f t="shared" si="273"/>
        <v>#REF!</v>
      </c>
      <c r="AG355" s="924" t="e">
        <f>AB355+AC355</f>
        <v>#REF!</v>
      </c>
      <c r="AH355" s="1718">
        <v>0.2</v>
      </c>
      <c r="AI355" s="924" t="e">
        <f t="shared" si="263"/>
        <v>#REF!</v>
      </c>
      <c r="AJ355" s="1536" t="e">
        <f t="shared" si="264"/>
        <v>#REF!</v>
      </c>
      <c r="AK355" s="929" t="e">
        <f t="shared" ref="AK355:AK386" si="282">ROUND((IF(X355&gt;70%,(AG355-AG355*(X355-70%))*20%,AG355*20%)),2)</f>
        <v>#REF!</v>
      </c>
      <c r="AL355" s="930" t="e">
        <f t="shared" ref="AL355:AL386" si="283">AG355+AK355</f>
        <v>#REF!</v>
      </c>
      <c r="AM355" s="931" t="e">
        <f t="shared" si="274"/>
        <v>#REF!</v>
      </c>
      <c r="AN355" s="932" t="e">
        <f t="shared" si="271"/>
        <v>#REF!</v>
      </c>
      <c r="AO355" s="933">
        <v>615</v>
      </c>
      <c r="AP355" s="1372"/>
      <c r="AQ355" s="1163" t="e">
        <f t="shared" si="279"/>
        <v>#REF!</v>
      </c>
      <c r="AR355" s="1162" t="e">
        <f t="shared" si="280"/>
        <v>#REF!</v>
      </c>
    </row>
    <row r="356" spans="1:44" s="947" customFormat="1" ht="46.5" hidden="1" x14ac:dyDescent="0.35">
      <c r="A356" s="1000">
        <f t="shared" si="265"/>
        <v>299</v>
      </c>
      <c r="B356" s="1000" t="s">
        <v>2671</v>
      </c>
      <c r="C356" s="1010" t="s">
        <v>185</v>
      </c>
      <c r="D356" s="951"/>
      <c r="E356" s="951"/>
      <c r="F356" s="1148">
        <v>16</v>
      </c>
      <c r="G356" s="1148"/>
      <c r="H356" s="924"/>
      <c r="I356" s="924"/>
      <c r="J356" s="925">
        <f t="shared" si="277"/>
        <v>0</v>
      </c>
      <c r="K356" s="925">
        <f t="shared" si="278"/>
        <v>0</v>
      </c>
      <c r="L356" s="924">
        <f t="shared" si="255"/>
        <v>0</v>
      </c>
      <c r="M356" s="924"/>
      <c r="N356" s="960">
        <f t="shared" si="256"/>
        <v>0</v>
      </c>
      <c r="O356" s="961"/>
      <c r="P356" s="924">
        <f t="shared" si="257"/>
        <v>0</v>
      </c>
      <c r="Q356" s="925">
        <f t="shared" si="258"/>
        <v>0</v>
      </c>
      <c r="R356" s="924">
        <f t="shared" si="259"/>
        <v>0</v>
      </c>
      <c r="S356" s="924" t="e">
        <f t="shared" si="275"/>
        <v>#REF!</v>
      </c>
      <c r="T356" s="924">
        <f t="shared" si="266"/>
        <v>20.771815071570011</v>
      </c>
      <c r="U356" s="924">
        <f>'медикаменты орт.'!G1211</f>
        <v>63.150000000000006</v>
      </c>
      <c r="V356" s="925" t="e">
        <f t="shared" si="260"/>
        <v>#REF!</v>
      </c>
      <c r="W356" s="925">
        <f t="shared" si="269"/>
        <v>83.921815071570023</v>
      </c>
      <c r="X356" s="925" t="e">
        <f t="shared" si="270"/>
        <v>#REF!</v>
      </c>
      <c r="Y356" s="924">
        <f t="shared" ref="Y356:Y387" si="284">K356*$Y$11</f>
        <v>0</v>
      </c>
      <c r="Z356" s="924">
        <f t="shared" si="267"/>
        <v>2.9186179601918867</v>
      </c>
      <c r="AA356" s="924">
        <f t="shared" si="268"/>
        <v>0.44356464914538141</v>
      </c>
      <c r="AB356" s="924">
        <f t="shared" si="281"/>
        <v>87.283997680907291</v>
      </c>
      <c r="AC356" s="924" t="e">
        <f t="shared" ref="AC356:AC387" si="285">Q356*$AC$11</f>
        <v>#REF!</v>
      </c>
      <c r="AD356" s="925" t="e">
        <f t="shared" si="272"/>
        <v>#REF!</v>
      </c>
      <c r="AE356" s="925">
        <v>115.21389999850192</v>
      </c>
      <c r="AF356" s="928" t="e">
        <f t="shared" si="273"/>
        <v>#REF!</v>
      </c>
      <c r="AG356" s="924" t="e">
        <f t="shared" si="276"/>
        <v>#REF!</v>
      </c>
      <c r="AH356" s="1718">
        <v>0.2</v>
      </c>
      <c r="AI356" s="924" t="e">
        <f t="shared" si="263"/>
        <v>#REF!</v>
      </c>
      <c r="AJ356" s="1536" t="e">
        <f t="shared" si="264"/>
        <v>#REF!</v>
      </c>
      <c r="AK356" s="929" t="e">
        <f t="shared" si="282"/>
        <v>#REF!</v>
      </c>
      <c r="AL356" s="930" t="e">
        <f t="shared" si="283"/>
        <v>#REF!</v>
      </c>
      <c r="AM356" s="931" t="e">
        <f t="shared" si="274"/>
        <v>#REF!</v>
      </c>
      <c r="AN356" s="932" t="e">
        <f t="shared" si="271"/>
        <v>#REF!</v>
      </c>
      <c r="AO356" s="933">
        <v>278</v>
      </c>
      <c r="AP356" s="1372"/>
      <c r="AQ356" s="1163" t="e">
        <f t="shared" si="279"/>
        <v>#REF!</v>
      </c>
      <c r="AR356" s="1162" t="e">
        <f t="shared" si="280"/>
        <v>#REF!</v>
      </c>
    </row>
    <row r="357" spans="1:44" s="947" customFormat="1" ht="93" hidden="1" x14ac:dyDescent="0.35">
      <c r="A357" s="1000">
        <f t="shared" si="265"/>
        <v>300</v>
      </c>
      <c r="B357" s="1000" t="s">
        <v>2672</v>
      </c>
      <c r="C357" s="1010" t="s">
        <v>186</v>
      </c>
      <c r="D357" s="951"/>
      <c r="E357" s="951"/>
      <c r="F357" s="1148">
        <v>32</v>
      </c>
      <c r="G357" s="1148"/>
      <c r="H357" s="924"/>
      <c r="I357" s="924"/>
      <c r="J357" s="925">
        <f t="shared" si="277"/>
        <v>0</v>
      </c>
      <c r="K357" s="925">
        <f t="shared" si="278"/>
        <v>0</v>
      </c>
      <c r="L357" s="924">
        <f t="shared" ref="L357:L388" si="286">F357*$L$14</f>
        <v>0</v>
      </c>
      <c r="M357" s="924"/>
      <c r="N357" s="960">
        <f t="shared" ref="N357:N388" si="287">H357*$N$14</f>
        <v>0</v>
      </c>
      <c r="O357" s="961"/>
      <c r="P357" s="924">
        <f t="shared" ref="P357:P388" si="288">J357*$P$14</f>
        <v>0</v>
      </c>
      <c r="Q357" s="925">
        <f t="shared" ref="Q357:Q388" si="289">L357+N357+O357+P357</f>
        <v>0</v>
      </c>
      <c r="R357" s="924">
        <f t="shared" ref="R357:R388" si="290">Q357*$R$11</f>
        <v>0</v>
      </c>
      <c r="S357" s="924" t="e">
        <f t="shared" si="275"/>
        <v>#REF!</v>
      </c>
      <c r="T357" s="924">
        <v>0</v>
      </c>
      <c r="U357" s="924">
        <f>'медикаменты орт.'!G1215</f>
        <v>0</v>
      </c>
      <c r="V357" s="925" t="e">
        <f t="shared" ref="V357:V366" si="291">U357/AG357</f>
        <v>#REF!</v>
      </c>
      <c r="W357" s="925">
        <f t="shared" si="269"/>
        <v>0</v>
      </c>
      <c r="X357" s="925" t="e">
        <f t="shared" si="270"/>
        <v>#REF!</v>
      </c>
      <c r="Y357" s="924">
        <f t="shared" si="284"/>
        <v>0</v>
      </c>
      <c r="Z357" s="924">
        <f t="shared" si="267"/>
        <v>5.8372359203837734</v>
      </c>
      <c r="AA357" s="924">
        <f t="shared" si="268"/>
        <v>0.88712929829076281</v>
      </c>
      <c r="AB357" s="924">
        <f t="shared" si="281"/>
        <v>6.724365218674536</v>
      </c>
      <c r="AC357" s="924" t="e">
        <f t="shared" si="285"/>
        <v>#REF!</v>
      </c>
      <c r="AD357" s="925" t="e">
        <f t="shared" si="272"/>
        <v>#REF!</v>
      </c>
      <c r="AE357" s="925">
        <v>230.42779999700383</v>
      </c>
      <c r="AF357" s="928" t="e">
        <f t="shared" si="273"/>
        <v>#REF!</v>
      </c>
      <c r="AG357" s="924" t="e">
        <f t="shared" si="276"/>
        <v>#REF!</v>
      </c>
      <c r="AH357" s="1718">
        <v>0.2</v>
      </c>
      <c r="AI357" s="924" t="e">
        <f t="shared" ref="AI357:AI388" si="292">AG357*AH357</f>
        <v>#REF!</v>
      </c>
      <c r="AJ357" s="1536" t="e">
        <f t="shared" ref="AJ357:AJ388" si="293">AG357+AI357</f>
        <v>#REF!</v>
      </c>
      <c r="AK357" s="929" t="e">
        <f t="shared" si="282"/>
        <v>#REF!</v>
      </c>
      <c r="AL357" s="930" t="e">
        <f t="shared" si="283"/>
        <v>#REF!</v>
      </c>
      <c r="AM357" s="931" t="e">
        <f t="shared" si="274"/>
        <v>#REF!</v>
      </c>
      <c r="AN357" s="932" t="e">
        <f t="shared" si="271"/>
        <v>#REF!</v>
      </c>
      <c r="AO357" s="933">
        <v>319</v>
      </c>
      <c r="AP357" s="1372"/>
      <c r="AQ357" s="1163" t="e">
        <f t="shared" si="279"/>
        <v>#REF!</v>
      </c>
      <c r="AR357" s="1162" t="e">
        <f t="shared" si="280"/>
        <v>#REF!</v>
      </c>
    </row>
    <row r="358" spans="1:44" s="947" customFormat="1" ht="69.75" hidden="1" x14ac:dyDescent="0.35">
      <c r="A358" s="1000">
        <f t="shared" si="265"/>
        <v>301</v>
      </c>
      <c r="B358" s="1000" t="s">
        <v>2673</v>
      </c>
      <c r="C358" s="1010" t="s">
        <v>838</v>
      </c>
      <c r="D358" s="951"/>
      <c r="E358" s="951"/>
      <c r="F358" s="1148">
        <v>24</v>
      </c>
      <c r="G358" s="1148"/>
      <c r="H358" s="924"/>
      <c r="I358" s="924"/>
      <c r="J358" s="925">
        <f t="shared" si="277"/>
        <v>0</v>
      </c>
      <c r="K358" s="925">
        <f t="shared" si="278"/>
        <v>0</v>
      </c>
      <c r="L358" s="924">
        <f t="shared" si="286"/>
        <v>0</v>
      </c>
      <c r="M358" s="924"/>
      <c r="N358" s="960">
        <f t="shared" si="287"/>
        <v>0</v>
      </c>
      <c r="O358" s="961"/>
      <c r="P358" s="924">
        <f t="shared" si="288"/>
        <v>0</v>
      </c>
      <c r="Q358" s="925">
        <f t="shared" si="289"/>
        <v>0</v>
      </c>
      <c r="R358" s="924">
        <f t="shared" si="290"/>
        <v>0</v>
      </c>
      <c r="S358" s="924" t="e">
        <f t="shared" si="275"/>
        <v>#REF!</v>
      </c>
      <c r="T358" s="924">
        <v>0</v>
      </c>
      <c r="U358" s="924">
        <f>'медикаменты орт.'!G1219</f>
        <v>0</v>
      </c>
      <c r="V358" s="925" t="e">
        <f t="shared" si="291"/>
        <v>#REF!</v>
      </c>
      <c r="W358" s="925">
        <f t="shared" si="269"/>
        <v>0</v>
      </c>
      <c r="X358" s="925" t="e">
        <f t="shared" si="270"/>
        <v>#REF!</v>
      </c>
      <c r="Y358" s="924">
        <f t="shared" si="284"/>
        <v>0</v>
      </c>
      <c r="Z358" s="924">
        <f t="shared" si="267"/>
        <v>4.3779269402878302</v>
      </c>
      <c r="AA358" s="924">
        <f t="shared" si="268"/>
        <v>0.66534697371807217</v>
      </c>
      <c r="AB358" s="924">
        <f t="shared" si="281"/>
        <v>5.0432739140059022</v>
      </c>
      <c r="AC358" s="924" t="e">
        <f t="shared" si="285"/>
        <v>#REF!</v>
      </c>
      <c r="AD358" s="925" t="e">
        <f t="shared" si="272"/>
        <v>#REF!</v>
      </c>
      <c r="AE358" s="925">
        <v>172.8208499977529</v>
      </c>
      <c r="AF358" s="928" t="e">
        <f t="shared" si="273"/>
        <v>#REF!</v>
      </c>
      <c r="AG358" s="924" t="e">
        <f t="shared" si="276"/>
        <v>#REF!</v>
      </c>
      <c r="AH358" s="1718">
        <v>0.2</v>
      </c>
      <c r="AI358" s="924" t="e">
        <f t="shared" si="292"/>
        <v>#REF!</v>
      </c>
      <c r="AJ358" s="1536" t="e">
        <f t="shared" si="293"/>
        <v>#REF!</v>
      </c>
      <c r="AK358" s="929" t="e">
        <f t="shared" si="282"/>
        <v>#REF!</v>
      </c>
      <c r="AL358" s="930" t="e">
        <f t="shared" si="283"/>
        <v>#REF!</v>
      </c>
      <c r="AM358" s="931" t="e">
        <f t="shared" si="274"/>
        <v>#REF!</v>
      </c>
      <c r="AN358" s="932" t="e">
        <f t="shared" si="271"/>
        <v>#REF!</v>
      </c>
      <c r="AO358" s="933">
        <v>239</v>
      </c>
      <c r="AP358" s="1372"/>
      <c r="AQ358" s="1163" t="e">
        <f t="shared" si="279"/>
        <v>#REF!</v>
      </c>
      <c r="AR358" s="1162" t="e">
        <f t="shared" si="280"/>
        <v>#REF!</v>
      </c>
    </row>
    <row r="359" spans="1:44" s="947" customFormat="1" ht="23.25" hidden="1" x14ac:dyDescent="0.35">
      <c r="A359" s="1000">
        <f t="shared" si="265"/>
        <v>302</v>
      </c>
      <c r="B359" s="1000" t="s">
        <v>2674</v>
      </c>
      <c r="C359" s="1002" t="s">
        <v>839</v>
      </c>
      <c r="D359" s="934"/>
      <c r="E359" s="934"/>
      <c r="F359" s="1148">
        <v>48</v>
      </c>
      <c r="G359" s="1148"/>
      <c r="H359" s="924"/>
      <c r="I359" s="924"/>
      <c r="J359" s="925">
        <f t="shared" si="277"/>
        <v>0</v>
      </c>
      <c r="K359" s="925">
        <f t="shared" si="278"/>
        <v>0</v>
      </c>
      <c r="L359" s="924">
        <f t="shared" si="286"/>
        <v>0</v>
      </c>
      <c r="M359" s="924"/>
      <c r="N359" s="960">
        <f t="shared" si="287"/>
        <v>0</v>
      </c>
      <c r="O359" s="963"/>
      <c r="P359" s="924">
        <f t="shared" si="288"/>
        <v>0</v>
      </c>
      <c r="Q359" s="925">
        <f t="shared" si="289"/>
        <v>0</v>
      </c>
      <c r="R359" s="924">
        <f t="shared" si="290"/>
        <v>0</v>
      </c>
      <c r="S359" s="924" t="e">
        <f t="shared" si="275"/>
        <v>#REF!</v>
      </c>
      <c r="T359" s="924">
        <v>0</v>
      </c>
      <c r="U359" s="924">
        <f>'медикаменты орт.'!G1224</f>
        <v>0.625</v>
      </c>
      <c r="V359" s="925" t="e">
        <f t="shared" si="291"/>
        <v>#REF!</v>
      </c>
      <c r="W359" s="925">
        <f t="shared" si="269"/>
        <v>0.625</v>
      </c>
      <c r="X359" s="925" t="e">
        <f t="shared" si="270"/>
        <v>#REF!</v>
      </c>
      <c r="Y359" s="924">
        <f t="shared" si="284"/>
        <v>0</v>
      </c>
      <c r="Z359" s="924">
        <f t="shared" si="267"/>
        <v>8.7558538805756605</v>
      </c>
      <c r="AA359" s="924">
        <f t="shared" si="268"/>
        <v>1.3306939474361443</v>
      </c>
      <c r="AB359" s="924">
        <f t="shared" si="281"/>
        <v>10.711547828011804</v>
      </c>
      <c r="AC359" s="924" t="e">
        <f t="shared" si="285"/>
        <v>#REF!</v>
      </c>
      <c r="AD359" s="925" t="e">
        <f t="shared" si="272"/>
        <v>#REF!</v>
      </c>
      <c r="AE359" s="925">
        <v>345.6416999955058</v>
      </c>
      <c r="AF359" s="928" t="e">
        <f t="shared" si="273"/>
        <v>#REF!</v>
      </c>
      <c r="AG359" s="924" t="e">
        <f t="shared" si="276"/>
        <v>#REF!</v>
      </c>
      <c r="AH359" s="1718">
        <v>0.2</v>
      </c>
      <c r="AI359" s="924" t="e">
        <f t="shared" si="292"/>
        <v>#REF!</v>
      </c>
      <c r="AJ359" s="1536" t="e">
        <f t="shared" si="293"/>
        <v>#REF!</v>
      </c>
      <c r="AK359" s="929" t="e">
        <f t="shared" si="282"/>
        <v>#REF!</v>
      </c>
      <c r="AL359" s="930" t="e">
        <f t="shared" si="283"/>
        <v>#REF!</v>
      </c>
      <c r="AM359" s="931" t="e">
        <f t="shared" si="274"/>
        <v>#REF!</v>
      </c>
      <c r="AN359" s="932" t="e">
        <f t="shared" si="271"/>
        <v>#REF!</v>
      </c>
      <c r="AO359" s="933">
        <v>514</v>
      </c>
      <c r="AP359" s="1372"/>
      <c r="AQ359" s="1163" t="e">
        <f t="shared" si="279"/>
        <v>#REF!</v>
      </c>
      <c r="AR359" s="1162" t="e">
        <f t="shared" si="280"/>
        <v>#REF!</v>
      </c>
    </row>
    <row r="360" spans="1:44" s="947" customFormat="1" ht="46.5" hidden="1" x14ac:dyDescent="0.35">
      <c r="A360" s="1000">
        <f t="shared" si="265"/>
        <v>303</v>
      </c>
      <c r="B360" s="1000" t="s">
        <v>2675</v>
      </c>
      <c r="C360" s="1002" t="s">
        <v>840</v>
      </c>
      <c r="D360" s="934"/>
      <c r="E360" s="934"/>
      <c r="F360" s="1148">
        <v>96</v>
      </c>
      <c r="G360" s="1148"/>
      <c r="H360" s="924"/>
      <c r="I360" s="924"/>
      <c r="J360" s="925">
        <f t="shared" si="277"/>
        <v>0</v>
      </c>
      <c r="K360" s="925">
        <f t="shared" si="278"/>
        <v>0</v>
      </c>
      <c r="L360" s="924">
        <f t="shared" si="286"/>
        <v>0</v>
      </c>
      <c r="M360" s="924"/>
      <c r="N360" s="960">
        <f t="shared" si="287"/>
        <v>0</v>
      </c>
      <c r="O360" s="963"/>
      <c r="P360" s="924">
        <f t="shared" si="288"/>
        <v>0</v>
      </c>
      <c r="Q360" s="925">
        <f t="shared" si="289"/>
        <v>0</v>
      </c>
      <c r="R360" s="924">
        <f t="shared" si="290"/>
        <v>0</v>
      </c>
      <c r="S360" s="924" t="e">
        <f t="shared" si="275"/>
        <v>#REF!</v>
      </c>
      <c r="T360" s="924">
        <f t="shared" si="266"/>
        <v>124.63089042942006</v>
      </c>
      <c r="U360" s="924">
        <f>'медикаменты орт.'!G1229</f>
        <v>78.981999999999999</v>
      </c>
      <c r="V360" s="925" t="e">
        <f t="shared" si="291"/>
        <v>#REF!</v>
      </c>
      <c r="W360" s="925">
        <f t="shared" si="269"/>
        <v>203.61289042942008</v>
      </c>
      <c r="X360" s="925" t="e">
        <f t="shared" si="270"/>
        <v>#REF!</v>
      </c>
      <c r="Y360" s="924">
        <f t="shared" si="284"/>
        <v>0</v>
      </c>
      <c r="Z360" s="924">
        <f t="shared" si="267"/>
        <v>17.511707761151321</v>
      </c>
      <c r="AA360" s="924">
        <f t="shared" si="268"/>
        <v>2.6613878948722887</v>
      </c>
      <c r="AB360" s="924">
        <f t="shared" si="281"/>
        <v>223.78598608544368</v>
      </c>
      <c r="AC360" s="924" t="e">
        <f t="shared" si="285"/>
        <v>#REF!</v>
      </c>
      <c r="AD360" s="925" t="e">
        <f t="shared" si="272"/>
        <v>#REF!</v>
      </c>
      <c r="AE360" s="925">
        <v>691.28339999101161</v>
      </c>
      <c r="AF360" s="928" t="e">
        <f t="shared" si="273"/>
        <v>#REF!</v>
      </c>
      <c r="AG360" s="924" t="e">
        <f t="shared" si="276"/>
        <v>#REF!</v>
      </c>
      <c r="AH360" s="1718">
        <v>0.2</v>
      </c>
      <c r="AI360" s="924" t="e">
        <f t="shared" si="292"/>
        <v>#REF!</v>
      </c>
      <c r="AJ360" s="1536" t="e">
        <f t="shared" si="293"/>
        <v>#REF!</v>
      </c>
      <c r="AK360" s="929" t="e">
        <f t="shared" si="282"/>
        <v>#REF!</v>
      </c>
      <c r="AL360" s="930" t="e">
        <f t="shared" si="283"/>
        <v>#REF!</v>
      </c>
      <c r="AM360" s="931" t="e">
        <f t="shared" si="274"/>
        <v>#REF!</v>
      </c>
      <c r="AN360" s="932" t="e">
        <f t="shared" si="271"/>
        <v>#REF!</v>
      </c>
      <c r="AO360" s="933">
        <v>1305</v>
      </c>
      <c r="AP360" s="1372"/>
      <c r="AQ360" s="1163" t="e">
        <f t="shared" si="279"/>
        <v>#REF!</v>
      </c>
      <c r="AR360" s="1162" t="e">
        <f t="shared" si="280"/>
        <v>#REF!</v>
      </c>
    </row>
    <row r="361" spans="1:44" s="947" customFormat="1" ht="23.25" hidden="1" x14ac:dyDescent="0.35">
      <c r="A361" s="1000">
        <f t="shared" si="265"/>
        <v>304</v>
      </c>
      <c r="B361" s="1000" t="s">
        <v>2676</v>
      </c>
      <c r="C361" s="1010" t="s">
        <v>841</v>
      </c>
      <c r="D361" s="951"/>
      <c r="E361" s="951"/>
      <c r="F361" s="1148">
        <v>16</v>
      </c>
      <c r="G361" s="1148"/>
      <c r="H361" s="924"/>
      <c r="I361" s="924"/>
      <c r="J361" s="925">
        <f t="shared" si="277"/>
        <v>0</v>
      </c>
      <c r="K361" s="925">
        <f t="shared" si="278"/>
        <v>0</v>
      </c>
      <c r="L361" s="924">
        <f t="shared" si="286"/>
        <v>0</v>
      </c>
      <c r="M361" s="924"/>
      <c r="N361" s="960">
        <f t="shared" si="287"/>
        <v>0</v>
      </c>
      <c r="O361" s="961"/>
      <c r="P361" s="924">
        <f t="shared" si="288"/>
        <v>0</v>
      </c>
      <c r="Q361" s="925">
        <f t="shared" si="289"/>
        <v>0</v>
      </c>
      <c r="R361" s="924">
        <f t="shared" si="290"/>
        <v>0</v>
      </c>
      <c r="S361" s="924" t="e">
        <f t="shared" si="275"/>
        <v>#REF!</v>
      </c>
      <c r="T361" s="924">
        <f t="shared" si="266"/>
        <v>20.771815071570011</v>
      </c>
      <c r="U361" s="924">
        <f>'медикаменты орт.'!G1234</f>
        <v>16.463999999999999</v>
      </c>
      <c r="V361" s="925" t="e">
        <f t="shared" si="291"/>
        <v>#REF!</v>
      </c>
      <c r="W361" s="925">
        <f t="shared" si="269"/>
        <v>37.235815071570009</v>
      </c>
      <c r="X361" s="925" t="e">
        <f t="shared" si="270"/>
        <v>#REF!</v>
      </c>
      <c r="Y361" s="924">
        <f t="shared" si="284"/>
        <v>0</v>
      </c>
      <c r="Z361" s="924">
        <f t="shared" si="267"/>
        <v>2.9186179601918867</v>
      </c>
      <c r="AA361" s="924">
        <f t="shared" si="268"/>
        <v>0.44356464914538141</v>
      </c>
      <c r="AB361" s="924">
        <f t="shared" si="281"/>
        <v>40.597997680907277</v>
      </c>
      <c r="AC361" s="924" t="e">
        <f t="shared" si="285"/>
        <v>#REF!</v>
      </c>
      <c r="AD361" s="925" t="e">
        <f t="shared" si="272"/>
        <v>#REF!</v>
      </c>
      <c r="AE361" s="925">
        <v>115.21389999850192</v>
      </c>
      <c r="AF361" s="928" t="e">
        <f t="shared" si="273"/>
        <v>#REF!</v>
      </c>
      <c r="AG361" s="924" t="e">
        <f t="shared" si="276"/>
        <v>#REF!</v>
      </c>
      <c r="AH361" s="1718">
        <v>0.2</v>
      </c>
      <c r="AI361" s="924" t="e">
        <f t="shared" si="292"/>
        <v>#REF!</v>
      </c>
      <c r="AJ361" s="1536" t="e">
        <f t="shared" si="293"/>
        <v>#REF!</v>
      </c>
      <c r="AK361" s="929" t="e">
        <f t="shared" si="282"/>
        <v>#REF!</v>
      </c>
      <c r="AL361" s="930" t="e">
        <f t="shared" si="283"/>
        <v>#REF!</v>
      </c>
      <c r="AM361" s="931" t="e">
        <f t="shared" si="274"/>
        <v>#REF!</v>
      </c>
      <c r="AN361" s="932" t="e">
        <f t="shared" si="271"/>
        <v>#REF!</v>
      </c>
      <c r="AO361" s="933">
        <v>222</v>
      </c>
      <c r="AP361" s="1372"/>
      <c r="AQ361" s="1163" t="e">
        <f t="shared" si="279"/>
        <v>#REF!</v>
      </c>
      <c r="AR361" s="1162" t="e">
        <f t="shared" si="280"/>
        <v>#REF!</v>
      </c>
    </row>
    <row r="362" spans="1:44" s="947" customFormat="1" ht="46.5" hidden="1" x14ac:dyDescent="0.35">
      <c r="A362" s="1000">
        <f t="shared" si="265"/>
        <v>305</v>
      </c>
      <c r="B362" s="1000" t="s">
        <v>2677</v>
      </c>
      <c r="C362" s="1010" t="s">
        <v>842</v>
      </c>
      <c r="D362" s="951"/>
      <c r="E362" s="951"/>
      <c r="F362" s="1148">
        <v>24</v>
      </c>
      <c r="G362" s="1148"/>
      <c r="H362" s="924"/>
      <c r="I362" s="924"/>
      <c r="J362" s="925">
        <f t="shared" si="277"/>
        <v>0</v>
      </c>
      <c r="K362" s="925">
        <f t="shared" si="278"/>
        <v>0</v>
      </c>
      <c r="L362" s="924">
        <f t="shared" si="286"/>
        <v>0</v>
      </c>
      <c r="M362" s="924"/>
      <c r="N362" s="960">
        <f t="shared" si="287"/>
        <v>0</v>
      </c>
      <c r="O362" s="961"/>
      <c r="P362" s="924">
        <f t="shared" si="288"/>
        <v>0</v>
      </c>
      <c r="Q362" s="925">
        <f t="shared" si="289"/>
        <v>0</v>
      </c>
      <c r="R362" s="924">
        <f t="shared" si="290"/>
        <v>0</v>
      </c>
      <c r="S362" s="924" t="e">
        <f t="shared" si="275"/>
        <v>#REF!</v>
      </c>
      <c r="T362" s="924">
        <f t="shared" si="266"/>
        <v>31.157722607355016</v>
      </c>
      <c r="U362" s="924">
        <f>'медикаменты орт.'!G1240</f>
        <v>101.11199999999999</v>
      </c>
      <c r="V362" s="925" t="e">
        <f t="shared" si="291"/>
        <v>#REF!</v>
      </c>
      <c r="W362" s="925">
        <f t="shared" si="269"/>
        <v>132.26972260735502</v>
      </c>
      <c r="X362" s="925" t="e">
        <f t="shared" si="270"/>
        <v>#REF!</v>
      </c>
      <c r="Y362" s="924">
        <f t="shared" si="284"/>
        <v>0</v>
      </c>
      <c r="Z362" s="924">
        <f t="shared" si="267"/>
        <v>4.3779269402878302</v>
      </c>
      <c r="AA362" s="924">
        <f t="shared" si="268"/>
        <v>0.66534697371807217</v>
      </c>
      <c r="AB362" s="924">
        <f t="shared" si="281"/>
        <v>137.31299652136093</v>
      </c>
      <c r="AC362" s="924" t="e">
        <f t="shared" si="285"/>
        <v>#REF!</v>
      </c>
      <c r="AD362" s="925" t="e">
        <f t="shared" si="272"/>
        <v>#REF!</v>
      </c>
      <c r="AE362" s="925">
        <v>172.8208499977529</v>
      </c>
      <c r="AF362" s="928" t="e">
        <f t="shared" si="273"/>
        <v>#REF!</v>
      </c>
      <c r="AG362" s="924" t="e">
        <f t="shared" si="276"/>
        <v>#REF!</v>
      </c>
      <c r="AH362" s="1718">
        <v>0.2</v>
      </c>
      <c r="AI362" s="924" t="e">
        <f t="shared" si="292"/>
        <v>#REF!</v>
      </c>
      <c r="AJ362" s="1536" t="e">
        <f t="shared" si="293"/>
        <v>#REF!</v>
      </c>
      <c r="AK362" s="929" t="e">
        <f t="shared" si="282"/>
        <v>#REF!</v>
      </c>
      <c r="AL362" s="930" t="e">
        <f t="shared" si="283"/>
        <v>#REF!</v>
      </c>
      <c r="AM362" s="931" t="e">
        <f t="shared" si="274"/>
        <v>#REF!</v>
      </c>
      <c r="AN362" s="932" t="e">
        <f t="shared" si="271"/>
        <v>#REF!</v>
      </c>
      <c r="AO362" s="933">
        <v>424</v>
      </c>
      <c r="AP362" s="1372"/>
      <c r="AQ362" s="1163" t="e">
        <f t="shared" si="279"/>
        <v>#REF!</v>
      </c>
      <c r="AR362" s="1162" t="e">
        <f t="shared" si="280"/>
        <v>#REF!</v>
      </c>
    </row>
    <row r="363" spans="1:44" s="947" customFormat="1" ht="69.75" hidden="1" x14ac:dyDescent="0.35">
      <c r="A363" s="1000">
        <f t="shared" si="265"/>
        <v>306</v>
      </c>
      <c r="B363" s="1000" t="s">
        <v>2678</v>
      </c>
      <c r="C363" s="1010" t="s">
        <v>843</v>
      </c>
      <c r="D363" s="951"/>
      <c r="E363" s="951"/>
      <c r="F363" s="1148">
        <v>16</v>
      </c>
      <c r="G363" s="1148"/>
      <c r="H363" s="924"/>
      <c r="I363" s="924"/>
      <c r="J363" s="925">
        <f t="shared" si="277"/>
        <v>0</v>
      </c>
      <c r="K363" s="925">
        <f t="shared" si="278"/>
        <v>0</v>
      </c>
      <c r="L363" s="924">
        <f t="shared" si="286"/>
        <v>0</v>
      </c>
      <c r="M363" s="924"/>
      <c r="N363" s="960">
        <f t="shared" si="287"/>
        <v>0</v>
      </c>
      <c r="O363" s="961"/>
      <c r="P363" s="924">
        <f t="shared" si="288"/>
        <v>0</v>
      </c>
      <c r="Q363" s="925">
        <f t="shared" si="289"/>
        <v>0</v>
      </c>
      <c r="R363" s="924">
        <f t="shared" si="290"/>
        <v>0</v>
      </c>
      <c r="S363" s="924" t="e">
        <f t="shared" si="275"/>
        <v>#REF!</v>
      </c>
      <c r="T363" s="924">
        <f t="shared" si="266"/>
        <v>20.771815071570011</v>
      </c>
      <c r="U363" s="924">
        <f>'медикаменты орт.'!G1244</f>
        <v>0</v>
      </c>
      <c r="V363" s="925" t="e">
        <f t="shared" si="291"/>
        <v>#REF!</v>
      </c>
      <c r="W363" s="925">
        <f t="shared" si="269"/>
        <v>20.771815071570011</v>
      </c>
      <c r="X363" s="925" t="e">
        <f t="shared" si="270"/>
        <v>#REF!</v>
      </c>
      <c r="Y363" s="924">
        <f t="shared" si="284"/>
        <v>0</v>
      </c>
      <c r="Z363" s="924">
        <f t="shared" si="267"/>
        <v>2.9186179601918867</v>
      </c>
      <c r="AA363" s="924">
        <f t="shared" si="268"/>
        <v>0.44356464914538141</v>
      </c>
      <c r="AB363" s="924">
        <f t="shared" si="281"/>
        <v>24.133997680907282</v>
      </c>
      <c r="AC363" s="924" t="e">
        <f t="shared" si="285"/>
        <v>#REF!</v>
      </c>
      <c r="AD363" s="925" t="e">
        <f t="shared" si="272"/>
        <v>#REF!</v>
      </c>
      <c r="AE363" s="925">
        <v>115.21389999850192</v>
      </c>
      <c r="AF363" s="928" t="e">
        <f t="shared" si="273"/>
        <v>#REF!</v>
      </c>
      <c r="AG363" s="924" t="e">
        <f t="shared" si="276"/>
        <v>#REF!</v>
      </c>
      <c r="AH363" s="1718">
        <v>0.2</v>
      </c>
      <c r="AI363" s="924" t="e">
        <f t="shared" si="292"/>
        <v>#REF!</v>
      </c>
      <c r="AJ363" s="1536" t="e">
        <f t="shared" si="293"/>
        <v>#REF!</v>
      </c>
      <c r="AK363" s="929" t="e">
        <f t="shared" si="282"/>
        <v>#REF!</v>
      </c>
      <c r="AL363" s="930" t="e">
        <f t="shared" si="283"/>
        <v>#REF!</v>
      </c>
      <c r="AM363" s="931" t="e">
        <f t="shared" si="274"/>
        <v>#REF!</v>
      </c>
      <c r="AN363" s="932" t="e">
        <f t="shared" si="271"/>
        <v>#REF!</v>
      </c>
      <c r="AO363" s="933">
        <v>202</v>
      </c>
      <c r="AP363" s="1372"/>
      <c r="AQ363" s="1163" t="e">
        <f t="shared" si="279"/>
        <v>#REF!</v>
      </c>
      <c r="AR363" s="1162" t="e">
        <f t="shared" si="280"/>
        <v>#REF!</v>
      </c>
    </row>
    <row r="364" spans="1:44" s="947" customFormat="1" ht="93" hidden="1" x14ac:dyDescent="0.35">
      <c r="A364" s="1000">
        <f t="shared" si="265"/>
        <v>307</v>
      </c>
      <c r="B364" s="1000" t="s">
        <v>2679</v>
      </c>
      <c r="C364" s="1010" t="s">
        <v>844</v>
      </c>
      <c r="D364" s="951"/>
      <c r="E364" s="951"/>
      <c r="F364" s="1148">
        <v>32</v>
      </c>
      <c r="G364" s="1148"/>
      <c r="H364" s="924"/>
      <c r="I364" s="924"/>
      <c r="J364" s="925">
        <f t="shared" si="277"/>
        <v>0</v>
      </c>
      <c r="K364" s="925">
        <f t="shared" si="278"/>
        <v>0</v>
      </c>
      <c r="L364" s="924">
        <f t="shared" si="286"/>
        <v>0</v>
      </c>
      <c r="M364" s="924"/>
      <c r="N364" s="960">
        <f t="shared" si="287"/>
        <v>0</v>
      </c>
      <c r="O364" s="961"/>
      <c r="P364" s="924">
        <f t="shared" si="288"/>
        <v>0</v>
      </c>
      <c r="Q364" s="925">
        <f t="shared" si="289"/>
        <v>0</v>
      </c>
      <c r="R364" s="924">
        <f t="shared" si="290"/>
        <v>0</v>
      </c>
      <c r="S364" s="924" t="e">
        <f t="shared" si="275"/>
        <v>#REF!</v>
      </c>
      <c r="T364" s="924">
        <v>0</v>
      </c>
      <c r="U364" s="924">
        <f>'медикаменты орт.'!G1248</f>
        <v>0</v>
      </c>
      <c r="V364" s="925" t="e">
        <f t="shared" si="291"/>
        <v>#REF!</v>
      </c>
      <c r="W364" s="925">
        <f t="shared" si="269"/>
        <v>0</v>
      </c>
      <c r="X364" s="925" t="e">
        <f t="shared" si="270"/>
        <v>#REF!</v>
      </c>
      <c r="Y364" s="924">
        <f t="shared" si="284"/>
        <v>0</v>
      </c>
      <c r="Z364" s="924">
        <f t="shared" si="267"/>
        <v>5.8372359203837734</v>
      </c>
      <c r="AA364" s="924">
        <f t="shared" si="268"/>
        <v>0.88712929829076281</v>
      </c>
      <c r="AB364" s="924">
        <f t="shared" si="281"/>
        <v>6.724365218674536</v>
      </c>
      <c r="AC364" s="924" t="e">
        <f t="shared" si="285"/>
        <v>#REF!</v>
      </c>
      <c r="AD364" s="925" t="e">
        <f t="shared" si="272"/>
        <v>#REF!</v>
      </c>
      <c r="AE364" s="925">
        <v>230.42779999700383</v>
      </c>
      <c r="AF364" s="928" t="e">
        <f t="shared" si="273"/>
        <v>#REF!</v>
      </c>
      <c r="AG364" s="924" t="e">
        <f t="shared" si="276"/>
        <v>#REF!</v>
      </c>
      <c r="AH364" s="1718">
        <v>0.2</v>
      </c>
      <c r="AI364" s="924" t="e">
        <f t="shared" si="292"/>
        <v>#REF!</v>
      </c>
      <c r="AJ364" s="1536" t="e">
        <f t="shared" si="293"/>
        <v>#REF!</v>
      </c>
      <c r="AK364" s="929" t="e">
        <f t="shared" si="282"/>
        <v>#REF!</v>
      </c>
      <c r="AL364" s="930" t="e">
        <f t="shared" si="283"/>
        <v>#REF!</v>
      </c>
      <c r="AM364" s="931" t="e">
        <f t="shared" si="274"/>
        <v>#REF!</v>
      </c>
      <c r="AN364" s="932" t="e">
        <f t="shared" si="271"/>
        <v>#REF!</v>
      </c>
      <c r="AO364" s="933">
        <v>342</v>
      </c>
      <c r="AP364" s="1372"/>
      <c r="AQ364" s="1163" t="e">
        <f t="shared" si="279"/>
        <v>#REF!</v>
      </c>
      <c r="AR364" s="1162" t="e">
        <f t="shared" si="280"/>
        <v>#REF!</v>
      </c>
    </row>
    <row r="365" spans="1:44" s="947" customFormat="1" ht="23.25" hidden="1" x14ac:dyDescent="0.35">
      <c r="A365" s="1000">
        <f t="shared" si="265"/>
        <v>308</v>
      </c>
      <c r="B365" s="1000" t="s">
        <v>2680</v>
      </c>
      <c r="C365" s="1010" t="s">
        <v>845</v>
      </c>
      <c r="D365" s="951"/>
      <c r="E365" s="951"/>
      <c r="F365" s="1148">
        <v>32</v>
      </c>
      <c r="G365" s="1148"/>
      <c r="H365" s="924"/>
      <c r="I365" s="924"/>
      <c r="J365" s="925">
        <f t="shared" si="277"/>
        <v>0</v>
      </c>
      <c r="K365" s="925">
        <f t="shared" si="278"/>
        <v>0</v>
      </c>
      <c r="L365" s="924">
        <f t="shared" si="286"/>
        <v>0</v>
      </c>
      <c r="M365" s="924"/>
      <c r="N365" s="960">
        <f t="shared" si="287"/>
        <v>0</v>
      </c>
      <c r="O365" s="961"/>
      <c r="P365" s="924">
        <f t="shared" si="288"/>
        <v>0</v>
      </c>
      <c r="Q365" s="925">
        <f t="shared" si="289"/>
        <v>0</v>
      </c>
      <c r="R365" s="924">
        <f t="shared" si="290"/>
        <v>0</v>
      </c>
      <c r="S365" s="924" t="e">
        <f t="shared" si="275"/>
        <v>#REF!</v>
      </c>
      <c r="T365" s="924">
        <f t="shared" si="266"/>
        <v>41.543630143140021</v>
      </c>
      <c r="U365" s="924">
        <f>'медикаменты орт.'!G1257</f>
        <v>18.55</v>
      </c>
      <c r="V365" s="925" t="e">
        <f t="shared" si="291"/>
        <v>#REF!</v>
      </c>
      <c r="W365" s="925">
        <f t="shared" si="269"/>
        <v>60.093630143140018</v>
      </c>
      <c r="X365" s="925" t="e">
        <f t="shared" si="270"/>
        <v>#REF!</v>
      </c>
      <c r="Y365" s="924">
        <f t="shared" si="284"/>
        <v>0</v>
      </c>
      <c r="Z365" s="924">
        <f t="shared" si="267"/>
        <v>5.8372359203837734</v>
      </c>
      <c r="AA365" s="924">
        <f t="shared" si="268"/>
        <v>0.88712929829076281</v>
      </c>
      <c r="AB365" s="924">
        <f t="shared" si="281"/>
        <v>66.817995361814553</v>
      </c>
      <c r="AC365" s="924" t="e">
        <f t="shared" si="285"/>
        <v>#REF!</v>
      </c>
      <c r="AD365" s="925" t="e">
        <f t="shared" si="272"/>
        <v>#REF!</v>
      </c>
      <c r="AE365" s="925">
        <v>230.42779999700383</v>
      </c>
      <c r="AF365" s="928" t="e">
        <f t="shared" si="273"/>
        <v>#REF!</v>
      </c>
      <c r="AG365" s="924" t="e">
        <f t="shared" si="276"/>
        <v>#REF!</v>
      </c>
      <c r="AH365" s="1718">
        <v>0.2</v>
      </c>
      <c r="AI365" s="924" t="e">
        <f t="shared" si="292"/>
        <v>#REF!</v>
      </c>
      <c r="AJ365" s="1536" t="e">
        <f t="shared" si="293"/>
        <v>#REF!</v>
      </c>
      <c r="AK365" s="929" t="e">
        <f t="shared" si="282"/>
        <v>#REF!</v>
      </c>
      <c r="AL365" s="930" t="e">
        <f t="shared" si="283"/>
        <v>#REF!</v>
      </c>
      <c r="AM365" s="931" t="e">
        <f t="shared" si="274"/>
        <v>#REF!</v>
      </c>
      <c r="AN365" s="932" t="e">
        <f t="shared" si="271"/>
        <v>#REF!</v>
      </c>
      <c r="AO365" s="933">
        <v>426</v>
      </c>
      <c r="AP365" s="1372"/>
      <c r="AQ365" s="1163" t="e">
        <f t="shared" si="279"/>
        <v>#REF!</v>
      </c>
      <c r="AR365" s="1162" t="e">
        <f t="shared" si="280"/>
        <v>#REF!</v>
      </c>
    </row>
    <row r="366" spans="1:44" s="947" customFormat="1" ht="46.5" hidden="1" x14ac:dyDescent="0.35">
      <c r="A366" s="1000">
        <f t="shared" si="265"/>
        <v>309</v>
      </c>
      <c r="B366" s="1000" t="s">
        <v>2681</v>
      </c>
      <c r="C366" s="1010" t="s">
        <v>846</v>
      </c>
      <c r="D366" s="951"/>
      <c r="E366" s="951"/>
      <c r="F366" s="1148">
        <v>24</v>
      </c>
      <c r="G366" s="1148"/>
      <c r="H366" s="924"/>
      <c r="I366" s="924"/>
      <c r="J366" s="925">
        <f t="shared" si="277"/>
        <v>0</v>
      </c>
      <c r="K366" s="925">
        <f t="shared" si="278"/>
        <v>0</v>
      </c>
      <c r="L366" s="924">
        <f t="shared" si="286"/>
        <v>0</v>
      </c>
      <c r="M366" s="924"/>
      <c r="N366" s="960">
        <f t="shared" si="287"/>
        <v>0</v>
      </c>
      <c r="O366" s="961"/>
      <c r="P366" s="924">
        <f t="shared" si="288"/>
        <v>0</v>
      </c>
      <c r="Q366" s="925">
        <f t="shared" si="289"/>
        <v>0</v>
      </c>
      <c r="R366" s="924">
        <f t="shared" si="290"/>
        <v>0</v>
      </c>
      <c r="S366" s="924" t="e">
        <f t="shared" si="275"/>
        <v>#REF!</v>
      </c>
      <c r="T366" s="924">
        <f t="shared" si="266"/>
        <v>31.157722607355016</v>
      </c>
      <c r="U366" s="924">
        <f>'медикаменты орт.'!G1272</f>
        <v>190.15179166666661</v>
      </c>
      <c r="V366" s="925" t="e">
        <f t="shared" si="291"/>
        <v>#REF!</v>
      </c>
      <c r="W366" s="925">
        <f t="shared" si="269"/>
        <v>221.30951427402164</v>
      </c>
      <c r="X366" s="925" t="e">
        <f t="shared" si="270"/>
        <v>#REF!</v>
      </c>
      <c r="Y366" s="924">
        <f t="shared" si="284"/>
        <v>0</v>
      </c>
      <c r="Z366" s="924">
        <f t="shared" si="267"/>
        <v>4.3779269402878302</v>
      </c>
      <c r="AA366" s="924">
        <f t="shared" si="268"/>
        <v>0.66534697371807217</v>
      </c>
      <c r="AB366" s="924">
        <f t="shared" si="281"/>
        <v>226.35278818802755</v>
      </c>
      <c r="AC366" s="924" t="e">
        <f t="shared" si="285"/>
        <v>#REF!</v>
      </c>
      <c r="AD366" s="925" t="e">
        <f t="shared" si="272"/>
        <v>#REF!</v>
      </c>
      <c r="AE366" s="925">
        <v>172.8208499977529</v>
      </c>
      <c r="AF366" s="928" t="e">
        <f t="shared" si="273"/>
        <v>#REF!</v>
      </c>
      <c r="AG366" s="924" t="e">
        <f t="shared" si="276"/>
        <v>#REF!</v>
      </c>
      <c r="AH366" s="1718">
        <v>0.2</v>
      </c>
      <c r="AI366" s="924" t="e">
        <f t="shared" si="292"/>
        <v>#REF!</v>
      </c>
      <c r="AJ366" s="1536" t="e">
        <f t="shared" si="293"/>
        <v>#REF!</v>
      </c>
      <c r="AK366" s="929" t="e">
        <f t="shared" si="282"/>
        <v>#REF!</v>
      </c>
      <c r="AL366" s="930" t="e">
        <f t="shared" si="283"/>
        <v>#REF!</v>
      </c>
      <c r="AM366" s="931" t="e">
        <f t="shared" si="274"/>
        <v>#REF!</v>
      </c>
      <c r="AN366" s="932" t="e">
        <f t="shared" si="271"/>
        <v>#REF!</v>
      </c>
      <c r="AO366" s="933">
        <v>531</v>
      </c>
      <c r="AP366" s="1372"/>
      <c r="AQ366" s="1163" t="e">
        <f t="shared" si="279"/>
        <v>#REF!</v>
      </c>
      <c r="AR366" s="1162" t="e">
        <f t="shared" si="280"/>
        <v>#REF!</v>
      </c>
    </row>
    <row r="367" spans="1:44" s="947" customFormat="1" ht="69.75" hidden="1" x14ac:dyDescent="0.35">
      <c r="A367" s="1000">
        <f t="shared" si="265"/>
        <v>310</v>
      </c>
      <c r="B367" s="1000" t="s">
        <v>2682</v>
      </c>
      <c r="C367" s="1010" t="s">
        <v>847</v>
      </c>
      <c r="D367" s="951"/>
      <c r="E367" s="951"/>
      <c r="F367" s="1148">
        <v>24</v>
      </c>
      <c r="G367" s="1148"/>
      <c r="H367" s="924"/>
      <c r="I367" s="924"/>
      <c r="J367" s="925">
        <f t="shared" si="277"/>
        <v>0</v>
      </c>
      <c r="K367" s="925">
        <f t="shared" si="278"/>
        <v>0</v>
      </c>
      <c r="L367" s="924">
        <f t="shared" si="286"/>
        <v>0</v>
      </c>
      <c r="M367" s="924"/>
      <c r="N367" s="960">
        <f t="shared" si="287"/>
        <v>0</v>
      </c>
      <c r="O367" s="961"/>
      <c r="P367" s="924">
        <f t="shared" si="288"/>
        <v>0</v>
      </c>
      <c r="Q367" s="925">
        <f t="shared" si="289"/>
        <v>0</v>
      </c>
      <c r="R367" s="924">
        <f t="shared" si="290"/>
        <v>0</v>
      </c>
      <c r="S367" s="924" t="e">
        <f t="shared" si="275"/>
        <v>#REF!</v>
      </c>
      <c r="T367" s="924">
        <f t="shared" si="266"/>
        <v>31.157722607355016</v>
      </c>
      <c r="U367" s="924">
        <f>'медикаменты орт.'!G1280</f>
        <v>9.625</v>
      </c>
      <c r="V367" s="925"/>
      <c r="W367" s="925">
        <f t="shared" si="269"/>
        <v>40.782722607355012</v>
      </c>
      <c r="X367" s="925" t="e">
        <f t="shared" si="270"/>
        <v>#REF!</v>
      </c>
      <c r="Y367" s="924">
        <f t="shared" si="284"/>
        <v>0</v>
      </c>
      <c r="Z367" s="924">
        <f t="shared" si="267"/>
        <v>4.3779269402878302</v>
      </c>
      <c r="AA367" s="924">
        <f t="shared" si="268"/>
        <v>0.66534697371807217</v>
      </c>
      <c r="AB367" s="924">
        <f t="shared" si="281"/>
        <v>45.825996521360914</v>
      </c>
      <c r="AC367" s="924" t="e">
        <f t="shared" si="285"/>
        <v>#REF!</v>
      </c>
      <c r="AD367" s="925" t="e">
        <f t="shared" si="272"/>
        <v>#REF!</v>
      </c>
      <c r="AE367" s="925">
        <v>172.8208499977529</v>
      </c>
      <c r="AF367" s="928" t="e">
        <f t="shared" si="273"/>
        <v>#REF!</v>
      </c>
      <c r="AG367" s="924" t="e">
        <f t="shared" si="276"/>
        <v>#REF!</v>
      </c>
      <c r="AH367" s="1718">
        <v>0.2</v>
      </c>
      <c r="AI367" s="924" t="e">
        <f t="shared" si="292"/>
        <v>#REF!</v>
      </c>
      <c r="AJ367" s="1536" t="e">
        <f t="shared" si="293"/>
        <v>#REF!</v>
      </c>
      <c r="AK367" s="929" t="e">
        <f t="shared" si="282"/>
        <v>#REF!</v>
      </c>
      <c r="AL367" s="930" t="e">
        <f t="shared" si="283"/>
        <v>#REF!</v>
      </c>
      <c r="AM367" s="931" t="e">
        <f t="shared" si="274"/>
        <v>#REF!</v>
      </c>
      <c r="AN367" s="932" t="e">
        <f t="shared" si="271"/>
        <v>#REF!</v>
      </c>
      <c r="AO367" s="933">
        <v>314</v>
      </c>
      <c r="AP367" s="1372"/>
      <c r="AQ367" s="1163" t="e">
        <f t="shared" si="279"/>
        <v>#REF!</v>
      </c>
      <c r="AR367" s="1162" t="e">
        <f t="shared" si="280"/>
        <v>#REF!</v>
      </c>
    </row>
    <row r="368" spans="1:44" s="947" customFormat="1" ht="69.75" hidden="1" x14ac:dyDescent="0.35">
      <c r="A368" s="1000">
        <f t="shared" si="265"/>
        <v>311</v>
      </c>
      <c r="B368" s="1000" t="s">
        <v>2683</v>
      </c>
      <c r="C368" s="1010" t="s">
        <v>848</v>
      </c>
      <c r="D368" s="951"/>
      <c r="E368" s="951"/>
      <c r="F368" s="1148">
        <v>16</v>
      </c>
      <c r="G368" s="1148"/>
      <c r="H368" s="924"/>
      <c r="I368" s="924"/>
      <c r="J368" s="925">
        <f t="shared" si="277"/>
        <v>0</v>
      </c>
      <c r="K368" s="925">
        <f t="shared" si="278"/>
        <v>0</v>
      </c>
      <c r="L368" s="924">
        <f t="shared" si="286"/>
        <v>0</v>
      </c>
      <c r="M368" s="924"/>
      <c r="N368" s="960">
        <f t="shared" si="287"/>
        <v>0</v>
      </c>
      <c r="O368" s="961"/>
      <c r="P368" s="924">
        <f t="shared" si="288"/>
        <v>0</v>
      </c>
      <c r="Q368" s="925">
        <f t="shared" si="289"/>
        <v>0</v>
      </c>
      <c r="R368" s="924">
        <f t="shared" si="290"/>
        <v>0</v>
      </c>
      <c r="S368" s="924" t="e">
        <f t="shared" si="275"/>
        <v>#REF!</v>
      </c>
      <c r="T368" s="924">
        <f t="shared" si="266"/>
        <v>20.771815071570011</v>
      </c>
      <c r="U368" s="924">
        <f>'медикаменты орт.'!G1295</f>
        <v>31.207435897435897</v>
      </c>
      <c r="V368" s="925" t="e">
        <f t="shared" ref="V368:V414" si="294">U368/AG368</f>
        <v>#REF!</v>
      </c>
      <c r="W368" s="925">
        <f t="shared" si="269"/>
        <v>51.979250969005903</v>
      </c>
      <c r="X368" s="925" t="e">
        <f t="shared" si="270"/>
        <v>#REF!</v>
      </c>
      <c r="Y368" s="924">
        <f t="shared" si="284"/>
        <v>0</v>
      </c>
      <c r="Z368" s="924">
        <f t="shared" si="267"/>
        <v>2.9186179601918867</v>
      </c>
      <c r="AA368" s="924">
        <f t="shared" si="268"/>
        <v>0.44356464914538141</v>
      </c>
      <c r="AB368" s="924">
        <f t="shared" si="281"/>
        <v>55.341433578343171</v>
      </c>
      <c r="AC368" s="924" t="e">
        <f t="shared" si="285"/>
        <v>#REF!</v>
      </c>
      <c r="AD368" s="925" t="e">
        <f t="shared" si="272"/>
        <v>#REF!</v>
      </c>
      <c r="AE368" s="925">
        <v>115.21389999850192</v>
      </c>
      <c r="AF368" s="928" t="e">
        <f t="shared" si="273"/>
        <v>#REF!</v>
      </c>
      <c r="AG368" s="924" t="e">
        <f t="shared" si="276"/>
        <v>#REF!</v>
      </c>
      <c r="AH368" s="1718">
        <v>0.2</v>
      </c>
      <c r="AI368" s="924" t="e">
        <f t="shared" si="292"/>
        <v>#REF!</v>
      </c>
      <c r="AJ368" s="1536" t="e">
        <f t="shared" si="293"/>
        <v>#REF!</v>
      </c>
      <c r="AK368" s="929" t="e">
        <f t="shared" si="282"/>
        <v>#REF!</v>
      </c>
      <c r="AL368" s="930" t="e">
        <f t="shared" si="283"/>
        <v>#REF!</v>
      </c>
      <c r="AM368" s="931" t="e">
        <f t="shared" si="274"/>
        <v>#REF!</v>
      </c>
      <c r="AN368" s="932" t="e">
        <f t="shared" si="271"/>
        <v>#REF!</v>
      </c>
      <c r="AO368" s="933">
        <v>239</v>
      </c>
      <c r="AP368" s="1372"/>
      <c r="AQ368" s="1163" t="e">
        <f t="shared" si="279"/>
        <v>#REF!</v>
      </c>
      <c r="AR368" s="1162" t="e">
        <f t="shared" si="280"/>
        <v>#REF!</v>
      </c>
    </row>
    <row r="369" spans="1:44" s="947" customFormat="1" ht="23.25" hidden="1" x14ac:dyDescent="0.35">
      <c r="A369" s="1000">
        <f t="shared" si="265"/>
        <v>312</v>
      </c>
      <c r="B369" s="1000" t="s">
        <v>2684</v>
      </c>
      <c r="C369" s="1010" t="s">
        <v>849</v>
      </c>
      <c r="D369" s="951"/>
      <c r="E369" s="951"/>
      <c r="F369" s="1148">
        <v>8</v>
      </c>
      <c r="G369" s="1148"/>
      <c r="H369" s="924"/>
      <c r="I369" s="924"/>
      <c r="J369" s="925">
        <f t="shared" si="277"/>
        <v>0</v>
      </c>
      <c r="K369" s="925">
        <f t="shared" si="278"/>
        <v>0</v>
      </c>
      <c r="L369" s="924">
        <f t="shared" si="286"/>
        <v>0</v>
      </c>
      <c r="M369" s="924"/>
      <c r="N369" s="960">
        <f t="shared" si="287"/>
        <v>0</v>
      </c>
      <c r="O369" s="961"/>
      <c r="P369" s="924">
        <f t="shared" si="288"/>
        <v>0</v>
      </c>
      <c r="Q369" s="925">
        <f t="shared" si="289"/>
        <v>0</v>
      </c>
      <c r="R369" s="924">
        <f t="shared" si="290"/>
        <v>0</v>
      </c>
      <c r="S369" s="924" t="e">
        <f t="shared" si="275"/>
        <v>#REF!</v>
      </c>
      <c r="T369" s="924">
        <f t="shared" si="266"/>
        <v>10.385907535785005</v>
      </c>
      <c r="U369" s="924">
        <f>'медикаменты орт.'!G1310</f>
        <v>81.288666666666671</v>
      </c>
      <c r="V369" s="925" t="e">
        <f t="shared" si="294"/>
        <v>#REF!</v>
      </c>
      <c r="W369" s="925">
        <f t="shared" si="269"/>
        <v>91.67457420245168</v>
      </c>
      <c r="X369" s="925" t="e">
        <f t="shared" si="270"/>
        <v>#REF!</v>
      </c>
      <c r="Y369" s="924">
        <f t="shared" si="284"/>
        <v>0</v>
      </c>
      <c r="Z369" s="924">
        <f t="shared" si="267"/>
        <v>1.4593089800959433</v>
      </c>
      <c r="AA369" s="924">
        <f t="shared" si="268"/>
        <v>0.2217823245726907</v>
      </c>
      <c r="AB369" s="924">
        <f t="shared" si="281"/>
        <v>93.355665507120307</v>
      </c>
      <c r="AC369" s="924" t="e">
        <f t="shared" si="285"/>
        <v>#REF!</v>
      </c>
      <c r="AD369" s="925" t="e">
        <f t="shared" si="272"/>
        <v>#REF!</v>
      </c>
      <c r="AE369" s="925">
        <v>57.606949999250958</v>
      </c>
      <c r="AF369" s="928" t="e">
        <f t="shared" si="273"/>
        <v>#REF!</v>
      </c>
      <c r="AG369" s="924" t="e">
        <f t="shared" si="276"/>
        <v>#REF!</v>
      </c>
      <c r="AH369" s="1718">
        <v>0.2</v>
      </c>
      <c r="AI369" s="924" t="e">
        <f t="shared" si="292"/>
        <v>#REF!</v>
      </c>
      <c r="AJ369" s="1536" t="e">
        <f t="shared" si="293"/>
        <v>#REF!</v>
      </c>
      <c r="AK369" s="929" t="e">
        <f t="shared" si="282"/>
        <v>#REF!</v>
      </c>
      <c r="AL369" s="930" t="e">
        <f t="shared" si="283"/>
        <v>#REF!</v>
      </c>
      <c r="AM369" s="931" t="e">
        <f t="shared" si="274"/>
        <v>#REF!</v>
      </c>
      <c r="AN369" s="932" t="e">
        <f t="shared" si="271"/>
        <v>#REF!</v>
      </c>
      <c r="AO369" s="933">
        <v>198</v>
      </c>
      <c r="AP369" s="1372"/>
      <c r="AQ369" s="1163" t="e">
        <f t="shared" si="279"/>
        <v>#REF!</v>
      </c>
      <c r="AR369" s="1162" t="e">
        <f t="shared" si="280"/>
        <v>#REF!</v>
      </c>
    </row>
    <row r="370" spans="1:44" s="947" customFormat="1" ht="46.5" hidden="1" x14ac:dyDescent="0.35">
      <c r="A370" s="1000">
        <f t="shared" si="265"/>
        <v>313</v>
      </c>
      <c r="B370" s="1000" t="s">
        <v>2685</v>
      </c>
      <c r="C370" s="1010" t="s">
        <v>850</v>
      </c>
      <c r="D370" s="951"/>
      <c r="E370" s="951"/>
      <c r="F370" s="1148">
        <v>8</v>
      </c>
      <c r="G370" s="1148"/>
      <c r="H370" s="924"/>
      <c r="I370" s="924"/>
      <c r="J370" s="925">
        <f t="shared" si="277"/>
        <v>0</v>
      </c>
      <c r="K370" s="925">
        <f t="shared" si="278"/>
        <v>0</v>
      </c>
      <c r="L370" s="924">
        <f t="shared" si="286"/>
        <v>0</v>
      </c>
      <c r="M370" s="924"/>
      <c r="N370" s="960">
        <f t="shared" si="287"/>
        <v>0</v>
      </c>
      <c r="O370" s="961"/>
      <c r="P370" s="924">
        <f t="shared" si="288"/>
        <v>0</v>
      </c>
      <c r="Q370" s="925">
        <f t="shared" si="289"/>
        <v>0</v>
      </c>
      <c r="R370" s="924">
        <f t="shared" si="290"/>
        <v>0</v>
      </c>
      <c r="S370" s="924" t="e">
        <f t="shared" si="275"/>
        <v>#REF!</v>
      </c>
      <c r="T370" s="924">
        <f t="shared" si="266"/>
        <v>10.385907535785005</v>
      </c>
      <c r="U370" s="924">
        <f>'медикаменты орт.'!G1321</f>
        <v>9.738666666666667</v>
      </c>
      <c r="V370" s="925" t="e">
        <f t="shared" si="294"/>
        <v>#REF!</v>
      </c>
      <c r="W370" s="925">
        <f t="shared" si="269"/>
        <v>20.124574202451672</v>
      </c>
      <c r="X370" s="925" t="e">
        <f t="shared" si="270"/>
        <v>#REF!</v>
      </c>
      <c r="Y370" s="924">
        <f t="shared" si="284"/>
        <v>0</v>
      </c>
      <c r="Z370" s="924">
        <f t="shared" si="267"/>
        <v>1.4593089800959433</v>
      </c>
      <c r="AA370" s="924">
        <f t="shared" si="268"/>
        <v>0.2217823245726907</v>
      </c>
      <c r="AB370" s="924">
        <f t="shared" si="281"/>
        <v>21.805665507120306</v>
      </c>
      <c r="AC370" s="924" t="e">
        <f t="shared" si="285"/>
        <v>#REF!</v>
      </c>
      <c r="AD370" s="925" t="e">
        <f t="shared" si="272"/>
        <v>#REF!</v>
      </c>
      <c r="AE370" s="925">
        <v>57.606949999250958</v>
      </c>
      <c r="AF370" s="928" t="e">
        <f t="shared" si="273"/>
        <v>#REF!</v>
      </c>
      <c r="AG370" s="924" t="e">
        <f t="shared" si="276"/>
        <v>#REF!</v>
      </c>
      <c r="AH370" s="1718">
        <v>0.2</v>
      </c>
      <c r="AI370" s="924" t="e">
        <f t="shared" si="292"/>
        <v>#REF!</v>
      </c>
      <c r="AJ370" s="1536" t="e">
        <f t="shared" si="293"/>
        <v>#REF!</v>
      </c>
      <c r="AK370" s="929" t="e">
        <f t="shared" si="282"/>
        <v>#REF!</v>
      </c>
      <c r="AL370" s="930" t="e">
        <f t="shared" si="283"/>
        <v>#REF!</v>
      </c>
      <c r="AM370" s="931" t="e">
        <f t="shared" si="274"/>
        <v>#REF!</v>
      </c>
      <c r="AN370" s="932" t="e">
        <f t="shared" si="271"/>
        <v>#REF!</v>
      </c>
      <c r="AO370" s="933">
        <v>113</v>
      </c>
      <c r="AP370" s="1372"/>
      <c r="AQ370" s="1163" t="e">
        <f t="shared" si="279"/>
        <v>#REF!</v>
      </c>
      <c r="AR370" s="1162" t="e">
        <f t="shared" si="280"/>
        <v>#REF!</v>
      </c>
    </row>
    <row r="371" spans="1:44" s="947" customFormat="1" ht="46.5" hidden="1" x14ac:dyDescent="0.35">
      <c r="A371" s="1000">
        <f t="shared" si="265"/>
        <v>314</v>
      </c>
      <c r="B371" s="1000" t="s">
        <v>2686</v>
      </c>
      <c r="C371" s="1010" t="s">
        <v>851</v>
      </c>
      <c r="D371" s="951"/>
      <c r="E371" s="951"/>
      <c r="F371" s="1148">
        <v>8</v>
      </c>
      <c r="G371" s="1148"/>
      <c r="H371" s="924"/>
      <c r="I371" s="924"/>
      <c r="J371" s="925">
        <f t="shared" si="277"/>
        <v>0</v>
      </c>
      <c r="K371" s="925">
        <f t="shared" si="278"/>
        <v>0</v>
      </c>
      <c r="L371" s="924">
        <f t="shared" si="286"/>
        <v>0</v>
      </c>
      <c r="M371" s="924"/>
      <c r="N371" s="960">
        <f t="shared" si="287"/>
        <v>0</v>
      </c>
      <c r="O371" s="961"/>
      <c r="P371" s="924">
        <f t="shared" si="288"/>
        <v>0</v>
      </c>
      <c r="Q371" s="925">
        <f t="shared" si="289"/>
        <v>0</v>
      </c>
      <c r="R371" s="924">
        <f t="shared" si="290"/>
        <v>0</v>
      </c>
      <c r="S371" s="924" t="e">
        <f t="shared" si="275"/>
        <v>#REF!</v>
      </c>
      <c r="T371" s="924">
        <f t="shared" si="266"/>
        <v>10.385907535785005</v>
      </c>
      <c r="U371" s="924">
        <f>'медикаменты орт.'!G1329</f>
        <v>36.872</v>
      </c>
      <c r="V371" s="925" t="e">
        <f t="shared" si="294"/>
        <v>#REF!</v>
      </c>
      <c r="W371" s="925">
        <f t="shared" si="269"/>
        <v>47.257907535785009</v>
      </c>
      <c r="X371" s="925" t="e">
        <f t="shared" si="270"/>
        <v>#REF!</v>
      </c>
      <c r="Y371" s="924">
        <f t="shared" si="284"/>
        <v>0</v>
      </c>
      <c r="Z371" s="924">
        <f t="shared" si="267"/>
        <v>1.4593089800959433</v>
      </c>
      <c r="AA371" s="924">
        <f t="shared" si="268"/>
        <v>0.2217823245726907</v>
      </c>
      <c r="AB371" s="924">
        <f t="shared" si="281"/>
        <v>48.938998840453642</v>
      </c>
      <c r="AC371" s="924" t="e">
        <f t="shared" si="285"/>
        <v>#REF!</v>
      </c>
      <c r="AD371" s="925" t="e">
        <f t="shared" si="272"/>
        <v>#REF!</v>
      </c>
      <c r="AE371" s="925">
        <v>57.606949999250958</v>
      </c>
      <c r="AF371" s="928" t="e">
        <f t="shared" si="273"/>
        <v>#REF!</v>
      </c>
      <c r="AG371" s="924" t="e">
        <f t="shared" si="276"/>
        <v>#REF!</v>
      </c>
      <c r="AH371" s="1718">
        <v>0.2</v>
      </c>
      <c r="AI371" s="924" t="e">
        <f t="shared" si="292"/>
        <v>#REF!</v>
      </c>
      <c r="AJ371" s="1536" t="e">
        <f t="shared" si="293"/>
        <v>#REF!</v>
      </c>
      <c r="AK371" s="929" t="e">
        <f t="shared" si="282"/>
        <v>#REF!</v>
      </c>
      <c r="AL371" s="930" t="e">
        <f t="shared" si="283"/>
        <v>#REF!</v>
      </c>
      <c r="AM371" s="931" t="e">
        <f t="shared" si="274"/>
        <v>#REF!</v>
      </c>
      <c r="AN371" s="932" t="e">
        <f t="shared" si="271"/>
        <v>#REF!</v>
      </c>
      <c r="AO371" s="933">
        <v>145</v>
      </c>
      <c r="AP371" s="1372"/>
      <c r="AQ371" s="1163" t="e">
        <f t="shared" si="279"/>
        <v>#REF!</v>
      </c>
      <c r="AR371" s="1162" t="e">
        <f t="shared" si="280"/>
        <v>#REF!</v>
      </c>
    </row>
    <row r="372" spans="1:44" s="947" customFormat="1" ht="23.25" hidden="1" x14ac:dyDescent="0.35">
      <c r="A372" s="1000">
        <f t="shared" si="265"/>
        <v>315</v>
      </c>
      <c r="B372" s="1000" t="s">
        <v>2687</v>
      </c>
      <c r="C372" s="1010" t="s">
        <v>852</v>
      </c>
      <c r="D372" s="951"/>
      <c r="E372" s="951"/>
      <c r="F372" s="1148">
        <v>64</v>
      </c>
      <c r="G372" s="1148"/>
      <c r="H372" s="924"/>
      <c r="I372" s="924"/>
      <c r="J372" s="925">
        <f t="shared" si="277"/>
        <v>0</v>
      </c>
      <c r="K372" s="925">
        <f t="shared" si="278"/>
        <v>0</v>
      </c>
      <c r="L372" s="924">
        <f t="shared" si="286"/>
        <v>0</v>
      </c>
      <c r="M372" s="924"/>
      <c r="N372" s="960">
        <f t="shared" si="287"/>
        <v>0</v>
      </c>
      <c r="O372" s="961"/>
      <c r="P372" s="924">
        <f t="shared" si="288"/>
        <v>0</v>
      </c>
      <c r="Q372" s="925">
        <f t="shared" si="289"/>
        <v>0</v>
      </c>
      <c r="R372" s="924">
        <f t="shared" si="290"/>
        <v>0</v>
      </c>
      <c r="S372" s="924" t="e">
        <f t="shared" si="275"/>
        <v>#REF!</v>
      </c>
      <c r="T372" s="924">
        <f t="shared" si="266"/>
        <v>83.087260286280042</v>
      </c>
      <c r="U372" s="924">
        <f>'медикаменты орт.'!G1340</f>
        <v>25.556666666666665</v>
      </c>
      <c r="V372" s="925" t="e">
        <f t="shared" si="294"/>
        <v>#REF!</v>
      </c>
      <c r="W372" s="925">
        <f t="shared" si="269"/>
        <v>108.64392695294671</v>
      </c>
      <c r="X372" s="925" t="e">
        <f t="shared" si="270"/>
        <v>#REF!</v>
      </c>
      <c r="Y372" s="924">
        <f t="shared" si="284"/>
        <v>0</v>
      </c>
      <c r="Z372" s="924">
        <f t="shared" si="267"/>
        <v>11.674471840767547</v>
      </c>
      <c r="AA372" s="924">
        <f t="shared" si="268"/>
        <v>1.7742585965815256</v>
      </c>
      <c r="AB372" s="924">
        <f t="shared" si="281"/>
        <v>122.0926573902958</v>
      </c>
      <c r="AC372" s="924" t="e">
        <f t="shared" si="285"/>
        <v>#REF!</v>
      </c>
      <c r="AD372" s="925" t="e">
        <f t="shared" si="272"/>
        <v>#REF!</v>
      </c>
      <c r="AE372" s="925">
        <v>460.85559999400766</v>
      </c>
      <c r="AF372" s="928" t="e">
        <f t="shared" si="273"/>
        <v>#REF!</v>
      </c>
      <c r="AG372" s="924" t="e">
        <f t="shared" si="276"/>
        <v>#REF!</v>
      </c>
      <c r="AH372" s="1718">
        <v>0.2</v>
      </c>
      <c r="AI372" s="924" t="e">
        <f t="shared" si="292"/>
        <v>#REF!</v>
      </c>
      <c r="AJ372" s="1536" t="e">
        <f t="shared" si="293"/>
        <v>#REF!</v>
      </c>
      <c r="AK372" s="929" t="e">
        <f t="shared" si="282"/>
        <v>#REF!</v>
      </c>
      <c r="AL372" s="930" t="e">
        <f t="shared" si="283"/>
        <v>#REF!</v>
      </c>
      <c r="AM372" s="931" t="e">
        <f t="shared" si="274"/>
        <v>#REF!</v>
      </c>
      <c r="AN372" s="932" t="e">
        <f t="shared" si="271"/>
        <v>#REF!</v>
      </c>
      <c r="AO372" s="933">
        <v>838</v>
      </c>
      <c r="AP372" s="1372"/>
      <c r="AQ372" s="1163" t="e">
        <f t="shared" si="279"/>
        <v>#REF!</v>
      </c>
      <c r="AR372" s="1162" t="e">
        <f t="shared" si="280"/>
        <v>#REF!</v>
      </c>
    </row>
    <row r="373" spans="1:44" s="947" customFormat="1" ht="46.5" hidden="1" x14ac:dyDescent="0.35">
      <c r="A373" s="1000">
        <f t="shared" si="265"/>
        <v>316</v>
      </c>
      <c r="B373" s="1000" t="s">
        <v>2688</v>
      </c>
      <c r="C373" s="1010" t="s">
        <v>2279</v>
      </c>
      <c r="D373" s="951"/>
      <c r="E373" s="951"/>
      <c r="F373" s="924">
        <v>0</v>
      </c>
      <c r="G373" s="924"/>
      <c r="H373" s="1148">
        <v>52.5</v>
      </c>
      <c r="I373" s="924"/>
      <c r="J373" s="925">
        <f t="shared" si="277"/>
        <v>0</v>
      </c>
      <c r="K373" s="925">
        <f t="shared" si="278"/>
        <v>52.5</v>
      </c>
      <c r="L373" s="924">
        <f t="shared" si="286"/>
        <v>0</v>
      </c>
      <c r="M373" s="924"/>
      <c r="N373" s="960">
        <f t="shared" si="287"/>
        <v>0</v>
      </c>
      <c r="O373" s="961"/>
      <c r="P373" s="924">
        <f t="shared" si="288"/>
        <v>0</v>
      </c>
      <c r="Q373" s="925">
        <f t="shared" si="289"/>
        <v>0</v>
      </c>
      <c r="R373" s="924">
        <f t="shared" si="290"/>
        <v>0</v>
      </c>
      <c r="S373" s="924" t="e">
        <f t="shared" si="275"/>
        <v>#REF!</v>
      </c>
      <c r="T373" s="924">
        <f>H373*$T$16</f>
        <v>52.115134563495523</v>
      </c>
      <c r="U373" s="924">
        <f>'медикаменты орт.'!G1356</f>
        <v>109.96581500000001</v>
      </c>
      <c r="V373" s="925" t="e">
        <f t="shared" si="294"/>
        <v>#REF!</v>
      </c>
      <c r="W373" s="925">
        <f t="shared" si="269"/>
        <v>162.08094956349552</v>
      </c>
      <c r="X373" s="925" t="e">
        <f t="shared" si="270"/>
        <v>#REF!</v>
      </c>
      <c r="Y373" s="924">
        <f t="shared" si="284"/>
        <v>95.147790323924426</v>
      </c>
      <c r="Z373" s="924">
        <f>H373*$Z$13</f>
        <v>19.153430363759256</v>
      </c>
      <c r="AA373" s="924">
        <f>H373*$AA$13</f>
        <v>2.9108930100165655</v>
      </c>
      <c r="AB373" s="924">
        <f t="shared" si="281"/>
        <v>279.29306326119575</v>
      </c>
      <c r="AC373" s="924" t="e">
        <f t="shared" si="285"/>
        <v>#REF!</v>
      </c>
      <c r="AD373" s="925" t="e">
        <f t="shared" si="272"/>
        <v>#REF!</v>
      </c>
      <c r="AE373" s="925">
        <v>357.36940162944154</v>
      </c>
      <c r="AF373" s="928" t="e">
        <f t="shared" si="273"/>
        <v>#REF!</v>
      </c>
      <c r="AG373" s="924" t="e">
        <f t="shared" ref="AG373:AG404" si="295">AB373+AC373</f>
        <v>#REF!</v>
      </c>
      <c r="AH373" s="1718">
        <v>0.2</v>
      </c>
      <c r="AI373" s="924" t="e">
        <f t="shared" si="292"/>
        <v>#REF!</v>
      </c>
      <c r="AJ373" s="1536" t="e">
        <f t="shared" si="293"/>
        <v>#REF!</v>
      </c>
      <c r="AK373" s="929" t="e">
        <f t="shared" si="282"/>
        <v>#REF!</v>
      </c>
      <c r="AL373" s="930" t="e">
        <f t="shared" si="283"/>
        <v>#REF!</v>
      </c>
      <c r="AM373" s="931" t="e">
        <f t="shared" si="274"/>
        <v>#REF!</v>
      </c>
      <c r="AN373" s="932" t="e">
        <f t="shared" si="271"/>
        <v>#REF!</v>
      </c>
      <c r="AO373" s="933">
        <v>595</v>
      </c>
      <c r="AP373" s="1372"/>
      <c r="AQ373" s="1163" t="e">
        <f t="shared" si="279"/>
        <v>#REF!</v>
      </c>
      <c r="AR373" s="1162" t="e">
        <f t="shared" si="280"/>
        <v>#REF!</v>
      </c>
    </row>
    <row r="374" spans="1:44" s="947" customFormat="1" ht="46.5" hidden="1" x14ac:dyDescent="0.35">
      <c r="A374" s="1000">
        <f t="shared" si="265"/>
        <v>317</v>
      </c>
      <c r="B374" s="1000" t="s">
        <v>2689</v>
      </c>
      <c r="C374" s="1010" t="s">
        <v>2280</v>
      </c>
      <c r="D374" s="951"/>
      <c r="E374" s="951"/>
      <c r="F374" s="924">
        <v>0</v>
      </c>
      <c r="G374" s="924"/>
      <c r="H374" s="1148">
        <v>28</v>
      </c>
      <c r="I374" s="924"/>
      <c r="J374" s="925">
        <f t="shared" si="277"/>
        <v>0</v>
      </c>
      <c r="K374" s="925">
        <f t="shared" si="278"/>
        <v>28</v>
      </c>
      <c r="L374" s="924">
        <f t="shared" si="286"/>
        <v>0</v>
      </c>
      <c r="M374" s="924"/>
      <c r="N374" s="960">
        <f t="shared" si="287"/>
        <v>0</v>
      </c>
      <c r="O374" s="961"/>
      <c r="P374" s="924">
        <f t="shared" si="288"/>
        <v>0</v>
      </c>
      <c r="Q374" s="925">
        <f t="shared" si="289"/>
        <v>0</v>
      </c>
      <c r="R374" s="924">
        <f t="shared" si="290"/>
        <v>0</v>
      </c>
      <c r="S374" s="924" t="e">
        <f t="shared" si="275"/>
        <v>#REF!</v>
      </c>
      <c r="T374" s="924">
        <f>H374*$T$16</f>
        <v>27.794738433864278</v>
      </c>
      <c r="U374" s="924">
        <f>'медикаменты орт.'!G1372</f>
        <v>278.99705000000006</v>
      </c>
      <c r="V374" s="925" t="e">
        <f t="shared" si="294"/>
        <v>#REF!</v>
      </c>
      <c r="W374" s="925">
        <f t="shared" si="269"/>
        <v>306.79178843386433</v>
      </c>
      <c r="X374" s="925" t="e">
        <f t="shared" si="270"/>
        <v>#REF!</v>
      </c>
      <c r="Y374" s="924">
        <f t="shared" si="284"/>
        <v>50.745488172759693</v>
      </c>
      <c r="Z374" s="924">
        <f>H374*$Z$13</f>
        <v>10.215162860671603</v>
      </c>
      <c r="AA374" s="924">
        <f>H374*$AA$13</f>
        <v>1.552476272008835</v>
      </c>
      <c r="AB374" s="924">
        <f t="shared" si="281"/>
        <v>369.30491573930448</v>
      </c>
      <c r="AC374" s="924" t="e">
        <f t="shared" si="285"/>
        <v>#REF!</v>
      </c>
      <c r="AD374" s="925" t="e">
        <f t="shared" si="272"/>
        <v>#REF!</v>
      </c>
      <c r="AE374" s="925">
        <v>190.59701420236883</v>
      </c>
      <c r="AF374" s="928" t="e">
        <f t="shared" si="273"/>
        <v>#REF!</v>
      </c>
      <c r="AG374" s="924" t="e">
        <f t="shared" si="295"/>
        <v>#REF!</v>
      </c>
      <c r="AH374" s="1718">
        <v>0.2</v>
      </c>
      <c r="AI374" s="924" t="e">
        <f t="shared" si="292"/>
        <v>#REF!</v>
      </c>
      <c r="AJ374" s="1536" t="e">
        <f t="shared" si="293"/>
        <v>#REF!</v>
      </c>
      <c r="AK374" s="929" t="e">
        <f t="shared" si="282"/>
        <v>#REF!</v>
      </c>
      <c r="AL374" s="930" t="e">
        <f t="shared" si="283"/>
        <v>#REF!</v>
      </c>
      <c r="AM374" s="931" t="e">
        <f t="shared" si="274"/>
        <v>#REF!</v>
      </c>
      <c r="AN374" s="932" t="e">
        <f t="shared" si="271"/>
        <v>#REF!</v>
      </c>
      <c r="AO374" s="933">
        <v>582</v>
      </c>
      <c r="AP374" s="1372"/>
      <c r="AQ374" s="1163" t="e">
        <f t="shared" si="279"/>
        <v>#REF!</v>
      </c>
      <c r="AR374" s="1162" t="e">
        <f t="shared" si="280"/>
        <v>#REF!</v>
      </c>
    </row>
    <row r="375" spans="1:44" s="947" customFormat="1" ht="46.5" hidden="1" x14ac:dyDescent="0.35">
      <c r="A375" s="1000">
        <f t="shared" si="265"/>
        <v>318</v>
      </c>
      <c r="B375" s="1000" t="s">
        <v>2690</v>
      </c>
      <c r="C375" s="1010" t="s">
        <v>2281</v>
      </c>
      <c r="D375" s="951"/>
      <c r="E375" s="951"/>
      <c r="F375" s="924">
        <v>0</v>
      </c>
      <c r="G375" s="924"/>
      <c r="H375" s="1148">
        <v>45.28</v>
      </c>
      <c r="I375" s="924"/>
      <c r="J375" s="925">
        <f t="shared" si="277"/>
        <v>0</v>
      </c>
      <c r="K375" s="925">
        <f t="shared" si="278"/>
        <v>45.28</v>
      </c>
      <c r="L375" s="924">
        <f t="shared" si="286"/>
        <v>0</v>
      </c>
      <c r="M375" s="924"/>
      <c r="N375" s="960">
        <f t="shared" si="287"/>
        <v>0</v>
      </c>
      <c r="O375" s="961"/>
      <c r="P375" s="924">
        <f t="shared" si="288"/>
        <v>0</v>
      </c>
      <c r="Q375" s="925">
        <f t="shared" si="289"/>
        <v>0</v>
      </c>
      <c r="R375" s="924">
        <f t="shared" si="290"/>
        <v>0</v>
      </c>
      <c r="S375" s="924" t="e">
        <f t="shared" si="275"/>
        <v>#REF!</v>
      </c>
      <c r="T375" s="924">
        <f>H375*$T$16</f>
        <v>44.948062724477666</v>
      </c>
      <c r="U375" s="924">
        <f>'медикаменты орт.'!G1387</f>
        <v>94.87379</v>
      </c>
      <c r="V375" s="925" t="e">
        <f t="shared" si="294"/>
        <v>#REF!</v>
      </c>
      <c r="W375" s="925">
        <f t="shared" si="269"/>
        <v>139.82185272447765</v>
      </c>
      <c r="X375" s="925" t="e">
        <f t="shared" si="270"/>
        <v>#REF!</v>
      </c>
      <c r="Y375" s="924">
        <f t="shared" si="284"/>
        <v>82.06270373080568</v>
      </c>
      <c r="Z375" s="924">
        <f>H375*$Z$13</f>
        <v>16.519377654686078</v>
      </c>
      <c r="AA375" s="924">
        <f>H375*$AA$13</f>
        <v>2.510575914162859</v>
      </c>
      <c r="AB375" s="924">
        <f t="shared" ref="AB375:AB406" si="296">Q375+R375+T375+U375+Y375+Z375+AA375</f>
        <v>240.91451002413228</v>
      </c>
      <c r="AC375" s="924" t="e">
        <f t="shared" si="285"/>
        <v>#REF!</v>
      </c>
      <c r="AD375" s="925" t="e">
        <f t="shared" si="272"/>
        <v>#REF!</v>
      </c>
      <c r="AE375" s="925">
        <v>308.2226001101165</v>
      </c>
      <c r="AF375" s="928" t="e">
        <f t="shared" si="273"/>
        <v>#REF!</v>
      </c>
      <c r="AG375" s="924" t="e">
        <f t="shared" si="295"/>
        <v>#REF!</v>
      </c>
      <c r="AH375" s="1718">
        <v>0.2</v>
      </c>
      <c r="AI375" s="924" t="e">
        <f t="shared" si="292"/>
        <v>#REF!</v>
      </c>
      <c r="AJ375" s="1536" t="e">
        <f t="shared" si="293"/>
        <v>#REF!</v>
      </c>
      <c r="AK375" s="929" t="e">
        <f t="shared" si="282"/>
        <v>#REF!</v>
      </c>
      <c r="AL375" s="930" t="e">
        <f t="shared" si="283"/>
        <v>#REF!</v>
      </c>
      <c r="AM375" s="931" t="e">
        <f t="shared" si="274"/>
        <v>#REF!</v>
      </c>
      <c r="AN375" s="932" t="e">
        <f t="shared" si="271"/>
        <v>#REF!</v>
      </c>
      <c r="AO375" s="933">
        <v>514</v>
      </c>
      <c r="AP375" s="1372"/>
      <c r="AQ375" s="1163" t="e">
        <f t="shared" si="279"/>
        <v>#REF!</v>
      </c>
      <c r="AR375" s="1162" t="e">
        <f t="shared" si="280"/>
        <v>#REF!</v>
      </c>
    </row>
    <row r="376" spans="1:44" s="947" customFormat="1" ht="46.5" hidden="1" x14ac:dyDescent="0.35">
      <c r="A376" s="1000">
        <f t="shared" si="265"/>
        <v>319</v>
      </c>
      <c r="B376" s="1000" t="s">
        <v>2691</v>
      </c>
      <c r="C376" s="1010" t="s">
        <v>2282</v>
      </c>
      <c r="D376" s="951"/>
      <c r="E376" s="951"/>
      <c r="F376" s="924">
        <v>0</v>
      </c>
      <c r="G376" s="924"/>
      <c r="H376" s="1148">
        <v>12</v>
      </c>
      <c r="I376" s="924"/>
      <c r="J376" s="925">
        <f t="shared" si="277"/>
        <v>0</v>
      </c>
      <c r="K376" s="925">
        <f t="shared" si="278"/>
        <v>12</v>
      </c>
      <c r="L376" s="924">
        <f t="shared" si="286"/>
        <v>0</v>
      </c>
      <c r="M376" s="924"/>
      <c r="N376" s="960">
        <f t="shared" si="287"/>
        <v>0</v>
      </c>
      <c r="O376" s="961"/>
      <c r="P376" s="924">
        <f t="shared" si="288"/>
        <v>0</v>
      </c>
      <c r="Q376" s="925">
        <f t="shared" si="289"/>
        <v>0</v>
      </c>
      <c r="R376" s="924">
        <f t="shared" si="290"/>
        <v>0</v>
      </c>
      <c r="S376" s="924" t="e">
        <f t="shared" si="275"/>
        <v>#REF!</v>
      </c>
      <c r="T376" s="924">
        <f>H376*$T$16</f>
        <v>11.912030757370406</v>
      </c>
      <c r="U376" s="924">
        <f>'медикаменты орт.'!G1402</f>
        <v>269.30205000000001</v>
      </c>
      <c r="V376" s="925" t="e">
        <f t="shared" si="294"/>
        <v>#REF!</v>
      </c>
      <c r="W376" s="925">
        <f t="shared" si="269"/>
        <v>281.21408075737043</v>
      </c>
      <c r="X376" s="925" t="e">
        <f t="shared" si="270"/>
        <v>#REF!</v>
      </c>
      <c r="Y376" s="924">
        <f t="shared" si="284"/>
        <v>21.748066359754155</v>
      </c>
      <c r="Z376" s="924">
        <f>H376*$Z$13</f>
        <v>4.3779269402878302</v>
      </c>
      <c r="AA376" s="924">
        <f>H376*$AA$13</f>
        <v>0.66534697371807217</v>
      </c>
      <c r="AB376" s="924">
        <f t="shared" si="296"/>
        <v>308.00542103113042</v>
      </c>
      <c r="AC376" s="924" t="e">
        <f t="shared" si="285"/>
        <v>#REF!</v>
      </c>
      <c r="AD376" s="925" t="e">
        <f t="shared" si="272"/>
        <v>#REF!</v>
      </c>
      <c r="AE376" s="925">
        <v>81.684434658158082</v>
      </c>
      <c r="AF376" s="928" t="e">
        <f t="shared" si="273"/>
        <v>#REF!</v>
      </c>
      <c r="AG376" s="924" t="e">
        <f t="shared" si="295"/>
        <v>#REF!</v>
      </c>
      <c r="AH376" s="1718">
        <v>0.2</v>
      </c>
      <c r="AI376" s="950" t="e">
        <f>ROUND((IF(X376&gt;70%,(AG376-AG376*(X376-70%))*20%,AG376*20%)),2)</f>
        <v>#REF!</v>
      </c>
      <c r="AJ376" s="1536" t="e">
        <f t="shared" si="293"/>
        <v>#REF!</v>
      </c>
      <c r="AK376" s="929" t="e">
        <f t="shared" si="282"/>
        <v>#REF!</v>
      </c>
      <c r="AL376" s="930" t="e">
        <f t="shared" si="283"/>
        <v>#REF!</v>
      </c>
      <c r="AM376" s="931" t="e">
        <f t="shared" si="274"/>
        <v>#REF!</v>
      </c>
      <c r="AN376" s="932" t="e">
        <f t="shared" si="271"/>
        <v>#REF!</v>
      </c>
      <c r="AO376" s="933">
        <v>423</v>
      </c>
      <c r="AP376" s="1372"/>
      <c r="AQ376" s="1163" t="e">
        <f t="shared" si="279"/>
        <v>#REF!</v>
      </c>
      <c r="AR376" s="1162" t="e">
        <f t="shared" si="280"/>
        <v>#REF!</v>
      </c>
    </row>
    <row r="377" spans="1:44" s="947" customFormat="1" ht="46.5" hidden="1" x14ac:dyDescent="0.35">
      <c r="A377" s="1000">
        <f t="shared" si="265"/>
        <v>320</v>
      </c>
      <c r="B377" s="1000" t="s">
        <v>2692</v>
      </c>
      <c r="C377" s="1010" t="s">
        <v>2283</v>
      </c>
      <c r="D377" s="951"/>
      <c r="E377" s="951"/>
      <c r="F377" s="924">
        <v>0</v>
      </c>
      <c r="G377" s="924"/>
      <c r="H377" s="1148">
        <v>27</v>
      </c>
      <c r="I377" s="924"/>
      <c r="J377" s="925">
        <f t="shared" si="277"/>
        <v>0</v>
      </c>
      <c r="K377" s="925">
        <f t="shared" si="278"/>
        <v>27</v>
      </c>
      <c r="L377" s="924">
        <f t="shared" si="286"/>
        <v>0</v>
      </c>
      <c r="M377" s="924"/>
      <c r="N377" s="960">
        <f t="shared" si="287"/>
        <v>0</v>
      </c>
      <c r="O377" s="961"/>
      <c r="P377" s="924">
        <f t="shared" si="288"/>
        <v>0</v>
      </c>
      <c r="Q377" s="925">
        <f t="shared" si="289"/>
        <v>0</v>
      </c>
      <c r="R377" s="924">
        <f t="shared" si="290"/>
        <v>0</v>
      </c>
      <c r="S377" s="924" t="e">
        <f t="shared" si="275"/>
        <v>#REF!</v>
      </c>
      <c r="T377" s="924">
        <f>H377*$T$16</f>
        <v>26.802069204083413</v>
      </c>
      <c r="U377" s="924">
        <f>'медикаменты орт.'!G1419</f>
        <v>154.93005000000002</v>
      </c>
      <c r="V377" s="925" t="e">
        <f t="shared" si="294"/>
        <v>#REF!</v>
      </c>
      <c r="W377" s="925">
        <f t="shared" si="269"/>
        <v>181.73211920408343</v>
      </c>
      <c r="X377" s="925" t="e">
        <f t="shared" si="270"/>
        <v>#REF!</v>
      </c>
      <c r="Y377" s="924">
        <f t="shared" si="284"/>
        <v>48.933149309446847</v>
      </c>
      <c r="Z377" s="924">
        <f>H377*$Z$13</f>
        <v>9.8503356156476176</v>
      </c>
      <c r="AA377" s="924">
        <f>H377*$AA$13</f>
        <v>1.4970306908656623</v>
      </c>
      <c r="AB377" s="924">
        <f t="shared" si="296"/>
        <v>242.01263482004359</v>
      </c>
      <c r="AC377" s="924" t="e">
        <f t="shared" si="285"/>
        <v>#REF!</v>
      </c>
      <c r="AD377" s="925" t="e">
        <f t="shared" si="272"/>
        <v>#REF!</v>
      </c>
      <c r="AE377" s="925">
        <v>183.78997798085567</v>
      </c>
      <c r="AF377" s="928" t="e">
        <f t="shared" si="273"/>
        <v>#REF!</v>
      </c>
      <c r="AG377" s="924" t="e">
        <f t="shared" si="295"/>
        <v>#REF!</v>
      </c>
      <c r="AH377" s="1718">
        <v>0.2</v>
      </c>
      <c r="AI377" s="924" t="e">
        <f t="shared" si="292"/>
        <v>#REF!</v>
      </c>
      <c r="AJ377" s="1536" t="e">
        <f t="shared" si="293"/>
        <v>#REF!</v>
      </c>
      <c r="AK377" s="929" t="e">
        <f t="shared" si="282"/>
        <v>#REF!</v>
      </c>
      <c r="AL377" s="930" t="e">
        <f t="shared" si="283"/>
        <v>#REF!</v>
      </c>
      <c r="AM377" s="931" t="e">
        <f t="shared" si="274"/>
        <v>#REF!</v>
      </c>
      <c r="AN377" s="932" t="e">
        <f t="shared" si="271"/>
        <v>#REF!</v>
      </c>
      <c r="AO377" s="933">
        <v>424</v>
      </c>
      <c r="AP377" s="1372"/>
      <c r="AQ377" s="1163" t="e">
        <f t="shared" si="279"/>
        <v>#REF!</v>
      </c>
      <c r="AR377" s="1162" t="e">
        <f t="shared" si="280"/>
        <v>#REF!</v>
      </c>
    </row>
    <row r="378" spans="1:44" s="947" customFormat="1" ht="46.5" hidden="1" x14ac:dyDescent="0.35">
      <c r="A378" s="1000">
        <f t="shared" si="265"/>
        <v>321</v>
      </c>
      <c r="B378" s="1000" t="s">
        <v>2270</v>
      </c>
      <c r="C378" s="1017" t="s">
        <v>2284</v>
      </c>
      <c r="D378" s="958"/>
      <c r="E378" s="958"/>
      <c r="F378" s="1148">
        <v>80</v>
      </c>
      <c r="G378" s="1148"/>
      <c r="H378" s="924"/>
      <c r="I378" s="924"/>
      <c r="J378" s="925">
        <f t="shared" si="277"/>
        <v>0</v>
      </c>
      <c r="K378" s="925">
        <f t="shared" si="278"/>
        <v>0</v>
      </c>
      <c r="L378" s="924">
        <f t="shared" si="286"/>
        <v>0</v>
      </c>
      <c r="M378" s="924"/>
      <c r="N378" s="960">
        <f t="shared" si="287"/>
        <v>0</v>
      </c>
      <c r="O378" s="961"/>
      <c r="P378" s="924">
        <f t="shared" si="288"/>
        <v>0</v>
      </c>
      <c r="Q378" s="925">
        <f t="shared" si="289"/>
        <v>0</v>
      </c>
      <c r="R378" s="924">
        <f t="shared" si="290"/>
        <v>0</v>
      </c>
      <c r="S378" s="924" t="e">
        <f t="shared" si="275"/>
        <v>#REF!</v>
      </c>
      <c r="T378" s="924"/>
      <c r="U378" s="924">
        <f>'медикаменты орт.'!G1426</f>
        <v>0</v>
      </c>
      <c r="V378" s="925" t="e">
        <f t="shared" si="294"/>
        <v>#REF!</v>
      </c>
      <c r="W378" s="925">
        <f t="shared" si="269"/>
        <v>0</v>
      </c>
      <c r="X378" s="925" t="e">
        <f t="shared" si="270"/>
        <v>#REF!</v>
      </c>
      <c r="Y378" s="924">
        <f t="shared" si="284"/>
        <v>0</v>
      </c>
      <c r="Z378" s="924">
        <f>F378*$Z$14</f>
        <v>14.593089800959433</v>
      </c>
      <c r="AA378" s="924">
        <f>F378*$AA$14</f>
        <v>2.2178232457269069</v>
      </c>
      <c r="AB378" s="924">
        <f t="shared" si="296"/>
        <v>16.810913046686341</v>
      </c>
      <c r="AC378" s="924" t="e">
        <f t="shared" si="285"/>
        <v>#REF!</v>
      </c>
      <c r="AD378" s="925" t="e">
        <f t="shared" si="272"/>
        <v>#REF!</v>
      </c>
      <c r="AE378" s="925">
        <v>576.06949999250946</v>
      </c>
      <c r="AF378" s="928" t="e">
        <f t="shared" si="273"/>
        <v>#REF!</v>
      </c>
      <c r="AG378" s="924" t="e">
        <f t="shared" si="295"/>
        <v>#REF!</v>
      </c>
      <c r="AH378" s="1718">
        <v>0.2</v>
      </c>
      <c r="AI378" s="924" t="e">
        <f t="shared" si="292"/>
        <v>#REF!</v>
      </c>
      <c r="AJ378" s="1536" t="e">
        <f t="shared" si="293"/>
        <v>#REF!</v>
      </c>
      <c r="AK378" s="929" t="e">
        <f t="shared" si="282"/>
        <v>#REF!</v>
      </c>
      <c r="AL378" s="930" t="e">
        <f t="shared" si="283"/>
        <v>#REF!</v>
      </c>
      <c r="AM378" s="931" t="e">
        <f t="shared" si="274"/>
        <v>#REF!</v>
      </c>
      <c r="AN378" s="932" t="e">
        <f t="shared" si="271"/>
        <v>#REF!</v>
      </c>
      <c r="AO378" s="933">
        <v>855</v>
      </c>
      <c r="AP378" s="1372"/>
      <c r="AQ378" s="1163" t="e">
        <f t="shared" si="279"/>
        <v>#REF!</v>
      </c>
      <c r="AR378" s="1162" t="e">
        <f t="shared" si="280"/>
        <v>#REF!</v>
      </c>
    </row>
    <row r="379" spans="1:44" s="947" customFormat="1" ht="46.5" hidden="1" x14ac:dyDescent="0.35">
      <c r="A379" s="1000">
        <f t="shared" si="265"/>
        <v>322</v>
      </c>
      <c r="B379" s="1000" t="s">
        <v>2693</v>
      </c>
      <c r="C379" s="1010" t="s">
        <v>853</v>
      </c>
      <c r="D379" s="951"/>
      <c r="E379" s="951"/>
      <c r="F379" s="1148">
        <f>1.5*16</f>
        <v>24</v>
      </c>
      <c r="G379" s="1148"/>
      <c r="H379" s="924"/>
      <c r="I379" s="924"/>
      <c r="J379" s="925">
        <f t="shared" si="277"/>
        <v>0</v>
      </c>
      <c r="K379" s="925">
        <f t="shared" si="278"/>
        <v>0</v>
      </c>
      <c r="L379" s="924">
        <f t="shared" si="286"/>
        <v>0</v>
      </c>
      <c r="M379" s="924"/>
      <c r="N379" s="960">
        <f t="shared" si="287"/>
        <v>0</v>
      </c>
      <c r="O379" s="961"/>
      <c r="P379" s="924">
        <f t="shared" si="288"/>
        <v>0</v>
      </c>
      <c r="Q379" s="925">
        <f t="shared" si="289"/>
        <v>0</v>
      </c>
      <c r="R379" s="924">
        <f t="shared" si="290"/>
        <v>0</v>
      </c>
      <c r="S379" s="924" t="e">
        <f t="shared" si="275"/>
        <v>#REF!</v>
      </c>
      <c r="T379" s="924">
        <f>F379*$T$15</f>
        <v>31.157722607355016</v>
      </c>
      <c r="U379" s="924">
        <f>'медикаменты орт.'!G1438</f>
        <v>74.056666666666672</v>
      </c>
      <c r="V379" s="925" t="e">
        <f t="shared" si="294"/>
        <v>#REF!</v>
      </c>
      <c r="W379" s="925">
        <f t="shared" si="269"/>
        <v>105.21438927402168</v>
      </c>
      <c r="X379" s="925" t="e">
        <f t="shared" si="270"/>
        <v>#REF!</v>
      </c>
      <c r="Y379" s="924">
        <f t="shared" si="284"/>
        <v>0</v>
      </c>
      <c r="Z379" s="924">
        <f>F379*$Z$14</f>
        <v>4.3779269402878302</v>
      </c>
      <c r="AA379" s="924">
        <f>F379*$AA$14</f>
        <v>0.66534697371807217</v>
      </c>
      <c r="AB379" s="924">
        <f t="shared" si="296"/>
        <v>110.25766318802759</v>
      </c>
      <c r="AC379" s="924" t="e">
        <f t="shared" si="285"/>
        <v>#REF!</v>
      </c>
      <c r="AD379" s="925" t="e">
        <f t="shared" si="272"/>
        <v>#REF!</v>
      </c>
      <c r="AE379" s="925">
        <v>172.8208499977529</v>
      </c>
      <c r="AF379" s="928" t="e">
        <f t="shared" si="273"/>
        <v>#REF!</v>
      </c>
      <c r="AG379" s="924" t="e">
        <f t="shared" si="295"/>
        <v>#REF!</v>
      </c>
      <c r="AH379" s="1718">
        <v>0.2</v>
      </c>
      <c r="AI379" s="924" t="e">
        <f t="shared" si="292"/>
        <v>#REF!</v>
      </c>
      <c r="AJ379" s="1536" t="e">
        <f t="shared" si="293"/>
        <v>#REF!</v>
      </c>
      <c r="AK379" s="929" t="e">
        <f t="shared" si="282"/>
        <v>#REF!</v>
      </c>
      <c r="AL379" s="930" t="e">
        <f t="shared" si="283"/>
        <v>#REF!</v>
      </c>
      <c r="AM379" s="931" t="e">
        <f t="shared" si="274"/>
        <v>#REF!</v>
      </c>
      <c r="AN379" s="932" t="e">
        <f t="shared" si="271"/>
        <v>#REF!</v>
      </c>
      <c r="AO379" s="933">
        <v>392</v>
      </c>
      <c r="AP379" s="1372"/>
      <c r="AQ379" s="1163" t="e">
        <f t="shared" si="279"/>
        <v>#REF!</v>
      </c>
      <c r="AR379" s="1162" t="e">
        <f t="shared" si="280"/>
        <v>#REF!</v>
      </c>
    </row>
    <row r="380" spans="1:44" s="947" customFormat="1" ht="69.75" hidden="1" x14ac:dyDescent="0.35">
      <c r="A380" s="1000">
        <f t="shared" si="265"/>
        <v>323</v>
      </c>
      <c r="B380" s="1000" t="s">
        <v>2694</v>
      </c>
      <c r="C380" s="1010" t="s">
        <v>854</v>
      </c>
      <c r="D380" s="951"/>
      <c r="E380" s="951"/>
      <c r="F380" s="1148">
        <v>32</v>
      </c>
      <c r="G380" s="1148"/>
      <c r="H380" s="924"/>
      <c r="I380" s="924"/>
      <c r="J380" s="925">
        <f t="shared" si="277"/>
        <v>0</v>
      </c>
      <c r="K380" s="925">
        <f t="shared" si="278"/>
        <v>0</v>
      </c>
      <c r="L380" s="924">
        <f t="shared" si="286"/>
        <v>0</v>
      </c>
      <c r="M380" s="924"/>
      <c r="N380" s="960">
        <f t="shared" si="287"/>
        <v>0</v>
      </c>
      <c r="O380" s="961"/>
      <c r="P380" s="924">
        <f t="shared" si="288"/>
        <v>0</v>
      </c>
      <c r="Q380" s="925">
        <f t="shared" si="289"/>
        <v>0</v>
      </c>
      <c r="R380" s="924">
        <f t="shared" si="290"/>
        <v>0</v>
      </c>
      <c r="S380" s="924" t="e">
        <f t="shared" si="275"/>
        <v>#REF!</v>
      </c>
      <c r="T380" s="924">
        <f>F380*$T$15</f>
        <v>41.543630143140021</v>
      </c>
      <c r="U380" s="924">
        <f>'медикаменты орт.'!G1449</f>
        <v>71.856666666666669</v>
      </c>
      <c r="V380" s="925" t="e">
        <f t="shared" si="294"/>
        <v>#REF!</v>
      </c>
      <c r="W380" s="925">
        <f t="shared" si="269"/>
        <v>113.40029680980669</v>
      </c>
      <c r="X380" s="925" t="e">
        <f t="shared" si="270"/>
        <v>#REF!</v>
      </c>
      <c r="Y380" s="924">
        <f t="shared" si="284"/>
        <v>0</v>
      </c>
      <c r="Z380" s="924">
        <f>F380*$Z$14</f>
        <v>5.8372359203837734</v>
      </c>
      <c r="AA380" s="924">
        <f>F380*$AA$14</f>
        <v>0.88712929829076281</v>
      </c>
      <c r="AB380" s="924">
        <f t="shared" si="296"/>
        <v>120.12466202848123</v>
      </c>
      <c r="AC380" s="924" t="e">
        <f t="shared" si="285"/>
        <v>#REF!</v>
      </c>
      <c r="AD380" s="925" t="e">
        <f t="shared" si="272"/>
        <v>#REF!</v>
      </c>
      <c r="AE380" s="925">
        <v>230.42779999700383</v>
      </c>
      <c r="AF380" s="928" t="e">
        <f t="shared" si="273"/>
        <v>#REF!</v>
      </c>
      <c r="AG380" s="924" t="e">
        <f t="shared" si="295"/>
        <v>#REF!</v>
      </c>
      <c r="AH380" s="1718">
        <v>0.2</v>
      </c>
      <c r="AI380" s="924" t="e">
        <f t="shared" si="292"/>
        <v>#REF!</v>
      </c>
      <c r="AJ380" s="1536" t="e">
        <f t="shared" si="293"/>
        <v>#REF!</v>
      </c>
      <c r="AK380" s="929" t="e">
        <f t="shared" si="282"/>
        <v>#REF!</v>
      </c>
      <c r="AL380" s="930" t="e">
        <f t="shared" si="283"/>
        <v>#REF!</v>
      </c>
      <c r="AM380" s="931" t="e">
        <f t="shared" si="274"/>
        <v>#REF!</v>
      </c>
      <c r="AN380" s="932" t="e">
        <f t="shared" si="271"/>
        <v>#REF!</v>
      </c>
      <c r="AO380" s="933">
        <v>490</v>
      </c>
      <c r="AP380" s="1372"/>
      <c r="AQ380" s="1163" t="e">
        <f t="shared" si="279"/>
        <v>#REF!</v>
      </c>
      <c r="AR380" s="1162" t="e">
        <f t="shared" si="280"/>
        <v>#REF!</v>
      </c>
    </row>
    <row r="381" spans="1:44" s="947" customFormat="1" ht="46.5" hidden="1" x14ac:dyDescent="0.35">
      <c r="A381" s="1000">
        <f t="shared" si="265"/>
        <v>324</v>
      </c>
      <c r="B381" s="1000" t="s">
        <v>2695</v>
      </c>
      <c r="C381" s="1010" t="s">
        <v>855</v>
      </c>
      <c r="D381" s="951"/>
      <c r="E381" s="951"/>
      <c r="F381" s="1148">
        <v>30.4</v>
      </c>
      <c r="G381" s="1148"/>
      <c r="H381" s="924"/>
      <c r="I381" s="924"/>
      <c r="J381" s="925">
        <f t="shared" si="277"/>
        <v>0</v>
      </c>
      <c r="K381" s="925">
        <f t="shared" si="278"/>
        <v>0</v>
      </c>
      <c r="L381" s="924">
        <f t="shared" si="286"/>
        <v>0</v>
      </c>
      <c r="M381" s="924"/>
      <c r="N381" s="960">
        <f t="shared" si="287"/>
        <v>0</v>
      </c>
      <c r="O381" s="961"/>
      <c r="P381" s="924">
        <f t="shared" si="288"/>
        <v>0</v>
      </c>
      <c r="Q381" s="925">
        <f t="shared" si="289"/>
        <v>0</v>
      </c>
      <c r="R381" s="924">
        <f t="shared" si="290"/>
        <v>0</v>
      </c>
      <c r="S381" s="924" t="e">
        <f t="shared" si="275"/>
        <v>#REF!</v>
      </c>
      <c r="T381" s="924">
        <f>F381*$T$15</f>
        <v>39.466448635983021</v>
      </c>
      <c r="U381" s="924">
        <f>'медикаменты орт.'!G1464</f>
        <v>1231.4506666666666</v>
      </c>
      <c r="V381" s="925" t="e">
        <f t="shared" si="294"/>
        <v>#REF!</v>
      </c>
      <c r="W381" s="925">
        <f t="shared" si="269"/>
        <v>1270.9171153026496</v>
      </c>
      <c r="X381" s="925" t="e">
        <f t="shared" si="270"/>
        <v>#REF!</v>
      </c>
      <c r="Y381" s="924">
        <f t="shared" si="284"/>
        <v>0</v>
      </c>
      <c r="Z381" s="924">
        <f>F381*$Z$14</f>
        <v>5.5453741243645842</v>
      </c>
      <c r="AA381" s="924">
        <f>F381*$AA$14</f>
        <v>0.84277283337622466</v>
      </c>
      <c r="AB381" s="924">
        <f t="shared" si="296"/>
        <v>1277.3052622603905</v>
      </c>
      <c r="AC381" s="925" t="e">
        <f t="shared" si="285"/>
        <v>#REF!</v>
      </c>
      <c r="AD381" s="925" t="e">
        <f t="shared" si="272"/>
        <v>#REF!</v>
      </c>
      <c r="AE381" s="925">
        <v>218.90640999715365</v>
      </c>
      <c r="AF381" s="928" t="e">
        <f t="shared" si="273"/>
        <v>#REF!</v>
      </c>
      <c r="AG381" s="925" t="e">
        <f t="shared" si="295"/>
        <v>#REF!</v>
      </c>
      <c r="AH381" s="1718">
        <v>0.2</v>
      </c>
      <c r="AI381" s="949" t="e">
        <f>ROUND((IF(X381&gt;70%,(AG381-AG381*(X381-70%))*20%,AG381*20%)),2)</f>
        <v>#REF!</v>
      </c>
      <c r="AJ381" s="1536" t="e">
        <f t="shared" si="293"/>
        <v>#REF!</v>
      </c>
      <c r="AK381" s="929" t="e">
        <f t="shared" si="282"/>
        <v>#REF!</v>
      </c>
      <c r="AL381" s="930" t="e">
        <f t="shared" si="283"/>
        <v>#REF!</v>
      </c>
      <c r="AM381" s="931" t="e">
        <f t="shared" si="274"/>
        <v>#REF!</v>
      </c>
      <c r="AN381" s="932" t="e">
        <f t="shared" si="271"/>
        <v>#REF!</v>
      </c>
      <c r="AO381" s="933">
        <v>1516</v>
      </c>
      <c r="AP381" s="1372"/>
      <c r="AQ381" s="1163" t="e">
        <f t="shared" si="279"/>
        <v>#REF!</v>
      </c>
      <c r="AR381" s="1162" t="e">
        <f t="shared" si="280"/>
        <v>#REF!</v>
      </c>
    </row>
    <row r="382" spans="1:44" s="947" customFormat="1" ht="23.25" hidden="1" x14ac:dyDescent="0.35">
      <c r="A382" s="1000">
        <f t="shared" si="265"/>
        <v>325</v>
      </c>
      <c r="B382" s="1000" t="s">
        <v>2696</v>
      </c>
      <c r="C382" s="1010" t="s">
        <v>856</v>
      </c>
      <c r="D382" s="951"/>
      <c r="E382" s="951"/>
      <c r="F382" s="1148">
        <v>64</v>
      </c>
      <c r="G382" s="1148"/>
      <c r="H382" s="924"/>
      <c r="I382" s="924"/>
      <c r="J382" s="925">
        <f t="shared" si="277"/>
        <v>0</v>
      </c>
      <c r="K382" s="925">
        <f t="shared" si="278"/>
        <v>0</v>
      </c>
      <c r="L382" s="924">
        <f t="shared" si="286"/>
        <v>0</v>
      </c>
      <c r="M382" s="924"/>
      <c r="N382" s="960">
        <f t="shared" si="287"/>
        <v>0</v>
      </c>
      <c r="O382" s="961"/>
      <c r="P382" s="924">
        <f t="shared" si="288"/>
        <v>0</v>
      </c>
      <c r="Q382" s="925">
        <f t="shared" si="289"/>
        <v>0</v>
      </c>
      <c r="R382" s="924">
        <f t="shared" si="290"/>
        <v>0</v>
      </c>
      <c r="S382" s="924" t="e">
        <f t="shared" si="275"/>
        <v>#REF!</v>
      </c>
      <c r="T382" s="924">
        <f>F382*$T$15</f>
        <v>83.087260286280042</v>
      </c>
      <c r="U382" s="924">
        <f>'медикаменты орт.'!G1479</f>
        <v>474.31443589743589</v>
      </c>
      <c r="V382" s="925" t="e">
        <f t="shared" si="294"/>
        <v>#REF!</v>
      </c>
      <c r="W382" s="925">
        <f t="shared" si="269"/>
        <v>557.4016961837159</v>
      </c>
      <c r="X382" s="925" t="e">
        <f t="shared" si="270"/>
        <v>#REF!</v>
      </c>
      <c r="Y382" s="924">
        <f t="shared" si="284"/>
        <v>0</v>
      </c>
      <c r="Z382" s="924">
        <f>F382*$Z$14</f>
        <v>11.674471840767547</v>
      </c>
      <c r="AA382" s="924">
        <f>F382*$AA$14</f>
        <v>1.7742585965815256</v>
      </c>
      <c r="AB382" s="924">
        <f t="shared" si="296"/>
        <v>570.85042662106491</v>
      </c>
      <c r="AC382" s="924" t="e">
        <f t="shared" si="285"/>
        <v>#REF!</v>
      </c>
      <c r="AD382" s="925" t="e">
        <f t="shared" si="272"/>
        <v>#REF!</v>
      </c>
      <c r="AE382" s="925">
        <v>460.85559999400766</v>
      </c>
      <c r="AF382" s="928" t="e">
        <f t="shared" si="273"/>
        <v>#REF!</v>
      </c>
      <c r="AG382" s="924" t="e">
        <f t="shared" si="295"/>
        <v>#REF!</v>
      </c>
      <c r="AH382" s="1718">
        <v>0.2</v>
      </c>
      <c r="AI382" s="924" t="e">
        <f t="shared" si="292"/>
        <v>#REF!</v>
      </c>
      <c r="AJ382" s="1536" t="e">
        <f t="shared" si="293"/>
        <v>#REF!</v>
      </c>
      <c r="AK382" s="929" t="e">
        <f t="shared" si="282"/>
        <v>#REF!</v>
      </c>
      <c r="AL382" s="930" t="e">
        <f t="shared" si="283"/>
        <v>#REF!</v>
      </c>
      <c r="AM382" s="931" t="e">
        <f t="shared" si="274"/>
        <v>#REF!</v>
      </c>
      <c r="AN382" s="932" t="e">
        <f t="shared" si="271"/>
        <v>#REF!</v>
      </c>
      <c r="AO382" s="933">
        <v>1376</v>
      </c>
      <c r="AP382" s="1372"/>
      <c r="AQ382" s="1163" t="e">
        <f t="shared" si="279"/>
        <v>#REF!</v>
      </c>
      <c r="AR382" s="1162" t="e">
        <f t="shared" si="280"/>
        <v>#REF!</v>
      </c>
    </row>
    <row r="383" spans="1:44" s="947" customFormat="1" ht="46.5" hidden="1" x14ac:dyDescent="0.35">
      <c r="A383" s="1000">
        <f t="shared" si="265"/>
        <v>326</v>
      </c>
      <c r="B383" s="1000" t="s">
        <v>2697</v>
      </c>
      <c r="C383" s="1020" t="s">
        <v>2285</v>
      </c>
      <c r="D383" s="966"/>
      <c r="E383" s="966"/>
      <c r="F383" s="924"/>
      <c r="G383" s="924"/>
      <c r="H383" s="1148">
        <v>180</v>
      </c>
      <c r="I383" s="924"/>
      <c r="J383" s="925">
        <f t="shared" si="277"/>
        <v>0</v>
      </c>
      <c r="K383" s="925">
        <f t="shared" si="278"/>
        <v>180</v>
      </c>
      <c r="L383" s="924">
        <f t="shared" si="286"/>
        <v>0</v>
      </c>
      <c r="M383" s="924"/>
      <c r="N383" s="960">
        <f>H383*$N$14</f>
        <v>0</v>
      </c>
      <c r="O383" s="961"/>
      <c r="P383" s="924">
        <f t="shared" si="288"/>
        <v>0</v>
      </c>
      <c r="Q383" s="925">
        <f t="shared" si="289"/>
        <v>0</v>
      </c>
      <c r="R383" s="924">
        <f t="shared" si="290"/>
        <v>0</v>
      </c>
      <c r="S383" s="924" t="e">
        <f t="shared" si="275"/>
        <v>#REF!</v>
      </c>
      <c r="T383" s="924">
        <f>H383*$T$16</f>
        <v>178.68046136055608</v>
      </c>
      <c r="U383" s="924">
        <f>'медикаменты орт.'!G1500</f>
        <v>836.17660000000012</v>
      </c>
      <c r="V383" s="925" t="e">
        <f t="shared" si="294"/>
        <v>#REF!</v>
      </c>
      <c r="W383" s="925">
        <f t="shared" si="269"/>
        <v>1014.8570613605561</v>
      </c>
      <c r="X383" s="925" t="e">
        <f t="shared" si="270"/>
        <v>#REF!</v>
      </c>
      <c r="Y383" s="924">
        <f t="shared" si="284"/>
        <v>326.22099539631228</v>
      </c>
      <c r="Z383" s="924">
        <f>H383*$Z$13</f>
        <v>65.668904104317448</v>
      </c>
      <c r="AA383" s="924">
        <f>H383*$AA$13</f>
        <v>9.9802046057710818</v>
      </c>
      <c r="AB383" s="924">
        <f t="shared" si="296"/>
        <v>1416.7271654669571</v>
      </c>
      <c r="AC383" s="924" t="e">
        <f t="shared" si="285"/>
        <v>#REF!</v>
      </c>
      <c r="AD383" s="925" t="e">
        <f t="shared" si="272"/>
        <v>#REF!</v>
      </c>
      <c r="AE383" s="925">
        <v>1225.2665198723712</v>
      </c>
      <c r="AF383" s="928" t="e">
        <f t="shared" si="273"/>
        <v>#REF!</v>
      </c>
      <c r="AG383" s="924" t="e">
        <f t="shared" si="295"/>
        <v>#REF!</v>
      </c>
      <c r="AH383" s="1718">
        <v>0.2</v>
      </c>
      <c r="AI383" s="924" t="e">
        <f>AG383*AH383</f>
        <v>#REF!</v>
      </c>
      <c r="AJ383" s="1536" t="e">
        <f t="shared" si="293"/>
        <v>#REF!</v>
      </c>
      <c r="AK383" s="929" t="e">
        <f t="shared" si="282"/>
        <v>#REF!</v>
      </c>
      <c r="AL383" s="930" t="e">
        <f t="shared" si="283"/>
        <v>#REF!</v>
      </c>
      <c r="AM383" s="931" t="e">
        <f t="shared" si="274"/>
        <v>#REF!</v>
      </c>
      <c r="AN383" s="932" t="e">
        <f t="shared" si="271"/>
        <v>#REF!</v>
      </c>
      <c r="AO383" s="933">
        <v>2593</v>
      </c>
      <c r="AP383" s="1372"/>
      <c r="AQ383" s="1163" t="e">
        <f t="shared" si="279"/>
        <v>#REF!</v>
      </c>
      <c r="AR383" s="1162" t="e">
        <f t="shared" si="280"/>
        <v>#REF!</v>
      </c>
    </row>
    <row r="384" spans="1:44" s="947" customFormat="1" ht="69.75" hidden="1" x14ac:dyDescent="0.35">
      <c r="A384" s="1000">
        <f t="shared" si="265"/>
        <v>327</v>
      </c>
      <c r="B384" s="1000" t="s">
        <v>2698</v>
      </c>
      <c r="C384" s="1010" t="s">
        <v>857</v>
      </c>
      <c r="D384" s="951"/>
      <c r="E384" s="951"/>
      <c r="F384" s="1148">
        <v>60</v>
      </c>
      <c r="G384" s="1148"/>
      <c r="H384" s="924"/>
      <c r="I384" s="924"/>
      <c r="J384" s="925">
        <f t="shared" si="277"/>
        <v>0</v>
      </c>
      <c r="K384" s="925">
        <f t="shared" si="278"/>
        <v>0</v>
      </c>
      <c r="L384" s="924">
        <f t="shared" si="286"/>
        <v>0</v>
      </c>
      <c r="M384" s="924"/>
      <c r="N384" s="960">
        <f t="shared" si="287"/>
        <v>0</v>
      </c>
      <c r="O384" s="961"/>
      <c r="P384" s="924">
        <f t="shared" si="288"/>
        <v>0</v>
      </c>
      <c r="Q384" s="925">
        <f t="shared" si="289"/>
        <v>0</v>
      </c>
      <c r="R384" s="924">
        <f t="shared" si="290"/>
        <v>0</v>
      </c>
      <c r="S384" s="924" t="e">
        <f t="shared" si="275"/>
        <v>#REF!</v>
      </c>
      <c r="T384" s="924">
        <f t="shared" ref="T384:T410" si="297">F384*$T$15</f>
        <v>77.894306518387538</v>
      </c>
      <c r="U384" s="924">
        <f>'медикаменты орт.'!G1511</f>
        <v>71.856666666666669</v>
      </c>
      <c r="V384" s="925" t="e">
        <f t="shared" si="294"/>
        <v>#REF!</v>
      </c>
      <c r="W384" s="925">
        <f t="shared" si="269"/>
        <v>149.75097318505419</v>
      </c>
      <c r="X384" s="925" t="e">
        <f t="shared" si="270"/>
        <v>#REF!</v>
      </c>
      <c r="Y384" s="924">
        <f t="shared" si="284"/>
        <v>0</v>
      </c>
      <c r="Z384" s="924">
        <f t="shared" ref="Z384:Z414" si="298">F384*$Z$14</f>
        <v>10.944817350719575</v>
      </c>
      <c r="AA384" s="924">
        <f t="shared" ref="AA384:AA414" si="299">F384*$AA$14</f>
        <v>1.6633674342951803</v>
      </c>
      <c r="AB384" s="924">
        <f t="shared" si="296"/>
        <v>162.35915797006894</v>
      </c>
      <c r="AC384" s="924" t="e">
        <f t="shared" si="285"/>
        <v>#REF!</v>
      </c>
      <c r="AD384" s="925" t="e">
        <f t="shared" si="272"/>
        <v>#REF!</v>
      </c>
      <c r="AE384" s="925">
        <v>432.05212499438215</v>
      </c>
      <c r="AF384" s="928" t="e">
        <f t="shared" si="273"/>
        <v>#REF!</v>
      </c>
      <c r="AG384" s="924" t="e">
        <f t="shared" si="295"/>
        <v>#REF!</v>
      </c>
      <c r="AH384" s="1718">
        <v>0.2</v>
      </c>
      <c r="AI384" s="924" t="e">
        <f t="shared" si="292"/>
        <v>#REF!</v>
      </c>
      <c r="AJ384" s="1536" t="e">
        <f t="shared" si="293"/>
        <v>#REF!</v>
      </c>
      <c r="AK384" s="929" t="e">
        <f t="shared" si="282"/>
        <v>#REF!</v>
      </c>
      <c r="AL384" s="930" t="e">
        <f t="shared" si="283"/>
        <v>#REF!</v>
      </c>
      <c r="AM384" s="931" t="e">
        <f t="shared" si="274"/>
        <v>#REF!</v>
      </c>
      <c r="AN384" s="932" t="e">
        <f t="shared" si="271"/>
        <v>#REF!</v>
      </c>
      <c r="AO384" s="933">
        <v>843</v>
      </c>
      <c r="AP384" s="1372"/>
      <c r="AQ384" s="1163" t="e">
        <f t="shared" si="279"/>
        <v>#REF!</v>
      </c>
      <c r="AR384" s="1162" t="e">
        <f t="shared" si="280"/>
        <v>#REF!</v>
      </c>
    </row>
    <row r="385" spans="1:44" s="947" customFormat="1" ht="69.75" hidden="1" x14ac:dyDescent="0.35">
      <c r="A385" s="1000">
        <f t="shared" si="265"/>
        <v>328</v>
      </c>
      <c r="B385" s="1000" t="s">
        <v>2699</v>
      </c>
      <c r="C385" s="1010" t="s">
        <v>858</v>
      </c>
      <c r="D385" s="951"/>
      <c r="E385" s="951"/>
      <c r="F385" s="1148">
        <v>32</v>
      </c>
      <c r="G385" s="1148"/>
      <c r="H385" s="924"/>
      <c r="I385" s="924"/>
      <c r="J385" s="925">
        <f t="shared" si="277"/>
        <v>0</v>
      </c>
      <c r="K385" s="925">
        <f t="shared" si="278"/>
        <v>0</v>
      </c>
      <c r="L385" s="924">
        <f t="shared" si="286"/>
        <v>0</v>
      </c>
      <c r="M385" s="924"/>
      <c r="N385" s="960">
        <f t="shared" si="287"/>
        <v>0</v>
      </c>
      <c r="O385" s="961"/>
      <c r="P385" s="924">
        <f t="shared" si="288"/>
        <v>0</v>
      </c>
      <c r="Q385" s="925">
        <f t="shared" si="289"/>
        <v>0</v>
      </c>
      <c r="R385" s="924">
        <f t="shared" si="290"/>
        <v>0</v>
      </c>
      <c r="S385" s="924" t="e">
        <f t="shared" si="275"/>
        <v>#REF!</v>
      </c>
      <c r="T385" s="924">
        <f t="shared" si="297"/>
        <v>41.543630143140021</v>
      </c>
      <c r="U385" s="924">
        <f>'медикаменты орт.'!G1522</f>
        <v>71.856666666666669</v>
      </c>
      <c r="V385" s="925" t="e">
        <f t="shared" si="294"/>
        <v>#REF!</v>
      </c>
      <c r="W385" s="925">
        <f t="shared" si="269"/>
        <v>113.40029680980669</v>
      </c>
      <c r="X385" s="925" t="e">
        <f t="shared" si="270"/>
        <v>#REF!</v>
      </c>
      <c r="Y385" s="924">
        <f t="shared" si="284"/>
        <v>0</v>
      </c>
      <c r="Z385" s="924">
        <f t="shared" si="298"/>
        <v>5.8372359203837734</v>
      </c>
      <c r="AA385" s="924">
        <f t="shared" si="299"/>
        <v>0.88712929829076281</v>
      </c>
      <c r="AB385" s="924">
        <f t="shared" si="296"/>
        <v>120.12466202848123</v>
      </c>
      <c r="AC385" s="924" t="e">
        <f t="shared" si="285"/>
        <v>#REF!</v>
      </c>
      <c r="AD385" s="925" t="e">
        <f t="shared" si="272"/>
        <v>#REF!</v>
      </c>
      <c r="AE385" s="925">
        <v>230.42779999700383</v>
      </c>
      <c r="AF385" s="928" t="e">
        <f t="shared" si="273"/>
        <v>#REF!</v>
      </c>
      <c r="AG385" s="924" t="e">
        <f t="shared" si="295"/>
        <v>#REF!</v>
      </c>
      <c r="AH385" s="1718">
        <v>0.2</v>
      </c>
      <c r="AI385" s="924" t="e">
        <f t="shared" si="292"/>
        <v>#REF!</v>
      </c>
      <c r="AJ385" s="1536" t="e">
        <f t="shared" si="293"/>
        <v>#REF!</v>
      </c>
      <c r="AK385" s="929" t="e">
        <f t="shared" si="282"/>
        <v>#REF!</v>
      </c>
      <c r="AL385" s="930" t="e">
        <f t="shared" si="283"/>
        <v>#REF!</v>
      </c>
      <c r="AM385" s="931" t="e">
        <f t="shared" si="274"/>
        <v>#REF!</v>
      </c>
      <c r="AN385" s="932" t="e">
        <f t="shared" si="271"/>
        <v>#REF!</v>
      </c>
      <c r="AO385" s="933">
        <v>490</v>
      </c>
      <c r="AP385" s="1372"/>
      <c r="AQ385" s="1163" t="e">
        <f t="shared" si="279"/>
        <v>#REF!</v>
      </c>
      <c r="AR385" s="1162" t="e">
        <f t="shared" si="280"/>
        <v>#REF!</v>
      </c>
    </row>
    <row r="386" spans="1:44" s="947" customFormat="1" ht="69.75" hidden="1" x14ac:dyDescent="0.35">
      <c r="A386" s="1000">
        <f t="shared" si="265"/>
        <v>329</v>
      </c>
      <c r="B386" s="1000" t="s">
        <v>2700</v>
      </c>
      <c r="C386" s="1010" t="s">
        <v>859</v>
      </c>
      <c r="D386" s="951"/>
      <c r="E386" s="951"/>
      <c r="F386" s="1148">
        <v>64</v>
      </c>
      <c r="G386" s="1148"/>
      <c r="H386" s="924"/>
      <c r="I386" s="924"/>
      <c r="J386" s="925">
        <f t="shared" si="277"/>
        <v>0</v>
      </c>
      <c r="K386" s="925">
        <f t="shared" si="278"/>
        <v>0</v>
      </c>
      <c r="L386" s="924">
        <f t="shared" si="286"/>
        <v>0</v>
      </c>
      <c r="M386" s="924"/>
      <c r="N386" s="960">
        <f t="shared" si="287"/>
        <v>0</v>
      </c>
      <c r="O386" s="961"/>
      <c r="P386" s="924">
        <f t="shared" si="288"/>
        <v>0</v>
      </c>
      <c r="Q386" s="925">
        <f t="shared" si="289"/>
        <v>0</v>
      </c>
      <c r="R386" s="924">
        <f t="shared" si="290"/>
        <v>0</v>
      </c>
      <c r="S386" s="924" t="e">
        <f t="shared" si="275"/>
        <v>#REF!</v>
      </c>
      <c r="T386" s="924">
        <f t="shared" si="297"/>
        <v>83.087260286280042</v>
      </c>
      <c r="U386" s="924">
        <f>'медикаменты орт.'!G1533</f>
        <v>20.856666666666666</v>
      </c>
      <c r="V386" s="925" t="e">
        <f t="shared" si="294"/>
        <v>#REF!</v>
      </c>
      <c r="W386" s="925">
        <f t="shared" si="269"/>
        <v>103.94392695294671</v>
      </c>
      <c r="X386" s="925" t="e">
        <f t="shared" si="270"/>
        <v>#REF!</v>
      </c>
      <c r="Y386" s="924">
        <f t="shared" si="284"/>
        <v>0</v>
      </c>
      <c r="Z386" s="924">
        <f t="shared" si="298"/>
        <v>11.674471840767547</v>
      </c>
      <c r="AA386" s="924">
        <f t="shared" si="299"/>
        <v>1.7742585965815256</v>
      </c>
      <c r="AB386" s="924">
        <f t="shared" si="296"/>
        <v>117.3926573902958</v>
      </c>
      <c r="AC386" s="924" t="e">
        <f t="shared" si="285"/>
        <v>#REF!</v>
      </c>
      <c r="AD386" s="925" t="e">
        <f t="shared" si="272"/>
        <v>#REF!</v>
      </c>
      <c r="AE386" s="925">
        <v>460.85559999400766</v>
      </c>
      <c r="AF386" s="928" t="e">
        <f t="shared" si="273"/>
        <v>#REF!</v>
      </c>
      <c r="AG386" s="924" t="e">
        <f t="shared" si="295"/>
        <v>#REF!</v>
      </c>
      <c r="AH386" s="1718">
        <v>0.2</v>
      </c>
      <c r="AI386" s="924" t="e">
        <f t="shared" si="292"/>
        <v>#REF!</v>
      </c>
      <c r="AJ386" s="1536" t="e">
        <f t="shared" si="293"/>
        <v>#REF!</v>
      </c>
      <c r="AK386" s="929" t="e">
        <f t="shared" si="282"/>
        <v>#REF!</v>
      </c>
      <c r="AL386" s="930" t="e">
        <f t="shared" si="283"/>
        <v>#REF!</v>
      </c>
      <c r="AM386" s="931" t="e">
        <f t="shared" si="274"/>
        <v>#REF!</v>
      </c>
      <c r="AN386" s="932" t="e">
        <f t="shared" si="271"/>
        <v>#REF!</v>
      </c>
      <c r="AO386" s="933">
        <v>832</v>
      </c>
      <c r="AP386" s="1372"/>
      <c r="AQ386" s="1163" t="e">
        <f t="shared" si="279"/>
        <v>#REF!</v>
      </c>
      <c r="AR386" s="1162" t="e">
        <f t="shared" si="280"/>
        <v>#REF!</v>
      </c>
    </row>
    <row r="387" spans="1:44" s="947" customFormat="1" ht="46.5" hidden="1" x14ac:dyDescent="0.35">
      <c r="A387" s="1000">
        <f t="shared" si="265"/>
        <v>330</v>
      </c>
      <c r="B387" s="1000" t="s">
        <v>2701</v>
      </c>
      <c r="C387" s="1010" t="s">
        <v>860</v>
      </c>
      <c r="D387" s="951"/>
      <c r="E387" s="951"/>
      <c r="F387" s="1148">
        <v>96</v>
      </c>
      <c r="G387" s="1148"/>
      <c r="H387" s="924"/>
      <c r="I387" s="924"/>
      <c r="J387" s="925">
        <f t="shared" si="277"/>
        <v>0</v>
      </c>
      <c r="K387" s="925">
        <f t="shared" si="278"/>
        <v>0</v>
      </c>
      <c r="L387" s="924">
        <f t="shared" si="286"/>
        <v>0</v>
      </c>
      <c r="M387" s="924"/>
      <c r="N387" s="960">
        <f t="shared" si="287"/>
        <v>0</v>
      </c>
      <c r="O387" s="961"/>
      <c r="P387" s="924">
        <f t="shared" si="288"/>
        <v>0</v>
      </c>
      <c r="Q387" s="925">
        <f t="shared" si="289"/>
        <v>0</v>
      </c>
      <c r="R387" s="924">
        <f t="shared" si="290"/>
        <v>0</v>
      </c>
      <c r="S387" s="924" t="e">
        <f t="shared" si="275"/>
        <v>#REF!</v>
      </c>
      <c r="T387" s="924">
        <f t="shared" si="297"/>
        <v>124.63089042942006</v>
      </c>
      <c r="U387" s="924">
        <f>'медикаменты орт.'!G1547</f>
        <v>1136.089435897436</v>
      </c>
      <c r="V387" s="925" t="e">
        <f t="shared" si="294"/>
        <v>#REF!</v>
      </c>
      <c r="W387" s="925">
        <f t="shared" si="269"/>
        <v>1260.7203263268561</v>
      </c>
      <c r="X387" s="925" t="e">
        <f t="shared" si="270"/>
        <v>#REF!</v>
      </c>
      <c r="Y387" s="924">
        <f t="shared" si="284"/>
        <v>0</v>
      </c>
      <c r="Z387" s="924">
        <f t="shared" si="298"/>
        <v>17.511707761151321</v>
      </c>
      <c r="AA387" s="924">
        <f t="shared" si="299"/>
        <v>2.6613878948722887</v>
      </c>
      <c r="AB387" s="924">
        <f t="shared" si="296"/>
        <v>1280.8934219828795</v>
      </c>
      <c r="AC387" s="924" t="e">
        <f t="shared" si="285"/>
        <v>#REF!</v>
      </c>
      <c r="AD387" s="925" t="e">
        <f t="shared" si="272"/>
        <v>#REF!</v>
      </c>
      <c r="AE387" s="925">
        <v>691.28339999101161</v>
      </c>
      <c r="AF387" s="928" t="e">
        <f t="shared" si="273"/>
        <v>#REF!</v>
      </c>
      <c r="AG387" s="924" t="e">
        <f t="shared" si="295"/>
        <v>#REF!</v>
      </c>
      <c r="AH387" s="1718">
        <v>0.2</v>
      </c>
      <c r="AI387" s="924" t="e">
        <f t="shared" si="292"/>
        <v>#REF!</v>
      </c>
      <c r="AJ387" s="1536" t="e">
        <f t="shared" si="293"/>
        <v>#REF!</v>
      </c>
      <c r="AK387" s="929" t="e">
        <f t="shared" ref="AK387:AK409" si="300">ROUND((IF(X387&gt;70%,(AG387-AG387*(X387-70%))*20%,AG387*20%)),2)</f>
        <v>#REF!</v>
      </c>
      <c r="AL387" s="930" t="e">
        <f t="shared" ref="AL387:AL409" si="301">AG387+AK387</f>
        <v>#REF!</v>
      </c>
      <c r="AM387" s="931" t="e">
        <f t="shared" si="274"/>
        <v>#REF!</v>
      </c>
      <c r="AN387" s="932" t="e">
        <f t="shared" si="271"/>
        <v>#REF!</v>
      </c>
      <c r="AO387" s="933">
        <v>2574</v>
      </c>
      <c r="AP387" s="1372"/>
      <c r="AQ387" s="1163" t="e">
        <f t="shared" si="279"/>
        <v>#REF!</v>
      </c>
      <c r="AR387" s="1162" t="e">
        <f t="shared" si="280"/>
        <v>#REF!</v>
      </c>
    </row>
    <row r="388" spans="1:44" s="947" customFormat="1" ht="69.75" hidden="1" x14ac:dyDescent="0.35">
      <c r="A388" s="1000">
        <f t="shared" si="265"/>
        <v>331</v>
      </c>
      <c r="B388" s="1000" t="s">
        <v>2702</v>
      </c>
      <c r="C388" s="1010" t="s">
        <v>2365</v>
      </c>
      <c r="D388" s="951"/>
      <c r="E388" s="951"/>
      <c r="F388" s="1148">
        <v>288</v>
      </c>
      <c r="G388" s="1148"/>
      <c r="H388" s="924"/>
      <c r="I388" s="924"/>
      <c r="J388" s="925">
        <f t="shared" si="277"/>
        <v>0</v>
      </c>
      <c r="K388" s="925">
        <f t="shared" si="278"/>
        <v>0</v>
      </c>
      <c r="L388" s="924">
        <f t="shared" si="286"/>
        <v>0</v>
      </c>
      <c r="M388" s="924"/>
      <c r="N388" s="960">
        <f t="shared" si="287"/>
        <v>0</v>
      </c>
      <c r="O388" s="961"/>
      <c r="P388" s="924">
        <f t="shared" si="288"/>
        <v>0</v>
      </c>
      <c r="Q388" s="925">
        <f t="shared" si="289"/>
        <v>0</v>
      </c>
      <c r="R388" s="924">
        <f t="shared" si="290"/>
        <v>0</v>
      </c>
      <c r="S388" s="924" t="e">
        <f t="shared" si="275"/>
        <v>#REF!</v>
      </c>
      <c r="T388" s="924">
        <f t="shared" si="297"/>
        <v>373.8926712882602</v>
      </c>
      <c r="U388" s="924">
        <f>'медикаменты орт.'!G1555</f>
        <v>18.55</v>
      </c>
      <c r="V388" s="925" t="e">
        <f t="shared" si="294"/>
        <v>#REF!</v>
      </c>
      <c r="W388" s="925">
        <f t="shared" si="269"/>
        <v>392.44267128826021</v>
      </c>
      <c r="X388" s="925" t="e">
        <f t="shared" si="270"/>
        <v>#REF!</v>
      </c>
      <c r="Y388" s="924">
        <f t="shared" ref="Y388:Y414" si="302">K388*$Y$11</f>
        <v>0</v>
      </c>
      <c r="Z388" s="924">
        <f t="shared" si="298"/>
        <v>52.535123283453963</v>
      </c>
      <c r="AA388" s="924">
        <f t="shared" si="299"/>
        <v>7.9841636846168651</v>
      </c>
      <c r="AB388" s="924">
        <f t="shared" si="296"/>
        <v>452.96195825633106</v>
      </c>
      <c r="AC388" s="924" t="e">
        <f t="shared" ref="AC388:AC414" si="303">Q388*$AC$11</f>
        <v>#REF!</v>
      </c>
      <c r="AD388" s="925" t="e">
        <f t="shared" si="272"/>
        <v>#REF!</v>
      </c>
      <c r="AE388" s="925">
        <v>2073.8501999730347</v>
      </c>
      <c r="AF388" s="928" t="e">
        <f t="shared" si="273"/>
        <v>#REF!</v>
      </c>
      <c r="AG388" s="924" t="e">
        <f t="shared" si="295"/>
        <v>#REF!</v>
      </c>
      <c r="AH388" s="1718">
        <v>0.2</v>
      </c>
      <c r="AI388" s="924" t="e">
        <f t="shared" si="292"/>
        <v>#REF!</v>
      </c>
      <c r="AJ388" s="1536" t="e">
        <f t="shared" si="293"/>
        <v>#REF!</v>
      </c>
      <c r="AK388" s="929" t="e">
        <f t="shared" si="300"/>
        <v>#REF!</v>
      </c>
      <c r="AL388" s="930" t="e">
        <f t="shared" si="301"/>
        <v>#REF!</v>
      </c>
      <c r="AM388" s="931" t="e">
        <f t="shared" si="274"/>
        <v>#REF!</v>
      </c>
      <c r="AN388" s="932" t="e">
        <f t="shared" si="271"/>
        <v>#REF!</v>
      </c>
      <c r="AO388" s="933">
        <v>3167</v>
      </c>
      <c r="AP388" s="1372"/>
      <c r="AQ388" s="1163" t="e">
        <f t="shared" si="279"/>
        <v>#REF!</v>
      </c>
      <c r="AR388" s="1162" t="e">
        <f t="shared" si="280"/>
        <v>#REF!</v>
      </c>
    </row>
    <row r="389" spans="1:44" s="947" customFormat="1" ht="46.5" hidden="1" x14ac:dyDescent="0.35">
      <c r="A389" s="1000">
        <f t="shared" si="265"/>
        <v>332</v>
      </c>
      <c r="B389" s="1000" t="s">
        <v>2703</v>
      </c>
      <c r="C389" s="1010" t="s">
        <v>861</v>
      </c>
      <c r="D389" s="951"/>
      <c r="E389" s="951"/>
      <c r="F389" s="1148">
        <v>112</v>
      </c>
      <c r="G389" s="1148"/>
      <c r="H389" s="924"/>
      <c r="I389" s="924"/>
      <c r="J389" s="925">
        <f t="shared" si="277"/>
        <v>0</v>
      </c>
      <c r="K389" s="925">
        <f t="shared" si="278"/>
        <v>0</v>
      </c>
      <c r="L389" s="924">
        <f t="shared" ref="L389:L414" si="304">F389*$L$14</f>
        <v>0</v>
      </c>
      <c r="M389" s="924"/>
      <c r="N389" s="960">
        <f t="shared" ref="N389:N414" si="305">H389*$N$14</f>
        <v>0</v>
      </c>
      <c r="O389" s="961"/>
      <c r="P389" s="924">
        <f t="shared" ref="P389:P414" si="306">J389*$P$14</f>
        <v>0</v>
      </c>
      <c r="Q389" s="925">
        <f t="shared" ref="Q389:Q414" si="307">L389+N389+O389+P389</f>
        <v>0</v>
      </c>
      <c r="R389" s="924">
        <f t="shared" ref="R389:R414" si="308">Q389*$R$11</f>
        <v>0</v>
      </c>
      <c r="S389" s="924" t="e">
        <f t="shared" si="275"/>
        <v>#REF!</v>
      </c>
      <c r="T389" s="924">
        <f t="shared" si="297"/>
        <v>145.40270550099007</v>
      </c>
      <c r="U389" s="924">
        <f>'медикаменты орт.'!G1564</f>
        <v>20.856666666666666</v>
      </c>
      <c r="V389" s="925" t="e">
        <f t="shared" si="294"/>
        <v>#REF!</v>
      </c>
      <c r="W389" s="925">
        <f t="shared" si="269"/>
        <v>166.25937216765672</v>
      </c>
      <c r="X389" s="925" t="e">
        <f t="shared" si="270"/>
        <v>#REF!</v>
      </c>
      <c r="Y389" s="924">
        <f t="shared" si="302"/>
        <v>0</v>
      </c>
      <c r="Z389" s="924">
        <f t="shared" si="298"/>
        <v>20.430325721343205</v>
      </c>
      <c r="AA389" s="924">
        <f t="shared" si="299"/>
        <v>3.10495254401767</v>
      </c>
      <c r="AB389" s="924">
        <f t="shared" si="296"/>
        <v>189.79465043301758</v>
      </c>
      <c r="AC389" s="924" t="e">
        <f t="shared" si="303"/>
        <v>#REF!</v>
      </c>
      <c r="AD389" s="925" t="e">
        <f t="shared" si="272"/>
        <v>#REF!</v>
      </c>
      <c r="AE389" s="925">
        <v>806.49729998951341</v>
      </c>
      <c r="AF389" s="928" t="e">
        <f t="shared" si="273"/>
        <v>#REF!</v>
      </c>
      <c r="AG389" s="924" t="e">
        <f t="shared" si="295"/>
        <v>#REF!</v>
      </c>
      <c r="AH389" s="1718">
        <v>0.2</v>
      </c>
      <c r="AI389" s="924" t="e">
        <f t="shared" ref="AI389:AI408" si="309">AG389*AH389</f>
        <v>#REF!</v>
      </c>
      <c r="AJ389" s="1536" t="e">
        <f t="shared" ref="AJ389:AJ414" si="310">AG389+AI389</f>
        <v>#REF!</v>
      </c>
      <c r="AK389" s="929" t="e">
        <f t="shared" si="300"/>
        <v>#REF!</v>
      </c>
      <c r="AL389" s="930" t="e">
        <f t="shared" si="301"/>
        <v>#REF!</v>
      </c>
      <c r="AM389" s="931" t="e">
        <f t="shared" si="274"/>
        <v>#REF!</v>
      </c>
      <c r="AN389" s="932" t="e">
        <f t="shared" si="271"/>
        <v>#REF!</v>
      </c>
      <c r="AO389" s="933">
        <v>1437</v>
      </c>
      <c r="AP389" s="1372"/>
      <c r="AQ389" s="1163" t="e">
        <f t="shared" si="279"/>
        <v>#REF!</v>
      </c>
      <c r="AR389" s="1162" t="e">
        <f t="shared" si="280"/>
        <v>#REF!</v>
      </c>
    </row>
    <row r="390" spans="1:44" s="947" customFormat="1" ht="69.75" hidden="1" x14ac:dyDescent="0.35">
      <c r="A390" s="1000">
        <f t="shared" si="265"/>
        <v>333</v>
      </c>
      <c r="B390" s="1000" t="s">
        <v>2704</v>
      </c>
      <c r="C390" s="1010" t="s">
        <v>862</v>
      </c>
      <c r="D390" s="951"/>
      <c r="E390" s="951"/>
      <c r="F390" s="1148">
        <v>16</v>
      </c>
      <c r="G390" s="1148"/>
      <c r="H390" s="924"/>
      <c r="I390" s="924"/>
      <c r="J390" s="925">
        <f t="shared" si="277"/>
        <v>0</v>
      </c>
      <c r="K390" s="925">
        <f t="shared" si="278"/>
        <v>0</v>
      </c>
      <c r="L390" s="924">
        <f t="shared" si="304"/>
        <v>0</v>
      </c>
      <c r="M390" s="924"/>
      <c r="N390" s="960">
        <f t="shared" si="305"/>
        <v>0</v>
      </c>
      <c r="O390" s="961"/>
      <c r="P390" s="924">
        <f t="shared" si="306"/>
        <v>0</v>
      </c>
      <c r="Q390" s="925">
        <f t="shared" si="307"/>
        <v>0</v>
      </c>
      <c r="R390" s="924">
        <f t="shared" si="308"/>
        <v>0</v>
      </c>
      <c r="S390" s="924" t="e">
        <f t="shared" si="275"/>
        <v>#REF!</v>
      </c>
      <c r="T390" s="924">
        <f t="shared" si="297"/>
        <v>20.771815071570011</v>
      </c>
      <c r="U390" s="924">
        <f>'медикаменты орт.'!G1575</f>
        <v>71.856666666666669</v>
      </c>
      <c r="V390" s="925" t="e">
        <f t="shared" si="294"/>
        <v>#REF!</v>
      </c>
      <c r="W390" s="925">
        <f t="shared" si="269"/>
        <v>92.628481738236673</v>
      </c>
      <c r="X390" s="925" t="e">
        <f t="shared" si="270"/>
        <v>#REF!</v>
      </c>
      <c r="Y390" s="924">
        <f t="shared" si="302"/>
        <v>0</v>
      </c>
      <c r="Z390" s="924">
        <f t="shared" si="298"/>
        <v>2.9186179601918867</v>
      </c>
      <c r="AA390" s="924">
        <f t="shared" si="299"/>
        <v>0.44356464914538141</v>
      </c>
      <c r="AB390" s="924">
        <f t="shared" si="296"/>
        <v>95.99066434757394</v>
      </c>
      <c r="AC390" s="924" t="e">
        <f t="shared" si="303"/>
        <v>#REF!</v>
      </c>
      <c r="AD390" s="925" t="e">
        <f t="shared" si="272"/>
        <v>#REF!</v>
      </c>
      <c r="AE390" s="925">
        <v>115.21389999850192</v>
      </c>
      <c r="AF390" s="928" t="e">
        <f t="shared" si="273"/>
        <v>#REF!</v>
      </c>
      <c r="AG390" s="924" t="e">
        <f t="shared" si="295"/>
        <v>#REF!</v>
      </c>
      <c r="AH390" s="1718">
        <v>0.2</v>
      </c>
      <c r="AI390" s="924" t="e">
        <f t="shared" si="309"/>
        <v>#REF!</v>
      </c>
      <c r="AJ390" s="1536" t="e">
        <f t="shared" si="310"/>
        <v>#REF!</v>
      </c>
      <c r="AK390" s="929" t="e">
        <f t="shared" si="300"/>
        <v>#REF!</v>
      </c>
      <c r="AL390" s="930" t="e">
        <f t="shared" si="301"/>
        <v>#REF!</v>
      </c>
      <c r="AM390" s="931" t="e">
        <f t="shared" si="274"/>
        <v>#REF!</v>
      </c>
      <c r="AN390" s="932" t="e">
        <f t="shared" si="271"/>
        <v>#REF!</v>
      </c>
      <c r="AO390" s="933">
        <v>288</v>
      </c>
      <c r="AP390" s="1372"/>
      <c r="AQ390" s="1163" t="e">
        <f t="shared" si="279"/>
        <v>#REF!</v>
      </c>
      <c r="AR390" s="1162" t="e">
        <f t="shared" si="280"/>
        <v>#REF!</v>
      </c>
    </row>
    <row r="391" spans="1:44" s="947" customFormat="1" ht="46.5" hidden="1" x14ac:dyDescent="0.35">
      <c r="A391" s="1000">
        <f t="shared" ref="A391:A414" si="311">A390+1</f>
        <v>334</v>
      </c>
      <c r="B391" s="1000" t="s">
        <v>2705</v>
      </c>
      <c r="C391" s="1010" t="s">
        <v>863</v>
      </c>
      <c r="D391" s="951"/>
      <c r="E391" s="951"/>
      <c r="F391" s="1148">
        <v>64</v>
      </c>
      <c r="G391" s="1148"/>
      <c r="H391" s="924"/>
      <c r="I391" s="924"/>
      <c r="J391" s="925">
        <f t="shared" si="277"/>
        <v>0</v>
      </c>
      <c r="K391" s="925">
        <f t="shared" si="278"/>
        <v>0</v>
      </c>
      <c r="L391" s="924">
        <f t="shared" si="304"/>
        <v>0</v>
      </c>
      <c r="M391" s="924"/>
      <c r="N391" s="960">
        <f t="shared" si="305"/>
        <v>0</v>
      </c>
      <c r="O391" s="961"/>
      <c r="P391" s="924">
        <f t="shared" si="306"/>
        <v>0</v>
      </c>
      <c r="Q391" s="925">
        <f t="shared" si="307"/>
        <v>0</v>
      </c>
      <c r="R391" s="924">
        <f t="shared" si="308"/>
        <v>0</v>
      </c>
      <c r="S391" s="924" t="e">
        <f t="shared" si="275"/>
        <v>#REF!</v>
      </c>
      <c r="T391" s="924">
        <f t="shared" si="297"/>
        <v>83.087260286280042</v>
      </c>
      <c r="U391" s="924">
        <f>'медикаменты орт.'!G1584</f>
        <v>20.856666666666666</v>
      </c>
      <c r="V391" s="925" t="e">
        <f t="shared" si="294"/>
        <v>#REF!</v>
      </c>
      <c r="W391" s="925">
        <f t="shared" si="269"/>
        <v>103.94392695294671</v>
      </c>
      <c r="X391" s="925" t="e">
        <f t="shared" si="270"/>
        <v>#REF!</v>
      </c>
      <c r="Y391" s="924">
        <f t="shared" si="302"/>
        <v>0</v>
      </c>
      <c r="Z391" s="924">
        <f t="shared" si="298"/>
        <v>11.674471840767547</v>
      </c>
      <c r="AA391" s="924">
        <f t="shared" si="299"/>
        <v>1.7742585965815256</v>
      </c>
      <c r="AB391" s="924">
        <f t="shared" si="296"/>
        <v>117.3926573902958</v>
      </c>
      <c r="AC391" s="924" t="e">
        <f t="shared" si="303"/>
        <v>#REF!</v>
      </c>
      <c r="AD391" s="925" t="e">
        <f t="shared" si="272"/>
        <v>#REF!</v>
      </c>
      <c r="AE391" s="925">
        <v>460.85559999400766</v>
      </c>
      <c r="AF391" s="928" t="e">
        <f t="shared" si="273"/>
        <v>#REF!</v>
      </c>
      <c r="AG391" s="924" t="e">
        <f t="shared" si="295"/>
        <v>#REF!</v>
      </c>
      <c r="AH391" s="1718">
        <v>0.2</v>
      </c>
      <c r="AI391" s="924" t="e">
        <f t="shared" si="309"/>
        <v>#REF!</v>
      </c>
      <c r="AJ391" s="1536" t="e">
        <f t="shared" si="310"/>
        <v>#REF!</v>
      </c>
      <c r="AK391" s="929" t="e">
        <f t="shared" si="300"/>
        <v>#REF!</v>
      </c>
      <c r="AL391" s="930" t="e">
        <f t="shared" si="301"/>
        <v>#REF!</v>
      </c>
      <c r="AM391" s="931" t="e">
        <f t="shared" si="274"/>
        <v>#REF!</v>
      </c>
      <c r="AN391" s="932" t="e">
        <f t="shared" si="271"/>
        <v>#REF!</v>
      </c>
      <c r="AO391" s="933">
        <v>832</v>
      </c>
      <c r="AP391" s="1372"/>
      <c r="AQ391" s="1163" t="e">
        <f t="shared" si="279"/>
        <v>#REF!</v>
      </c>
      <c r="AR391" s="1162" t="e">
        <f t="shared" si="280"/>
        <v>#REF!</v>
      </c>
    </row>
    <row r="392" spans="1:44" s="947" customFormat="1" ht="69.75" hidden="1" x14ac:dyDescent="0.35">
      <c r="A392" s="1000">
        <f t="shared" si="311"/>
        <v>335</v>
      </c>
      <c r="B392" s="1000" t="s">
        <v>2706</v>
      </c>
      <c r="C392" s="1010" t="s">
        <v>864</v>
      </c>
      <c r="D392" s="951"/>
      <c r="E392" s="951"/>
      <c r="F392" s="1148">
        <v>4</v>
      </c>
      <c r="G392" s="1148"/>
      <c r="H392" s="924"/>
      <c r="I392" s="924"/>
      <c r="J392" s="925">
        <f t="shared" si="277"/>
        <v>0</v>
      </c>
      <c r="K392" s="925">
        <f t="shared" si="278"/>
        <v>0</v>
      </c>
      <c r="L392" s="924">
        <f t="shared" si="304"/>
        <v>0</v>
      </c>
      <c r="M392" s="924"/>
      <c r="N392" s="960">
        <f t="shared" si="305"/>
        <v>0</v>
      </c>
      <c r="O392" s="961"/>
      <c r="P392" s="924">
        <f t="shared" si="306"/>
        <v>0</v>
      </c>
      <c r="Q392" s="925">
        <f t="shared" si="307"/>
        <v>0</v>
      </c>
      <c r="R392" s="924">
        <f t="shared" si="308"/>
        <v>0</v>
      </c>
      <c r="S392" s="924" t="e">
        <f t="shared" si="275"/>
        <v>#REF!</v>
      </c>
      <c r="T392" s="924">
        <f t="shared" si="297"/>
        <v>5.1929537678925026</v>
      </c>
      <c r="U392" s="924">
        <f>'медикаменты орт.'!G1597</f>
        <v>76.588666666666668</v>
      </c>
      <c r="V392" s="925" t="e">
        <f t="shared" si="294"/>
        <v>#REF!</v>
      </c>
      <c r="W392" s="925">
        <f t="shared" si="269"/>
        <v>81.781620434559173</v>
      </c>
      <c r="X392" s="925" t="e">
        <f t="shared" si="270"/>
        <v>#REF!</v>
      </c>
      <c r="Y392" s="924">
        <f t="shared" si="302"/>
        <v>0</v>
      </c>
      <c r="Z392" s="924">
        <f t="shared" si="298"/>
        <v>0.72965449004797167</v>
      </c>
      <c r="AA392" s="924">
        <f t="shared" si="299"/>
        <v>0.11089116228634535</v>
      </c>
      <c r="AB392" s="924">
        <f t="shared" si="296"/>
        <v>82.6221660868935</v>
      </c>
      <c r="AC392" s="924" t="e">
        <f t="shared" si="303"/>
        <v>#REF!</v>
      </c>
      <c r="AD392" s="925" t="e">
        <f t="shared" si="272"/>
        <v>#REF!</v>
      </c>
      <c r="AE392" s="925">
        <v>28.803474999625479</v>
      </c>
      <c r="AF392" s="928" t="e">
        <f t="shared" si="273"/>
        <v>#REF!</v>
      </c>
      <c r="AG392" s="924" t="e">
        <f t="shared" si="295"/>
        <v>#REF!</v>
      </c>
      <c r="AH392" s="1718">
        <v>0.2</v>
      </c>
      <c r="AI392" s="924" t="e">
        <f t="shared" si="309"/>
        <v>#REF!</v>
      </c>
      <c r="AJ392" s="1536" t="e">
        <f t="shared" si="310"/>
        <v>#REF!</v>
      </c>
      <c r="AK392" s="929" t="e">
        <f t="shared" si="300"/>
        <v>#REF!</v>
      </c>
      <c r="AL392" s="930" t="e">
        <f t="shared" si="301"/>
        <v>#REF!</v>
      </c>
      <c r="AM392" s="931" t="e">
        <f t="shared" si="274"/>
        <v>#REF!</v>
      </c>
      <c r="AN392" s="932" t="e">
        <f t="shared" si="271"/>
        <v>#REF!</v>
      </c>
      <c r="AO392" s="933">
        <v>142</v>
      </c>
      <c r="AP392" s="1372"/>
      <c r="AQ392" s="1163" t="e">
        <f t="shared" si="279"/>
        <v>#REF!</v>
      </c>
      <c r="AR392" s="1162" t="e">
        <f t="shared" si="280"/>
        <v>#REF!</v>
      </c>
    </row>
    <row r="393" spans="1:44" s="947" customFormat="1" ht="69.75" hidden="1" x14ac:dyDescent="0.35">
      <c r="A393" s="1000">
        <f t="shared" si="311"/>
        <v>336</v>
      </c>
      <c r="B393" s="1000" t="s">
        <v>2707</v>
      </c>
      <c r="C393" s="1010" t="s">
        <v>865</v>
      </c>
      <c r="D393" s="951"/>
      <c r="E393" s="951"/>
      <c r="F393" s="1148">
        <v>8</v>
      </c>
      <c r="G393" s="1148"/>
      <c r="H393" s="924"/>
      <c r="I393" s="924"/>
      <c r="J393" s="925">
        <f t="shared" si="277"/>
        <v>0</v>
      </c>
      <c r="K393" s="925">
        <f t="shared" si="278"/>
        <v>0</v>
      </c>
      <c r="L393" s="924">
        <f t="shared" si="304"/>
        <v>0</v>
      </c>
      <c r="M393" s="924"/>
      <c r="N393" s="960">
        <f t="shared" si="305"/>
        <v>0</v>
      </c>
      <c r="O393" s="961"/>
      <c r="P393" s="924">
        <f t="shared" si="306"/>
        <v>0</v>
      </c>
      <c r="Q393" s="925">
        <f t="shared" si="307"/>
        <v>0</v>
      </c>
      <c r="R393" s="924">
        <f t="shared" si="308"/>
        <v>0</v>
      </c>
      <c r="S393" s="924" t="e">
        <f t="shared" si="275"/>
        <v>#REF!</v>
      </c>
      <c r="T393" s="924">
        <f t="shared" si="297"/>
        <v>10.385907535785005</v>
      </c>
      <c r="U393" s="924">
        <f>'медикаменты орт.'!G1601</f>
        <v>0</v>
      </c>
      <c r="V393" s="925" t="e">
        <f t="shared" si="294"/>
        <v>#REF!</v>
      </c>
      <c r="W393" s="925">
        <f t="shared" si="269"/>
        <v>10.385907535785005</v>
      </c>
      <c r="X393" s="925" t="e">
        <f t="shared" si="270"/>
        <v>#REF!</v>
      </c>
      <c r="Y393" s="924">
        <f t="shared" si="302"/>
        <v>0</v>
      </c>
      <c r="Z393" s="924">
        <f t="shared" si="298"/>
        <v>1.4593089800959433</v>
      </c>
      <c r="AA393" s="924">
        <f t="shared" si="299"/>
        <v>0.2217823245726907</v>
      </c>
      <c r="AB393" s="924">
        <f t="shared" si="296"/>
        <v>12.066998840453641</v>
      </c>
      <c r="AC393" s="924" t="e">
        <f t="shared" si="303"/>
        <v>#REF!</v>
      </c>
      <c r="AD393" s="925" t="e">
        <f t="shared" si="272"/>
        <v>#REF!</v>
      </c>
      <c r="AE393" s="925">
        <v>57.606949999250958</v>
      </c>
      <c r="AF393" s="928" t="e">
        <f t="shared" si="273"/>
        <v>#REF!</v>
      </c>
      <c r="AG393" s="924" t="e">
        <f t="shared" si="295"/>
        <v>#REF!</v>
      </c>
      <c r="AH393" s="1718">
        <v>0.2</v>
      </c>
      <c r="AI393" s="924" t="e">
        <f t="shared" si="309"/>
        <v>#REF!</v>
      </c>
      <c r="AJ393" s="1536" t="e">
        <f t="shared" si="310"/>
        <v>#REF!</v>
      </c>
      <c r="AK393" s="929" t="e">
        <f t="shared" si="300"/>
        <v>#REF!</v>
      </c>
      <c r="AL393" s="930" t="e">
        <f t="shared" si="301"/>
        <v>#REF!</v>
      </c>
      <c r="AM393" s="931" t="e">
        <f t="shared" si="274"/>
        <v>#REF!</v>
      </c>
      <c r="AN393" s="932" t="e">
        <f t="shared" si="271"/>
        <v>#REF!</v>
      </c>
      <c r="AO393" s="933">
        <v>101</v>
      </c>
      <c r="AP393" s="1372"/>
      <c r="AQ393" s="1163" t="e">
        <f t="shared" si="279"/>
        <v>#REF!</v>
      </c>
      <c r="AR393" s="1162" t="e">
        <f t="shared" si="280"/>
        <v>#REF!</v>
      </c>
    </row>
    <row r="394" spans="1:44" s="947" customFormat="1" ht="69.75" hidden="1" x14ac:dyDescent="0.35">
      <c r="A394" s="1000">
        <f t="shared" si="311"/>
        <v>337</v>
      </c>
      <c r="B394" s="1000" t="s">
        <v>2708</v>
      </c>
      <c r="C394" s="1010" t="s">
        <v>866</v>
      </c>
      <c r="D394" s="951"/>
      <c r="E394" s="951"/>
      <c r="F394" s="1148">
        <v>8</v>
      </c>
      <c r="G394" s="1148"/>
      <c r="H394" s="924"/>
      <c r="I394" s="924"/>
      <c r="J394" s="925">
        <f t="shared" si="277"/>
        <v>0</v>
      </c>
      <c r="K394" s="925">
        <f t="shared" si="278"/>
        <v>0</v>
      </c>
      <c r="L394" s="924">
        <f t="shared" si="304"/>
        <v>0</v>
      </c>
      <c r="M394" s="924"/>
      <c r="N394" s="960">
        <f t="shared" si="305"/>
        <v>0</v>
      </c>
      <c r="O394" s="961"/>
      <c r="P394" s="924">
        <f t="shared" si="306"/>
        <v>0</v>
      </c>
      <c r="Q394" s="925">
        <f t="shared" si="307"/>
        <v>0</v>
      </c>
      <c r="R394" s="924">
        <f t="shared" si="308"/>
        <v>0</v>
      </c>
      <c r="S394" s="924" t="e">
        <f t="shared" si="275"/>
        <v>#REF!</v>
      </c>
      <c r="T394" s="924">
        <f t="shared" si="297"/>
        <v>10.385907535785005</v>
      </c>
      <c r="U394" s="924">
        <f>'медикаменты орт.'!G1605</f>
        <v>0</v>
      </c>
      <c r="V394" s="925" t="e">
        <f t="shared" si="294"/>
        <v>#REF!</v>
      </c>
      <c r="W394" s="925">
        <f t="shared" si="269"/>
        <v>10.385907535785005</v>
      </c>
      <c r="X394" s="925" t="e">
        <f t="shared" si="270"/>
        <v>#REF!</v>
      </c>
      <c r="Y394" s="924">
        <f t="shared" si="302"/>
        <v>0</v>
      </c>
      <c r="Z394" s="924">
        <f t="shared" si="298"/>
        <v>1.4593089800959433</v>
      </c>
      <c r="AA394" s="924">
        <f t="shared" si="299"/>
        <v>0.2217823245726907</v>
      </c>
      <c r="AB394" s="924">
        <f t="shared" si="296"/>
        <v>12.066998840453641</v>
      </c>
      <c r="AC394" s="924" t="e">
        <f t="shared" si="303"/>
        <v>#REF!</v>
      </c>
      <c r="AD394" s="925" t="e">
        <f t="shared" si="272"/>
        <v>#REF!</v>
      </c>
      <c r="AE394" s="925">
        <v>57.606949999250958</v>
      </c>
      <c r="AF394" s="928" t="e">
        <f t="shared" si="273"/>
        <v>#REF!</v>
      </c>
      <c r="AG394" s="924" t="e">
        <f t="shared" si="295"/>
        <v>#REF!</v>
      </c>
      <c r="AH394" s="1718">
        <v>0.2</v>
      </c>
      <c r="AI394" s="924" t="e">
        <f t="shared" si="309"/>
        <v>#REF!</v>
      </c>
      <c r="AJ394" s="1536" t="e">
        <f t="shared" si="310"/>
        <v>#REF!</v>
      </c>
      <c r="AK394" s="929" t="e">
        <f t="shared" si="300"/>
        <v>#REF!</v>
      </c>
      <c r="AL394" s="930" t="e">
        <f t="shared" si="301"/>
        <v>#REF!</v>
      </c>
      <c r="AM394" s="931" t="e">
        <f t="shared" si="274"/>
        <v>#REF!</v>
      </c>
      <c r="AN394" s="932" t="e">
        <f t="shared" si="271"/>
        <v>#REF!</v>
      </c>
      <c r="AO394" s="933">
        <v>101</v>
      </c>
      <c r="AP394" s="1372"/>
      <c r="AQ394" s="1163" t="e">
        <f t="shared" si="279"/>
        <v>#REF!</v>
      </c>
      <c r="AR394" s="1162" t="e">
        <f t="shared" si="280"/>
        <v>#REF!</v>
      </c>
    </row>
    <row r="395" spans="1:44" s="947" customFormat="1" ht="69.75" hidden="1" x14ac:dyDescent="0.35">
      <c r="A395" s="1000">
        <f t="shared" si="311"/>
        <v>338</v>
      </c>
      <c r="B395" s="1000" t="s">
        <v>2709</v>
      </c>
      <c r="C395" s="1010" t="s">
        <v>867</v>
      </c>
      <c r="D395" s="951"/>
      <c r="E395" s="951"/>
      <c r="F395" s="1148">
        <v>8</v>
      </c>
      <c r="G395" s="1148"/>
      <c r="H395" s="924"/>
      <c r="I395" s="924"/>
      <c r="J395" s="925">
        <f t="shared" si="277"/>
        <v>0</v>
      </c>
      <c r="K395" s="925">
        <f t="shared" si="278"/>
        <v>0</v>
      </c>
      <c r="L395" s="924">
        <f t="shared" si="304"/>
        <v>0</v>
      </c>
      <c r="M395" s="924"/>
      <c r="N395" s="960">
        <f t="shared" si="305"/>
        <v>0</v>
      </c>
      <c r="O395" s="961"/>
      <c r="P395" s="924">
        <f t="shared" si="306"/>
        <v>0</v>
      </c>
      <c r="Q395" s="925">
        <f t="shared" si="307"/>
        <v>0</v>
      </c>
      <c r="R395" s="924">
        <f t="shared" si="308"/>
        <v>0</v>
      </c>
      <c r="S395" s="924" t="e">
        <f t="shared" si="275"/>
        <v>#REF!</v>
      </c>
      <c r="T395" s="924">
        <f t="shared" si="297"/>
        <v>10.385907535785005</v>
      </c>
      <c r="U395" s="924">
        <f>'медикаменты орт.'!G1609</f>
        <v>0</v>
      </c>
      <c r="V395" s="925" t="e">
        <f t="shared" si="294"/>
        <v>#REF!</v>
      </c>
      <c r="W395" s="925">
        <f t="shared" si="269"/>
        <v>10.385907535785005</v>
      </c>
      <c r="X395" s="925" t="e">
        <f t="shared" si="270"/>
        <v>#REF!</v>
      </c>
      <c r="Y395" s="924">
        <f t="shared" si="302"/>
        <v>0</v>
      </c>
      <c r="Z395" s="924">
        <f t="shared" si="298"/>
        <v>1.4593089800959433</v>
      </c>
      <c r="AA395" s="924">
        <f t="shared" si="299"/>
        <v>0.2217823245726907</v>
      </c>
      <c r="AB395" s="924">
        <f t="shared" si="296"/>
        <v>12.066998840453641</v>
      </c>
      <c r="AC395" s="924" t="e">
        <f t="shared" si="303"/>
        <v>#REF!</v>
      </c>
      <c r="AD395" s="925" t="e">
        <f t="shared" si="272"/>
        <v>#REF!</v>
      </c>
      <c r="AE395" s="925">
        <v>57.606949999250958</v>
      </c>
      <c r="AF395" s="928" t="e">
        <f t="shared" si="273"/>
        <v>#REF!</v>
      </c>
      <c r="AG395" s="924" t="e">
        <f t="shared" si="295"/>
        <v>#REF!</v>
      </c>
      <c r="AH395" s="1718">
        <v>0.2</v>
      </c>
      <c r="AI395" s="924" t="e">
        <f t="shared" si="309"/>
        <v>#REF!</v>
      </c>
      <c r="AJ395" s="1536" t="e">
        <f t="shared" si="310"/>
        <v>#REF!</v>
      </c>
      <c r="AK395" s="929" t="e">
        <f t="shared" si="300"/>
        <v>#REF!</v>
      </c>
      <c r="AL395" s="930" t="e">
        <f t="shared" si="301"/>
        <v>#REF!</v>
      </c>
      <c r="AM395" s="931" t="e">
        <f t="shared" si="274"/>
        <v>#REF!</v>
      </c>
      <c r="AN395" s="932" t="e">
        <f t="shared" si="271"/>
        <v>#REF!</v>
      </c>
      <c r="AO395" s="933">
        <v>101</v>
      </c>
      <c r="AP395" s="1372"/>
      <c r="AQ395" s="1163" t="e">
        <f t="shared" si="279"/>
        <v>#REF!</v>
      </c>
      <c r="AR395" s="1162" t="e">
        <f t="shared" si="280"/>
        <v>#REF!</v>
      </c>
    </row>
    <row r="396" spans="1:44" s="947" customFormat="1" ht="23.25" hidden="1" x14ac:dyDescent="0.35">
      <c r="A396" s="1000">
        <f t="shared" si="311"/>
        <v>339</v>
      </c>
      <c r="B396" s="1000" t="s">
        <v>2710</v>
      </c>
      <c r="C396" s="1010" t="s">
        <v>692</v>
      </c>
      <c r="D396" s="951"/>
      <c r="E396" s="951"/>
      <c r="F396" s="1148">
        <v>16</v>
      </c>
      <c r="G396" s="1148"/>
      <c r="H396" s="924"/>
      <c r="I396" s="924"/>
      <c r="J396" s="925">
        <f t="shared" si="277"/>
        <v>0</v>
      </c>
      <c r="K396" s="925">
        <f t="shared" si="278"/>
        <v>0</v>
      </c>
      <c r="L396" s="924">
        <f t="shared" si="304"/>
        <v>0</v>
      </c>
      <c r="M396" s="924"/>
      <c r="N396" s="960">
        <f t="shared" si="305"/>
        <v>0</v>
      </c>
      <c r="O396" s="961"/>
      <c r="P396" s="924">
        <f t="shared" si="306"/>
        <v>0</v>
      </c>
      <c r="Q396" s="925">
        <f t="shared" si="307"/>
        <v>0</v>
      </c>
      <c r="R396" s="924">
        <f t="shared" si="308"/>
        <v>0</v>
      </c>
      <c r="S396" s="924" t="e">
        <f t="shared" si="275"/>
        <v>#REF!</v>
      </c>
      <c r="T396" s="924">
        <f t="shared" si="297"/>
        <v>20.771815071570011</v>
      </c>
      <c r="U396" s="924">
        <f>'медикаменты орт.'!G1616</f>
        <v>51.033000000000001</v>
      </c>
      <c r="V396" s="925" t="e">
        <f t="shared" si="294"/>
        <v>#REF!</v>
      </c>
      <c r="W396" s="925">
        <f t="shared" si="269"/>
        <v>71.804815071570005</v>
      </c>
      <c r="X396" s="925" t="e">
        <f t="shared" si="270"/>
        <v>#REF!</v>
      </c>
      <c r="Y396" s="924">
        <f t="shared" si="302"/>
        <v>0</v>
      </c>
      <c r="Z396" s="924">
        <f t="shared" si="298"/>
        <v>2.9186179601918867</v>
      </c>
      <c r="AA396" s="924">
        <f t="shared" si="299"/>
        <v>0.44356464914538141</v>
      </c>
      <c r="AB396" s="924">
        <f t="shared" si="296"/>
        <v>75.166997680907272</v>
      </c>
      <c r="AC396" s="924" t="e">
        <f t="shared" si="303"/>
        <v>#REF!</v>
      </c>
      <c r="AD396" s="925" t="e">
        <f t="shared" si="272"/>
        <v>#REF!</v>
      </c>
      <c r="AE396" s="925">
        <v>115.21389999850192</v>
      </c>
      <c r="AF396" s="928" t="e">
        <f t="shared" si="273"/>
        <v>#REF!</v>
      </c>
      <c r="AG396" s="924" t="e">
        <f t="shared" si="295"/>
        <v>#REF!</v>
      </c>
      <c r="AH396" s="1718">
        <v>0.2</v>
      </c>
      <c r="AI396" s="924" t="e">
        <f t="shared" si="309"/>
        <v>#REF!</v>
      </c>
      <c r="AJ396" s="1536" t="e">
        <f t="shared" si="310"/>
        <v>#REF!</v>
      </c>
      <c r="AK396" s="929" t="e">
        <f t="shared" si="300"/>
        <v>#REF!</v>
      </c>
      <c r="AL396" s="930" t="e">
        <f t="shared" si="301"/>
        <v>#REF!</v>
      </c>
      <c r="AM396" s="931" t="e">
        <f t="shared" si="274"/>
        <v>#REF!</v>
      </c>
      <c r="AN396" s="932" t="e">
        <f t="shared" si="271"/>
        <v>#REF!</v>
      </c>
      <c r="AO396" s="933">
        <v>263</v>
      </c>
      <c r="AP396" s="1372"/>
      <c r="AQ396" s="1163" t="e">
        <f t="shared" si="279"/>
        <v>#REF!</v>
      </c>
      <c r="AR396" s="1162" t="e">
        <f t="shared" si="280"/>
        <v>#REF!</v>
      </c>
    </row>
    <row r="397" spans="1:44" s="947" customFormat="1" ht="93" hidden="1" x14ac:dyDescent="0.35">
      <c r="A397" s="1000">
        <f t="shared" si="311"/>
        <v>340</v>
      </c>
      <c r="B397" s="1000" t="s">
        <v>2711</v>
      </c>
      <c r="C397" s="1010" t="s">
        <v>2286</v>
      </c>
      <c r="D397" s="951"/>
      <c r="E397" s="951"/>
      <c r="F397" s="1148">
        <v>192</v>
      </c>
      <c r="G397" s="1148"/>
      <c r="H397" s="924"/>
      <c r="I397" s="924"/>
      <c r="J397" s="925">
        <f t="shared" si="277"/>
        <v>0</v>
      </c>
      <c r="K397" s="925">
        <f t="shared" si="278"/>
        <v>0</v>
      </c>
      <c r="L397" s="924">
        <f t="shared" si="304"/>
        <v>0</v>
      </c>
      <c r="M397" s="924"/>
      <c r="N397" s="960">
        <f t="shared" si="305"/>
        <v>0</v>
      </c>
      <c r="O397" s="961"/>
      <c r="P397" s="924">
        <f t="shared" si="306"/>
        <v>0</v>
      </c>
      <c r="Q397" s="925">
        <f t="shared" si="307"/>
        <v>0</v>
      </c>
      <c r="R397" s="924">
        <f t="shared" si="308"/>
        <v>0</v>
      </c>
      <c r="S397" s="924" t="e">
        <f t="shared" si="275"/>
        <v>#REF!</v>
      </c>
      <c r="T397" s="924">
        <f t="shared" si="297"/>
        <v>249.26178085884013</v>
      </c>
      <c r="U397" s="924">
        <f>'медикаменты орт.'!G1620</f>
        <v>0</v>
      </c>
      <c r="V397" s="925" t="e">
        <f t="shared" si="294"/>
        <v>#REF!</v>
      </c>
      <c r="W397" s="925">
        <f t="shared" si="269"/>
        <v>249.26178085884013</v>
      </c>
      <c r="X397" s="925" t="e">
        <f t="shared" si="270"/>
        <v>#REF!</v>
      </c>
      <c r="Y397" s="924">
        <f t="shared" si="302"/>
        <v>0</v>
      </c>
      <c r="Z397" s="924">
        <f t="shared" si="298"/>
        <v>35.023415522302642</v>
      </c>
      <c r="AA397" s="924">
        <f t="shared" si="299"/>
        <v>5.3227757897445773</v>
      </c>
      <c r="AB397" s="924">
        <f t="shared" si="296"/>
        <v>289.60797217088736</v>
      </c>
      <c r="AC397" s="924" t="e">
        <f t="shared" si="303"/>
        <v>#REF!</v>
      </c>
      <c r="AD397" s="925" t="e">
        <f t="shared" si="272"/>
        <v>#REF!</v>
      </c>
      <c r="AE397" s="925">
        <v>1382.5667999820232</v>
      </c>
      <c r="AF397" s="928" t="e">
        <f t="shared" si="273"/>
        <v>#REF!</v>
      </c>
      <c r="AG397" s="924" t="e">
        <f t="shared" si="295"/>
        <v>#REF!</v>
      </c>
      <c r="AH397" s="1718">
        <v>0.2</v>
      </c>
      <c r="AI397" s="924" t="e">
        <f t="shared" si="309"/>
        <v>#REF!</v>
      </c>
      <c r="AJ397" s="1536" t="e">
        <f t="shared" si="310"/>
        <v>#REF!</v>
      </c>
      <c r="AK397" s="929" t="e">
        <f t="shared" si="300"/>
        <v>#REF!</v>
      </c>
      <c r="AL397" s="930" t="e">
        <f t="shared" si="301"/>
        <v>#REF!</v>
      </c>
      <c r="AM397" s="931" t="e">
        <f t="shared" si="274"/>
        <v>#REF!</v>
      </c>
      <c r="AN397" s="932" t="e">
        <f t="shared" si="271"/>
        <v>#REF!</v>
      </c>
      <c r="AO397" s="933">
        <v>2421</v>
      </c>
      <c r="AP397" s="1372"/>
      <c r="AQ397" s="1163" t="e">
        <f t="shared" si="279"/>
        <v>#REF!</v>
      </c>
      <c r="AR397" s="1162" t="e">
        <f t="shared" si="280"/>
        <v>#REF!</v>
      </c>
    </row>
    <row r="398" spans="1:44" s="947" customFormat="1" ht="23.25" hidden="1" x14ac:dyDescent="0.35">
      <c r="A398" s="1000">
        <f t="shared" si="311"/>
        <v>341</v>
      </c>
      <c r="B398" s="1000" t="s">
        <v>2712</v>
      </c>
      <c r="C398" s="1010" t="s">
        <v>693</v>
      </c>
      <c r="D398" s="951"/>
      <c r="E398" s="951"/>
      <c r="F398" s="1148">
        <v>48</v>
      </c>
      <c r="G398" s="1148"/>
      <c r="H398" s="924"/>
      <c r="I398" s="924"/>
      <c r="J398" s="925">
        <f t="shared" si="277"/>
        <v>0</v>
      </c>
      <c r="K398" s="925">
        <f t="shared" si="278"/>
        <v>0</v>
      </c>
      <c r="L398" s="924">
        <f t="shared" si="304"/>
        <v>0</v>
      </c>
      <c r="M398" s="924"/>
      <c r="N398" s="960">
        <f t="shared" si="305"/>
        <v>0</v>
      </c>
      <c r="O398" s="961"/>
      <c r="P398" s="924">
        <f t="shared" si="306"/>
        <v>0</v>
      </c>
      <c r="Q398" s="925">
        <f t="shared" si="307"/>
        <v>0</v>
      </c>
      <c r="R398" s="924">
        <f t="shared" si="308"/>
        <v>0</v>
      </c>
      <c r="S398" s="924" t="e">
        <f t="shared" si="275"/>
        <v>#REF!</v>
      </c>
      <c r="T398" s="924">
        <f t="shared" si="297"/>
        <v>62.315445214710032</v>
      </c>
      <c r="U398" s="924">
        <f>'медикаменты орт.'!G1630</f>
        <v>314.69714285714281</v>
      </c>
      <c r="V398" s="925" t="e">
        <f t="shared" si="294"/>
        <v>#REF!</v>
      </c>
      <c r="W398" s="925">
        <f t="shared" si="269"/>
        <v>377.01258807185286</v>
      </c>
      <c r="X398" s="925" t="e">
        <f t="shared" si="270"/>
        <v>#REF!</v>
      </c>
      <c r="Y398" s="924">
        <f t="shared" si="302"/>
        <v>0</v>
      </c>
      <c r="Z398" s="924">
        <f t="shared" si="298"/>
        <v>8.7558538805756605</v>
      </c>
      <c r="AA398" s="924">
        <f t="shared" si="299"/>
        <v>1.3306939474361443</v>
      </c>
      <c r="AB398" s="924">
        <f t="shared" si="296"/>
        <v>387.09913589986468</v>
      </c>
      <c r="AC398" s="924" t="e">
        <f t="shared" si="303"/>
        <v>#REF!</v>
      </c>
      <c r="AD398" s="925" t="e">
        <f t="shared" si="272"/>
        <v>#REF!</v>
      </c>
      <c r="AE398" s="925">
        <v>345.6416999955058</v>
      </c>
      <c r="AF398" s="928" t="e">
        <f t="shared" si="273"/>
        <v>#REF!</v>
      </c>
      <c r="AG398" s="924" t="e">
        <f t="shared" si="295"/>
        <v>#REF!</v>
      </c>
      <c r="AH398" s="1718">
        <v>0.2</v>
      </c>
      <c r="AI398" s="924" t="e">
        <f t="shared" si="309"/>
        <v>#REF!</v>
      </c>
      <c r="AJ398" s="1536" t="e">
        <f t="shared" si="310"/>
        <v>#REF!</v>
      </c>
      <c r="AK398" s="929" t="e">
        <f t="shared" si="300"/>
        <v>#REF!</v>
      </c>
      <c r="AL398" s="930" t="e">
        <f t="shared" si="301"/>
        <v>#REF!</v>
      </c>
      <c r="AM398" s="931" t="e">
        <f t="shared" si="274"/>
        <v>#REF!</v>
      </c>
      <c r="AN398" s="932" t="e">
        <f t="shared" si="271"/>
        <v>#REF!</v>
      </c>
      <c r="AO398" s="933">
        <v>983</v>
      </c>
      <c r="AP398" s="1372"/>
      <c r="AQ398" s="1163" t="e">
        <f t="shared" si="279"/>
        <v>#REF!</v>
      </c>
      <c r="AR398" s="1162" t="e">
        <f t="shared" si="280"/>
        <v>#REF!</v>
      </c>
    </row>
    <row r="399" spans="1:44" s="947" customFormat="1" ht="46.5" hidden="1" x14ac:dyDescent="0.35">
      <c r="A399" s="1000">
        <f t="shared" si="311"/>
        <v>342</v>
      </c>
      <c r="B399" s="1000" t="s">
        <v>2713</v>
      </c>
      <c r="C399" s="1010" t="s">
        <v>694</v>
      </c>
      <c r="D399" s="951"/>
      <c r="E399" s="951"/>
      <c r="F399" s="1148">
        <v>32</v>
      </c>
      <c r="G399" s="1148"/>
      <c r="H399" s="924"/>
      <c r="I399" s="924"/>
      <c r="J399" s="925">
        <f t="shared" si="277"/>
        <v>0</v>
      </c>
      <c r="K399" s="925">
        <f t="shared" si="278"/>
        <v>0</v>
      </c>
      <c r="L399" s="924">
        <f t="shared" si="304"/>
        <v>0</v>
      </c>
      <c r="M399" s="924"/>
      <c r="N399" s="960">
        <f t="shared" si="305"/>
        <v>0</v>
      </c>
      <c r="O399" s="961"/>
      <c r="P399" s="924">
        <f t="shared" si="306"/>
        <v>0</v>
      </c>
      <c r="Q399" s="925">
        <f t="shared" si="307"/>
        <v>0</v>
      </c>
      <c r="R399" s="924">
        <f t="shared" si="308"/>
        <v>0</v>
      </c>
      <c r="S399" s="924" t="e">
        <f t="shared" si="275"/>
        <v>#REF!</v>
      </c>
      <c r="T399" s="924">
        <f t="shared" si="297"/>
        <v>41.543630143140021</v>
      </c>
      <c r="U399" s="924">
        <f>'медикаменты орт.'!G1644</f>
        <v>32.52957875457875</v>
      </c>
      <c r="V399" s="925" t="e">
        <f t="shared" si="294"/>
        <v>#REF!</v>
      </c>
      <c r="W399" s="925">
        <f t="shared" si="269"/>
        <v>74.073208897718771</v>
      </c>
      <c r="X399" s="925" t="e">
        <f t="shared" si="270"/>
        <v>#REF!</v>
      </c>
      <c r="Y399" s="924">
        <f t="shared" si="302"/>
        <v>0</v>
      </c>
      <c r="Z399" s="924">
        <f t="shared" si="298"/>
        <v>5.8372359203837734</v>
      </c>
      <c r="AA399" s="924">
        <f t="shared" si="299"/>
        <v>0.88712929829076281</v>
      </c>
      <c r="AB399" s="924">
        <f t="shared" si="296"/>
        <v>80.797574116393307</v>
      </c>
      <c r="AC399" s="924" t="e">
        <f t="shared" si="303"/>
        <v>#REF!</v>
      </c>
      <c r="AD399" s="925" t="e">
        <f t="shared" si="272"/>
        <v>#REF!</v>
      </c>
      <c r="AE399" s="925">
        <v>230.42779999700383</v>
      </c>
      <c r="AF399" s="928" t="e">
        <f t="shared" si="273"/>
        <v>#REF!</v>
      </c>
      <c r="AG399" s="924" t="e">
        <f t="shared" si="295"/>
        <v>#REF!</v>
      </c>
      <c r="AH399" s="1718">
        <v>0.2</v>
      </c>
      <c r="AI399" s="924" t="e">
        <f t="shared" si="309"/>
        <v>#REF!</v>
      </c>
      <c r="AJ399" s="1536" t="e">
        <f t="shared" si="310"/>
        <v>#REF!</v>
      </c>
      <c r="AK399" s="929" t="e">
        <f t="shared" si="300"/>
        <v>#REF!</v>
      </c>
      <c r="AL399" s="930" t="e">
        <f t="shared" si="301"/>
        <v>#REF!</v>
      </c>
      <c r="AM399" s="931" t="e">
        <f t="shared" si="274"/>
        <v>#REF!</v>
      </c>
      <c r="AN399" s="932" t="e">
        <f t="shared" si="271"/>
        <v>#REF!</v>
      </c>
      <c r="AO399" s="933">
        <v>443</v>
      </c>
      <c r="AP399" s="1372"/>
      <c r="AQ399" s="1163" t="e">
        <f t="shared" si="279"/>
        <v>#REF!</v>
      </c>
      <c r="AR399" s="1162" t="e">
        <f t="shared" si="280"/>
        <v>#REF!</v>
      </c>
    </row>
    <row r="400" spans="1:44" s="947" customFormat="1" ht="46.5" hidden="1" x14ac:dyDescent="0.35">
      <c r="A400" s="1000">
        <f t="shared" si="311"/>
        <v>343</v>
      </c>
      <c r="B400" s="1000" t="s">
        <v>2714</v>
      </c>
      <c r="C400" s="1010" t="s">
        <v>695</v>
      </c>
      <c r="D400" s="951"/>
      <c r="E400" s="951"/>
      <c r="F400" s="1148">
        <v>8</v>
      </c>
      <c r="G400" s="1148"/>
      <c r="H400" s="924"/>
      <c r="I400" s="924"/>
      <c r="J400" s="925">
        <f t="shared" si="277"/>
        <v>0</v>
      </c>
      <c r="K400" s="925">
        <f t="shared" si="278"/>
        <v>0</v>
      </c>
      <c r="L400" s="924">
        <f t="shared" si="304"/>
        <v>0</v>
      </c>
      <c r="M400" s="924"/>
      <c r="N400" s="960">
        <f t="shared" si="305"/>
        <v>0</v>
      </c>
      <c r="O400" s="961"/>
      <c r="P400" s="924">
        <f t="shared" si="306"/>
        <v>0</v>
      </c>
      <c r="Q400" s="925">
        <f t="shared" si="307"/>
        <v>0</v>
      </c>
      <c r="R400" s="924">
        <f t="shared" si="308"/>
        <v>0</v>
      </c>
      <c r="S400" s="924" t="e">
        <f t="shared" si="275"/>
        <v>#REF!</v>
      </c>
      <c r="T400" s="924">
        <f t="shared" si="297"/>
        <v>10.385907535785005</v>
      </c>
      <c r="U400" s="924">
        <f>'медикаменты орт.'!G1650</f>
        <v>14.7</v>
      </c>
      <c r="V400" s="925" t="e">
        <f t="shared" si="294"/>
        <v>#REF!</v>
      </c>
      <c r="W400" s="925">
        <f t="shared" si="269"/>
        <v>25.085907535785005</v>
      </c>
      <c r="X400" s="925" t="e">
        <f t="shared" si="270"/>
        <v>#REF!</v>
      </c>
      <c r="Y400" s="924">
        <f t="shared" si="302"/>
        <v>0</v>
      </c>
      <c r="Z400" s="924">
        <f t="shared" si="298"/>
        <v>1.4593089800959433</v>
      </c>
      <c r="AA400" s="924">
        <f t="shared" si="299"/>
        <v>0.2217823245726907</v>
      </c>
      <c r="AB400" s="924">
        <f t="shared" si="296"/>
        <v>26.766998840453638</v>
      </c>
      <c r="AC400" s="924" t="e">
        <f t="shared" si="303"/>
        <v>#REF!</v>
      </c>
      <c r="AD400" s="925" t="e">
        <f t="shared" si="272"/>
        <v>#REF!</v>
      </c>
      <c r="AE400" s="925">
        <v>57.606949999250958</v>
      </c>
      <c r="AF400" s="928" t="e">
        <f t="shared" si="273"/>
        <v>#REF!</v>
      </c>
      <c r="AG400" s="924" t="e">
        <f t="shared" si="295"/>
        <v>#REF!</v>
      </c>
      <c r="AH400" s="1718">
        <v>0.2</v>
      </c>
      <c r="AI400" s="924" t="e">
        <f t="shared" si="309"/>
        <v>#REF!</v>
      </c>
      <c r="AJ400" s="1536" t="e">
        <f t="shared" si="310"/>
        <v>#REF!</v>
      </c>
      <c r="AK400" s="929" t="e">
        <f t="shared" si="300"/>
        <v>#REF!</v>
      </c>
      <c r="AL400" s="930" t="e">
        <f t="shared" si="301"/>
        <v>#REF!</v>
      </c>
      <c r="AM400" s="931" t="e">
        <f t="shared" si="274"/>
        <v>#REF!</v>
      </c>
      <c r="AN400" s="932" t="e">
        <f t="shared" si="271"/>
        <v>#REF!</v>
      </c>
      <c r="AO400" s="933">
        <v>119</v>
      </c>
      <c r="AP400" s="1372"/>
      <c r="AQ400" s="1163" t="e">
        <f t="shared" si="279"/>
        <v>#REF!</v>
      </c>
      <c r="AR400" s="1162" t="e">
        <f t="shared" si="280"/>
        <v>#REF!</v>
      </c>
    </row>
    <row r="401" spans="1:44" s="947" customFormat="1" ht="46.5" hidden="1" x14ac:dyDescent="0.35">
      <c r="A401" s="1000">
        <f t="shared" si="311"/>
        <v>344</v>
      </c>
      <c r="B401" s="1000" t="s">
        <v>2715</v>
      </c>
      <c r="C401" s="1010" t="s">
        <v>696</v>
      </c>
      <c r="D401" s="951"/>
      <c r="E401" s="951"/>
      <c r="F401" s="1148">
        <v>20</v>
      </c>
      <c r="G401" s="1148"/>
      <c r="H401" s="924"/>
      <c r="I401" s="924"/>
      <c r="J401" s="925">
        <f t="shared" si="277"/>
        <v>0</v>
      </c>
      <c r="K401" s="925">
        <f t="shared" si="278"/>
        <v>0</v>
      </c>
      <c r="L401" s="924">
        <f t="shared" si="304"/>
        <v>0</v>
      </c>
      <c r="M401" s="924"/>
      <c r="N401" s="960">
        <f t="shared" si="305"/>
        <v>0</v>
      </c>
      <c r="O401" s="961"/>
      <c r="P401" s="924">
        <f t="shared" si="306"/>
        <v>0</v>
      </c>
      <c r="Q401" s="925">
        <f t="shared" si="307"/>
        <v>0</v>
      </c>
      <c r="R401" s="924">
        <f t="shared" si="308"/>
        <v>0</v>
      </c>
      <c r="S401" s="924" t="e">
        <f t="shared" si="275"/>
        <v>#REF!</v>
      </c>
      <c r="T401" s="924">
        <f t="shared" si="297"/>
        <v>25.964768839462515</v>
      </c>
      <c r="U401" s="924">
        <f>'медикаменты орт.'!G1659</f>
        <v>41.308945297435898</v>
      </c>
      <c r="V401" s="925" t="e">
        <f t="shared" si="294"/>
        <v>#REF!</v>
      </c>
      <c r="W401" s="925">
        <f t="shared" si="269"/>
        <v>67.273714136898406</v>
      </c>
      <c r="X401" s="925" t="e">
        <f t="shared" si="270"/>
        <v>#REF!</v>
      </c>
      <c r="Y401" s="924">
        <f t="shared" si="302"/>
        <v>0</v>
      </c>
      <c r="Z401" s="924">
        <f t="shared" si="298"/>
        <v>3.6482724502398582</v>
      </c>
      <c r="AA401" s="924">
        <f t="shared" si="299"/>
        <v>0.55445581143172673</v>
      </c>
      <c r="AB401" s="924">
        <f t="shared" si="296"/>
        <v>71.476442398569986</v>
      </c>
      <c r="AC401" s="924" t="e">
        <f t="shared" si="303"/>
        <v>#REF!</v>
      </c>
      <c r="AD401" s="925" t="e">
        <f t="shared" si="272"/>
        <v>#REF!</v>
      </c>
      <c r="AE401" s="925">
        <v>144.01737499812737</v>
      </c>
      <c r="AF401" s="928" t="e">
        <f t="shared" si="273"/>
        <v>#REF!</v>
      </c>
      <c r="AG401" s="924" t="e">
        <f t="shared" si="295"/>
        <v>#REF!</v>
      </c>
      <c r="AH401" s="1718">
        <v>0.2</v>
      </c>
      <c r="AI401" s="924" t="e">
        <f t="shared" si="309"/>
        <v>#REF!</v>
      </c>
      <c r="AJ401" s="1536" t="e">
        <f t="shared" si="310"/>
        <v>#REF!</v>
      </c>
      <c r="AK401" s="929" t="e">
        <f t="shared" si="300"/>
        <v>#REF!</v>
      </c>
      <c r="AL401" s="930" t="e">
        <f t="shared" si="301"/>
        <v>#REF!</v>
      </c>
      <c r="AM401" s="931" t="e">
        <f t="shared" si="274"/>
        <v>#REF!</v>
      </c>
      <c r="AN401" s="932" t="e">
        <f t="shared" ref="AN401:AN414" si="312">AJ401/AO401*100-100</f>
        <v>#REF!</v>
      </c>
      <c r="AO401" s="933">
        <v>291</v>
      </c>
      <c r="AP401" s="1372"/>
      <c r="AQ401" s="1163" t="e">
        <f t="shared" si="279"/>
        <v>#REF!</v>
      </c>
      <c r="AR401" s="1162" t="e">
        <f t="shared" si="280"/>
        <v>#REF!</v>
      </c>
    </row>
    <row r="402" spans="1:44" s="947" customFormat="1" ht="93" hidden="1" x14ac:dyDescent="0.35">
      <c r="A402" s="1000">
        <f t="shared" si="311"/>
        <v>345</v>
      </c>
      <c r="B402" s="1000" t="s">
        <v>2716</v>
      </c>
      <c r="C402" s="1010" t="s">
        <v>697</v>
      </c>
      <c r="D402" s="951"/>
      <c r="E402" s="951"/>
      <c r="F402" s="1148">
        <v>8</v>
      </c>
      <c r="G402" s="1148"/>
      <c r="H402" s="924"/>
      <c r="I402" s="924"/>
      <c r="J402" s="925">
        <f t="shared" si="277"/>
        <v>0</v>
      </c>
      <c r="K402" s="925">
        <f t="shared" si="278"/>
        <v>0</v>
      </c>
      <c r="L402" s="924">
        <f t="shared" si="304"/>
        <v>0</v>
      </c>
      <c r="M402" s="924"/>
      <c r="N402" s="960">
        <f t="shared" si="305"/>
        <v>0</v>
      </c>
      <c r="O402" s="961"/>
      <c r="P402" s="924">
        <f t="shared" si="306"/>
        <v>0</v>
      </c>
      <c r="Q402" s="925">
        <f t="shared" si="307"/>
        <v>0</v>
      </c>
      <c r="R402" s="924">
        <f t="shared" si="308"/>
        <v>0</v>
      </c>
      <c r="S402" s="924" t="e">
        <f t="shared" si="275"/>
        <v>#REF!</v>
      </c>
      <c r="T402" s="924">
        <f t="shared" si="297"/>
        <v>10.385907535785005</v>
      </c>
      <c r="U402" s="924">
        <f>'медикаменты орт.'!G1666</f>
        <v>6.8816000000000006</v>
      </c>
      <c r="V402" s="925" t="e">
        <f t="shared" si="294"/>
        <v>#REF!</v>
      </c>
      <c r="W402" s="925">
        <f t="shared" ref="W402:W494" si="313">T402+U402</f>
        <v>17.267507535785008</v>
      </c>
      <c r="X402" s="925" t="e">
        <f t="shared" ref="X402:X494" si="314">(T402+U402)/AG402</f>
        <v>#REF!</v>
      </c>
      <c r="Y402" s="924">
        <f t="shared" si="302"/>
        <v>0</v>
      </c>
      <c r="Z402" s="924">
        <f t="shared" si="298"/>
        <v>1.4593089800959433</v>
      </c>
      <c r="AA402" s="924">
        <f t="shared" si="299"/>
        <v>0.2217823245726907</v>
      </c>
      <c r="AB402" s="924">
        <f t="shared" si="296"/>
        <v>18.948598840453641</v>
      </c>
      <c r="AC402" s="924" t="e">
        <f t="shared" si="303"/>
        <v>#REF!</v>
      </c>
      <c r="AD402" s="925" t="e">
        <f t="shared" si="272"/>
        <v>#REF!</v>
      </c>
      <c r="AE402" s="925">
        <v>57.606949999250958</v>
      </c>
      <c r="AF402" s="928" t="e">
        <f t="shared" si="273"/>
        <v>#REF!</v>
      </c>
      <c r="AG402" s="924" t="e">
        <f t="shared" si="295"/>
        <v>#REF!</v>
      </c>
      <c r="AH402" s="1718">
        <v>0.2</v>
      </c>
      <c r="AI402" s="924" t="e">
        <f t="shared" si="309"/>
        <v>#REF!</v>
      </c>
      <c r="AJ402" s="1536" t="e">
        <f t="shared" si="310"/>
        <v>#REF!</v>
      </c>
      <c r="AK402" s="929" t="e">
        <f t="shared" si="300"/>
        <v>#REF!</v>
      </c>
      <c r="AL402" s="930" t="e">
        <f t="shared" si="301"/>
        <v>#REF!</v>
      </c>
      <c r="AM402" s="931" t="e">
        <f t="shared" si="274"/>
        <v>#REF!</v>
      </c>
      <c r="AN402" s="932" t="e">
        <f t="shared" si="312"/>
        <v>#REF!</v>
      </c>
      <c r="AO402" s="933">
        <v>109</v>
      </c>
      <c r="AP402" s="1372"/>
      <c r="AQ402" s="1163" t="e">
        <f t="shared" si="279"/>
        <v>#REF!</v>
      </c>
      <c r="AR402" s="1162" t="e">
        <f t="shared" si="280"/>
        <v>#REF!</v>
      </c>
    </row>
    <row r="403" spans="1:44" s="947" customFormat="1" ht="69.75" hidden="1" x14ac:dyDescent="0.35">
      <c r="A403" s="1000">
        <f t="shared" si="311"/>
        <v>346</v>
      </c>
      <c r="B403" s="1000" t="s">
        <v>2717</v>
      </c>
      <c r="C403" s="1010" t="s">
        <v>698</v>
      </c>
      <c r="D403" s="951"/>
      <c r="E403" s="951"/>
      <c r="F403" s="1148">
        <v>64</v>
      </c>
      <c r="G403" s="1148"/>
      <c r="H403" s="924"/>
      <c r="I403" s="924"/>
      <c r="J403" s="925">
        <f t="shared" si="277"/>
        <v>0</v>
      </c>
      <c r="K403" s="925">
        <f t="shared" si="278"/>
        <v>0</v>
      </c>
      <c r="L403" s="924">
        <f t="shared" si="304"/>
        <v>0</v>
      </c>
      <c r="M403" s="924"/>
      <c r="N403" s="960">
        <f t="shared" si="305"/>
        <v>0</v>
      </c>
      <c r="O403" s="961"/>
      <c r="P403" s="924">
        <f t="shared" si="306"/>
        <v>0</v>
      </c>
      <c r="Q403" s="925">
        <f t="shared" si="307"/>
        <v>0</v>
      </c>
      <c r="R403" s="924">
        <f t="shared" si="308"/>
        <v>0</v>
      </c>
      <c r="S403" s="924" t="e">
        <f t="shared" si="275"/>
        <v>#REF!</v>
      </c>
      <c r="T403" s="924">
        <v>0</v>
      </c>
      <c r="U403" s="924">
        <f>'медикаменты орт.'!G1673</f>
        <v>59.799685466666666</v>
      </c>
      <c r="V403" s="925" t="e">
        <f t="shared" si="294"/>
        <v>#REF!</v>
      </c>
      <c r="W403" s="925">
        <f t="shared" si="313"/>
        <v>59.799685466666666</v>
      </c>
      <c r="X403" s="925" t="e">
        <f t="shared" si="314"/>
        <v>#REF!</v>
      </c>
      <c r="Y403" s="924">
        <f t="shared" si="302"/>
        <v>0</v>
      </c>
      <c r="Z403" s="924">
        <f t="shared" si="298"/>
        <v>11.674471840767547</v>
      </c>
      <c r="AA403" s="924">
        <f t="shared" si="299"/>
        <v>1.7742585965815256</v>
      </c>
      <c r="AB403" s="924">
        <f t="shared" si="296"/>
        <v>73.248415904015744</v>
      </c>
      <c r="AC403" s="924" t="e">
        <f t="shared" si="303"/>
        <v>#REF!</v>
      </c>
      <c r="AD403" s="925" t="e">
        <f t="shared" ref="AD403:AD495" si="315">AC403/AG403</f>
        <v>#REF!</v>
      </c>
      <c r="AE403" s="925">
        <v>460.85559999400766</v>
      </c>
      <c r="AF403" s="928" t="e">
        <f t="shared" ref="AF403:AF495" si="316">AC403/AE403-1</f>
        <v>#REF!</v>
      </c>
      <c r="AG403" s="924" t="e">
        <f t="shared" si="295"/>
        <v>#REF!</v>
      </c>
      <c r="AH403" s="1718">
        <v>0.2</v>
      </c>
      <c r="AI403" s="924" t="e">
        <f t="shared" si="309"/>
        <v>#REF!</v>
      </c>
      <c r="AJ403" s="1536" t="e">
        <f t="shared" si="310"/>
        <v>#REF!</v>
      </c>
      <c r="AK403" s="929" t="e">
        <f t="shared" si="300"/>
        <v>#REF!</v>
      </c>
      <c r="AL403" s="930" t="e">
        <f t="shared" si="301"/>
        <v>#REF!</v>
      </c>
      <c r="AM403" s="931" t="e">
        <f t="shared" ref="AM403:AM495" si="317">AJ403/AL403</f>
        <v>#REF!</v>
      </c>
      <c r="AN403" s="932" t="e">
        <f t="shared" si="312"/>
        <v>#REF!</v>
      </c>
      <c r="AO403" s="933">
        <v>735</v>
      </c>
      <c r="AP403" s="1372"/>
      <c r="AQ403" s="1163" t="e">
        <f t="shared" si="279"/>
        <v>#REF!</v>
      </c>
      <c r="AR403" s="1162" t="e">
        <f t="shared" si="280"/>
        <v>#REF!</v>
      </c>
    </row>
    <row r="404" spans="1:44" s="947" customFormat="1" ht="46.5" hidden="1" x14ac:dyDescent="0.35">
      <c r="A404" s="1000">
        <f t="shared" si="311"/>
        <v>347</v>
      </c>
      <c r="B404" s="1000" t="s">
        <v>2718</v>
      </c>
      <c r="C404" s="1010" t="s">
        <v>699</v>
      </c>
      <c r="D404" s="951"/>
      <c r="E404" s="951"/>
      <c r="F404" s="1148">
        <v>8</v>
      </c>
      <c r="G404" s="1148"/>
      <c r="H404" s="924"/>
      <c r="I404" s="924"/>
      <c r="J404" s="925">
        <f t="shared" si="277"/>
        <v>0</v>
      </c>
      <c r="K404" s="925">
        <f t="shared" si="278"/>
        <v>0</v>
      </c>
      <c r="L404" s="924">
        <f t="shared" si="304"/>
        <v>0</v>
      </c>
      <c r="M404" s="924"/>
      <c r="N404" s="960">
        <f t="shared" si="305"/>
        <v>0</v>
      </c>
      <c r="O404" s="961"/>
      <c r="P404" s="924">
        <f t="shared" si="306"/>
        <v>0</v>
      </c>
      <c r="Q404" s="925">
        <f t="shared" si="307"/>
        <v>0</v>
      </c>
      <c r="R404" s="924">
        <f t="shared" si="308"/>
        <v>0</v>
      </c>
      <c r="S404" s="924" t="e">
        <f t="shared" ref="S404:S467" si="318">(Q404+R404)/AG404</f>
        <v>#REF!</v>
      </c>
      <c r="T404" s="924">
        <f t="shared" si="297"/>
        <v>10.385907535785005</v>
      </c>
      <c r="U404" s="924">
        <f>'медикаменты орт.'!G1677</f>
        <v>0</v>
      </c>
      <c r="V404" s="925" t="e">
        <f t="shared" si="294"/>
        <v>#REF!</v>
      </c>
      <c r="W404" s="925">
        <f t="shared" si="313"/>
        <v>10.385907535785005</v>
      </c>
      <c r="X404" s="925" t="e">
        <f t="shared" si="314"/>
        <v>#REF!</v>
      </c>
      <c r="Y404" s="924">
        <f t="shared" si="302"/>
        <v>0</v>
      </c>
      <c r="Z404" s="924">
        <f t="shared" si="298"/>
        <v>1.4593089800959433</v>
      </c>
      <c r="AA404" s="924">
        <f t="shared" si="299"/>
        <v>0.2217823245726907</v>
      </c>
      <c r="AB404" s="924">
        <f t="shared" si="296"/>
        <v>12.066998840453641</v>
      </c>
      <c r="AC404" s="924" t="e">
        <f t="shared" si="303"/>
        <v>#REF!</v>
      </c>
      <c r="AD404" s="925" t="e">
        <f t="shared" si="315"/>
        <v>#REF!</v>
      </c>
      <c r="AE404" s="925">
        <v>57.606949999250958</v>
      </c>
      <c r="AF404" s="928" t="e">
        <f t="shared" si="316"/>
        <v>#REF!</v>
      </c>
      <c r="AG404" s="924" t="e">
        <f t="shared" si="295"/>
        <v>#REF!</v>
      </c>
      <c r="AH404" s="1718">
        <v>0.2</v>
      </c>
      <c r="AI404" s="924" t="e">
        <f t="shared" si="309"/>
        <v>#REF!</v>
      </c>
      <c r="AJ404" s="1536" t="e">
        <f t="shared" si="310"/>
        <v>#REF!</v>
      </c>
      <c r="AK404" s="929" t="e">
        <f t="shared" si="300"/>
        <v>#REF!</v>
      </c>
      <c r="AL404" s="930" t="e">
        <f t="shared" si="301"/>
        <v>#REF!</v>
      </c>
      <c r="AM404" s="931" t="e">
        <f t="shared" si="317"/>
        <v>#REF!</v>
      </c>
      <c r="AN404" s="932" t="e">
        <f t="shared" si="312"/>
        <v>#REF!</v>
      </c>
      <c r="AO404" s="933">
        <v>101</v>
      </c>
      <c r="AP404" s="1372"/>
      <c r="AQ404" s="1163" t="e">
        <f t="shared" si="279"/>
        <v>#REF!</v>
      </c>
      <c r="AR404" s="1162" t="e">
        <f t="shared" si="280"/>
        <v>#REF!</v>
      </c>
    </row>
    <row r="405" spans="1:44" s="947" customFormat="1" ht="46.5" hidden="1" x14ac:dyDescent="0.35">
      <c r="A405" s="1000">
        <f t="shared" si="311"/>
        <v>348</v>
      </c>
      <c r="B405" s="1000" t="s">
        <v>2719</v>
      </c>
      <c r="C405" s="1010" t="s">
        <v>700</v>
      </c>
      <c r="D405" s="951"/>
      <c r="E405" s="951"/>
      <c r="F405" s="1148">
        <v>20</v>
      </c>
      <c r="G405" s="1148"/>
      <c r="H405" s="924"/>
      <c r="I405" s="924"/>
      <c r="J405" s="925">
        <f t="shared" ref="J405:J468" si="319">G405*$J$11</f>
        <v>0</v>
      </c>
      <c r="K405" s="925">
        <f t="shared" ref="K405:K468" si="320">J405+G405+H405+I405</f>
        <v>0</v>
      </c>
      <c r="L405" s="924">
        <f t="shared" si="304"/>
        <v>0</v>
      </c>
      <c r="M405" s="924"/>
      <c r="N405" s="960">
        <f t="shared" si="305"/>
        <v>0</v>
      </c>
      <c r="O405" s="961"/>
      <c r="P405" s="924">
        <f t="shared" si="306"/>
        <v>0</v>
      </c>
      <c r="Q405" s="925">
        <f t="shared" si="307"/>
        <v>0</v>
      </c>
      <c r="R405" s="924">
        <f t="shared" si="308"/>
        <v>0</v>
      </c>
      <c r="S405" s="924" t="e">
        <f t="shared" si="318"/>
        <v>#REF!</v>
      </c>
      <c r="T405" s="924">
        <f t="shared" si="297"/>
        <v>25.964768839462515</v>
      </c>
      <c r="U405" s="924">
        <f>'медикаменты орт.'!G1681</f>
        <v>0</v>
      </c>
      <c r="V405" s="925" t="e">
        <f t="shared" si="294"/>
        <v>#REF!</v>
      </c>
      <c r="W405" s="925">
        <f t="shared" si="313"/>
        <v>25.964768839462515</v>
      </c>
      <c r="X405" s="925" t="e">
        <f t="shared" si="314"/>
        <v>#REF!</v>
      </c>
      <c r="Y405" s="924">
        <f t="shared" si="302"/>
        <v>0</v>
      </c>
      <c r="Z405" s="924">
        <f t="shared" si="298"/>
        <v>3.6482724502398582</v>
      </c>
      <c r="AA405" s="924">
        <f t="shared" si="299"/>
        <v>0.55445581143172673</v>
      </c>
      <c r="AB405" s="924">
        <f t="shared" si="296"/>
        <v>30.167497101134099</v>
      </c>
      <c r="AC405" s="924" t="e">
        <f t="shared" si="303"/>
        <v>#REF!</v>
      </c>
      <c r="AD405" s="925" t="e">
        <f t="shared" si="315"/>
        <v>#REF!</v>
      </c>
      <c r="AE405" s="925">
        <v>144.01737499812737</v>
      </c>
      <c r="AF405" s="928" t="e">
        <f t="shared" si="316"/>
        <v>#REF!</v>
      </c>
      <c r="AG405" s="924" t="e">
        <f t="shared" ref="AG405:AG413" si="321">AB405+AC405</f>
        <v>#REF!</v>
      </c>
      <c r="AH405" s="1718">
        <v>0.2</v>
      </c>
      <c r="AI405" s="924" t="e">
        <f t="shared" si="309"/>
        <v>#REF!</v>
      </c>
      <c r="AJ405" s="1536" t="e">
        <f t="shared" si="310"/>
        <v>#REF!</v>
      </c>
      <c r="AK405" s="929" t="e">
        <f t="shared" si="300"/>
        <v>#REF!</v>
      </c>
      <c r="AL405" s="930" t="e">
        <f t="shared" si="301"/>
        <v>#REF!</v>
      </c>
      <c r="AM405" s="931" t="e">
        <f t="shared" si="317"/>
        <v>#REF!</v>
      </c>
      <c r="AN405" s="932" t="e">
        <f t="shared" si="312"/>
        <v>#REF!</v>
      </c>
      <c r="AO405" s="933">
        <v>252</v>
      </c>
      <c r="AP405" s="1372"/>
      <c r="AQ405" s="1163" t="e">
        <f t="shared" ref="AQ405:AQ468" si="322">AJ405-AP405</f>
        <v>#REF!</v>
      </c>
      <c r="AR405" s="1162" t="e">
        <f t="shared" ref="AR405:AR468" si="323">(U405+T405)/AG405%</f>
        <v>#REF!</v>
      </c>
    </row>
    <row r="406" spans="1:44" s="947" customFormat="1" ht="46.5" hidden="1" x14ac:dyDescent="0.35">
      <c r="A406" s="1000">
        <f t="shared" si="311"/>
        <v>349</v>
      </c>
      <c r="B406" s="1000" t="s">
        <v>2720</v>
      </c>
      <c r="C406" s="1010" t="s">
        <v>16</v>
      </c>
      <c r="D406" s="951"/>
      <c r="E406" s="951"/>
      <c r="F406" s="1148">
        <v>12</v>
      </c>
      <c r="G406" s="1148"/>
      <c r="H406" s="924"/>
      <c r="I406" s="924"/>
      <c r="J406" s="925">
        <f t="shared" si="319"/>
        <v>0</v>
      </c>
      <c r="K406" s="925">
        <f t="shared" si="320"/>
        <v>0</v>
      </c>
      <c r="L406" s="924">
        <f t="shared" si="304"/>
        <v>0</v>
      </c>
      <c r="M406" s="924"/>
      <c r="N406" s="960">
        <f t="shared" si="305"/>
        <v>0</v>
      </c>
      <c r="O406" s="963"/>
      <c r="P406" s="924">
        <f t="shared" si="306"/>
        <v>0</v>
      </c>
      <c r="Q406" s="925">
        <f t="shared" si="307"/>
        <v>0</v>
      </c>
      <c r="R406" s="924">
        <f t="shared" si="308"/>
        <v>0</v>
      </c>
      <c r="S406" s="924" t="e">
        <f t="shared" si="318"/>
        <v>#REF!</v>
      </c>
      <c r="T406" s="924">
        <v>0</v>
      </c>
      <c r="U406" s="924">
        <f>'медикаменты орт.'!G1688</f>
        <v>11.851935483870967</v>
      </c>
      <c r="V406" s="925" t="e">
        <f t="shared" si="294"/>
        <v>#REF!</v>
      </c>
      <c r="W406" s="925">
        <f t="shared" si="313"/>
        <v>11.851935483870967</v>
      </c>
      <c r="X406" s="925" t="e">
        <f t="shared" si="314"/>
        <v>#REF!</v>
      </c>
      <c r="Y406" s="924">
        <f t="shared" si="302"/>
        <v>0</v>
      </c>
      <c r="Z406" s="924">
        <f t="shared" si="298"/>
        <v>2.1889634701439151</v>
      </c>
      <c r="AA406" s="924">
        <f t="shared" si="299"/>
        <v>0.33267348685903608</v>
      </c>
      <c r="AB406" s="924">
        <f t="shared" si="296"/>
        <v>14.373572440873918</v>
      </c>
      <c r="AC406" s="924" t="e">
        <f t="shared" si="303"/>
        <v>#REF!</v>
      </c>
      <c r="AD406" s="925" t="e">
        <f t="shared" si="315"/>
        <v>#REF!</v>
      </c>
      <c r="AE406" s="925">
        <v>86.410424998876451</v>
      </c>
      <c r="AF406" s="928" t="e">
        <f t="shared" si="316"/>
        <v>#REF!</v>
      </c>
      <c r="AG406" s="924" t="e">
        <f t="shared" si="321"/>
        <v>#REF!</v>
      </c>
      <c r="AH406" s="1718">
        <v>0.2</v>
      </c>
      <c r="AI406" s="924" t="e">
        <f t="shared" si="309"/>
        <v>#REF!</v>
      </c>
      <c r="AJ406" s="1536" t="e">
        <f t="shared" si="310"/>
        <v>#REF!</v>
      </c>
      <c r="AK406" s="929" t="e">
        <f t="shared" si="300"/>
        <v>#REF!</v>
      </c>
      <c r="AL406" s="930" t="e">
        <f t="shared" si="301"/>
        <v>#REF!</v>
      </c>
      <c r="AM406" s="931" t="e">
        <f t="shared" si="317"/>
        <v>#REF!</v>
      </c>
      <c r="AN406" s="932" t="e">
        <f t="shared" si="312"/>
        <v>#REF!</v>
      </c>
      <c r="AO406" s="933">
        <v>129</v>
      </c>
      <c r="AP406" s="1372"/>
      <c r="AQ406" s="1163" t="e">
        <f t="shared" si="322"/>
        <v>#REF!</v>
      </c>
      <c r="AR406" s="1162" t="e">
        <f t="shared" si="323"/>
        <v>#REF!</v>
      </c>
    </row>
    <row r="407" spans="1:44" s="947" customFormat="1" ht="139.5" hidden="1" x14ac:dyDescent="0.35">
      <c r="A407" s="1000">
        <f t="shared" si="311"/>
        <v>350</v>
      </c>
      <c r="B407" s="1000" t="s">
        <v>2925</v>
      </c>
      <c r="C407" s="1010" t="s">
        <v>2924</v>
      </c>
      <c r="D407" s="951"/>
      <c r="E407" s="951"/>
      <c r="F407" s="1148">
        <v>16</v>
      </c>
      <c r="G407" s="1148"/>
      <c r="H407" s="924"/>
      <c r="I407" s="924"/>
      <c r="J407" s="925">
        <f t="shared" si="319"/>
        <v>0</v>
      </c>
      <c r="K407" s="925">
        <f t="shared" si="320"/>
        <v>0</v>
      </c>
      <c r="L407" s="924">
        <f t="shared" si="304"/>
        <v>0</v>
      </c>
      <c r="M407" s="924"/>
      <c r="N407" s="960">
        <f t="shared" si="305"/>
        <v>0</v>
      </c>
      <c r="O407" s="961"/>
      <c r="P407" s="924">
        <f t="shared" si="306"/>
        <v>0</v>
      </c>
      <c r="Q407" s="925">
        <f t="shared" si="307"/>
        <v>0</v>
      </c>
      <c r="R407" s="924">
        <f t="shared" si="308"/>
        <v>0</v>
      </c>
      <c r="S407" s="924" t="e">
        <f t="shared" si="318"/>
        <v>#REF!</v>
      </c>
      <c r="T407" s="924">
        <f t="shared" si="297"/>
        <v>20.771815071570011</v>
      </c>
      <c r="U407" s="924">
        <f>'медикаменты орт.'!G1705</f>
        <v>258.59570324118584</v>
      </c>
      <c r="V407" s="925" t="e">
        <f t="shared" si="294"/>
        <v>#REF!</v>
      </c>
      <c r="W407" s="925">
        <f t="shared" si="313"/>
        <v>279.36751831275586</v>
      </c>
      <c r="X407" s="925" t="e">
        <f t="shared" si="314"/>
        <v>#REF!</v>
      </c>
      <c r="Y407" s="924">
        <f t="shared" si="302"/>
        <v>0</v>
      </c>
      <c r="Z407" s="924">
        <f t="shared" si="298"/>
        <v>2.9186179601918867</v>
      </c>
      <c r="AA407" s="924">
        <f t="shared" si="299"/>
        <v>0.44356464914538141</v>
      </c>
      <c r="AB407" s="924">
        <f t="shared" ref="AB407:AB431" si="324">Q407+R407+T407+U407+Y407+Z407+AA407</f>
        <v>282.72970092209317</v>
      </c>
      <c r="AC407" s="924" t="e">
        <f t="shared" si="303"/>
        <v>#REF!</v>
      </c>
      <c r="AD407" s="925" t="e">
        <f t="shared" si="315"/>
        <v>#REF!</v>
      </c>
      <c r="AE407" s="925">
        <v>115.21389999850192</v>
      </c>
      <c r="AF407" s="928" t="e">
        <f t="shared" si="316"/>
        <v>#REF!</v>
      </c>
      <c r="AG407" s="924" t="e">
        <f t="shared" si="321"/>
        <v>#REF!</v>
      </c>
      <c r="AH407" s="1718">
        <v>0.2</v>
      </c>
      <c r="AI407" s="924" t="e">
        <f t="shared" si="309"/>
        <v>#REF!</v>
      </c>
      <c r="AJ407" s="1536" t="e">
        <f t="shared" si="310"/>
        <v>#REF!</v>
      </c>
      <c r="AK407" s="929" t="e">
        <f t="shared" si="300"/>
        <v>#REF!</v>
      </c>
      <c r="AL407" s="930" t="e">
        <f t="shared" si="301"/>
        <v>#REF!</v>
      </c>
      <c r="AM407" s="931" t="e">
        <f t="shared" si="317"/>
        <v>#REF!</v>
      </c>
      <c r="AN407" s="932" t="e">
        <f t="shared" si="312"/>
        <v>#REF!</v>
      </c>
      <c r="AO407" s="933">
        <v>484</v>
      </c>
      <c r="AP407" s="1372"/>
      <c r="AQ407" s="1163" t="e">
        <f t="shared" si="322"/>
        <v>#REF!</v>
      </c>
      <c r="AR407" s="1162" t="e">
        <f t="shared" si="323"/>
        <v>#REF!</v>
      </c>
    </row>
    <row r="408" spans="1:44" s="947" customFormat="1" ht="46.5" hidden="1" x14ac:dyDescent="0.35">
      <c r="A408" s="1000">
        <f t="shared" si="311"/>
        <v>351</v>
      </c>
      <c r="B408" s="1000" t="s">
        <v>2721</v>
      </c>
      <c r="C408" s="1002" t="s">
        <v>17</v>
      </c>
      <c r="D408" s="934"/>
      <c r="E408" s="934"/>
      <c r="F408" s="1148">
        <v>16</v>
      </c>
      <c r="G408" s="1148"/>
      <c r="H408" s="924"/>
      <c r="I408" s="924"/>
      <c r="J408" s="925">
        <f t="shared" si="319"/>
        <v>0</v>
      </c>
      <c r="K408" s="925">
        <f t="shared" si="320"/>
        <v>0</v>
      </c>
      <c r="L408" s="924">
        <f t="shared" si="304"/>
        <v>0</v>
      </c>
      <c r="M408" s="924"/>
      <c r="N408" s="960">
        <f t="shared" si="305"/>
        <v>0</v>
      </c>
      <c r="O408" s="961"/>
      <c r="P408" s="924">
        <f t="shared" si="306"/>
        <v>0</v>
      </c>
      <c r="Q408" s="925">
        <f t="shared" si="307"/>
        <v>0</v>
      </c>
      <c r="R408" s="924">
        <f t="shared" si="308"/>
        <v>0</v>
      </c>
      <c r="S408" s="924" t="e">
        <f t="shared" si="318"/>
        <v>#REF!</v>
      </c>
      <c r="T408" s="924">
        <f t="shared" si="297"/>
        <v>20.771815071570011</v>
      </c>
      <c r="U408" s="924">
        <f>'медикаменты орт.'!G1709</f>
        <v>0</v>
      </c>
      <c r="V408" s="925" t="e">
        <f t="shared" si="294"/>
        <v>#REF!</v>
      </c>
      <c r="W408" s="925">
        <f t="shared" si="313"/>
        <v>20.771815071570011</v>
      </c>
      <c r="X408" s="925" t="e">
        <f t="shared" si="314"/>
        <v>#REF!</v>
      </c>
      <c r="Y408" s="924">
        <f t="shared" si="302"/>
        <v>0</v>
      </c>
      <c r="Z408" s="924">
        <f t="shared" si="298"/>
        <v>2.9186179601918867</v>
      </c>
      <c r="AA408" s="924">
        <f t="shared" si="299"/>
        <v>0.44356464914538141</v>
      </c>
      <c r="AB408" s="924">
        <f t="shared" si="324"/>
        <v>24.133997680907282</v>
      </c>
      <c r="AC408" s="924" t="e">
        <f t="shared" si="303"/>
        <v>#REF!</v>
      </c>
      <c r="AD408" s="925" t="e">
        <f t="shared" si="315"/>
        <v>#REF!</v>
      </c>
      <c r="AE408" s="925">
        <v>115.21389999850192</v>
      </c>
      <c r="AF408" s="928" t="e">
        <f t="shared" si="316"/>
        <v>#REF!</v>
      </c>
      <c r="AG408" s="924" t="e">
        <f t="shared" si="321"/>
        <v>#REF!</v>
      </c>
      <c r="AH408" s="1718">
        <v>0.2</v>
      </c>
      <c r="AI408" s="924" t="e">
        <f t="shared" si="309"/>
        <v>#REF!</v>
      </c>
      <c r="AJ408" s="1536" t="e">
        <f t="shared" si="310"/>
        <v>#REF!</v>
      </c>
      <c r="AK408" s="929" t="e">
        <f t="shared" si="300"/>
        <v>#REF!</v>
      </c>
      <c r="AL408" s="930" t="e">
        <f t="shared" si="301"/>
        <v>#REF!</v>
      </c>
      <c r="AM408" s="931" t="e">
        <f t="shared" si="317"/>
        <v>#REF!</v>
      </c>
      <c r="AN408" s="932" t="e">
        <f t="shared" si="312"/>
        <v>#REF!</v>
      </c>
      <c r="AO408" s="933">
        <v>202</v>
      </c>
      <c r="AP408" s="1372"/>
      <c r="AQ408" s="1163" t="e">
        <f t="shared" si="322"/>
        <v>#REF!</v>
      </c>
      <c r="AR408" s="1162" t="e">
        <f t="shared" si="323"/>
        <v>#REF!</v>
      </c>
    </row>
    <row r="409" spans="1:44" s="947" customFormat="1" ht="23.25" hidden="1" x14ac:dyDescent="0.35">
      <c r="A409" s="1000">
        <f t="shared" si="311"/>
        <v>352</v>
      </c>
      <c r="B409" s="1000" t="s">
        <v>2722</v>
      </c>
      <c r="C409" s="1010" t="s">
        <v>18</v>
      </c>
      <c r="D409" s="951"/>
      <c r="E409" s="951"/>
      <c r="F409" s="1148">
        <v>30.4</v>
      </c>
      <c r="G409" s="1148"/>
      <c r="H409" s="924"/>
      <c r="I409" s="924"/>
      <c r="J409" s="925">
        <f t="shared" si="319"/>
        <v>0</v>
      </c>
      <c r="K409" s="925">
        <f t="shared" si="320"/>
        <v>0</v>
      </c>
      <c r="L409" s="924">
        <f t="shared" si="304"/>
        <v>0</v>
      </c>
      <c r="M409" s="924"/>
      <c r="N409" s="960">
        <f t="shared" si="305"/>
        <v>0</v>
      </c>
      <c r="O409" s="961"/>
      <c r="P409" s="924">
        <f t="shared" si="306"/>
        <v>0</v>
      </c>
      <c r="Q409" s="925">
        <f t="shared" si="307"/>
        <v>0</v>
      </c>
      <c r="R409" s="924">
        <f t="shared" si="308"/>
        <v>0</v>
      </c>
      <c r="S409" s="924" t="e">
        <f t="shared" si="318"/>
        <v>#REF!</v>
      </c>
      <c r="T409" s="924">
        <f t="shared" si="297"/>
        <v>39.466448635983021</v>
      </c>
      <c r="U409" s="924">
        <f>'медикаменты орт.'!G1720</f>
        <v>4481.8866666666672</v>
      </c>
      <c r="V409" s="925" t="e">
        <f t="shared" si="294"/>
        <v>#REF!</v>
      </c>
      <c r="W409" s="925">
        <f t="shared" si="313"/>
        <v>4521.3531153026506</v>
      </c>
      <c r="X409" s="925" t="e">
        <f t="shared" si="314"/>
        <v>#REF!</v>
      </c>
      <c r="Y409" s="924">
        <f t="shared" si="302"/>
        <v>0</v>
      </c>
      <c r="Z409" s="924">
        <f t="shared" si="298"/>
        <v>5.5453741243645842</v>
      </c>
      <c r="AA409" s="924">
        <f t="shared" si="299"/>
        <v>0.84277283337622466</v>
      </c>
      <c r="AB409" s="924">
        <f t="shared" si="324"/>
        <v>4527.7412622603915</v>
      </c>
      <c r="AC409" s="925" t="e">
        <f t="shared" si="303"/>
        <v>#REF!</v>
      </c>
      <c r="AD409" s="925" t="e">
        <f t="shared" si="315"/>
        <v>#REF!</v>
      </c>
      <c r="AE409" s="925">
        <v>218.90640999715365</v>
      </c>
      <c r="AF409" s="928" t="e">
        <f t="shared" si="316"/>
        <v>#REF!</v>
      </c>
      <c r="AG409" s="925" t="e">
        <f t="shared" si="321"/>
        <v>#REF!</v>
      </c>
      <c r="AH409" s="1718">
        <v>0.2</v>
      </c>
      <c r="AI409" s="949" t="e">
        <f>ROUND((IF(X409&gt;70%,(AG409-AG409*(X409-70%))*20%,AG409*20%)),2)</f>
        <v>#REF!</v>
      </c>
      <c r="AJ409" s="1536" t="e">
        <f t="shared" si="310"/>
        <v>#REF!</v>
      </c>
      <c r="AK409" s="929" t="e">
        <f t="shared" si="300"/>
        <v>#REF!</v>
      </c>
      <c r="AL409" s="930" t="e">
        <f t="shared" si="301"/>
        <v>#REF!</v>
      </c>
      <c r="AM409" s="931" t="e">
        <f t="shared" si="317"/>
        <v>#REF!</v>
      </c>
      <c r="AN409" s="932" t="e">
        <f t="shared" si="312"/>
        <v>#REF!</v>
      </c>
      <c r="AO409" s="933">
        <v>5528</v>
      </c>
      <c r="AP409" s="1372"/>
      <c r="AQ409" s="1163" t="e">
        <f t="shared" si="322"/>
        <v>#REF!</v>
      </c>
      <c r="AR409" s="1162" t="e">
        <f t="shared" si="323"/>
        <v>#REF!</v>
      </c>
    </row>
    <row r="410" spans="1:44" s="947" customFormat="1" ht="23.25" hidden="1" x14ac:dyDescent="0.35">
      <c r="A410" s="1000">
        <f t="shared" si="311"/>
        <v>353</v>
      </c>
      <c r="B410" s="1000" t="s">
        <v>2723</v>
      </c>
      <c r="C410" s="1010" t="s">
        <v>19</v>
      </c>
      <c r="D410" s="951"/>
      <c r="E410" s="951"/>
      <c r="F410" s="1148">
        <v>30.4</v>
      </c>
      <c r="G410" s="1148"/>
      <c r="H410" s="924"/>
      <c r="I410" s="924"/>
      <c r="J410" s="925">
        <f t="shared" si="319"/>
        <v>0</v>
      </c>
      <c r="K410" s="925">
        <f t="shared" si="320"/>
        <v>0</v>
      </c>
      <c r="L410" s="924">
        <f t="shared" si="304"/>
        <v>0</v>
      </c>
      <c r="M410" s="924"/>
      <c r="N410" s="960">
        <f t="shared" si="305"/>
        <v>0</v>
      </c>
      <c r="O410" s="961"/>
      <c r="P410" s="924">
        <f t="shared" si="306"/>
        <v>0</v>
      </c>
      <c r="Q410" s="925">
        <f t="shared" si="307"/>
        <v>0</v>
      </c>
      <c r="R410" s="924">
        <f t="shared" si="308"/>
        <v>0</v>
      </c>
      <c r="S410" s="924" t="e">
        <f t="shared" si="318"/>
        <v>#REF!</v>
      </c>
      <c r="T410" s="924">
        <f t="shared" si="297"/>
        <v>39.466448635983021</v>
      </c>
      <c r="U410" s="924">
        <f>'медикаменты орт.'!G1732</f>
        <v>3371.0757692307693</v>
      </c>
      <c r="V410" s="925" t="e">
        <f t="shared" si="294"/>
        <v>#REF!</v>
      </c>
      <c r="W410" s="925">
        <f t="shared" si="313"/>
        <v>3410.5422178667523</v>
      </c>
      <c r="X410" s="925" t="e">
        <f t="shared" si="314"/>
        <v>#REF!</v>
      </c>
      <c r="Y410" s="924">
        <f t="shared" si="302"/>
        <v>0</v>
      </c>
      <c r="Z410" s="924">
        <f t="shared" si="298"/>
        <v>5.5453741243645842</v>
      </c>
      <c r="AA410" s="924">
        <f t="shared" si="299"/>
        <v>0.84277283337622466</v>
      </c>
      <c r="AB410" s="924">
        <f t="shared" si="324"/>
        <v>3416.9303648244932</v>
      </c>
      <c r="AC410" s="925" t="e">
        <f t="shared" si="303"/>
        <v>#REF!</v>
      </c>
      <c r="AD410" s="925" t="e">
        <f t="shared" si="315"/>
        <v>#REF!</v>
      </c>
      <c r="AE410" s="925">
        <v>218.90640999715365</v>
      </c>
      <c r="AF410" s="928" t="e">
        <f t="shared" si="316"/>
        <v>#REF!</v>
      </c>
      <c r="AG410" s="925" t="e">
        <f t="shared" si="321"/>
        <v>#REF!</v>
      </c>
      <c r="AH410" s="1718">
        <v>0.2</v>
      </c>
      <c r="AI410" s="949" t="e">
        <f>ROUND((IF(X410&gt;70%,(AG410-AG410*(X410-70%))*20%,AG410*20%)),2)</f>
        <v>#REF!</v>
      </c>
      <c r="AJ410" s="1536" t="e">
        <f t="shared" si="310"/>
        <v>#REF!</v>
      </c>
      <c r="AL410" s="930" t="e">
        <f>AG410+AI410</f>
        <v>#REF!</v>
      </c>
      <c r="AM410" s="931" t="e">
        <f t="shared" si="317"/>
        <v>#REF!</v>
      </c>
      <c r="AN410" s="932" t="e">
        <f t="shared" si="312"/>
        <v>#REF!</v>
      </c>
      <c r="AO410" s="973">
        <v>4261</v>
      </c>
      <c r="AP410" s="1372"/>
      <c r="AQ410" s="1163" t="e">
        <f t="shared" si="322"/>
        <v>#REF!</v>
      </c>
      <c r="AR410" s="1162" t="e">
        <f t="shared" si="323"/>
        <v>#REF!</v>
      </c>
    </row>
    <row r="411" spans="1:44" s="947" customFormat="1" ht="23.25" hidden="1" x14ac:dyDescent="0.35">
      <c r="A411" s="1000">
        <f t="shared" si="311"/>
        <v>354</v>
      </c>
      <c r="B411" s="1000" t="s">
        <v>2724</v>
      </c>
      <c r="C411" s="1010" t="s">
        <v>20</v>
      </c>
      <c r="D411" s="951"/>
      <c r="E411" s="951"/>
      <c r="F411" s="924"/>
      <c r="G411" s="924"/>
      <c r="H411" s="1148">
        <v>1.76</v>
      </c>
      <c r="I411" s="924"/>
      <c r="J411" s="925">
        <f t="shared" si="319"/>
        <v>0</v>
      </c>
      <c r="K411" s="925">
        <f t="shared" si="320"/>
        <v>1.76</v>
      </c>
      <c r="L411" s="924">
        <f t="shared" si="304"/>
        <v>0</v>
      </c>
      <c r="M411" s="924"/>
      <c r="N411" s="960">
        <f t="shared" si="305"/>
        <v>0</v>
      </c>
      <c r="O411" s="961"/>
      <c r="P411" s="924">
        <f t="shared" si="306"/>
        <v>0</v>
      </c>
      <c r="Q411" s="925">
        <f t="shared" si="307"/>
        <v>0</v>
      </c>
      <c r="R411" s="924">
        <f t="shared" si="308"/>
        <v>0</v>
      </c>
      <c r="S411" s="924" t="e">
        <f t="shared" si="318"/>
        <v>#REF!</v>
      </c>
      <c r="T411" s="924">
        <f>H411*$T$16</f>
        <v>1.7470978444143261</v>
      </c>
      <c r="U411" s="924">
        <f>'медикаменты орт.'!G1738</f>
        <v>75.099999999999994</v>
      </c>
      <c r="V411" s="925" t="e">
        <f t="shared" si="294"/>
        <v>#REF!</v>
      </c>
      <c r="W411" s="925">
        <f t="shared" si="313"/>
        <v>76.847097844414321</v>
      </c>
      <c r="X411" s="925" t="e">
        <f t="shared" si="314"/>
        <v>#REF!</v>
      </c>
      <c r="Y411" s="924">
        <f t="shared" si="302"/>
        <v>3.1897163994306093</v>
      </c>
      <c r="Z411" s="924">
        <f t="shared" si="298"/>
        <v>0</v>
      </c>
      <c r="AA411" s="924">
        <f t="shared" si="299"/>
        <v>0</v>
      </c>
      <c r="AB411" s="924">
        <f t="shared" si="324"/>
        <v>80.03681424384493</v>
      </c>
      <c r="AC411" s="925" t="e">
        <f t="shared" si="303"/>
        <v>#REF!</v>
      </c>
      <c r="AD411" s="925" t="e">
        <f t="shared" si="315"/>
        <v>#REF!</v>
      </c>
      <c r="AE411" s="925">
        <v>9.6564014482169149</v>
      </c>
      <c r="AF411" s="928" t="e">
        <f t="shared" si="316"/>
        <v>#REF!</v>
      </c>
      <c r="AG411" s="925" t="e">
        <f t="shared" si="321"/>
        <v>#REF!</v>
      </c>
      <c r="AH411" s="1718">
        <v>0.2</v>
      </c>
      <c r="AI411" s="949" t="e">
        <f>ROUND((IF(X411&gt;70%,(AG411-AG411*(X411-70%))*20%,AG411*20%)),2)</f>
        <v>#REF!</v>
      </c>
      <c r="AJ411" s="1536" t="e">
        <f t="shared" si="310"/>
        <v>#REF!</v>
      </c>
      <c r="AK411" s="929" t="e">
        <f t="shared" ref="AK411:AK430" si="325">ROUND((IF(X411&gt;70%,(AG411-AG411*(X411-70%))*20%,AG411*20%)),2)</f>
        <v>#REF!</v>
      </c>
      <c r="AL411" s="930" t="e">
        <f t="shared" ref="AL411:AL430" si="326">AG411+AK411</f>
        <v>#REF!</v>
      </c>
      <c r="AM411" s="931" t="e">
        <f t="shared" si="317"/>
        <v>#REF!</v>
      </c>
      <c r="AN411" s="932" t="e">
        <f t="shared" si="312"/>
        <v>#REF!</v>
      </c>
      <c r="AO411" s="933">
        <v>103</v>
      </c>
      <c r="AP411" s="1372"/>
      <c r="AQ411" s="1163" t="e">
        <f t="shared" si="322"/>
        <v>#REF!</v>
      </c>
      <c r="AR411" s="1162" t="e">
        <f t="shared" si="323"/>
        <v>#REF!</v>
      </c>
    </row>
    <row r="412" spans="1:44" s="947" customFormat="1" ht="23.25" hidden="1" x14ac:dyDescent="0.35">
      <c r="A412" s="1000">
        <f t="shared" si="311"/>
        <v>355</v>
      </c>
      <c r="B412" s="1000" t="s">
        <v>2725</v>
      </c>
      <c r="C412" s="1010" t="s">
        <v>21</v>
      </c>
      <c r="D412" s="951"/>
      <c r="E412" s="951"/>
      <c r="F412" s="1148">
        <v>30.4</v>
      </c>
      <c r="G412" s="1148"/>
      <c r="H412" s="924"/>
      <c r="I412" s="924"/>
      <c r="J412" s="925">
        <f t="shared" si="319"/>
        <v>0</v>
      </c>
      <c r="K412" s="925">
        <f t="shared" si="320"/>
        <v>0</v>
      </c>
      <c r="L412" s="924">
        <f t="shared" si="304"/>
        <v>0</v>
      </c>
      <c r="M412" s="924"/>
      <c r="N412" s="960">
        <f t="shared" si="305"/>
        <v>0</v>
      </c>
      <c r="O412" s="961"/>
      <c r="P412" s="924">
        <f t="shared" si="306"/>
        <v>0</v>
      </c>
      <c r="Q412" s="925">
        <f t="shared" si="307"/>
        <v>0</v>
      </c>
      <c r="R412" s="924">
        <f t="shared" si="308"/>
        <v>0</v>
      </c>
      <c r="S412" s="924" t="e">
        <f t="shared" si="318"/>
        <v>#REF!</v>
      </c>
      <c r="T412" s="924">
        <f>F412*$T$15</f>
        <v>39.466448635983021</v>
      </c>
      <c r="U412" s="924">
        <f>'медикаменты орт.'!G1751</f>
        <v>3396.0257692307691</v>
      </c>
      <c r="V412" s="925" t="e">
        <f t="shared" si="294"/>
        <v>#REF!</v>
      </c>
      <c r="W412" s="925">
        <f t="shared" si="313"/>
        <v>3435.4922178667521</v>
      </c>
      <c r="X412" s="925" t="e">
        <f t="shared" si="314"/>
        <v>#REF!</v>
      </c>
      <c r="Y412" s="924">
        <f t="shared" si="302"/>
        <v>0</v>
      </c>
      <c r="Z412" s="924">
        <f t="shared" si="298"/>
        <v>5.5453741243645842</v>
      </c>
      <c r="AA412" s="924">
        <f t="shared" si="299"/>
        <v>0.84277283337622466</v>
      </c>
      <c r="AB412" s="924">
        <f t="shared" si="324"/>
        <v>3441.880364824493</v>
      </c>
      <c r="AC412" s="925" t="e">
        <f t="shared" si="303"/>
        <v>#REF!</v>
      </c>
      <c r="AD412" s="925" t="e">
        <f t="shared" si="315"/>
        <v>#REF!</v>
      </c>
      <c r="AE412" s="925">
        <v>218.90640999715365</v>
      </c>
      <c r="AF412" s="928" t="e">
        <f t="shared" si="316"/>
        <v>#REF!</v>
      </c>
      <c r="AG412" s="925" t="e">
        <f t="shared" si="321"/>
        <v>#REF!</v>
      </c>
      <c r="AH412" s="1718">
        <v>0.2</v>
      </c>
      <c r="AI412" s="949" t="e">
        <f>ROUND((IF(X412&gt;70%,(AG412-AG412*(X412-70%))*20%,AG412*20%)),2)</f>
        <v>#REF!</v>
      </c>
      <c r="AJ412" s="1536" t="e">
        <f t="shared" si="310"/>
        <v>#REF!</v>
      </c>
      <c r="AK412" s="929" t="e">
        <f t="shared" si="325"/>
        <v>#REF!</v>
      </c>
      <c r="AL412" s="930" t="e">
        <f t="shared" si="326"/>
        <v>#REF!</v>
      </c>
      <c r="AM412" s="931" t="e">
        <f t="shared" si="317"/>
        <v>#REF!</v>
      </c>
      <c r="AN412" s="932" t="e">
        <f t="shared" si="312"/>
        <v>#REF!</v>
      </c>
      <c r="AO412" s="933">
        <v>4290</v>
      </c>
      <c r="AP412" s="1372"/>
      <c r="AQ412" s="1163" t="e">
        <f t="shared" si="322"/>
        <v>#REF!</v>
      </c>
      <c r="AR412" s="1162" t="e">
        <f t="shared" si="323"/>
        <v>#REF!</v>
      </c>
    </row>
    <row r="413" spans="1:44" s="947" customFormat="1" ht="69.75" hidden="1" x14ac:dyDescent="0.35">
      <c r="A413" s="1000">
        <f t="shared" si="311"/>
        <v>356</v>
      </c>
      <c r="B413" s="1000" t="s">
        <v>2926</v>
      </c>
      <c r="C413" s="1010" t="s">
        <v>2927</v>
      </c>
      <c r="D413" s="951"/>
      <c r="E413" s="951"/>
      <c r="F413" s="1148">
        <v>16</v>
      </c>
      <c r="G413" s="1148"/>
      <c r="H413" s="924"/>
      <c r="I413" s="924"/>
      <c r="J413" s="925">
        <f t="shared" si="319"/>
        <v>0</v>
      </c>
      <c r="K413" s="925">
        <f t="shared" si="320"/>
        <v>0</v>
      </c>
      <c r="L413" s="924">
        <f t="shared" si="304"/>
        <v>0</v>
      </c>
      <c r="M413" s="924"/>
      <c r="N413" s="960">
        <f t="shared" si="305"/>
        <v>0</v>
      </c>
      <c r="O413" s="961"/>
      <c r="P413" s="924">
        <f t="shared" si="306"/>
        <v>0</v>
      </c>
      <c r="Q413" s="925">
        <f t="shared" si="307"/>
        <v>0</v>
      </c>
      <c r="R413" s="924">
        <f t="shared" si="308"/>
        <v>0</v>
      </c>
      <c r="S413" s="924" t="e">
        <f t="shared" si="318"/>
        <v>#REF!</v>
      </c>
      <c r="T413" s="924">
        <f>F413*$T$15</f>
        <v>20.771815071570011</v>
      </c>
      <c r="U413" s="924">
        <f>'медикаменты орт.'!G1766</f>
        <v>189.90931423076921</v>
      </c>
      <c r="V413" s="925" t="e">
        <f t="shared" si="294"/>
        <v>#REF!</v>
      </c>
      <c r="W413" s="925">
        <f t="shared" si="313"/>
        <v>210.68112930233923</v>
      </c>
      <c r="X413" s="925" t="e">
        <f t="shared" si="314"/>
        <v>#REF!</v>
      </c>
      <c r="Y413" s="924">
        <f t="shared" si="302"/>
        <v>0</v>
      </c>
      <c r="Z413" s="924">
        <f t="shared" si="298"/>
        <v>2.9186179601918867</v>
      </c>
      <c r="AA413" s="924">
        <f t="shared" si="299"/>
        <v>0.44356464914538141</v>
      </c>
      <c r="AB413" s="924">
        <f t="shared" si="324"/>
        <v>214.04331191167648</v>
      </c>
      <c r="AC413" s="924" t="e">
        <f t="shared" si="303"/>
        <v>#REF!</v>
      </c>
      <c r="AD413" s="925" t="e">
        <f t="shared" si="315"/>
        <v>#REF!</v>
      </c>
      <c r="AE413" s="925">
        <v>115.21389999850192</v>
      </c>
      <c r="AF413" s="928" t="e">
        <f t="shared" si="316"/>
        <v>#REF!</v>
      </c>
      <c r="AG413" s="924" t="e">
        <f t="shared" si="321"/>
        <v>#REF!</v>
      </c>
      <c r="AH413" s="1718">
        <v>0.2</v>
      </c>
      <c r="AI413" s="924" t="e">
        <f>AG413*AH413</f>
        <v>#REF!</v>
      </c>
      <c r="AJ413" s="1536" t="e">
        <f t="shared" si="310"/>
        <v>#REF!</v>
      </c>
      <c r="AK413" s="929" t="e">
        <f t="shared" si="325"/>
        <v>#REF!</v>
      </c>
      <c r="AL413" s="930" t="e">
        <f t="shared" si="326"/>
        <v>#REF!</v>
      </c>
      <c r="AM413" s="931" t="e">
        <f t="shared" si="317"/>
        <v>#REF!</v>
      </c>
      <c r="AN413" s="932" t="e">
        <f t="shared" si="312"/>
        <v>#REF!</v>
      </c>
      <c r="AO413" s="933">
        <v>428</v>
      </c>
      <c r="AP413" s="1372"/>
      <c r="AQ413" s="1163" t="e">
        <f t="shared" si="322"/>
        <v>#REF!</v>
      </c>
      <c r="AR413" s="1162" t="e">
        <f t="shared" si="323"/>
        <v>#REF!</v>
      </c>
    </row>
    <row r="414" spans="1:44" s="947" customFormat="1" ht="46.5" hidden="1" x14ac:dyDescent="0.35">
      <c r="A414" s="1000">
        <f t="shared" si="311"/>
        <v>357</v>
      </c>
      <c r="B414" s="1000" t="s">
        <v>2726</v>
      </c>
      <c r="C414" s="1010" t="s">
        <v>22</v>
      </c>
      <c r="D414" s="951"/>
      <c r="E414" s="951"/>
      <c r="F414" s="1148">
        <v>40</v>
      </c>
      <c r="G414" s="1148"/>
      <c r="H414" s="924"/>
      <c r="I414" s="924"/>
      <c r="J414" s="925">
        <f t="shared" si="319"/>
        <v>0</v>
      </c>
      <c r="K414" s="925">
        <f t="shared" si="320"/>
        <v>0</v>
      </c>
      <c r="L414" s="924">
        <f t="shared" si="304"/>
        <v>0</v>
      </c>
      <c r="M414" s="924"/>
      <c r="N414" s="960">
        <f t="shared" si="305"/>
        <v>0</v>
      </c>
      <c r="O414" s="924"/>
      <c r="P414" s="924">
        <f t="shared" si="306"/>
        <v>0</v>
      </c>
      <c r="Q414" s="925">
        <f t="shared" si="307"/>
        <v>0</v>
      </c>
      <c r="R414" s="924">
        <f t="shared" si="308"/>
        <v>0</v>
      </c>
      <c r="S414" s="924" t="e">
        <f t="shared" si="318"/>
        <v>#REF!</v>
      </c>
      <c r="T414" s="924">
        <f>F414*$T$15</f>
        <v>51.92953767892503</v>
      </c>
      <c r="U414" s="924">
        <f>'медикаменты орт.'!G1783</f>
        <v>1245.5792067307693</v>
      </c>
      <c r="V414" s="925" t="e">
        <f t="shared" si="294"/>
        <v>#REF!</v>
      </c>
      <c r="W414" s="925">
        <f t="shared" si="313"/>
        <v>1297.5087444096944</v>
      </c>
      <c r="X414" s="925" t="e">
        <f t="shared" si="314"/>
        <v>#REF!</v>
      </c>
      <c r="Y414" s="924">
        <f t="shared" si="302"/>
        <v>0</v>
      </c>
      <c r="Z414" s="924">
        <f t="shared" si="298"/>
        <v>7.2965449004797165</v>
      </c>
      <c r="AA414" s="924">
        <f t="shared" si="299"/>
        <v>1.1089116228634535</v>
      </c>
      <c r="AB414" s="924">
        <f t="shared" si="324"/>
        <v>1305.9142009330374</v>
      </c>
      <c r="AC414" s="925" t="e">
        <f t="shared" si="303"/>
        <v>#REF!</v>
      </c>
      <c r="AD414" s="925" t="e">
        <f t="shared" si="315"/>
        <v>#REF!</v>
      </c>
      <c r="AE414" s="925">
        <v>288.03474999625473</v>
      </c>
      <c r="AF414" s="928" t="e">
        <f t="shared" si="316"/>
        <v>#REF!</v>
      </c>
      <c r="AG414" s="925" t="e">
        <f>AB414+AC414</f>
        <v>#REF!</v>
      </c>
      <c r="AH414" s="1718">
        <v>0.2</v>
      </c>
      <c r="AI414" s="924" t="e">
        <f>AG414*AH414</f>
        <v>#REF!</v>
      </c>
      <c r="AJ414" s="1536" t="e">
        <f t="shared" si="310"/>
        <v>#REF!</v>
      </c>
      <c r="AK414" s="929" t="e">
        <f t="shared" si="325"/>
        <v>#REF!</v>
      </c>
      <c r="AL414" s="930" t="e">
        <f t="shared" si="326"/>
        <v>#REF!</v>
      </c>
      <c r="AM414" s="931" t="e">
        <f t="shared" si="317"/>
        <v>#REF!</v>
      </c>
      <c r="AN414" s="932" t="e">
        <f t="shared" si="312"/>
        <v>#REF!</v>
      </c>
      <c r="AO414" s="933">
        <v>1999</v>
      </c>
      <c r="AP414" s="1372"/>
      <c r="AQ414" s="1163" t="e">
        <f t="shared" si="322"/>
        <v>#REF!</v>
      </c>
      <c r="AR414" s="1162" t="e">
        <f t="shared" si="323"/>
        <v>#REF!</v>
      </c>
    </row>
    <row r="415" spans="1:44" s="947" customFormat="1" ht="23.25" hidden="1" x14ac:dyDescent="0.35">
      <c r="A415" s="1014" t="s">
        <v>80</v>
      </c>
      <c r="B415" s="1015"/>
      <c r="C415" s="1016"/>
      <c r="D415" s="956"/>
      <c r="E415" s="956"/>
      <c r="F415" s="956"/>
      <c r="G415" s="956"/>
      <c r="H415" s="956"/>
      <c r="I415" s="956"/>
      <c r="J415" s="925">
        <f t="shared" si="319"/>
        <v>0</v>
      </c>
      <c r="K415" s="925">
        <f t="shared" si="320"/>
        <v>0</v>
      </c>
      <c r="L415" s="956"/>
      <c r="M415" s="956"/>
      <c r="N415" s="956"/>
      <c r="O415" s="956"/>
      <c r="P415" s="956"/>
      <c r="Q415" s="944"/>
      <c r="R415" s="956"/>
      <c r="S415" s="924"/>
      <c r="T415" s="956"/>
      <c r="U415" s="956"/>
      <c r="V415" s="944"/>
      <c r="W415" s="944">
        <f t="shared" si="313"/>
        <v>0</v>
      </c>
      <c r="X415" s="944" t="e">
        <f t="shared" si="314"/>
        <v>#DIV/0!</v>
      </c>
      <c r="Y415" s="956"/>
      <c r="Z415" s="956"/>
      <c r="AA415" s="956"/>
      <c r="AB415" s="957">
        <f t="shared" si="324"/>
        <v>0</v>
      </c>
      <c r="AC415" s="956"/>
      <c r="AD415" s="944"/>
      <c r="AE415" s="945"/>
      <c r="AF415" s="946"/>
      <c r="AG415" s="956"/>
      <c r="AH415" s="1718">
        <v>0.2</v>
      </c>
      <c r="AI415" s="956"/>
      <c r="AJ415" s="1537"/>
      <c r="AK415" s="929" t="e">
        <f t="shared" si="325"/>
        <v>#DIV/0!</v>
      </c>
      <c r="AL415" s="930" t="e">
        <f t="shared" si="326"/>
        <v>#DIV/0!</v>
      </c>
      <c r="AM415" s="931" t="e">
        <f t="shared" si="317"/>
        <v>#DIV/0!</v>
      </c>
      <c r="AN415" s="932"/>
      <c r="AO415" s="933"/>
      <c r="AP415" s="1372"/>
      <c r="AQ415" s="1163">
        <f t="shared" si="322"/>
        <v>0</v>
      </c>
      <c r="AR415" s="1162" t="e">
        <f t="shared" si="323"/>
        <v>#DIV/0!</v>
      </c>
    </row>
    <row r="416" spans="1:44" s="947" customFormat="1" ht="23.25" hidden="1" x14ac:dyDescent="0.35">
      <c r="A416" s="1000">
        <f>A414+1</f>
        <v>358</v>
      </c>
      <c r="B416" s="1000" t="s">
        <v>2727</v>
      </c>
      <c r="C416" s="1010" t="s">
        <v>820</v>
      </c>
      <c r="D416" s="951"/>
      <c r="E416" s="951"/>
      <c r="F416" s="1147">
        <v>16</v>
      </c>
      <c r="G416" s="1147"/>
      <c r="H416" s="925"/>
      <c r="I416" s="925"/>
      <c r="J416" s="925">
        <f t="shared" si="319"/>
        <v>0</v>
      </c>
      <c r="K416" s="925">
        <f t="shared" si="320"/>
        <v>0</v>
      </c>
      <c r="L416" s="924">
        <f t="shared" ref="L416:L461" si="327">F416*$L$15</f>
        <v>0</v>
      </c>
      <c r="M416" s="924"/>
      <c r="N416" s="962"/>
      <c r="O416" s="962"/>
      <c r="P416" s="924">
        <f t="shared" ref="P416:P461" si="328">J416*$P$15</f>
        <v>0</v>
      </c>
      <c r="Q416" s="925">
        <f t="shared" ref="Q416:Q461" si="329">L416+N416+O416+P416</f>
        <v>0</v>
      </c>
      <c r="R416" s="924">
        <f t="shared" ref="R416:R461" si="330">Q416*$R$11</f>
        <v>0</v>
      </c>
      <c r="S416" s="924" t="e">
        <f t="shared" si="318"/>
        <v>#REF!</v>
      </c>
      <c r="T416" s="924">
        <f t="shared" ref="T416:T432" si="331">F416*$T$14</f>
        <v>21.756980988383148</v>
      </c>
      <c r="U416" s="924">
        <f>'медикаменты хир.'!G23</f>
        <v>297.71345833333334</v>
      </c>
      <c r="V416" s="925" t="e">
        <f t="shared" ref="V416:V461" si="332">U416/AG416</f>
        <v>#REF!</v>
      </c>
      <c r="W416" s="925">
        <f t="shared" si="313"/>
        <v>319.47043932171647</v>
      </c>
      <c r="X416" s="925" t="e">
        <f t="shared" si="314"/>
        <v>#REF!</v>
      </c>
      <c r="Y416" s="924">
        <f t="shared" ref="Y416:Y431" si="333">K416*$Y$11</f>
        <v>0</v>
      </c>
      <c r="Z416" s="924">
        <f t="shared" ref="Z416:Z432" si="334">F416*$Z$15</f>
        <v>3.3607567223270896</v>
      </c>
      <c r="AA416" s="924">
        <f t="shared" ref="AA416:AA432" si="335">F416*$AA$15</f>
        <v>0.43757354778118535</v>
      </c>
      <c r="AB416" s="924">
        <f t="shared" si="324"/>
        <v>323.26876959182476</v>
      </c>
      <c r="AC416" s="924" t="e">
        <f t="shared" ref="AC416:AC432" si="336">Q416*$AC$11</f>
        <v>#REF!</v>
      </c>
      <c r="AD416" s="925" t="e">
        <f t="shared" si="315"/>
        <v>#REF!</v>
      </c>
      <c r="AE416" s="925">
        <v>128.72663828726795</v>
      </c>
      <c r="AF416" s="928" t="e">
        <f t="shared" si="316"/>
        <v>#REF!</v>
      </c>
      <c r="AG416" s="924" t="e">
        <f t="shared" ref="AG416:AG423" si="337">AB416+AC416</f>
        <v>#REF!</v>
      </c>
      <c r="AH416" s="1718">
        <v>0.2</v>
      </c>
      <c r="AI416" s="924" t="e">
        <f t="shared" ref="AI416:AI430" si="338">AG416*AH416</f>
        <v>#REF!</v>
      </c>
      <c r="AJ416" s="1536" t="e">
        <f t="shared" ref="AJ416:AJ461" si="339">AG416+AI416</f>
        <v>#REF!</v>
      </c>
      <c r="AK416" s="929" t="e">
        <f t="shared" si="325"/>
        <v>#REF!</v>
      </c>
      <c r="AL416" s="930" t="e">
        <f t="shared" si="326"/>
        <v>#REF!</v>
      </c>
      <c r="AM416" s="931" t="e">
        <f t="shared" si="317"/>
        <v>#REF!</v>
      </c>
      <c r="AN416" s="932" t="e">
        <f t="shared" ref="AN416:AN432" si="340">AJ416/AO416*100-100</f>
        <v>#REF!</v>
      </c>
      <c r="AO416" s="933">
        <v>488</v>
      </c>
      <c r="AP416" s="1372"/>
      <c r="AQ416" s="1163" t="e">
        <f t="shared" si="322"/>
        <v>#REF!</v>
      </c>
      <c r="AR416" s="1162" t="e">
        <f t="shared" si="323"/>
        <v>#REF!</v>
      </c>
    </row>
    <row r="417" spans="1:44" s="947" customFormat="1" ht="23.25" hidden="1" x14ac:dyDescent="0.35">
      <c r="A417" s="1000">
        <f>A416+1</f>
        <v>359</v>
      </c>
      <c r="B417" s="1000" t="s">
        <v>2728</v>
      </c>
      <c r="C417" s="1010" t="s">
        <v>821</v>
      </c>
      <c r="D417" s="951"/>
      <c r="E417" s="951"/>
      <c r="F417" s="1147">
        <v>32</v>
      </c>
      <c r="G417" s="1147"/>
      <c r="H417" s="925"/>
      <c r="I417" s="925"/>
      <c r="J417" s="925">
        <f t="shared" si="319"/>
        <v>0</v>
      </c>
      <c r="K417" s="925">
        <f t="shared" si="320"/>
        <v>0</v>
      </c>
      <c r="L417" s="924">
        <f t="shared" si="327"/>
        <v>0</v>
      </c>
      <c r="M417" s="924"/>
      <c r="N417" s="962"/>
      <c r="O417" s="962"/>
      <c r="P417" s="924">
        <f t="shared" si="328"/>
        <v>0</v>
      </c>
      <c r="Q417" s="925">
        <f t="shared" si="329"/>
        <v>0</v>
      </c>
      <c r="R417" s="924">
        <f t="shared" si="330"/>
        <v>0</v>
      </c>
      <c r="S417" s="924" t="e">
        <f t="shared" si="318"/>
        <v>#REF!</v>
      </c>
      <c r="T417" s="924">
        <f t="shared" si="331"/>
        <v>43.513961976766296</v>
      </c>
      <c r="U417" s="924">
        <f>'медикаменты хир.'!G46</f>
        <v>128.02208333333331</v>
      </c>
      <c r="V417" s="925" t="e">
        <f t="shared" si="332"/>
        <v>#REF!</v>
      </c>
      <c r="W417" s="925">
        <f t="shared" si="313"/>
        <v>171.53604531009961</v>
      </c>
      <c r="X417" s="925" t="e">
        <f t="shared" si="314"/>
        <v>#REF!</v>
      </c>
      <c r="Y417" s="924">
        <f t="shared" si="333"/>
        <v>0</v>
      </c>
      <c r="Z417" s="924">
        <f t="shared" si="334"/>
        <v>6.7215134446541791</v>
      </c>
      <c r="AA417" s="924">
        <f t="shared" si="335"/>
        <v>0.87514709556237069</v>
      </c>
      <c r="AB417" s="924">
        <f t="shared" si="324"/>
        <v>179.13270585031617</v>
      </c>
      <c r="AC417" s="924" t="e">
        <f t="shared" si="336"/>
        <v>#REF!</v>
      </c>
      <c r="AD417" s="925" t="e">
        <f t="shared" si="315"/>
        <v>#REF!</v>
      </c>
      <c r="AE417" s="925">
        <v>257.45327657453589</v>
      </c>
      <c r="AF417" s="928" t="e">
        <f t="shared" si="316"/>
        <v>#REF!</v>
      </c>
      <c r="AG417" s="924" t="e">
        <f t="shared" si="337"/>
        <v>#REF!</v>
      </c>
      <c r="AH417" s="1718">
        <v>0.2</v>
      </c>
      <c r="AI417" s="924" t="e">
        <f t="shared" si="338"/>
        <v>#REF!</v>
      </c>
      <c r="AJ417" s="1536" t="e">
        <f t="shared" si="339"/>
        <v>#REF!</v>
      </c>
      <c r="AK417" s="929" t="e">
        <f t="shared" si="325"/>
        <v>#REF!</v>
      </c>
      <c r="AL417" s="930" t="e">
        <f t="shared" si="326"/>
        <v>#REF!</v>
      </c>
      <c r="AM417" s="931" t="e">
        <f t="shared" si="317"/>
        <v>#REF!</v>
      </c>
      <c r="AN417" s="932" t="e">
        <f t="shared" si="340"/>
        <v>#REF!</v>
      </c>
      <c r="AO417" s="933">
        <v>671</v>
      </c>
      <c r="AP417" s="1372"/>
      <c r="AQ417" s="1163" t="e">
        <f t="shared" si="322"/>
        <v>#REF!</v>
      </c>
      <c r="AR417" s="1162" t="e">
        <f t="shared" si="323"/>
        <v>#REF!</v>
      </c>
    </row>
    <row r="418" spans="1:44" s="947" customFormat="1" ht="23.25" hidden="1" x14ac:dyDescent="0.35">
      <c r="A418" s="1000">
        <f t="shared" ref="A418:A514" si="341">A417+1</f>
        <v>360</v>
      </c>
      <c r="B418" s="1000" t="s">
        <v>2729</v>
      </c>
      <c r="C418" s="1010" t="s">
        <v>822</v>
      </c>
      <c r="D418" s="951"/>
      <c r="E418" s="951"/>
      <c r="F418" s="1147">
        <v>24</v>
      </c>
      <c r="G418" s="1147"/>
      <c r="H418" s="925"/>
      <c r="I418" s="925"/>
      <c r="J418" s="925">
        <f t="shared" si="319"/>
        <v>0</v>
      </c>
      <c r="K418" s="925">
        <f t="shared" si="320"/>
        <v>0</v>
      </c>
      <c r="L418" s="924">
        <f t="shared" si="327"/>
        <v>0</v>
      </c>
      <c r="M418" s="924"/>
      <c r="N418" s="961"/>
      <c r="O418" s="961"/>
      <c r="P418" s="924">
        <f t="shared" si="328"/>
        <v>0</v>
      </c>
      <c r="Q418" s="925">
        <f t="shared" si="329"/>
        <v>0</v>
      </c>
      <c r="R418" s="924">
        <f t="shared" si="330"/>
        <v>0</v>
      </c>
      <c r="S418" s="924" t="e">
        <f t="shared" si="318"/>
        <v>#REF!</v>
      </c>
      <c r="T418" s="924">
        <f t="shared" si="331"/>
        <v>32.635471482574722</v>
      </c>
      <c r="U418" s="924">
        <f>'медикаменты хир.'!G67</f>
        <v>51.244958333333336</v>
      </c>
      <c r="V418" s="925" t="e">
        <f t="shared" si="332"/>
        <v>#REF!</v>
      </c>
      <c r="W418" s="925">
        <f t="shared" si="313"/>
        <v>83.880429815908059</v>
      </c>
      <c r="X418" s="925" t="e">
        <f t="shared" si="314"/>
        <v>#REF!</v>
      </c>
      <c r="Y418" s="924">
        <f t="shared" si="333"/>
        <v>0</v>
      </c>
      <c r="Z418" s="924">
        <f t="shared" si="334"/>
        <v>5.0411350834906345</v>
      </c>
      <c r="AA418" s="924">
        <f t="shared" si="335"/>
        <v>0.65636032167177805</v>
      </c>
      <c r="AB418" s="924">
        <f t="shared" si="324"/>
        <v>89.577925221070473</v>
      </c>
      <c r="AC418" s="924" t="e">
        <f t="shared" si="336"/>
        <v>#REF!</v>
      </c>
      <c r="AD418" s="925" t="e">
        <f t="shared" si="315"/>
        <v>#REF!</v>
      </c>
      <c r="AE418" s="925">
        <v>193.08995743090193</v>
      </c>
      <c r="AF418" s="928" t="e">
        <f t="shared" si="316"/>
        <v>#REF!</v>
      </c>
      <c r="AG418" s="924" t="e">
        <f t="shared" si="337"/>
        <v>#REF!</v>
      </c>
      <c r="AH418" s="1718">
        <v>0.2</v>
      </c>
      <c r="AI418" s="924" t="e">
        <f t="shared" si="338"/>
        <v>#REF!</v>
      </c>
      <c r="AJ418" s="1536" t="e">
        <f t="shared" si="339"/>
        <v>#REF!</v>
      </c>
      <c r="AK418" s="929" t="e">
        <f t="shared" si="325"/>
        <v>#REF!</v>
      </c>
      <c r="AL418" s="930" t="e">
        <f t="shared" si="326"/>
        <v>#REF!</v>
      </c>
      <c r="AM418" s="931" t="e">
        <f t="shared" si="317"/>
        <v>#REF!</v>
      </c>
      <c r="AN418" s="932" t="e">
        <f t="shared" si="340"/>
        <v>#REF!</v>
      </c>
      <c r="AO418" s="933">
        <v>464</v>
      </c>
      <c r="AP418" s="1372"/>
      <c r="AQ418" s="1163" t="e">
        <f t="shared" si="322"/>
        <v>#REF!</v>
      </c>
      <c r="AR418" s="1162" t="e">
        <f t="shared" si="323"/>
        <v>#REF!</v>
      </c>
    </row>
    <row r="419" spans="1:44" s="947" customFormat="1" ht="46.5" hidden="1" x14ac:dyDescent="0.35">
      <c r="A419" s="1000">
        <f t="shared" si="341"/>
        <v>361</v>
      </c>
      <c r="B419" s="1000" t="s">
        <v>2730</v>
      </c>
      <c r="C419" s="1002" t="s">
        <v>823</v>
      </c>
      <c r="D419" s="934"/>
      <c r="E419" s="934"/>
      <c r="F419" s="1147">
        <v>12</v>
      </c>
      <c r="G419" s="1147"/>
      <c r="H419" s="925"/>
      <c r="I419" s="925"/>
      <c r="J419" s="925">
        <f t="shared" si="319"/>
        <v>0</v>
      </c>
      <c r="K419" s="925">
        <f t="shared" si="320"/>
        <v>0</v>
      </c>
      <c r="L419" s="924">
        <f t="shared" si="327"/>
        <v>0</v>
      </c>
      <c r="M419" s="924"/>
      <c r="N419" s="961"/>
      <c r="O419" s="961"/>
      <c r="P419" s="924">
        <f t="shared" si="328"/>
        <v>0</v>
      </c>
      <c r="Q419" s="925">
        <f t="shared" si="329"/>
        <v>0</v>
      </c>
      <c r="R419" s="924">
        <f t="shared" si="330"/>
        <v>0</v>
      </c>
      <c r="S419" s="924" t="e">
        <f t="shared" si="318"/>
        <v>#REF!</v>
      </c>
      <c r="T419" s="924">
        <f t="shared" si="331"/>
        <v>16.317735741287361</v>
      </c>
      <c r="U419" s="924">
        <f>'медикаменты хир.'!G87</f>
        <v>90.270166666666654</v>
      </c>
      <c r="V419" s="925" t="e">
        <f t="shared" si="332"/>
        <v>#REF!</v>
      </c>
      <c r="W419" s="925">
        <f t="shared" si="313"/>
        <v>106.58790240795402</v>
      </c>
      <c r="X419" s="925" t="e">
        <f t="shared" si="314"/>
        <v>#REF!</v>
      </c>
      <c r="Y419" s="924">
        <f t="shared" si="333"/>
        <v>0</v>
      </c>
      <c r="Z419" s="924">
        <f t="shared" si="334"/>
        <v>2.5205675417453173</v>
      </c>
      <c r="AA419" s="924">
        <f t="shared" si="335"/>
        <v>0.32818016083588902</v>
      </c>
      <c r="AB419" s="924">
        <f t="shared" si="324"/>
        <v>109.43665011053523</v>
      </c>
      <c r="AC419" s="924" t="e">
        <f t="shared" si="336"/>
        <v>#REF!</v>
      </c>
      <c r="AD419" s="925" t="e">
        <f t="shared" si="315"/>
        <v>#REF!</v>
      </c>
      <c r="AE419" s="925">
        <v>96.544978715450966</v>
      </c>
      <c r="AF419" s="928" t="e">
        <f t="shared" si="316"/>
        <v>#REF!</v>
      </c>
      <c r="AG419" s="924" t="e">
        <f t="shared" si="337"/>
        <v>#REF!</v>
      </c>
      <c r="AH419" s="1718">
        <v>0.2</v>
      </c>
      <c r="AI419" s="924" t="e">
        <f t="shared" si="338"/>
        <v>#REF!</v>
      </c>
      <c r="AJ419" s="1536" t="e">
        <f t="shared" si="339"/>
        <v>#REF!</v>
      </c>
      <c r="AK419" s="929" t="e">
        <f t="shared" si="325"/>
        <v>#REF!</v>
      </c>
      <c r="AL419" s="930" t="e">
        <f t="shared" si="326"/>
        <v>#REF!</v>
      </c>
      <c r="AM419" s="931" t="e">
        <f t="shared" si="317"/>
        <v>#REF!</v>
      </c>
      <c r="AN419" s="932" t="e">
        <f t="shared" si="340"/>
        <v>#REF!</v>
      </c>
      <c r="AO419" s="933">
        <v>310</v>
      </c>
      <c r="AP419" s="1372"/>
      <c r="AQ419" s="1163" t="e">
        <f t="shared" si="322"/>
        <v>#REF!</v>
      </c>
      <c r="AR419" s="1162" t="e">
        <f t="shared" si="323"/>
        <v>#REF!</v>
      </c>
    </row>
    <row r="420" spans="1:44" s="947" customFormat="1" ht="69.75" hidden="1" x14ac:dyDescent="0.35">
      <c r="A420" s="1000">
        <f t="shared" si="341"/>
        <v>362</v>
      </c>
      <c r="B420" s="1000" t="s">
        <v>2731</v>
      </c>
      <c r="C420" s="1010" t="s">
        <v>2288</v>
      </c>
      <c r="D420" s="951"/>
      <c r="E420" s="951"/>
      <c r="F420" s="1147">
        <v>16</v>
      </c>
      <c r="G420" s="1147"/>
      <c r="H420" s="925"/>
      <c r="I420" s="925"/>
      <c r="J420" s="925">
        <f t="shared" si="319"/>
        <v>0</v>
      </c>
      <c r="K420" s="925">
        <f t="shared" si="320"/>
        <v>0</v>
      </c>
      <c r="L420" s="924">
        <f t="shared" si="327"/>
        <v>0</v>
      </c>
      <c r="M420" s="924"/>
      <c r="N420" s="961"/>
      <c r="O420" s="961"/>
      <c r="P420" s="924">
        <f t="shared" si="328"/>
        <v>0</v>
      </c>
      <c r="Q420" s="925">
        <f t="shared" si="329"/>
        <v>0</v>
      </c>
      <c r="R420" s="924">
        <f t="shared" si="330"/>
        <v>0</v>
      </c>
      <c r="S420" s="924" t="e">
        <f t="shared" si="318"/>
        <v>#REF!</v>
      </c>
      <c r="T420" s="924">
        <f t="shared" si="331"/>
        <v>21.756980988383148</v>
      </c>
      <c r="U420" s="924">
        <f>'медикаменты хир.'!G105</f>
        <v>33.773335416666669</v>
      </c>
      <c r="V420" s="925" t="e">
        <f t="shared" si="332"/>
        <v>#REF!</v>
      </c>
      <c r="W420" s="925">
        <f t="shared" si="313"/>
        <v>55.530316405049817</v>
      </c>
      <c r="X420" s="925" t="e">
        <f t="shared" si="314"/>
        <v>#REF!</v>
      </c>
      <c r="Y420" s="924">
        <f t="shared" si="333"/>
        <v>0</v>
      </c>
      <c r="Z420" s="924">
        <f t="shared" si="334"/>
        <v>3.3607567223270896</v>
      </c>
      <c r="AA420" s="924">
        <f t="shared" si="335"/>
        <v>0.43757354778118535</v>
      </c>
      <c r="AB420" s="924">
        <f t="shared" si="324"/>
        <v>59.32864667515809</v>
      </c>
      <c r="AC420" s="924" t="e">
        <f t="shared" si="336"/>
        <v>#REF!</v>
      </c>
      <c r="AD420" s="925" t="e">
        <f t="shared" si="315"/>
        <v>#REF!</v>
      </c>
      <c r="AE420" s="925">
        <v>128.72663828726795</v>
      </c>
      <c r="AF420" s="928" t="e">
        <f t="shared" si="316"/>
        <v>#REF!</v>
      </c>
      <c r="AG420" s="924" t="e">
        <f t="shared" si="337"/>
        <v>#REF!</v>
      </c>
      <c r="AH420" s="1718">
        <v>0.2</v>
      </c>
      <c r="AI420" s="924" t="e">
        <f t="shared" si="338"/>
        <v>#REF!</v>
      </c>
      <c r="AJ420" s="1536" t="e">
        <f t="shared" si="339"/>
        <v>#REF!</v>
      </c>
      <c r="AK420" s="929" t="e">
        <f t="shared" si="325"/>
        <v>#REF!</v>
      </c>
      <c r="AL420" s="930" t="e">
        <f t="shared" si="326"/>
        <v>#REF!</v>
      </c>
      <c r="AM420" s="931" t="e">
        <f t="shared" si="317"/>
        <v>#REF!</v>
      </c>
      <c r="AN420" s="932" t="e">
        <f t="shared" si="340"/>
        <v>#REF!</v>
      </c>
      <c r="AO420" s="933">
        <v>309</v>
      </c>
      <c r="AP420" s="1372"/>
      <c r="AQ420" s="1163" t="e">
        <f t="shared" si="322"/>
        <v>#REF!</v>
      </c>
      <c r="AR420" s="1162" t="e">
        <f t="shared" si="323"/>
        <v>#REF!</v>
      </c>
    </row>
    <row r="421" spans="1:44" s="947" customFormat="1" ht="69.75" hidden="1" x14ac:dyDescent="0.35">
      <c r="A421" s="1000">
        <f t="shared" si="341"/>
        <v>363</v>
      </c>
      <c r="B421" s="1000" t="s">
        <v>2732</v>
      </c>
      <c r="C421" s="1013" t="s">
        <v>2290</v>
      </c>
      <c r="D421" s="955"/>
      <c r="E421" s="955"/>
      <c r="F421" s="1147">
        <v>16</v>
      </c>
      <c r="G421" s="1147"/>
      <c r="H421" s="925"/>
      <c r="I421" s="925"/>
      <c r="J421" s="925">
        <f t="shared" si="319"/>
        <v>0</v>
      </c>
      <c r="K421" s="925">
        <f t="shared" si="320"/>
        <v>0</v>
      </c>
      <c r="L421" s="924">
        <f t="shared" si="327"/>
        <v>0</v>
      </c>
      <c r="M421" s="924"/>
      <c r="N421" s="961"/>
      <c r="O421" s="961"/>
      <c r="P421" s="924">
        <f t="shared" si="328"/>
        <v>0</v>
      </c>
      <c r="Q421" s="925">
        <f t="shared" si="329"/>
        <v>0</v>
      </c>
      <c r="R421" s="924">
        <f t="shared" si="330"/>
        <v>0</v>
      </c>
      <c r="S421" s="924" t="e">
        <f t="shared" si="318"/>
        <v>#REF!</v>
      </c>
      <c r="T421" s="924">
        <f t="shared" si="331"/>
        <v>21.756980988383148</v>
      </c>
      <c r="U421" s="924">
        <f>'медикаменты хир.'!G121</f>
        <v>1188.7629666666667</v>
      </c>
      <c r="V421" s="925" t="e">
        <f t="shared" si="332"/>
        <v>#REF!</v>
      </c>
      <c r="W421" s="925">
        <f t="shared" si="313"/>
        <v>1210.5199476550499</v>
      </c>
      <c r="X421" s="925" t="e">
        <f t="shared" si="314"/>
        <v>#REF!</v>
      </c>
      <c r="Y421" s="924">
        <f t="shared" si="333"/>
        <v>0</v>
      </c>
      <c r="Z421" s="924">
        <f t="shared" si="334"/>
        <v>3.3607567223270896</v>
      </c>
      <c r="AA421" s="924">
        <f t="shared" si="335"/>
        <v>0.43757354778118535</v>
      </c>
      <c r="AB421" s="924">
        <f t="shared" si="324"/>
        <v>1214.3182779251581</v>
      </c>
      <c r="AC421" s="924" t="e">
        <f t="shared" si="336"/>
        <v>#REF!</v>
      </c>
      <c r="AD421" s="925" t="e">
        <f t="shared" si="315"/>
        <v>#REF!</v>
      </c>
      <c r="AE421" s="925">
        <v>118.54593390178933</v>
      </c>
      <c r="AF421" s="928" t="e">
        <f t="shared" si="316"/>
        <v>#REF!</v>
      </c>
      <c r="AG421" s="924" t="e">
        <f t="shared" si="337"/>
        <v>#REF!</v>
      </c>
      <c r="AH421" s="1718">
        <v>0.2</v>
      </c>
      <c r="AI421" s="950" t="e">
        <f>ROUND((IF(X421&gt;70%,(AG421-AG421*(X421-70%))*20%,AG421*20%)),2)</f>
        <v>#REF!</v>
      </c>
      <c r="AJ421" s="1536" t="e">
        <f t="shared" si="339"/>
        <v>#REF!</v>
      </c>
      <c r="AK421" s="929" t="e">
        <f t="shared" si="325"/>
        <v>#REF!</v>
      </c>
      <c r="AL421" s="930" t="e">
        <f t="shared" si="326"/>
        <v>#REF!</v>
      </c>
      <c r="AM421" s="931" t="e">
        <f t="shared" si="317"/>
        <v>#REF!</v>
      </c>
      <c r="AN421" s="932" t="e">
        <f t="shared" si="340"/>
        <v>#REF!</v>
      </c>
      <c r="AO421" s="933">
        <v>1294</v>
      </c>
      <c r="AP421" s="1372"/>
      <c r="AQ421" s="1163" t="e">
        <f t="shared" si="322"/>
        <v>#REF!</v>
      </c>
      <c r="AR421" s="1162" t="e">
        <f t="shared" si="323"/>
        <v>#REF!</v>
      </c>
    </row>
    <row r="422" spans="1:44" s="947" customFormat="1" ht="69.75" hidden="1" x14ac:dyDescent="0.35">
      <c r="A422" s="1000">
        <f t="shared" si="341"/>
        <v>364</v>
      </c>
      <c r="B422" s="1000" t="s">
        <v>2733</v>
      </c>
      <c r="C422" s="1023" t="s">
        <v>2289</v>
      </c>
      <c r="D422" s="974"/>
      <c r="E422" s="974"/>
      <c r="F422" s="1147">
        <v>16</v>
      </c>
      <c r="G422" s="1147"/>
      <c r="H422" s="925"/>
      <c r="I422" s="925"/>
      <c r="J422" s="925">
        <f t="shared" si="319"/>
        <v>0</v>
      </c>
      <c r="K422" s="925">
        <f t="shared" si="320"/>
        <v>0</v>
      </c>
      <c r="L422" s="924">
        <f t="shared" si="327"/>
        <v>0</v>
      </c>
      <c r="M422" s="924"/>
      <c r="N422" s="961"/>
      <c r="O422" s="961"/>
      <c r="P422" s="924">
        <f t="shared" si="328"/>
        <v>0</v>
      </c>
      <c r="Q422" s="925">
        <f t="shared" si="329"/>
        <v>0</v>
      </c>
      <c r="R422" s="924">
        <f t="shared" si="330"/>
        <v>0</v>
      </c>
      <c r="S422" s="924" t="e">
        <f t="shared" si="318"/>
        <v>#REF!</v>
      </c>
      <c r="T422" s="924">
        <f t="shared" si="331"/>
        <v>21.756980988383148</v>
      </c>
      <c r="U422" s="924">
        <f>'медикаменты хир.'!G141</f>
        <v>620.8573866666668</v>
      </c>
      <c r="V422" s="925" t="e">
        <f t="shared" si="332"/>
        <v>#REF!</v>
      </c>
      <c r="W422" s="925">
        <f t="shared" si="313"/>
        <v>642.61436765504993</v>
      </c>
      <c r="X422" s="925" t="e">
        <f t="shared" si="314"/>
        <v>#REF!</v>
      </c>
      <c r="Y422" s="924">
        <f t="shared" si="333"/>
        <v>0</v>
      </c>
      <c r="Z422" s="924">
        <f t="shared" si="334"/>
        <v>3.3607567223270896</v>
      </c>
      <c r="AA422" s="924">
        <f t="shared" si="335"/>
        <v>0.43757354778118535</v>
      </c>
      <c r="AB422" s="924">
        <f t="shared" si="324"/>
        <v>646.41269792515823</v>
      </c>
      <c r="AC422" s="924" t="e">
        <f t="shared" si="336"/>
        <v>#REF!</v>
      </c>
      <c r="AD422" s="925" t="e">
        <f t="shared" si="315"/>
        <v>#REF!</v>
      </c>
      <c r="AE422" s="925">
        <v>118.54593390178933</v>
      </c>
      <c r="AF422" s="928" t="e">
        <f t="shared" si="316"/>
        <v>#REF!</v>
      </c>
      <c r="AG422" s="924" t="e">
        <f t="shared" si="337"/>
        <v>#REF!</v>
      </c>
      <c r="AH422" s="1718">
        <v>0.2</v>
      </c>
      <c r="AI422" s="924" t="e">
        <f t="shared" si="338"/>
        <v>#REF!</v>
      </c>
      <c r="AJ422" s="1536" t="e">
        <f t="shared" si="339"/>
        <v>#REF!</v>
      </c>
      <c r="AK422" s="929" t="e">
        <f t="shared" si="325"/>
        <v>#REF!</v>
      </c>
      <c r="AL422" s="930" t="e">
        <f t="shared" si="326"/>
        <v>#REF!</v>
      </c>
      <c r="AM422" s="931" t="e">
        <f t="shared" si="317"/>
        <v>#REF!</v>
      </c>
      <c r="AN422" s="932" t="e">
        <f t="shared" si="340"/>
        <v>#REF!</v>
      </c>
      <c r="AO422" s="933">
        <v>857</v>
      </c>
      <c r="AP422" s="1372"/>
      <c r="AQ422" s="1163" t="e">
        <f t="shared" si="322"/>
        <v>#REF!</v>
      </c>
      <c r="AR422" s="1162" t="e">
        <f t="shared" si="323"/>
        <v>#REF!</v>
      </c>
    </row>
    <row r="423" spans="1:44" s="947" customFormat="1" ht="23.25" hidden="1" x14ac:dyDescent="0.35">
      <c r="A423" s="1000">
        <f t="shared" si="341"/>
        <v>365</v>
      </c>
      <c r="B423" s="1000" t="s">
        <v>2734</v>
      </c>
      <c r="C423" s="1024" t="s">
        <v>824</v>
      </c>
      <c r="D423" s="975"/>
      <c r="E423" s="975"/>
      <c r="F423" s="1147">
        <v>32</v>
      </c>
      <c r="G423" s="1147"/>
      <c r="H423" s="925"/>
      <c r="I423" s="925"/>
      <c r="J423" s="925">
        <f t="shared" si="319"/>
        <v>0</v>
      </c>
      <c r="K423" s="925">
        <f t="shared" si="320"/>
        <v>0</v>
      </c>
      <c r="L423" s="924">
        <f t="shared" si="327"/>
        <v>0</v>
      </c>
      <c r="M423" s="924"/>
      <c r="N423" s="962"/>
      <c r="O423" s="962"/>
      <c r="P423" s="924">
        <f t="shared" si="328"/>
        <v>0</v>
      </c>
      <c r="Q423" s="925">
        <f t="shared" si="329"/>
        <v>0</v>
      </c>
      <c r="R423" s="924">
        <f t="shared" si="330"/>
        <v>0</v>
      </c>
      <c r="S423" s="924" t="e">
        <f t="shared" si="318"/>
        <v>#REF!</v>
      </c>
      <c r="T423" s="924">
        <f t="shared" si="331"/>
        <v>43.513961976766296</v>
      </c>
      <c r="U423" s="924">
        <f>'медикаменты хир.'!G152</f>
        <v>20.356999999999999</v>
      </c>
      <c r="V423" s="925" t="e">
        <f t="shared" si="332"/>
        <v>#REF!</v>
      </c>
      <c r="W423" s="925">
        <f t="shared" si="313"/>
        <v>63.870961976766296</v>
      </c>
      <c r="X423" s="925" t="e">
        <f t="shared" si="314"/>
        <v>#REF!</v>
      </c>
      <c r="Y423" s="924">
        <f t="shared" si="333"/>
        <v>0</v>
      </c>
      <c r="Z423" s="924">
        <f t="shared" si="334"/>
        <v>6.7215134446541791</v>
      </c>
      <c r="AA423" s="924">
        <f t="shared" si="335"/>
        <v>0.87514709556237069</v>
      </c>
      <c r="AB423" s="924">
        <f t="shared" si="324"/>
        <v>71.467622516982843</v>
      </c>
      <c r="AC423" s="924" t="e">
        <f t="shared" si="336"/>
        <v>#REF!</v>
      </c>
      <c r="AD423" s="925" t="e">
        <f t="shared" si="315"/>
        <v>#REF!</v>
      </c>
      <c r="AE423" s="925">
        <v>257.45327657453589</v>
      </c>
      <c r="AF423" s="928" t="e">
        <f t="shared" si="316"/>
        <v>#REF!</v>
      </c>
      <c r="AG423" s="924" t="e">
        <f t="shared" si="337"/>
        <v>#REF!</v>
      </c>
      <c r="AH423" s="1718">
        <v>0.2</v>
      </c>
      <c r="AI423" s="924" t="e">
        <f t="shared" si="338"/>
        <v>#REF!</v>
      </c>
      <c r="AJ423" s="1536" t="e">
        <f t="shared" si="339"/>
        <v>#REF!</v>
      </c>
      <c r="AK423" s="929" t="e">
        <f t="shared" si="325"/>
        <v>#REF!</v>
      </c>
      <c r="AL423" s="930" t="e">
        <f t="shared" si="326"/>
        <v>#REF!</v>
      </c>
      <c r="AM423" s="931" t="e">
        <f t="shared" si="317"/>
        <v>#REF!</v>
      </c>
      <c r="AN423" s="932" t="e">
        <f t="shared" si="340"/>
        <v>#REF!</v>
      </c>
      <c r="AO423" s="933">
        <v>561</v>
      </c>
      <c r="AP423" s="1372"/>
      <c r="AQ423" s="1163" t="e">
        <f t="shared" si="322"/>
        <v>#REF!</v>
      </c>
      <c r="AR423" s="1162" t="e">
        <f t="shared" si="323"/>
        <v>#REF!</v>
      </c>
    </row>
    <row r="424" spans="1:44" s="947" customFormat="1" ht="69.75" hidden="1" x14ac:dyDescent="0.35">
      <c r="A424" s="1000">
        <f t="shared" si="341"/>
        <v>366</v>
      </c>
      <c r="B424" s="1000" t="s">
        <v>2735</v>
      </c>
      <c r="C424" s="1002" t="s">
        <v>825</v>
      </c>
      <c r="D424" s="934"/>
      <c r="E424" s="934"/>
      <c r="F424" s="1147">
        <v>32</v>
      </c>
      <c r="G424" s="1147"/>
      <c r="H424" s="925"/>
      <c r="I424" s="925"/>
      <c r="J424" s="925">
        <f t="shared" si="319"/>
        <v>0</v>
      </c>
      <c r="K424" s="925">
        <f t="shared" si="320"/>
        <v>0</v>
      </c>
      <c r="L424" s="924">
        <f t="shared" si="327"/>
        <v>0</v>
      </c>
      <c r="M424" s="924"/>
      <c r="N424" s="962"/>
      <c r="O424" s="962"/>
      <c r="P424" s="924">
        <f t="shared" si="328"/>
        <v>0</v>
      </c>
      <c r="Q424" s="925">
        <f t="shared" si="329"/>
        <v>0</v>
      </c>
      <c r="R424" s="924">
        <f t="shared" si="330"/>
        <v>0</v>
      </c>
      <c r="S424" s="924" t="e">
        <f t="shared" si="318"/>
        <v>#REF!</v>
      </c>
      <c r="T424" s="924">
        <f t="shared" si="331"/>
        <v>43.513961976766296</v>
      </c>
      <c r="U424" s="924">
        <f>'медикаменты хир.'!G173</f>
        <v>53.711833333333338</v>
      </c>
      <c r="V424" s="925" t="e">
        <f t="shared" si="332"/>
        <v>#REF!</v>
      </c>
      <c r="W424" s="925">
        <f t="shared" si="313"/>
        <v>97.225795310099642</v>
      </c>
      <c r="X424" s="925" t="e">
        <f t="shared" si="314"/>
        <v>#REF!</v>
      </c>
      <c r="Y424" s="924">
        <f t="shared" si="333"/>
        <v>0</v>
      </c>
      <c r="Z424" s="924">
        <f t="shared" si="334"/>
        <v>6.7215134446541791</v>
      </c>
      <c r="AA424" s="924">
        <f t="shared" si="335"/>
        <v>0.87514709556237069</v>
      </c>
      <c r="AB424" s="924">
        <f t="shared" si="324"/>
        <v>104.82245585031619</v>
      </c>
      <c r="AC424" s="924" t="e">
        <f t="shared" si="336"/>
        <v>#REF!</v>
      </c>
      <c r="AD424" s="925" t="e">
        <f t="shared" si="315"/>
        <v>#REF!</v>
      </c>
      <c r="AE424" s="925">
        <v>257.45327657453589</v>
      </c>
      <c r="AF424" s="928" t="e">
        <f t="shared" si="316"/>
        <v>#REF!</v>
      </c>
      <c r="AG424" s="924" t="e">
        <f t="shared" ref="AG424:AG452" si="342">AB424+AC424</f>
        <v>#REF!</v>
      </c>
      <c r="AH424" s="1718">
        <v>0.2</v>
      </c>
      <c r="AI424" s="924" t="e">
        <f t="shared" si="338"/>
        <v>#REF!</v>
      </c>
      <c r="AJ424" s="1536" t="e">
        <f t="shared" si="339"/>
        <v>#REF!</v>
      </c>
      <c r="AK424" s="929" t="e">
        <f t="shared" si="325"/>
        <v>#REF!</v>
      </c>
      <c r="AL424" s="930" t="e">
        <f t="shared" si="326"/>
        <v>#REF!</v>
      </c>
      <c r="AM424" s="931" t="e">
        <f t="shared" si="317"/>
        <v>#REF!</v>
      </c>
      <c r="AN424" s="932" t="e">
        <f t="shared" si="340"/>
        <v>#REF!</v>
      </c>
      <c r="AO424" s="933">
        <v>601</v>
      </c>
      <c r="AP424" s="1372"/>
      <c r="AQ424" s="1163" t="e">
        <f t="shared" si="322"/>
        <v>#REF!</v>
      </c>
      <c r="AR424" s="1162" t="e">
        <f t="shared" si="323"/>
        <v>#REF!</v>
      </c>
    </row>
    <row r="425" spans="1:44" s="947" customFormat="1" ht="46.5" hidden="1" x14ac:dyDescent="0.35">
      <c r="A425" s="1000">
        <f t="shared" si="341"/>
        <v>367</v>
      </c>
      <c r="B425" s="1000" t="s">
        <v>2736</v>
      </c>
      <c r="C425" s="1002" t="s">
        <v>826</v>
      </c>
      <c r="D425" s="934"/>
      <c r="E425" s="934"/>
      <c r="F425" s="1147">
        <v>48</v>
      </c>
      <c r="G425" s="1147"/>
      <c r="H425" s="925"/>
      <c r="I425" s="925"/>
      <c r="J425" s="925">
        <f t="shared" si="319"/>
        <v>0</v>
      </c>
      <c r="K425" s="925">
        <f t="shared" si="320"/>
        <v>0</v>
      </c>
      <c r="L425" s="924">
        <f t="shared" si="327"/>
        <v>0</v>
      </c>
      <c r="M425" s="924"/>
      <c r="N425" s="961"/>
      <c r="O425" s="961"/>
      <c r="P425" s="924">
        <f t="shared" si="328"/>
        <v>0</v>
      </c>
      <c r="Q425" s="925">
        <f t="shared" si="329"/>
        <v>0</v>
      </c>
      <c r="R425" s="924">
        <f t="shared" si="330"/>
        <v>0</v>
      </c>
      <c r="S425" s="924" t="e">
        <f t="shared" si="318"/>
        <v>#REF!</v>
      </c>
      <c r="T425" s="924">
        <f t="shared" si="331"/>
        <v>65.270942965149445</v>
      </c>
      <c r="U425" s="924">
        <f>'медикаменты хир.'!G194</f>
        <v>56.788833333333336</v>
      </c>
      <c r="V425" s="925" t="e">
        <f t="shared" si="332"/>
        <v>#REF!</v>
      </c>
      <c r="W425" s="925">
        <f t="shared" si="313"/>
        <v>122.05977629848277</v>
      </c>
      <c r="X425" s="925" t="e">
        <f t="shared" si="314"/>
        <v>#REF!</v>
      </c>
      <c r="Y425" s="924">
        <f t="shared" si="333"/>
        <v>0</v>
      </c>
      <c r="Z425" s="924">
        <f t="shared" si="334"/>
        <v>10.082270166981269</v>
      </c>
      <c r="AA425" s="924">
        <f t="shared" si="335"/>
        <v>1.3127206433435561</v>
      </c>
      <c r="AB425" s="924">
        <f t="shared" si="324"/>
        <v>133.4547671088076</v>
      </c>
      <c r="AC425" s="924" t="e">
        <f t="shared" si="336"/>
        <v>#REF!</v>
      </c>
      <c r="AD425" s="925" t="e">
        <f t="shared" si="315"/>
        <v>#REF!</v>
      </c>
      <c r="AE425" s="925">
        <v>386.17991486180387</v>
      </c>
      <c r="AF425" s="928" t="e">
        <f t="shared" si="316"/>
        <v>#REF!</v>
      </c>
      <c r="AG425" s="924" t="e">
        <f t="shared" si="342"/>
        <v>#REF!</v>
      </c>
      <c r="AH425" s="1718">
        <v>0.2</v>
      </c>
      <c r="AI425" s="924" t="e">
        <f t="shared" si="338"/>
        <v>#REF!</v>
      </c>
      <c r="AJ425" s="1536" t="e">
        <f t="shared" si="339"/>
        <v>#REF!</v>
      </c>
      <c r="AK425" s="929" t="e">
        <f t="shared" si="325"/>
        <v>#REF!</v>
      </c>
      <c r="AL425" s="930" t="e">
        <f t="shared" si="326"/>
        <v>#REF!</v>
      </c>
      <c r="AM425" s="931" t="e">
        <f t="shared" si="317"/>
        <v>#REF!</v>
      </c>
      <c r="AN425" s="932" t="e">
        <f t="shared" si="340"/>
        <v>#REF!</v>
      </c>
      <c r="AO425" s="933">
        <v>874</v>
      </c>
      <c r="AP425" s="1372"/>
      <c r="AQ425" s="1163" t="e">
        <f t="shared" si="322"/>
        <v>#REF!</v>
      </c>
      <c r="AR425" s="1162" t="e">
        <f t="shared" si="323"/>
        <v>#REF!</v>
      </c>
    </row>
    <row r="426" spans="1:44" s="947" customFormat="1" ht="69.75" hidden="1" x14ac:dyDescent="0.35">
      <c r="A426" s="1000">
        <f t="shared" si="341"/>
        <v>368</v>
      </c>
      <c r="B426" s="1000" t="s">
        <v>2737</v>
      </c>
      <c r="C426" s="1010" t="s">
        <v>827</v>
      </c>
      <c r="D426" s="951"/>
      <c r="E426" s="951"/>
      <c r="F426" s="1147">
        <v>48</v>
      </c>
      <c r="G426" s="1147"/>
      <c r="H426" s="925"/>
      <c r="I426" s="925"/>
      <c r="J426" s="925">
        <f t="shared" si="319"/>
        <v>0</v>
      </c>
      <c r="K426" s="925">
        <f t="shared" si="320"/>
        <v>0</v>
      </c>
      <c r="L426" s="924">
        <f t="shared" si="327"/>
        <v>0</v>
      </c>
      <c r="M426" s="924"/>
      <c r="N426" s="961"/>
      <c r="O426" s="961"/>
      <c r="P426" s="924">
        <f t="shared" si="328"/>
        <v>0</v>
      </c>
      <c r="Q426" s="925">
        <f t="shared" si="329"/>
        <v>0</v>
      </c>
      <c r="R426" s="924">
        <f t="shared" si="330"/>
        <v>0</v>
      </c>
      <c r="S426" s="924" t="e">
        <f t="shared" si="318"/>
        <v>#REF!</v>
      </c>
      <c r="T426" s="924">
        <f t="shared" si="331"/>
        <v>65.270942965149445</v>
      </c>
      <c r="U426" s="924">
        <f>'медикаменты хир.'!G218</f>
        <v>252.38495833333329</v>
      </c>
      <c r="V426" s="925" t="e">
        <f t="shared" si="332"/>
        <v>#REF!</v>
      </c>
      <c r="W426" s="925">
        <f t="shared" si="313"/>
        <v>317.65590129848272</v>
      </c>
      <c r="X426" s="925" t="e">
        <f t="shared" si="314"/>
        <v>#REF!</v>
      </c>
      <c r="Y426" s="924">
        <f t="shared" si="333"/>
        <v>0</v>
      </c>
      <c r="Z426" s="924">
        <f t="shared" si="334"/>
        <v>10.082270166981269</v>
      </c>
      <c r="AA426" s="924">
        <f t="shared" si="335"/>
        <v>1.3127206433435561</v>
      </c>
      <c r="AB426" s="924">
        <f t="shared" si="324"/>
        <v>329.05089210880755</v>
      </c>
      <c r="AC426" s="924" t="e">
        <f t="shared" si="336"/>
        <v>#REF!</v>
      </c>
      <c r="AD426" s="925" t="e">
        <f t="shared" si="315"/>
        <v>#REF!</v>
      </c>
      <c r="AE426" s="925">
        <v>386.17991486180387</v>
      </c>
      <c r="AF426" s="928" t="e">
        <f t="shared" si="316"/>
        <v>#REF!</v>
      </c>
      <c r="AG426" s="924" t="e">
        <f t="shared" si="342"/>
        <v>#REF!</v>
      </c>
      <c r="AH426" s="1718">
        <v>0.2</v>
      </c>
      <c r="AI426" s="924" t="e">
        <f t="shared" si="338"/>
        <v>#REF!</v>
      </c>
      <c r="AJ426" s="1536" t="e">
        <f t="shared" si="339"/>
        <v>#REF!</v>
      </c>
      <c r="AK426" s="929" t="e">
        <f t="shared" si="325"/>
        <v>#REF!</v>
      </c>
      <c r="AL426" s="930" t="e">
        <f t="shared" si="326"/>
        <v>#REF!</v>
      </c>
      <c r="AM426" s="931" t="e">
        <f t="shared" si="317"/>
        <v>#REF!</v>
      </c>
      <c r="AN426" s="932" t="e">
        <f t="shared" si="340"/>
        <v>#REF!</v>
      </c>
      <c r="AO426" s="933">
        <v>1079</v>
      </c>
      <c r="AP426" s="1372"/>
      <c r="AQ426" s="1163" t="e">
        <f t="shared" si="322"/>
        <v>#REF!</v>
      </c>
      <c r="AR426" s="1162" t="e">
        <f t="shared" si="323"/>
        <v>#REF!</v>
      </c>
    </row>
    <row r="427" spans="1:44" s="947" customFormat="1" ht="69.75" hidden="1" x14ac:dyDescent="0.35">
      <c r="A427" s="1000">
        <f t="shared" si="341"/>
        <v>369</v>
      </c>
      <c r="B427" s="1000" t="s">
        <v>2738</v>
      </c>
      <c r="C427" s="1010" t="s">
        <v>828</v>
      </c>
      <c r="D427" s="951"/>
      <c r="E427" s="951"/>
      <c r="F427" s="1147">
        <v>56</v>
      </c>
      <c r="G427" s="1147"/>
      <c r="H427" s="925"/>
      <c r="I427" s="925"/>
      <c r="J427" s="925">
        <f t="shared" si="319"/>
        <v>0</v>
      </c>
      <c r="K427" s="925">
        <f t="shared" si="320"/>
        <v>0</v>
      </c>
      <c r="L427" s="924">
        <f t="shared" si="327"/>
        <v>0</v>
      </c>
      <c r="M427" s="924"/>
      <c r="N427" s="962"/>
      <c r="O427" s="962"/>
      <c r="P427" s="924">
        <f t="shared" si="328"/>
        <v>0</v>
      </c>
      <c r="Q427" s="925">
        <f t="shared" si="329"/>
        <v>0</v>
      </c>
      <c r="R427" s="924">
        <f t="shared" si="330"/>
        <v>0</v>
      </c>
      <c r="S427" s="924" t="e">
        <f t="shared" si="318"/>
        <v>#REF!</v>
      </c>
      <c r="T427" s="924">
        <f t="shared" si="331"/>
        <v>76.149433459341026</v>
      </c>
      <c r="U427" s="924">
        <f>'медикаменты хир.'!G244</f>
        <v>324.5924583333333</v>
      </c>
      <c r="V427" s="925" t="e">
        <f t="shared" si="332"/>
        <v>#REF!</v>
      </c>
      <c r="W427" s="925">
        <f t="shared" si="313"/>
        <v>400.74189179267432</v>
      </c>
      <c r="X427" s="925" t="e">
        <f t="shared" si="314"/>
        <v>#REF!</v>
      </c>
      <c r="Y427" s="924">
        <f t="shared" si="333"/>
        <v>0</v>
      </c>
      <c r="Z427" s="924">
        <f t="shared" si="334"/>
        <v>11.762648528144814</v>
      </c>
      <c r="AA427" s="924">
        <f t="shared" si="335"/>
        <v>1.5315074172341487</v>
      </c>
      <c r="AB427" s="924">
        <f t="shared" si="324"/>
        <v>414.0360477380533</v>
      </c>
      <c r="AC427" s="924" t="e">
        <f t="shared" si="336"/>
        <v>#REF!</v>
      </c>
      <c r="AD427" s="925" t="e">
        <f t="shared" si="315"/>
        <v>#REF!</v>
      </c>
      <c r="AE427" s="925">
        <v>450.54323400543785</v>
      </c>
      <c r="AF427" s="928" t="e">
        <f t="shared" si="316"/>
        <v>#REF!</v>
      </c>
      <c r="AG427" s="924" t="e">
        <f t="shared" si="342"/>
        <v>#REF!</v>
      </c>
      <c r="AH427" s="1718">
        <v>0.2</v>
      </c>
      <c r="AI427" s="924" t="e">
        <f t="shared" si="338"/>
        <v>#REF!</v>
      </c>
      <c r="AJ427" s="1536" t="e">
        <f t="shared" si="339"/>
        <v>#REF!</v>
      </c>
      <c r="AK427" s="929" t="e">
        <f t="shared" si="325"/>
        <v>#REF!</v>
      </c>
      <c r="AL427" s="930" t="e">
        <f t="shared" si="326"/>
        <v>#REF!</v>
      </c>
      <c r="AM427" s="931" t="e">
        <f t="shared" si="317"/>
        <v>#REF!</v>
      </c>
      <c r="AN427" s="932" t="e">
        <f t="shared" si="340"/>
        <v>#REF!</v>
      </c>
      <c r="AO427" s="933">
        <v>1300</v>
      </c>
      <c r="AP427" s="1372"/>
      <c r="AQ427" s="1163" t="e">
        <f t="shared" si="322"/>
        <v>#REF!</v>
      </c>
      <c r="AR427" s="1162" t="e">
        <f t="shared" si="323"/>
        <v>#REF!</v>
      </c>
    </row>
    <row r="428" spans="1:44" s="947" customFormat="1" ht="46.5" hidden="1" x14ac:dyDescent="0.35">
      <c r="A428" s="1000">
        <f t="shared" si="341"/>
        <v>370</v>
      </c>
      <c r="B428" s="1000" t="s">
        <v>2739</v>
      </c>
      <c r="C428" s="1002" t="s">
        <v>829</v>
      </c>
      <c r="D428" s="934"/>
      <c r="E428" s="934"/>
      <c r="F428" s="1147">
        <v>16</v>
      </c>
      <c r="G428" s="1147"/>
      <c r="H428" s="925"/>
      <c r="I428" s="925"/>
      <c r="J428" s="925">
        <f t="shared" si="319"/>
        <v>0</v>
      </c>
      <c r="K428" s="925">
        <f t="shared" si="320"/>
        <v>0</v>
      </c>
      <c r="L428" s="924">
        <f t="shared" si="327"/>
        <v>0</v>
      </c>
      <c r="M428" s="924"/>
      <c r="N428" s="976"/>
      <c r="O428" s="976"/>
      <c r="P428" s="924">
        <f t="shared" si="328"/>
        <v>0</v>
      </c>
      <c r="Q428" s="925">
        <f t="shared" si="329"/>
        <v>0</v>
      </c>
      <c r="R428" s="924">
        <f t="shared" si="330"/>
        <v>0</v>
      </c>
      <c r="S428" s="924" t="e">
        <f t="shared" si="318"/>
        <v>#REF!</v>
      </c>
      <c r="T428" s="924">
        <f t="shared" si="331"/>
        <v>21.756980988383148</v>
      </c>
      <c r="U428" s="924">
        <f>'медикаменты хир.'!G259</f>
        <v>16.355166666666669</v>
      </c>
      <c r="V428" s="925" t="e">
        <f t="shared" si="332"/>
        <v>#REF!</v>
      </c>
      <c r="W428" s="925">
        <f t="shared" si="313"/>
        <v>38.112147655049817</v>
      </c>
      <c r="X428" s="925" t="e">
        <f t="shared" si="314"/>
        <v>#REF!</v>
      </c>
      <c r="Y428" s="924">
        <f t="shared" si="333"/>
        <v>0</v>
      </c>
      <c r="Z428" s="924">
        <f t="shared" si="334"/>
        <v>3.3607567223270896</v>
      </c>
      <c r="AA428" s="924">
        <f t="shared" si="335"/>
        <v>0.43757354778118535</v>
      </c>
      <c r="AB428" s="924">
        <f t="shared" si="324"/>
        <v>41.910477925158091</v>
      </c>
      <c r="AC428" s="924" t="e">
        <f t="shared" si="336"/>
        <v>#REF!</v>
      </c>
      <c r="AD428" s="925" t="e">
        <f t="shared" si="315"/>
        <v>#REF!</v>
      </c>
      <c r="AE428" s="925">
        <v>128.72663828726795</v>
      </c>
      <c r="AF428" s="928" t="e">
        <f t="shared" si="316"/>
        <v>#REF!</v>
      </c>
      <c r="AG428" s="924" t="e">
        <f t="shared" si="342"/>
        <v>#REF!</v>
      </c>
      <c r="AH428" s="1718">
        <v>0.2</v>
      </c>
      <c r="AI428" s="924" t="e">
        <f t="shared" si="338"/>
        <v>#REF!</v>
      </c>
      <c r="AJ428" s="1536" t="e">
        <f t="shared" si="339"/>
        <v>#REF!</v>
      </c>
      <c r="AK428" s="929" t="e">
        <f t="shared" si="325"/>
        <v>#REF!</v>
      </c>
      <c r="AL428" s="930" t="e">
        <f t="shared" si="326"/>
        <v>#REF!</v>
      </c>
      <c r="AM428" s="931" t="e">
        <f t="shared" si="317"/>
        <v>#REF!</v>
      </c>
      <c r="AN428" s="932" t="e">
        <f t="shared" si="340"/>
        <v>#REF!</v>
      </c>
      <c r="AO428" s="933">
        <v>288</v>
      </c>
      <c r="AP428" s="1372"/>
      <c r="AQ428" s="1163" t="e">
        <f t="shared" si="322"/>
        <v>#REF!</v>
      </c>
      <c r="AR428" s="1162" t="e">
        <f t="shared" si="323"/>
        <v>#REF!</v>
      </c>
    </row>
    <row r="429" spans="1:44" s="947" customFormat="1" ht="69.75" hidden="1" x14ac:dyDescent="0.35">
      <c r="A429" s="1000">
        <f t="shared" si="341"/>
        <v>371</v>
      </c>
      <c r="B429" s="1000" t="s">
        <v>2740</v>
      </c>
      <c r="C429" s="1002" t="s">
        <v>830</v>
      </c>
      <c r="D429" s="934"/>
      <c r="E429" s="934"/>
      <c r="F429" s="1147">
        <v>16</v>
      </c>
      <c r="G429" s="1147"/>
      <c r="H429" s="925"/>
      <c r="I429" s="925"/>
      <c r="J429" s="925">
        <f t="shared" si="319"/>
        <v>0</v>
      </c>
      <c r="K429" s="925">
        <f t="shared" si="320"/>
        <v>0</v>
      </c>
      <c r="L429" s="924">
        <f t="shared" si="327"/>
        <v>0</v>
      </c>
      <c r="M429" s="924"/>
      <c r="N429" s="962"/>
      <c r="O429" s="962"/>
      <c r="P429" s="924">
        <f t="shared" si="328"/>
        <v>0</v>
      </c>
      <c r="Q429" s="925">
        <f t="shared" si="329"/>
        <v>0</v>
      </c>
      <c r="R429" s="924">
        <f t="shared" si="330"/>
        <v>0</v>
      </c>
      <c r="S429" s="924" t="e">
        <f t="shared" si="318"/>
        <v>#REF!</v>
      </c>
      <c r="T429" s="924">
        <f t="shared" si="331"/>
        <v>21.756980988383148</v>
      </c>
      <c r="U429" s="924">
        <f>'медикаменты хир.'!G279</f>
        <v>80.788833333333343</v>
      </c>
      <c r="V429" s="925" t="e">
        <f t="shared" si="332"/>
        <v>#REF!</v>
      </c>
      <c r="W429" s="925">
        <f t="shared" si="313"/>
        <v>102.54581432171649</v>
      </c>
      <c r="X429" s="925" t="e">
        <f t="shared" si="314"/>
        <v>#REF!</v>
      </c>
      <c r="Y429" s="924">
        <f t="shared" si="333"/>
        <v>0</v>
      </c>
      <c r="Z429" s="924">
        <f t="shared" si="334"/>
        <v>3.3607567223270896</v>
      </c>
      <c r="AA429" s="924">
        <f t="shared" si="335"/>
        <v>0.43757354778118535</v>
      </c>
      <c r="AB429" s="924">
        <f t="shared" si="324"/>
        <v>106.34414459182477</v>
      </c>
      <c r="AC429" s="924" t="e">
        <f t="shared" si="336"/>
        <v>#REF!</v>
      </c>
      <c r="AD429" s="925" t="e">
        <f t="shared" si="315"/>
        <v>#REF!</v>
      </c>
      <c r="AE429" s="925">
        <v>128.72663828726795</v>
      </c>
      <c r="AF429" s="928" t="e">
        <f t="shared" si="316"/>
        <v>#REF!</v>
      </c>
      <c r="AG429" s="924" t="e">
        <f t="shared" si="342"/>
        <v>#REF!</v>
      </c>
      <c r="AH429" s="1718">
        <v>0.2</v>
      </c>
      <c r="AI429" s="924" t="e">
        <f t="shared" si="338"/>
        <v>#REF!</v>
      </c>
      <c r="AJ429" s="1536" t="e">
        <f t="shared" si="339"/>
        <v>#REF!</v>
      </c>
      <c r="AK429" s="929" t="e">
        <f t="shared" si="325"/>
        <v>#REF!</v>
      </c>
      <c r="AL429" s="930" t="e">
        <f t="shared" si="326"/>
        <v>#REF!</v>
      </c>
      <c r="AM429" s="931" t="e">
        <f t="shared" si="317"/>
        <v>#REF!</v>
      </c>
      <c r="AN429" s="932" t="e">
        <f t="shared" si="340"/>
        <v>#REF!</v>
      </c>
      <c r="AO429" s="933">
        <v>365</v>
      </c>
      <c r="AP429" s="1372"/>
      <c r="AQ429" s="1163" t="e">
        <f t="shared" si="322"/>
        <v>#REF!</v>
      </c>
      <c r="AR429" s="1162" t="e">
        <f t="shared" si="323"/>
        <v>#REF!</v>
      </c>
    </row>
    <row r="430" spans="1:44" s="947" customFormat="1" ht="23.25" hidden="1" x14ac:dyDescent="0.35">
      <c r="A430" s="1000">
        <f t="shared" si="341"/>
        <v>372</v>
      </c>
      <c r="B430" s="1000" t="s">
        <v>2741</v>
      </c>
      <c r="C430" s="1025" t="s">
        <v>2291</v>
      </c>
      <c r="D430" s="977"/>
      <c r="E430" s="977"/>
      <c r="F430" s="1147">
        <v>240</v>
      </c>
      <c r="G430" s="1147"/>
      <c r="H430" s="925"/>
      <c r="I430" s="925"/>
      <c r="J430" s="925">
        <f t="shared" si="319"/>
        <v>0</v>
      </c>
      <c r="K430" s="925">
        <f t="shared" si="320"/>
        <v>0</v>
      </c>
      <c r="L430" s="924">
        <f t="shared" si="327"/>
        <v>0</v>
      </c>
      <c r="M430" s="924"/>
      <c r="N430" s="962"/>
      <c r="O430" s="962"/>
      <c r="P430" s="924">
        <f t="shared" si="328"/>
        <v>0</v>
      </c>
      <c r="Q430" s="925">
        <f t="shared" si="329"/>
        <v>0</v>
      </c>
      <c r="R430" s="924">
        <f t="shared" si="330"/>
        <v>0</v>
      </c>
      <c r="S430" s="924" t="e">
        <f t="shared" si="318"/>
        <v>#REF!</v>
      </c>
      <c r="T430" s="924">
        <f t="shared" si="331"/>
        <v>326.35471482574724</v>
      </c>
      <c r="U430" s="924">
        <f>'медикаменты хир.'!G331</f>
        <v>6727.746693952382</v>
      </c>
      <c r="V430" s="925" t="e">
        <f t="shared" si="332"/>
        <v>#REF!</v>
      </c>
      <c r="W430" s="925">
        <f t="shared" si="313"/>
        <v>7054.1014087781296</v>
      </c>
      <c r="X430" s="925" t="e">
        <f t="shared" si="314"/>
        <v>#REF!</v>
      </c>
      <c r="Y430" s="924">
        <f t="shared" si="333"/>
        <v>0</v>
      </c>
      <c r="Z430" s="924">
        <f t="shared" si="334"/>
        <v>50.411350834906344</v>
      </c>
      <c r="AA430" s="924">
        <f t="shared" si="335"/>
        <v>6.5636032167177802</v>
      </c>
      <c r="AB430" s="924">
        <f t="shared" si="324"/>
        <v>7111.0763628297536</v>
      </c>
      <c r="AC430" s="924" t="e">
        <f t="shared" si="336"/>
        <v>#REF!</v>
      </c>
      <c r="AD430" s="925" t="e">
        <f t="shared" si="315"/>
        <v>#REF!</v>
      </c>
      <c r="AE430" s="925">
        <v>1930.8995743090197</v>
      </c>
      <c r="AF430" s="928" t="e">
        <f t="shared" si="316"/>
        <v>#REF!</v>
      </c>
      <c r="AG430" s="924" t="e">
        <f t="shared" si="342"/>
        <v>#REF!</v>
      </c>
      <c r="AH430" s="1718">
        <v>0.2</v>
      </c>
      <c r="AI430" s="924" t="e">
        <f t="shared" si="338"/>
        <v>#REF!</v>
      </c>
      <c r="AJ430" s="1536" t="e">
        <f t="shared" si="339"/>
        <v>#REF!</v>
      </c>
      <c r="AK430" s="929" t="e">
        <f t="shared" si="325"/>
        <v>#REF!</v>
      </c>
      <c r="AL430" s="930" t="e">
        <f t="shared" si="326"/>
        <v>#REF!</v>
      </c>
      <c r="AM430" s="931" t="e">
        <f t="shared" si="317"/>
        <v>#REF!</v>
      </c>
      <c r="AN430" s="932" t="e">
        <f t="shared" si="340"/>
        <v>#REF!</v>
      </c>
      <c r="AO430" s="933">
        <v>11575</v>
      </c>
      <c r="AP430" s="1372"/>
      <c r="AQ430" s="1163" t="e">
        <f t="shared" si="322"/>
        <v>#REF!</v>
      </c>
      <c r="AR430" s="1162" t="e">
        <f t="shared" si="323"/>
        <v>#REF!</v>
      </c>
    </row>
    <row r="431" spans="1:44" s="947" customFormat="1" ht="46.5" hidden="1" x14ac:dyDescent="0.35">
      <c r="A431" s="1000">
        <f t="shared" si="341"/>
        <v>373</v>
      </c>
      <c r="B431" s="1000" t="s">
        <v>2928</v>
      </c>
      <c r="C431" s="1025" t="s">
        <v>2929</v>
      </c>
      <c r="D431" s="977"/>
      <c r="E431" s="977"/>
      <c r="F431" s="1147">
        <v>480</v>
      </c>
      <c r="G431" s="1147"/>
      <c r="H431" s="925"/>
      <c r="I431" s="925"/>
      <c r="J431" s="925">
        <f t="shared" si="319"/>
        <v>0</v>
      </c>
      <c r="K431" s="925">
        <f t="shared" si="320"/>
        <v>0</v>
      </c>
      <c r="L431" s="924">
        <f>F431*$L$15</f>
        <v>0</v>
      </c>
      <c r="M431" s="924"/>
      <c r="N431" s="962"/>
      <c r="O431" s="962"/>
      <c r="P431" s="924">
        <f>J431*$P$15</f>
        <v>0</v>
      </c>
      <c r="Q431" s="925">
        <f>L431+N431+O431+P431</f>
        <v>0</v>
      </c>
      <c r="R431" s="924">
        <f>Q431*$R$11</f>
        <v>0</v>
      </c>
      <c r="S431" s="924" t="e">
        <f t="shared" si="318"/>
        <v>#REF!</v>
      </c>
      <c r="T431" s="924">
        <f>F431*$T$14</f>
        <v>652.70942965149447</v>
      </c>
      <c r="U431" s="1150">
        <f>'модели хир 2015'!G1779</f>
        <v>19069.158480202634</v>
      </c>
      <c r="V431" s="925" t="e">
        <f>U431/AG431</f>
        <v>#REF!</v>
      </c>
      <c r="W431" s="925">
        <f>T431+U431</f>
        <v>19721.867909854129</v>
      </c>
      <c r="X431" s="925" t="e">
        <f>(T431+U431)/AG431</f>
        <v>#REF!</v>
      </c>
      <c r="Y431" s="924">
        <f t="shared" si="333"/>
        <v>0</v>
      </c>
      <c r="Z431" s="924">
        <f t="shared" si="334"/>
        <v>100.82270166981269</v>
      </c>
      <c r="AA431" s="924">
        <f t="shared" si="335"/>
        <v>13.12720643343556</v>
      </c>
      <c r="AB431" s="924">
        <f t="shared" si="324"/>
        <v>19835.817817957377</v>
      </c>
      <c r="AC431" s="924" t="e">
        <f t="shared" si="336"/>
        <v>#REF!</v>
      </c>
      <c r="AD431" s="925" t="e">
        <f>AC431/AG431</f>
        <v>#REF!</v>
      </c>
      <c r="AE431" s="925">
        <v>1931.89957430902</v>
      </c>
      <c r="AF431" s="928" t="e">
        <f>AC431/AE431-1</f>
        <v>#REF!</v>
      </c>
      <c r="AG431" s="924" t="e">
        <f>AB431+AC431</f>
        <v>#REF!</v>
      </c>
      <c r="AH431" s="1718">
        <v>0.2</v>
      </c>
      <c r="AI431" s="924" t="e">
        <f>AG431*AH431</f>
        <v>#REF!</v>
      </c>
      <c r="AJ431" s="1536" t="e">
        <f>AG431+AI431</f>
        <v>#REF!</v>
      </c>
      <c r="AK431" s="929" t="e">
        <f>ROUND((IF(X431&gt;70%,(AG431-AG431*(X431-70%))*20%,AG431*20%)),2)</f>
        <v>#REF!</v>
      </c>
      <c r="AL431" s="930" t="e">
        <f>AG431+AK431</f>
        <v>#REF!</v>
      </c>
      <c r="AM431" s="931" t="e">
        <f>AJ431/AL431</f>
        <v>#REF!</v>
      </c>
      <c r="AN431" s="932" t="e">
        <f t="shared" si="340"/>
        <v>#REF!</v>
      </c>
      <c r="AO431" s="933" t="s">
        <v>2903</v>
      </c>
      <c r="AP431" s="1372"/>
      <c r="AQ431" s="1163" t="e">
        <f t="shared" si="322"/>
        <v>#REF!</v>
      </c>
      <c r="AR431" s="1162" t="e">
        <f t="shared" si="323"/>
        <v>#REF!</v>
      </c>
    </row>
    <row r="432" spans="1:44" s="947" customFormat="1" ht="69.75" hidden="1" x14ac:dyDescent="0.35">
      <c r="A432" s="1000">
        <f t="shared" si="341"/>
        <v>374</v>
      </c>
      <c r="B432" s="1000" t="s">
        <v>2742</v>
      </c>
      <c r="C432" s="1012" t="s">
        <v>2292</v>
      </c>
      <c r="D432" s="954"/>
      <c r="E432" s="954"/>
      <c r="F432" s="1147">
        <v>48</v>
      </c>
      <c r="G432" s="1147"/>
      <c r="H432" s="925"/>
      <c r="I432" s="925"/>
      <c r="J432" s="925">
        <f t="shared" si="319"/>
        <v>0</v>
      </c>
      <c r="K432" s="925">
        <f t="shared" si="320"/>
        <v>0</v>
      </c>
      <c r="L432" s="924">
        <f t="shared" si="327"/>
        <v>0</v>
      </c>
      <c r="M432" s="924"/>
      <c r="N432" s="961"/>
      <c r="O432" s="961"/>
      <c r="P432" s="924">
        <f t="shared" si="328"/>
        <v>0</v>
      </c>
      <c r="Q432" s="925">
        <f t="shared" si="329"/>
        <v>0</v>
      </c>
      <c r="R432" s="924">
        <f t="shared" si="330"/>
        <v>0</v>
      </c>
      <c r="S432" s="924" t="e">
        <f t="shared" si="318"/>
        <v>#REF!</v>
      </c>
      <c r="T432" s="924">
        <f t="shared" si="331"/>
        <v>65.270942965149445</v>
      </c>
      <c r="U432" s="924">
        <f>'медикаменты хир.'!G386</f>
        <v>10453.256363952383</v>
      </c>
      <c r="V432" s="925" t="e">
        <f>U432/AG432</f>
        <v>#REF!</v>
      </c>
      <c r="W432" s="925">
        <f>T432+U432</f>
        <v>10518.527306917533</v>
      </c>
      <c r="X432" s="925" t="e">
        <f>(T432+U432)/AG432</f>
        <v>#REF!</v>
      </c>
      <c r="Y432" s="924">
        <f>K432*$Y$11</f>
        <v>0</v>
      </c>
      <c r="Z432" s="924">
        <f t="shared" si="334"/>
        <v>10.082270166981269</v>
      </c>
      <c r="AA432" s="924">
        <f t="shared" si="335"/>
        <v>1.3127206433435561</v>
      </c>
      <c r="AB432" s="924">
        <f>Q432+R432+T432+U432+Y432+Z432+AA432</f>
        <v>10529.922297727857</v>
      </c>
      <c r="AC432" s="924" t="e">
        <f t="shared" si="336"/>
        <v>#REF!</v>
      </c>
      <c r="AD432" s="925" t="e">
        <f t="shared" si="315"/>
        <v>#REF!</v>
      </c>
      <c r="AE432" s="925">
        <v>303.96026557039778</v>
      </c>
      <c r="AF432" s="928" t="e">
        <f t="shared" si="316"/>
        <v>#REF!</v>
      </c>
      <c r="AG432" s="924" t="e">
        <f t="shared" si="342"/>
        <v>#REF!</v>
      </c>
      <c r="AH432" s="1718">
        <v>0.2</v>
      </c>
      <c r="AI432" s="949" t="e">
        <f>ROUND((IF(X432&gt;70%,(AG432-AG432*(X432-70%))*20%,AG432*20%)),2)</f>
        <v>#REF!</v>
      </c>
      <c r="AJ432" s="1536" t="e">
        <f t="shared" si="339"/>
        <v>#REF!</v>
      </c>
      <c r="AL432" s="930" t="e">
        <f>AG432+AI432</f>
        <v>#REF!</v>
      </c>
      <c r="AM432" s="931" t="e">
        <f t="shared" si="317"/>
        <v>#REF!</v>
      </c>
      <c r="AN432" s="932" t="e">
        <f t="shared" si="340"/>
        <v>#REF!</v>
      </c>
      <c r="AO432" s="933">
        <v>12164</v>
      </c>
      <c r="AP432" s="1372"/>
      <c r="AQ432" s="1163" t="e">
        <f t="shared" si="322"/>
        <v>#REF!</v>
      </c>
      <c r="AR432" s="1162" t="e">
        <f t="shared" si="323"/>
        <v>#REF!</v>
      </c>
    </row>
    <row r="433" spans="1:44" s="947" customFormat="1" ht="93" hidden="1" x14ac:dyDescent="0.35">
      <c r="A433" s="1000">
        <f t="shared" si="341"/>
        <v>375</v>
      </c>
      <c r="B433" s="1006" t="s">
        <v>2930</v>
      </c>
      <c r="C433" s="1007" t="s">
        <v>2931</v>
      </c>
      <c r="D433" s="954"/>
      <c r="E433" s="954"/>
      <c r="F433" s="1147">
        <v>128</v>
      </c>
      <c r="G433" s="1147"/>
      <c r="H433" s="925"/>
      <c r="I433" s="925"/>
      <c r="J433" s="925">
        <f t="shared" si="319"/>
        <v>0</v>
      </c>
      <c r="K433" s="925">
        <f t="shared" si="320"/>
        <v>0</v>
      </c>
      <c r="L433" s="924">
        <f>F433*$L$15</f>
        <v>0</v>
      </c>
      <c r="M433" s="924"/>
      <c r="N433" s="961"/>
      <c r="O433" s="961"/>
      <c r="P433" s="924">
        <f>J433*$P$15</f>
        <v>0</v>
      </c>
      <c r="Q433" s="925">
        <f>L433+N433+O433+P433</f>
        <v>0</v>
      </c>
      <c r="R433" s="924">
        <f>Q433*$R$11</f>
        <v>0</v>
      </c>
      <c r="S433" s="924" t="e">
        <f t="shared" si="318"/>
        <v>#REF!</v>
      </c>
      <c r="T433" s="924">
        <f>F433*$T$14</f>
        <v>174.05584790706519</v>
      </c>
      <c r="U433" s="1148">
        <f>'модели хир 2015'!G178</f>
        <v>710.36520053763434</v>
      </c>
      <c r="V433" s="925" t="e">
        <f>U433/AG433</f>
        <v>#REF!</v>
      </c>
      <c r="W433" s="925">
        <f>T433+U433</f>
        <v>884.42104844469952</v>
      </c>
      <c r="X433" s="925" t="e">
        <f>(T433+U433)/AG433</f>
        <v>#REF!</v>
      </c>
      <c r="Y433" s="924">
        <f>K433*$Y$11</f>
        <v>0</v>
      </c>
      <c r="Z433" s="924">
        <f>F433*$Z$15</f>
        <v>26.886053778616716</v>
      </c>
      <c r="AA433" s="924">
        <f>F433*$AA$15</f>
        <v>3.5005883822494828</v>
      </c>
      <c r="AB433" s="924">
        <f>Q433+R433+T433+U433+Y433+Z433+AA433</f>
        <v>914.80769060556577</v>
      </c>
      <c r="AC433" s="924" t="e">
        <f>Q433*$AC$11</f>
        <v>#REF!</v>
      </c>
      <c r="AD433" s="925" t="e">
        <f>AC433/AG433</f>
        <v>#REF!</v>
      </c>
      <c r="AE433" s="925">
        <v>304.96026557039801</v>
      </c>
      <c r="AF433" s="928" t="e">
        <f>AC433/AE433-1</f>
        <v>#REF!</v>
      </c>
      <c r="AG433" s="924" t="e">
        <f>AB433+AC433</f>
        <v>#REF!</v>
      </c>
      <c r="AH433" s="1718">
        <v>0.2</v>
      </c>
      <c r="AI433" s="949" t="e">
        <f>ROUND((IF(X433&gt;70%,(AG433-AG433*(X433-70%))*20%,AG433*20%)),2)</f>
        <v>#REF!</v>
      </c>
      <c r="AJ433" s="1536" t="e">
        <f>AG433+AI433</f>
        <v>#REF!</v>
      </c>
      <c r="AL433" s="930"/>
      <c r="AM433" s="931"/>
      <c r="AN433" s="932"/>
      <c r="AO433" s="933" t="s">
        <v>2903</v>
      </c>
      <c r="AP433" s="1372"/>
      <c r="AQ433" s="1163" t="e">
        <f t="shared" si="322"/>
        <v>#REF!</v>
      </c>
      <c r="AR433" s="1162" t="e">
        <f t="shared" si="323"/>
        <v>#REF!</v>
      </c>
    </row>
    <row r="434" spans="1:44" s="947" customFormat="1" ht="93" hidden="1" x14ac:dyDescent="0.35">
      <c r="A434" s="1000">
        <f t="shared" si="341"/>
        <v>376</v>
      </c>
      <c r="B434" s="1000" t="s">
        <v>2743</v>
      </c>
      <c r="C434" s="1010" t="s">
        <v>2293</v>
      </c>
      <c r="D434" s="951"/>
      <c r="E434" s="951"/>
      <c r="F434" s="1147">
        <v>48</v>
      </c>
      <c r="G434" s="1147"/>
      <c r="H434" s="925"/>
      <c r="I434" s="925"/>
      <c r="J434" s="925">
        <f t="shared" si="319"/>
        <v>0</v>
      </c>
      <c r="K434" s="925">
        <f t="shared" si="320"/>
        <v>0</v>
      </c>
      <c r="L434" s="924">
        <f t="shared" si="327"/>
        <v>0</v>
      </c>
      <c r="M434" s="924"/>
      <c r="N434" s="962"/>
      <c r="O434" s="962"/>
      <c r="P434" s="924">
        <f t="shared" si="328"/>
        <v>0</v>
      </c>
      <c r="Q434" s="925">
        <f t="shared" si="329"/>
        <v>0</v>
      </c>
      <c r="R434" s="924">
        <f t="shared" si="330"/>
        <v>0</v>
      </c>
      <c r="S434" s="924" t="e">
        <f t="shared" si="318"/>
        <v>#REF!</v>
      </c>
      <c r="T434" s="924">
        <f t="shared" ref="T434:T465" si="343">F434*$T$14</f>
        <v>65.270942965149445</v>
      </c>
      <c r="U434" s="924">
        <f>'медикаменты хир.'!G409</f>
        <v>362.92595833333331</v>
      </c>
      <c r="V434" s="925" t="e">
        <f t="shared" si="332"/>
        <v>#REF!</v>
      </c>
      <c r="W434" s="925">
        <f t="shared" si="313"/>
        <v>428.19690129848277</v>
      </c>
      <c r="X434" s="925" t="e">
        <f t="shared" si="314"/>
        <v>#REF!</v>
      </c>
      <c r="Y434" s="924">
        <f t="shared" ref="Y434:Y465" si="344">K434*$Y$11</f>
        <v>0</v>
      </c>
      <c r="Z434" s="924">
        <f t="shared" ref="Z434:Z465" si="345">F434*$Z$15</f>
        <v>10.082270166981269</v>
      </c>
      <c r="AA434" s="924">
        <f t="shared" ref="AA434:AA465" si="346">F434*$AA$15</f>
        <v>1.3127206433435561</v>
      </c>
      <c r="AB434" s="924">
        <f t="shared" ref="AB434:AB465" si="347">Q434+R434+T434+U434+Y434+Z434+AA434</f>
        <v>439.5918921088076</v>
      </c>
      <c r="AC434" s="924" t="e">
        <f t="shared" ref="AC434:AC465" si="348">Q434*$AC$11</f>
        <v>#REF!</v>
      </c>
      <c r="AD434" s="925" t="e">
        <f t="shared" si="315"/>
        <v>#REF!</v>
      </c>
      <c r="AE434" s="925">
        <v>386.17991486180387</v>
      </c>
      <c r="AF434" s="928" t="e">
        <f t="shared" si="316"/>
        <v>#REF!</v>
      </c>
      <c r="AG434" s="924" t="e">
        <f t="shared" si="342"/>
        <v>#REF!</v>
      </c>
      <c r="AH434" s="1718">
        <v>0.2</v>
      </c>
      <c r="AI434" s="924" t="e">
        <f t="shared" ref="AI434:AI492" si="349">AG434*AH434</f>
        <v>#REF!</v>
      </c>
      <c r="AJ434" s="1536" t="e">
        <f t="shared" si="339"/>
        <v>#REF!</v>
      </c>
      <c r="AK434" s="929" t="e">
        <f t="shared" ref="AK434:AK492" si="350">ROUND((IF(X434&gt;70%,(AG434-AG434*(X434-70%))*20%,AG434*20%)),2)</f>
        <v>#REF!</v>
      </c>
      <c r="AL434" s="930" t="e">
        <f t="shared" ref="AL434:AL492" si="351">AG434+AK434</f>
        <v>#REF!</v>
      </c>
      <c r="AM434" s="931" t="e">
        <f t="shared" si="317"/>
        <v>#REF!</v>
      </c>
      <c r="AN434" s="932" t="e">
        <f t="shared" ref="AN434:AN465" si="352">AJ434/AO434*100-100</f>
        <v>#REF!</v>
      </c>
      <c r="AO434" s="933">
        <v>1064</v>
      </c>
      <c r="AP434" s="1372"/>
      <c r="AQ434" s="1163" t="e">
        <f t="shared" si="322"/>
        <v>#REF!</v>
      </c>
      <c r="AR434" s="1162" t="e">
        <f t="shared" si="323"/>
        <v>#REF!</v>
      </c>
    </row>
    <row r="435" spans="1:44" s="947" customFormat="1" ht="23.25" hidden="1" x14ac:dyDescent="0.35">
      <c r="A435" s="1000">
        <f t="shared" si="341"/>
        <v>377</v>
      </c>
      <c r="B435" s="1000" t="s">
        <v>2744</v>
      </c>
      <c r="C435" s="1002" t="s">
        <v>831</v>
      </c>
      <c r="D435" s="934"/>
      <c r="E435" s="934"/>
      <c r="F435" s="1147">
        <v>32</v>
      </c>
      <c r="G435" s="1147"/>
      <c r="H435" s="925"/>
      <c r="I435" s="925"/>
      <c r="J435" s="925">
        <f t="shared" si="319"/>
        <v>0</v>
      </c>
      <c r="K435" s="925">
        <f t="shared" si="320"/>
        <v>0</v>
      </c>
      <c r="L435" s="924">
        <f t="shared" si="327"/>
        <v>0</v>
      </c>
      <c r="M435" s="924"/>
      <c r="N435" s="962"/>
      <c r="O435" s="962"/>
      <c r="P435" s="924">
        <f t="shared" si="328"/>
        <v>0</v>
      </c>
      <c r="Q435" s="925">
        <f t="shared" si="329"/>
        <v>0</v>
      </c>
      <c r="R435" s="924">
        <f t="shared" si="330"/>
        <v>0</v>
      </c>
      <c r="S435" s="924" t="e">
        <f t="shared" si="318"/>
        <v>#REF!</v>
      </c>
      <c r="T435" s="924">
        <f t="shared" si="343"/>
        <v>43.513961976766296</v>
      </c>
      <c r="U435" s="924">
        <f>'медикаменты хир.'!G431</f>
        <v>74.04591666666667</v>
      </c>
      <c r="V435" s="925" t="e">
        <f t="shared" si="332"/>
        <v>#REF!</v>
      </c>
      <c r="W435" s="925">
        <f t="shared" si="313"/>
        <v>117.55987864343297</v>
      </c>
      <c r="X435" s="925" t="e">
        <f t="shared" si="314"/>
        <v>#REF!</v>
      </c>
      <c r="Y435" s="924">
        <f t="shared" si="344"/>
        <v>0</v>
      </c>
      <c r="Z435" s="924">
        <f t="shared" si="345"/>
        <v>6.7215134446541791</v>
      </c>
      <c r="AA435" s="924">
        <f t="shared" si="346"/>
        <v>0.87514709556237069</v>
      </c>
      <c r="AB435" s="924">
        <f t="shared" si="347"/>
        <v>125.15653918364951</v>
      </c>
      <c r="AC435" s="924" t="e">
        <f t="shared" si="348"/>
        <v>#REF!</v>
      </c>
      <c r="AD435" s="925" t="e">
        <f t="shared" si="315"/>
        <v>#REF!</v>
      </c>
      <c r="AE435" s="925">
        <v>257.45327657453589</v>
      </c>
      <c r="AF435" s="928" t="e">
        <f t="shared" si="316"/>
        <v>#REF!</v>
      </c>
      <c r="AG435" s="924" t="e">
        <f t="shared" si="342"/>
        <v>#REF!</v>
      </c>
      <c r="AH435" s="1718">
        <v>0.2</v>
      </c>
      <c r="AI435" s="924" t="e">
        <f t="shared" si="349"/>
        <v>#REF!</v>
      </c>
      <c r="AJ435" s="1536" t="e">
        <f t="shared" si="339"/>
        <v>#REF!</v>
      </c>
      <c r="AK435" s="929" t="e">
        <f t="shared" si="350"/>
        <v>#REF!</v>
      </c>
      <c r="AL435" s="930" t="e">
        <f t="shared" si="351"/>
        <v>#REF!</v>
      </c>
      <c r="AM435" s="931" t="e">
        <f t="shared" si="317"/>
        <v>#REF!</v>
      </c>
      <c r="AN435" s="932" t="e">
        <f t="shared" si="352"/>
        <v>#REF!</v>
      </c>
      <c r="AO435" s="933">
        <v>626</v>
      </c>
      <c r="AP435" s="1372"/>
      <c r="AQ435" s="1163" t="e">
        <f t="shared" si="322"/>
        <v>#REF!</v>
      </c>
      <c r="AR435" s="1162" t="e">
        <f t="shared" si="323"/>
        <v>#REF!</v>
      </c>
    </row>
    <row r="436" spans="1:44" s="947" customFormat="1" ht="69.75" hidden="1" x14ac:dyDescent="0.35">
      <c r="A436" s="1000">
        <f t="shared" si="341"/>
        <v>378</v>
      </c>
      <c r="B436" s="1000" t="s">
        <v>2745</v>
      </c>
      <c r="C436" s="1013" t="s">
        <v>2294</v>
      </c>
      <c r="D436" s="955"/>
      <c r="E436" s="955"/>
      <c r="F436" s="1147">
        <v>56</v>
      </c>
      <c r="G436" s="1147"/>
      <c r="H436" s="925"/>
      <c r="I436" s="925"/>
      <c r="J436" s="925">
        <f t="shared" si="319"/>
        <v>0</v>
      </c>
      <c r="K436" s="925">
        <f t="shared" si="320"/>
        <v>0</v>
      </c>
      <c r="L436" s="924">
        <f t="shared" si="327"/>
        <v>0</v>
      </c>
      <c r="M436" s="924"/>
      <c r="N436" s="961"/>
      <c r="O436" s="961"/>
      <c r="P436" s="924">
        <f t="shared" si="328"/>
        <v>0</v>
      </c>
      <c r="Q436" s="925">
        <f t="shared" si="329"/>
        <v>0</v>
      </c>
      <c r="R436" s="924">
        <f t="shared" si="330"/>
        <v>0</v>
      </c>
      <c r="S436" s="924" t="e">
        <f t="shared" si="318"/>
        <v>#REF!</v>
      </c>
      <c r="T436" s="924">
        <f t="shared" si="343"/>
        <v>76.149433459341026</v>
      </c>
      <c r="U436" s="924">
        <f>'медикаменты хир.'!G452</f>
        <v>538.33708333333334</v>
      </c>
      <c r="V436" s="925" t="e">
        <f t="shared" si="332"/>
        <v>#REF!</v>
      </c>
      <c r="W436" s="925">
        <f t="shared" si="313"/>
        <v>614.48651679267437</v>
      </c>
      <c r="X436" s="925" t="e">
        <f t="shared" si="314"/>
        <v>#REF!</v>
      </c>
      <c r="Y436" s="924">
        <f t="shared" si="344"/>
        <v>0</v>
      </c>
      <c r="Z436" s="924">
        <f t="shared" si="345"/>
        <v>11.762648528144814</v>
      </c>
      <c r="AA436" s="924">
        <f t="shared" si="346"/>
        <v>1.5315074172341487</v>
      </c>
      <c r="AB436" s="924">
        <f t="shared" si="347"/>
        <v>627.78067273805334</v>
      </c>
      <c r="AC436" s="924" t="e">
        <f t="shared" si="348"/>
        <v>#REF!</v>
      </c>
      <c r="AD436" s="925" t="e">
        <f t="shared" si="315"/>
        <v>#REF!</v>
      </c>
      <c r="AE436" s="925">
        <v>450.54323400543785</v>
      </c>
      <c r="AF436" s="928" t="e">
        <f t="shared" si="316"/>
        <v>#REF!</v>
      </c>
      <c r="AG436" s="924" t="e">
        <f t="shared" si="342"/>
        <v>#REF!</v>
      </c>
      <c r="AH436" s="1718">
        <v>0.2</v>
      </c>
      <c r="AI436" s="924" t="e">
        <f t="shared" si="349"/>
        <v>#REF!</v>
      </c>
      <c r="AJ436" s="1536" t="e">
        <f t="shared" si="339"/>
        <v>#REF!</v>
      </c>
      <c r="AK436" s="929" t="e">
        <f t="shared" si="350"/>
        <v>#REF!</v>
      </c>
      <c r="AL436" s="930" t="e">
        <f t="shared" si="351"/>
        <v>#REF!</v>
      </c>
      <c r="AM436" s="931" t="e">
        <f t="shared" si="317"/>
        <v>#REF!</v>
      </c>
      <c r="AN436" s="932" t="e">
        <f t="shared" si="352"/>
        <v>#REF!</v>
      </c>
      <c r="AO436" s="933">
        <v>1310</v>
      </c>
      <c r="AP436" s="1372"/>
      <c r="AQ436" s="1163" t="e">
        <f t="shared" si="322"/>
        <v>#REF!</v>
      </c>
      <c r="AR436" s="1162" t="e">
        <f t="shared" si="323"/>
        <v>#REF!</v>
      </c>
    </row>
    <row r="437" spans="1:44" s="947" customFormat="1" ht="116.25" hidden="1" x14ac:dyDescent="0.35">
      <c r="A437" s="1000">
        <f t="shared" si="341"/>
        <v>379</v>
      </c>
      <c r="B437" s="1006" t="s">
        <v>2932</v>
      </c>
      <c r="C437" s="1007" t="s">
        <v>2933</v>
      </c>
      <c r="D437" s="955"/>
      <c r="E437" s="955"/>
      <c r="F437" s="1147">
        <v>96</v>
      </c>
      <c r="G437" s="1147"/>
      <c r="H437" s="925"/>
      <c r="I437" s="925"/>
      <c r="J437" s="925">
        <f t="shared" si="319"/>
        <v>0</v>
      </c>
      <c r="K437" s="925">
        <f t="shared" si="320"/>
        <v>0</v>
      </c>
      <c r="L437" s="924">
        <f>F437*$L$15</f>
        <v>0</v>
      </c>
      <c r="M437" s="924"/>
      <c r="N437" s="961"/>
      <c r="O437" s="961"/>
      <c r="P437" s="924">
        <f>J437*$P$15</f>
        <v>0</v>
      </c>
      <c r="Q437" s="925">
        <f>L437+N437+O437+P437</f>
        <v>0</v>
      </c>
      <c r="R437" s="924">
        <f>Q437*$R$11</f>
        <v>0</v>
      </c>
      <c r="S437" s="924" t="e">
        <f t="shared" si="318"/>
        <v>#REF!</v>
      </c>
      <c r="T437" s="924">
        <f>F437*$T$14</f>
        <v>130.54188593029889</v>
      </c>
      <c r="U437" s="1148">
        <f>'модели хир 2015'!G337</f>
        <v>1650.8794187376343</v>
      </c>
      <c r="V437" s="925" t="e">
        <f>U437/AG437</f>
        <v>#REF!</v>
      </c>
      <c r="W437" s="925">
        <f>T437+U437</f>
        <v>1781.4213046679331</v>
      </c>
      <c r="X437" s="925" t="e">
        <f>(T437+U437)/AG437</f>
        <v>#REF!</v>
      </c>
      <c r="Y437" s="924">
        <f t="shared" si="344"/>
        <v>0</v>
      </c>
      <c r="Z437" s="924">
        <f t="shared" si="345"/>
        <v>20.164540333962538</v>
      </c>
      <c r="AA437" s="924">
        <f t="shared" si="346"/>
        <v>2.6254412866871122</v>
      </c>
      <c r="AB437" s="924">
        <f>Q437+R437+T437+U437+Y437+Z437+AA437</f>
        <v>1804.2112862885829</v>
      </c>
      <c r="AC437" s="924" t="e">
        <f>Q437*$AC$11</f>
        <v>#REF!</v>
      </c>
      <c r="AD437" s="925" t="e">
        <f>AC437/AG437</f>
        <v>#REF!</v>
      </c>
      <c r="AE437" s="925">
        <v>451.54323400543802</v>
      </c>
      <c r="AF437" s="928" t="e">
        <f>AC437/AE437-1</f>
        <v>#REF!</v>
      </c>
      <c r="AG437" s="924" t="e">
        <f>AB437+AC437</f>
        <v>#REF!</v>
      </c>
      <c r="AH437" s="1718">
        <v>0.2</v>
      </c>
      <c r="AI437" s="924" t="e">
        <f>AG437*AH437</f>
        <v>#REF!</v>
      </c>
      <c r="AJ437" s="1536" t="e">
        <f>AG437+AI437</f>
        <v>#REF!</v>
      </c>
      <c r="AK437" s="929" t="e">
        <f>ROUND((IF(X437&gt;70%,(AG437-AG437*(X437-70%))*20%,AG437*20%)),2)</f>
        <v>#REF!</v>
      </c>
      <c r="AL437" s="930" t="e">
        <f>AG437+AK437</f>
        <v>#REF!</v>
      </c>
      <c r="AM437" s="931" t="e">
        <f>AJ437/AL437</f>
        <v>#REF!</v>
      </c>
      <c r="AN437" s="932" t="e">
        <f t="shared" si="352"/>
        <v>#REF!</v>
      </c>
      <c r="AO437" s="933" t="s">
        <v>2903</v>
      </c>
      <c r="AP437" s="1372"/>
      <c r="AQ437" s="1163" t="e">
        <f t="shared" si="322"/>
        <v>#REF!</v>
      </c>
      <c r="AR437" s="1162" t="e">
        <f t="shared" si="323"/>
        <v>#REF!</v>
      </c>
    </row>
    <row r="438" spans="1:44" s="947" customFormat="1" ht="46.5" hidden="1" x14ac:dyDescent="0.35">
      <c r="A438" s="1000">
        <f t="shared" si="341"/>
        <v>380</v>
      </c>
      <c r="B438" s="1000" t="s">
        <v>2746</v>
      </c>
      <c r="C438" s="1019" t="s">
        <v>832</v>
      </c>
      <c r="D438" s="951"/>
      <c r="E438" s="965"/>
      <c r="F438" s="1147">
        <v>32</v>
      </c>
      <c r="G438" s="1147"/>
      <c r="H438" s="925"/>
      <c r="I438" s="925"/>
      <c r="J438" s="925">
        <f t="shared" si="319"/>
        <v>0</v>
      </c>
      <c r="K438" s="925">
        <f t="shared" si="320"/>
        <v>0</v>
      </c>
      <c r="L438" s="924">
        <f t="shared" si="327"/>
        <v>0</v>
      </c>
      <c r="M438" s="924"/>
      <c r="N438" s="976"/>
      <c r="O438" s="976"/>
      <c r="P438" s="924">
        <f t="shared" si="328"/>
        <v>0</v>
      </c>
      <c r="Q438" s="925">
        <f t="shared" si="329"/>
        <v>0</v>
      </c>
      <c r="R438" s="924">
        <f t="shared" si="330"/>
        <v>0</v>
      </c>
      <c r="S438" s="924" t="e">
        <f t="shared" si="318"/>
        <v>#REF!</v>
      </c>
      <c r="T438" s="924">
        <f t="shared" si="343"/>
        <v>43.513961976766296</v>
      </c>
      <c r="U438" s="924">
        <f>'медикаменты хир.'!G476</f>
        <v>649.91008333333332</v>
      </c>
      <c r="V438" s="925" t="e">
        <f t="shared" si="332"/>
        <v>#REF!</v>
      </c>
      <c r="W438" s="925">
        <f t="shared" si="313"/>
        <v>693.42404531009959</v>
      </c>
      <c r="X438" s="925" t="e">
        <f t="shared" si="314"/>
        <v>#REF!</v>
      </c>
      <c r="Y438" s="924">
        <f t="shared" si="344"/>
        <v>0</v>
      </c>
      <c r="Z438" s="924">
        <f t="shared" si="345"/>
        <v>6.7215134446541791</v>
      </c>
      <c r="AA438" s="924">
        <f t="shared" si="346"/>
        <v>0.87514709556237069</v>
      </c>
      <c r="AB438" s="924">
        <f t="shared" si="347"/>
        <v>701.02070585031618</v>
      </c>
      <c r="AC438" s="924" t="e">
        <f t="shared" si="348"/>
        <v>#REF!</v>
      </c>
      <c r="AD438" s="925" t="e">
        <f t="shared" si="315"/>
        <v>#REF!</v>
      </c>
      <c r="AE438" s="925">
        <v>257.45327657453589</v>
      </c>
      <c r="AF438" s="928" t="e">
        <f t="shared" si="316"/>
        <v>#REF!</v>
      </c>
      <c r="AG438" s="924" t="e">
        <f t="shared" si="342"/>
        <v>#REF!</v>
      </c>
      <c r="AH438" s="1718">
        <v>0.2</v>
      </c>
      <c r="AI438" s="924" t="e">
        <f t="shared" si="349"/>
        <v>#REF!</v>
      </c>
      <c r="AJ438" s="1536" t="e">
        <f t="shared" si="339"/>
        <v>#REF!</v>
      </c>
      <c r="AK438" s="929" t="e">
        <f t="shared" si="350"/>
        <v>#REF!</v>
      </c>
      <c r="AL438" s="930" t="e">
        <f t="shared" si="351"/>
        <v>#REF!</v>
      </c>
      <c r="AM438" s="931" t="e">
        <f t="shared" si="317"/>
        <v>#REF!</v>
      </c>
      <c r="AN438" s="932" t="e">
        <f t="shared" si="352"/>
        <v>#REF!</v>
      </c>
      <c r="AO438" s="933">
        <v>1002</v>
      </c>
      <c r="AP438" s="1372"/>
      <c r="AQ438" s="1163" t="e">
        <f t="shared" si="322"/>
        <v>#REF!</v>
      </c>
      <c r="AR438" s="1162" t="e">
        <f t="shared" si="323"/>
        <v>#REF!</v>
      </c>
    </row>
    <row r="439" spans="1:44" s="947" customFormat="1" ht="46.5" hidden="1" x14ac:dyDescent="0.35">
      <c r="A439" s="1000">
        <f t="shared" si="341"/>
        <v>381</v>
      </c>
      <c r="B439" s="1000" t="s">
        <v>2747</v>
      </c>
      <c r="C439" s="1002" t="s">
        <v>833</v>
      </c>
      <c r="D439" s="934"/>
      <c r="E439" s="934"/>
      <c r="F439" s="1147">
        <v>48</v>
      </c>
      <c r="G439" s="1147"/>
      <c r="H439" s="925"/>
      <c r="I439" s="925"/>
      <c r="J439" s="925">
        <f t="shared" si="319"/>
        <v>0</v>
      </c>
      <c r="K439" s="925">
        <f t="shared" si="320"/>
        <v>0</v>
      </c>
      <c r="L439" s="924">
        <f t="shared" si="327"/>
        <v>0</v>
      </c>
      <c r="M439" s="924"/>
      <c r="N439" s="962"/>
      <c r="O439" s="962"/>
      <c r="P439" s="924">
        <f t="shared" si="328"/>
        <v>0</v>
      </c>
      <c r="Q439" s="925">
        <f t="shared" si="329"/>
        <v>0</v>
      </c>
      <c r="R439" s="924">
        <f t="shared" si="330"/>
        <v>0</v>
      </c>
      <c r="S439" s="924" t="e">
        <f t="shared" si="318"/>
        <v>#REF!</v>
      </c>
      <c r="T439" s="924">
        <f t="shared" si="343"/>
        <v>65.270942965149445</v>
      </c>
      <c r="U439" s="924">
        <f>'медикаменты хир.'!G500</f>
        <v>150.60495833333331</v>
      </c>
      <c r="V439" s="925" t="e">
        <f t="shared" si="332"/>
        <v>#REF!</v>
      </c>
      <c r="W439" s="925">
        <f t="shared" si="313"/>
        <v>215.87590129848275</v>
      </c>
      <c r="X439" s="925" t="e">
        <f t="shared" si="314"/>
        <v>#REF!</v>
      </c>
      <c r="Y439" s="924">
        <f t="shared" si="344"/>
        <v>0</v>
      </c>
      <c r="Z439" s="924">
        <f t="shared" si="345"/>
        <v>10.082270166981269</v>
      </c>
      <c r="AA439" s="924">
        <f t="shared" si="346"/>
        <v>1.3127206433435561</v>
      </c>
      <c r="AB439" s="924">
        <f t="shared" si="347"/>
        <v>227.27089210880757</v>
      </c>
      <c r="AC439" s="924" t="e">
        <f t="shared" si="348"/>
        <v>#REF!</v>
      </c>
      <c r="AD439" s="925" t="e">
        <f t="shared" si="315"/>
        <v>#REF!</v>
      </c>
      <c r="AE439" s="925">
        <v>386.17991486180387</v>
      </c>
      <c r="AF439" s="928" t="e">
        <f t="shared" si="316"/>
        <v>#REF!</v>
      </c>
      <c r="AG439" s="924" t="e">
        <f t="shared" si="342"/>
        <v>#REF!</v>
      </c>
      <c r="AH439" s="1718">
        <v>0.2</v>
      </c>
      <c r="AI439" s="924" t="e">
        <f t="shared" si="349"/>
        <v>#REF!</v>
      </c>
      <c r="AJ439" s="1536" t="e">
        <f t="shared" si="339"/>
        <v>#REF!</v>
      </c>
      <c r="AK439" s="929" t="e">
        <f t="shared" si="350"/>
        <v>#REF!</v>
      </c>
      <c r="AL439" s="930" t="e">
        <f t="shared" si="351"/>
        <v>#REF!</v>
      </c>
      <c r="AM439" s="931" t="e">
        <f t="shared" si="317"/>
        <v>#REF!</v>
      </c>
      <c r="AN439" s="932" t="e">
        <f t="shared" si="352"/>
        <v>#REF!</v>
      </c>
      <c r="AO439" s="933">
        <v>957</v>
      </c>
      <c r="AP439" s="1372"/>
      <c r="AQ439" s="1163" t="e">
        <f t="shared" si="322"/>
        <v>#REF!</v>
      </c>
      <c r="AR439" s="1162" t="e">
        <f t="shared" si="323"/>
        <v>#REF!</v>
      </c>
    </row>
    <row r="440" spans="1:44" s="947" customFormat="1" ht="46.5" hidden="1" x14ac:dyDescent="0.35">
      <c r="A440" s="1000">
        <f t="shared" si="341"/>
        <v>382</v>
      </c>
      <c r="B440" s="1000" t="s">
        <v>2748</v>
      </c>
      <c r="C440" s="1002" t="s">
        <v>834</v>
      </c>
      <c r="D440" s="934"/>
      <c r="E440" s="934"/>
      <c r="F440" s="1147">
        <v>56</v>
      </c>
      <c r="G440" s="1147"/>
      <c r="H440" s="925"/>
      <c r="I440" s="925"/>
      <c r="J440" s="925">
        <f t="shared" si="319"/>
        <v>0</v>
      </c>
      <c r="K440" s="925">
        <f t="shared" si="320"/>
        <v>0</v>
      </c>
      <c r="L440" s="924">
        <f t="shared" si="327"/>
        <v>0</v>
      </c>
      <c r="M440" s="924"/>
      <c r="N440" s="962"/>
      <c r="O440" s="962"/>
      <c r="P440" s="924">
        <f t="shared" si="328"/>
        <v>0</v>
      </c>
      <c r="Q440" s="925">
        <f t="shared" si="329"/>
        <v>0</v>
      </c>
      <c r="R440" s="924">
        <f t="shared" si="330"/>
        <v>0</v>
      </c>
      <c r="S440" s="924" t="e">
        <f t="shared" si="318"/>
        <v>#REF!</v>
      </c>
      <c r="T440" s="924">
        <f t="shared" si="343"/>
        <v>76.149433459341026</v>
      </c>
      <c r="U440" s="924">
        <f>'медикаменты хир.'!G523</f>
        <v>96.926639215686265</v>
      </c>
      <c r="V440" s="925" t="e">
        <f t="shared" si="332"/>
        <v>#REF!</v>
      </c>
      <c r="W440" s="925">
        <f t="shared" si="313"/>
        <v>173.07607267502729</v>
      </c>
      <c r="X440" s="925" t="e">
        <f t="shared" si="314"/>
        <v>#REF!</v>
      </c>
      <c r="Y440" s="924">
        <f t="shared" si="344"/>
        <v>0</v>
      </c>
      <c r="Z440" s="924">
        <f t="shared" si="345"/>
        <v>11.762648528144814</v>
      </c>
      <c r="AA440" s="924">
        <f t="shared" si="346"/>
        <v>1.5315074172341487</v>
      </c>
      <c r="AB440" s="924">
        <f t="shared" si="347"/>
        <v>186.37022862040624</v>
      </c>
      <c r="AC440" s="924" t="e">
        <f t="shared" si="348"/>
        <v>#REF!</v>
      </c>
      <c r="AD440" s="925" t="e">
        <f t="shared" si="315"/>
        <v>#REF!</v>
      </c>
      <c r="AE440" s="925">
        <v>450.54323400543785</v>
      </c>
      <c r="AF440" s="928" t="e">
        <f t="shared" si="316"/>
        <v>#REF!</v>
      </c>
      <c r="AG440" s="924" t="e">
        <f t="shared" si="342"/>
        <v>#REF!</v>
      </c>
      <c r="AH440" s="1718">
        <v>0.2</v>
      </c>
      <c r="AI440" s="924" t="e">
        <f t="shared" si="349"/>
        <v>#REF!</v>
      </c>
      <c r="AJ440" s="1536" t="e">
        <f t="shared" si="339"/>
        <v>#REF!</v>
      </c>
      <c r="AK440" s="929" t="e">
        <f t="shared" si="350"/>
        <v>#REF!</v>
      </c>
      <c r="AL440" s="930" t="e">
        <f t="shared" si="351"/>
        <v>#REF!</v>
      </c>
      <c r="AM440" s="931" t="e">
        <f t="shared" si="317"/>
        <v>#REF!</v>
      </c>
      <c r="AN440" s="932" t="e">
        <f t="shared" si="352"/>
        <v>#REF!</v>
      </c>
      <c r="AO440" s="933">
        <v>1048</v>
      </c>
      <c r="AP440" s="1372"/>
      <c r="AQ440" s="1163" t="e">
        <f t="shared" si="322"/>
        <v>#REF!</v>
      </c>
      <c r="AR440" s="1162" t="e">
        <f t="shared" si="323"/>
        <v>#REF!</v>
      </c>
    </row>
    <row r="441" spans="1:44" s="947" customFormat="1" ht="23.25" hidden="1" x14ac:dyDescent="0.35">
      <c r="A441" s="1000">
        <f t="shared" si="341"/>
        <v>383</v>
      </c>
      <c r="B441" s="1000" t="s">
        <v>2749</v>
      </c>
      <c r="C441" s="1010" t="s">
        <v>835</v>
      </c>
      <c r="D441" s="951"/>
      <c r="E441" s="951"/>
      <c r="F441" s="1147">
        <v>40</v>
      </c>
      <c r="G441" s="1147"/>
      <c r="H441" s="925"/>
      <c r="I441" s="925"/>
      <c r="J441" s="925">
        <f t="shared" si="319"/>
        <v>0</v>
      </c>
      <c r="K441" s="925">
        <f t="shared" si="320"/>
        <v>0</v>
      </c>
      <c r="L441" s="924">
        <f t="shared" si="327"/>
        <v>0</v>
      </c>
      <c r="M441" s="924"/>
      <c r="N441" s="961"/>
      <c r="O441" s="961"/>
      <c r="P441" s="924">
        <f t="shared" si="328"/>
        <v>0</v>
      </c>
      <c r="Q441" s="925">
        <f t="shared" si="329"/>
        <v>0</v>
      </c>
      <c r="R441" s="924">
        <f t="shared" si="330"/>
        <v>0</v>
      </c>
      <c r="S441" s="924" t="e">
        <f t="shared" si="318"/>
        <v>#REF!</v>
      </c>
      <c r="T441" s="924">
        <f t="shared" si="343"/>
        <v>54.392452470957871</v>
      </c>
      <c r="U441" s="924">
        <f>'медикаменты хир.'!G548</f>
        <v>146.05025000000001</v>
      </c>
      <c r="V441" s="925" t="e">
        <f t="shared" si="332"/>
        <v>#REF!</v>
      </c>
      <c r="W441" s="925">
        <f t="shared" si="313"/>
        <v>200.44270247095787</v>
      </c>
      <c r="X441" s="925" t="e">
        <f t="shared" si="314"/>
        <v>#REF!</v>
      </c>
      <c r="Y441" s="924">
        <f t="shared" si="344"/>
        <v>0</v>
      </c>
      <c r="Z441" s="924">
        <f t="shared" si="345"/>
        <v>8.4018918058177245</v>
      </c>
      <c r="AA441" s="924">
        <f t="shared" si="346"/>
        <v>1.0939338694529634</v>
      </c>
      <c r="AB441" s="924">
        <f t="shared" si="347"/>
        <v>209.93852814622855</v>
      </c>
      <c r="AC441" s="924" t="e">
        <f t="shared" si="348"/>
        <v>#REF!</v>
      </c>
      <c r="AD441" s="925" t="e">
        <f t="shared" si="315"/>
        <v>#REF!</v>
      </c>
      <c r="AE441" s="925">
        <v>321.81659571816988</v>
      </c>
      <c r="AF441" s="928" t="e">
        <f t="shared" si="316"/>
        <v>#REF!</v>
      </c>
      <c r="AG441" s="924" t="e">
        <f t="shared" si="342"/>
        <v>#REF!</v>
      </c>
      <c r="AH441" s="1718">
        <v>0.2</v>
      </c>
      <c r="AI441" s="924" t="e">
        <f t="shared" si="349"/>
        <v>#REF!</v>
      </c>
      <c r="AJ441" s="1536" t="e">
        <f t="shared" si="339"/>
        <v>#REF!</v>
      </c>
      <c r="AK441" s="929" t="e">
        <f t="shared" si="350"/>
        <v>#REF!</v>
      </c>
      <c r="AL441" s="930" t="e">
        <f t="shared" si="351"/>
        <v>#REF!</v>
      </c>
      <c r="AM441" s="931" t="e">
        <f t="shared" si="317"/>
        <v>#REF!</v>
      </c>
      <c r="AN441" s="932" t="e">
        <f t="shared" si="352"/>
        <v>#REF!</v>
      </c>
      <c r="AO441" s="933">
        <v>807</v>
      </c>
      <c r="AP441" s="1372"/>
      <c r="AQ441" s="1163" t="e">
        <f t="shared" si="322"/>
        <v>#REF!</v>
      </c>
      <c r="AR441" s="1162" t="e">
        <f t="shared" si="323"/>
        <v>#REF!</v>
      </c>
    </row>
    <row r="442" spans="1:44" s="947" customFormat="1" ht="69.75" hidden="1" x14ac:dyDescent="0.35">
      <c r="A442" s="1000">
        <f t="shared" si="341"/>
        <v>384</v>
      </c>
      <c r="B442" s="1156" t="s">
        <v>2078</v>
      </c>
      <c r="C442" s="1007" t="s">
        <v>2934</v>
      </c>
      <c r="D442" s="951"/>
      <c r="E442" s="951"/>
      <c r="F442" s="1147">
        <v>144</v>
      </c>
      <c r="G442" s="1147"/>
      <c r="H442" s="925"/>
      <c r="I442" s="925"/>
      <c r="J442" s="925">
        <f t="shared" si="319"/>
        <v>0</v>
      </c>
      <c r="K442" s="925">
        <f t="shared" si="320"/>
        <v>0</v>
      </c>
      <c r="L442" s="924">
        <f>F442*$L$15</f>
        <v>0</v>
      </c>
      <c r="M442" s="924"/>
      <c r="N442" s="961"/>
      <c r="O442" s="961"/>
      <c r="P442" s="924">
        <f>J442*$P$15</f>
        <v>0</v>
      </c>
      <c r="Q442" s="925">
        <f>L442+N442+O442+P442</f>
        <v>0</v>
      </c>
      <c r="R442" s="924">
        <f>Q442*$R$11</f>
        <v>0</v>
      </c>
      <c r="S442" s="924" t="e">
        <f t="shared" si="318"/>
        <v>#REF!</v>
      </c>
      <c r="T442" s="924">
        <f t="shared" si="343"/>
        <v>195.81282889544832</v>
      </c>
      <c r="U442" s="1157">
        <f>'модели хир 2015'!G1820</f>
        <v>1067.1852005376345</v>
      </c>
      <c r="V442" s="925" t="e">
        <f>U442/AG442</f>
        <v>#REF!</v>
      </c>
      <c r="W442" s="925">
        <f>T442+U442</f>
        <v>1262.9980294330828</v>
      </c>
      <c r="X442" s="925" t="e">
        <f>(T442+U442)/AG442</f>
        <v>#REF!</v>
      </c>
      <c r="Y442" s="924">
        <f t="shared" si="344"/>
        <v>0</v>
      </c>
      <c r="Z442" s="924">
        <f t="shared" si="345"/>
        <v>30.246810500943806</v>
      </c>
      <c r="AA442" s="924">
        <f t="shared" si="346"/>
        <v>3.9381619300306681</v>
      </c>
      <c r="AB442" s="924">
        <f t="shared" si="347"/>
        <v>1297.1830018640574</v>
      </c>
      <c r="AC442" s="924" t="e">
        <f t="shared" si="348"/>
        <v>#REF!</v>
      </c>
      <c r="AD442" s="925" t="e">
        <f>AC442/AG442</f>
        <v>#REF!</v>
      </c>
      <c r="AE442" s="925">
        <v>322.81659571816999</v>
      </c>
      <c r="AF442" s="928" t="e">
        <f>AC442/AE442-1</f>
        <v>#REF!</v>
      </c>
      <c r="AG442" s="924" t="e">
        <f>AB442+AC442</f>
        <v>#REF!</v>
      </c>
      <c r="AH442" s="1718">
        <v>0.2</v>
      </c>
      <c r="AI442" s="924" t="e">
        <f>AG442*AH442</f>
        <v>#REF!</v>
      </c>
      <c r="AJ442" s="1536" t="e">
        <f>AG442+AI442</f>
        <v>#REF!</v>
      </c>
      <c r="AK442" s="929" t="e">
        <f>ROUND((IF(X442&gt;70%,(AG442-AG442*(X442-70%))*20%,AG442*20%)),2)</f>
        <v>#REF!</v>
      </c>
      <c r="AL442" s="930" t="e">
        <f>AG442+AK442</f>
        <v>#REF!</v>
      </c>
      <c r="AM442" s="931" t="e">
        <f>AJ442/AL442</f>
        <v>#REF!</v>
      </c>
      <c r="AN442" s="932" t="e">
        <f t="shared" si="352"/>
        <v>#REF!</v>
      </c>
      <c r="AO442" s="933" t="s">
        <v>2903</v>
      </c>
      <c r="AP442" s="1372"/>
      <c r="AQ442" s="1163" t="e">
        <f t="shared" si="322"/>
        <v>#REF!</v>
      </c>
      <c r="AR442" s="1162" t="e">
        <f t="shared" si="323"/>
        <v>#REF!</v>
      </c>
    </row>
    <row r="443" spans="1:44" s="947" customFormat="1" ht="93" hidden="1" x14ac:dyDescent="0.35">
      <c r="A443" s="1000">
        <f t="shared" si="341"/>
        <v>385</v>
      </c>
      <c r="B443" s="1000" t="s">
        <v>2750</v>
      </c>
      <c r="C443" s="1010" t="s">
        <v>836</v>
      </c>
      <c r="D443" s="951"/>
      <c r="E443" s="951"/>
      <c r="F443" s="1147">
        <v>40</v>
      </c>
      <c r="G443" s="1147"/>
      <c r="H443" s="925"/>
      <c r="I443" s="925"/>
      <c r="J443" s="925">
        <f t="shared" si="319"/>
        <v>0</v>
      </c>
      <c r="K443" s="925">
        <f t="shared" si="320"/>
        <v>0</v>
      </c>
      <c r="L443" s="924">
        <f t="shared" si="327"/>
        <v>0</v>
      </c>
      <c r="M443" s="924"/>
      <c r="N443" s="961"/>
      <c r="O443" s="961"/>
      <c r="P443" s="924">
        <f t="shared" si="328"/>
        <v>0</v>
      </c>
      <c r="Q443" s="925">
        <f t="shared" si="329"/>
        <v>0</v>
      </c>
      <c r="R443" s="924">
        <f t="shared" si="330"/>
        <v>0</v>
      </c>
      <c r="S443" s="924" t="e">
        <f t="shared" si="318"/>
        <v>#REF!</v>
      </c>
      <c r="T443" s="924">
        <f t="shared" si="343"/>
        <v>54.392452470957871</v>
      </c>
      <c r="U443" s="924">
        <f>'медикаменты хир.'!G566</f>
        <v>30.667443541666671</v>
      </c>
      <c r="V443" s="925" t="e">
        <f t="shared" si="332"/>
        <v>#REF!</v>
      </c>
      <c r="W443" s="925">
        <f t="shared" si="313"/>
        <v>85.059896012624534</v>
      </c>
      <c r="X443" s="925" t="e">
        <f t="shared" si="314"/>
        <v>#REF!</v>
      </c>
      <c r="Y443" s="924">
        <f t="shared" si="344"/>
        <v>0</v>
      </c>
      <c r="Z443" s="924">
        <f t="shared" si="345"/>
        <v>8.4018918058177245</v>
      </c>
      <c r="AA443" s="924">
        <f t="shared" si="346"/>
        <v>1.0939338694529634</v>
      </c>
      <c r="AB443" s="924">
        <f t="shared" si="347"/>
        <v>94.555721687895229</v>
      </c>
      <c r="AC443" s="924" t="e">
        <f t="shared" si="348"/>
        <v>#REF!</v>
      </c>
      <c r="AD443" s="925" t="e">
        <f t="shared" si="315"/>
        <v>#REF!</v>
      </c>
      <c r="AE443" s="925">
        <v>321.81659571816988</v>
      </c>
      <c r="AF443" s="928" t="e">
        <f t="shared" si="316"/>
        <v>#REF!</v>
      </c>
      <c r="AG443" s="924" t="e">
        <f t="shared" si="342"/>
        <v>#REF!</v>
      </c>
      <c r="AH443" s="1718">
        <v>0.2</v>
      </c>
      <c r="AI443" s="924" t="e">
        <f t="shared" si="349"/>
        <v>#REF!</v>
      </c>
      <c r="AJ443" s="1536" t="e">
        <f t="shared" si="339"/>
        <v>#REF!</v>
      </c>
      <c r="AK443" s="929" t="e">
        <f t="shared" si="350"/>
        <v>#REF!</v>
      </c>
      <c r="AL443" s="930" t="e">
        <f t="shared" si="351"/>
        <v>#REF!</v>
      </c>
      <c r="AM443" s="931" t="e">
        <f t="shared" si="317"/>
        <v>#REF!</v>
      </c>
      <c r="AN443" s="932" t="e">
        <f t="shared" si="352"/>
        <v>#REF!</v>
      </c>
      <c r="AO443" s="933">
        <v>708</v>
      </c>
      <c r="AP443" s="1372"/>
      <c r="AQ443" s="1163" t="e">
        <f t="shared" si="322"/>
        <v>#REF!</v>
      </c>
      <c r="AR443" s="1162" t="e">
        <f t="shared" si="323"/>
        <v>#REF!</v>
      </c>
    </row>
    <row r="444" spans="1:44" s="947" customFormat="1" ht="93" hidden="1" x14ac:dyDescent="0.35">
      <c r="A444" s="1000">
        <f t="shared" si="341"/>
        <v>386</v>
      </c>
      <c r="B444" s="1000" t="s">
        <v>2751</v>
      </c>
      <c r="C444" s="1010" t="s">
        <v>837</v>
      </c>
      <c r="D444" s="951"/>
      <c r="E444" s="951"/>
      <c r="F444" s="1147">
        <v>16</v>
      </c>
      <c r="G444" s="1147"/>
      <c r="H444" s="925"/>
      <c r="I444" s="925"/>
      <c r="J444" s="925">
        <f t="shared" si="319"/>
        <v>0</v>
      </c>
      <c r="K444" s="925">
        <f t="shared" si="320"/>
        <v>0</v>
      </c>
      <c r="L444" s="924">
        <f t="shared" si="327"/>
        <v>0</v>
      </c>
      <c r="M444" s="924"/>
      <c r="N444" s="961"/>
      <c r="O444" s="961"/>
      <c r="P444" s="924">
        <f t="shared" si="328"/>
        <v>0</v>
      </c>
      <c r="Q444" s="925">
        <f t="shared" si="329"/>
        <v>0</v>
      </c>
      <c r="R444" s="924">
        <f t="shared" si="330"/>
        <v>0</v>
      </c>
      <c r="S444" s="924" t="e">
        <f t="shared" si="318"/>
        <v>#REF!</v>
      </c>
      <c r="T444" s="924">
        <f t="shared" si="343"/>
        <v>21.756980988383148</v>
      </c>
      <c r="U444" s="924">
        <f>'медикаменты хир.'!G583</f>
        <v>30.024043541666671</v>
      </c>
      <c r="V444" s="925" t="e">
        <f t="shared" si="332"/>
        <v>#REF!</v>
      </c>
      <c r="W444" s="925">
        <f t="shared" si="313"/>
        <v>51.78102453004982</v>
      </c>
      <c r="X444" s="925" t="e">
        <f t="shared" si="314"/>
        <v>#REF!</v>
      </c>
      <c r="Y444" s="924">
        <f t="shared" si="344"/>
        <v>0</v>
      </c>
      <c r="Z444" s="924">
        <f t="shared" si="345"/>
        <v>3.3607567223270896</v>
      </c>
      <c r="AA444" s="924">
        <f t="shared" si="346"/>
        <v>0.43757354778118535</v>
      </c>
      <c r="AB444" s="924">
        <f t="shared" si="347"/>
        <v>55.579354800158093</v>
      </c>
      <c r="AC444" s="924" t="e">
        <f t="shared" si="348"/>
        <v>#REF!</v>
      </c>
      <c r="AD444" s="925" t="e">
        <f t="shared" si="315"/>
        <v>#REF!</v>
      </c>
      <c r="AE444" s="925">
        <v>128.72663828726795</v>
      </c>
      <c r="AF444" s="928" t="e">
        <f t="shared" si="316"/>
        <v>#REF!</v>
      </c>
      <c r="AG444" s="924" t="e">
        <f t="shared" si="342"/>
        <v>#REF!</v>
      </c>
      <c r="AH444" s="1718">
        <v>0.2</v>
      </c>
      <c r="AI444" s="924" t="e">
        <f t="shared" si="349"/>
        <v>#REF!</v>
      </c>
      <c r="AJ444" s="1536" t="e">
        <f t="shared" si="339"/>
        <v>#REF!</v>
      </c>
      <c r="AK444" s="929" t="e">
        <f t="shared" si="350"/>
        <v>#REF!</v>
      </c>
      <c r="AL444" s="930" t="e">
        <f t="shared" si="351"/>
        <v>#REF!</v>
      </c>
      <c r="AM444" s="931" t="e">
        <f t="shared" si="317"/>
        <v>#REF!</v>
      </c>
      <c r="AN444" s="932" t="e">
        <f t="shared" si="352"/>
        <v>#REF!</v>
      </c>
      <c r="AO444" s="933">
        <v>305</v>
      </c>
      <c r="AP444" s="1372"/>
      <c r="AQ444" s="1163" t="e">
        <f t="shared" si="322"/>
        <v>#REF!</v>
      </c>
      <c r="AR444" s="1162" t="e">
        <f t="shared" si="323"/>
        <v>#REF!</v>
      </c>
    </row>
    <row r="445" spans="1:44" s="947" customFormat="1" ht="69.75" hidden="1" x14ac:dyDescent="0.35">
      <c r="A445" s="1000">
        <f t="shared" si="341"/>
        <v>387</v>
      </c>
      <c r="B445" s="1000" t="s">
        <v>2752</v>
      </c>
      <c r="C445" s="1007" t="s">
        <v>2295</v>
      </c>
      <c r="D445" s="952"/>
      <c r="E445" s="952"/>
      <c r="F445" s="1147">
        <v>20</v>
      </c>
      <c r="G445" s="1147"/>
      <c r="H445" s="925"/>
      <c r="I445" s="925"/>
      <c r="J445" s="925">
        <f t="shared" si="319"/>
        <v>0</v>
      </c>
      <c r="K445" s="925">
        <f t="shared" si="320"/>
        <v>0</v>
      </c>
      <c r="L445" s="924">
        <f t="shared" si="327"/>
        <v>0</v>
      </c>
      <c r="M445" s="924"/>
      <c r="N445" s="961"/>
      <c r="O445" s="961"/>
      <c r="P445" s="924">
        <f t="shared" si="328"/>
        <v>0</v>
      </c>
      <c r="Q445" s="925">
        <f t="shared" si="329"/>
        <v>0</v>
      </c>
      <c r="R445" s="924">
        <f t="shared" si="330"/>
        <v>0</v>
      </c>
      <c r="S445" s="924" t="e">
        <f t="shared" si="318"/>
        <v>#REF!</v>
      </c>
      <c r="T445" s="924">
        <f t="shared" si="343"/>
        <v>27.196226235478935</v>
      </c>
      <c r="U445" s="924">
        <f>'медикаменты хир.'!G605</f>
        <v>77.911833333333334</v>
      </c>
      <c r="V445" s="925" t="e">
        <f t="shared" si="332"/>
        <v>#REF!</v>
      </c>
      <c r="W445" s="925">
        <f t="shared" si="313"/>
        <v>105.10805956881227</v>
      </c>
      <c r="X445" s="925" t="e">
        <f t="shared" si="314"/>
        <v>#REF!</v>
      </c>
      <c r="Y445" s="924">
        <f t="shared" si="344"/>
        <v>0</v>
      </c>
      <c r="Z445" s="924">
        <f t="shared" si="345"/>
        <v>4.2009459029088623</v>
      </c>
      <c r="AA445" s="924">
        <f t="shared" si="346"/>
        <v>0.54696693472648172</v>
      </c>
      <c r="AB445" s="924">
        <f t="shared" si="347"/>
        <v>109.85597240644761</v>
      </c>
      <c r="AC445" s="924" t="e">
        <f t="shared" si="348"/>
        <v>#REF!</v>
      </c>
      <c r="AD445" s="925" t="e">
        <f t="shared" si="315"/>
        <v>#REF!</v>
      </c>
      <c r="AE445" s="925">
        <v>160.90829785908494</v>
      </c>
      <c r="AF445" s="928" t="e">
        <f t="shared" si="316"/>
        <v>#REF!</v>
      </c>
      <c r="AG445" s="924" t="e">
        <f t="shared" si="342"/>
        <v>#REF!</v>
      </c>
      <c r="AH445" s="1718">
        <v>0.2</v>
      </c>
      <c r="AI445" s="924" t="e">
        <f t="shared" si="349"/>
        <v>#REF!</v>
      </c>
      <c r="AJ445" s="1536" t="e">
        <f t="shared" si="339"/>
        <v>#REF!</v>
      </c>
      <c r="AK445" s="929" t="e">
        <f t="shared" si="350"/>
        <v>#REF!</v>
      </c>
      <c r="AL445" s="930" t="e">
        <f t="shared" si="351"/>
        <v>#REF!</v>
      </c>
      <c r="AM445" s="931" t="e">
        <f t="shared" si="317"/>
        <v>#REF!</v>
      </c>
      <c r="AN445" s="932" t="e">
        <f t="shared" si="352"/>
        <v>#REF!</v>
      </c>
      <c r="AO445" s="933">
        <v>429</v>
      </c>
      <c r="AP445" s="1372"/>
      <c r="AQ445" s="1163" t="e">
        <f t="shared" si="322"/>
        <v>#REF!</v>
      </c>
      <c r="AR445" s="1162" t="e">
        <f t="shared" si="323"/>
        <v>#REF!</v>
      </c>
    </row>
    <row r="446" spans="1:44" s="947" customFormat="1" ht="93" hidden="1" x14ac:dyDescent="0.35">
      <c r="A446" s="1000">
        <f t="shared" si="341"/>
        <v>388</v>
      </c>
      <c r="B446" s="1000" t="s">
        <v>2753</v>
      </c>
      <c r="C446" s="1013" t="s">
        <v>2296</v>
      </c>
      <c r="D446" s="955"/>
      <c r="E446" s="955"/>
      <c r="F446" s="1147">
        <v>48</v>
      </c>
      <c r="G446" s="1147"/>
      <c r="H446" s="925"/>
      <c r="I446" s="925"/>
      <c r="J446" s="925">
        <f t="shared" si="319"/>
        <v>0</v>
      </c>
      <c r="K446" s="925">
        <f t="shared" si="320"/>
        <v>0</v>
      </c>
      <c r="L446" s="924">
        <f t="shared" si="327"/>
        <v>0</v>
      </c>
      <c r="M446" s="924"/>
      <c r="N446" s="961"/>
      <c r="O446" s="961"/>
      <c r="P446" s="924">
        <f t="shared" si="328"/>
        <v>0</v>
      </c>
      <c r="Q446" s="925">
        <f t="shared" si="329"/>
        <v>0</v>
      </c>
      <c r="R446" s="924">
        <f t="shared" si="330"/>
        <v>0</v>
      </c>
      <c r="S446" s="924" t="e">
        <f t="shared" si="318"/>
        <v>#REF!</v>
      </c>
      <c r="T446" s="924">
        <f t="shared" si="343"/>
        <v>65.270942965149445</v>
      </c>
      <c r="U446" s="924">
        <f>'медикаменты хир.'!G618</f>
        <v>33.023833333333336</v>
      </c>
      <c r="V446" s="925" t="e">
        <f t="shared" si="332"/>
        <v>#REF!</v>
      </c>
      <c r="W446" s="925">
        <f t="shared" si="313"/>
        <v>98.294776298482788</v>
      </c>
      <c r="X446" s="925" t="e">
        <f t="shared" si="314"/>
        <v>#REF!</v>
      </c>
      <c r="Y446" s="924">
        <f t="shared" si="344"/>
        <v>0</v>
      </c>
      <c r="Z446" s="924">
        <f t="shared" si="345"/>
        <v>10.082270166981269</v>
      </c>
      <c r="AA446" s="924">
        <f t="shared" si="346"/>
        <v>1.3127206433435561</v>
      </c>
      <c r="AB446" s="924">
        <f t="shared" si="347"/>
        <v>109.68976710880762</v>
      </c>
      <c r="AC446" s="924" t="e">
        <f t="shared" si="348"/>
        <v>#REF!</v>
      </c>
      <c r="AD446" s="925" t="e">
        <f t="shared" si="315"/>
        <v>#REF!</v>
      </c>
      <c r="AE446" s="925">
        <v>386.17991486180387</v>
      </c>
      <c r="AF446" s="928" t="e">
        <f t="shared" si="316"/>
        <v>#REF!</v>
      </c>
      <c r="AG446" s="924" t="e">
        <f t="shared" si="342"/>
        <v>#REF!</v>
      </c>
      <c r="AH446" s="1718">
        <v>0.2</v>
      </c>
      <c r="AI446" s="924" t="e">
        <f t="shared" si="349"/>
        <v>#REF!</v>
      </c>
      <c r="AJ446" s="1536" t="e">
        <f t="shared" si="339"/>
        <v>#REF!</v>
      </c>
      <c r="AK446" s="929" t="e">
        <f t="shared" si="350"/>
        <v>#REF!</v>
      </c>
      <c r="AL446" s="930" t="e">
        <f t="shared" si="351"/>
        <v>#REF!</v>
      </c>
      <c r="AM446" s="931" t="e">
        <f t="shared" si="317"/>
        <v>#REF!</v>
      </c>
      <c r="AN446" s="932" t="e">
        <f t="shared" si="352"/>
        <v>#REF!</v>
      </c>
      <c r="AO446" s="933">
        <v>845</v>
      </c>
      <c r="AP446" s="1372"/>
      <c r="AQ446" s="1163" t="e">
        <f t="shared" si="322"/>
        <v>#REF!</v>
      </c>
      <c r="AR446" s="1162" t="e">
        <f t="shared" si="323"/>
        <v>#REF!</v>
      </c>
    </row>
    <row r="447" spans="1:44" s="947" customFormat="1" ht="69.75" hidden="1" x14ac:dyDescent="0.35">
      <c r="A447" s="1000">
        <f t="shared" si="341"/>
        <v>389</v>
      </c>
      <c r="B447" s="1006" t="s">
        <v>2936</v>
      </c>
      <c r="C447" s="1007" t="s">
        <v>2937</v>
      </c>
      <c r="D447" s="955"/>
      <c r="E447" s="955"/>
      <c r="F447" s="1147">
        <v>8</v>
      </c>
      <c r="G447" s="1147"/>
      <c r="H447" s="925"/>
      <c r="I447" s="925"/>
      <c r="J447" s="925">
        <f t="shared" si="319"/>
        <v>0</v>
      </c>
      <c r="K447" s="925">
        <f t="shared" si="320"/>
        <v>0</v>
      </c>
      <c r="L447" s="924">
        <f>F447*$L$15</f>
        <v>0</v>
      </c>
      <c r="M447" s="924"/>
      <c r="N447" s="961"/>
      <c r="O447" s="961"/>
      <c r="P447" s="924">
        <f>J447*$P$15</f>
        <v>0</v>
      </c>
      <c r="Q447" s="925">
        <f>L447+N447+O447+P447</f>
        <v>0</v>
      </c>
      <c r="R447" s="924">
        <f>Q447*$R$11</f>
        <v>0</v>
      </c>
      <c r="S447" s="924" t="e">
        <f t="shared" si="318"/>
        <v>#REF!</v>
      </c>
      <c r="T447" s="924">
        <f t="shared" si="343"/>
        <v>10.878490494191574</v>
      </c>
      <c r="U447" s="1157">
        <f>'модели хир 2015'!G26</f>
        <v>240.70959895833332</v>
      </c>
      <c r="V447" s="925" t="e">
        <f>U447/AG447</f>
        <v>#REF!</v>
      </c>
      <c r="W447" s="925">
        <f>T447+U447</f>
        <v>251.58808945252488</v>
      </c>
      <c r="X447" s="925" t="e">
        <f>(T447+U447)/AG447</f>
        <v>#REF!</v>
      </c>
      <c r="Y447" s="924">
        <f t="shared" si="344"/>
        <v>0</v>
      </c>
      <c r="Z447" s="924">
        <f t="shared" si="345"/>
        <v>1.6803783611635448</v>
      </c>
      <c r="AA447" s="924">
        <f t="shared" si="346"/>
        <v>0.21878677389059267</v>
      </c>
      <c r="AB447" s="924">
        <f t="shared" si="347"/>
        <v>253.48725458757903</v>
      </c>
      <c r="AC447" s="924" t="e">
        <f t="shared" si="348"/>
        <v>#REF!</v>
      </c>
      <c r="AD447" s="925" t="e">
        <f>AC447/AG447</f>
        <v>#REF!</v>
      </c>
      <c r="AE447" s="925">
        <v>387.17991486180398</v>
      </c>
      <c r="AF447" s="928" t="e">
        <f>AC447/AE447-1</f>
        <v>#REF!</v>
      </c>
      <c r="AG447" s="924" t="e">
        <f>AB447+AC447</f>
        <v>#REF!</v>
      </c>
      <c r="AH447" s="1718">
        <v>0.2</v>
      </c>
      <c r="AI447" s="924" t="e">
        <f>AG447*AH447</f>
        <v>#REF!</v>
      </c>
      <c r="AJ447" s="1536" t="e">
        <f>AG447+AI447</f>
        <v>#REF!</v>
      </c>
      <c r="AK447" s="929" t="e">
        <f>ROUND((IF(X447&gt;70%,(AG447-AG447*(X447-70%))*20%,AG447*20%)),2)</f>
        <v>#REF!</v>
      </c>
      <c r="AL447" s="930" t="e">
        <f>AG447+AK447</f>
        <v>#REF!</v>
      </c>
      <c r="AM447" s="931" t="e">
        <f>AJ447/AL447</f>
        <v>#REF!</v>
      </c>
      <c r="AN447" s="932" t="e">
        <f t="shared" si="352"/>
        <v>#REF!</v>
      </c>
      <c r="AO447" s="933" t="s">
        <v>2903</v>
      </c>
      <c r="AP447" s="1372"/>
      <c r="AQ447" s="1163" t="e">
        <f t="shared" si="322"/>
        <v>#REF!</v>
      </c>
      <c r="AR447" s="1162" t="e">
        <f t="shared" si="323"/>
        <v>#REF!</v>
      </c>
    </row>
    <row r="448" spans="1:44" s="947" customFormat="1" ht="69.75" hidden="1" x14ac:dyDescent="0.35">
      <c r="A448" s="1000">
        <f t="shared" si="341"/>
        <v>390</v>
      </c>
      <c r="B448" s="1006" t="s">
        <v>2938</v>
      </c>
      <c r="C448" s="1007" t="s">
        <v>2939</v>
      </c>
      <c r="D448" s="955"/>
      <c r="E448" s="955"/>
      <c r="F448" s="1147">
        <v>16</v>
      </c>
      <c r="G448" s="1147"/>
      <c r="H448" s="925"/>
      <c r="I448" s="925"/>
      <c r="J448" s="925">
        <f t="shared" si="319"/>
        <v>0</v>
      </c>
      <c r="K448" s="925">
        <f t="shared" si="320"/>
        <v>0</v>
      </c>
      <c r="L448" s="924">
        <f>F448*$L$15</f>
        <v>0</v>
      </c>
      <c r="M448" s="924"/>
      <c r="N448" s="961"/>
      <c r="O448" s="961"/>
      <c r="P448" s="924">
        <f>J448*$P$15</f>
        <v>0</v>
      </c>
      <c r="Q448" s="925">
        <f>L448+N448+O448+P448</f>
        <v>0</v>
      </c>
      <c r="R448" s="924">
        <f>Q448*$R$11</f>
        <v>0</v>
      </c>
      <c r="S448" s="924" t="e">
        <f t="shared" si="318"/>
        <v>#REF!</v>
      </c>
      <c r="T448" s="924">
        <f t="shared" si="343"/>
        <v>21.756980988383148</v>
      </c>
      <c r="U448" s="1157">
        <f>'модели хир 2015'!G53</f>
        <v>792.45950895833346</v>
      </c>
      <c r="V448" s="925" t="e">
        <f>U448/AG448</f>
        <v>#REF!</v>
      </c>
      <c r="W448" s="925">
        <f>T448+U448</f>
        <v>814.21648994671659</v>
      </c>
      <c r="X448" s="925" t="e">
        <f>(T448+U448)/AG448</f>
        <v>#REF!</v>
      </c>
      <c r="Y448" s="924">
        <f t="shared" si="344"/>
        <v>0</v>
      </c>
      <c r="Z448" s="924">
        <f t="shared" si="345"/>
        <v>3.3607567223270896</v>
      </c>
      <c r="AA448" s="924">
        <f t="shared" si="346"/>
        <v>0.43757354778118535</v>
      </c>
      <c r="AB448" s="924">
        <f t="shared" si="347"/>
        <v>818.01482021682489</v>
      </c>
      <c r="AC448" s="924" t="e">
        <f t="shared" si="348"/>
        <v>#REF!</v>
      </c>
      <c r="AD448" s="925" t="e">
        <f>AC448/AG448</f>
        <v>#REF!</v>
      </c>
      <c r="AE448" s="925">
        <v>388.17991486180398</v>
      </c>
      <c r="AF448" s="928" t="e">
        <f>AC448/AE448-1</f>
        <v>#REF!</v>
      </c>
      <c r="AG448" s="924" t="e">
        <f>AB448+AC448</f>
        <v>#REF!</v>
      </c>
      <c r="AH448" s="1718">
        <v>0.2</v>
      </c>
      <c r="AI448" s="924" t="e">
        <f>AG448*AH448</f>
        <v>#REF!</v>
      </c>
      <c r="AJ448" s="1536" t="e">
        <f>AG448+AI448</f>
        <v>#REF!</v>
      </c>
      <c r="AK448" s="929" t="e">
        <f>ROUND((IF(X448&gt;70%,(AG448-AG448*(X448-70%))*20%,AG448*20%)),2)</f>
        <v>#REF!</v>
      </c>
      <c r="AL448" s="930" t="e">
        <f>AG448+AK448</f>
        <v>#REF!</v>
      </c>
      <c r="AM448" s="931" t="e">
        <f>AJ448/AL448</f>
        <v>#REF!</v>
      </c>
      <c r="AN448" s="932" t="e">
        <f t="shared" si="352"/>
        <v>#REF!</v>
      </c>
      <c r="AO448" s="933" t="s">
        <v>2903</v>
      </c>
      <c r="AP448" s="1372"/>
      <c r="AQ448" s="1163" t="e">
        <f t="shared" si="322"/>
        <v>#REF!</v>
      </c>
      <c r="AR448" s="1162" t="e">
        <f t="shared" si="323"/>
        <v>#REF!</v>
      </c>
    </row>
    <row r="449" spans="1:44" s="947" customFormat="1" ht="46.5" hidden="1" x14ac:dyDescent="0.35">
      <c r="A449" s="1000">
        <f t="shared" si="341"/>
        <v>391</v>
      </c>
      <c r="B449" s="1000" t="s">
        <v>2754</v>
      </c>
      <c r="C449" s="1007" t="s">
        <v>547</v>
      </c>
      <c r="D449" s="952"/>
      <c r="E449" s="952"/>
      <c r="F449" s="1147">
        <v>8</v>
      </c>
      <c r="G449" s="1147"/>
      <c r="H449" s="925"/>
      <c r="I449" s="925"/>
      <c r="J449" s="925">
        <f t="shared" si="319"/>
        <v>0</v>
      </c>
      <c r="K449" s="925">
        <f t="shared" si="320"/>
        <v>0</v>
      </c>
      <c r="L449" s="924">
        <f t="shared" si="327"/>
        <v>0</v>
      </c>
      <c r="M449" s="924"/>
      <c r="N449" s="961"/>
      <c r="O449" s="961"/>
      <c r="P449" s="924">
        <f t="shared" si="328"/>
        <v>0</v>
      </c>
      <c r="Q449" s="925">
        <f t="shared" si="329"/>
        <v>0</v>
      </c>
      <c r="R449" s="924">
        <f t="shared" si="330"/>
        <v>0</v>
      </c>
      <c r="S449" s="924" t="e">
        <f t="shared" si="318"/>
        <v>#REF!</v>
      </c>
      <c r="T449" s="924">
        <f t="shared" si="343"/>
        <v>10.878490494191574</v>
      </c>
      <c r="U449" s="924">
        <f>'медикаменты хир.'!G638</f>
        <v>41.368000000000002</v>
      </c>
      <c r="V449" s="925" t="e">
        <f t="shared" si="332"/>
        <v>#REF!</v>
      </c>
      <c r="W449" s="925">
        <f t="shared" si="313"/>
        <v>52.246490494191576</v>
      </c>
      <c r="X449" s="925" t="e">
        <f t="shared" si="314"/>
        <v>#REF!</v>
      </c>
      <c r="Y449" s="924">
        <f t="shared" si="344"/>
        <v>0</v>
      </c>
      <c r="Z449" s="924">
        <f t="shared" si="345"/>
        <v>1.6803783611635448</v>
      </c>
      <c r="AA449" s="924">
        <f t="shared" si="346"/>
        <v>0.21878677389059267</v>
      </c>
      <c r="AB449" s="924">
        <f t="shared" si="347"/>
        <v>54.145655629245717</v>
      </c>
      <c r="AC449" s="924" t="e">
        <f t="shared" si="348"/>
        <v>#REF!</v>
      </c>
      <c r="AD449" s="925" t="e">
        <f t="shared" si="315"/>
        <v>#REF!</v>
      </c>
      <c r="AE449" s="925">
        <v>64.363319143633973</v>
      </c>
      <c r="AF449" s="928" t="e">
        <f t="shared" si="316"/>
        <v>#REF!</v>
      </c>
      <c r="AG449" s="924" t="e">
        <f t="shared" si="342"/>
        <v>#REF!</v>
      </c>
      <c r="AH449" s="1718">
        <v>0.2</v>
      </c>
      <c r="AI449" s="924" t="e">
        <f t="shared" si="349"/>
        <v>#REF!</v>
      </c>
      <c r="AJ449" s="1536" t="e">
        <f t="shared" si="339"/>
        <v>#REF!</v>
      </c>
      <c r="AK449" s="929" t="e">
        <f t="shared" si="350"/>
        <v>#REF!</v>
      </c>
      <c r="AL449" s="930" t="e">
        <f t="shared" si="351"/>
        <v>#REF!</v>
      </c>
      <c r="AM449" s="931" t="e">
        <f t="shared" si="317"/>
        <v>#REF!</v>
      </c>
      <c r="AN449" s="932" t="e">
        <f t="shared" si="352"/>
        <v>#REF!</v>
      </c>
      <c r="AO449" s="933">
        <v>184</v>
      </c>
      <c r="AP449" s="1372"/>
      <c r="AQ449" s="1163" t="e">
        <f t="shared" si="322"/>
        <v>#REF!</v>
      </c>
      <c r="AR449" s="1162" t="e">
        <f t="shared" si="323"/>
        <v>#REF!</v>
      </c>
    </row>
    <row r="450" spans="1:44" s="947" customFormat="1" ht="69.75" hidden="1" x14ac:dyDescent="0.35">
      <c r="A450" s="1000">
        <f t="shared" si="341"/>
        <v>392</v>
      </c>
      <c r="B450" s="1006" t="s">
        <v>2935</v>
      </c>
      <c r="C450" s="1007" t="s">
        <v>2940</v>
      </c>
      <c r="D450" s="952"/>
      <c r="E450" s="952"/>
      <c r="F450" s="1147">
        <v>8</v>
      </c>
      <c r="G450" s="1147"/>
      <c r="H450" s="925"/>
      <c r="I450" s="925"/>
      <c r="J450" s="925">
        <f t="shared" si="319"/>
        <v>0</v>
      </c>
      <c r="K450" s="925">
        <f t="shared" si="320"/>
        <v>0</v>
      </c>
      <c r="L450" s="924">
        <f>F450*$L$15</f>
        <v>0</v>
      </c>
      <c r="M450" s="924"/>
      <c r="N450" s="961"/>
      <c r="O450" s="961"/>
      <c r="P450" s="924">
        <f>J450*$P$15</f>
        <v>0</v>
      </c>
      <c r="Q450" s="925">
        <f>L450+N450+O450+P450</f>
        <v>0</v>
      </c>
      <c r="R450" s="924">
        <f>Q450*$R$11</f>
        <v>0</v>
      </c>
      <c r="S450" s="924" t="e">
        <f t="shared" si="318"/>
        <v>#REF!</v>
      </c>
      <c r="T450" s="924">
        <f t="shared" si="343"/>
        <v>10.878490494191574</v>
      </c>
      <c r="U450" s="1157">
        <f>'модели хир 2015'!G1859</f>
        <v>317.27025685483875</v>
      </c>
      <c r="V450" s="925" t="e">
        <f>U450/AG450</f>
        <v>#REF!</v>
      </c>
      <c r="W450" s="925">
        <f>T450+U450</f>
        <v>328.14874734903032</v>
      </c>
      <c r="X450" s="925" t="e">
        <f>(T450+U450)/AG450</f>
        <v>#REF!</v>
      </c>
      <c r="Y450" s="924">
        <f t="shared" si="344"/>
        <v>0</v>
      </c>
      <c r="Z450" s="924">
        <f t="shared" si="345"/>
        <v>1.6803783611635448</v>
      </c>
      <c r="AA450" s="924">
        <f t="shared" si="346"/>
        <v>0.21878677389059267</v>
      </c>
      <c r="AB450" s="924">
        <f t="shared" si="347"/>
        <v>330.04791248408446</v>
      </c>
      <c r="AC450" s="924" t="e">
        <f t="shared" si="348"/>
        <v>#REF!</v>
      </c>
      <c r="AD450" s="925" t="e">
        <f>AC450/AG450</f>
        <v>#REF!</v>
      </c>
      <c r="AE450" s="925">
        <v>65.363319143634001</v>
      </c>
      <c r="AF450" s="928" t="e">
        <f>AC450/AE450-1</f>
        <v>#REF!</v>
      </c>
      <c r="AG450" s="924" t="e">
        <f>AB450+AC450</f>
        <v>#REF!</v>
      </c>
      <c r="AH450" s="1718">
        <v>0.2</v>
      </c>
      <c r="AI450" s="924" t="e">
        <f>AG450*AH450</f>
        <v>#REF!</v>
      </c>
      <c r="AJ450" s="1536" t="e">
        <f>AG450+AI450</f>
        <v>#REF!</v>
      </c>
      <c r="AK450" s="929" t="e">
        <f>ROUND((IF(X450&gt;70%,(AG450-AG450*(X450-70%))*20%,AG450*20%)),2)</f>
        <v>#REF!</v>
      </c>
      <c r="AL450" s="930" t="e">
        <f>AG450+AK450</f>
        <v>#REF!</v>
      </c>
      <c r="AM450" s="931" t="e">
        <f>AJ450/AL450</f>
        <v>#REF!</v>
      </c>
      <c r="AN450" s="932" t="e">
        <f t="shared" si="352"/>
        <v>#REF!</v>
      </c>
      <c r="AO450" s="933" t="s">
        <v>2903</v>
      </c>
      <c r="AP450" s="1372"/>
      <c r="AQ450" s="1163" t="e">
        <f t="shared" si="322"/>
        <v>#REF!</v>
      </c>
      <c r="AR450" s="1162" t="e">
        <f t="shared" si="323"/>
        <v>#REF!</v>
      </c>
    </row>
    <row r="451" spans="1:44" s="947" customFormat="1" ht="23.25" hidden="1" x14ac:dyDescent="0.35">
      <c r="A451" s="1000">
        <f t="shared" si="341"/>
        <v>393</v>
      </c>
      <c r="B451" s="1000" t="s">
        <v>2755</v>
      </c>
      <c r="C451" s="1017" t="s">
        <v>2297</v>
      </c>
      <c r="D451" s="958"/>
      <c r="E451" s="958"/>
      <c r="F451" s="1147">
        <v>4</v>
      </c>
      <c r="G451" s="1147"/>
      <c r="H451" s="925"/>
      <c r="I451" s="925"/>
      <c r="J451" s="925">
        <f t="shared" si="319"/>
        <v>0</v>
      </c>
      <c r="K451" s="925">
        <f t="shared" si="320"/>
        <v>0</v>
      </c>
      <c r="L451" s="924">
        <f t="shared" si="327"/>
        <v>0</v>
      </c>
      <c r="M451" s="924"/>
      <c r="N451" s="961"/>
      <c r="O451" s="961"/>
      <c r="P451" s="924">
        <f t="shared" si="328"/>
        <v>0</v>
      </c>
      <c r="Q451" s="925">
        <f t="shared" si="329"/>
        <v>0</v>
      </c>
      <c r="R451" s="924">
        <f t="shared" si="330"/>
        <v>0</v>
      </c>
      <c r="S451" s="924" t="e">
        <f t="shared" si="318"/>
        <v>#REF!</v>
      </c>
      <c r="T451" s="924">
        <f t="shared" si="343"/>
        <v>5.4392452470957871</v>
      </c>
      <c r="U451" s="924">
        <f>'медикаменты хир.'!G658</f>
        <v>587.37275</v>
      </c>
      <c r="V451" s="925" t="e">
        <f t="shared" si="332"/>
        <v>#REF!</v>
      </c>
      <c r="W451" s="925">
        <f t="shared" si="313"/>
        <v>592.81199524709575</v>
      </c>
      <c r="X451" s="925" t="e">
        <f t="shared" si="314"/>
        <v>#REF!</v>
      </c>
      <c r="Y451" s="924">
        <f t="shared" si="344"/>
        <v>0</v>
      </c>
      <c r="Z451" s="924">
        <f t="shared" si="345"/>
        <v>0.84018918058177239</v>
      </c>
      <c r="AA451" s="924">
        <f t="shared" si="346"/>
        <v>0.10939338694529634</v>
      </c>
      <c r="AB451" s="924">
        <f t="shared" si="347"/>
        <v>593.7615778146228</v>
      </c>
      <c r="AC451" s="924" t="e">
        <f t="shared" si="348"/>
        <v>#REF!</v>
      </c>
      <c r="AD451" s="925" t="e">
        <f t="shared" si="315"/>
        <v>#REF!</v>
      </c>
      <c r="AE451" s="925">
        <v>32.181659571816986</v>
      </c>
      <c r="AF451" s="928" t="e">
        <f t="shared" si="316"/>
        <v>#REF!</v>
      </c>
      <c r="AG451" s="924" t="e">
        <f t="shared" si="342"/>
        <v>#REF!</v>
      </c>
      <c r="AH451" s="1718">
        <v>0.2</v>
      </c>
      <c r="AI451" s="949" t="e">
        <f>ROUND((IF(X451&gt;70%,(AG451-AG451*(X451-70%))*20%,AG451*20%)),2)</f>
        <v>#REF!</v>
      </c>
      <c r="AJ451" s="1536" t="e">
        <f t="shared" si="339"/>
        <v>#REF!</v>
      </c>
      <c r="AK451" s="929" t="e">
        <f t="shared" si="350"/>
        <v>#REF!</v>
      </c>
      <c r="AL451" s="930" t="e">
        <f t="shared" si="351"/>
        <v>#REF!</v>
      </c>
      <c r="AM451" s="931" t="e">
        <f t="shared" si="317"/>
        <v>#REF!</v>
      </c>
      <c r="AN451" s="932" t="e">
        <f t="shared" si="352"/>
        <v>#REF!</v>
      </c>
      <c r="AO451" s="933">
        <v>712</v>
      </c>
      <c r="AP451" s="1372"/>
      <c r="AQ451" s="1163" t="e">
        <f t="shared" si="322"/>
        <v>#REF!</v>
      </c>
      <c r="AR451" s="1162" t="e">
        <f t="shared" si="323"/>
        <v>#REF!</v>
      </c>
    </row>
    <row r="452" spans="1:44" s="947" customFormat="1" ht="46.5" hidden="1" x14ac:dyDescent="0.35">
      <c r="A452" s="1000">
        <f t="shared" si="341"/>
        <v>394</v>
      </c>
      <c r="B452" s="1000" t="s">
        <v>2287</v>
      </c>
      <c r="C452" s="1007" t="s">
        <v>2298</v>
      </c>
      <c r="D452" s="952"/>
      <c r="E452" s="952"/>
      <c r="F452" s="1147">
        <v>144</v>
      </c>
      <c r="G452" s="1147"/>
      <c r="H452" s="925"/>
      <c r="I452" s="925"/>
      <c r="J452" s="925">
        <f t="shared" si="319"/>
        <v>0</v>
      </c>
      <c r="K452" s="925">
        <f t="shared" si="320"/>
        <v>0</v>
      </c>
      <c r="L452" s="924">
        <f t="shared" si="327"/>
        <v>0</v>
      </c>
      <c r="M452" s="924"/>
      <c r="N452" s="961"/>
      <c r="O452" s="961"/>
      <c r="P452" s="924">
        <f t="shared" si="328"/>
        <v>0</v>
      </c>
      <c r="Q452" s="925">
        <f t="shared" si="329"/>
        <v>0</v>
      </c>
      <c r="R452" s="924">
        <f t="shared" si="330"/>
        <v>0</v>
      </c>
      <c r="S452" s="924" t="e">
        <f t="shared" si="318"/>
        <v>#REF!</v>
      </c>
      <c r="T452" s="924">
        <f t="shared" si="343"/>
        <v>195.81282889544832</v>
      </c>
      <c r="U452" s="924">
        <f>'медикаменты хир.'!G678</f>
        <v>178.25383333333329</v>
      </c>
      <c r="V452" s="925" t="e">
        <f t="shared" si="332"/>
        <v>#REF!</v>
      </c>
      <c r="W452" s="925">
        <f t="shared" si="313"/>
        <v>374.06666222878164</v>
      </c>
      <c r="X452" s="925" t="e">
        <f t="shared" si="314"/>
        <v>#REF!</v>
      </c>
      <c r="Y452" s="924">
        <f t="shared" si="344"/>
        <v>0</v>
      </c>
      <c r="Z452" s="924">
        <f t="shared" si="345"/>
        <v>30.246810500943806</v>
      </c>
      <c r="AA452" s="924">
        <f t="shared" si="346"/>
        <v>3.9381619300306681</v>
      </c>
      <c r="AB452" s="924">
        <f t="shared" si="347"/>
        <v>408.25163465975612</v>
      </c>
      <c r="AC452" s="924" t="e">
        <f t="shared" si="348"/>
        <v>#REF!</v>
      </c>
      <c r="AD452" s="925" t="e">
        <f t="shared" si="315"/>
        <v>#REF!</v>
      </c>
      <c r="AE452" s="925">
        <v>1158.5397445854117</v>
      </c>
      <c r="AF452" s="928" t="e">
        <f t="shared" si="316"/>
        <v>#REF!</v>
      </c>
      <c r="AG452" s="924" t="e">
        <f t="shared" si="342"/>
        <v>#REF!</v>
      </c>
      <c r="AH452" s="1718">
        <v>0.2</v>
      </c>
      <c r="AI452" s="924" t="e">
        <f t="shared" si="349"/>
        <v>#REF!</v>
      </c>
      <c r="AJ452" s="1536" t="e">
        <f t="shared" si="339"/>
        <v>#REF!</v>
      </c>
      <c r="AK452" s="929" t="e">
        <f t="shared" si="350"/>
        <v>#REF!</v>
      </c>
      <c r="AL452" s="930" t="e">
        <f t="shared" si="351"/>
        <v>#REF!</v>
      </c>
      <c r="AM452" s="931" t="e">
        <f t="shared" si="317"/>
        <v>#REF!</v>
      </c>
      <c r="AN452" s="932" t="e">
        <f t="shared" si="352"/>
        <v>#REF!</v>
      </c>
      <c r="AO452" s="933">
        <v>2630</v>
      </c>
      <c r="AP452" s="1372"/>
      <c r="AQ452" s="1163" t="e">
        <f t="shared" si="322"/>
        <v>#REF!</v>
      </c>
      <c r="AR452" s="1162" t="e">
        <f t="shared" si="323"/>
        <v>#REF!</v>
      </c>
    </row>
    <row r="453" spans="1:44" s="947" customFormat="1" ht="139.5" hidden="1" x14ac:dyDescent="0.35">
      <c r="A453" s="1000">
        <f t="shared" si="341"/>
        <v>395</v>
      </c>
      <c r="B453" s="1000" t="s">
        <v>2756</v>
      </c>
      <c r="C453" s="1026" t="s">
        <v>3966</v>
      </c>
      <c r="D453" s="978"/>
      <c r="E453" s="978"/>
      <c r="F453" s="1147">
        <v>240</v>
      </c>
      <c r="G453" s="1147"/>
      <c r="H453" s="925"/>
      <c r="I453" s="925"/>
      <c r="J453" s="925">
        <f t="shared" si="319"/>
        <v>0</v>
      </c>
      <c r="K453" s="925">
        <f t="shared" si="320"/>
        <v>0</v>
      </c>
      <c r="L453" s="924">
        <f t="shared" si="327"/>
        <v>0</v>
      </c>
      <c r="M453" s="924"/>
      <c r="N453" s="976"/>
      <c r="O453" s="976"/>
      <c r="P453" s="924">
        <f t="shared" si="328"/>
        <v>0</v>
      </c>
      <c r="Q453" s="925">
        <f t="shared" si="329"/>
        <v>0</v>
      </c>
      <c r="R453" s="924">
        <f t="shared" si="330"/>
        <v>0</v>
      </c>
      <c r="S453" s="924" t="e">
        <f t="shared" si="318"/>
        <v>#REF!</v>
      </c>
      <c r="T453" s="924">
        <f t="shared" si="343"/>
        <v>326.35471482574724</v>
      </c>
      <c r="U453" s="924">
        <f>'медикаменты хир.'!G727</f>
        <v>16616.518793952382</v>
      </c>
      <c r="V453" s="925" t="e">
        <f t="shared" si="332"/>
        <v>#REF!</v>
      </c>
      <c r="W453" s="925">
        <f t="shared" si="313"/>
        <v>16942.873508778128</v>
      </c>
      <c r="X453" s="925" t="e">
        <f t="shared" si="314"/>
        <v>#REF!</v>
      </c>
      <c r="Y453" s="924">
        <f t="shared" si="344"/>
        <v>0</v>
      </c>
      <c r="Z453" s="924">
        <f t="shared" si="345"/>
        <v>50.411350834906344</v>
      </c>
      <c r="AA453" s="924">
        <f t="shared" si="346"/>
        <v>6.5636032167177802</v>
      </c>
      <c r="AB453" s="924">
        <f t="shared" si="347"/>
        <v>16999.848462829752</v>
      </c>
      <c r="AC453" s="925" t="e">
        <f t="shared" si="348"/>
        <v>#REF!</v>
      </c>
      <c r="AD453" s="925" t="e">
        <f t="shared" si="315"/>
        <v>#REF!</v>
      </c>
      <c r="AE453" s="925">
        <v>1930.8995743090197</v>
      </c>
      <c r="AF453" s="928" t="e">
        <f t="shared" si="316"/>
        <v>#REF!</v>
      </c>
      <c r="AG453" s="925" t="e">
        <f t="shared" ref="AG453:AG480" si="353">AB453+AC453</f>
        <v>#REF!</v>
      </c>
      <c r="AH453" s="1718">
        <v>0.2</v>
      </c>
      <c r="AI453" s="949" t="e">
        <f t="shared" ref="AI453:AI460" si="354">ROUND((IF(X453&gt;70%,(AG453-AG453*(X453-70%))*20%,AG453*20%)),2)</f>
        <v>#REF!</v>
      </c>
      <c r="AJ453" s="1536" t="e">
        <f t="shared" si="339"/>
        <v>#REF!</v>
      </c>
      <c r="AK453" s="929" t="e">
        <f t="shared" si="350"/>
        <v>#REF!</v>
      </c>
      <c r="AL453" s="930" t="e">
        <f t="shared" si="351"/>
        <v>#REF!</v>
      </c>
      <c r="AM453" s="931" t="e">
        <f t="shared" si="317"/>
        <v>#REF!</v>
      </c>
      <c r="AN453" s="932" t="e">
        <f t="shared" si="352"/>
        <v>#REF!</v>
      </c>
      <c r="AO453" s="933">
        <v>19768</v>
      </c>
      <c r="AP453" s="1372"/>
      <c r="AQ453" s="1163" t="e">
        <f t="shared" si="322"/>
        <v>#REF!</v>
      </c>
      <c r="AR453" s="1162" t="e">
        <f t="shared" si="323"/>
        <v>#REF!</v>
      </c>
    </row>
    <row r="454" spans="1:44" s="947" customFormat="1" ht="162.75" hidden="1" x14ac:dyDescent="0.35">
      <c r="A454" s="1000">
        <f t="shared" si="341"/>
        <v>396</v>
      </c>
      <c r="B454" s="1006" t="s">
        <v>2941</v>
      </c>
      <c r="C454" s="1011" t="s">
        <v>2942</v>
      </c>
      <c r="D454" s="978"/>
      <c r="E454" s="978"/>
      <c r="F454" s="1147">
        <v>480</v>
      </c>
      <c r="G454" s="1147"/>
      <c r="H454" s="925"/>
      <c r="I454" s="925"/>
      <c r="J454" s="925">
        <f t="shared" si="319"/>
        <v>0</v>
      </c>
      <c r="K454" s="925">
        <f t="shared" si="320"/>
        <v>0</v>
      </c>
      <c r="L454" s="924">
        <f t="shared" ref="L454:L460" si="355">F454*$L$15</f>
        <v>0</v>
      </c>
      <c r="M454" s="924"/>
      <c r="N454" s="976"/>
      <c r="O454" s="976"/>
      <c r="P454" s="924">
        <f t="shared" ref="P454:P460" si="356">J454*$P$15</f>
        <v>0</v>
      </c>
      <c r="Q454" s="925">
        <f t="shared" ref="Q454:Q460" si="357">L454+N454+O454+P454</f>
        <v>0</v>
      </c>
      <c r="R454" s="924">
        <f t="shared" ref="R454:R460" si="358">Q454*$R$11</f>
        <v>0</v>
      </c>
      <c r="S454" s="924" t="e">
        <f t="shared" si="318"/>
        <v>#REF!</v>
      </c>
      <c r="T454" s="924">
        <f t="shared" si="343"/>
        <v>652.70942965149447</v>
      </c>
      <c r="U454" s="1148">
        <f>'модели хир 2015'!G526</f>
        <v>29335.556752360535</v>
      </c>
      <c r="V454" s="925" t="e">
        <f t="shared" ref="V454:V460" si="359">U454/AG454</f>
        <v>#REF!</v>
      </c>
      <c r="W454" s="925">
        <f t="shared" ref="W454:W460" si="360">T454+U454</f>
        <v>29988.26618201203</v>
      </c>
      <c r="X454" s="925" t="e">
        <f t="shared" ref="X454:X460" si="361">(T454+U454)/AG454</f>
        <v>#REF!</v>
      </c>
      <c r="Y454" s="924">
        <f t="shared" si="344"/>
        <v>0</v>
      </c>
      <c r="Z454" s="924">
        <f t="shared" si="345"/>
        <v>100.82270166981269</v>
      </c>
      <c r="AA454" s="924">
        <f t="shared" si="346"/>
        <v>13.12720643343556</v>
      </c>
      <c r="AB454" s="924">
        <f t="shared" si="347"/>
        <v>30102.216090115278</v>
      </c>
      <c r="AC454" s="925" t="e">
        <f t="shared" si="348"/>
        <v>#REF!</v>
      </c>
      <c r="AD454" s="925" t="e">
        <f t="shared" ref="AD454:AD460" si="362">AC454/AG454</f>
        <v>#REF!</v>
      </c>
      <c r="AE454" s="925">
        <v>1931.89957430902</v>
      </c>
      <c r="AF454" s="928" t="e">
        <f t="shared" ref="AF454:AF460" si="363">AC454/AE454-1</f>
        <v>#REF!</v>
      </c>
      <c r="AG454" s="925" t="e">
        <f t="shared" si="353"/>
        <v>#REF!</v>
      </c>
      <c r="AH454" s="1718">
        <v>0.2</v>
      </c>
      <c r="AI454" s="949" t="e">
        <f t="shared" si="354"/>
        <v>#REF!</v>
      </c>
      <c r="AJ454" s="1536" t="e">
        <f t="shared" ref="AJ454:AJ460" si="364">AG454+AI454</f>
        <v>#REF!</v>
      </c>
      <c r="AK454" s="929" t="e">
        <f t="shared" ref="AK454:AK460" si="365">ROUND((IF(X454&gt;70%,(AG454-AG454*(X454-70%))*20%,AG454*20%)),2)</f>
        <v>#REF!</v>
      </c>
      <c r="AL454" s="930" t="e">
        <f t="shared" ref="AL454:AL460" si="366">AG454+AK454</f>
        <v>#REF!</v>
      </c>
      <c r="AM454" s="931" t="e">
        <f t="shared" ref="AM454:AM460" si="367">AJ454/AL454</f>
        <v>#REF!</v>
      </c>
      <c r="AN454" s="932" t="e">
        <f t="shared" si="352"/>
        <v>#REF!</v>
      </c>
      <c r="AO454" s="933" t="s">
        <v>2903</v>
      </c>
      <c r="AP454" s="1372"/>
      <c r="AQ454" s="1163" t="e">
        <f t="shared" si="322"/>
        <v>#REF!</v>
      </c>
      <c r="AR454" s="1162" t="e">
        <f t="shared" si="323"/>
        <v>#REF!</v>
      </c>
    </row>
    <row r="455" spans="1:44" s="947" customFormat="1" ht="162.75" hidden="1" x14ac:dyDescent="0.35">
      <c r="A455" s="1000">
        <f t="shared" si="341"/>
        <v>397</v>
      </c>
      <c r="B455" s="1006" t="s">
        <v>2943</v>
      </c>
      <c r="C455" s="1011" t="s">
        <v>2944</v>
      </c>
      <c r="D455" s="978"/>
      <c r="E455" s="978"/>
      <c r="F455" s="1147">
        <v>480</v>
      </c>
      <c r="G455" s="1147"/>
      <c r="H455" s="925"/>
      <c r="I455" s="925"/>
      <c r="J455" s="925">
        <f t="shared" si="319"/>
        <v>0</v>
      </c>
      <c r="K455" s="925">
        <f t="shared" si="320"/>
        <v>0</v>
      </c>
      <c r="L455" s="924">
        <f t="shared" si="355"/>
        <v>0</v>
      </c>
      <c r="M455" s="924"/>
      <c r="N455" s="976"/>
      <c r="O455" s="976"/>
      <c r="P455" s="924">
        <f t="shared" si="356"/>
        <v>0</v>
      </c>
      <c r="Q455" s="925">
        <f t="shared" si="357"/>
        <v>0</v>
      </c>
      <c r="R455" s="924">
        <f t="shared" si="358"/>
        <v>0</v>
      </c>
      <c r="S455" s="924" t="e">
        <f t="shared" si="318"/>
        <v>#REF!</v>
      </c>
      <c r="T455" s="924">
        <f t="shared" si="343"/>
        <v>652.70942965149447</v>
      </c>
      <c r="U455" s="1148">
        <f>'модели хир 2015'!G594</f>
        <v>48461.349075527221</v>
      </c>
      <c r="V455" s="925" t="e">
        <f t="shared" si="359"/>
        <v>#REF!</v>
      </c>
      <c r="W455" s="925">
        <f t="shared" si="360"/>
        <v>49114.058505178713</v>
      </c>
      <c r="X455" s="925" t="e">
        <f t="shared" si="361"/>
        <v>#REF!</v>
      </c>
      <c r="Y455" s="924">
        <f t="shared" si="344"/>
        <v>0</v>
      </c>
      <c r="Z455" s="924">
        <f t="shared" si="345"/>
        <v>100.82270166981269</v>
      </c>
      <c r="AA455" s="924">
        <f t="shared" si="346"/>
        <v>13.12720643343556</v>
      </c>
      <c r="AB455" s="924">
        <f t="shared" si="347"/>
        <v>49228.008413281961</v>
      </c>
      <c r="AC455" s="925" t="e">
        <f t="shared" si="348"/>
        <v>#REF!</v>
      </c>
      <c r="AD455" s="925" t="e">
        <f t="shared" si="362"/>
        <v>#REF!</v>
      </c>
      <c r="AE455" s="925">
        <v>1932.89957430902</v>
      </c>
      <c r="AF455" s="928" t="e">
        <f t="shared" si="363"/>
        <v>#REF!</v>
      </c>
      <c r="AG455" s="925" t="e">
        <f t="shared" si="353"/>
        <v>#REF!</v>
      </c>
      <c r="AH455" s="1718">
        <v>0.2</v>
      </c>
      <c r="AI455" s="949" t="e">
        <f t="shared" si="354"/>
        <v>#REF!</v>
      </c>
      <c r="AJ455" s="1536" t="e">
        <f t="shared" si="364"/>
        <v>#REF!</v>
      </c>
      <c r="AK455" s="929" t="e">
        <f t="shared" si="365"/>
        <v>#REF!</v>
      </c>
      <c r="AL455" s="930" t="e">
        <f t="shared" si="366"/>
        <v>#REF!</v>
      </c>
      <c r="AM455" s="931" t="e">
        <f t="shared" si="367"/>
        <v>#REF!</v>
      </c>
      <c r="AN455" s="932" t="e">
        <f t="shared" si="352"/>
        <v>#REF!</v>
      </c>
      <c r="AO455" s="933" t="s">
        <v>2903</v>
      </c>
      <c r="AP455" s="1372"/>
      <c r="AQ455" s="1163" t="e">
        <f t="shared" si="322"/>
        <v>#REF!</v>
      </c>
      <c r="AR455" s="1162" t="e">
        <f t="shared" si="323"/>
        <v>#REF!</v>
      </c>
    </row>
    <row r="456" spans="1:44" s="947" customFormat="1" ht="116.25" hidden="1" x14ac:dyDescent="0.35">
      <c r="A456" s="1000">
        <f t="shared" si="341"/>
        <v>398</v>
      </c>
      <c r="B456" s="1027" t="s">
        <v>2945</v>
      </c>
      <c r="C456" s="1023" t="s">
        <v>2946</v>
      </c>
      <c r="D456" s="978"/>
      <c r="E456" s="978"/>
      <c r="F456" s="1147">
        <v>480</v>
      </c>
      <c r="G456" s="1147"/>
      <c r="H456" s="925"/>
      <c r="I456" s="925"/>
      <c r="J456" s="925">
        <f t="shared" si="319"/>
        <v>0</v>
      </c>
      <c r="K456" s="925">
        <f t="shared" si="320"/>
        <v>0</v>
      </c>
      <c r="L456" s="924">
        <f t="shared" si="355"/>
        <v>0</v>
      </c>
      <c r="M456" s="924"/>
      <c r="N456" s="976"/>
      <c r="O456" s="976"/>
      <c r="P456" s="924">
        <f t="shared" si="356"/>
        <v>0</v>
      </c>
      <c r="Q456" s="925">
        <f t="shared" si="357"/>
        <v>0</v>
      </c>
      <c r="R456" s="924">
        <f t="shared" si="358"/>
        <v>0</v>
      </c>
      <c r="S456" s="924" t="e">
        <f t="shared" si="318"/>
        <v>#REF!</v>
      </c>
      <c r="T456" s="924">
        <f>F456*$T$14</f>
        <v>652.70942965149447</v>
      </c>
      <c r="U456" s="1157">
        <f>'модели хир 2015'!G657</f>
        <v>14013.651467496506</v>
      </c>
      <c r="V456" s="925" t="e">
        <f t="shared" si="359"/>
        <v>#REF!</v>
      </c>
      <c r="W456" s="925">
        <f t="shared" si="360"/>
        <v>14666.360897148001</v>
      </c>
      <c r="X456" s="925" t="e">
        <f t="shared" si="361"/>
        <v>#REF!</v>
      </c>
      <c r="Y456" s="924">
        <f t="shared" si="344"/>
        <v>0</v>
      </c>
      <c r="Z456" s="924">
        <f t="shared" si="345"/>
        <v>100.82270166981269</v>
      </c>
      <c r="AA456" s="924">
        <f t="shared" si="346"/>
        <v>13.12720643343556</v>
      </c>
      <c r="AB456" s="924">
        <f t="shared" si="347"/>
        <v>14780.310805251249</v>
      </c>
      <c r="AC456" s="925" t="e">
        <f t="shared" si="348"/>
        <v>#REF!</v>
      </c>
      <c r="AD456" s="925" t="e">
        <f t="shared" si="362"/>
        <v>#REF!</v>
      </c>
      <c r="AE456" s="925">
        <v>1933.89957430902</v>
      </c>
      <c r="AF456" s="928" t="e">
        <f t="shared" si="363"/>
        <v>#REF!</v>
      </c>
      <c r="AG456" s="925" t="e">
        <f t="shared" si="353"/>
        <v>#REF!</v>
      </c>
      <c r="AH456" s="1718">
        <v>0.2</v>
      </c>
      <c r="AI456" s="949" t="e">
        <f t="shared" si="354"/>
        <v>#REF!</v>
      </c>
      <c r="AJ456" s="1536" t="e">
        <f t="shared" si="364"/>
        <v>#REF!</v>
      </c>
      <c r="AK456" s="929" t="e">
        <f t="shared" si="365"/>
        <v>#REF!</v>
      </c>
      <c r="AL456" s="930" t="e">
        <f t="shared" si="366"/>
        <v>#REF!</v>
      </c>
      <c r="AM456" s="931" t="e">
        <f t="shared" si="367"/>
        <v>#REF!</v>
      </c>
      <c r="AN456" s="932" t="e">
        <f t="shared" si="352"/>
        <v>#REF!</v>
      </c>
      <c r="AO456" s="933" t="s">
        <v>2903</v>
      </c>
      <c r="AP456" s="1372"/>
      <c r="AQ456" s="1163" t="e">
        <f t="shared" si="322"/>
        <v>#REF!</v>
      </c>
      <c r="AR456" s="1162" t="e">
        <f t="shared" si="323"/>
        <v>#REF!</v>
      </c>
    </row>
    <row r="457" spans="1:44" s="947" customFormat="1" ht="116.25" hidden="1" x14ac:dyDescent="0.35">
      <c r="A457" s="1000">
        <f t="shared" si="341"/>
        <v>399</v>
      </c>
      <c r="B457" s="1027" t="s">
        <v>2947</v>
      </c>
      <c r="C457" s="1023" t="s">
        <v>2948</v>
      </c>
      <c r="D457" s="978"/>
      <c r="E457" s="978"/>
      <c r="F457" s="1147">
        <v>480</v>
      </c>
      <c r="G457" s="1147"/>
      <c r="H457" s="925"/>
      <c r="I457" s="925"/>
      <c r="J457" s="925">
        <f t="shared" si="319"/>
        <v>0</v>
      </c>
      <c r="K457" s="925">
        <f t="shared" si="320"/>
        <v>0</v>
      </c>
      <c r="L457" s="924">
        <f t="shared" si="355"/>
        <v>0</v>
      </c>
      <c r="M457" s="924"/>
      <c r="N457" s="976"/>
      <c r="O457" s="976"/>
      <c r="P457" s="924">
        <f t="shared" si="356"/>
        <v>0</v>
      </c>
      <c r="Q457" s="925">
        <f t="shared" si="357"/>
        <v>0</v>
      </c>
      <c r="R457" s="924">
        <f t="shared" si="358"/>
        <v>0</v>
      </c>
      <c r="S457" s="924" t="e">
        <f t="shared" si="318"/>
        <v>#REF!</v>
      </c>
      <c r="T457" s="924">
        <f t="shared" si="343"/>
        <v>652.70942965149447</v>
      </c>
      <c r="U457" s="1157">
        <f>'модели хир 2015'!G728</f>
        <v>26361.82139663817</v>
      </c>
      <c r="V457" s="925" t="e">
        <f t="shared" si="359"/>
        <v>#REF!</v>
      </c>
      <c r="W457" s="925">
        <f t="shared" si="360"/>
        <v>27014.530826289665</v>
      </c>
      <c r="X457" s="925" t="e">
        <f t="shared" si="361"/>
        <v>#REF!</v>
      </c>
      <c r="Y457" s="924">
        <f t="shared" si="344"/>
        <v>0</v>
      </c>
      <c r="Z457" s="924">
        <f t="shared" si="345"/>
        <v>100.82270166981269</v>
      </c>
      <c r="AA457" s="924">
        <f t="shared" si="346"/>
        <v>13.12720643343556</v>
      </c>
      <c r="AB457" s="924">
        <f>Q457+R457+T457+U457+Y457+Z457+AA457</f>
        <v>27128.480734392913</v>
      </c>
      <c r="AC457" s="925" t="e">
        <f t="shared" si="348"/>
        <v>#REF!</v>
      </c>
      <c r="AD457" s="925" t="e">
        <f t="shared" si="362"/>
        <v>#REF!</v>
      </c>
      <c r="AE457" s="925">
        <v>1934.89957430902</v>
      </c>
      <c r="AF457" s="928" t="e">
        <f t="shared" si="363"/>
        <v>#REF!</v>
      </c>
      <c r="AG457" s="925" t="e">
        <f t="shared" si="353"/>
        <v>#REF!</v>
      </c>
      <c r="AH457" s="1718">
        <v>0.2</v>
      </c>
      <c r="AI457" s="949" t="e">
        <f t="shared" si="354"/>
        <v>#REF!</v>
      </c>
      <c r="AJ457" s="1536" t="e">
        <f>AG457+AI457</f>
        <v>#REF!</v>
      </c>
      <c r="AK457" s="929" t="e">
        <f t="shared" si="365"/>
        <v>#REF!</v>
      </c>
      <c r="AL457" s="930" t="e">
        <f t="shared" si="366"/>
        <v>#REF!</v>
      </c>
      <c r="AM457" s="931" t="e">
        <f t="shared" si="367"/>
        <v>#REF!</v>
      </c>
      <c r="AN457" s="932" t="e">
        <f t="shared" si="352"/>
        <v>#REF!</v>
      </c>
      <c r="AO457" s="933" t="s">
        <v>2903</v>
      </c>
      <c r="AP457" s="1372"/>
      <c r="AQ457" s="1163" t="e">
        <f t="shared" si="322"/>
        <v>#REF!</v>
      </c>
      <c r="AR457" s="1162" t="e">
        <f t="shared" si="323"/>
        <v>#REF!</v>
      </c>
    </row>
    <row r="458" spans="1:44" s="947" customFormat="1" ht="139.5" hidden="1" x14ac:dyDescent="0.35">
      <c r="A458" s="1000">
        <f t="shared" si="341"/>
        <v>400</v>
      </c>
      <c r="B458" s="1027" t="s">
        <v>2949</v>
      </c>
      <c r="C458" s="1023" t="s">
        <v>2950</v>
      </c>
      <c r="D458" s="978"/>
      <c r="E458" s="978"/>
      <c r="F458" s="1147">
        <v>480</v>
      </c>
      <c r="G458" s="1147"/>
      <c r="H458" s="925"/>
      <c r="I458" s="925"/>
      <c r="J458" s="925">
        <f t="shared" si="319"/>
        <v>0</v>
      </c>
      <c r="K458" s="925">
        <f t="shared" si="320"/>
        <v>0</v>
      </c>
      <c r="L458" s="924">
        <f t="shared" si="355"/>
        <v>0</v>
      </c>
      <c r="M458" s="924"/>
      <c r="N458" s="976"/>
      <c r="O458" s="976"/>
      <c r="P458" s="924">
        <f t="shared" si="356"/>
        <v>0</v>
      </c>
      <c r="Q458" s="925">
        <f t="shared" si="357"/>
        <v>0</v>
      </c>
      <c r="R458" s="924">
        <f t="shared" si="358"/>
        <v>0</v>
      </c>
      <c r="S458" s="924" t="e">
        <f t="shared" si="318"/>
        <v>#REF!</v>
      </c>
      <c r="T458" s="924">
        <f t="shared" si="343"/>
        <v>652.70942965149447</v>
      </c>
      <c r="U458" s="1157">
        <f>'модели хир 2015'!G801</f>
        <v>40870.365462013186</v>
      </c>
      <c r="V458" s="925" t="e">
        <f t="shared" si="359"/>
        <v>#REF!</v>
      </c>
      <c r="W458" s="925">
        <f t="shared" si="360"/>
        <v>41523.074891664677</v>
      </c>
      <c r="X458" s="925" t="e">
        <f t="shared" si="361"/>
        <v>#REF!</v>
      </c>
      <c r="Y458" s="924">
        <f t="shared" si="344"/>
        <v>0</v>
      </c>
      <c r="Z458" s="924">
        <f t="shared" si="345"/>
        <v>100.82270166981269</v>
      </c>
      <c r="AA458" s="924">
        <f t="shared" si="346"/>
        <v>13.12720643343556</v>
      </c>
      <c r="AB458" s="924">
        <f t="shared" si="347"/>
        <v>41637.024799767925</v>
      </c>
      <c r="AC458" s="925" t="e">
        <f t="shared" si="348"/>
        <v>#REF!</v>
      </c>
      <c r="AD458" s="925" t="e">
        <f t="shared" si="362"/>
        <v>#REF!</v>
      </c>
      <c r="AE458" s="925">
        <v>1935.89957430902</v>
      </c>
      <c r="AF458" s="928" t="e">
        <f t="shared" si="363"/>
        <v>#REF!</v>
      </c>
      <c r="AG458" s="925" t="e">
        <f t="shared" si="353"/>
        <v>#REF!</v>
      </c>
      <c r="AH458" s="1718">
        <v>0.2</v>
      </c>
      <c r="AI458" s="949" t="e">
        <f t="shared" si="354"/>
        <v>#REF!</v>
      </c>
      <c r="AJ458" s="1536" t="e">
        <f t="shared" si="364"/>
        <v>#REF!</v>
      </c>
      <c r="AK458" s="929" t="e">
        <f t="shared" si="365"/>
        <v>#REF!</v>
      </c>
      <c r="AL458" s="930" t="e">
        <f t="shared" si="366"/>
        <v>#REF!</v>
      </c>
      <c r="AM458" s="931" t="e">
        <f t="shared" si="367"/>
        <v>#REF!</v>
      </c>
      <c r="AN458" s="932" t="e">
        <f t="shared" si="352"/>
        <v>#REF!</v>
      </c>
      <c r="AO458" s="933" t="s">
        <v>2903</v>
      </c>
      <c r="AP458" s="1372"/>
      <c r="AQ458" s="1163" t="e">
        <f t="shared" si="322"/>
        <v>#REF!</v>
      </c>
      <c r="AR458" s="1162" t="e">
        <f t="shared" si="323"/>
        <v>#REF!</v>
      </c>
    </row>
    <row r="459" spans="1:44" s="947" customFormat="1" ht="69.75" hidden="1" x14ac:dyDescent="0.35">
      <c r="A459" s="1000">
        <f t="shared" si="341"/>
        <v>401</v>
      </c>
      <c r="B459" s="1006" t="s">
        <v>2951</v>
      </c>
      <c r="C459" s="1007" t="s">
        <v>2952</v>
      </c>
      <c r="D459" s="978"/>
      <c r="E459" s="978"/>
      <c r="F459" s="1147">
        <v>128</v>
      </c>
      <c r="G459" s="1147"/>
      <c r="H459" s="925"/>
      <c r="I459" s="925"/>
      <c r="J459" s="925">
        <f t="shared" si="319"/>
        <v>0</v>
      </c>
      <c r="K459" s="925">
        <f t="shared" si="320"/>
        <v>0</v>
      </c>
      <c r="L459" s="924">
        <f t="shared" si="355"/>
        <v>0</v>
      </c>
      <c r="M459" s="924"/>
      <c r="N459" s="976"/>
      <c r="O459" s="976"/>
      <c r="P459" s="924">
        <f t="shared" si="356"/>
        <v>0</v>
      </c>
      <c r="Q459" s="925">
        <f t="shared" si="357"/>
        <v>0</v>
      </c>
      <c r="R459" s="924">
        <f t="shared" si="358"/>
        <v>0</v>
      </c>
      <c r="S459" s="924" t="e">
        <f t="shared" si="318"/>
        <v>#REF!</v>
      </c>
      <c r="T459" s="924">
        <f t="shared" si="343"/>
        <v>174.05584790706519</v>
      </c>
      <c r="U459" s="1157">
        <f>'модели хир 2015'!G461</f>
        <v>746.2014505376344</v>
      </c>
      <c r="V459" s="925" t="e">
        <f t="shared" si="359"/>
        <v>#REF!</v>
      </c>
      <c r="W459" s="925">
        <f t="shared" si="360"/>
        <v>920.25729844469959</v>
      </c>
      <c r="X459" s="925" t="e">
        <f t="shared" si="361"/>
        <v>#REF!</v>
      </c>
      <c r="Y459" s="924">
        <f t="shared" si="344"/>
        <v>0</v>
      </c>
      <c r="Z459" s="924">
        <f t="shared" si="345"/>
        <v>26.886053778616716</v>
      </c>
      <c r="AA459" s="924">
        <f t="shared" si="346"/>
        <v>3.5005883822494828</v>
      </c>
      <c r="AB459" s="924">
        <f t="shared" si="347"/>
        <v>950.64394060556583</v>
      </c>
      <c r="AC459" s="925" t="e">
        <f t="shared" si="348"/>
        <v>#REF!</v>
      </c>
      <c r="AD459" s="925" t="e">
        <f t="shared" si="362"/>
        <v>#REF!</v>
      </c>
      <c r="AE459" s="925">
        <v>1936.89957430902</v>
      </c>
      <c r="AF459" s="928" t="e">
        <f t="shared" si="363"/>
        <v>#REF!</v>
      </c>
      <c r="AG459" s="925" t="e">
        <f t="shared" si="353"/>
        <v>#REF!</v>
      </c>
      <c r="AH459" s="1718">
        <v>0.2</v>
      </c>
      <c r="AI459" s="949" t="e">
        <f t="shared" si="354"/>
        <v>#REF!</v>
      </c>
      <c r="AJ459" s="1536" t="e">
        <f t="shared" si="364"/>
        <v>#REF!</v>
      </c>
      <c r="AK459" s="929" t="e">
        <f t="shared" si="365"/>
        <v>#REF!</v>
      </c>
      <c r="AL459" s="930" t="e">
        <f t="shared" si="366"/>
        <v>#REF!</v>
      </c>
      <c r="AM459" s="931" t="e">
        <f t="shared" si="367"/>
        <v>#REF!</v>
      </c>
      <c r="AN459" s="932" t="e">
        <f t="shared" si="352"/>
        <v>#REF!</v>
      </c>
      <c r="AO459" s="933" t="s">
        <v>2903</v>
      </c>
      <c r="AP459" s="1372"/>
      <c r="AQ459" s="1163" t="e">
        <f t="shared" si="322"/>
        <v>#REF!</v>
      </c>
      <c r="AR459" s="1162" t="e">
        <f t="shared" si="323"/>
        <v>#REF!</v>
      </c>
    </row>
    <row r="460" spans="1:44" s="947" customFormat="1" ht="93" hidden="1" x14ac:dyDescent="0.35">
      <c r="A460" s="1000">
        <f t="shared" si="341"/>
        <v>402</v>
      </c>
      <c r="B460" s="1006" t="s">
        <v>2953</v>
      </c>
      <c r="C460" s="1007" t="s">
        <v>2954</v>
      </c>
      <c r="D460" s="978"/>
      <c r="E460" s="978"/>
      <c r="F460" s="1152">
        <v>128</v>
      </c>
      <c r="G460" s="1152"/>
      <c r="H460" s="925"/>
      <c r="I460" s="925"/>
      <c r="J460" s="925">
        <f t="shared" si="319"/>
        <v>0</v>
      </c>
      <c r="K460" s="925">
        <f t="shared" si="320"/>
        <v>0</v>
      </c>
      <c r="L460" s="924">
        <f t="shared" si="355"/>
        <v>0</v>
      </c>
      <c r="M460" s="924"/>
      <c r="N460" s="976"/>
      <c r="O460" s="976"/>
      <c r="P460" s="924">
        <f t="shared" si="356"/>
        <v>0</v>
      </c>
      <c r="Q460" s="925">
        <f t="shared" si="357"/>
        <v>0</v>
      </c>
      <c r="R460" s="924">
        <f t="shared" si="358"/>
        <v>0</v>
      </c>
      <c r="S460" s="924" t="e">
        <f t="shared" si="318"/>
        <v>#REF!</v>
      </c>
      <c r="T460" s="924">
        <f t="shared" si="343"/>
        <v>174.05584790706519</v>
      </c>
      <c r="U460" s="1150">
        <f>'модели хир 2015'!G425</f>
        <v>1428.8745572376345</v>
      </c>
      <c r="V460" s="925" t="e">
        <f t="shared" si="359"/>
        <v>#REF!</v>
      </c>
      <c r="W460" s="925">
        <f t="shared" si="360"/>
        <v>1602.9304051446998</v>
      </c>
      <c r="X460" s="925" t="e">
        <f t="shared" si="361"/>
        <v>#REF!</v>
      </c>
      <c r="Y460" s="924">
        <f t="shared" si="344"/>
        <v>0</v>
      </c>
      <c r="Z460" s="924">
        <f t="shared" si="345"/>
        <v>26.886053778616716</v>
      </c>
      <c r="AA460" s="924">
        <f t="shared" si="346"/>
        <v>3.5005883822494828</v>
      </c>
      <c r="AB460" s="924">
        <f t="shared" si="347"/>
        <v>1633.3170473055661</v>
      </c>
      <c r="AC460" s="925" t="e">
        <f t="shared" si="348"/>
        <v>#REF!</v>
      </c>
      <c r="AD460" s="925" t="e">
        <f t="shared" si="362"/>
        <v>#REF!</v>
      </c>
      <c r="AE460" s="925">
        <v>1937.89957430902</v>
      </c>
      <c r="AF460" s="928" t="e">
        <f t="shared" si="363"/>
        <v>#REF!</v>
      </c>
      <c r="AG460" s="925" t="e">
        <f t="shared" si="353"/>
        <v>#REF!</v>
      </c>
      <c r="AH460" s="1718">
        <v>0.2</v>
      </c>
      <c r="AI460" s="949" t="e">
        <f t="shared" si="354"/>
        <v>#REF!</v>
      </c>
      <c r="AJ460" s="1536" t="e">
        <f t="shared" si="364"/>
        <v>#REF!</v>
      </c>
      <c r="AK460" s="929" t="e">
        <f t="shared" si="365"/>
        <v>#REF!</v>
      </c>
      <c r="AL460" s="930" t="e">
        <f t="shared" si="366"/>
        <v>#REF!</v>
      </c>
      <c r="AM460" s="931" t="e">
        <f t="shared" si="367"/>
        <v>#REF!</v>
      </c>
      <c r="AN460" s="932" t="e">
        <f t="shared" si="352"/>
        <v>#REF!</v>
      </c>
      <c r="AO460" s="933"/>
      <c r="AP460" s="1372"/>
      <c r="AQ460" s="1163" t="e">
        <f t="shared" si="322"/>
        <v>#REF!</v>
      </c>
      <c r="AR460" s="1162" t="e">
        <f t="shared" si="323"/>
        <v>#REF!</v>
      </c>
    </row>
    <row r="461" spans="1:44" s="947" customFormat="1" ht="69.75" hidden="1" x14ac:dyDescent="0.35">
      <c r="A461" s="1000">
        <f t="shared" si="341"/>
        <v>403</v>
      </c>
      <c r="B461" s="1000" t="s">
        <v>2757</v>
      </c>
      <c r="C461" s="1010" t="s">
        <v>548</v>
      </c>
      <c r="D461" s="951"/>
      <c r="E461" s="951"/>
      <c r="F461" s="1147">
        <v>400</v>
      </c>
      <c r="G461" s="1147"/>
      <c r="H461" s="925"/>
      <c r="I461" s="925"/>
      <c r="J461" s="925">
        <f t="shared" si="319"/>
        <v>0</v>
      </c>
      <c r="K461" s="925">
        <f t="shared" si="320"/>
        <v>0</v>
      </c>
      <c r="L461" s="924">
        <f t="shared" si="327"/>
        <v>0</v>
      </c>
      <c r="M461" s="924"/>
      <c r="N461" s="963"/>
      <c r="O461" s="963"/>
      <c r="P461" s="924">
        <f t="shared" si="328"/>
        <v>0</v>
      </c>
      <c r="Q461" s="925">
        <f t="shared" si="329"/>
        <v>0</v>
      </c>
      <c r="R461" s="924">
        <f t="shared" si="330"/>
        <v>0</v>
      </c>
      <c r="S461" s="924" t="e">
        <f t="shared" si="318"/>
        <v>#REF!</v>
      </c>
      <c r="T461" s="924">
        <f t="shared" si="343"/>
        <v>543.92452470957869</v>
      </c>
      <c r="U461" s="924">
        <f>'медикаменты хир.'!G755</f>
        <v>1437.81113</v>
      </c>
      <c r="V461" s="925" t="e">
        <f t="shared" si="332"/>
        <v>#REF!</v>
      </c>
      <c r="W461" s="925">
        <f t="shared" si="313"/>
        <v>1981.7356547095787</v>
      </c>
      <c r="X461" s="925" t="e">
        <f t="shared" si="314"/>
        <v>#REF!</v>
      </c>
      <c r="Y461" s="924">
        <f t="shared" si="344"/>
        <v>0</v>
      </c>
      <c r="Z461" s="924">
        <f t="shared" si="345"/>
        <v>84.018918058177235</v>
      </c>
      <c r="AA461" s="924">
        <f t="shared" si="346"/>
        <v>10.939338694529633</v>
      </c>
      <c r="AB461" s="924">
        <f t="shared" si="347"/>
        <v>2076.693911462286</v>
      </c>
      <c r="AC461" s="924" t="e">
        <f t="shared" si="348"/>
        <v>#REF!</v>
      </c>
      <c r="AD461" s="925" t="e">
        <f t="shared" si="315"/>
        <v>#REF!</v>
      </c>
      <c r="AE461" s="925">
        <v>3218.165957181699</v>
      </c>
      <c r="AF461" s="928" t="e">
        <f t="shared" si="316"/>
        <v>#REF!</v>
      </c>
      <c r="AG461" s="924" t="e">
        <f t="shared" si="353"/>
        <v>#REF!</v>
      </c>
      <c r="AH461" s="1718">
        <v>0.2</v>
      </c>
      <c r="AI461" s="924" t="e">
        <f t="shared" si="349"/>
        <v>#REF!</v>
      </c>
      <c r="AJ461" s="1536" t="e">
        <f t="shared" si="339"/>
        <v>#REF!</v>
      </c>
      <c r="AK461" s="929" t="e">
        <f t="shared" si="350"/>
        <v>#REF!</v>
      </c>
      <c r="AL461" s="930" t="e">
        <f t="shared" si="351"/>
        <v>#REF!</v>
      </c>
      <c r="AM461" s="931" t="e">
        <f t="shared" si="317"/>
        <v>#REF!</v>
      </c>
      <c r="AN461" s="932" t="e">
        <f t="shared" si="352"/>
        <v>#REF!</v>
      </c>
      <c r="AO461" s="933">
        <v>8123</v>
      </c>
      <c r="AP461" s="1372"/>
      <c r="AQ461" s="1163" t="e">
        <f t="shared" si="322"/>
        <v>#REF!</v>
      </c>
      <c r="AR461" s="1162" t="e">
        <f t="shared" si="323"/>
        <v>#REF!</v>
      </c>
    </row>
    <row r="462" spans="1:44" s="947" customFormat="1" ht="93" hidden="1" x14ac:dyDescent="0.35">
      <c r="A462" s="1000">
        <f t="shared" si="341"/>
        <v>404</v>
      </c>
      <c r="B462" s="1000" t="s">
        <v>2960</v>
      </c>
      <c r="C462" s="1010" t="s">
        <v>2959</v>
      </c>
      <c r="D462" s="951"/>
      <c r="E462" s="951"/>
      <c r="F462" s="1147">
        <v>118.4</v>
      </c>
      <c r="G462" s="1147"/>
      <c r="H462" s="925"/>
      <c r="I462" s="925"/>
      <c r="J462" s="925">
        <f t="shared" si="319"/>
        <v>0</v>
      </c>
      <c r="K462" s="925">
        <f t="shared" si="320"/>
        <v>0</v>
      </c>
      <c r="L462" s="924">
        <f t="shared" ref="L462:L512" si="368">F462*$L$15</f>
        <v>0</v>
      </c>
      <c r="M462" s="924"/>
      <c r="N462" s="961"/>
      <c r="O462" s="961"/>
      <c r="P462" s="924">
        <f t="shared" ref="P462:P512" si="369">J462*$P$15</f>
        <v>0</v>
      </c>
      <c r="Q462" s="925">
        <f t="shared" ref="Q462:Q512" si="370">L462+N462+O462+P462</f>
        <v>0</v>
      </c>
      <c r="R462" s="924">
        <f t="shared" ref="R462:R512" si="371">Q462*$R$11</f>
        <v>0</v>
      </c>
      <c r="S462" s="924" t="e">
        <f t="shared" si="318"/>
        <v>#REF!</v>
      </c>
      <c r="T462" s="924">
        <f t="shared" si="343"/>
        <v>161.00165931403529</v>
      </c>
      <c r="U462" s="924">
        <f>'медикаменты хир.'!G782</f>
        <v>1787.3926666666666</v>
      </c>
      <c r="V462" s="925" t="e">
        <f t="shared" ref="V462:V512" si="372">U462/AG462</f>
        <v>#REF!</v>
      </c>
      <c r="W462" s="925">
        <f t="shared" si="313"/>
        <v>1948.394325980702</v>
      </c>
      <c r="X462" s="925" t="e">
        <f t="shared" si="314"/>
        <v>#REF!</v>
      </c>
      <c r="Y462" s="924">
        <f t="shared" si="344"/>
        <v>0</v>
      </c>
      <c r="Z462" s="924">
        <f t="shared" si="345"/>
        <v>24.869599745220462</v>
      </c>
      <c r="AA462" s="924">
        <f t="shared" si="346"/>
        <v>3.2380442535807719</v>
      </c>
      <c r="AB462" s="924">
        <f t="shared" si="347"/>
        <v>1976.5019699795032</v>
      </c>
      <c r="AC462" s="924" t="e">
        <f t="shared" si="348"/>
        <v>#REF!</v>
      </c>
      <c r="AD462" s="925" t="e">
        <f t="shared" si="315"/>
        <v>#REF!</v>
      </c>
      <c r="AE462" s="925">
        <v>952.57712332578285</v>
      </c>
      <c r="AF462" s="928" t="e">
        <f t="shared" si="316"/>
        <v>#REF!</v>
      </c>
      <c r="AG462" s="924" t="e">
        <f t="shared" si="353"/>
        <v>#REF!</v>
      </c>
      <c r="AH462" s="1718">
        <v>0.2</v>
      </c>
      <c r="AI462" s="924" t="e">
        <f t="shared" si="349"/>
        <v>#REF!</v>
      </c>
      <c r="AJ462" s="1536" t="e">
        <f t="shared" ref="AJ462:AJ512" si="373">AG462+AI462</f>
        <v>#REF!</v>
      </c>
      <c r="AK462" s="929" t="e">
        <f t="shared" si="350"/>
        <v>#REF!</v>
      </c>
      <c r="AL462" s="930" t="e">
        <f t="shared" si="351"/>
        <v>#REF!</v>
      </c>
      <c r="AM462" s="931" t="e">
        <f t="shared" si="317"/>
        <v>#REF!</v>
      </c>
      <c r="AN462" s="932" t="e">
        <f t="shared" si="352"/>
        <v>#REF!</v>
      </c>
      <c r="AO462" s="933">
        <v>3501</v>
      </c>
      <c r="AP462" s="1372"/>
      <c r="AQ462" s="1163" t="e">
        <f t="shared" si="322"/>
        <v>#REF!</v>
      </c>
      <c r="AR462" s="1162" t="e">
        <f t="shared" si="323"/>
        <v>#REF!</v>
      </c>
    </row>
    <row r="463" spans="1:44" s="947" customFormat="1" ht="116.25" hidden="1" x14ac:dyDescent="0.35">
      <c r="A463" s="1000">
        <f t="shared" si="341"/>
        <v>405</v>
      </c>
      <c r="B463" s="1006" t="s">
        <v>2955</v>
      </c>
      <c r="C463" s="1023" t="s">
        <v>2956</v>
      </c>
      <c r="D463" s="951"/>
      <c r="E463" s="951"/>
      <c r="F463" s="1147">
        <v>416</v>
      </c>
      <c r="G463" s="1147"/>
      <c r="H463" s="925"/>
      <c r="I463" s="925"/>
      <c r="J463" s="925">
        <f t="shared" si="319"/>
        <v>0</v>
      </c>
      <c r="K463" s="925">
        <f t="shared" si="320"/>
        <v>0</v>
      </c>
      <c r="L463" s="924">
        <f>F463*$L$15</f>
        <v>0</v>
      </c>
      <c r="M463" s="924"/>
      <c r="N463" s="961"/>
      <c r="O463" s="961"/>
      <c r="P463" s="924">
        <f>J463*$P$15</f>
        <v>0</v>
      </c>
      <c r="Q463" s="925">
        <f>L463+N463+O463+P463</f>
        <v>0</v>
      </c>
      <c r="R463" s="924">
        <f>Q463*$R$11</f>
        <v>0</v>
      </c>
      <c r="S463" s="924" t="e">
        <f t="shared" si="318"/>
        <v>#REF!</v>
      </c>
      <c r="T463" s="924">
        <f t="shared" si="343"/>
        <v>565.68150569796182</v>
      </c>
      <c r="U463" s="1148">
        <f>'модели хир 2015'!G857</f>
        <v>24610.872111212902</v>
      </c>
      <c r="V463" s="925" t="e">
        <f>U463/AG463</f>
        <v>#REF!</v>
      </c>
      <c r="W463" s="925">
        <f>T463+U463</f>
        <v>25176.553616910864</v>
      </c>
      <c r="X463" s="925" t="e">
        <f>(T463+U463)/AG463</f>
        <v>#REF!</v>
      </c>
      <c r="Y463" s="924">
        <f t="shared" si="344"/>
        <v>0</v>
      </c>
      <c r="Z463" s="924">
        <f t="shared" si="345"/>
        <v>87.379674780504331</v>
      </c>
      <c r="AA463" s="924">
        <f t="shared" si="346"/>
        <v>11.376912242310819</v>
      </c>
      <c r="AB463" s="924">
        <f t="shared" si="347"/>
        <v>25275.310203933677</v>
      </c>
      <c r="AC463" s="924" t="e">
        <f t="shared" si="348"/>
        <v>#REF!</v>
      </c>
      <c r="AD463" s="925" t="e">
        <f>AC463/AG463</f>
        <v>#REF!</v>
      </c>
      <c r="AE463" s="925">
        <v>953.57712332578296</v>
      </c>
      <c r="AF463" s="928" t="e">
        <f>AC463/AE463-1</f>
        <v>#REF!</v>
      </c>
      <c r="AG463" s="924" t="e">
        <f t="shared" si="353"/>
        <v>#REF!</v>
      </c>
      <c r="AH463" s="1718">
        <v>0.2</v>
      </c>
      <c r="AI463" s="924" t="e">
        <f>AG463*AH463</f>
        <v>#REF!</v>
      </c>
      <c r="AJ463" s="1536" t="e">
        <f>AG463+AI463</f>
        <v>#REF!</v>
      </c>
      <c r="AK463" s="929" t="e">
        <f>ROUND((IF(X463&gt;70%,(AG463-AG463*(X463-70%))*20%,AG463*20%)),2)</f>
        <v>#REF!</v>
      </c>
      <c r="AL463" s="930" t="e">
        <f>AG463+AK463</f>
        <v>#REF!</v>
      </c>
      <c r="AM463" s="931" t="e">
        <f>AJ463/AL463</f>
        <v>#REF!</v>
      </c>
      <c r="AN463" s="932" t="e">
        <f t="shared" si="352"/>
        <v>#REF!</v>
      </c>
      <c r="AO463" s="933" t="s">
        <v>2903</v>
      </c>
      <c r="AP463" s="1372"/>
      <c r="AQ463" s="1163" t="e">
        <f t="shared" si="322"/>
        <v>#REF!</v>
      </c>
      <c r="AR463" s="1162" t="e">
        <f t="shared" si="323"/>
        <v>#REF!</v>
      </c>
    </row>
    <row r="464" spans="1:44" s="947" customFormat="1" ht="116.25" hidden="1" x14ac:dyDescent="0.35">
      <c r="A464" s="1000">
        <f t="shared" si="341"/>
        <v>406</v>
      </c>
      <c r="B464" s="1006" t="s">
        <v>2957</v>
      </c>
      <c r="C464" s="1023" t="s">
        <v>2958</v>
      </c>
      <c r="D464" s="951"/>
      <c r="E464" s="951"/>
      <c r="F464" s="1147">
        <v>384</v>
      </c>
      <c r="G464" s="1147"/>
      <c r="H464" s="925"/>
      <c r="I464" s="925"/>
      <c r="J464" s="925">
        <f t="shared" si="319"/>
        <v>0</v>
      </c>
      <c r="K464" s="925">
        <f t="shared" si="320"/>
        <v>0</v>
      </c>
      <c r="L464" s="924">
        <f>F464*$L$15</f>
        <v>0</v>
      </c>
      <c r="M464" s="924"/>
      <c r="N464" s="961"/>
      <c r="O464" s="961"/>
      <c r="P464" s="924">
        <f>J464*$P$15</f>
        <v>0</v>
      </c>
      <c r="Q464" s="925">
        <f>L464+N464+O464+P464</f>
        <v>0</v>
      </c>
      <c r="R464" s="924">
        <f>Q464*$R$11</f>
        <v>0</v>
      </c>
      <c r="S464" s="924" t="e">
        <f t="shared" si="318"/>
        <v>#REF!</v>
      </c>
      <c r="T464" s="924">
        <f t="shared" si="343"/>
        <v>522.16754372119556</v>
      </c>
      <c r="U464" s="1148">
        <f>'модели хир 2015'!G914</f>
        <v>39808.721154271247</v>
      </c>
      <c r="V464" s="925" t="e">
        <f>U464/AG464</f>
        <v>#REF!</v>
      </c>
      <c r="W464" s="925">
        <f>T464+U464</f>
        <v>40330.888697992443</v>
      </c>
      <c r="X464" s="925" t="e">
        <f>(T464+U464)/AG464</f>
        <v>#REF!</v>
      </c>
      <c r="Y464" s="924">
        <f t="shared" si="344"/>
        <v>0</v>
      </c>
      <c r="Z464" s="924">
        <f t="shared" si="345"/>
        <v>80.658161335850153</v>
      </c>
      <c r="AA464" s="924">
        <f t="shared" si="346"/>
        <v>10.501765146748449</v>
      </c>
      <c r="AB464" s="924">
        <f t="shared" si="347"/>
        <v>40422.048624475043</v>
      </c>
      <c r="AC464" s="924" t="e">
        <f t="shared" si="348"/>
        <v>#REF!</v>
      </c>
      <c r="AD464" s="925" t="e">
        <f>AC464/AG464</f>
        <v>#REF!</v>
      </c>
      <c r="AE464" s="925">
        <v>954.57712332578296</v>
      </c>
      <c r="AF464" s="928" t="e">
        <f>AC464/AE464-1</f>
        <v>#REF!</v>
      </c>
      <c r="AG464" s="924" t="e">
        <f t="shared" si="353"/>
        <v>#REF!</v>
      </c>
      <c r="AH464" s="1718">
        <v>0.2</v>
      </c>
      <c r="AI464" s="924" t="e">
        <f>AG464*AH464</f>
        <v>#REF!</v>
      </c>
      <c r="AJ464" s="1536" t="e">
        <f>AG464+AI464</f>
        <v>#REF!</v>
      </c>
      <c r="AK464" s="929" t="e">
        <f>ROUND((IF(X464&gt;70%,(AG464-AG464*(X464-70%))*20%,AG464*20%)),2)</f>
        <v>#REF!</v>
      </c>
      <c r="AL464" s="930" t="e">
        <f>AG464+AK464</f>
        <v>#REF!</v>
      </c>
      <c r="AM464" s="931" t="e">
        <f>AJ464/AL464</f>
        <v>#REF!</v>
      </c>
      <c r="AN464" s="932" t="e">
        <f t="shared" si="352"/>
        <v>#REF!</v>
      </c>
      <c r="AO464" s="933" t="s">
        <v>2903</v>
      </c>
      <c r="AP464" s="1372"/>
      <c r="AQ464" s="1163" t="e">
        <f t="shared" si="322"/>
        <v>#REF!</v>
      </c>
      <c r="AR464" s="1162" t="e">
        <f t="shared" si="323"/>
        <v>#REF!</v>
      </c>
    </row>
    <row r="465" spans="1:44" s="947" customFormat="1" ht="69.75" hidden="1" x14ac:dyDescent="0.35">
      <c r="A465" s="1000">
        <f t="shared" si="341"/>
        <v>407</v>
      </c>
      <c r="B465" s="1000" t="s">
        <v>2758</v>
      </c>
      <c r="C465" s="1010" t="s">
        <v>2299</v>
      </c>
      <c r="D465" s="951"/>
      <c r="E465" s="951"/>
      <c r="F465" s="1147">
        <v>179.2</v>
      </c>
      <c r="G465" s="1147"/>
      <c r="H465" s="925"/>
      <c r="I465" s="925"/>
      <c r="J465" s="925">
        <f t="shared" si="319"/>
        <v>0</v>
      </c>
      <c r="K465" s="925">
        <f t="shared" si="320"/>
        <v>0</v>
      </c>
      <c r="L465" s="924">
        <f t="shared" si="368"/>
        <v>0</v>
      </c>
      <c r="M465" s="924"/>
      <c r="N465" s="961"/>
      <c r="O465" s="961"/>
      <c r="P465" s="924">
        <f t="shared" si="369"/>
        <v>0</v>
      </c>
      <c r="Q465" s="925">
        <f t="shared" si="370"/>
        <v>0</v>
      </c>
      <c r="R465" s="924">
        <f t="shared" si="371"/>
        <v>0</v>
      </c>
      <c r="S465" s="924" t="e">
        <f t="shared" si="318"/>
        <v>#REF!</v>
      </c>
      <c r="T465" s="924">
        <f t="shared" si="343"/>
        <v>243.67818706989124</v>
      </c>
      <c r="U465" s="924">
        <f>'медикаменты хир.'!G808</f>
        <v>1746.3706666666667</v>
      </c>
      <c r="V465" s="925" t="e">
        <f t="shared" si="372"/>
        <v>#REF!</v>
      </c>
      <c r="W465" s="925">
        <f t="shared" si="313"/>
        <v>1990.0488537365579</v>
      </c>
      <c r="X465" s="925" t="e">
        <f t="shared" si="314"/>
        <v>#REF!</v>
      </c>
      <c r="Y465" s="924">
        <f t="shared" si="344"/>
        <v>0</v>
      </c>
      <c r="Z465" s="924">
        <f t="shared" si="345"/>
        <v>37.640475290063399</v>
      </c>
      <c r="AA465" s="924">
        <f t="shared" si="346"/>
        <v>4.9008237351492756</v>
      </c>
      <c r="AB465" s="924">
        <f t="shared" si="347"/>
        <v>2032.5901527617707</v>
      </c>
      <c r="AC465" s="924" t="e">
        <f t="shared" si="348"/>
        <v>#REF!</v>
      </c>
      <c r="AD465" s="925" t="e">
        <f t="shared" si="315"/>
        <v>#REF!</v>
      </c>
      <c r="AE465" s="925">
        <v>1441.7383488174009</v>
      </c>
      <c r="AF465" s="928" t="e">
        <f t="shared" si="316"/>
        <v>#REF!</v>
      </c>
      <c r="AG465" s="924" t="e">
        <f t="shared" si="353"/>
        <v>#REF!</v>
      </c>
      <c r="AH465" s="1718">
        <v>0.2</v>
      </c>
      <c r="AI465" s="924" t="e">
        <f t="shared" si="349"/>
        <v>#REF!</v>
      </c>
      <c r="AJ465" s="1536" t="e">
        <f t="shared" si="373"/>
        <v>#REF!</v>
      </c>
      <c r="AK465" s="929" t="e">
        <f t="shared" si="350"/>
        <v>#REF!</v>
      </c>
      <c r="AL465" s="930" t="e">
        <f t="shared" si="351"/>
        <v>#REF!</v>
      </c>
      <c r="AM465" s="931" t="e">
        <f t="shared" si="317"/>
        <v>#REF!</v>
      </c>
      <c r="AN465" s="932" t="e">
        <f t="shared" si="352"/>
        <v>#REF!</v>
      </c>
      <c r="AO465" s="933">
        <v>4472</v>
      </c>
      <c r="AP465" s="1372"/>
      <c r="AQ465" s="1163" t="e">
        <f t="shared" si="322"/>
        <v>#REF!</v>
      </c>
      <c r="AR465" s="1162" t="e">
        <f t="shared" si="323"/>
        <v>#REF!</v>
      </c>
    </row>
    <row r="466" spans="1:44" s="947" customFormat="1" ht="139.5" hidden="1" x14ac:dyDescent="0.35">
      <c r="A466" s="1000">
        <f t="shared" si="341"/>
        <v>408</v>
      </c>
      <c r="B466" s="1006" t="s">
        <v>2961</v>
      </c>
      <c r="C466" s="1023" t="s">
        <v>2962</v>
      </c>
      <c r="D466" s="951"/>
      <c r="E466" s="951"/>
      <c r="F466" s="1147">
        <v>512</v>
      </c>
      <c r="G466" s="1147"/>
      <c r="H466" s="925"/>
      <c r="I466" s="925"/>
      <c r="J466" s="925">
        <f t="shared" si="319"/>
        <v>0</v>
      </c>
      <c r="K466" s="925">
        <f t="shared" si="320"/>
        <v>0</v>
      </c>
      <c r="L466" s="924">
        <f t="shared" ref="L466:L477" si="374">F466*$L$15</f>
        <v>0</v>
      </c>
      <c r="M466" s="924"/>
      <c r="N466" s="961"/>
      <c r="O466" s="961"/>
      <c r="P466" s="924">
        <f t="shared" ref="P466:P477" si="375">J466*$P$15</f>
        <v>0</v>
      </c>
      <c r="Q466" s="925">
        <f t="shared" ref="Q466:Q477" si="376">L466+N466+O466+P466</f>
        <v>0</v>
      </c>
      <c r="R466" s="924">
        <f t="shared" ref="R466:R477" si="377">Q466*$R$11</f>
        <v>0</v>
      </c>
      <c r="S466" s="924" t="e">
        <f t="shared" si="318"/>
        <v>#REF!</v>
      </c>
      <c r="T466" s="924">
        <f t="shared" ref="T466:T497" si="378">F466*$T$14</f>
        <v>696.22339162826074</v>
      </c>
      <c r="U466" s="1148">
        <f>'модели хир 2015'!G951</f>
        <v>14179.999370612635</v>
      </c>
      <c r="V466" s="925" t="e">
        <f t="shared" ref="V466:V477" si="379">U466/AG466</f>
        <v>#REF!</v>
      </c>
      <c r="W466" s="925">
        <f t="shared" ref="W466:W477" si="380">T466+U466</f>
        <v>14876.222762240895</v>
      </c>
      <c r="X466" s="925" t="e">
        <f t="shared" ref="X466:X477" si="381">(T466+U466)/AG466</f>
        <v>#REF!</v>
      </c>
      <c r="Y466" s="924">
        <f t="shared" ref="Y466:Y497" si="382">K466*$Y$11</f>
        <v>0</v>
      </c>
      <c r="Z466" s="924">
        <f t="shared" ref="Z466:Z497" si="383">F466*$Z$15</f>
        <v>107.54421511446687</v>
      </c>
      <c r="AA466" s="924">
        <f t="shared" ref="AA466:AA497" si="384">F466*$AA$15</f>
        <v>14.002353528997931</v>
      </c>
      <c r="AB466" s="924">
        <f t="shared" ref="AB466:AB497" si="385">Q466+R466+T466+U466+Y466+Z466+AA466</f>
        <v>14997.769330884361</v>
      </c>
      <c r="AC466" s="924" t="e">
        <f t="shared" ref="AC466:AC497" si="386">Q466*$AC$11</f>
        <v>#REF!</v>
      </c>
      <c r="AD466" s="925" t="e">
        <f t="shared" ref="AD466:AD477" si="387">AC466/AG466</f>
        <v>#REF!</v>
      </c>
      <c r="AE466" s="925">
        <v>1442.7383488174</v>
      </c>
      <c r="AF466" s="928" t="e">
        <f t="shared" ref="AF466:AF477" si="388">AC466/AE466-1</f>
        <v>#REF!</v>
      </c>
      <c r="AG466" s="924" t="e">
        <f t="shared" si="353"/>
        <v>#REF!</v>
      </c>
      <c r="AH466" s="1718">
        <v>0.2</v>
      </c>
      <c r="AI466" s="924" t="e">
        <f t="shared" ref="AI466:AI477" si="389">AG466*AH466</f>
        <v>#REF!</v>
      </c>
      <c r="AJ466" s="1536" t="e">
        <f t="shared" ref="AJ466:AJ477" si="390">AG466+AI466</f>
        <v>#REF!</v>
      </c>
      <c r="AK466" s="929" t="e">
        <f t="shared" ref="AK466:AK477" si="391">ROUND((IF(X466&gt;70%,(AG466-AG466*(X466-70%))*20%,AG466*20%)),2)</f>
        <v>#REF!</v>
      </c>
      <c r="AL466" s="930" t="e">
        <f t="shared" ref="AL466:AL477" si="392">AG466+AK466</f>
        <v>#REF!</v>
      </c>
      <c r="AM466" s="931" t="e">
        <f t="shared" ref="AM466:AM477" si="393">AJ466/AL466</f>
        <v>#REF!</v>
      </c>
      <c r="AN466" s="932" t="e">
        <f t="shared" ref="AN466:AN497" si="394">AJ466/AO466*100-100</f>
        <v>#REF!</v>
      </c>
      <c r="AO466" s="933" t="s">
        <v>2903</v>
      </c>
      <c r="AP466" s="1372"/>
      <c r="AQ466" s="1163" t="e">
        <f t="shared" si="322"/>
        <v>#REF!</v>
      </c>
      <c r="AR466" s="1162" t="e">
        <f t="shared" si="323"/>
        <v>#REF!</v>
      </c>
    </row>
    <row r="467" spans="1:44" s="947" customFormat="1" ht="139.5" hidden="1" x14ac:dyDescent="0.35">
      <c r="A467" s="1000">
        <f t="shared" si="341"/>
        <v>409</v>
      </c>
      <c r="B467" s="1006" t="s">
        <v>2963</v>
      </c>
      <c r="C467" s="1023" t="s">
        <v>2964</v>
      </c>
      <c r="D467" s="951"/>
      <c r="E467" s="951"/>
      <c r="F467" s="1147">
        <v>576</v>
      </c>
      <c r="G467" s="1147"/>
      <c r="H467" s="925"/>
      <c r="I467" s="925"/>
      <c r="J467" s="925">
        <f t="shared" si="319"/>
        <v>0</v>
      </c>
      <c r="K467" s="925">
        <f t="shared" si="320"/>
        <v>0</v>
      </c>
      <c r="L467" s="924">
        <f t="shared" si="374"/>
        <v>0</v>
      </c>
      <c r="M467" s="924"/>
      <c r="N467" s="961"/>
      <c r="O467" s="961"/>
      <c r="P467" s="924">
        <f t="shared" si="375"/>
        <v>0</v>
      </c>
      <c r="Q467" s="925">
        <f t="shared" si="376"/>
        <v>0</v>
      </c>
      <c r="R467" s="924">
        <f t="shared" si="377"/>
        <v>0</v>
      </c>
      <c r="S467" s="924" t="e">
        <f t="shared" si="318"/>
        <v>#REF!</v>
      </c>
      <c r="T467" s="924">
        <f t="shared" si="378"/>
        <v>783.25131558179328</v>
      </c>
      <c r="U467" s="1148">
        <f>'модели хир 2015'!G994</f>
        <v>26929.3062560293</v>
      </c>
      <c r="V467" s="925" t="e">
        <f t="shared" si="379"/>
        <v>#REF!</v>
      </c>
      <c r="W467" s="925">
        <f t="shared" si="380"/>
        <v>27712.557571611094</v>
      </c>
      <c r="X467" s="925" t="e">
        <f t="shared" si="381"/>
        <v>#REF!</v>
      </c>
      <c r="Y467" s="924">
        <f t="shared" si="382"/>
        <v>0</v>
      </c>
      <c r="Z467" s="924">
        <f t="shared" si="383"/>
        <v>120.98724200377522</v>
      </c>
      <c r="AA467" s="924">
        <f t="shared" si="384"/>
        <v>15.752647720122672</v>
      </c>
      <c r="AB467" s="924">
        <f t="shared" si="385"/>
        <v>27849.297461334991</v>
      </c>
      <c r="AC467" s="924" t="e">
        <f t="shared" si="386"/>
        <v>#REF!</v>
      </c>
      <c r="AD467" s="925" t="e">
        <f t="shared" si="387"/>
        <v>#REF!</v>
      </c>
      <c r="AE467" s="925">
        <v>1443.7383488174</v>
      </c>
      <c r="AF467" s="928" t="e">
        <f t="shared" si="388"/>
        <v>#REF!</v>
      </c>
      <c r="AG467" s="924" t="e">
        <f t="shared" si="353"/>
        <v>#REF!</v>
      </c>
      <c r="AH467" s="1718">
        <v>0.2</v>
      </c>
      <c r="AI467" s="924" t="e">
        <f t="shared" si="389"/>
        <v>#REF!</v>
      </c>
      <c r="AJ467" s="1536" t="e">
        <f t="shared" si="390"/>
        <v>#REF!</v>
      </c>
      <c r="AK467" s="929" t="e">
        <f t="shared" si="391"/>
        <v>#REF!</v>
      </c>
      <c r="AL467" s="930" t="e">
        <f t="shared" si="392"/>
        <v>#REF!</v>
      </c>
      <c r="AM467" s="931" t="e">
        <f t="shared" si="393"/>
        <v>#REF!</v>
      </c>
      <c r="AN467" s="932" t="e">
        <f t="shared" si="394"/>
        <v>#REF!</v>
      </c>
      <c r="AO467" s="933" t="s">
        <v>2903</v>
      </c>
      <c r="AP467" s="1372"/>
      <c r="AQ467" s="1163" t="e">
        <f t="shared" si="322"/>
        <v>#REF!</v>
      </c>
      <c r="AR467" s="1162" t="e">
        <f t="shared" si="323"/>
        <v>#REF!</v>
      </c>
    </row>
    <row r="468" spans="1:44" s="947" customFormat="1" ht="162.75" hidden="1" x14ac:dyDescent="0.35">
      <c r="A468" s="1000">
        <f t="shared" si="341"/>
        <v>410</v>
      </c>
      <c r="B468" s="1006" t="s">
        <v>2965</v>
      </c>
      <c r="C468" s="1023" t="s">
        <v>2966</v>
      </c>
      <c r="D468" s="951"/>
      <c r="E468" s="951"/>
      <c r="F468" s="1147">
        <v>576</v>
      </c>
      <c r="G468" s="1147"/>
      <c r="H468" s="925"/>
      <c r="I468" s="925"/>
      <c r="J468" s="925">
        <f t="shared" si="319"/>
        <v>0</v>
      </c>
      <c r="K468" s="925">
        <f t="shared" si="320"/>
        <v>0</v>
      </c>
      <c r="L468" s="924">
        <f t="shared" si="374"/>
        <v>0</v>
      </c>
      <c r="M468" s="924"/>
      <c r="N468" s="961"/>
      <c r="O468" s="961"/>
      <c r="P468" s="924">
        <f t="shared" si="375"/>
        <v>0</v>
      </c>
      <c r="Q468" s="925">
        <f t="shared" si="376"/>
        <v>0</v>
      </c>
      <c r="R468" s="924">
        <f t="shared" si="377"/>
        <v>0</v>
      </c>
      <c r="S468" s="924" t="e">
        <f t="shared" ref="S468:S477" si="395">(Q468+R468)/AG468</f>
        <v>#REF!</v>
      </c>
      <c r="T468" s="924">
        <f t="shared" si="378"/>
        <v>783.25131558179328</v>
      </c>
      <c r="U468" s="924">
        <f>'модели хир 2015'!G1039</f>
        <v>61833.41331852931</v>
      </c>
      <c r="V468" s="925" t="e">
        <f t="shared" si="379"/>
        <v>#REF!</v>
      </c>
      <c r="W468" s="925">
        <f t="shared" si="380"/>
        <v>62616.664634111105</v>
      </c>
      <c r="X468" s="925" t="e">
        <f t="shared" si="381"/>
        <v>#REF!</v>
      </c>
      <c r="Y468" s="924">
        <f t="shared" si="382"/>
        <v>0</v>
      </c>
      <c r="Z468" s="924">
        <f t="shared" si="383"/>
        <v>120.98724200377522</v>
      </c>
      <c r="AA468" s="924">
        <f t="shared" si="384"/>
        <v>15.752647720122672</v>
      </c>
      <c r="AB468" s="924">
        <f t="shared" si="385"/>
        <v>62753.404523835001</v>
      </c>
      <c r="AC468" s="924" t="e">
        <f t="shared" si="386"/>
        <v>#REF!</v>
      </c>
      <c r="AD468" s="925" t="e">
        <f t="shared" si="387"/>
        <v>#REF!</v>
      </c>
      <c r="AE468" s="925">
        <v>1444.7383488174</v>
      </c>
      <c r="AF468" s="928" t="e">
        <f t="shared" si="388"/>
        <v>#REF!</v>
      </c>
      <c r="AG468" s="924" t="e">
        <f t="shared" si="353"/>
        <v>#REF!</v>
      </c>
      <c r="AH468" s="1718">
        <v>0.2</v>
      </c>
      <c r="AI468" s="924" t="e">
        <f t="shared" si="389"/>
        <v>#REF!</v>
      </c>
      <c r="AJ468" s="1536" t="e">
        <f t="shared" si="390"/>
        <v>#REF!</v>
      </c>
      <c r="AK468" s="929" t="e">
        <f t="shared" si="391"/>
        <v>#REF!</v>
      </c>
      <c r="AL468" s="930" t="e">
        <f t="shared" si="392"/>
        <v>#REF!</v>
      </c>
      <c r="AM468" s="931" t="e">
        <f t="shared" si="393"/>
        <v>#REF!</v>
      </c>
      <c r="AN468" s="932" t="e">
        <f t="shared" si="394"/>
        <v>#REF!</v>
      </c>
      <c r="AO468" s="933" t="s">
        <v>2903</v>
      </c>
      <c r="AP468" s="1372"/>
      <c r="AQ468" s="1163" t="e">
        <f t="shared" si="322"/>
        <v>#REF!</v>
      </c>
      <c r="AR468" s="1162" t="e">
        <f t="shared" si="323"/>
        <v>#REF!</v>
      </c>
    </row>
    <row r="469" spans="1:44" s="947" customFormat="1" ht="69.75" hidden="1" x14ac:dyDescent="0.35">
      <c r="A469" s="1000">
        <f t="shared" si="341"/>
        <v>411</v>
      </c>
      <c r="B469" s="1006" t="s">
        <v>2967</v>
      </c>
      <c r="C469" s="1007" t="s">
        <v>2968</v>
      </c>
      <c r="D469" s="951"/>
      <c r="E469" s="951"/>
      <c r="F469" s="1147">
        <v>160</v>
      </c>
      <c r="G469" s="1147"/>
      <c r="H469" s="925"/>
      <c r="I469" s="925"/>
      <c r="J469" s="925">
        <f t="shared" ref="J469:J532" si="396">G469*$J$11</f>
        <v>0</v>
      </c>
      <c r="K469" s="925">
        <f t="shared" ref="K469:K532" si="397">J469+G469+H469+I469</f>
        <v>0</v>
      </c>
      <c r="L469" s="924">
        <f t="shared" si="374"/>
        <v>0</v>
      </c>
      <c r="M469" s="924"/>
      <c r="N469" s="961"/>
      <c r="O469" s="961"/>
      <c r="P469" s="924">
        <f t="shared" si="375"/>
        <v>0</v>
      </c>
      <c r="Q469" s="925">
        <f t="shared" si="376"/>
        <v>0</v>
      </c>
      <c r="R469" s="924">
        <f t="shared" si="377"/>
        <v>0</v>
      </c>
      <c r="S469" s="924" t="e">
        <f t="shared" si="395"/>
        <v>#REF!</v>
      </c>
      <c r="T469" s="924">
        <f t="shared" si="378"/>
        <v>217.56980988383148</v>
      </c>
      <c r="U469" s="924">
        <f>'модели хир 2015'!G291</f>
        <v>1044.7832005376345</v>
      </c>
      <c r="V469" s="925" t="e">
        <f t="shared" si="379"/>
        <v>#REF!</v>
      </c>
      <c r="W469" s="925">
        <f t="shared" si="380"/>
        <v>1262.353010421466</v>
      </c>
      <c r="X469" s="925" t="e">
        <f t="shared" si="381"/>
        <v>#REF!</v>
      </c>
      <c r="Y469" s="924">
        <f t="shared" si="382"/>
        <v>0</v>
      </c>
      <c r="Z469" s="924">
        <f t="shared" si="383"/>
        <v>33.607567223270898</v>
      </c>
      <c r="AA469" s="924">
        <f t="shared" si="384"/>
        <v>4.3757354778118538</v>
      </c>
      <c r="AB469" s="924">
        <f t="shared" si="385"/>
        <v>1300.3363131225487</v>
      </c>
      <c r="AC469" s="924" t="e">
        <f t="shared" si="386"/>
        <v>#REF!</v>
      </c>
      <c r="AD469" s="925" t="e">
        <f t="shared" si="387"/>
        <v>#REF!</v>
      </c>
      <c r="AE469" s="925">
        <v>1445.7383488174</v>
      </c>
      <c r="AF469" s="928" t="e">
        <f t="shared" si="388"/>
        <v>#REF!</v>
      </c>
      <c r="AG469" s="924" t="e">
        <f t="shared" si="353"/>
        <v>#REF!</v>
      </c>
      <c r="AH469" s="1718">
        <v>0.2</v>
      </c>
      <c r="AI469" s="924" t="e">
        <f t="shared" si="389"/>
        <v>#REF!</v>
      </c>
      <c r="AJ469" s="1536" t="e">
        <f t="shared" si="390"/>
        <v>#REF!</v>
      </c>
      <c r="AK469" s="929" t="e">
        <f t="shared" si="391"/>
        <v>#REF!</v>
      </c>
      <c r="AL469" s="930" t="e">
        <f t="shared" si="392"/>
        <v>#REF!</v>
      </c>
      <c r="AM469" s="931" t="e">
        <f t="shared" si="393"/>
        <v>#REF!</v>
      </c>
      <c r="AN469" s="932" t="e">
        <f t="shared" si="394"/>
        <v>#REF!</v>
      </c>
      <c r="AO469" s="933" t="s">
        <v>2903</v>
      </c>
      <c r="AP469" s="1372"/>
      <c r="AQ469" s="1163" t="e">
        <f t="shared" ref="AQ469:AQ532" si="398">AJ469-AP469</f>
        <v>#REF!</v>
      </c>
      <c r="AR469" s="1162" t="e">
        <f t="shared" ref="AR469:AR532" si="399">(U469+T469)/AG469%</f>
        <v>#REF!</v>
      </c>
    </row>
    <row r="470" spans="1:44" s="947" customFormat="1" ht="116.25" hidden="1" x14ac:dyDescent="0.35">
      <c r="A470" s="1000">
        <f t="shared" si="341"/>
        <v>412</v>
      </c>
      <c r="B470" s="1028" t="s">
        <v>2969</v>
      </c>
      <c r="C470" s="1007" t="s">
        <v>2970</v>
      </c>
      <c r="D470" s="951"/>
      <c r="E470" s="951"/>
      <c r="F470" s="1147">
        <v>800</v>
      </c>
      <c r="G470" s="1147"/>
      <c r="H470" s="925"/>
      <c r="I470" s="925"/>
      <c r="J470" s="925">
        <f t="shared" si="396"/>
        <v>0</v>
      </c>
      <c r="K470" s="925">
        <f t="shared" si="397"/>
        <v>0</v>
      </c>
      <c r="L470" s="924">
        <f t="shared" si="374"/>
        <v>0</v>
      </c>
      <c r="M470" s="924"/>
      <c r="N470" s="961"/>
      <c r="O470" s="961"/>
      <c r="P470" s="924">
        <f t="shared" si="375"/>
        <v>0</v>
      </c>
      <c r="Q470" s="925">
        <f t="shared" si="376"/>
        <v>0</v>
      </c>
      <c r="R470" s="924">
        <f t="shared" si="377"/>
        <v>0</v>
      </c>
      <c r="S470" s="924" t="e">
        <f t="shared" si="395"/>
        <v>#REF!</v>
      </c>
      <c r="T470" s="924">
        <f t="shared" si="378"/>
        <v>1087.8490494191574</v>
      </c>
      <c r="U470" s="924">
        <f>'модели хир 2015'!G1083</f>
        <v>21707.655646862633</v>
      </c>
      <c r="V470" s="925" t="e">
        <f t="shared" si="379"/>
        <v>#REF!</v>
      </c>
      <c r="W470" s="925">
        <f t="shared" si="380"/>
        <v>22795.504696281791</v>
      </c>
      <c r="X470" s="925" t="e">
        <f t="shared" si="381"/>
        <v>#REF!</v>
      </c>
      <c r="Y470" s="924">
        <f t="shared" si="382"/>
        <v>0</v>
      </c>
      <c r="Z470" s="924">
        <f t="shared" si="383"/>
        <v>168.03783611635447</v>
      </c>
      <c r="AA470" s="924">
        <f t="shared" si="384"/>
        <v>21.878677389059266</v>
      </c>
      <c r="AB470" s="924">
        <f t="shared" si="385"/>
        <v>22985.421209787204</v>
      </c>
      <c r="AC470" s="924" t="e">
        <f t="shared" si="386"/>
        <v>#REF!</v>
      </c>
      <c r="AD470" s="925" t="e">
        <f t="shared" si="387"/>
        <v>#REF!</v>
      </c>
      <c r="AE470" s="925">
        <v>1446.7383488174</v>
      </c>
      <c r="AF470" s="928" t="e">
        <f t="shared" si="388"/>
        <v>#REF!</v>
      </c>
      <c r="AG470" s="924" t="e">
        <f t="shared" si="353"/>
        <v>#REF!</v>
      </c>
      <c r="AH470" s="1718">
        <v>0.2</v>
      </c>
      <c r="AI470" s="924" t="e">
        <f t="shared" si="389"/>
        <v>#REF!</v>
      </c>
      <c r="AJ470" s="1536" t="e">
        <f t="shared" si="390"/>
        <v>#REF!</v>
      </c>
      <c r="AK470" s="929" t="e">
        <f t="shared" si="391"/>
        <v>#REF!</v>
      </c>
      <c r="AL470" s="930" t="e">
        <f t="shared" si="392"/>
        <v>#REF!</v>
      </c>
      <c r="AM470" s="931" t="e">
        <f t="shared" si="393"/>
        <v>#REF!</v>
      </c>
      <c r="AN470" s="932" t="e">
        <f t="shared" si="394"/>
        <v>#REF!</v>
      </c>
      <c r="AO470" s="933" t="s">
        <v>2903</v>
      </c>
      <c r="AP470" s="1372"/>
      <c r="AQ470" s="1163" t="e">
        <f t="shared" si="398"/>
        <v>#REF!</v>
      </c>
      <c r="AR470" s="1162" t="e">
        <f t="shared" si="399"/>
        <v>#REF!</v>
      </c>
    </row>
    <row r="471" spans="1:44" s="947" customFormat="1" ht="116.25" hidden="1" x14ac:dyDescent="0.35">
      <c r="A471" s="1000">
        <f t="shared" si="341"/>
        <v>413</v>
      </c>
      <c r="B471" s="1028" t="s">
        <v>2971</v>
      </c>
      <c r="C471" s="1007" t="s">
        <v>2972</v>
      </c>
      <c r="D471" s="951"/>
      <c r="E471" s="951"/>
      <c r="F471" s="1147">
        <v>800</v>
      </c>
      <c r="G471" s="1147"/>
      <c r="H471" s="925"/>
      <c r="I471" s="925"/>
      <c r="J471" s="925">
        <f t="shared" si="396"/>
        <v>0</v>
      </c>
      <c r="K471" s="925">
        <f t="shared" si="397"/>
        <v>0</v>
      </c>
      <c r="L471" s="924">
        <f t="shared" si="374"/>
        <v>0</v>
      </c>
      <c r="M471" s="924"/>
      <c r="N471" s="961"/>
      <c r="O471" s="961"/>
      <c r="P471" s="924">
        <f t="shared" si="375"/>
        <v>0</v>
      </c>
      <c r="Q471" s="925">
        <f t="shared" si="376"/>
        <v>0</v>
      </c>
      <c r="R471" s="924">
        <f t="shared" si="377"/>
        <v>0</v>
      </c>
      <c r="S471" s="924" t="e">
        <f t="shared" si="395"/>
        <v>#REF!</v>
      </c>
      <c r="T471" s="924">
        <f t="shared" si="378"/>
        <v>1087.8490494191574</v>
      </c>
      <c r="U471" s="924">
        <f>'модели хир 2015'!G1130</f>
        <v>36315.09898311265</v>
      </c>
      <c r="V471" s="925" t="e">
        <f t="shared" si="379"/>
        <v>#REF!</v>
      </c>
      <c r="W471" s="925">
        <f t="shared" si="380"/>
        <v>37402.948032531807</v>
      </c>
      <c r="X471" s="925" t="e">
        <f t="shared" si="381"/>
        <v>#REF!</v>
      </c>
      <c r="Y471" s="924">
        <f t="shared" si="382"/>
        <v>0</v>
      </c>
      <c r="Z471" s="924">
        <f t="shared" si="383"/>
        <v>168.03783611635447</v>
      </c>
      <c r="AA471" s="924">
        <f t="shared" si="384"/>
        <v>21.878677389059266</v>
      </c>
      <c r="AB471" s="924">
        <f t="shared" si="385"/>
        <v>37592.864546037221</v>
      </c>
      <c r="AC471" s="924" t="e">
        <f t="shared" si="386"/>
        <v>#REF!</v>
      </c>
      <c r="AD471" s="925" t="e">
        <f t="shared" si="387"/>
        <v>#REF!</v>
      </c>
      <c r="AE471" s="925">
        <v>1447.7383488174</v>
      </c>
      <c r="AF471" s="928" t="e">
        <f t="shared" si="388"/>
        <v>#REF!</v>
      </c>
      <c r="AG471" s="924" t="e">
        <f t="shared" si="353"/>
        <v>#REF!</v>
      </c>
      <c r="AH471" s="1718">
        <v>0.2</v>
      </c>
      <c r="AI471" s="924" t="e">
        <f>AG471*AH471</f>
        <v>#REF!</v>
      </c>
      <c r="AJ471" s="1536" t="e">
        <f t="shared" si="390"/>
        <v>#REF!</v>
      </c>
      <c r="AK471" s="929" t="e">
        <f t="shared" si="391"/>
        <v>#REF!</v>
      </c>
      <c r="AL471" s="930" t="e">
        <f t="shared" si="392"/>
        <v>#REF!</v>
      </c>
      <c r="AM471" s="931" t="e">
        <f t="shared" si="393"/>
        <v>#REF!</v>
      </c>
      <c r="AN471" s="932" t="e">
        <f t="shared" si="394"/>
        <v>#REF!</v>
      </c>
      <c r="AO471" s="933" t="s">
        <v>2903</v>
      </c>
      <c r="AP471" s="1372"/>
      <c r="AQ471" s="1163" t="e">
        <f t="shared" si="398"/>
        <v>#REF!</v>
      </c>
      <c r="AR471" s="1162" t="e">
        <f t="shared" si="399"/>
        <v>#REF!</v>
      </c>
    </row>
    <row r="472" spans="1:44" s="947" customFormat="1" ht="139.5" hidden="1" x14ac:dyDescent="0.35">
      <c r="A472" s="1000">
        <f t="shared" si="341"/>
        <v>414</v>
      </c>
      <c r="B472" s="1028" t="s">
        <v>2973</v>
      </c>
      <c r="C472" s="1007" t="s">
        <v>2974</v>
      </c>
      <c r="D472" s="951"/>
      <c r="E472" s="951"/>
      <c r="F472" s="1147">
        <v>800</v>
      </c>
      <c r="G472" s="1147"/>
      <c r="H472" s="925"/>
      <c r="I472" s="925"/>
      <c r="J472" s="925">
        <f t="shared" si="396"/>
        <v>0</v>
      </c>
      <c r="K472" s="925">
        <f t="shared" si="397"/>
        <v>0</v>
      </c>
      <c r="L472" s="924">
        <f t="shared" si="374"/>
        <v>0</v>
      </c>
      <c r="M472" s="924"/>
      <c r="N472" s="961"/>
      <c r="O472" s="961"/>
      <c r="P472" s="924">
        <f t="shared" si="375"/>
        <v>0</v>
      </c>
      <c r="Q472" s="925">
        <f t="shared" si="376"/>
        <v>0</v>
      </c>
      <c r="R472" s="924">
        <f t="shared" si="377"/>
        <v>0</v>
      </c>
      <c r="S472" s="924" t="e">
        <f t="shared" si="395"/>
        <v>#REF!</v>
      </c>
      <c r="T472" s="924">
        <f t="shared" si="378"/>
        <v>1087.8490494191574</v>
      </c>
      <c r="U472" s="924">
        <f>'модели хир 2015'!G1178</f>
        <v>56452.929983112648</v>
      </c>
      <c r="V472" s="925" t="e">
        <f t="shared" si="379"/>
        <v>#REF!</v>
      </c>
      <c r="W472" s="925">
        <f t="shared" si="380"/>
        <v>57540.779032531806</v>
      </c>
      <c r="X472" s="925" t="e">
        <f t="shared" si="381"/>
        <v>#REF!</v>
      </c>
      <c r="Y472" s="924">
        <f t="shared" si="382"/>
        <v>0</v>
      </c>
      <c r="Z472" s="924">
        <f t="shared" si="383"/>
        <v>168.03783611635447</v>
      </c>
      <c r="AA472" s="924">
        <f t="shared" si="384"/>
        <v>21.878677389059266</v>
      </c>
      <c r="AB472" s="924">
        <f t="shared" si="385"/>
        <v>57730.695546037219</v>
      </c>
      <c r="AC472" s="924" t="e">
        <f t="shared" si="386"/>
        <v>#REF!</v>
      </c>
      <c r="AD472" s="925" t="e">
        <f t="shared" si="387"/>
        <v>#REF!</v>
      </c>
      <c r="AE472" s="925">
        <v>1448.7383488174</v>
      </c>
      <c r="AF472" s="928" t="e">
        <f t="shared" si="388"/>
        <v>#REF!</v>
      </c>
      <c r="AG472" s="924" t="e">
        <f t="shared" si="353"/>
        <v>#REF!</v>
      </c>
      <c r="AH472" s="1718">
        <v>0.2</v>
      </c>
      <c r="AI472" s="924" t="e">
        <f t="shared" si="389"/>
        <v>#REF!</v>
      </c>
      <c r="AJ472" s="1536" t="e">
        <f t="shared" si="390"/>
        <v>#REF!</v>
      </c>
      <c r="AK472" s="929" t="e">
        <f t="shared" si="391"/>
        <v>#REF!</v>
      </c>
      <c r="AL472" s="930" t="e">
        <f t="shared" si="392"/>
        <v>#REF!</v>
      </c>
      <c r="AM472" s="931" t="e">
        <f t="shared" si="393"/>
        <v>#REF!</v>
      </c>
      <c r="AN472" s="932" t="e">
        <f t="shared" si="394"/>
        <v>#REF!</v>
      </c>
      <c r="AO472" s="933" t="s">
        <v>2903</v>
      </c>
      <c r="AP472" s="1372"/>
      <c r="AQ472" s="1163" t="e">
        <f t="shared" si="398"/>
        <v>#REF!</v>
      </c>
      <c r="AR472" s="1162" t="e">
        <f t="shared" si="399"/>
        <v>#REF!</v>
      </c>
    </row>
    <row r="473" spans="1:44" s="947" customFormat="1" ht="116.25" hidden="1" x14ac:dyDescent="0.35">
      <c r="A473" s="1000">
        <f t="shared" si="341"/>
        <v>415</v>
      </c>
      <c r="B473" s="1006" t="s">
        <v>2975</v>
      </c>
      <c r="C473" s="1007" t="s">
        <v>3974</v>
      </c>
      <c r="D473" s="951"/>
      <c r="E473" s="951"/>
      <c r="F473" s="1147">
        <v>480</v>
      </c>
      <c r="G473" s="1147"/>
      <c r="H473" s="925"/>
      <c r="I473" s="925"/>
      <c r="J473" s="925">
        <f t="shared" si="396"/>
        <v>0</v>
      </c>
      <c r="K473" s="925">
        <f t="shared" si="397"/>
        <v>0</v>
      </c>
      <c r="L473" s="924">
        <f t="shared" si="374"/>
        <v>0</v>
      </c>
      <c r="M473" s="924"/>
      <c r="N473" s="961"/>
      <c r="O473" s="961"/>
      <c r="P473" s="924">
        <f t="shared" si="375"/>
        <v>0</v>
      </c>
      <c r="Q473" s="925">
        <f t="shared" si="376"/>
        <v>0</v>
      </c>
      <c r="R473" s="924">
        <f t="shared" si="377"/>
        <v>0</v>
      </c>
      <c r="S473" s="924" t="e">
        <f t="shared" si="395"/>
        <v>#REF!</v>
      </c>
      <c r="T473" s="924">
        <f t="shared" si="378"/>
        <v>652.70942965149447</v>
      </c>
      <c r="U473" s="924">
        <f>'модели хир 2015'!G1514</f>
        <v>24144.442472702205</v>
      </c>
      <c r="V473" s="925" t="e">
        <f t="shared" si="379"/>
        <v>#REF!</v>
      </c>
      <c r="W473" s="925">
        <f t="shared" si="380"/>
        <v>24797.1519023537</v>
      </c>
      <c r="X473" s="925" t="e">
        <f t="shared" si="381"/>
        <v>#REF!</v>
      </c>
      <c r="Y473" s="924">
        <f t="shared" si="382"/>
        <v>0</v>
      </c>
      <c r="Z473" s="924">
        <f t="shared" si="383"/>
        <v>100.82270166981269</v>
      </c>
      <c r="AA473" s="924">
        <f t="shared" si="384"/>
        <v>13.12720643343556</v>
      </c>
      <c r="AB473" s="924">
        <f t="shared" si="385"/>
        <v>24911.101810456948</v>
      </c>
      <c r="AC473" s="924" t="e">
        <f t="shared" si="386"/>
        <v>#REF!</v>
      </c>
      <c r="AD473" s="925" t="e">
        <f t="shared" si="387"/>
        <v>#REF!</v>
      </c>
      <c r="AE473" s="925">
        <v>1449.7383488174</v>
      </c>
      <c r="AF473" s="928" t="e">
        <f t="shared" si="388"/>
        <v>#REF!</v>
      </c>
      <c r="AG473" s="924" t="e">
        <f t="shared" si="353"/>
        <v>#REF!</v>
      </c>
      <c r="AH473" s="1718">
        <v>0.2</v>
      </c>
      <c r="AI473" s="924" t="e">
        <f t="shared" si="389"/>
        <v>#REF!</v>
      </c>
      <c r="AJ473" s="1536" t="e">
        <f t="shared" si="390"/>
        <v>#REF!</v>
      </c>
      <c r="AK473" s="929" t="e">
        <f t="shared" si="391"/>
        <v>#REF!</v>
      </c>
      <c r="AL473" s="930" t="e">
        <f t="shared" si="392"/>
        <v>#REF!</v>
      </c>
      <c r="AM473" s="931" t="e">
        <f t="shared" si="393"/>
        <v>#REF!</v>
      </c>
      <c r="AN473" s="932" t="e">
        <f t="shared" si="394"/>
        <v>#REF!</v>
      </c>
      <c r="AO473" s="933" t="s">
        <v>2903</v>
      </c>
      <c r="AP473" s="1372"/>
      <c r="AQ473" s="1163" t="e">
        <f t="shared" si="398"/>
        <v>#REF!</v>
      </c>
      <c r="AR473" s="1162" t="e">
        <f t="shared" si="399"/>
        <v>#REF!</v>
      </c>
    </row>
    <row r="474" spans="1:44" s="947" customFormat="1" ht="116.25" hidden="1" x14ac:dyDescent="0.35">
      <c r="A474" s="1000">
        <f t="shared" si="341"/>
        <v>416</v>
      </c>
      <c r="B474" s="1006" t="s">
        <v>2976</v>
      </c>
      <c r="C474" s="1007" t="s">
        <v>2977</v>
      </c>
      <c r="D474" s="951"/>
      <c r="E474" s="951"/>
      <c r="F474" s="1147">
        <v>768</v>
      </c>
      <c r="G474" s="1147"/>
      <c r="H474" s="925"/>
      <c r="I474" s="925"/>
      <c r="J474" s="925">
        <f t="shared" si="396"/>
        <v>0</v>
      </c>
      <c r="K474" s="925">
        <f t="shared" si="397"/>
        <v>0</v>
      </c>
      <c r="L474" s="924">
        <f t="shared" si="374"/>
        <v>0</v>
      </c>
      <c r="M474" s="924"/>
      <c r="N474" s="961"/>
      <c r="O474" s="961"/>
      <c r="P474" s="924">
        <f t="shared" si="375"/>
        <v>0</v>
      </c>
      <c r="Q474" s="925">
        <f t="shared" si="376"/>
        <v>0</v>
      </c>
      <c r="R474" s="924">
        <f t="shared" si="377"/>
        <v>0</v>
      </c>
      <c r="S474" s="924" t="e">
        <f t="shared" si="395"/>
        <v>#REF!</v>
      </c>
      <c r="T474" s="924">
        <f t="shared" si="378"/>
        <v>1044.3350874423911</v>
      </c>
      <c r="U474" s="924">
        <f>'модели хир 2015'!G1573</f>
        <v>31927.441136702208</v>
      </c>
      <c r="V474" s="925" t="e">
        <f t="shared" si="379"/>
        <v>#REF!</v>
      </c>
      <c r="W474" s="925">
        <f t="shared" si="380"/>
        <v>32971.776224144596</v>
      </c>
      <c r="X474" s="925" t="e">
        <f t="shared" si="381"/>
        <v>#REF!</v>
      </c>
      <c r="Y474" s="924">
        <f t="shared" si="382"/>
        <v>0</v>
      </c>
      <c r="Z474" s="924">
        <f t="shared" si="383"/>
        <v>161.31632267170031</v>
      </c>
      <c r="AA474" s="924">
        <f t="shared" si="384"/>
        <v>21.003530293496897</v>
      </c>
      <c r="AB474" s="924">
        <f t="shared" si="385"/>
        <v>33154.096077109796</v>
      </c>
      <c r="AC474" s="924" t="e">
        <f t="shared" si="386"/>
        <v>#REF!</v>
      </c>
      <c r="AD474" s="925" t="e">
        <f t="shared" si="387"/>
        <v>#REF!</v>
      </c>
      <c r="AE474" s="925">
        <v>1450.7383488174</v>
      </c>
      <c r="AF474" s="928" t="e">
        <f t="shared" si="388"/>
        <v>#REF!</v>
      </c>
      <c r="AG474" s="924" t="e">
        <f t="shared" si="353"/>
        <v>#REF!</v>
      </c>
      <c r="AH474" s="1718">
        <v>0.2</v>
      </c>
      <c r="AI474" s="924" t="e">
        <f t="shared" si="389"/>
        <v>#REF!</v>
      </c>
      <c r="AJ474" s="1536" t="e">
        <f t="shared" si="390"/>
        <v>#REF!</v>
      </c>
      <c r="AK474" s="929" t="e">
        <f t="shared" si="391"/>
        <v>#REF!</v>
      </c>
      <c r="AL474" s="930" t="e">
        <f t="shared" si="392"/>
        <v>#REF!</v>
      </c>
      <c r="AM474" s="931" t="e">
        <f t="shared" si="393"/>
        <v>#REF!</v>
      </c>
      <c r="AN474" s="932" t="e">
        <f t="shared" si="394"/>
        <v>#REF!</v>
      </c>
      <c r="AO474" s="933" t="s">
        <v>2903</v>
      </c>
      <c r="AP474" s="1372"/>
      <c r="AQ474" s="1163" t="e">
        <f t="shared" si="398"/>
        <v>#REF!</v>
      </c>
      <c r="AR474" s="1162" t="e">
        <f t="shared" si="399"/>
        <v>#REF!</v>
      </c>
    </row>
    <row r="475" spans="1:44" s="947" customFormat="1" ht="139.5" hidden="1" x14ac:dyDescent="0.35">
      <c r="A475" s="1000">
        <f t="shared" si="341"/>
        <v>417</v>
      </c>
      <c r="B475" s="1006" t="s">
        <v>2978</v>
      </c>
      <c r="C475" s="1007" t="s">
        <v>2979</v>
      </c>
      <c r="D475" s="951"/>
      <c r="E475" s="951"/>
      <c r="F475" s="1147">
        <v>768</v>
      </c>
      <c r="G475" s="1147"/>
      <c r="H475" s="925"/>
      <c r="I475" s="925"/>
      <c r="J475" s="925">
        <f t="shared" si="396"/>
        <v>0</v>
      </c>
      <c r="K475" s="925">
        <f t="shared" si="397"/>
        <v>0</v>
      </c>
      <c r="L475" s="924">
        <f t="shared" si="374"/>
        <v>0</v>
      </c>
      <c r="M475" s="924"/>
      <c r="N475" s="961"/>
      <c r="O475" s="961"/>
      <c r="P475" s="924">
        <f t="shared" si="375"/>
        <v>0</v>
      </c>
      <c r="Q475" s="925">
        <f t="shared" si="376"/>
        <v>0</v>
      </c>
      <c r="R475" s="924">
        <f t="shared" si="377"/>
        <v>0</v>
      </c>
      <c r="S475" s="924" t="e">
        <f t="shared" si="395"/>
        <v>#REF!</v>
      </c>
      <c r="T475" s="924">
        <f t="shared" si="378"/>
        <v>1044.3350874423911</v>
      </c>
      <c r="U475" s="924">
        <f>'модели хир 2015'!G1632</f>
        <v>49221.616973402211</v>
      </c>
      <c r="V475" s="925" t="e">
        <f t="shared" si="379"/>
        <v>#REF!</v>
      </c>
      <c r="W475" s="925">
        <f t="shared" si="380"/>
        <v>50265.952060844604</v>
      </c>
      <c r="X475" s="925" t="e">
        <f t="shared" si="381"/>
        <v>#REF!</v>
      </c>
      <c r="Y475" s="924">
        <f t="shared" si="382"/>
        <v>0</v>
      </c>
      <c r="Z475" s="924">
        <f t="shared" si="383"/>
        <v>161.31632267170031</v>
      </c>
      <c r="AA475" s="924">
        <f t="shared" si="384"/>
        <v>21.003530293496897</v>
      </c>
      <c r="AB475" s="924">
        <f t="shared" si="385"/>
        <v>50448.271913809804</v>
      </c>
      <c r="AC475" s="924" t="e">
        <f t="shared" si="386"/>
        <v>#REF!</v>
      </c>
      <c r="AD475" s="925" t="e">
        <f t="shared" si="387"/>
        <v>#REF!</v>
      </c>
      <c r="AE475" s="925">
        <v>1451.7383488174</v>
      </c>
      <c r="AF475" s="928" t="e">
        <f t="shared" si="388"/>
        <v>#REF!</v>
      </c>
      <c r="AG475" s="924" t="e">
        <f t="shared" si="353"/>
        <v>#REF!</v>
      </c>
      <c r="AH475" s="1718">
        <v>0.2</v>
      </c>
      <c r="AI475" s="924" t="e">
        <f t="shared" si="389"/>
        <v>#REF!</v>
      </c>
      <c r="AJ475" s="1536" t="e">
        <f t="shared" si="390"/>
        <v>#REF!</v>
      </c>
      <c r="AK475" s="929" t="e">
        <f t="shared" si="391"/>
        <v>#REF!</v>
      </c>
      <c r="AL475" s="930" t="e">
        <f t="shared" si="392"/>
        <v>#REF!</v>
      </c>
      <c r="AM475" s="931" t="e">
        <f t="shared" si="393"/>
        <v>#REF!</v>
      </c>
      <c r="AN475" s="932" t="e">
        <f t="shared" si="394"/>
        <v>#REF!</v>
      </c>
      <c r="AO475" s="933" t="s">
        <v>2903</v>
      </c>
      <c r="AP475" s="1372"/>
      <c r="AQ475" s="1163" t="e">
        <f t="shared" si="398"/>
        <v>#REF!</v>
      </c>
      <c r="AR475" s="1162" t="e">
        <f t="shared" si="399"/>
        <v>#REF!</v>
      </c>
    </row>
    <row r="476" spans="1:44" s="947" customFormat="1" ht="46.5" hidden="1" x14ac:dyDescent="0.35">
      <c r="A476" s="1000">
        <f t="shared" si="341"/>
        <v>418</v>
      </c>
      <c r="B476" s="1006" t="s">
        <v>2980</v>
      </c>
      <c r="C476" s="1007" t="s">
        <v>2981</v>
      </c>
      <c r="D476" s="951"/>
      <c r="E476" s="951"/>
      <c r="F476" s="1147">
        <v>96</v>
      </c>
      <c r="G476" s="1147"/>
      <c r="H476" s="925"/>
      <c r="I476" s="925"/>
      <c r="J476" s="925">
        <f t="shared" si="396"/>
        <v>0</v>
      </c>
      <c r="K476" s="925">
        <f t="shared" si="397"/>
        <v>0</v>
      </c>
      <c r="L476" s="924">
        <f t="shared" si="374"/>
        <v>0</v>
      </c>
      <c r="M476" s="924"/>
      <c r="N476" s="961"/>
      <c r="O476" s="961"/>
      <c r="P476" s="924">
        <f t="shared" si="375"/>
        <v>0</v>
      </c>
      <c r="Q476" s="925">
        <f t="shared" si="376"/>
        <v>0</v>
      </c>
      <c r="R476" s="924">
        <f t="shared" si="377"/>
        <v>0</v>
      </c>
      <c r="S476" s="924" t="e">
        <f t="shared" si="395"/>
        <v>#REF!</v>
      </c>
      <c r="T476" s="924">
        <f t="shared" si="378"/>
        <v>130.54188593029889</v>
      </c>
      <c r="U476" s="924">
        <f>'модели хир 2015'!G216</f>
        <v>1055.5869005376344</v>
      </c>
      <c r="V476" s="925" t="e">
        <f t="shared" si="379"/>
        <v>#REF!</v>
      </c>
      <c r="W476" s="925">
        <f t="shared" si="380"/>
        <v>1186.1287864679332</v>
      </c>
      <c r="X476" s="925" t="e">
        <f t="shared" si="381"/>
        <v>#REF!</v>
      </c>
      <c r="Y476" s="924">
        <f t="shared" si="382"/>
        <v>0</v>
      </c>
      <c r="Z476" s="924">
        <f t="shared" si="383"/>
        <v>20.164540333962538</v>
      </c>
      <c r="AA476" s="924">
        <f t="shared" si="384"/>
        <v>2.6254412866871122</v>
      </c>
      <c r="AB476" s="924">
        <f t="shared" si="385"/>
        <v>1208.918768088583</v>
      </c>
      <c r="AC476" s="924" t="e">
        <f t="shared" si="386"/>
        <v>#REF!</v>
      </c>
      <c r="AD476" s="925" t="e">
        <f t="shared" si="387"/>
        <v>#REF!</v>
      </c>
      <c r="AE476" s="925">
        <v>1452.7383488174</v>
      </c>
      <c r="AF476" s="928" t="e">
        <f t="shared" si="388"/>
        <v>#REF!</v>
      </c>
      <c r="AG476" s="924" t="e">
        <f t="shared" si="353"/>
        <v>#REF!</v>
      </c>
      <c r="AH476" s="1718">
        <v>0.2</v>
      </c>
      <c r="AI476" s="924" t="e">
        <f t="shared" si="389"/>
        <v>#REF!</v>
      </c>
      <c r="AJ476" s="1536" t="e">
        <f t="shared" si="390"/>
        <v>#REF!</v>
      </c>
      <c r="AK476" s="929" t="e">
        <f t="shared" si="391"/>
        <v>#REF!</v>
      </c>
      <c r="AL476" s="930" t="e">
        <f t="shared" si="392"/>
        <v>#REF!</v>
      </c>
      <c r="AM476" s="931" t="e">
        <f t="shared" si="393"/>
        <v>#REF!</v>
      </c>
      <c r="AN476" s="932" t="e">
        <f t="shared" si="394"/>
        <v>#REF!</v>
      </c>
      <c r="AO476" s="933" t="s">
        <v>2903</v>
      </c>
      <c r="AP476" s="1372"/>
      <c r="AQ476" s="1163" t="e">
        <f t="shared" si="398"/>
        <v>#REF!</v>
      </c>
      <c r="AR476" s="1162" t="e">
        <f t="shared" si="399"/>
        <v>#REF!</v>
      </c>
    </row>
    <row r="477" spans="1:44" s="947" customFormat="1" ht="46.5" hidden="1" x14ac:dyDescent="0.35">
      <c r="A477" s="1000">
        <f t="shared" si="341"/>
        <v>419</v>
      </c>
      <c r="B477" s="1006" t="s">
        <v>2982</v>
      </c>
      <c r="C477" s="1007" t="s">
        <v>2983</v>
      </c>
      <c r="D477" s="951"/>
      <c r="E477" s="951"/>
      <c r="F477" s="1147">
        <v>128</v>
      </c>
      <c r="G477" s="1147"/>
      <c r="H477" s="925"/>
      <c r="I477" s="925"/>
      <c r="J477" s="925">
        <f t="shared" si="396"/>
        <v>0</v>
      </c>
      <c r="K477" s="925">
        <f t="shared" si="397"/>
        <v>0</v>
      </c>
      <c r="L477" s="924">
        <f t="shared" si="374"/>
        <v>0</v>
      </c>
      <c r="M477" s="924"/>
      <c r="N477" s="961"/>
      <c r="O477" s="961"/>
      <c r="P477" s="924">
        <f t="shared" si="375"/>
        <v>0</v>
      </c>
      <c r="Q477" s="925">
        <f t="shared" si="376"/>
        <v>0</v>
      </c>
      <c r="R477" s="924">
        <f t="shared" si="377"/>
        <v>0</v>
      </c>
      <c r="S477" s="924" t="e">
        <f t="shared" si="395"/>
        <v>#REF!</v>
      </c>
      <c r="T477" s="924">
        <f t="shared" si="378"/>
        <v>174.05584790706519</v>
      </c>
      <c r="U477" s="924">
        <f>'модели хир 2015'!G255</f>
        <v>1044.7832005376345</v>
      </c>
      <c r="V477" s="925" t="e">
        <f t="shared" si="379"/>
        <v>#REF!</v>
      </c>
      <c r="W477" s="925">
        <f t="shared" si="380"/>
        <v>1218.8390484446995</v>
      </c>
      <c r="X477" s="925" t="e">
        <f t="shared" si="381"/>
        <v>#REF!</v>
      </c>
      <c r="Y477" s="924">
        <f t="shared" si="382"/>
        <v>0</v>
      </c>
      <c r="Z477" s="924">
        <f t="shared" si="383"/>
        <v>26.886053778616716</v>
      </c>
      <c r="AA477" s="924">
        <f t="shared" si="384"/>
        <v>3.5005883822494828</v>
      </c>
      <c r="AB477" s="924">
        <f t="shared" si="385"/>
        <v>1249.2256906055659</v>
      </c>
      <c r="AC477" s="924" t="e">
        <f t="shared" si="386"/>
        <v>#REF!</v>
      </c>
      <c r="AD477" s="925" t="e">
        <f t="shared" si="387"/>
        <v>#REF!</v>
      </c>
      <c r="AE477" s="925">
        <v>1453.7383488174</v>
      </c>
      <c r="AF477" s="928" t="e">
        <f t="shared" si="388"/>
        <v>#REF!</v>
      </c>
      <c r="AG477" s="924" t="e">
        <f t="shared" si="353"/>
        <v>#REF!</v>
      </c>
      <c r="AH477" s="1718">
        <v>0.2</v>
      </c>
      <c r="AI477" s="924" t="e">
        <f t="shared" si="389"/>
        <v>#REF!</v>
      </c>
      <c r="AJ477" s="1536" t="e">
        <f t="shared" si="390"/>
        <v>#REF!</v>
      </c>
      <c r="AK477" s="929" t="e">
        <f t="shared" si="391"/>
        <v>#REF!</v>
      </c>
      <c r="AL477" s="930" t="e">
        <f t="shared" si="392"/>
        <v>#REF!</v>
      </c>
      <c r="AM477" s="931" t="e">
        <f t="shared" si="393"/>
        <v>#REF!</v>
      </c>
      <c r="AN477" s="932" t="e">
        <f t="shared" si="394"/>
        <v>#REF!</v>
      </c>
      <c r="AO477" s="933" t="s">
        <v>2903</v>
      </c>
      <c r="AP477" s="1372"/>
      <c r="AQ477" s="1163" t="e">
        <f t="shared" si="398"/>
        <v>#REF!</v>
      </c>
      <c r="AR477" s="1162" t="e">
        <f t="shared" si="399"/>
        <v>#REF!</v>
      </c>
    </row>
    <row r="478" spans="1:44" s="947" customFormat="1" ht="93" hidden="1" x14ac:dyDescent="0.35">
      <c r="A478" s="1000">
        <f t="shared" si="341"/>
        <v>420</v>
      </c>
      <c r="B478" s="1000" t="s">
        <v>2759</v>
      </c>
      <c r="C478" s="1002" t="s">
        <v>549</v>
      </c>
      <c r="D478" s="934"/>
      <c r="E478" s="934"/>
      <c r="F478" s="1147">
        <v>56</v>
      </c>
      <c r="G478" s="1147"/>
      <c r="H478" s="925"/>
      <c r="I478" s="925"/>
      <c r="J478" s="925">
        <f t="shared" si="396"/>
        <v>0</v>
      </c>
      <c r="K478" s="925">
        <f t="shared" si="397"/>
        <v>0</v>
      </c>
      <c r="L478" s="924">
        <f t="shared" si="368"/>
        <v>0</v>
      </c>
      <c r="M478" s="924"/>
      <c r="N478" s="962"/>
      <c r="O478" s="962"/>
      <c r="P478" s="924">
        <f t="shared" si="369"/>
        <v>0</v>
      </c>
      <c r="Q478" s="925">
        <f t="shared" si="370"/>
        <v>0</v>
      </c>
      <c r="R478" s="924">
        <f t="shared" si="371"/>
        <v>0</v>
      </c>
      <c r="S478" s="924" t="e">
        <f>(Q478+R478)/AG478</f>
        <v>#REF!</v>
      </c>
      <c r="T478" s="924">
        <f t="shared" si="378"/>
        <v>76.149433459341026</v>
      </c>
      <c r="U478" s="924">
        <f>'медикаменты хир.'!G830</f>
        <v>458.34515566666664</v>
      </c>
      <c r="V478" s="925" t="e">
        <f t="shared" si="372"/>
        <v>#REF!</v>
      </c>
      <c r="W478" s="925">
        <f t="shared" si="313"/>
        <v>534.49458912600767</v>
      </c>
      <c r="X478" s="925" t="e">
        <f>(T478+U478)/AG478</f>
        <v>#REF!</v>
      </c>
      <c r="Y478" s="924">
        <f t="shared" si="382"/>
        <v>0</v>
      </c>
      <c r="Z478" s="924">
        <f t="shared" si="383"/>
        <v>11.762648528144814</v>
      </c>
      <c r="AA478" s="924">
        <f t="shared" si="384"/>
        <v>1.5315074172341487</v>
      </c>
      <c r="AB478" s="924">
        <f t="shared" si="385"/>
        <v>547.78874507138664</v>
      </c>
      <c r="AC478" s="924" t="e">
        <f t="shared" si="386"/>
        <v>#REF!</v>
      </c>
      <c r="AD478" s="925" t="e">
        <f t="shared" si="315"/>
        <v>#REF!</v>
      </c>
      <c r="AE478" s="925">
        <v>450.54323400543785</v>
      </c>
      <c r="AF478" s="928" t="e">
        <f t="shared" si="316"/>
        <v>#REF!</v>
      </c>
      <c r="AG478" s="924" t="e">
        <f t="shared" si="353"/>
        <v>#REF!</v>
      </c>
      <c r="AH478" s="1718">
        <v>0.2</v>
      </c>
      <c r="AI478" s="924" t="e">
        <f t="shared" si="349"/>
        <v>#REF!</v>
      </c>
      <c r="AJ478" s="1536" t="e">
        <f t="shared" si="373"/>
        <v>#REF!</v>
      </c>
      <c r="AK478" s="929" t="e">
        <f t="shared" si="350"/>
        <v>#REF!</v>
      </c>
      <c r="AL478" s="930" t="e">
        <f t="shared" si="351"/>
        <v>#REF!</v>
      </c>
      <c r="AM478" s="931" t="e">
        <f t="shared" si="317"/>
        <v>#REF!</v>
      </c>
      <c r="AN478" s="932" t="e">
        <f t="shared" si="394"/>
        <v>#REF!</v>
      </c>
      <c r="AO478" s="933">
        <v>1388</v>
      </c>
      <c r="AP478" s="1372"/>
      <c r="AQ478" s="1163" t="e">
        <f t="shared" si="398"/>
        <v>#REF!</v>
      </c>
      <c r="AR478" s="1162" t="e">
        <f t="shared" si="399"/>
        <v>#REF!</v>
      </c>
    </row>
    <row r="479" spans="1:44" s="947" customFormat="1" ht="69.75" hidden="1" x14ac:dyDescent="0.35">
      <c r="A479" s="1000">
        <f t="shared" si="341"/>
        <v>421</v>
      </c>
      <c r="B479" s="1000" t="s">
        <v>2760</v>
      </c>
      <c r="C479" s="1029" t="s">
        <v>2300</v>
      </c>
      <c r="D479" s="980"/>
      <c r="E479" s="980"/>
      <c r="F479" s="1147">
        <v>30</v>
      </c>
      <c r="G479" s="1147"/>
      <c r="H479" s="925"/>
      <c r="I479" s="925"/>
      <c r="J479" s="925">
        <f t="shared" si="396"/>
        <v>0</v>
      </c>
      <c r="K479" s="925">
        <f t="shared" si="397"/>
        <v>0</v>
      </c>
      <c r="L479" s="924">
        <f t="shared" si="368"/>
        <v>0</v>
      </c>
      <c r="M479" s="924"/>
      <c r="N479" s="962"/>
      <c r="O479" s="962"/>
      <c r="P479" s="924">
        <f t="shared" si="369"/>
        <v>0</v>
      </c>
      <c r="Q479" s="925">
        <f t="shared" si="370"/>
        <v>0</v>
      </c>
      <c r="R479" s="924">
        <f t="shared" si="371"/>
        <v>0</v>
      </c>
      <c r="S479" s="924" t="e">
        <f t="shared" ref="S479:S542" si="400">(Q479+R479)/AG479</f>
        <v>#REF!</v>
      </c>
      <c r="T479" s="924">
        <f t="shared" si="378"/>
        <v>40.794339353218405</v>
      </c>
      <c r="U479" s="924">
        <f>'медикаменты хир.'!G868</f>
        <v>4015.2805266190476</v>
      </c>
      <c r="V479" s="925" t="e">
        <f t="shared" si="372"/>
        <v>#REF!</v>
      </c>
      <c r="W479" s="925">
        <f t="shared" si="313"/>
        <v>4056.0748659722658</v>
      </c>
      <c r="X479" s="925" t="e">
        <f t="shared" si="314"/>
        <v>#REF!</v>
      </c>
      <c r="Y479" s="924">
        <f t="shared" si="382"/>
        <v>0</v>
      </c>
      <c r="Z479" s="924">
        <f t="shared" si="383"/>
        <v>6.301418854363293</v>
      </c>
      <c r="AA479" s="924">
        <f t="shared" si="384"/>
        <v>0.82045040208972253</v>
      </c>
      <c r="AB479" s="924">
        <f t="shared" si="385"/>
        <v>4063.1967352287188</v>
      </c>
      <c r="AC479" s="924" t="e">
        <f t="shared" si="386"/>
        <v>#REF!</v>
      </c>
      <c r="AD479" s="925" t="e">
        <f t="shared" si="315"/>
        <v>#REF!</v>
      </c>
      <c r="AE479" s="925">
        <v>241.36244678862747</v>
      </c>
      <c r="AF479" s="928" t="e">
        <f t="shared" si="316"/>
        <v>#REF!</v>
      </c>
      <c r="AG479" s="924" t="e">
        <f t="shared" si="353"/>
        <v>#REF!</v>
      </c>
      <c r="AH479" s="1718">
        <v>0.2</v>
      </c>
      <c r="AI479" s="924" t="e">
        <f t="shared" si="349"/>
        <v>#REF!</v>
      </c>
      <c r="AJ479" s="1536" t="e">
        <f t="shared" si="373"/>
        <v>#REF!</v>
      </c>
      <c r="AK479" s="929" t="e">
        <f t="shared" si="350"/>
        <v>#REF!</v>
      </c>
      <c r="AL479" s="930" t="e">
        <f t="shared" si="351"/>
        <v>#REF!</v>
      </c>
      <c r="AM479" s="931" t="e">
        <f t="shared" si="317"/>
        <v>#REF!</v>
      </c>
      <c r="AN479" s="932" t="e">
        <f t="shared" si="394"/>
        <v>#REF!</v>
      </c>
      <c r="AO479" s="933">
        <v>4612</v>
      </c>
      <c r="AP479" s="1372"/>
      <c r="AQ479" s="1163" t="e">
        <f t="shared" si="398"/>
        <v>#REF!</v>
      </c>
      <c r="AR479" s="1162" t="e">
        <f t="shared" si="399"/>
        <v>#REF!</v>
      </c>
    </row>
    <row r="480" spans="1:44" s="947" customFormat="1" ht="69.75" hidden="1" x14ac:dyDescent="0.35">
      <c r="A480" s="1000">
        <f t="shared" si="341"/>
        <v>422</v>
      </c>
      <c r="B480" s="1000" t="s">
        <v>2761</v>
      </c>
      <c r="C480" s="1010" t="s">
        <v>550</v>
      </c>
      <c r="D480" s="951"/>
      <c r="E480" s="951"/>
      <c r="F480" s="1147">
        <v>64</v>
      </c>
      <c r="G480" s="1147"/>
      <c r="H480" s="925"/>
      <c r="I480" s="925"/>
      <c r="J480" s="925">
        <f t="shared" si="396"/>
        <v>0</v>
      </c>
      <c r="K480" s="925">
        <f t="shared" si="397"/>
        <v>0</v>
      </c>
      <c r="L480" s="924">
        <f t="shared" si="368"/>
        <v>0</v>
      </c>
      <c r="M480" s="924"/>
      <c r="N480" s="962"/>
      <c r="O480" s="962"/>
      <c r="P480" s="924">
        <f t="shared" si="369"/>
        <v>0</v>
      </c>
      <c r="Q480" s="925">
        <f t="shared" si="370"/>
        <v>0</v>
      </c>
      <c r="R480" s="924">
        <f t="shared" si="371"/>
        <v>0</v>
      </c>
      <c r="S480" s="924" t="e">
        <f t="shared" si="400"/>
        <v>#REF!</v>
      </c>
      <c r="T480" s="924">
        <f t="shared" si="378"/>
        <v>87.027923953532593</v>
      </c>
      <c r="U480" s="924">
        <f>'медикаменты хир.'!G896</f>
        <v>1262.6454900000001</v>
      </c>
      <c r="V480" s="925" t="e">
        <f t="shared" si="372"/>
        <v>#REF!</v>
      </c>
      <c r="W480" s="925">
        <f t="shared" si="313"/>
        <v>1349.6734139535326</v>
      </c>
      <c r="X480" s="925" t="e">
        <f t="shared" si="314"/>
        <v>#REF!</v>
      </c>
      <c r="Y480" s="924">
        <f t="shared" si="382"/>
        <v>0</v>
      </c>
      <c r="Z480" s="924">
        <f t="shared" si="383"/>
        <v>13.443026889308358</v>
      </c>
      <c r="AA480" s="924">
        <f t="shared" si="384"/>
        <v>1.7502941911247414</v>
      </c>
      <c r="AB480" s="924">
        <f t="shared" si="385"/>
        <v>1364.8667350339658</v>
      </c>
      <c r="AC480" s="924" t="e">
        <f t="shared" si="386"/>
        <v>#REF!</v>
      </c>
      <c r="AD480" s="925" t="e">
        <f t="shared" si="315"/>
        <v>#REF!</v>
      </c>
      <c r="AE480" s="925">
        <v>514.90655314907178</v>
      </c>
      <c r="AF480" s="928" t="e">
        <f t="shared" si="316"/>
        <v>#REF!</v>
      </c>
      <c r="AG480" s="924" t="e">
        <f t="shared" si="353"/>
        <v>#REF!</v>
      </c>
      <c r="AH480" s="1718">
        <v>0.2</v>
      </c>
      <c r="AI480" s="924" t="e">
        <f t="shared" si="349"/>
        <v>#REF!</v>
      </c>
      <c r="AJ480" s="1536" t="e">
        <f t="shared" si="373"/>
        <v>#REF!</v>
      </c>
      <c r="AK480" s="929" t="e">
        <f t="shared" si="350"/>
        <v>#REF!</v>
      </c>
      <c r="AL480" s="930" t="e">
        <f t="shared" si="351"/>
        <v>#REF!</v>
      </c>
      <c r="AM480" s="931" t="e">
        <f t="shared" si="317"/>
        <v>#REF!</v>
      </c>
      <c r="AN480" s="932" t="e">
        <f t="shared" si="394"/>
        <v>#REF!</v>
      </c>
      <c r="AO480" s="933">
        <v>2274</v>
      </c>
      <c r="AP480" s="1372"/>
      <c r="AQ480" s="1163" t="e">
        <f t="shared" si="398"/>
        <v>#REF!</v>
      </c>
      <c r="AR480" s="1162" t="e">
        <f t="shared" si="399"/>
        <v>#REF!</v>
      </c>
    </row>
    <row r="481" spans="1:44" s="947" customFormat="1" ht="23.25" hidden="1" x14ac:dyDescent="0.35">
      <c r="A481" s="1000">
        <f t="shared" si="341"/>
        <v>423</v>
      </c>
      <c r="B481" s="1000" t="s">
        <v>2762</v>
      </c>
      <c r="C481" s="1010" t="s">
        <v>551</v>
      </c>
      <c r="D481" s="951"/>
      <c r="E481" s="951"/>
      <c r="F481" s="1148">
        <v>64</v>
      </c>
      <c r="G481" s="1148"/>
      <c r="H481" s="924"/>
      <c r="I481" s="924"/>
      <c r="J481" s="925">
        <f t="shared" si="396"/>
        <v>0</v>
      </c>
      <c r="K481" s="925">
        <f t="shared" si="397"/>
        <v>0</v>
      </c>
      <c r="L481" s="924">
        <f t="shared" si="368"/>
        <v>0</v>
      </c>
      <c r="M481" s="924"/>
      <c r="N481" s="961"/>
      <c r="O481" s="961"/>
      <c r="P481" s="924">
        <f t="shared" si="369"/>
        <v>0</v>
      </c>
      <c r="Q481" s="925">
        <f t="shared" si="370"/>
        <v>0</v>
      </c>
      <c r="R481" s="924">
        <f t="shared" si="371"/>
        <v>0</v>
      </c>
      <c r="S481" s="924" t="e">
        <f t="shared" si="400"/>
        <v>#REF!</v>
      </c>
      <c r="T481" s="924">
        <f t="shared" si="378"/>
        <v>87.027923953532593</v>
      </c>
      <c r="U481" s="924">
        <f>'медикаменты хир.'!G920</f>
        <v>726.21841666666671</v>
      </c>
      <c r="V481" s="925" t="e">
        <f t="shared" si="372"/>
        <v>#REF!</v>
      </c>
      <c r="W481" s="925">
        <f t="shared" si="313"/>
        <v>813.24634062019936</v>
      </c>
      <c r="X481" s="925" t="e">
        <f t="shared" si="314"/>
        <v>#REF!</v>
      </c>
      <c r="Y481" s="924">
        <f t="shared" si="382"/>
        <v>0</v>
      </c>
      <c r="Z481" s="924">
        <f t="shared" si="383"/>
        <v>13.443026889308358</v>
      </c>
      <c r="AA481" s="924">
        <f t="shared" si="384"/>
        <v>1.7502941911247414</v>
      </c>
      <c r="AB481" s="924">
        <f t="shared" si="385"/>
        <v>828.43966170063254</v>
      </c>
      <c r="AC481" s="924" t="e">
        <f t="shared" si="386"/>
        <v>#REF!</v>
      </c>
      <c r="AD481" s="925" t="e">
        <f t="shared" si="315"/>
        <v>#REF!</v>
      </c>
      <c r="AE481" s="925">
        <v>514.90655314907178</v>
      </c>
      <c r="AF481" s="928" t="e">
        <f t="shared" si="316"/>
        <v>#REF!</v>
      </c>
      <c r="AG481" s="924" t="e">
        <f t="shared" ref="AG481:AG501" si="401">AB481+AC481</f>
        <v>#REF!</v>
      </c>
      <c r="AH481" s="1718">
        <v>0.2</v>
      </c>
      <c r="AI481" s="924" t="e">
        <f t="shared" si="349"/>
        <v>#REF!</v>
      </c>
      <c r="AJ481" s="1536" t="e">
        <f t="shared" si="373"/>
        <v>#REF!</v>
      </c>
      <c r="AK481" s="929" t="e">
        <f t="shared" si="350"/>
        <v>#REF!</v>
      </c>
      <c r="AL481" s="930" t="e">
        <f t="shared" si="351"/>
        <v>#REF!</v>
      </c>
      <c r="AM481" s="931" t="e">
        <f t="shared" si="317"/>
        <v>#REF!</v>
      </c>
      <c r="AN481" s="932" t="e">
        <f t="shared" si="394"/>
        <v>#REF!</v>
      </c>
      <c r="AO481" s="933">
        <v>1630</v>
      </c>
      <c r="AP481" s="1372"/>
      <c r="AQ481" s="1163" t="e">
        <f t="shared" si="398"/>
        <v>#REF!</v>
      </c>
      <c r="AR481" s="1162" t="e">
        <f t="shared" si="399"/>
        <v>#REF!</v>
      </c>
    </row>
    <row r="482" spans="1:44" s="947" customFormat="1" ht="46.5" hidden="1" x14ac:dyDescent="0.35">
      <c r="A482" s="1000">
        <f t="shared" si="341"/>
        <v>424</v>
      </c>
      <c r="B482" s="1000" t="s">
        <v>2763</v>
      </c>
      <c r="C482" s="1002" t="s">
        <v>552</v>
      </c>
      <c r="D482" s="934"/>
      <c r="E482" s="934"/>
      <c r="F482" s="1148">
        <v>16</v>
      </c>
      <c r="G482" s="1148"/>
      <c r="H482" s="924"/>
      <c r="I482" s="924"/>
      <c r="J482" s="925">
        <f t="shared" si="396"/>
        <v>0</v>
      </c>
      <c r="K482" s="925">
        <f t="shared" si="397"/>
        <v>0</v>
      </c>
      <c r="L482" s="924">
        <f t="shared" si="368"/>
        <v>0</v>
      </c>
      <c r="M482" s="924"/>
      <c r="N482" s="976"/>
      <c r="O482" s="976"/>
      <c r="P482" s="924">
        <f t="shared" si="369"/>
        <v>0</v>
      </c>
      <c r="Q482" s="925">
        <f t="shared" si="370"/>
        <v>0</v>
      </c>
      <c r="R482" s="924">
        <f t="shared" si="371"/>
        <v>0</v>
      </c>
      <c r="S482" s="924" t="e">
        <f t="shared" si="400"/>
        <v>#REF!</v>
      </c>
      <c r="T482" s="924">
        <f t="shared" si="378"/>
        <v>21.756980988383148</v>
      </c>
      <c r="U482" s="924">
        <f>'медикаменты хир.'!G943</f>
        <v>136.24625833333332</v>
      </c>
      <c r="V482" s="925" t="e">
        <f t="shared" si="372"/>
        <v>#REF!</v>
      </c>
      <c r="W482" s="925">
        <f t="shared" si="313"/>
        <v>158.00323932171648</v>
      </c>
      <c r="X482" s="925" t="e">
        <f t="shared" si="314"/>
        <v>#REF!</v>
      </c>
      <c r="Y482" s="924">
        <f t="shared" si="382"/>
        <v>0</v>
      </c>
      <c r="Z482" s="924">
        <f t="shared" si="383"/>
        <v>3.3607567223270896</v>
      </c>
      <c r="AA482" s="924">
        <f t="shared" si="384"/>
        <v>0.43757354778118535</v>
      </c>
      <c r="AB482" s="924">
        <f t="shared" si="385"/>
        <v>161.80156959182477</v>
      </c>
      <c r="AC482" s="924" t="e">
        <f t="shared" si="386"/>
        <v>#REF!</v>
      </c>
      <c r="AD482" s="925" t="e">
        <f t="shared" si="315"/>
        <v>#REF!</v>
      </c>
      <c r="AE482" s="925">
        <v>128.72663828726795</v>
      </c>
      <c r="AF482" s="928" t="e">
        <f t="shared" si="316"/>
        <v>#REF!</v>
      </c>
      <c r="AG482" s="924" t="e">
        <f t="shared" si="401"/>
        <v>#REF!</v>
      </c>
      <c r="AH482" s="1718">
        <v>0.2</v>
      </c>
      <c r="AI482" s="924" t="e">
        <f t="shared" si="349"/>
        <v>#REF!</v>
      </c>
      <c r="AJ482" s="1536" t="e">
        <f t="shared" si="373"/>
        <v>#REF!</v>
      </c>
      <c r="AK482" s="929" t="e">
        <f t="shared" si="350"/>
        <v>#REF!</v>
      </c>
      <c r="AL482" s="930" t="e">
        <f t="shared" si="351"/>
        <v>#REF!</v>
      </c>
      <c r="AM482" s="931" t="e">
        <f t="shared" si="317"/>
        <v>#REF!</v>
      </c>
      <c r="AN482" s="932" t="e">
        <f t="shared" si="394"/>
        <v>#REF!</v>
      </c>
      <c r="AO482" s="933">
        <v>412</v>
      </c>
      <c r="AP482" s="1372"/>
      <c r="AQ482" s="1163" t="e">
        <f t="shared" si="398"/>
        <v>#REF!</v>
      </c>
      <c r="AR482" s="1162" t="e">
        <f t="shared" si="399"/>
        <v>#REF!</v>
      </c>
    </row>
    <row r="483" spans="1:44" s="947" customFormat="1" ht="46.5" hidden="1" x14ac:dyDescent="0.35">
      <c r="A483" s="1000">
        <f t="shared" si="341"/>
        <v>425</v>
      </c>
      <c r="B483" s="1000" t="s">
        <v>2764</v>
      </c>
      <c r="C483" s="1002" t="s">
        <v>553</v>
      </c>
      <c r="D483" s="934"/>
      <c r="E483" s="934"/>
      <c r="F483" s="1148">
        <v>20</v>
      </c>
      <c r="G483" s="1148"/>
      <c r="H483" s="924"/>
      <c r="I483" s="924"/>
      <c r="J483" s="925">
        <f t="shared" si="396"/>
        <v>0</v>
      </c>
      <c r="K483" s="925">
        <f t="shared" si="397"/>
        <v>0</v>
      </c>
      <c r="L483" s="924">
        <f t="shared" si="368"/>
        <v>0</v>
      </c>
      <c r="M483" s="924"/>
      <c r="N483" s="962"/>
      <c r="O483" s="962"/>
      <c r="P483" s="924">
        <f t="shared" si="369"/>
        <v>0</v>
      </c>
      <c r="Q483" s="925">
        <f t="shared" si="370"/>
        <v>0</v>
      </c>
      <c r="R483" s="924">
        <f t="shared" si="371"/>
        <v>0</v>
      </c>
      <c r="S483" s="924" t="e">
        <f t="shared" si="400"/>
        <v>#REF!</v>
      </c>
      <c r="T483" s="924">
        <f t="shared" si="378"/>
        <v>27.196226235478935</v>
      </c>
      <c r="U483" s="924">
        <f>'медикаменты хир.'!G966</f>
        <v>158.1874583333333</v>
      </c>
      <c r="V483" s="925" t="e">
        <f t="shared" si="372"/>
        <v>#REF!</v>
      </c>
      <c r="W483" s="925">
        <f t="shared" si="313"/>
        <v>185.38368456881224</v>
      </c>
      <c r="X483" s="925" t="e">
        <f t="shared" si="314"/>
        <v>#REF!</v>
      </c>
      <c r="Y483" s="924">
        <f t="shared" si="382"/>
        <v>0</v>
      </c>
      <c r="Z483" s="924">
        <f t="shared" si="383"/>
        <v>4.2009459029088623</v>
      </c>
      <c r="AA483" s="924">
        <f t="shared" si="384"/>
        <v>0.54696693472648172</v>
      </c>
      <c r="AB483" s="924">
        <f t="shared" si="385"/>
        <v>190.13159740644758</v>
      </c>
      <c r="AC483" s="924" t="e">
        <f t="shared" si="386"/>
        <v>#REF!</v>
      </c>
      <c r="AD483" s="925" t="e">
        <f t="shared" si="315"/>
        <v>#REF!</v>
      </c>
      <c r="AE483" s="925">
        <v>160.90829785908494</v>
      </c>
      <c r="AF483" s="928" t="e">
        <f t="shared" si="316"/>
        <v>#REF!</v>
      </c>
      <c r="AG483" s="924" t="e">
        <f t="shared" si="401"/>
        <v>#REF!</v>
      </c>
      <c r="AH483" s="1718">
        <v>0.2</v>
      </c>
      <c r="AI483" s="924" t="e">
        <f t="shared" si="349"/>
        <v>#REF!</v>
      </c>
      <c r="AJ483" s="1536" t="e">
        <f t="shared" si="373"/>
        <v>#REF!</v>
      </c>
      <c r="AK483" s="929" t="e">
        <f t="shared" si="350"/>
        <v>#REF!</v>
      </c>
      <c r="AL483" s="930" t="e">
        <f t="shared" si="351"/>
        <v>#REF!</v>
      </c>
      <c r="AM483" s="931" t="e">
        <f t="shared" si="317"/>
        <v>#REF!</v>
      </c>
      <c r="AN483" s="932" t="e">
        <f t="shared" si="394"/>
        <v>#REF!</v>
      </c>
      <c r="AO483" s="933">
        <v>496</v>
      </c>
      <c r="AP483" s="1372"/>
      <c r="AQ483" s="1163" t="e">
        <f t="shared" si="398"/>
        <v>#REF!</v>
      </c>
      <c r="AR483" s="1162" t="e">
        <f t="shared" si="399"/>
        <v>#REF!</v>
      </c>
    </row>
    <row r="484" spans="1:44" s="947" customFormat="1" ht="46.5" hidden="1" x14ac:dyDescent="0.35">
      <c r="A484" s="1000">
        <f t="shared" si="341"/>
        <v>426</v>
      </c>
      <c r="B484" s="1006" t="s">
        <v>2984</v>
      </c>
      <c r="C484" s="1007" t="s">
        <v>2985</v>
      </c>
      <c r="D484" s="934"/>
      <c r="E484" s="934"/>
      <c r="F484" s="1148">
        <v>8</v>
      </c>
      <c r="G484" s="1148"/>
      <c r="H484" s="924"/>
      <c r="I484" s="924"/>
      <c r="J484" s="925">
        <f t="shared" si="396"/>
        <v>0</v>
      </c>
      <c r="K484" s="925">
        <f t="shared" si="397"/>
        <v>0</v>
      </c>
      <c r="L484" s="924">
        <f>F484*$L$15</f>
        <v>0</v>
      </c>
      <c r="M484" s="924"/>
      <c r="N484" s="962"/>
      <c r="O484" s="962"/>
      <c r="P484" s="924">
        <f>J484*$P$15</f>
        <v>0</v>
      </c>
      <c r="Q484" s="925">
        <f>L484+N484+O484+P484</f>
        <v>0</v>
      </c>
      <c r="R484" s="924">
        <f>Q484*$R$11</f>
        <v>0</v>
      </c>
      <c r="S484" s="924" t="e">
        <f t="shared" si="400"/>
        <v>#REF!</v>
      </c>
      <c r="T484" s="924">
        <f t="shared" si="378"/>
        <v>10.878490494191574</v>
      </c>
      <c r="U484" s="924">
        <f>'модели хир 2015'!G87</f>
        <v>161.65732553763439</v>
      </c>
      <c r="V484" s="925" t="e">
        <f>U484/AG484</f>
        <v>#REF!</v>
      </c>
      <c r="W484" s="925">
        <f>T484+U484</f>
        <v>172.53581603182596</v>
      </c>
      <c r="X484" s="925" t="e">
        <f>(T484+U484)/AG484</f>
        <v>#REF!</v>
      </c>
      <c r="Y484" s="924">
        <f t="shared" si="382"/>
        <v>0</v>
      </c>
      <c r="Z484" s="924">
        <f t="shared" si="383"/>
        <v>1.6803783611635448</v>
      </c>
      <c r="AA484" s="924">
        <f t="shared" si="384"/>
        <v>0.21878677389059267</v>
      </c>
      <c r="AB484" s="924">
        <f t="shared" si="385"/>
        <v>174.43498116688011</v>
      </c>
      <c r="AC484" s="924" t="e">
        <f t="shared" si="386"/>
        <v>#REF!</v>
      </c>
      <c r="AD484" s="925" t="e">
        <f>AC484/AG484</f>
        <v>#REF!</v>
      </c>
      <c r="AE484" s="925">
        <v>161.908297859085</v>
      </c>
      <c r="AF484" s="928" t="e">
        <f>AC484/AE484-1</f>
        <v>#REF!</v>
      </c>
      <c r="AG484" s="924" t="e">
        <f>AB484+AC484</f>
        <v>#REF!</v>
      </c>
      <c r="AH484" s="1718">
        <v>0.2</v>
      </c>
      <c r="AI484" s="924" t="e">
        <f>AG484*AH484</f>
        <v>#REF!</v>
      </c>
      <c r="AJ484" s="1536" t="e">
        <f>AG484+AI484</f>
        <v>#REF!</v>
      </c>
      <c r="AK484" s="929" t="e">
        <f>ROUND((IF(X484&gt;70%,(AG484-AG484*(X484-70%))*20%,AG484*20%)),2)</f>
        <v>#REF!</v>
      </c>
      <c r="AL484" s="930" t="e">
        <f>AG484+AK484</f>
        <v>#REF!</v>
      </c>
      <c r="AM484" s="931" t="e">
        <f>AJ484/AL484</f>
        <v>#REF!</v>
      </c>
      <c r="AN484" s="932" t="e">
        <f t="shared" si="394"/>
        <v>#REF!</v>
      </c>
      <c r="AO484" s="933"/>
      <c r="AP484" s="1372"/>
      <c r="AQ484" s="1163" t="e">
        <f t="shared" si="398"/>
        <v>#REF!</v>
      </c>
      <c r="AR484" s="1162" t="e">
        <f t="shared" si="399"/>
        <v>#REF!</v>
      </c>
    </row>
    <row r="485" spans="1:44" s="947" customFormat="1" ht="46.5" hidden="1" x14ac:dyDescent="0.35">
      <c r="A485" s="1000">
        <f t="shared" si="341"/>
        <v>427</v>
      </c>
      <c r="B485" s="1000" t="s">
        <v>2765</v>
      </c>
      <c r="C485" s="1010" t="s">
        <v>554</v>
      </c>
      <c r="D485" s="951"/>
      <c r="E485" s="951"/>
      <c r="F485" s="1148">
        <v>16</v>
      </c>
      <c r="G485" s="1148"/>
      <c r="H485" s="924"/>
      <c r="I485" s="924"/>
      <c r="J485" s="925">
        <f t="shared" si="396"/>
        <v>0</v>
      </c>
      <c r="K485" s="925">
        <f t="shared" si="397"/>
        <v>0</v>
      </c>
      <c r="L485" s="924">
        <f t="shared" si="368"/>
        <v>0</v>
      </c>
      <c r="M485" s="924"/>
      <c r="N485" s="961"/>
      <c r="O485" s="961"/>
      <c r="P485" s="924">
        <f t="shared" si="369"/>
        <v>0</v>
      </c>
      <c r="Q485" s="925">
        <f t="shared" si="370"/>
        <v>0</v>
      </c>
      <c r="R485" s="924">
        <f t="shared" si="371"/>
        <v>0</v>
      </c>
      <c r="S485" s="924" t="e">
        <f t="shared" si="400"/>
        <v>#REF!</v>
      </c>
      <c r="T485" s="924">
        <f t="shared" si="378"/>
        <v>21.756980988383148</v>
      </c>
      <c r="U485" s="924">
        <f>'медикаменты хир.'!G985</f>
        <v>367.62496666666664</v>
      </c>
      <c r="V485" s="925" t="e">
        <f t="shared" si="372"/>
        <v>#REF!</v>
      </c>
      <c r="W485" s="925">
        <f t="shared" si="313"/>
        <v>389.38194765504977</v>
      </c>
      <c r="X485" s="925" t="e">
        <f t="shared" si="314"/>
        <v>#REF!</v>
      </c>
      <c r="Y485" s="924">
        <f t="shared" si="382"/>
        <v>0</v>
      </c>
      <c r="Z485" s="924">
        <f t="shared" si="383"/>
        <v>3.3607567223270896</v>
      </c>
      <c r="AA485" s="924">
        <f t="shared" si="384"/>
        <v>0.43757354778118535</v>
      </c>
      <c r="AB485" s="924">
        <f t="shared" si="385"/>
        <v>393.18027792515807</v>
      </c>
      <c r="AC485" s="924" t="e">
        <f t="shared" si="386"/>
        <v>#REF!</v>
      </c>
      <c r="AD485" s="925" t="e">
        <f t="shared" si="315"/>
        <v>#REF!</v>
      </c>
      <c r="AE485" s="925">
        <v>128.72663828726795</v>
      </c>
      <c r="AF485" s="928" t="e">
        <f t="shared" si="316"/>
        <v>#REF!</v>
      </c>
      <c r="AG485" s="924" t="e">
        <f t="shared" si="401"/>
        <v>#REF!</v>
      </c>
      <c r="AH485" s="1718">
        <v>0.2</v>
      </c>
      <c r="AI485" s="924" t="e">
        <f t="shared" si="349"/>
        <v>#REF!</v>
      </c>
      <c r="AJ485" s="1536" t="e">
        <f t="shared" si="373"/>
        <v>#REF!</v>
      </c>
      <c r="AK485" s="929" t="e">
        <f t="shared" si="350"/>
        <v>#REF!</v>
      </c>
      <c r="AL485" s="930" t="e">
        <f t="shared" si="351"/>
        <v>#REF!</v>
      </c>
      <c r="AM485" s="931" t="e">
        <f t="shared" si="317"/>
        <v>#REF!</v>
      </c>
      <c r="AN485" s="932" t="e">
        <f t="shared" si="394"/>
        <v>#REF!</v>
      </c>
      <c r="AO485" s="933">
        <v>710</v>
      </c>
      <c r="AP485" s="1372"/>
      <c r="AQ485" s="1163" t="e">
        <f t="shared" si="398"/>
        <v>#REF!</v>
      </c>
      <c r="AR485" s="1162" t="e">
        <f t="shared" si="399"/>
        <v>#REF!</v>
      </c>
    </row>
    <row r="486" spans="1:44" s="947" customFormat="1" ht="23.25" hidden="1" x14ac:dyDescent="0.35">
      <c r="A486" s="1000">
        <f t="shared" si="341"/>
        <v>428</v>
      </c>
      <c r="B486" s="1000" t="s">
        <v>2766</v>
      </c>
      <c r="C486" s="1028" t="s">
        <v>2301</v>
      </c>
      <c r="D486" s="979"/>
      <c r="E486" s="979"/>
      <c r="F486" s="1148">
        <v>8</v>
      </c>
      <c r="G486" s="1148"/>
      <c r="H486" s="924"/>
      <c r="I486" s="924"/>
      <c r="J486" s="925">
        <f t="shared" si="396"/>
        <v>0</v>
      </c>
      <c r="K486" s="925">
        <f t="shared" si="397"/>
        <v>0</v>
      </c>
      <c r="L486" s="924">
        <f t="shared" si="368"/>
        <v>0</v>
      </c>
      <c r="M486" s="924"/>
      <c r="N486" s="961"/>
      <c r="O486" s="961"/>
      <c r="P486" s="924">
        <f t="shared" si="369"/>
        <v>0</v>
      </c>
      <c r="Q486" s="925">
        <f t="shared" si="370"/>
        <v>0</v>
      </c>
      <c r="R486" s="924">
        <f t="shared" si="371"/>
        <v>0</v>
      </c>
      <c r="S486" s="924" t="e">
        <f t="shared" si="400"/>
        <v>#REF!</v>
      </c>
      <c r="T486" s="924">
        <f t="shared" si="378"/>
        <v>10.878490494191574</v>
      </c>
      <c r="U486" s="924">
        <f>'медикаменты хир.'!G1012</f>
        <v>183.0581942307692</v>
      </c>
      <c r="V486" s="925" t="e">
        <f t="shared" si="372"/>
        <v>#REF!</v>
      </c>
      <c r="W486" s="925">
        <f t="shared" si="313"/>
        <v>193.93668472496077</v>
      </c>
      <c r="X486" s="925" t="e">
        <f t="shared" si="314"/>
        <v>#REF!</v>
      </c>
      <c r="Y486" s="924">
        <f t="shared" si="382"/>
        <v>0</v>
      </c>
      <c r="Z486" s="924">
        <f t="shared" si="383"/>
        <v>1.6803783611635448</v>
      </c>
      <c r="AA486" s="924">
        <f t="shared" si="384"/>
        <v>0.21878677389059267</v>
      </c>
      <c r="AB486" s="924">
        <f t="shared" si="385"/>
        <v>195.83584986001492</v>
      </c>
      <c r="AC486" s="925" t="e">
        <f t="shared" si="386"/>
        <v>#REF!</v>
      </c>
      <c r="AD486" s="925" t="e">
        <f t="shared" si="315"/>
        <v>#REF!</v>
      </c>
      <c r="AE486" s="925">
        <v>59.272966950894663</v>
      </c>
      <c r="AF486" s="928" t="e">
        <f t="shared" si="316"/>
        <v>#REF!</v>
      </c>
      <c r="AG486" s="925" t="e">
        <f t="shared" si="401"/>
        <v>#REF!</v>
      </c>
      <c r="AH486" s="1718">
        <v>0.2</v>
      </c>
      <c r="AI486" s="924" t="e">
        <f t="shared" si="349"/>
        <v>#REF!</v>
      </c>
      <c r="AJ486" s="1536" t="e">
        <f t="shared" si="373"/>
        <v>#REF!</v>
      </c>
      <c r="AK486" s="929" t="e">
        <f t="shared" si="350"/>
        <v>#REF!</v>
      </c>
      <c r="AL486" s="930" t="e">
        <f t="shared" si="351"/>
        <v>#REF!</v>
      </c>
      <c r="AM486" s="931" t="e">
        <f t="shared" si="317"/>
        <v>#REF!</v>
      </c>
      <c r="AN486" s="932" t="e">
        <f t="shared" si="394"/>
        <v>#REF!</v>
      </c>
      <c r="AO486" s="933">
        <v>1092</v>
      </c>
      <c r="AP486" s="1372"/>
      <c r="AQ486" s="1163" t="e">
        <f t="shared" si="398"/>
        <v>#REF!</v>
      </c>
      <c r="AR486" s="1162" t="e">
        <f t="shared" si="399"/>
        <v>#REF!</v>
      </c>
    </row>
    <row r="487" spans="1:44" s="947" customFormat="1" ht="46.5" hidden="1" x14ac:dyDescent="0.35">
      <c r="A487" s="1000">
        <f t="shared" si="341"/>
        <v>429</v>
      </c>
      <c r="B487" s="1000" t="s">
        <v>2767</v>
      </c>
      <c r="C487" s="1002" t="s">
        <v>555</v>
      </c>
      <c r="D487" s="934"/>
      <c r="E487" s="934"/>
      <c r="F487" s="1148">
        <v>64</v>
      </c>
      <c r="G487" s="1148"/>
      <c r="H487" s="924"/>
      <c r="I487" s="924"/>
      <c r="J487" s="925">
        <f t="shared" si="396"/>
        <v>0</v>
      </c>
      <c r="K487" s="925">
        <f t="shared" si="397"/>
        <v>0</v>
      </c>
      <c r="L487" s="924">
        <f t="shared" si="368"/>
        <v>0</v>
      </c>
      <c r="M487" s="924"/>
      <c r="N487" s="961"/>
      <c r="O487" s="961"/>
      <c r="P487" s="924">
        <f t="shared" si="369"/>
        <v>0</v>
      </c>
      <c r="Q487" s="925">
        <f t="shared" si="370"/>
        <v>0</v>
      </c>
      <c r="R487" s="924">
        <f t="shared" si="371"/>
        <v>0</v>
      </c>
      <c r="S487" s="924" t="e">
        <f t="shared" si="400"/>
        <v>#REF!</v>
      </c>
      <c r="T487" s="924">
        <f t="shared" si="378"/>
        <v>87.027923953532593</v>
      </c>
      <c r="U487" s="924">
        <f>'медикаменты хир.'!G1034</f>
        <v>195.38849999999999</v>
      </c>
      <c r="V487" s="925" t="e">
        <f t="shared" si="372"/>
        <v>#REF!</v>
      </c>
      <c r="W487" s="925">
        <f t="shared" si="313"/>
        <v>282.41642395353256</v>
      </c>
      <c r="X487" s="925" t="e">
        <f t="shared" si="314"/>
        <v>#REF!</v>
      </c>
      <c r="Y487" s="924">
        <f t="shared" si="382"/>
        <v>0</v>
      </c>
      <c r="Z487" s="924">
        <f t="shared" si="383"/>
        <v>13.443026889308358</v>
      </c>
      <c r="AA487" s="924">
        <f t="shared" si="384"/>
        <v>1.7502941911247414</v>
      </c>
      <c r="AB487" s="924">
        <f t="shared" si="385"/>
        <v>297.60974503396568</v>
      </c>
      <c r="AC487" s="924" t="e">
        <f t="shared" si="386"/>
        <v>#REF!</v>
      </c>
      <c r="AD487" s="925" t="e">
        <f t="shared" si="315"/>
        <v>#REF!</v>
      </c>
      <c r="AE487" s="925">
        <v>514.90655314907178</v>
      </c>
      <c r="AF487" s="928" t="e">
        <f t="shared" si="316"/>
        <v>#REF!</v>
      </c>
      <c r="AG487" s="924" t="e">
        <f t="shared" si="401"/>
        <v>#REF!</v>
      </c>
      <c r="AH487" s="1718">
        <v>0.2</v>
      </c>
      <c r="AI487" s="924" t="e">
        <f t="shared" si="349"/>
        <v>#REF!</v>
      </c>
      <c r="AJ487" s="1536" t="e">
        <f t="shared" si="373"/>
        <v>#REF!</v>
      </c>
      <c r="AK487" s="929" t="e">
        <f t="shared" si="350"/>
        <v>#REF!</v>
      </c>
      <c r="AL487" s="930" t="e">
        <f t="shared" si="351"/>
        <v>#REF!</v>
      </c>
      <c r="AM487" s="931" t="e">
        <f t="shared" si="317"/>
        <v>#REF!</v>
      </c>
      <c r="AN487" s="932" t="e">
        <f t="shared" si="394"/>
        <v>#REF!</v>
      </c>
      <c r="AO487" s="933">
        <v>1269</v>
      </c>
      <c r="AP487" s="1372"/>
      <c r="AQ487" s="1163" t="e">
        <f t="shared" si="398"/>
        <v>#REF!</v>
      </c>
      <c r="AR487" s="1162" t="e">
        <f t="shared" si="399"/>
        <v>#REF!</v>
      </c>
    </row>
    <row r="488" spans="1:44" s="947" customFormat="1" ht="46.5" hidden="1" x14ac:dyDescent="0.35">
      <c r="A488" s="1000">
        <f t="shared" si="341"/>
        <v>430</v>
      </c>
      <c r="B488" s="1000" t="s">
        <v>2768</v>
      </c>
      <c r="C488" s="1010" t="s">
        <v>556</v>
      </c>
      <c r="D488" s="951"/>
      <c r="E488" s="951"/>
      <c r="F488" s="1148">
        <v>88</v>
      </c>
      <c r="G488" s="1148"/>
      <c r="H488" s="924"/>
      <c r="I488" s="924"/>
      <c r="J488" s="925">
        <f t="shared" si="396"/>
        <v>0</v>
      </c>
      <c r="K488" s="925">
        <f t="shared" si="397"/>
        <v>0</v>
      </c>
      <c r="L488" s="924">
        <f t="shared" si="368"/>
        <v>0</v>
      </c>
      <c r="M488" s="924"/>
      <c r="N488" s="961"/>
      <c r="O488" s="961"/>
      <c r="P488" s="924">
        <f t="shared" si="369"/>
        <v>0</v>
      </c>
      <c r="Q488" s="925">
        <f t="shared" si="370"/>
        <v>0</v>
      </c>
      <c r="R488" s="924">
        <f t="shared" si="371"/>
        <v>0</v>
      </c>
      <c r="S488" s="924" t="e">
        <f t="shared" si="400"/>
        <v>#REF!</v>
      </c>
      <c r="T488" s="924">
        <f t="shared" si="378"/>
        <v>119.66339543610732</v>
      </c>
      <c r="U488" s="924">
        <f>'медикаменты хир.'!G1056</f>
        <v>172.40266666666668</v>
      </c>
      <c r="V488" s="925" t="e">
        <f t="shared" si="372"/>
        <v>#REF!</v>
      </c>
      <c r="W488" s="925">
        <f t="shared" si="313"/>
        <v>292.06606210277403</v>
      </c>
      <c r="X488" s="925" t="e">
        <f t="shared" si="314"/>
        <v>#REF!</v>
      </c>
      <c r="Y488" s="924">
        <f t="shared" si="382"/>
        <v>0</v>
      </c>
      <c r="Z488" s="924">
        <f t="shared" si="383"/>
        <v>18.484161972798994</v>
      </c>
      <c r="AA488" s="924">
        <f t="shared" si="384"/>
        <v>2.4066545127965195</v>
      </c>
      <c r="AB488" s="924">
        <f t="shared" si="385"/>
        <v>312.95687858836953</v>
      </c>
      <c r="AC488" s="924" t="e">
        <f t="shared" si="386"/>
        <v>#REF!</v>
      </c>
      <c r="AD488" s="925" t="e">
        <f t="shared" si="315"/>
        <v>#REF!</v>
      </c>
      <c r="AE488" s="925">
        <v>707.9965105799738</v>
      </c>
      <c r="AF488" s="928" t="e">
        <f t="shared" si="316"/>
        <v>#REF!</v>
      </c>
      <c r="AG488" s="924" t="e">
        <f t="shared" si="401"/>
        <v>#REF!</v>
      </c>
      <c r="AH488" s="1718">
        <v>0.2</v>
      </c>
      <c r="AI488" s="924" t="e">
        <f t="shared" si="349"/>
        <v>#REF!</v>
      </c>
      <c r="AJ488" s="1536" t="e">
        <f t="shared" si="373"/>
        <v>#REF!</v>
      </c>
      <c r="AK488" s="929" t="e">
        <f t="shared" si="350"/>
        <v>#REF!</v>
      </c>
      <c r="AL488" s="930" t="e">
        <f t="shared" si="351"/>
        <v>#REF!</v>
      </c>
      <c r="AM488" s="931" t="e">
        <f t="shared" si="317"/>
        <v>#REF!</v>
      </c>
      <c r="AN488" s="932" t="e">
        <f t="shared" si="394"/>
        <v>#REF!</v>
      </c>
      <c r="AO488" s="933">
        <v>1644</v>
      </c>
      <c r="AP488" s="1372"/>
      <c r="AQ488" s="1163" t="e">
        <f t="shared" si="398"/>
        <v>#REF!</v>
      </c>
      <c r="AR488" s="1162" t="e">
        <f t="shared" si="399"/>
        <v>#REF!</v>
      </c>
    </row>
    <row r="489" spans="1:44" s="947" customFormat="1" ht="46.5" hidden="1" x14ac:dyDescent="0.35">
      <c r="A489" s="1000">
        <f t="shared" si="341"/>
        <v>431</v>
      </c>
      <c r="B489" s="1000" t="s">
        <v>2769</v>
      </c>
      <c r="C489" s="1010" t="s">
        <v>557</v>
      </c>
      <c r="D489" s="951"/>
      <c r="E489" s="951"/>
      <c r="F489" s="1148">
        <v>32</v>
      </c>
      <c r="G489" s="1148"/>
      <c r="H489" s="924"/>
      <c r="I489" s="924"/>
      <c r="J489" s="925">
        <f t="shared" si="396"/>
        <v>0</v>
      </c>
      <c r="K489" s="925">
        <f t="shared" si="397"/>
        <v>0</v>
      </c>
      <c r="L489" s="924">
        <f t="shared" si="368"/>
        <v>0</v>
      </c>
      <c r="M489" s="924"/>
      <c r="N489" s="962"/>
      <c r="O489" s="962"/>
      <c r="P489" s="924">
        <f t="shared" si="369"/>
        <v>0</v>
      </c>
      <c r="Q489" s="925">
        <f t="shared" si="370"/>
        <v>0</v>
      </c>
      <c r="R489" s="924">
        <f t="shared" si="371"/>
        <v>0</v>
      </c>
      <c r="S489" s="924" t="e">
        <f t="shared" si="400"/>
        <v>#REF!</v>
      </c>
      <c r="T489" s="924">
        <f t="shared" si="378"/>
        <v>43.513961976766296</v>
      </c>
      <c r="U489" s="924">
        <f>'медикаменты хир.'!G1075</f>
        <v>3010.4094866666669</v>
      </c>
      <c r="V489" s="925" t="e">
        <f t="shared" si="372"/>
        <v>#REF!</v>
      </c>
      <c r="W489" s="925">
        <f t="shared" si="313"/>
        <v>3053.9234486434334</v>
      </c>
      <c r="X489" s="925" t="e">
        <f t="shared" si="314"/>
        <v>#REF!</v>
      </c>
      <c r="Y489" s="924">
        <f t="shared" si="382"/>
        <v>0</v>
      </c>
      <c r="Z489" s="924">
        <f t="shared" si="383"/>
        <v>6.7215134446541791</v>
      </c>
      <c r="AA489" s="924">
        <f t="shared" si="384"/>
        <v>0.87514709556237069</v>
      </c>
      <c r="AB489" s="924">
        <f t="shared" si="385"/>
        <v>3061.5201091836498</v>
      </c>
      <c r="AC489" s="925" t="e">
        <f t="shared" si="386"/>
        <v>#REF!</v>
      </c>
      <c r="AD489" s="925" t="e">
        <f t="shared" si="315"/>
        <v>#REF!</v>
      </c>
      <c r="AE489" s="925">
        <v>257.45327657453589</v>
      </c>
      <c r="AF489" s="928" t="e">
        <f t="shared" si="316"/>
        <v>#REF!</v>
      </c>
      <c r="AG489" s="925" t="e">
        <f t="shared" si="401"/>
        <v>#REF!</v>
      </c>
      <c r="AH489" s="1718">
        <v>0.2</v>
      </c>
      <c r="AI489" s="949" t="e">
        <f>ROUND((IF(X489&gt;70%,(AG489-AG489*(X489-70%))*20%,AG489*20%)),2)</f>
        <v>#REF!</v>
      </c>
      <c r="AJ489" s="1536" t="e">
        <f t="shared" si="373"/>
        <v>#REF!</v>
      </c>
      <c r="AK489" s="929" t="e">
        <f t="shared" si="350"/>
        <v>#REF!</v>
      </c>
      <c r="AL489" s="930" t="e">
        <f t="shared" si="351"/>
        <v>#REF!</v>
      </c>
      <c r="AM489" s="931" t="e">
        <f t="shared" si="317"/>
        <v>#REF!</v>
      </c>
      <c r="AN489" s="932" t="e">
        <f t="shared" si="394"/>
        <v>#REF!</v>
      </c>
      <c r="AO489" s="933">
        <v>2828</v>
      </c>
      <c r="AP489" s="1372"/>
      <c r="AQ489" s="1163" t="e">
        <f t="shared" si="398"/>
        <v>#REF!</v>
      </c>
      <c r="AR489" s="1162" t="e">
        <f t="shared" si="399"/>
        <v>#REF!</v>
      </c>
    </row>
    <row r="490" spans="1:44" s="947" customFormat="1" ht="93" hidden="1" x14ac:dyDescent="0.35">
      <c r="A490" s="1000">
        <f t="shared" si="341"/>
        <v>432</v>
      </c>
      <c r="B490" s="1000" t="s">
        <v>2770</v>
      </c>
      <c r="C490" s="1010" t="s">
        <v>558</v>
      </c>
      <c r="D490" s="951"/>
      <c r="E490" s="951"/>
      <c r="F490" s="1148">
        <v>16</v>
      </c>
      <c r="G490" s="1148"/>
      <c r="H490" s="924"/>
      <c r="I490" s="924"/>
      <c r="J490" s="925">
        <f t="shared" si="396"/>
        <v>0</v>
      </c>
      <c r="K490" s="925">
        <f t="shared" si="397"/>
        <v>0</v>
      </c>
      <c r="L490" s="924">
        <f t="shared" si="368"/>
        <v>0</v>
      </c>
      <c r="M490" s="924"/>
      <c r="N490" s="961"/>
      <c r="O490" s="961"/>
      <c r="P490" s="924">
        <f t="shared" si="369"/>
        <v>0</v>
      </c>
      <c r="Q490" s="925">
        <f t="shared" si="370"/>
        <v>0</v>
      </c>
      <c r="R490" s="924">
        <f t="shared" si="371"/>
        <v>0</v>
      </c>
      <c r="S490" s="924" t="e">
        <f t="shared" si="400"/>
        <v>#REF!</v>
      </c>
      <c r="T490" s="924">
        <f t="shared" si="378"/>
        <v>21.756980988383148</v>
      </c>
      <c r="U490" s="924">
        <f>'медикаменты хир.'!G1090</f>
        <v>47.504500000000007</v>
      </c>
      <c r="V490" s="925" t="e">
        <f t="shared" si="372"/>
        <v>#REF!</v>
      </c>
      <c r="W490" s="925">
        <f t="shared" si="313"/>
        <v>69.261480988383155</v>
      </c>
      <c r="X490" s="925" t="e">
        <f t="shared" si="314"/>
        <v>#REF!</v>
      </c>
      <c r="Y490" s="924">
        <f t="shared" si="382"/>
        <v>0</v>
      </c>
      <c r="Z490" s="924">
        <f t="shared" si="383"/>
        <v>3.3607567223270896</v>
      </c>
      <c r="AA490" s="924">
        <f t="shared" si="384"/>
        <v>0.43757354778118535</v>
      </c>
      <c r="AB490" s="924">
        <f t="shared" si="385"/>
        <v>73.059811258491436</v>
      </c>
      <c r="AC490" s="924" t="e">
        <f t="shared" si="386"/>
        <v>#REF!</v>
      </c>
      <c r="AD490" s="925" t="e">
        <f t="shared" si="315"/>
        <v>#REF!</v>
      </c>
      <c r="AE490" s="925">
        <v>128.72663828726795</v>
      </c>
      <c r="AF490" s="928" t="e">
        <f t="shared" si="316"/>
        <v>#REF!</v>
      </c>
      <c r="AG490" s="924" t="e">
        <f t="shared" si="401"/>
        <v>#REF!</v>
      </c>
      <c r="AH490" s="1718">
        <v>0.2</v>
      </c>
      <c r="AI490" s="924" t="e">
        <f t="shared" si="349"/>
        <v>#REF!</v>
      </c>
      <c r="AJ490" s="1536" t="e">
        <f t="shared" si="373"/>
        <v>#REF!</v>
      </c>
      <c r="AK490" s="929" t="e">
        <f t="shared" si="350"/>
        <v>#REF!</v>
      </c>
      <c r="AL490" s="930" t="e">
        <f t="shared" si="351"/>
        <v>#REF!</v>
      </c>
      <c r="AM490" s="931" t="e">
        <f t="shared" si="317"/>
        <v>#REF!</v>
      </c>
      <c r="AN490" s="932" t="e">
        <f t="shared" si="394"/>
        <v>#REF!</v>
      </c>
      <c r="AO490" s="933">
        <v>326</v>
      </c>
      <c r="AP490" s="1372"/>
      <c r="AQ490" s="1163" t="e">
        <f t="shared" si="398"/>
        <v>#REF!</v>
      </c>
      <c r="AR490" s="1162" t="e">
        <f t="shared" si="399"/>
        <v>#REF!</v>
      </c>
    </row>
    <row r="491" spans="1:44" s="947" customFormat="1" ht="46.5" hidden="1" x14ac:dyDescent="0.35">
      <c r="A491" s="1000">
        <f t="shared" si="341"/>
        <v>433</v>
      </c>
      <c r="B491" s="1000" t="s">
        <v>2771</v>
      </c>
      <c r="C491" s="1010" t="s">
        <v>559</v>
      </c>
      <c r="D491" s="951"/>
      <c r="E491" s="951"/>
      <c r="F491" s="1148">
        <v>400</v>
      </c>
      <c r="G491" s="1148"/>
      <c r="H491" s="924"/>
      <c r="I491" s="924"/>
      <c r="J491" s="925">
        <f t="shared" si="396"/>
        <v>0</v>
      </c>
      <c r="K491" s="925">
        <f t="shared" si="397"/>
        <v>0</v>
      </c>
      <c r="L491" s="924">
        <f t="shared" si="368"/>
        <v>0</v>
      </c>
      <c r="M491" s="924"/>
      <c r="N491" s="976"/>
      <c r="O491" s="976"/>
      <c r="P491" s="924">
        <f t="shared" si="369"/>
        <v>0</v>
      </c>
      <c r="Q491" s="925">
        <f t="shared" si="370"/>
        <v>0</v>
      </c>
      <c r="R491" s="924">
        <f t="shared" si="371"/>
        <v>0</v>
      </c>
      <c r="S491" s="924" t="e">
        <f t="shared" si="400"/>
        <v>#REF!</v>
      </c>
      <c r="T491" s="924">
        <f t="shared" si="378"/>
        <v>543.92452470957869</v>
      </c>
      <c r="U491" s="924">
        <f>'медикаменты хир.'!G1113</f>
        <v>2020.4930000000002</v>
      </c>
      <c r="V491" s="925" t="e">
        <f t="shared" si="372"/>
        <v>#REF!</v>
      </c>
      <c r="W491" s="925">
        <f t="shared" si="313"/>
        <v>2564.4175247095791</v>
      </c>
      <c r="X491" s="925" t="e">
        <f t="shared" si="314"/>
        <v>#REF!</v>
      </c>
      <c r="Y491" s="924">
        <f t="shared" si="382"/>
        <v>0</v>
      </c>
      <c r="Z491" s="924">
        <f t="shared" si="383"/>
        <v>84.018918058177235</v>
      </c>
      <c r="AA491" s="924">
        <f t="shared" si="384"/>
        <v>10.939338694529633</v>
      </c>
      <c r="AB491" s="924">
        <f t="shared" si="385"/>
        <v>2659.3757814622863</v>
      </c>
      <c r="AC491" s="924" t="e">
        <f t="shared" si="386"/>
        <v>#REF!</v>
      </c>
      <c r="AD491" s="925" t="e">
        <f t="shared" si="315"/>
        <v>#REF!</v>
      </c>
      <c r="AE491" s="925">
        <v>3218.165957181699</v>
      </c>
      <c r="AF491" s="928" t="e">
        <f t="shared" si="316"/>
        <v>#REF!</v>
      </c>
      <c r="AG491" s="924" t="e">
        <f t="shared" si="401"/>
        <v>#REF!</v>
      </c>
      <c r="AH491" s="1718">
        <v>0.2</v>
      </c>
      <c r="AI491" s="924" t="e">
        <f t="shared" si="349"/>
        <v>#REF!</v>
      </c>
      <c r="AJ491" s="1536" t="e">
        <f t="shared" si="373"/>
        <v>#REF!</v>
      </c>
      <c r="AK491" s="929" t="e">
        <f t="shared" si="350"/>
        <v>#REF!</v>
      </c>
      <c r="AL491" s="930" t="e">
        <f t="shared" si="351"/>
        <v>#REF!</v>
      </c>
      <c r="AM491" s="931" t="e">
        <f t="shared" si="317"/>
        <v>#REF!</v>
      </c>
      <c r="AN491" s="932" t="e">
        <f t="shared" si="394"/>
        <v>#REF!</v>
      </c>
      <c r="AO491" s="933">
        <v>8546</v>
      </c>
      <c r="AP491" s="1372"/>
      <c r="AQ491" s="1163" t="e">
        <f t="shared" si="398"/>
        <v>#REF!</v>
      </c>
      <c r="AR491" s="1162" t="e">
        <f t="shared" si="399"/>
        <v>#REF!</v>
      </c>
    </row>
    <row r="492" spans="1:44" s="947" customFormat="1" ht="23.25" hidden="1" x14ac:dyDescent="0.35">
      <c r="A492" s="1000">
        <f t="shared" si="341"/>
        <v>434</v>
      </c>
      <c r="B492" s="1000" t="s">
        <v>2772</v>
      </c>
      <c r="C492" s="1002" t="s">
        <v>560</v>
      </c>
      <c r="D492" s="934"/>
      <c r="E492" s="934"/>
      <c r="F492" s="1148">
        <v>8</v>
      </c>
      <c r="G492" s="1148"/>
      <c r="H492" s="924"/>
      <c r="I492" s="924"/>
      <c r="J492" s="925">
        <f t="shared" si="396"/>
        <v>0</v>
      </c>
      <c r="K492" s="925">
        <f t="shared" si="397"/>
        <v>0</v>
      </c>
      <c r="L492" s="924">
        <f t="shared" si="368"/>
        <v>0</v>
      </c>
      <c r="M492" s="924"/>
      <c r="N492" s="976"/>
      <c r="O492" s="976"/>
      <c r="P492" s="924">
        <f t="shared" si="369"/>
        <v>0</v>
      </c>
      <c r="Q492" s="925">
        <f t="shared" si="370"/>
        <v>0</v>
      </c>
      <c r="R492" s="924">
        <f t="shared" si="371"/>
        <v>0</v>
      </c>
      <c r="S492" s="924" t="e">
        <f t="shared" si="400"/>
        <v>#REF!</v>
      </c>
      <c r="T492" s="924">
        <f t="shared" si="378"/>
        <v>10.878490494191574</v>
      </c>
      <c r="U492" s="924">
        <f>'медикаменты хир.'!G1133</f>
        <v>46.379333333333328</v>
      </c>
      <c r="V492" s="925" t="e">
        <f t="shared" si="372"/>
        <v>#REF!</v>
      </c>
      <c r="W492" s="925">
        <f t="shared" si="313"/>
        <v>57.257823827524902</v>
      </c>
      <c r="X492" s="925" t="e">
        <f t="shared" si="314"/>
        <v>#REF!</v>
      </c>
      <c r="Y492" s="924">
        <f t="shared" si="382"/>
        <v>0</v>
      </c>
      <c r="Z492" s="924">
        <f t="shared" si="383"/>
        <v>1.6803783611635448</v>
      </c>
      <c r="AA492" s="924">
        <f t="shared" si="384"/>
        <v>0.21878677389059267</v>
      </c>
      <c r="AB492" s="924">
        <f t="shared" si="385"/>
        <v>59.156988962579042</v>
      </c>
      <c r="AC492" s="924" t="e">
        <f t="shared" si="386"/>
        <v>#REF!</v>
      </c>
      <c r="AD492" s="925" t="e">
        <f t="shared" si="315"/>
        <v>#REF!</v>
      </c>
      <c r="AE492" s="925">
        <v>64.363319143633973</v>
      </c>
      <c r="AF492" s="928" t="e">
        <f t="shared" si="316"/>
        <v>#REF!</v>
      </c>
      <c r="AG492" s="924" t="e">
        <f t="shared" si="401"/>
        <v>#REF!</v>
      </c>
      <c r="AH492" s="1718">
        <v>0.2</v>
      </c>
      <c r="AI492" s="924" t="e">
        <f t="shared" si="349"/>
        <v>#REF!</v>
      </c>
      <c r="AJ492" s="1536" t="e">
        <f t="shared" si="373"/>
        <v>#REF!</v>
      </c>
      <c r="AK492" s="929" t="e">
        <f t="shared" si="350"/>
        <v>#REF!</v>
      </c>
      <c r="AL492" s="930" t="e">
        <f t="shared" si="351"/>
        <v>#REF!</v>
      </c>
      <c r="AM492" s="931" t="e">
        <f t="shared" si="317"/>
        <v>#REF!</v>
      </c>
      <c r="AN492" s="932" t="e">
        <f t="shared" si="394"/>
        <v>#REF!</v>
      </c>
      <c r="AO492" s="933">
        <v>190</v>
      </c>
      <c r="AP492" s="1372"/>
      <c r="AQ492" s="1163" t="e">
        <f t="shared" si="398"/>
        <v>#REF!</v>
      </c>
      <c r="AR492" s="1162" t="e">
        <f t="shared" si="399"/>
        <v>#REF!</v>
      </c>
    </row>
    <row r="493" spans="1:44" s="947" customFormat="1" ht="23.25" hidden="1" x14ac:dyDescent="0.35">
      <c r="A493" s="1000">
        <f t="shared" si="341"/>
        <v>435</v>
      </c>
      <c r="B493" s="1000" t="s">
        <v>2773</v>
      </c>
      <c r="C493" s="1010" t="s">
        <v>561</v>
      </c>
      <c r="D493" s="951"/>
      <c r="E493" s="951"/>
      <c r="F493" s="1148">
        <v>8</v>
      </c>
      <c r="G493" s="1148"/>
      <c r="H493" s="924"/>
      <c r="I493" s="924"/>
      <c r="J493" s="925">
        <f t="shared" si="396"/>
        <v>0</v>
      </c>
      <c r="K493" s="925">
        <f t="shared" si="397"/>
        <v>0</v>
      </c>
      <c r="L493" s="924">
        <f t="shared" si="368"/>
        <v>0</v>
      </c>
      <c r="M493" s="924"/>
      <c r="N493" s="961"/>
      <c r="O493" s="961"/>
      <c r="P493" s="924">
        <f t="shared" si="369"/>
        <v>0</v>
      </c>
      <c r="Q493" s="925">
        <f t="shared" si="370"/>
        <v>0</v>
      </c>
      <c r="R493" s="924">
        <f t="shared" si="371"/>
        <v>0</v>
      </c>
      <c r="S493" s="924" t="e">
        <f t="shared" si="400"/>
        <v>#REF!</v>
      </c>
      <c r="T493" s="924">
        <f t="shared" si="378"/>
        <v>10.878490494191574</v>
      </c>
      <c r="U493" s="924">
        <f>'медикаменты хир.'!G1155</f>
        <v>162.57508333333334</v>
      </c>
      <c r="V493" s="925" t="e">
        <f t="shared" si="372"/>
        <v>#REF!</v>
      </c>
      <c r="W493" s="925">
        <f t="shared" si="313"/>
        <v>173.45357382752491</v>
      </c>
      <c r="X493" s="925" t="e">
        <f t="shared" si="314"/>
        <v>#REF!</v>
      </c>
      <c r="Y493" s="924">
        <f t="shared" si="382"/>
        <v>0</v>
      </c>
      <c r="Z493" s="924">
        <f t="shared" si="383"/>
        <v>1.6803783611635448</v>
      </c>
      <c r="AA493" s="924">
        <f t="shared" si="384"/>
        <v>0.21878677389059267</v>
      </c>
      <c r="AB493" s="924">
        <f t="shared" si="385"/>
        <v>175.35273896257905</v>
      </c>
      <c r="AC493" s="924" t="e">
        <f t="shared" si="386"/>
        <v>#REF!</v>
      </c>
      <c r="AD493" s="925" t="e">
        <f t="shared" si="315"/>
        <v>#REF!</v>
      </c>
      <c r="AE493" s="925">
        <v>64.363319143633973</v>
      </c>
      <c r="AF493" s="928" t="e">
        <f t="shared" si="316"/>
        <v>#REF!</v>
      </c>
      <c r="AG493" s="924" t="e">
        <f t="shared" si="401"/>
        <v>#REF!</v>
      </c>
      <c r="AH493" s="1718">
        <v>0.2</v>
      </c>
      <c r="AI493" s="924" t="e">
        <f t="shared" ref="AI493:AI524" si="402">AG493*AH493</f>
        <v>#REF!</v>
      </c>
      <c r="AJ493" s="1536" t="e">
        <f t="shared" si="373"/>
        <v>#REF!</v>
      </c>
      <c r="AK493" s="929" t="e">
        <f t="shared" ref="AK493:AK536" si="403">ROUND((IF(X493&gt;70%,(AG493-AG493*(X493-70%))*20%,AG493*20%)),2)</f>
        <v>#REF!</v>
      </c>
      <c r="AL493" s="930" t="e">
        <f t="shared" ref="AL493:AL536" si="404">AG493+AK493</f>
        <v>#REF!</v>
      </c>
      <c r="AM493" s="931" t="e">
        <f t="shared" si="317"/>
        <v>#REF!</v>
      </c>
      <c r="AN493" s="932" t="e">
        <f t="shared" si="394"/>
        <v>#REF!</v>
      </c>
      <c r="AO493" s="933">
        <v>290</v>
      </c>
      <c r="AP493" s="1372"/>
      <c r="AQ493" s="1163" t="e">
        <f t="shared" si="398"/>
        <v>#REF!</v>
      </c>
      <c r="AR493" s="1162" t="e">
        <f t="shared" si="399"/>
        <v>#REF!</v>
      </c>
    </row>
    <row r="494" spans="1:44" s="947" customFormat="1" ht="46.5" hidden="1" x14ac:dyDescent="0.35">
      <c r="A494" s="1000">
        <f t="shared" si="341"/>
        <v>436</v>
      </c>
      <c r="B494" s="1000" t="s">
        <v>2774</v>
      </c>
      <c r="C494" s="1010" t="s">
        <v>562</v>
      </c>
      <c r="D494" s="951"/>
      <c r="E494" s="951"/>
      <c r="F494" s="1148">
        <v>64</v>
      </c>
      <c r="G494" s="1148"/>
      <c r="H494" s="924"/>
      <c r="I494" s="924"/>
      <c r="J494" s="925">
        <f t="shared" si="396"/>
        <v>0</v>
      </c>
      <c r="K494" s="925">
        <f t="shared" si="397"/>
        <v>0</v>
      </c>
      <c r="L494" s="924">
        <f t="shared" si="368"/>
        <v>0</v>
      </c>
      <c r="M494" s="924"/>
      <c r="N494" s="961"/>
      <c r="O494" s="961"/>
      <c r="P494" s="924">
        <f t="shared" si="369"/>
        <v>0</v>
      </c>
      <c r="Q494" s="925">
        <f t="shared" si="370"/>
        <v>0</v>
      </c>
      <c r="R494" s="924">
        <f t="shared" si="371"/>
        <v>0</v>
      </c>
      <c r="S494" s="924" t="e">
        <f t="shared" si="400"/>
        <v>#REF!</v>
      </c>
      <c r="T494" s="924">
        <f t="shared" si="378"/>
        <v>87.027923953532593</v>
      </c>
      <c r="U494" s="924">
        <f>'медикаменты хир.'!G1184</f>
        <v>515.8348033333333</v>
      </c>
      <c r="V494" s="925" t="e">
        <f t="shared" si="372"/>
        <v>#REF!</v>
      </c>
      <c r="W494" s="925">
        <f t="shared" si="313"/>
        <v>602.86272728686595</v>
      </c>
      <c r="X494" s="925" t="e">
        <f t="shared" si="314"/>
        <v>#REF!</v>
      </c>
      <c r="Y494" s="924">
        <f t="shared" si="382"/>
        <v>0</v>
      </c>
      <c r="Z494" s="924">
        <f t="shared" si="383"/>
        <v>13.443026889308358</v>
      </c>
      <c r="AA494" s="924">
        <f t="shared" si="384"/>
        <v>1.7502941911247414</v>
      </c>
      <c r="AB494" s="924">
        <f t="shared" si="385"/>
        <v>618.05604836729913</v>
      </c>
      <c r="AC494" s="924" t="e">
        <f t="shared" si="386"/>
        <v>#REF!</v>
      </c>
      <c r="AD494" s="925" t="e">
        <f t="shared" si="315"/>
        <v>#REF!</v>
      </c>
      <c r="AE494" s="925">
        <v>514.90655314907178</v>
      </c>
      <c r="AF494" s="928" t="e">
        <f t="shared" si="316"/>
        <v>#REF!</v>
      </c>
      <c r="AG494" s="924" t="e">
        <f t="shared" si="401"/>
        <v>#REF!</v>
      </c>
      <c r="AH494" s="1718">
        <v>0.2</v>
      </c>
      <c r="AI494" s="924" t="e">
        <f t="shared" si="402"/>
        <v>#REF!</v>
      </c>
      <c r="AJ494" s="1536" t="e">
        <f t="shared" si="373"/>
        <v>#REF!</v>
      </c>
      <c r="AK494" s="929" t="e">
        <f t="shared" si="403"/>
        <v>#REF!</v>
      </c>
      <c r="AL494" s="930" t="e">
        <f t="shared" si="404"/>
        <v>#REF!</v>
      </c>
      <c r="AM494" s="931" t="e">
        <f t="shared" si="317"/>
        <v>#REF!</v>
      </c>
      <c r="AN494" s="932" t="e">
        <f t="shared" si="394"/>
        <v>#REF!</v>
      </c>
      <c r="AO494" s="933">
        <v>1573</v>
      </c>
      <c r="AP494" s="1372"/>
      <c r="AQ494" s="1163" t="e">
        <f t="shared" si="398"/>
        <v>#REF!</v>
      </c>
      <c r="AR494" s="1162" t="e">
        <f t="shared" si="399"/>
        <v>#REF!</v>
      </c>
    </row>
    <row r="495" spans="1:44" s="947" customFormat="1" ht="46.5" hidden="1" x14ac:dyDescent="0.35">
      <c r="A495" s="1000">
        <f t="shared" si="341"/>
        <v>437</v>
      </c>
      <c r="B495" s="1000" t="s">
        <v>2775</v>
      </c>
      <c r="C495" s="1010" t="s">
        <v>563</v>
      </c>
      <c r="D495" s="951"/>
      <c r="E495" s="951"/>
      <c r="F495" s="1148">
        <v>48</v>
      </c>
      <c r="G495" s="1148"/>
      <c r="H495" s="924"/>
      <c r="I495" s="924"/>
      <c r="J495" s="925">
        <f t="shared" si="396"/>
        <v>0</v>
      </c>
      <c r="K495" s="925">
        <f t="shared" si="397"/>
        <v>0</v>
      </c>
      <c r="L495" s="924">
        <f t="shared" si="368"/>
        <v>0</v>
      </c>
      <c r="M495" s="924"/>
      <c r="N495" s="961"/>
      <c r="O495" s="961"/>
      <c r="P495" s="924">
        <f t="shared" si="369"/>
        <v>0</v>
      </c>
      <c r="Q495" s="925">
        <f t="shared" si="370"/>
        <v>0</v>
      </c>
      <c r="R495" s="924">
        <f t="shared" si="371"/>
        <v>0</v>
      </c>
      <c r="S495" s="924" t="e">
        <f t="shared" si="400"/>
        <v>#REF!</v>
      </c>
      <c r="T495" s="924">
        <f t="shared" si="378"/>
        <v>65.270942965149445</v>
      </c>
      <c r="U495" s="924">
        <f>'медикаменты хир.'!G1213</f>
        <v>542.12950921568631</v>
      </c>
      <c r="V495" s="925" t="e">
        <f t="shared" si="372"/>
        <v>#REF!</v>
      </c>
      <c r="W495" s="925">
        <f t="shared" ref="W495:W553" si="405">T495+U495</f>
        <v>607.40045218083571</v>
      </c>
      <c r="X495" s="925" t="e">
        <f t="shared" ref="X495:X553" si="406">(T495+U495)/AG495</f>
        <v>#REF!</v>
      </c>
      <c r="Y495" s="924">
        <f t="shared" si="382"/>
        <v>0</v>
      </c>
      <c r="Z495" s="924">
        <f t="shared" si="383"/>
        <v>10.082270166981269</v>
      </c>
      <c r="AA495" s="924">
        <f t="shared" si="384"/>
        <v>1.3127206433435561</v>
      </c>
      <c r="AB495" s="924">
        <f t="shared" si="385"/>
        <v>618.7954429911606</v>
      </c>
      <c r="AC495" s="924" t="e">
        <f t="shared" si="386"/>
        <v>#REF!</v>
      </c>
      <c r="AD495" s="925" t="e">
        <f t="shared" si="315"/>
        <v>#REF!</v>
      </c>
      <c r="AE495" s="925">
        <v>386.17991486180387</v>
      </c>
      <c r="AF495" s="928" t="e">
        <f t="shared" si="316"/>
        <v>#REF!</v>
      </c>
      <c r="AG495" s="924" t="e">
        <f t="shared" si="401"/>
        <v>#REF!</v>
      </c>
      <c r="AH495" s="1718">
        <v>0.2</v>
      </c>
      <c r="AI495" s="924" t="e">
        <f t="shared" si="402"/>
        <v>#REF!</v>
      </c>
      <c r="AJ495" s="1536" t="e">
        <f t="shared" si="373"/>
        <v>#REF!</v>
      </c>
      <c r="AK495" s="929" t="e">
        <f t="shared" si="403"/>
        <v>#REF!</v>
      </c>
      <c r="AL495" s="930" t="e">
        <f t="shared" si="404"/>
        <v>#REF!</v>
      </c>
      <c r="AM495" s="931" t="e">
        <f t="shared" si="317"/>
        <v>#REF!</v>
      </c>
      <c r="AN495" s="932" t="e">
        <f t="shared" si="394"/>
        <v>#REF!</v>
      </c>
      <c r="AO495" s="933">
        <v>1336</v>
      </c>
      <c r="AP495" s="1372"/>
      <c r="AQ495" s="1163" t="e">
        <f t="shared" si="398"/>
        <v>#REF!</v>
      </c>
      <c r="AR495" s="1162" t="e">
        <f t="shared" si="399"/>
        <v>#REF!</v>
      </c>
    </row>
    <row r="496" spans="1:44" s="947" customFormat="1" ht="46.5" hidden="1" x14ac:dyDescent="0.35">
      <c r="A496" s="1000">
        <f t="shared" si="341"/>
        <v>438</v>
      </c>
      <c r="B496" s="1000" t="s">
        <v>2776</v>
      </c>
      <c r="C496" s="1019" t="s">
        <v>564</v>
      </c>
      <c r="D496" s="965"/>
      <c r="E496" s="965"/>
      <c r="F496" s="1148">
        <v>80</v>
      </c>
      <c r="G496" s="1148"/>
      <c r="H496" s="924"/>
      <c r="I496" s="924"/>
      <c r="J496" s="925">
        <f t="shared" si="396"/>
        <v>0</v>
      </c>
      <c r="K496" s="925">
        <f t="shared" si="397"/>
        <v>0</v>
      </c>
      <c r="L496" s="924">
        <f t="shared" si="368"/>
        <v>0</v>
      </c>
      <c r="M496" s="924"/>
      <c r="N496" s="961"/>
      <c r="O496" s="961"/>
      <c r="P496" s="924">
        <f t="shared" si="369"/>
        <v>0</v>
      </c>
      <c r="Q496" s="925">
        <f t="shared" si="370"/>
        <v>0</v>
      </c>
      <c r="R496" s="924">
        <f t="shared" si="371"/>
        <v>0</v>
      </c>
      <c r="S496" s="924" t="e">
        <f t="shared" si="400"/>
        <v>#REF!</v>
      </c>
      <c r="T496" s="924">
        <f t="shared" si="378"/>
        <v>108.78490494191574</v>
      </c>
      <c r="U496" s="924">
        <f>'медикаменты хир.'!G1234</f>
        <v>1253.2091666666665</v>
      </c>
      <c r="V496" s="925" t="e">
        <f t="shared" si="372"/>
        <v>#REF!</v>
      </c>
      <c r="W496" s="925">
        <f t="shared" si="405"/>
        <v>1361.9940716085823</v>
      </c>
      <c r="X496" s="925" t="e">
        <f t="shared" si="406"/>
        <v>#REF!</v>
      </c>
      <c r="Y496" s="924">
        <f t="shared" si="382"/>
        <v>0</v>
      </c>
      <c r="Z496" s="924">
        <f t="shared" si="383"/>
        <v>16.803783611635449</v>
      </c>
      <c r="AA496" s="924">
        <f t="shared" si="384"/>
        <v>2.1878677389059269</v>
      </c>
      <c r="AB496" s="924">
        <f t="shared" si="385"/>
        <v>1380.9857229591237</v>
      </c>
      <c r="AC496" s="924" t="e">
        <f t="shared" si="386"/>
        <v>#REF!</v>
      </c>
      <c r="AD496" s="925" t="e">
        <f t="shared" ref="AD496:AD553" si="407">AC496/AG496</f>
        <v>#REF!</v>
      </c>
      <c r="AE496" s="925">
        <v>643.63319143633976</v>
      </c>
      <c r="AF496" s="928" t="e">
        <f t="shared" ref="AF496:AF553" si="408">AC496/AE496-1</f>
        <v>#REF!</v>
      </c>
      <c r="AG496" s="924" t="e">
        <f t="shared" si="401"/>
        <v>#REF!</v>
      </c>
      <c r="AH496" s="1718">
        <v>0.2</v>
      </c>
      <c r="AI496" s="924" t="e">
        <f t="shared" si="402"/>
        <v>#REF!</v>
      </c>
      <c r="AJ496" s="1536" t="e">
        <f t="shared" si="373"/>
        <v>#REF!</v>
      </c>
      <c r="AK496" s="929" t="e">
        <f t="shared" si="403"/>
        <v>#REF!</v>
      </c>
      <c r="AL496" s="930" t="e">
        <f t="shared" si="404"/>
        <v>#REF!</v>
      </c>
      <c r="AM496" s="931" t="e">
        <f t="shared" ref="AM496:AM553" si="409">AJ496/AL496</f>
        <v>#REF!</v>
      </c>
      <c r="AN496" s="932" t="e">
        <f t="shared" si="394"/>
        <v>#REF!</v>
      </c>
      <c r="AO496" s="933">
        <v>2216</v>
      </c>
      <c r="AP496" s="1372"/>
      <c r="AQ496" s="1163" t="e">
        <f t="shared" si="398"/>
        <v>#REF!</v>
      </c>
      <c r="AR496" s="1162" t="e">
        <f t="shared" si="399"/>
        <v>#REF!</v>
      </c>
    </row>
    <row r="497" spans="1:44" s="947" customFormat="1" ht="46.5" hidden="1" x14ac:dyDescent="0.35">
      <c r="A497" s="1000">
        <f t="shared" si="341"/>
        <v>439</v>
      </c>
      <c r="B497" s="1000" t="s">
        <v>2777</v>
      </c>
      <c r="C497" s="1029" t="s">
        <v>2302</v>
      </c>
      <c r="D497" s="980"/>
      <c r="E497" s="980"/>
      <c r="F497" s="1148">
        <v>120</v>
      </c>
      <c r="G497" s="1148"/>
      <c r="H497" s="924"/>
      <c r="I497" s="924"/>
      <c r="J497" s="925">
        <f t="shared" si="396"/>
        <v>0</v>
      </c>
      <c r="K497" s="925">
        <f t="shared" si="397"/>
        <v>0</v>
      </c>
      <c r="L497" s="924">
        <f t="shared" si="368"/>
        <v>0</v>
      </c>
      <c r="M497" s="924"/>
      <c r="N497" s="961"/>
      <c r="O497" s="961"/>
      <c r="P497" s="924">
        <f t="shared" si="369"/>
        <v>0</v>
      </c>
      <c r="Q497" s="925">
        <f t="shared" si="370"/>
        <v>0</v>
      </c>
      <c r="R497" s="924">
        <f t="shared" si="371"/>
        <v>0</v>
      </c>
      <c r="S497" s="924" t="e">
        <f t="shared" si="400"/>
        <v>#REF!</v>
      </c>
      <c r="T497" s="924">
        <f t="shared" si="378"/>
        <v>163.17735741287362</v>
      </c>
      <c r="U497" s="924">
        <f>'медикаменты хир.'!G1272</f>
        <v>4405.2043356666663</v>
      </c>
      <c r="V497" s="925" t="e">
        <f t="shared" si="372"/>
        <v>#REF!</v>
      </c>
      <c r="W497" s="925">
        <f t="shared" si="405"/>
        <v>4568.3816930795401</v>
      </c>
      <c r="X497" s="925" t="e">
        <f t="shared" si="406"/>
        <v>#REF!</v>
      </c>
      <c r="Y497" s="924">
        <f t="shared" si="382"/>
        <v>0</v>
      </c>
      <c r="Z497" s="924">
        <f t="shared" si="383"/>
        <v>25.205675417453172</v>
      </c>
      <c r="AA497" s="924">
        <f t="shared" si="384"/>
        <v>3.2818016083588901</v>
      </c>
      <c r="AB497" s="924">
        <f t="shared" si="385"/>
        <v>4596.8691701053522</v>
      </c>
      <c r="AC497" s="924" t="e">
        <f t="shared" si="386"/>
        <v>#REF!</v>
      </c>
      <c r="AD497" s="925" t="e">
        <f t="shared" si="407"/>
        <v>#REF!</v>
      </c>
      <c r="AE497" s="925">
        <v>965.44978715450986</v>
      </c>
      <c r="AF497" s="928" t="e">
        <f t="shared" si="408"/>
        <v>#REF!</v>
      </c>
      <c r="AG497" s="924" t="e">
        <f t="shared" si="401"/>
        <v>#REF!</v>
      </c>
      <c r="AH497" s="1718">
        <v>0.2</v>
      </c>
      <c r="AI497" s="924" t="e">
        <f t="shared" si="402"/>
        <v>#REF!</v>
      </c>
      <c r="AJ497" s="1536" t="e">
        <f t="shared" si="373"/>
        <v>#REF!</v>
      </c>
      <c r="AK497" s="929" t="e">
        <f t="shared" si="403"/>
        <v>#REF!</v>
      </c>
      <c r="AL497" s="930" t="e">
        <f t="shared" si="404"/>
        <v>#REF!</v>
      </c>
      <c r="AM497" s="931" t="e">
        <f t="shared" si="409"/>
        <v>#REF!</v>
      </c>
      <c r="AN497" s="932" t="e">
        <f t="shared" si="394"/>
        <v>#REF!</v>
      </c>
      <c r="AO497" s="933">
        <v>6897</v>
      </c>
      <c r="AP497" s="1372"/>
      <c r="AQ497" s="1163" t="e">
        <f t="shared" si="398"/>
        <v>#REF!</v>
      </c>
      <c r="AR497" s="1162" t="e">
        <f t="shared" si="399"/>
        <v>#REF!</v>
      </c>
    </row>
    <row r="498" spans="1:44" s="947" customFormat="1" ht="116.25" hidden="1" x14ac:dyDescent="0.35">
      <c r="A498" s="1000">
        <f t="shared" si="341"/>
        <v>440</v>
      </c>
      <c r="B498" s="1006" t="s">
        <v>2986</v>
      </c>
      <c r="C498" s="1011" t="s">
        <v>2987</v>
      </c>
      <c r="D498" s="980"/>
      <c r="E498" s="980"/>
      <c r="F498" s="1148">
        <v>320</v>
      </c>
      <c r="G498" s="1148"/>
      <c r="H498" s="924"/>
      <c r="I498" s="924"/>
      <c r="J498" s="925">
        <f t="shared" si="396"/>
        <v>0</v>
      </c>
      <c r="K498" s="925">
        <f t="shared" si="397"/>
        <v>0</v>
      </c>
      <c r="L498" s="924">
        <f>F498*$L$15</f>
        <v>0</v>
      </c>
      <c r="M498" s="924"/>
      <c r="N498" s="961"/>
      <c r="O498" s="961"/>
      <c r="P498" s="924">
        <f>J498*$P$15</f>
        <v>0</v>
      </c>
      <c r="Q498" s="925">
        <f>L498+N498+O498+P498</f>
        <v>0</v>
      </c>
      <c r="R498" s="924">
        <f>Q498*$R$11</f>
        <v>0</v>
      </c>
      <c r="S498" s="924" t="e">
        <f t="shared" si="400"/>
        <v>#REF!</v>
      </c>
      <c r="T498" s="924">
        <f t="shared" ref="T498:T526" si="410">F498*$T$14</f>
        <v>435.13961976766296</v>
      </c>
      <c r="U498" s="924">
        <f>'модели хир 2015'!G1232</f>
        <v>18095.116233437904</v>
      </c>
      <c r="V498" s="925" t="e">
        <f>U498/AG498</f>
        <v>#REF!</v>
      </c>
      <c r="W498" s="925">
        <f>T498+U498</f>
        <v>18530.255853205566</v>
      </c>
      <c r="X498" s="925" t="e">
        <f>(T498+U498)/AG498</f>
        <v>#REF!</v>
      </c>
      <c r="Y498" s="924">
        <f t="shared" ref="Y498:Y526" si="411">K498*$Y$11</f>
        <v>0</v>
      </c>
      <c r="Z498" s="924">
        <f t="shared" ref="Z498:Z526" si="412">F498*$Z$15</f>
        <v>67.215134446541796</v>
      </c>
      <c r="AA498" s="924">
        <f t="shared" ref="AA498:AA526" si="413">F498*$AA$15</f>
        <v>8.7514709556237076</v>
      </c>
      <c r="AB498" s="924">
        <f t="shared" ref="AB498:AB529" si="414">Q498+R498+T498+U498+Y498+Z498+AA498</f>
        <v>18606.222458607732</v>
      </c>
      <c r="AC498" s="924" t="e">
        <f t="shared" ref="AC498:AC526" si="415">Q498*$AC$11</f>
        <v>#REF!</v>
      </c>
      <c r="AD498" s="925" t="e">
        <f>AC498/AG498</f>
        <v>#REF!</v>
      </c>
      <c r="AE498" s="925">
        <v>966.44978715450998</v>
      </c>
      <c r="AF498" s="928" t="e">
        <f>AC498/AE498-1</f>
        <v>#REF!</v>
      </c>
      <c r="AG498" s="924" t="e">
        <f>AB498+AC498</f>
        <v>#REF!</v>
      </c>
      <c r="AH498" s="1718">
        <v>0.2</v>
      </c>
      <c r="AI498" s="924" t="e">
        <f>AG498*AH498</f>
        <v>#REF!</v>
      </c>
      <c r="AJ498" s="1536" t="e">
        <f>AG498+AI498</f>
        <v>#REF!</v>
      </c>
      <c r="AK498" s="929" t="e">
        <f>ROUND((IF(X498&gt;70%,(AG498-AG498*(X498-70%))*20%,AG498*20%)),2)</f>
        <v>#REF!</v>
      </c>
      <c r="AL498" s="930" t="e">
        <f>AG498+AK498</f>
        <v>#REF!</v>
      </c>
      <c r="AM498" s="931" t="e">
        <f>AJ498/AL498</f>
        <v>#REF!</v>
      </c>
      <c r="AN498" s="932" t="e">
        <f t="shared" ref="AN498:AN526" si="416">AJ498/AO498*100-100</f>
        <v>#REF!</v>
      </c>
      <c r="AO498" s="933" t="s">
        <v>2903</v>
      </c>
      <c r="AP498" s="1372"/>
      <c r="AQ498" s="1163" t="e">
        <f t="shared" si="398"/>
        <v>#REF!</v>
      </c>
      <c r="AR498" s="1162" t="e">
        <f t="shared" si="399"/>
        <v>#REF!</v>
      </c>
    </row>
    <row r="499" spans="1:44" s="947" customFormat="1" ht="116.25" hidden="1" x14ac:dyDescent="0.35">
      <c r="A499" s="1000">
        <f t="shared" si="341"/>
        <v>441</v>
      </c>
      <c r="B499" s="1006" t="s">
        <v>2988</v>
      </c>
      <c r="C499" s="1011" t="s">
        <v>2989</v>
      </c>
      <c r="D499" s="980"/>
      <c r="E499" s="980"/>
      <c r="F499" s="1148">
        <v>384</v>
      </c>
      <c r="G499" s="1148"/>
      <c r="H499" s="924"/>
      <c r="I499" s="924"/>
      <c r="J499" s="925">
        <f t="shared" si="396"/>
        <v>0</v>
      </c>
      <c r="K499" s="925">
        <f t="shared" si="397"/>
        <v>0</v>
      </c>
      <c r="L499" s="924">
        <f>F499*$L$15</f>
        <v>0</v>
      </c>
      <c r="M499" s="924"/>
      <c r="N499" s="961"/>
      <c r="O499" s="961"/>
      <c r="P499" s="924">
        <f>J499*$P$15</f>
        <v>0</v>
      </c>
      <c r="Q499" s="925">
        <f>L499+N499+O499+P499</f>
        <v>0</v>
      </c>
      <c r="R499" s="924">
        <f>Q499*$R$11</f>
        <v>0</v>
      </c>
      <c r="S499" s="924" t="e">
        <f t="shared" si="400"/>
        <v>#REF!</v>
      </c>
      <c r="T499" s="924">
        <f t="shared" si="410"/>
        <v>522.16754372119556</v>
      </c>
      <c r="U499" s="924">
        <f>'модели хир 2015'!G1288</f>
        <v>21830.4557955979</v>
      </c>
      <c r="V499" s="925" t="e">
        <f>U499/AG499</f>
        <v>#REF!</v>
      </c>
      <c r="W499" s="925">
        <f>T499+U499</f>
        <v>22352.623339319096</v>
      </c>
      <c r="X499" s="925" t="e">
        <f>(T499+U499)/AG499</f>
        <v>#REF!</v>
      </c>
      <c r="Y499" s="924">
        <f t="shared" si="411"/>
        <v>0</v>
      </c>
      <c r="Z499" s="924">
        <f t="shared" si="412"/>
        <v>80.658161335850153</v>
      </c>
      <c r="AA499" s="924">
        <f t="shared" si="413"/>
        <v>10.501765146748449</v>
      </c>
      <c r="AB499" s="924">
        <f t="shared" si="414"/>
        <v>22443.783265801696</v>
      </c>
      <c r="AC499" s="924" t="e">
        <f t="shared" si="415"/>
        <v>#REF!</v>
      </c>
      <c r="AD499" s="925" t="e">
        <f>AC499/AG499</f>
        <v>#REF!</v>
      </c>
      <c r="AE499" s="925">
        <v>967.44978715450998</v>
      </c>
      <c r="AF499" s="928" t="e">
        <f>AC499/AE499-1</f>
        <v>#REF!</v>
      </c>
      <c r="AG499" s="924" t="e">
        <f>AB499+AC499</f>
        <v>#REF!</v>
      </c>
      <c r="AH499" s="1718">
        <v>0.2</v>
      </c>
      <c r="AI499" s="924" t="e">
        <f>AG499*AH499</f>
        <v>#REF!</v>
      </c>
      <c r="AJ499" s="1536" t="e">
        <f>AG499+AI499</f>
        <v>#REF!</v>
      </c>
      <c r="AK499" s="929" t="e">
        <f>ROUND((IF(X499&gt;70%,(AG499-AG499*(X499-70%))*20%,AG499*20%)),2)</f>
        <v>#REF!</v>
      </c>
      <c r="AL499" s="930" t="e">
        <f>AG499+AK499</f>
        <v>#REF!</v>
      </c>
      <c r="AM499" s="931" t="e">
        <f>AJ499/AL499</f>
        <v>#REF!</v>
      </c>
      <c r="AN499" s="932" t="e">
        <f t="shared" si="416"/>
        <v>#REF!</v>
      </c>
      <c r="AO499" s="933" t="s">
        <v>2903</v>
      </c>
      <c r="AP499" s="1372"/>
      <c r="AQ499" s="1163" t="e">
        <f t="shared" si="398"/>
        <v>#REF!</v>
      </c>
      <c r="AR499" s="1162" t="e">
        <f t="shared" si="399"/>
        <v>#REF!</v>
      </c>
    </row>
    <row r="500" spans="1:44" s="947" customFormat="1" ht="139.5" hidden="1" x14ac:dyDescent="0.35">
      <c r="A500" s="1000">
        <f t="shared" si="341"/>
        <v>442</v>
      </c>
      <c r="B500" s="1006" t="s">
        <v>2990</v>
      </c>
      <c r="C500" s="1011" t="s">
        <v>2991</v>
      </c>
      <c r="D500" s="980"/>
      <c r="E500" s="980"/>
      <c r="F500" s="1148">
        <v>384</v>
      </c>
      <c r="G500" s="1148"/>
      <c r="H500" s="924"/>
      <c r="I500" s="924"/>
      <c r="J500" s="925">
        <f t="shared" si="396"/>
        <v>0</v>
      </c>
      <c r="K500" s="925">
        <f t="shared" si="397"/>
        <v>0</v>
      </c>
      <c r="L500" s="924">
        <f>F500*$L$15</f>
        <v>0</v>
      </c>
      <c r="M500" s="924"/>
      <c r="N500" s="961"/>
      <c r="O500" s="961"/>
      <c r="P500" s="924">
        <f>J500*$P$15</f>
        <v>0</v>
      </c>
      <c r="Q500" s="925">
        <f>L500+N500+O500+P500</f>
        <v>0</v>
      </c>
      <c r="R500" s="924">
        <f>Q500*$R$11</f>
        <v>0</v>
      </c>
      <c r="S500" s="924" t="e">
        <f t="shared" si="400"/>
        <v>#REF!</v>
      </c>
      <c r="T500" s="924">
        <f t="shared" si="410"/>
        <v>522.16754372119556</v>
      </c>
      <c r="U500" s="924">
        <f>'модели хир 2015'!G1345</f>
        <v>31283.613995597905</v>
      </c>
      <c r="V500" s="925" t="e">
        <f>U500/AG500</f>
        <v>#REF!</v>
      </c>
      <c r="W500" s="925">
        <f>T500+U500</f>
        <v>31805.781539319101</v>
      </c>
      <c r="X500" s="925" t="e">
        <f>(T500+U500)/AG500</f>
        <v>#REF!</v>
      </c>
      <c r="Y500" s="924">
        <f t="shared" si="411"/>
        <v>0</v>
      </c>
      <c r="Z500" s="924">
        <f t="shared" si="412"/>
        <v>80.658161335850153</v>
      </c>
      <c r="AA500" s="924">
        <f t="shared" si="413"/>
        <v>10.501765146748449</v>
      </c>
      <c r="AB500" s="924">
        <f t="shared" si="414"/>
        <v>31896.941465801701</v>
      </c>
      <c r="AC500" s="924" t="e">
        <f t="shared" si="415"/>
        <v>#REF!</v>
      </c>
      <c r="AD500" s="925" t="e">
        <f>AC500/AG500</f>
        <v>#REF!</v>
      </c>
      <c r="AE500" s="925">
        <v>968.44978715450998</v>
      </c>
      <c r="AF500" s="928" t="e">
        <f>AC500/AE500-1</f>
        <v>#REF!</v>
      </c>
      <c r="AG500" s="924" t="e">
        <f>AB500+AC500</f>
        <v>#REF!</v>
      </c>
      <c r="AH500" s="1718">
        <v>0.2</v>
      </c>
      <c r="AI500" s="924" t="e">
        <f>AG500*AH500</f>
        <v>#REF!</v>
      </c>
      <c r="AJ500" s="1536" t="e">
        <f>AG500+AI500</f>
        <v>#REF!</v>
      </c>
      <c r="AK500" s="929" t="e">
        <f>ROUND((IF(X500&gt;70%,(AG500-AG500*(X500-70%))*20%,AG500*20%)),2)</f>
        <v>#REF!</v>
      </c>
      <c r="AL500" s="930" t="e">
        <f>AG500+AK500</f>
        <v>#REF!</v>
      </c>
      <c r="AM500" s="931" t="e">
        <f>AJ500/AL500</f>
        <v>#REF!</v>
      </c>
      <c r="AN500" s="932" t="e">
        <f t="shared" si="416"/>
        <v>#REF!</v>
      </c>
      <c r="AO500" s="933" t="s">
        <v>2903</v>
      </c>
      <c r="AP500" s="1372"/>
      <c r="AQ500" s="1163" t="e">
        <f t="shared" si="398"/>
        <v>#REF!</v>
      </c>
      <c r="AR500" s="1162" t="e">
        <f t="shared" si="399"/>
        <v>#REF!</v>
      </c>
    </row>
    <row r="501" spans="1:44" s="947" customFormat="1" ht="46.5" hidden="1" x14ac:dyDescent="0.35">
      <c r="A501" s="1000">
        <f t="shared" si="341"/>
        <v>443</v>
      </c>
      <c r="B501" s="1000" t="s">
        <v>2778</v>
      </c>
      <c r="C501" s="1010" t="s">
        <v>565</v>
      </c>
      <c r="D501" s="951"/>
      <c r="E501" s="951"/>
      <c r="F501" s="1148">
        <v>24</v>
      </c>
      <c r="G501" s="1148"/>
      <c r="H501" s="924"/>
      <c r="I501" s="924"/>
      <c r="J501" s="925">
        <f t="shared" si="396"/>
        <v>0</v>
      </c>
      <c r="K501" s="925">
        <f t="shared" si="397"/>
        <v>0</v>
      </c>
      <c r="L501" s="924">
        <f t="shared" si="368"/>
        <v>0</v>
      </c>
      <c r="M501" s="924"/>
      <c r="N501" s="961"/>
      <c r="O501" s="961"/>
      <c r="P501" s="924">
        <f t="shared" si="369"/>
        <v>0</v>
      </c>
      <c r="Q501" s="925">
        <f t="shared" si="370"/>
        <v>0</v>
      </c>
      <c r="R501" s="924">
        <f t="shared" si="371"/>
        <v>0</v>
      </c>
      <c r="S501" s="924" t="e">
        <f t="shared" si="400"/>
        <v>#REF!</v>
      </c>
      <c r="T501" s="924">
        <f t="shared" si="410"/>
        <v>32.635471482574722</v>
      </c>
      <c r="U501" s="924">
        <f>'медикаменты хир.'!G1291</f>
        <v>50.026833333333343</v>
      </c>
      <c r="V501" s="925" t="e">
        <f t="shared" si="372"/>
        <v>#REF!</v>
      </c>
      <c r="W501" s="925">
        <f t="shared" si="405"/>
        <v>82.662304815908072</v>
      </c>
      <c r="X501" s="925" t="e">
        <f t="shared" si="406"/>
        <v>#REF!</v>
      </c>
      <c r="Y501" s="924">
        <f t="shared" si="411"/>
        <v>0</v>
      </c>
      <c r="Z501" s="924">
        <f t="shared" si="412"/>
        <v>5.0411350834906345</v>
      </c>
      <c r="AA501" s="924">
        <f t="shared" si="413"/>
        <v>0.65636032167177805</v>
      </c>
      <c r="AB501" s="924">
        <f t="shared" si="414"/>
        <v>88.359800221070486</v>
      </c>
      <c r="AC501" s="924" t="e">
        <f t="shared" si="415"/>
        <v>#REF!</v>
      </c>
      <c r="AD501" s="925" t="e">
        <f t="shared" si="407"/>
        <v>#REF!</v>
      </c>
      <c r="AE501" s="925">
        <v>193.08995743090193</v>
      </c>
      <c r="AF501" s="928" t="e">
        <f t="shared" si="408"/>
        <v>#REF!</v>
      </c>
      <c r="AG501" s="924" t="e">
        <f t="shared" si="401"/>
        <v>#REF!</v>
      </c>
      <c r="AH501" s="1718">
        <v>0.2</v>
      </c>
      <c r="AI501" s="924" t="e">
        <f t="shared" si="402"/>
        <v>#REF!</v>
      </c>
      <c r="AJ501" s="1536" t="e">
        <f t="shared" si="373"/>
        <v>#REF!</v>
      </c>
      <c r="AK501" s="929" t="e">
        <f t="shared" si="403"/>
        <v>#REF!</v>
      </c>
      <c r="AL501" s="930" t="e">
        <f t="shared" si="404"/>
        <v>#REF!</v>
      </c>
      <c r="AM501" s="931" t="e">
        <f t="shared" si="409"/>
        <v>#REF!</v>
      </c>
      <c r="AN501" s="932" t="e">
        <f t="shared" si="416"/>
        <v>#REF!</v>
      </c>
      <c r="AO501" s="933">
        <v>463</v>
      </c>
      <c r="AP501" s="1372"/>
      <c r="AQ501" s="1163" t="e">
        <f t="shared" si="398"/>
        <v>#REF!</v>
      </c>
      <c r="AR501" s="1162" t="e">
        <f t="shared" si="399"/>
        <v>#REF!</v>
      </c>
    </row>
    <row r="502" spans="1:44" s="947" customFormat="1" ht="93" hidden="1" x14ac:dyDescent="0.35">
      <c r="A502" s="1000">
        <f t="shared" si="341"/>
        <v>444</v>
      </c>
      <c r="B502" s="1000" t="s">
        <v>2779</v>
      </c>
      <c r="C502" s="1010" t="s">
        <v>566</v>
      </c>
      <c r="D502" s="951"/>
      <c r="E502" s="951"/>
      <c r="F502" s="1148">
        <v>56</v>
      </c>
      <c r="G502" s="1148"/>
      <c r="H502" s="924"/>
      <c r="I502" s="924"/>
      <c r="J502" s="925">
        <f t="shared" si="396"/>
        <v>0</v>
      </c>
      <c r="K502" s="925">
        <f t="shared" si="397"/>
        <v>0</v>
      </c>
      <c r="L502" s="924">
        <f t="shared" si="368"/>
        <v>0</v>
      </c>
      <c r="M502" s="924"/>
      <c r="N502" s="961"/>
      <c r="O502" s="961"/>
      <c r="P502" s="924">
        <f t="shared" si="369"/>
        <v>0</v>
      </c>
      <c r="Q502" s="925">
        <f t="shared" si="370"/>
        <v>0</v>
      </c>
      <c r="R502" s="924">
        <f t="shared" si="371"/>
        <v>0</v>
      </c>
      <c r="S502" s="924" t="e">
        <f t="shared" si="400"/>
        <v>#REF!</v>
      </c>
      <c r="T502" s="924">
        <f t="shared" si="410"/>
        <v>76.149433459341026</v>
      </c>
      <c r="U502" s="924">
        <f>'медикаменты хир.'!G1315</f>
        <v>365.47261274509799</v>
      </c>
      <c r="V502" s="925" t="e">
        <f t="shared" si="372"/>
        <v>#REF!</v>
      </c>
      <c r="W502" s="925">
        <f t="shared" si="405"/>
        <v>441.62204620443902</v>
      </c>
      <c r="X502" s="925" t="e">
        <f t="shared" si="406"/>
        <v>#REF!</v>
      </c>
      <c r="Y502" s="924">
        <f t="shared" si="411"/>
        <v>0</v>
      </c>
      <c r="Z502" s="924">
        <f t="shared" si="412"/>
        <v>11.762648528144814</v>
      </c>
      <c r="AA502" s="924">
        <f t="shared" si="413"/>
        <v>1.5315074172341487</v>
      </c>
      <c r="AB502" s="924">
        <f t="shared" si="414"/>
        <v>454.91620214981799</v>
      </c>
      <c r="AC502" s="924" t="e">
        <f t="shared" si="415"/>
        <v>#REF!</v>
      </c>
      <c r="AD502" s="925" t="e">
        <f t="shared" si="407"/>
        <v>#REF!</v>
      </c>
      <c r="AE502" s="925">
        <v>450.54323400543785</v>
      </c>
      <c r="AF502" s="928" t="e">
        <f t="shared" si="408"/>
        <v>#REF!</v>
      </c>
      <c r="AG502" s="924" t="e">
        <f t="shared" ref="AG502:AG525" si="417">AB502+AC502</f>
        <v>#REF!</v>
      </c>
      <c r="AH502" s="1718">
        <v>0.2</v>
      </c>
      <c r="AI502" s="924" t="e">
        <f t="shared" si="402"/>
        <v>#REF!</v>
      </c>
      <c r="AJ502" s="1536" t="e">
        <f t="shared" si="373"/>
        <v>#REF!</v>
      </c>
      <c r="AK502" s="929" t="e">
        <f t="shared" si="403"/>
        <v>#REF!</v>
      </c>
      <c r="AL502" s="930" t="e">
        <f t="shared" si="404"/>
        <v>#REF!</v>
      </c>
      <c r="AM502" s="931" t="e">
        <f t="shared" si="409"/>
        <v>#REF!</v>
      </c>
      <c r="AN502" s="932" t="e">
        <f t="shared" si="416"/>
        <v>#REF!</v>
      </c>
      <c r="AO502" s="933">
        <v>1281</v>
      </c>
      <c r="AP502" s="1372"/>
      <c r="AQ502" s="1163" t="e">
        <f t="shared" si="398"/>
        <v>#REF!</v>
      </c>
      <c r="AR502" s="1162" t="e">
        <f t="shared" si="399"/>
        <v>#REF!</v>
      </c>
    </row>
    <row r="503" spans="1:44" s="947" customFormat="1" ht="46.5" hidden="1" x14ac:dyDescent="0.35">
      <c r="A503" s="1000">
        <f t="shared" si="341"/>
        <v>445</v>
      </c>
      <c r="B503" s="1000" t="s">
        <v>2780</v>
      </c>
      <c r="C503" s="1010" t="s">
        <v>567</v>
      </c>
      <c r="D503" s="951"/>
      <c r="E503" s="951"/>
      <c r="F503" s="1148">
        <v>24</v>
      </c>
      <c r="G503" s="1148"/>
      <c r="H503" s="924"/>
      <c r="I503" s="924"/>
      <c r="J503" s="925">
        <f t="shared" si="396"/>
        <v>0</v>
      </c>
      <c r="K503" s="925">
        <f t="shared" si="397"/>
        <v>0</v>
      </c>
      <c r="L503" s="924">
        <f t="shared" si="368"/>
        <v>0</v>
      </c>
      <c r="M503" s="924"/>
      <c r="N503" s="961"/>
      <c r="O503" s="961"/>
      <c r="P503" s="924">
        <f t="shared" si="369"/>
        <v>0</v>
      </c>
      <c r="Q503" s="925">
        <f t="shared" si="370"/>
        <v>0</v>
      </c>
      <c r="R503" s="924">
        <f t="shared" si="371"/>
        <v>0</v>
      </c>
      <c r="S503" s="924" t="e">
        <f t="shared" si="400"/>
        <v>#REF!</v>
      </c>
      <c r="T503" s="924">
        <f t="shared" si="410"/>
        <v>32.635471482574722</v>
      </c>
      <c r="U503" s="924">
        <f>'медикаменты хир.'!G1338</f>
        <v>309.42408333333339</v>
      </c>
      <c r="V503" s="925" t="e">
        <f t="shared" si="372"/>
        <v>#REF!</v>
      </c>
      <c r="W503" s="925">
        <f t="shared" si="405"/>
        <v>342.05955481590809</v>
      </c>
      <c r="X503" s="925" t="e">
        <f t="shared" si="406"/>
        <v>#REF!</v>
      </c>
      <c r="Y503" s="924">
        <f t="shared" si="411"/>
        <v>0</v>
      </c>
      <c r="Z503" s="924">
        <f t="shared" si="412"/>
        <v>5.0411350834906345</v>
      </c>
      <c r="AA503" s="924">
        <f t="shared" si="413"/>
        <v>0.65636032167177805</v>
      </c>
      <c r="AB503" s="924">
        <f t="shared" si="414"/>
        <v>347.75705022107053</v>
      </c>
      <c r="AC503" s="924" t="e">
        <f t="shared" si="415"/>
        <v>#REF!</v>
      </c>
      <c r="AD503" s="925" t="e">
        <f t="shared" si="407"/>
        <v>#REF!</v>
      </c>
      <c r="AE503" s="925">
        <v>193.08995743090193</v>
      </c>
      <c r="AF503" s="928" t="e">
        <f t="shared" si="408"/>
        <v>#REF!</v>
      </c>
      <c r="AG503" s="924" t="e">
        <f t="shared" si="417"/>
        <v>#REF!</v>
      </c>
      <c r="AH503" s="1718">
        <v>0.2</v>
      </c>
      <c r="AI503" s="924" t="e">
        <f t="shared" si="402"/>
        <v>#REF!</v>
      </c>
      <c r="AJ503" s="1536" t="e">
        <f t="shared" si="373"/>
        <v>#REF!</v>
      </c>
      <c r="AK503" s="929" t="e">
        <f t="shared" si="403"/>
        <v>#REF!</v>
      </c>
      <c r="AL503" s="930" t="e">
        <f t="shared" si="404"/>
        <v>#REF!</v>
      </c>
      <c r="AM503" s="931" t="e">
        <f t="shared" si="409"/>
        <v>#REF!</v>
      </c>
      <c r="AN503" s="932" t="e">
        <f t="shared" si="416"/>
        <v>#REF!</v>
      </c>
      <c r="AO503" s="933">
        <v>716</v>
      </c>
      <c r="AP503" s="1372"/>
      <c r="AQ503" s="1163" t="e">
        <f t="shared" si="398"/>
        <v>#REF!</v>
      </c>
      <c r="AR503" s="1162" t="e">
        <f t="shared" si="399"/>
        <v>#REF!</v>
      </c>
    </row>
    <row r="504" spans="1:44" s="947" customFormat="1" ht="23.25" hidden="1" x14ac:dyDescent="0.35">
      <c r="A504" s="1000">
        <f t="shared" si="341"/>
        <v>446</v>
      </c>
      <c r="B504" s="1000" t="s">
        <v>2781</v>
      </c>
      <c r="C504" s="1010" t="s">
        <v>568</v>
      </c>
      <c r="D504" s="951"/>
      <c r="E504" s="951"/>
      <c r="F504" s="1148">
        <v>8</v>
      </c>
      <c r="G504" s="1148"/>
      <c r="H504" s="924"/>
      <c r="I504" s="924"/>
      <c r="J504" s="925">
        <f t="shared" si="396"/>
        <v>0</v>
      </c>
      <c r="K504" s="925">
        <f t="shared" si="397"/>
        <v>0</v>
      </c>
      <c r="L504" s="924">
        <f t="shared" si="368"/>
        <v>0</v>
      </c>
      <c r="M504" s="924"/>
      <c r="N504" s="962"/>
      <c r="O504" s="962"/>
      <c r="P504" s="924">
        <f t="shared" si="369"/>
        <v>0</v>
      </c>
      <c r="Q504" s="925">
        <f t="shared" si="370"/>
        <v>0</v>
      </c>
      <c r="R504" s="924">
        <f t="shared" si="371"/>
        <v>0</v>
      </c>
      <c r="S504" s="924" t="e">
        <f t="shared" si="400"/>
        <v>#REF!</v>
      </c>
      <c r="T504" s="924">
        <f t="shared" si="410"/>
        <v>10.878490494191574</v>
      </c>
      <c r="U504" s="924">
        <f>'медикаменты хир.'!G1354</f>
        <v>43.931333333333342</v>
      </c>
      <c r="V504" s="925" t="e">
        <f t="shared" si="372"/>
        <v>#REF!</v>
      </c>
      <c r="W504" s="925">
        <f t="shared" si="405"/>
        <v>54.809823827524916</v>
      </c>
      <c r="X504" s="925" t="e">
        <f t="shared" si="406"/>
        <v>#REF!</v>
      </c>
      <c r="Y504" s="924">
        <f t="shared" si="411"/>
        <v>0</v>
      </c>
      <c r="Z504" s="924">
        <f t="shared" si="412"/>
        <v>1.6803783611635448</v>
      </c>
      <c r="AA504" s="924">
        <f t="shared" si="413"/>
        <v>0.21878677389059267</v>
      </c>
      <c r="AB504" s="924">
        <f t="shared" si="414"/>
        <v>56.708988962579056</v>
      </c>
      <c r="AC504" s="924" t="e">
        <f t="shared" si="415"/>
        <v>#REF!</v>
      </c>
      <c r="AD504" s="925" t="e">
        <f t="shared" si="407"/>
        <v>#REF!</v>
      </c>
      <c r="AE504" s="925">
        <v>64.363319143633973</v>
      </c>
      <c r="AF504" s="928" t="e">
        <f t="shared" si="408"/>
        <v>#REF!</v>
      </c>
      <c r="AG504" s="924" t="e">
        <f t="shared" si="417"/>
        <v>#REF!</v>
      </c>
      <c r="AH504" s="1718">
        <v>0.2</v>
      </c>
      <c r="AI504" s="924" t="e">
        <f t="shared" si="402"/>
        <v>#REF!</v>
      </c>
      <c r="AJ504" s="1536" t="e">
        <f t="shared" si="373"/>
        <v>#REF!</v>
      </c>
      <c r="AK504" s="929" t="e">
        <f t="shared" si="403"/>
        <v>#REF!</v>
      </c>
      <c r="AL504" s="930" t="e">
        <f t="shared" si="404"/>
        <v>#REF!</v>
      </c>
      <c r="AM504" s="931" t="e">
        <f t="shared" si="409"/>
        <v>#REF!</v>
      </c>
      <c r="AN504" s="932" t="e">
        <f t="shared" si="416"/>
        <v>#REF!</v>
      </c>
      <c r="AO504" s="933">
        <v>187</v>
      </c>
      <c r="AP504" s="1372"/>
      <c r="AQ504" s="1163" t="e">
        <f t="shared" si="398"/>
        <v>#REF!</v>
      </c>
      <c r="AR504" s="1162" t="e">
        <f t="shared" si="399"/>
        <v>#REF!</v>
      </c>
    </row>
    <row r="505" spans="1:44" s="947" customFormat="1" ht="23.25" hidden="1" x14ac:dyDescent="0.35">
      <c r="A505" s="1000">
        <f t="shared" si="341"/>
        <v>447</v>
      </c>
      <c r="B505" s="1000" t="s">
        <v>2782</v>
      </c>
      <c r="C505" s="1010" t="s">
        <v>569</v>
      </c>
      <c r="D505" s="951"/>
      <c r="E505" s="951"/>
      <c r="F505" s="1148">
        <v>16</v>
      </c>
      <c r="G505" s="1148"/>
      <c r="H505" s="924"/>
      <c r="I505" s="924"/>
      <c r="J505" s="925">
        <f t="shared" si="396"/>
        <v>0</v>
      </c>
      <c r="K505" s="925">
        <f t="shared" si="397"/>
        <v>0</v>
      </c>
      <c r="L505" s="924">
        <f t="shared" si="368"/>
        <v>0</v>
      </c>
      <c r="M505" s="924"/>
      <c r="N505" s="962"/>
      <c r="O505" s="962"/>
      <c r="P505" s="924">
        <f t="shared" si="369"/>
        <v>0</v>
      </c>
      <c r="Q505" s="925">
        <f t="shared" si="370"/>
        <v>0</v>
      </c>
      <c r="R505" s="924">
        <f t="shared" si="371"/>
        <v>0</v>
      </c>
      <c r="S505" s="924" t="e">
        <f t="shared" si="400"/>
        <v>#REF!</v>
      </c>
      <c r="T505" s="924">
        <f t="shared" si="410"/>
        <v>21.756980988383148</v>
      </c>
      <c r="U505" s="924">
        <f>'медикаменты хир.'!G1369</f>
        <v>36.833000000000006</v>
      </c>
      <c r="V505" s="925" t="e">
        <f t="shared" si="372"/>
        <v>#REF!</v>
      </c>
      <c r="W505" s="925">
        <f t="shared" si="405"/>
        <v>58.589980988383154</v>
      </c>
      <c r="X505" s="925" t="e">
        <f t="shared" si="406"/>
        <v>#REF!</v>
      </c>
      <c r="Y505" s="924">
        <f t="shared" si="411"/>
        <v>0</v>
      </c>
      <c r="Z505" s="924">
        <f t="shared" si="412"/>
        <v>3.3607567223270896</v>
      </c>
      <c r="AA505" s="924">
        <f t="shared" si="413"/>
        <v>0.43757354778118535</v>
      </c>
      <c r="AB505" s="924">
        <f t="shared" si="414"/>
        <v>62.388311258491427</v>
      </c>
      <c r="AC505" s="924" t="e">
        <f t="shared" si="415"/>
        <v>#REF!</v>
      </c>
      <c r="AD505" s="925" t="e">
        <f t="shared" si="407"/>
        <v>#REF!</v>
      </c>
      <c r="AE505" s="925">
        <v>128.72663828726795</v>
      </c>
      <c r="AF505" s="928" t="e">
        <f t="shared" si="408"/>
        <v>#REF!</v>
      </c>
      <c r="AG505" s="924" t="e">
        <f t="shared" si="417"/>
        <v>#REF!</v>
      </c>
      <c r="AH505" s="1718">
        <v>0.2</v>
      </c>
      <c r="AI505" s="924" t="e">
        <f t="shared" si="402"/>
        <v>#REF!</v>
      </c>
      <c r="AJ505" s="1536" t="e">
        <f t="shared" si="373"/>
        <v>#REF!</v>
      </c>
      <c r="AK505" s="929" t="e">
        <f t="shared" si="403"/>
        <v>#REF!</v>
      </c>
      <c r="AL505" s="930" t="e">
        <f t="shared" si="404"/>
        <v>#REF!</v>
      </c>
      <c r="AM505" s="931" t="e">
        <f t="shared" si="409"/>
        <v>#REF!</v>
      </c>
      <c r="AN505" s="932" t="e">
        <f t="shared" si="416"/>
        <v>#REF!</v>
      </c>
      <c r="AO505" s="933">
        <v>313</v>
      </c>
      <c r="AP505" s="1372"/>
      <c r="AQ505" s="1163" t="e">
        <f t="shared" si="398"/>
        <v>#REF!</v>
      </c>
      <c r="AR505" s="1162" t="e">
        <f t="shared" si="399"/>
        <v>#REF!</v>
      </c>
    </row>
    <row r="506" spans="1:44" s="947" customFormat="1" ht="69.75" hidden="1" x14ac:dyDescent="0.35">
      <c r="A506" s="1000">
        <f t="shared" si="341"/>
        <v>448</v>
      </c>
      <c r="B506" s="1000" t="s">
        <v>2783</v>
      </c>
      <c r="C506" s="1010" t="s">
        <v>570</v>
      </c>
      <c r="D506" s="951"/>
      <c r="E506" s="951"/>
      <c r="F506" s="1148">
        <v>80</v>
      </c>
      <c r="G506" s="1148"/>
      <c r="H506" s="924"/>
      <c r="I506" s="924"/>
      <c r="J506" s="925">
        <f t="shared" si="396"/>
        <v>0</v>
      </c>
      <c r="K506" s="925">
        <f t="shared" si="397"/>
        <v>0</v>
      </c>
      <c r="L506" s="924">
        <f t="shared" si="368"/>
        <v>0</v>
      </c>
      <c r="M506" s="924"/>
      <c r="N506" s="961"/>
      <c r="O506" s="961"/>
      <c r="P506" s="924">
        <f t="shared" si="369"/>
        <v>0</v>
      </c>
      <c r="Q506" s="925">
        <f t="shared" si="370"/>
        <v>0</v>
      </c>
      <c r="R506" s="924">
        <f t="shared" si="371"/>
        <v>0</v>
      </c>
      <c r="S506" s="924" t="e">
        <f t="shared" si="400"/>
        <v>#REF!</v>
      </c>
      <c r="T506" s="924">
        <f t="shared" si="410"/>
        <v>108.78490494191574</v>
      </c>
      <c r="U506" s="924">
        <f>'медикаменты хир.'!G1393</f>
        <v>207.89683333333335</v>
      </c>
      <c r="V506" s="925" t="e">
        <f t="shared" si="372"/>
        <v>#REF!</v>
      </c>
      <c r="W506" s="925">
        <f t="shared" si="405"/>
        <v>316.68173827524907</v>
      </c>
      <c r="X506" s="925" t="e">
        <f t="shared" si="406"/>
        <v>#REF!</v>
      </c>
      <c r="Y506" s="924">
        <f t="shared" si="411"/>
        <v>0</v>
      </c>
      <c r="Z506" s="924">
        <f t="shared" si="412"/>
        <v>16.803783611635449</v>
      </c>
      <c r="AA506" s="924">
        <f t="shared" si="413"/>
        <v>2.1878677389059269</v>
      </c>
      <c r="AB506" s="924">
        <f t="shared" si="414"/>
        <v>335.67338962579043</v>
      </c>
      <c r="AC506" s="924" t="e">
        <f t="shared" si="415"/>
        <v>#REF!</v>
      </c>
      <c r="AD506" s="925" t="e">
        <f t="shared" si="407"/>
        <v>#REF!</v>
      </c>
      <c r="AE506" s="925">
        <v>643.63319143633976</v>
      </c>
      <c r="AF506" s="928" t="e">
        <f t="shared" si="408"/>
        <v>#REF!</v>
      </c>
      <c r="AG506" s="924" t="e">
        <f t="shared" si="417"/>
        <v>#REF!</v>
      </c>
      <c r="AH506" s="1718">
        <v>0.2</v>
      </c>
      <c r="AI506" s="924" t="e">
        <f t="shared" si="402"/>
        <v>#REF!</v>
      </c>
      <c r="AJ506" s="1536" t="e">
        <f t="shared" si="373"/>
        <v>#REF!</v>
      </c>
      <c r="AK506" s="929" t="e">
        <f t="shared" si="403"/>
        <v>#REF!</v>
      </c>
      <c r="AL506" s="930" t="e">
        <f t="shared" si="404"/>
        <v>#REF!</v>
      </c>
      <c r="AM506" s="931" t="e">
        <f t="shared" si="409"/>
        <v>#REF!</v>
      </c>
      <c r="AN506" s="932" t="e">
        <f t="shared" si="416"/>
        <v>#REF!</v>
      </c>
      <c r="AO506" s="933">
        <v>1553</v>
      </c>
      <c r="AP506" s="1372"/>
      <c r="AQ506" s="1163" t="e">
        <f t="shared" si="398"/>
        <v>#REF!</v>
      </c>
      <c r="AR506" s="1162" t="e">
        <f t="shared" si="399"/>
        <v>#REF!</v>
      </c>
    </row>
    <row r="507" spans="1:44" s="947" customFormat="1" ht="46.5" hidden="1" x14ac:dyDescent="0.35">
      <c r="A507" s="1000">
        <f t="shared" si="341"/>
        <v>449</v>
      </c>
      <c r="B507" s="1000" t="s">
        <v>2784</v>
      </c>
      <c r="C507" s="1002" t="s">
        <v>571</v>
      </c>
      <c r="D507" s="934"/>
      <c r="E507" s="934"/>
      <c r="F507" s="1148">
        <v>32</v>
      </c>
      <c r="G507" s="1148"/>
      <c r="H507" s="924"/>
      <c r="I507" s="924"/>
      <c r="J507" s="925">
        <f t="shared" si="396"/>
        <v>0</v>
      </c>
      <c r="K507" s="925">
        <f t="shared" si="397"/>
        <v>0</v>
      </c>
      <c r="L507" s="924">
        <f t="shared" si="368"/>
        <v>0</v>
      </c>
      <c r="M507" s="924"/>
      <c r="N507" s="961"/>
      <c r="O507" s="961"/>
      <c r="P507" s="924">
        <f t="shared" si="369"/>
        <v>0</v>
      </c>
      <c r="Q507" s="925">
        <f t="shared" si="370"/>
        <v>0</v>
      </c>
      <c r="R507" s="924">
        <f t="shared" si="371"/>
        <v>0</v>
      </c>
      <c r="S507" s="924" t="e">
        <f t="shared" si="400"/>
        <v>#REF!</v>
      </c>
      <c r="T507" s="924">
        <f t="shared" si="410"/>
        <v>43.513961976766296</v>
      </c>
      <c r="U507" s="924">
        <f>'медикаменты хир.'!G1415</f>
        <v>537.72838333333334</v>
      </c>
      <c r="V507" s="925" t="e">
        <f t="shared" si="372"/>
        <v>#REF!</v>
      </c>
      <c r="W507" s="925">
        <f t="shared" si="405"/>
        <v>581.24234531009961</v>
      </c>
      <c r="X507" s="925" t="e">
        <f t="shared" si="406"/>
        <v>#REF!</v>
      </c>
      <c r="Y507" s="924">
        <f t="shared" si="411"/>
        <v>0</v>
      </c>
      <c r="Z507" s="924">
        <f t="shared" si="412"/>
        <v>6.7215134446541791</v>
      </c>
      <c r="AA507" s="924">
        <f t="shared" si="413"/>
        <v>0.87514709556237069</v>
      </c>
      <c r="AB507" s="924">
        <f t="shared" si="414"/>
        <v>588.8390058503162</v>
      </c>
      <c r="AC507" s="924" t="e">
        <f t="shared" si="415"/>
        <v>#REF!</v>
      </c>
      <c r="AD507" s="925" t="e">
        <f t="shared" si="407"/>
        <v>#REF!</v>
      </c>
      <c r="AE507" s="925">
        <v>257.45327657453589</v>
      </c>
      <c r="AF507" s="928" t="e">
        <f t="shared" si="408"/>
        <v>#REF!</v>
      </c>
      <c r="AG507" s="924" t="e">
        <f t="shared" si="417"/>
        <v>#REF!</v>
      </c>
      <c r="AH507" s="1718">
        <v>0.2</v>
      </c>
      <c r="AI507" s="924" t="e">
        <f t="shared" si="402"/>
        <v>#REF!</v>
      </c>
      <c r="AJ507" s="1536" t="e">
        <f t="shared" si="373"/>
        <v>#REF!</v>
      </c>
      <c r="AK507" s="929" t="e">
        <f t="shared" si="403"/>
        <v>#REF!</v>
      </c>
      <c r="AL507" s="930" t="e">
        <f t="shared" si="404"/>
        <v>#REF!</v>
      </c>
      <c r="AM507" s="931" t="e">
        <f t="shared" si="409"/>
        <v>#REF!</v>
      </c>
      <c r="AN507" s="932" t="e">
        <f t="shared" si="416"/>
        <v>#REF!</v>
      </c>
      <c r="AO507" s="933">
        <v>906</v>
      </c>
      <c r="AP507" s="1372"/>
      <c r="AQ507" s="1163" t="e">
        <f t="shared" si="398"/>
        <v>#REF!</v>
      </c>
      <c r="AR507" s="1162" t="e">
        <f t="shared" si="399"/>
        <v>#REF!</v>
      </c>
    </row>
    <row r="508" spans="1:44" s="947" customFormat="1" ht="23.25" hidden="1" x14ac:dyDescent="0.35">
      <c r="A508" s="1000">
        <f t="shared" si="341"/>
        <v>450</v>
      </c>
      <c r="B508" s="1000" t="s">
        <v>2785</v>
      </c>
      <c r="C508" s="1002" t="s">
        <v>572</v>
      </c>
      <c r="D508" s="934"/>
      <c r="E508" s="934"/>
      <c r="F508" s="1148">
        <v>16</v>
      </c>
      <c r="G508" s="1148"/>
      <c r="H508" s="924"/>
      <c r="I508" s="924"/>
      <c r="J508" s="925">
        <f t="shared" si="396"/>
        <v>0</v>
      </c>
      <c r="K508" s="925">
        <f t="shared" si="397"/>
        <v>0</v>
      </c>
      <c r="L508" s="924">
        <f t="shared" si="368"/>
        <v>0</v>
      </c>
      <c r="M508" s="924"/>
      <c r="N508" s="962"/>
      <c r="O508" s="962"/>
      <c r="P508" s="924">
        <f t="shared" si="369"/>
        <v>0</v>
      </c>
      <c r="Q508" s="925">
        <f t="shared" si="370"/>
        <v>0</v>
      </c>
      <c r="R508" s="924">
        <f t="shared" si="371"/>
        <v>0</v>
      </c>
      <c r="S508" s="924" t="e">
        <f t="shared" si="400"/>
        <v>#REF!</v>
      </c>
      <c r="T508" s="924">
        <f t="shared" si="410"/>
        <v>21.756980988383148</v>
      </c>
      <c r="U508" s="924">
        <f>'медикаменты хир.'!G1436</f>
        <v>267.10408333333334</v>
      </c>
      <c r="V508" s="925" t="e">
        <f t="shared" si="372"/>
        <v>#REF!</v>
      </c>
      <c r="W508" s="925">
        <f t="shared" si="405"/>
        <v>288.86106432171647</v>
      </c>
      <c r="X508" s="925" t="e">
        <f t="shared" si="406"/>
        <v>#REF!</v>
      </c>
      <c r="Y508" s="924">
        <f t="shared" si="411"/>
        <v>0</v>
      </c>
      <c r="Z508" s="924">
        <f t="shared" si="412"/>
        <v>3.3607567223270896</v>
      </c>
      <c r="AA508" s="924">
        <f t="shared" si="413"/>
        <v>0.43757354778118535</v>
      </c>
      <c r="AB508" s="924">
        <f t="shared" si="414"/>
        <v>292.65939459182476</v>
      </c>
      <c r="AC508" s="924" t="e">
        <f t="shared" si="415"/>
        <v>#REF!</v>
      </c>
      <c r="AD508" s="925" t="e">
        <f t="shared" si="407"/>
        <v>#REF!</v>
      </c>
      <c r="AE508" s="925">
        <v>128.72663828726795</v>
      </c>
      <c r="AF508" s="928" t="e">
        <f t="shared" si="408"/>
        <v>#REF!</v>
      </c>
      <c r="AG508" s="924" t="e">
        <f t="shared" si="417"/>
        <v>#REF!</v>
      </c>
      <c r="AH508" s="1718">
        <v>0.2</v>
      </c>
      <c r="AI508" s="924" t="e">
        <f t="shared" si="402"/>
        <v>#REF!</v>
      </c>
      <c r="AJ508" s="1536" t="e">
        <f t="shared" si="373"/>
        <v>#REF!</v>
      </c>
      <c r="AK508" s="929" t="e">
        <f t="shared" si="403"/>
        <v>#REF!</v>
      </c>
      <c r="AL508" s="930" t="e">
        <f t="shared" si="404"/>
        <v>#REF!</v>
      </c>
      <c r="AM508" s="931" t="e">
        <f t="shared" si="409"/>
        <v>#REF!</v>
      </c>
      <c r="AN508" s="932" t="e">
        <f t="shared" si="416"/>
        <v>#REF!</v>
      </c>
      <c r="AO508" s="933">
        <v>531</v>
      </c>
      <c r="AP508" s="1372"/>
      <c r="AQ508" s="1163" t="e">
        <f t="shared" si="398"/>
        <v>#REF!</v>
      </c>
      <c r="AR508" s="1162" t="e">
        <f t="shared" si="399"/>
        <v>#REF!</v>
      </c>
    </row>
    <row r="509" spans="1:44" s="947" customFormat="1" ht="46.5" hidden="1" x14ac:dyDescent="0.35">
      <c r="A509" s="1000">
        <f t="shared" si="341"/>
        <v>451</v>
      </c>
      <c r="B509" s="1000" t="s">
        <v>2786</v>
      </c>
      <c r="C509" s="1010" t="s">
        <v>573</v>
      </c>
      <c r="D509" s="951"/>
      <c r="E509" s="951"/>
      <c r="F509" s="1148">
        <v>32</v>
      </c>
      <c r="G509" s="1148"/>
      <c r="H509" s="924"/>
      <c r="I509" s="924"/>
      <c r="J509" s="925">
        <f t="shared" si="396"/>
        <v>0</v>
      </c>
      <c r="K509" s="925">
        <f t="shared" si="397"/>
        <v>0</v>
      </c>
      <c r="L509" s="924">
        <f t="shared" si="368"/>
        <v>0</v>
      </c>
      <c r="M509" s="924"/>
      <c r="N509" s="961"/>
      <c r="O509" s="961"/>
      <c r="P509" s="924">
        <f t="shared" si="369"/>
        <v>0</v>
      </c>
      <c r="Q509" s="925">
        <f t="shared" si="370"/>
        <v>0</v>
      </c>
      <c r="R509" s="924">
        <f t="shared" si="371"/>
        <v>0</v>
      </c>
      <c r="S509" s="924" t="e">
        <f t="shared" si="400"/>
        <v>#REF!</v>
      </c>
      <c r="T509" s="924">
        <f t="shared" si="410"/>
        <v>43.513961976766296</v>
      </c>
      <c r="U509" s="924">
        <f>'медикаменты хир.'!G1458</f>
        <v>724.03712499999995</v>
      </c>
      <c r="V509" s="925" t="e">
        <f t="shared" si="372"/>
        <v>#REF!</v>
      </c>
      <c r="W509" s="925">
        <f t="shared" si="405"/>
        <v>767.55108697676621</v>
      </c>
      <c r="X509" s="925" t="e">
        <f t="shared" si="406"/>
        <v>#REF!</v>
      </c>
      <c r="Y509" s="924">
        <f t="shared" si="411"/>
        <v>0</v>
      </c>
      <c r="Z509" s="924">
        <f t="shared" si="412"/>
        <v>6.7215134446541791</v>
      </c>
      <c r="AA509" s="924">
        <f t="shared" si="413"/>
        <v>0.87514709556237069</v>
      </c>
      <c r="AB509" s="924">
        <f t="shared" si="414"/>
        <v>775.1477475169828</v>
      </c>
      <c r="AC509" s="924" t="e">
        <f t="shared" si="415"/>
        <v>#REF!</v>
      </c>
      <c r="AD509" s="925" t="e">
        <f t="shared" si="407"/>
        <v>#REF!</v>
      </c>
      <c r="AE509" s="925">
        <v>257.45327657453589</v>
      </c>
      <c r="AF509" s="928" t="e">
        <f t="shared" si="408"/>
        <v>#REF!</v>
      </c>
      <c r="AG509" s="924" t="e">
        <f t="shared" si="417"/>
        <v>#REF!</v>
      </c>
      <c r="AH509" s="1718">
        <v>0.2</v>
      </c>
      <c r="AI509" s="924" t="e">
        <f t="shared" si="402"/>
        <v>#REF!</v>
      </c>
      <c r="AJ509" s="1536" t="e">
        <f t="shared" si="373"/>
        <v>#REF!</v>
      </c>
      <c r="AK509" s="929" t="e">
        <f t="shared" si="403"/>
        <v>#REF!</v>
      </c>
      <c r="AL509" s="930" t="e">
        <f t="shared" si="404"/>
        <v>#REF!</v>
      </c>
      <c r="AM509" s="931" t="e">
        <f t="shared" si="409"/>
        <v>#REF!</v>
      </c>
      <c r="AN509" s="932" t="e">
        <f t="shared" si="416"/>
        <v>#REF!</v>
      </c>
      <c r="AO509" s="933">
        <v>1061</v>
      </c>
      <c r="AP509" s="1372"/>
      <c r="AQ509" s="1163" t="e">
        <f t="shared" si="398"/>
        <v>#REF!</v>
      </c>
      <c r="AR509" s="1162" t="e">
        <f t="shared" si="399"/>
        <v>#REF!</v>
      </c>
    </row>
    <row r="510" spans="1:44" s="947" customFormat="1" ht="46.5" hidden="1" x14ac:dyDescent="0.35">
      <c r="A510" s="1000">
        <f t="shared" si="341"/>
        <v>452</v>
      </c>
      <c r="B510" s="1000" t="s">
        <v>2787</v>
      </c>
      <c r="C510" s="1010" t="s">
        <v>574</v>
      </c>
      <c r="D510" s="951"/>
      <c r="E510" s="951"/>
      <c r="F510" s="1148">
        <v>112</v>
      </c>
      <c r="G510" s="1148"/>
      <c r="H510" s="924"/>
      <c r="I510" s="924"/>
      <c r="J510" s="925">
        <f t="shared" si="396"/>
        <v>0</v>
      </c>
      <c r="K510" s="925">
        <f t="shared" si="397"/>
        <v>0</v>
      </c>
      <c r="L510" s="924">
        <f t="shared" si="368"/>
        <v>0</v>
      </c>
      <c r="M510" s="924"/>
      <c r="N510" s="961"/>
      <c r="O510" s="961"/>
      <c r="P510" s="924">
        <f t="shared" si="369"/>
        <v>0</v>
      </c>
      <c r="Q510" s="925">
        <f t="shared" si="370"/>
        <v>0</v>
      </c>
      <c r="R510" s="924">
        <f t="shared" si="371"/>
        <v>0</v>
      </c>
      <c r="S510" s="924" t="e">
        <f t="shared" si="400"/>
        <v>#REF!</v>
      </c>
      <c r="T510" s="924">
        <f t="shared" si="410"/>
        <v>152.29886691868205</v>
      </c>
      <c r="U510" s="924">
        <f>'медикаменты хир.'!G1480</f>
        <v>817.06712499999992</v>
      </c>
      <c r="V510" s="925" t="e">
        <f t="shared" si="372"/>
        <v>#REF!</v>
      </c>
      <c r="W510" s="925">
        <f t="shared" si="405"/>
        <v>969.36599191868197</v>
      </c>
      <c r="X510" s="925" t="e">
        <f t="shared" si="406"/>
        <v>#REF!</v>
      </c>
      <c r="Y510" s="924">
        <f t="shared" si="411"/>
        <v>0</v>
      </c>
      <c r="Z510" s="924">
        <f t="shared" si="412"/>
        <v>23.525297056289627</v>
      </c>
      <c r="AA510" s="924">
        <f t="shared" si="413"/>
        <v>3.0630148344682975</v>
      </c>
      <c r="AB510" s="924">
        <f t="shared" si="414"/>
        <v>995.95430380943992</v>
      </c>
      <c r="AC510" s="924" t="e">
        <f t="shared" si="415"/>
        <v>#REF!</v>
      </c>
      <c r="AD510" s="925" t="e">
        <f t="shared" si="407"/>
        <v>#REF!</v>
      </c>
      <c r="AE510" s="925">
        <v>901.08646801087571</v>
      </c>
      <c r="AF510" s="928" t="e">
        <f t="shared" si="408"/>
        <v>#REF!</v>
      </c>
      <c r="AG510" s="924" t="e">
        <f t="shared" si="417"/>
        <v>#REF!</v>
      </c>
      <c r="AH510" s="1718">
        <v>0.2</v>
      </c>
      <c r="AI510" s="924" t="e">
        <f t="shared" si="402"/>
        <v>#REF!</v>
      </c>
      <c r="AJ510" s="1536" t="e">
        <f t="shared" si="373"/>
        <v>#REF!</v>
      </c>
      <c r="AK510" s="929" t="e">
        <f t="shared" si="403"/>
        <v>#REF!</v>
      </c>
      <c r="AL510" s="930" t="e">
        <f t="shared" si="404"/>
        <v>#REF!</v>
      </c>
      <c r="AM510" s="931" t="e">
        <f t="shared" si="409"/>
        <v>#REF!</v>
      </c>
      <c r="AN510" s="932" t="e">
        <f t="shared" si="416"/>
        <v>#REF!</v>
      </c>
      <c r="AO510" s="933">
        <v>2516</v>
      </c>
      <c r="AP510" s="1372"/>
      <c r="AQ510" s="1163" t="e">
        <f t="shared" si="398"/>
        <v>#REF!</v>
      </c>
      <c r="AR510" s="1162" t="e">
        <f t="shared" si="399"/>
        <v>#REF!</v>
      </c>
    </row>
    <row r="511" spans="1:44" s="947" customFormat="1" ht="46.5" hidden="1" x14ac:dyDescent="0.35">
      <c r="A511" s="1000">
        <f t="shared" si="341"/>
        <v>453</v>
      </c>
      <c r="B511" s="1006" t="s">
        <v>2992</v>
      </c>
      <c r="C511" s="1007" t="s">
        <v>2993</v>
      </c>
      <c r="D511" s="951"/>
      <c r="E511" s="951"/>
      <c r="F511" s="1148">
        <v>128</v>
      </c>
      <c r="G511" s="1148"/>
      <c r="H511" s="924"/>
      <c r="I511" s="924"/>
      <c r="J511" s="925">
        <f t="shared" si="396"/>
        <v>0</v>
      </c>
      <c r="K511" s="925">
        <f t="shared" si="397"/>
        <v>0</v>
      </c>
      <c r="L511" s="924">
        <f>F511*$L$15</f>
        <v>0</v>
      </c>
      <c r="M511" s="924"/>
      <c r="N511" s="961"/>
      <c r="O511" s="961"/>
      <c r="P511" s="924">
        <f>J511*$P$15</f>
        <v>0</v>
      </c>
      <c r="Q511" s="925">
        <f>L511+N511+O511+P511</f>
        <v>0</v>
      </c>
      <c r="R511" s="924">
        <f>Q511*$R$11</f>
        <v>0</v>
      </c>
      <c r="S511" s="924" t="e">
        <f t="shared" si="400"/>
        <v>#REF!</v>
      </c>
      <c r="T511" s="924">
        <f t="shared" si="410"/>
        <v>174.05584790706519</v>
      </c>
      <c r="U511" s="924">
        <f>'модели хир 2015'!G380</f>
        <v>4022.5571917702237</v>
      </c>
      <c r="V511" s="925" t="e">
        <f>U511/AG511</f>
        <v>#REF!</v>
      </c>
      <c r="W511" s="925">
        <f>T511+U511</f>
        <v>4196.6130396772887</v>
      </c>
      <c r="X511" s="925" t="e">
        <f>(T511+U511)/AG511</f>
        <v>#REF!</v>
      </c>
      <c r="Y511" s="924">
        <f t="shared" si="411"/>
        <v>0</v>
      </c>
      <c r="Z511" s="924">
        <f t="shared" si="412"/>
        <v>26.886053778616716</v>
      </c>
      <c r="AA511" s="924">
        <f t="shared" si="413"/>
        <v>3.5005883822494828</v>
      </c>
      <c r="AB511" s="924">
        <f t="shared" si="414"/>
        <v>4226.9996818381551</v>
      </c>
      <c r="AC511" s="924" t="e">
        <f t="shared" si="415"/>
        <v>#REF!</v>
      </c>
      <c r="AD511" s="925" t="e">
        <f>AC511/AG511</f>
        <v>#REF!</v>
      </c>
      <c r="AE511" s="925">
        <v>902.08646801087605</v>
      </c>
      <c r="AF511" s="928" t="e">
        <f>AC511/AE511-1</f>
        <v>#REF!</v>
      </c>
      <c r="AG511" s="924" t="e">
        <f>AB511+AC511</f>
        <v>#REF!</v>
      </c>
      <c r="AH511" s="1718">
        <v>0.2</v>
      </c>
      <c r="AI511" s="924" t="e">
        <f>AG511*AH511</f>
        <v>#REF!</v>
      </c>
      <c r="AJ511" s="1536" t="e">
        <f>AG511+AI511</f>
        <v>#REF!</v>
      </c>
      <c r="AK511" s="929" t="e">
        <f>ROUND((IF(X511&gt;70%,(AG511-AG511*(X511-70%))*20%,AG511*20%)),2)</f>
        <v>#REF!</v>
      </c>
      <c r="AL511" s="930" t="e">
        <f>AG511+AK511</f>
        <v>#REF!</v>
      </c>
      <c r="AM511" s="931" t="e">
        <f>AJ511/AL511</f>
        <v>#REF!</v>
      </c>
      <c r="AN511" s="932" t="e">
        <f t="shared" si="416"/>
        <v>#REF!</v>
      </c>
      <c r="AO511" s="933" t="s">
        <v>2903</v>
      </c>
      <c r="AP511" s="1372"/>
      <c r="AQ511" s="1163" t="e">
        <f t="shared" si="398"/>
        <v>#REF!</v>
      </c>
      <c r="AR511" s="1162" t="e">
        <f t="shared" si="399"/>
        <v>#REF!</v>
      </c>
    </row>
    <row r="512" spans="1:44" s="947" customFormat="1" ht="46.5" hidden="1" x14ac:dyDescent="0.35">
      <c r="A512" s="1000">
        <f t="shared" si="341"/>
        <v>454</v>
      </c>
      <c r="B512" s="1000" t="s">
        <v>2788</v>
      </c>
      <c r="C512" s="1002" t="s">
        <v>575</v>
      </c>
      <c r="D512" s="934"/>
      <c r="E512" s="934"/>
      <c r="F512" s="1148">
        <v>72</v>
      </c>
      <c r="G512" s="1148"/>
      <c r="H512" s="924"/>
      <c r="I512" s="924"/>
      <c r="J512" s="925">
        <f t="shared" si="396"/>
        <v>0</v>
      </c>
      <c r="K512" s="925">
        <f t="shared" si="397"/>
        <v>0</v>
      </c>
      <c r="L512" s="924">
        <f t="shared" si="368"/>
        <v>0</v>
      </c>
      <c r="M512" s="924"/>
      <c r="N512" s="961"/>
      <c r="O512" s="961"/>
      <c r="P512" s="924">
        <f t="shared" si="369"/>
        <v>0</v>
      </c>
      <c r="Q512" s="925">
        <f t="shared" si="370"/>
        <v>0</v>
      </c>
      <c r="R512" s="924">
        <f t="shared" si="371"/>
        <v>0</v>
      </c>
      <c r="S512" s="924" t="e">
        <f t="shared" si="400"/>
        <v>#REF!</v>
      </c>
      <c r="T512" s="924">
        <f t="shared" si="410"/>
        <v>97.90641444772416</v>
      </c>
      <c r="U512" s="924">
        <f>'медикаменты хир.'!G1501</f>
        <v>157.14183333333332</v>
      </c>
      <c r="V512" s="925" t="e">
        <f t="shared" si="372"/>
        <v>#REF!</v>
      </c>
      <c r="W512" s="925">
        <f t="shared" si="405"/>
        <v>255.04824778105748</v>
      </c>
      <c r="X512" s="925" t="e">
        <f t="shared" si="406"/>
        <v>#REF!</v>
      </c>
      <c r="Y512" s="924">
        <f t="shared" si="411"/>
        <v>0</v>
      </c>
      <c r="Z512" s="924">
        <f t="shared" si="412"/>
        <v>15.123405250471903</v>
      </c>
      <c r="AA512" s="924">
        <f t="shared" si="413"/>
        <v>1.969080965015334</v>
      </c>
      <c r="AB512" s="924">
        <f t="shared" si="414"/>
        <v>272.14073399654472</v>
      </c>
      <c r="AC512" s="924" t="e">
        <f t="shared" si="415"/>
        <v>#REF!</v>
      </c>
      <c r="AD512" s="925" t="e">
        <f t="shared" si="407"/>
        <v>#REF!</v>
      </c>
      <c r="AE512" s="925">
        <v>579.26987229270583</v>
      </c>
      <c r="AF512" s="928" t="e">
        <f t="shared" si="408"/>
        <v>#REF!</v>
      </c>
      <c r="AG512" s="924" t="e">
        <f t="shared" si="417"/>
        <v>#REF!</v>
      </c>
      <c r="AH512" s="1718">
        <v>0.2</v>
      </c>
      <c r="AI512" s="924" t="e">
        <f t="shared" si="402"/>
        <v>#REF!</v>
      </c>
      <c r="AJ512" s="1536" t="e">
        <f t="shared" si="373"/>
        <v>#REF!</v>
      </c>
      <c r="AK512" s="929" t="e">
        <f t="shared" si="403"/>
        <v>#REF!</v>
      </c>
      <c r="AL512" s="930" t="e">
        <f t="shared" si="404"/>
        <v>#REF!</v>
      </c>
      <c r="AM512" s="931" t="e">
        <f t="shared" si="409"/>
        <v>#REF!</v>
      </c>
      <c r="AN512" s="932" t="e">
        <f t="shared" si="416"/>
        <v>#REF!</v>
      </c>
      <c r="AO512" s="933">
        <v>1357</v>
      </c>
      <c r="AP512" s="1372"/>
      <c r="AQ512" s="1163" t="e">
        <f t="shared" si="398"/>
        <v>#REF!</v>
      </c>
      <c r="AR512" s="1162" t="e">
        <f t="shared" si="399"/>
        <v>#REF!</v>
      </c>
    </row>
    <row r="513" spans="1:44" s="947" customFormat="1" ht="69.75" hidden="1" x14ac:dyDescent="0.35">
      <c r="A513" s="1000">
        <f t="shared" si="341"/>
        <v>455</v>
      </c>
      <c r="B513" s="1000" t="s">
        <v>2789</v>
      </c>
      <c r="C513" s="1010" t="s">
        <v>576</v>
      </c>
      <c r="D513" s="951"/>
      <c r="E513" s="951"/>
      <c r="F513" s="1148">
        <v>64</v>
      </c>
      <c r="G513" s="1148"/>
      <c r="H513" s="924"/>
      <c r="I513" s="924"/>
      <c r="J513" s="925">
        <f t="shared" si="396"/>
        <v>0</v>
      </c>
      <c r="K513" s="925">
        <f t="shared" si="397"/>
        <v>0</v>
      </c>
      <c r="L513" s="924">
        <f t="shared" ref="L513:L525" si="418">F513*$L$15</f>
        <v>0</v>
      </c>
      <c r="M513" s="924"/>
      <c r="N513" s="962"/>
      <c r="O513" s="962"/>
      <c r="P513" s="924">
        <f t="shared" ref="P513:P525" si="419">J513*$P$15</f>
        <v>0</v>
      </c>
      <c r="Q513" s="925">
        <f t="shared" ref="Q513:Q525" si="420">L513+N513+O513+P513</f>
        <v>0</v>
      </c>
      <c r="R513" s="924">
        <f t="shared" ref="R513:R525" si="421">Q513*$R$11</f>
        <v>0</v>
      </c>
      <c r="S513" s="924" t="e">
        <f t="shared" si="400"/>
        <v>#REF!</v>
      </c>
      <c r="T513" s="924">
        <f t="shared" si="410"/>
        <v>87.027923953532593</v>
      </c>
      <c r="U513" s="924">
        <f>'медикаменты хир.'!G1524</f>
        <v>225.05066666666664</v>
      </c>
      <c r="V513" s="925" t="e">
        <f t="shared" ref="V513:V525" si="422">U513/AG513</f>
        <v>#REF!</v>
      </c>
      <c r="W513" s="925">
        <f t="shared" si="405"/>
        <v>312.07859062019924</v>
      </c>
      <c r="X513" s="925" t="e">
        <f t="shared" si="406"/>
        <v>#REF!</v>
      </c>
      <c r="Y513" s="924">
        <f t="shared" si="411"/>
        <v>0</v>
      </c>
      <c r="Z513" s="924">
        <f t="shared" si="412"/>
        <v>13.443026889308358</v>
      </c>
      <c r="AA513" s="924">
        <f t="shared" si="413"/>
        <v>1.7502941911247414</v>
      </c>
      <c r="AB513" s="924">
        <f t="shared" si="414"/>
        <v>327.27191170063236</v>
      </c>
      <c r="AC513" s="924" t="e">
        <f t="shared" si="415"/>
        <v>#REF!</v>
      </c>
      <c r="AD513" s="925" t="e">
        <f t="shared" si="407"/>
        <v>#REF!</v>
      </c>
      <c r="AE513" s="925">
        <v>514.90655314907178</v>
      </c>
      <c r="AF513" s="928" t="e">
        <f t="shared" si="408"/>
        <v>#REF!</v>
      </c>
      <c r="AG513" s="924" t="e">
        <f t="shared" si="417"/>
        <v>#REF!</v>
      </c>
      <c r="AH513" s="1718">
        <v>0.2</v>
      </c>
      <c r="AI513" s="924" t="e">
        <f t="shared" si="402"/>
        <v>#REF!</v>
      </c>
      <c r="AJ513" s="1536" t="e">
        <f t="shared" ref="AJ513:AJ525" si="423">AG513+AI513</f>
        <v>#REF!</v>
      </c>
      <c r="AK513" s="929" t="e">
        <f t="shared" si="403"/>
        <v>#REF!</v>
      </c>
      <c r="AL513" s="930" t="e">
        <f t="shared" si="404"/>
        <v>#REF!</v>
      </c>
      <c r="AM513" s="931" t="e">
        <f t="shared" si="409"/>
        <v>#REF!</v>
      </c>
      <c r="AN513" s="932" t="e">
        <f t="shared" si="416"/>
        <v>#REF!</v>
      </c>
      <c r="AO513" s="933">
        <v>1305</v>
      </c>
      <c r="AP513" s="1372"/>
      <c r="AQ513" s="1163" t="e">
        <f t="shared" si="398"/>
        <v>#REF!</v>
      </c>
      <c r="AR513" s="1162" t="e">
        <f t="shared" si="399"/>
        <v>#REF!</v>
      </c>
    </row>
    <row r="514" spans="1:44" s="947" customFormat="1" ht="139.5" hidden="1" x14ac:dyDescent="0.35">
      <c r="A514" s="1000">
        <f t="shared" si="341"/>
        <v>456</v>
      </c>
      <c r="B514" s="1006" t="s">
        <v>2994</v>
      </c>
      <c r="C514" s="1011" t="s">
        <v>2995</v>
      </c>
      <c r="D514" s="951"/>
      <c r="E514" s="951"/>
      <c r="F514" s="1148">
        <v>400</v>
      </c>
      <c r="G514" s="1148"/>
      <c r="H514" s="924"/>
      <c r="I514" s="924"/>
      <c r="J514" s="925">
        <f t="shared" si="396"/>
        <v>0</v>
      </c>
      <c r="K514" s="925">
        <f t="shared" si="397"/>
        <v>0</v>
      </c>
      <c r="L514" s="924">
        <f>F514*$L$15</f>
        <v>0</v>
      </c>
      <c r="M514" s="924"/>
      <c r="N514" s="962"/>
      <c r="O514" s="962"/>
      <c r="P514" s="924">
        <f>J514*$P$15</f>
        <v>0</v>
      </c>
      <c r="Q514" s="925">
        <f>L514+N514+O514+P514</f>
        <v>0</v>
      </c>
      <c r="R514" s="924">
        <f>Q514*$R$11</f>
        <v>0</v>
      </c>
      <c r="S514" s="924" t="e">
        <f t="shared" si="400"/>
        <v>#REF!</v>
      </c>
      <c r="T514" s="924">
        <f t="shared" si="410"/>
        <v>543.92452470957869</v>
      </c>
      <c r="U514" s="924">
        <f>'модели хир 2015'!G1382</f>
        <v>15653.036223162635</v>
      </c>
      <c r="V514" s="925" t="e">
        <f>U514/AG514</f>
        <v>#REF!</v>
      </c>
      <c r="W514" s="925">
        <f>T514+U514</f>
        <v>16196.960747872214</v>
      </c>
      <c r="X514" s="925" t="e">
        <f>(T514+U514)/AG514</f>
        <v>#REF!</v>
      </c>
      <c r="Y514" s="924">
        <f t="shared" si="411"/>
        <v>0</v>
      </c>
      <c r="Z514" s="924">
        <f t="shared" si="412"/>
        <v>84.018918058177235</v>
      </c>
      <c r="AA514" s="924">
        <f t="shared" si="413"/>
        <v>10.939338694529633</v>
      </c>
      <c r="AB514" s="924">
        <f t="shared" si="414"/>
        <v>16291.91900462492</v>
      </c>
      <c r="AC514" s="924" t="e">
        <f t="shared" si="415"/>
        <v>#REF!</v>
      </c>
      <c r="AD514" s="925" t="e">
        <f>AC514/AG514</f>
        <v>#REF!</v>
      </c>
      <c r="AE514" s="925">
        <v>515.90655314907201</v>
      </c>
      <c r="AF514" s="928" t="e">
        <f>AC514/AE514-1</f>
        <v>#REF!</v>
      </c>
      <c r="AG514" s="924" t="e">
        <f>AB514+AC514</f>
        <v>#REF!</v>
      </c>
      <c r="AH514" s="1718">
        <v>0.2</v>
      </c>
      <c r="AI514" s="924" t="e">
        <f>AG514*AH514</f>
        <v>#REF!</v>
      </c>
      <c r="AJ514" s="1536" t="e">
        <f>AG514+AI514</f>
        <v>#REF!</v>
      </c>
      <c r="AK514" s="929" t="e">
        <f>ROUND((IF(X514&gt;70%,(AG514-AG514*(X514-70%))*20%,AG514*20%)),2)</f>
        <v>#REF!</v>
      </c>
      <c r="AL514" s="930" t="e">
        <f>AG514+AK514</f>
        <v>#REF!</v>
      </c>
      <c r="AM514" s="931" t="e">
        <f>AJ514/AL514</f>
        <v>#REF!</v>
      </c>
      <c r="AN514" s="932" t="e">
        <f t="shared" si="416"/>
        <v>#REF!</v>
      </c>
      <c r="AO514" s="933" t="s">
        <v>2903</v>
      </c>
      <c r="AP514" s="1372"/>
      <c r="AQ514" s="1163" t="e">
        <f t="shared" si="398"/>
        <v>#REF!</v>
      </c>
      <c r="AR514" s="1162" t="e">
        <f t="shared" si="399"/>
        <v>#REF!</v>
      </c>
    </row>
    <row r="515" spans="1:44" s="947" customFormat="1" ht="139.5" hidden="1" x14ac:dyDescent="0.35">
      <c r="A515" s="1000">
        <f t="shared" ref="A515:A526" si="424">A514+1</f>
        <v>457</v>
      </c>
      <c r="B515" s="1006" t="s">
        <v>2996</v>
      </c>
      <c r="C515" s="1011" t="s">
        <v>2997</v>
      </c>
      <c r="D515" s="951"/>
      <c r="E515" s="951"/>
      <c r="F515" s="1148">
        <v>400</v>
      </c>
      <c r="G515" s="1148"/>
      <c r="H515" s="924"/>
      <c r="I515" s="924"/>
      <c r="J515" s="925">
        <f t="shared" si="396"/>
        <v>0</v>
      </c>
      <c r="K515" s="925">
        <f t="shared" si="397"/>
        <v>0</v>
      </c>
      <c r="L515" s="924">
        <f>F515*$L$15</f>
        <v>0</v>
      </c>
      <c r="M515" s="924"/>
      <c r="N515" s="962"/>
      <c r="O515" s="962"/>
      <c r="P515" s="924">
        <f>J515*$P$15</f>
        <v>0</v>
      </c>
      <c r="Q515" s="925">
        <f>L515+N515+O515+P515</f>
        <v>0</v>
      </c>
      <c r="R515" s="924">
        <f>Q515*$R$11</f>
        <v>0</v>
      </c>
      <c r="S515" s="924" t="e">
        <f t="shared" si="400"/>
        <v>#REF!</v>
      </c>
      <c r="T515" s="924">
        <f t="shared" si="410"/>
        <v>543.92452470957869</v>
      </c>
      <c r="U515" s="924">
        <f>'модели хир 2015'!G1423</f>
        <v>23800.110848162632</v>
      </c>
      <c r="V515" s="925" t="e">
        <f>U515/AG515</f>
        <v>#REF!</v>
      </c>
      <c r="W515" s="925">
        <f>T515+U515</f>
        <v>24344.035372872211</v>
      </c>
      <c r="X515" s="925" t="e">
        <f>(T515+U515)/AG515</f>
        <v>#REF!</v>
      </c>
      <c r="Y515" s="924">
        <f t="shared" si="411"/>
        <v>0</v>
      </c>
      <c r="Z515" s="924">
        <f t="shared" si="412"/>
        <v>84.018918058177235</v>
      </c>
      <c r="AA515" s="924">
        <f t="shared" si="413"/>
        <v>10.939338694529633</v>
      </c>
      <c r="AB515" s="924">
        <f t="shared" si="414"/>
        <v>24438.993629624918</v>
      </c>
      <c r="AC515" s="924" t="e">
        <f t="shared" si="415"/>
        <v>#REF!</v>
      </c>
      <c r="AD515" s="925" t="e">
        <f>AC515/AG515</f>
        <v>#REF!</v>
      </c>
      <c r="AE515" s="925">
        <v>516.90655314907201</v>
      </c>
      <c r="AF515" s="928" t="e">
        <f>AC515/AE515-1</f>
        <v>#REF!</v>
      </c>
      <c r="AG515" s="924" t="e">
        <f>AB515+AC515</f>
        <v>#REF!</v>
      </c>
      <c r="AH515" s="1718">
        <v>0.2</v>
      </c>
      <c r="AI515" s="924" t="e">
        <f>AG515*AH515</f>
        <v>#REF!</v>
      </c>
      <c r="AJ515" s="1536" t="e">
        <f>AG515+AI515</f>
        <v>#REF!</v>
      </c>
      <c r="AK515" s="929" t="e">
        <f>ROUND((IF(X515&gt;70%,(AG515-AG515*(X515-70%))*20%,AG515*20%)),2)</f>
        <v>#REF!</v>
      </c>
      <c r="AL515" s="930" t="e">
        <f>AG515+AK515</f>
        <v>#REF!</v>
      </c>
      <c r="AM515" s="931" t="e">
        <f>AJ515/AL515</f>
        <v>#REF!</v>
      </c>
      <c r="AN515" s="932" t="e">
        <f t="shared" si="416"/>
        <v>#REF!</v>
      </c>
      <c r="AO515" s="933" t="s">
        <v>2903</v>
      </c>
      <c r="AP515" s="1372"/>
      <c r="AQ515" s="1163" t="e">
        <f t="shared" si="398"/>
        <v>#REF!</v>
      </c>
      <c r="AR515" s="1162" t="e">
        <f t="shared" si="399"/>
        <v>#REF!</v>
      </c>
    </row>
    <row r="516" spans="1:44" s="947" customFormat="1" ht="162.75" hidden="1" x14ac:dyDescent="0.35">
      <c r="A516" s="1000">
        <f t="shared" si="424"/>
        <v>458</v>
      </c>
      <c r="B516" s="1006" t="s">
        <v>2998</v>
      </c>
      <c r="C516" s="1011" t="s">
        <v>2999</v>
      </c>
      <c r="D516" s="951"/>
      <c r="E516" s="951"/>
      <c r="F516" s="1148">
        <v>400</v>
      </c>
      <c r="G516" s="1148"/>
      <c r="H516" s="924"/>
      <c r="I516" s="924"/>
      <c r="J516" s="925">
        <f t="shared" si="396"/>
        <v>0</v>
      </c>
      <c r="K516" s="925">
        <f t="shared" si="397"/>
        <v>0</v>
      </c>
      <c r="L516" s="924">
        <f>F516*$L$15</f>
        <v>0</v>
      </c>
      <c r="M516" s="924"/>
      <c r="N516" s="962"/>
      <c r="O516" s="962"/>
      <c r="P516" s="924">
        <f>J516*$P$15</f>
        <v>0</v>
      </c>
      <c r="Q516" s="925">
        <f>L516+N516+O516+P516</f>
        <v>0</v>
      </c>
      <c r="R516" s="924">
        <f>Q516*$R$11</f>
        <v>0</v>
      </c>
      <c r="S516" s="924" t="e">
        <f t="shared" si="400"/>
        <v>#REF!</v>
      </c>
      <c r="T516" s="924">
        <f t="shared" si="410"/>
        <v>543.92452470957869</v>
      </c>
      <c r="U516" s="924">
        <f>'модели хир 2015'!G1465</f>
        <v>34767.284096287636</v>
      </c>
      <c r="V516" s="925" t="e">
        <f>U516/AG516</f>
        <v>#REF!</v>
      </c>
      <c r="W516" s="925">
        <f>T516+U516</f>
        <v>35311.208620997219</v>
      </c>
      <c r="X516" s="925" t="e">
        <f>(T516+U516)/AG516</f>
        <v>#REF!</v>
      </c>
      <c r="Y516" s="924">
        <f t="shared" si="411"/>
        <v>0</v>
      </c>
      <c r="Z516" s="924">
        <f t="shared" si="412"/>
        <v>84.018918058177235</v>
      </c>
      <c r="AA516" s="924">
        <f t="shared" si="413"/>
        <v>10.939338694529633</v>
      </c>
      <c r="AB516" s="924">
        <f t="shared" si="414"/>
        <v>35406.166877749929</v>
      </c>
      <c r="AC516" s="924" t="e">
        <f t="shared" si="415"/>
        <v>#REF!</v>
      </c>
      <c r="AD516" s="925" t="e">
        <f>AC516/AG516</f>
        <v>#REF!</v>
      </c>
      <c r="AE516" s="925">
        <v>517.90655314907201</v>
      </c>
      <c r="AF516" s="928" t="e">
        <f>AC516/AE516-1</f>
        <v>#REF!</v>
      </c>
      <c r="AG516" s="924" t="e">
        <f>AB516+AC516</f>
        <v>#REF!</v>
      </c>
      <c r="AH516" s="1718">
        <v>0.2</v>
      </c>
      <c r="AI516" s="924" t="e">
        <f>AG516*AH516</f>
        <v>#REF!</v>
      </c>
      <c r="AJ516" s="1536" t="e">
        <f>AG516+AI516</f>
        <v>#REF!</v>
      </c>
      <c r="AK516" s="929" t="e">
        <f>ROUND((IF(X516&gt;70%,(AG516-AG516*(X516-70%))*20%,AG516*20%)),2)</f>
        <v>#REF!</v>
      </c>
      <c r="AL516" s="930" t="e">
        <f>AG516+AK516</f>
        <v>#REF!</v>
      </c>
      <c r="AM516" s="931" t="e">
        <f>AJ516/AL516</f>
        <v>#REF!</v>
      </c>
      <c r="AN516" s="932" t="e">
        <f t="shared" si="416"/>
        <v>#REF!</v>
      </c>
      <c r="AO516" s="933" t="s">
        <v>2903</v>
      </c>
      <c r="AP516" s="1372"/>
      <c r="AQ516" s="1163" t="e">
        <f t="shared" si="398"/>
        <v>#REF!</v>
      </c>
      <c r="AR516" s="1162" t="e">
        <f t="shared" si="399"/>
        <v>#REF!</v>
      </c>
    </row>
    <row r="517" spans="1:44" s="947" customFormat="1" ht="46.5" hidden="1" x14ac:dyDescent="0.35">
      <c r="A517" s="1000">
        <f t="shared" si="424"/>
        <v>459</v>
      </c>
      <c r="B517" s="1000" t="s">
        <v>2790</v>
      </c>
      <c r="C517" s="1010" t="s">
        <v>95</v>
      </c>
      <c r="D517" s="951"/>
      <c r="E517" s="951"/>
      <c r="F517" s="1148">
        <v>32</v>
      </c>
      <c r="G517" s="1148"/>
      <c r="H517" s="924"/>
      <c r="I517" s="924"/>
      <c r="J517" s="925">
        <f t="shared" si="396"/>
        <v>0</v>
      </c>
      <c r="K517" s="925">
        <f t="shared" si="397"/>
        <v>0</v>
      </c>
      <c r="L517" s="924">
        <f t="shared" si="418"/>
        <v>0</v>
      </c>
      <c r="M517" s="924"/>
      <c r="N517" s="976"/>
      <c r="O517" s="976"/>
      <c r="P517" s="924">
        <f t="shared" si="419"/>
        <v>0</v>
      </c>
      <c r="Q517" s="925">
        <f t="shared" si="420"/>
        <v>0</v>
      </c>
      <c r="R517" s="924">
        <f t="shared" si="421"/>
        <v>0</v>
      </c>
      <c r="S517" s="924" t="e">
        <f t="shared" si="400"/>
        <v>#REF!</v>
      </c>
      <c r="T517" s="924">
        <f t="shared" si="410"/>
        <v>43.513961976766296</v>
      </c>
      <c r="U517" s="924">
        <f>'медикаменты хир.'!G1547</f>
        <v>136.20600000000002</v>
      </c>
      <c r="V517" s="925" t="e">
        <f t="shared" si="422"/>
        <v>#REF!</v>
      </c>
      <c r="W517" s="925">
        <f t="shared" si="405"/>
        <v>179.71996197676631</v>
      </c>
      <c r="X517" s="925" t="e">
        <f t="shared" si="406"/>
        <v>#REF!</v>
      </c>
      <c r="Y517" s="924">
        <f t="shared" si="411"/>
        <v>0</v>
      </c>
      <c r="Z517" s="924">
        <f t="shared" si="412"/>
        <v>6.7215134446541791</v>
      </c>
      <c r="AA517" s="924">
        <f t="shared" si="413"/>
        <v>0.87514709556237069</v>
      </c>
      <c r="AB517" s="924">
        <f t="shared" si="414"/>
        <v>187.31662251698287</v>
      </c>
      <c r="AC517" s="924" t="e">
        <f t="shared" si="415"/>
        <v>#REF!</v>
      </c>
      <c r="AD517" s="925" t="e">
        <f t="shared" si="407"/>
        <v>#REF!</v>
      </c>
      <c r="AE517" s="925">
        <v>257.45327657453589</v>
      </c>
      <c r="AF517" s="928" t="e">
        <f t="shared" si="408"/>
        <v>#REF!</v>
      </c>
      <c r="AG517" s="924" t="e">
        <f t="shared" si="417"/>
        <v>#REF!</v>
      </c>
      <c r="AH517" s="1718">
        <v>0.2</v>
      </c>
      <c r="AI517" s="924" t="e">
        <f t="shared" si="402"/>
        <v>#REF!</v>
      </c>
      <c r="AJ517" s="1536" t="e">
        <f t="shared" si="423"/>
        <v>#REF!</v>
      </c>
      <c r="AK517" s="929" t="e">
        <f t="shared" si="403"/>
        <v>#REF!</v>
      </c>
      <c r="AL517" s="930" t="e">
        <f t="shared" si="404"/>
        <v>#REF!</v>
      </c>
      <c r="AM517" s="931" t="e">
        <f t="shared" si="409"/>
        <v>#REF!</v>
      </c>
      <c r="AN517" s="932" t="e">
        <f t="shared" si="416"/>
        <v>#REF!</v>
      </c>
      <c r="AO517" s="933">
        <v>661</v>
      </c>
      <c r="AP517" s="1372"/>
      <c r="AQ517" s="1163" t="e">
        <f t="shared" si="398"/>
        <v>#REF!</v>
      </c>
      <c r="AR517" s="1162" t="e">
        <f t="shared" si="399"/>
        <v>#REF!</v>
      </c>
    </row>
    <row r="518" spans="1:44" s="947" customFormat="1" ht="46.5" hidden="1" x14ac:dyDescent="0.35">
      <c r="A518" s="1000">
        <f t="shared" si="424"/>
        <v>460</v>
      </c>
      <c r="B518" s="1000" t="s">
        <v>2791</v>
      </c>
      <c r="C518" s="1010" t="s">
        <v>96</v>
      </c>
      <c r="D518" s="951"/>
      <c r="E518" s="951"/>
      <c r="F518" s="1148">
        <v>48</v>
      </c>
      <c r="G518" s="1148"/>
      <c r="H518" s="924"/>
      <c r="I518" s="924"/>
      <c r="J518" s="925">
        <f t="shared" si="396"/>
        <v>0</v>
      </c>
      <c r="K518" s="925">
        <f t="shared" si="397"/>
        <v>0</v>
      </c>
      <c r="L518" s="924">
        <f t="shared" si="418"/>
        <v>0</v>
      </c>
      <c r="M518" s="924"/>
      <c r="N518" s="962"/>
      <c r="O518" s="962"/>
      <c r="P518" s="924">
        <f t="shared" si="419"/>
        <v>0</v>
      </c>
      <c r="Q518" s="925">
        <f t="shared" si="420"/>
        <v>0</v>
      </c>
      <c r="R518" s="924">
        <f t="shared" si="421"/>
        <v>0</v>
      </c>
      <c r="S518" s="924" t="e">
        <f t="shared" si="400"/>
        <v>#REF!</v>
      </c>
      <c r="T518" s="924">
        <f t="shared" si="410"/>
        <v>65.270942965149445</v>
      </c>
      <c r="U518" s="924">
        <f>'медикаменты хир.'!G1571</f>
        <v>250.39499999999998</v>
      </c>
      <c r="V518" s="925" t="e">
        <f t="shared" si="422"/>
        <v>#REF!</v>
      </c>
      <c r="W518" s="925">
        <f t="shared" si="405"/>
        <v>315.66594296514944</v>
      </c>
      <c r="X518" s="925" t="e">
        <f t="shared" si="406"/>
        <v>#REF!</v>
      </c>
      <c r="Y518" s="924">
        <f t="shared" si="411"/>
        <v>0</v>
      </c>
      <c r="Z518" s="924">
        <f t="shared" si="412"/>
        <v>10.082270166981269</v>
      </c>
      <c r="AA518" s="924">
        <f t="shared" si="413"/>
        <v>1.3127206433435561</v>
      </c>
      <c r="AB518" s="924">
        <f t="shared" si="414"/>
        <v>327.06093377547427</v>
      </c>
      <c r="AC518" s="924" t="e">
        <f t="shared" si="415"/>
        <v>#REF!</v>
      </c>
      <c r="AD518" s="925" t="e">
        <f t="shared" si="407"/>
        <v>#REF!</v>
      </c>
      <c r="AE518" s="925">
        <v>386.17991486180387</v>
      </c>
      <c r="AF518" s="928" t="e">
        <f t="shared" si="408"/>
        <v>#REF!</v>
      </c>
      <c r="AG518" s="924" t="e">
        <f t="shared" si="417"/>
        <v>#REF!</v>
      </c>
      <c r="AH518" s="1718">
        <v>0.2</v>
      </c>
      <c r="AI518" s="924" t="e">
        <f t="shared" si="402"/>
        <v>#REF!</v>
      </c>
      <c r="AJ518" s="1536" t="e">
        <f t="shared" si="423"/>
        <v>#REF!</v>
      </c>
      <c r="AK518" s="929" t="e">
        <f t="shared" si="403"/>
        <v>#REF!</v>
      </c>
      <c r="AL518" s="930" t="e">
        <f t="shared" si="404"/>
        <v>#REF!</v>
      </c>
      <c r="AM518" s="931" t="e">
        <f t="shared" si="409"/>
        <v>#REF!</v>
      </c>
      <c r="AN518" s="932" t="e">
        <f t="shared" si="416"/>
        <v>#REF!</v>
      </c>
      <c r="AO518" s="933">
        <v>1067</v>
      </c>
      <c r="AP518" s="1372"/>
      <c r="AQ518" s="1163" t="e">
        <f t="shared" si="398"/>
        <v>#REF!</v>
      </c>
      <c r="AR518" s="1162" t="e">
        <f t="shared" si="399"/>
        <v>#REF!</v>
      </c>
    </row>
    <row r="519" spans="1:44" s="947" customFormat="1" ht="23.25" hidden="1" x14ac:dyDescent="0.35">
      <c r="A519" s="1000">
        <f t="shared" si="424"/>
        <v>461</v>
      </c>
      <c r="B519" s="1000" t="s">
        <v>2792</v>
      </c>
      <c r="C519" s="1002" t="s">
        <v>97</v>
      </c>
      <c r="D519" s="934"/>
      <c r="E519" s="934"/>
      <c r="F519" s="1148">
        <v>48</v>
      </c>
      <c r="G519" s="1148"/>
      <c r="H519" s="924"/>
      <c r="I519" s="924"/>
      <c r="J519" s="925">
        <f t="shared" si="396"/>
        <v>0</v>
      </c>
      <c r="K519" s="925">
        <f t="shared" si="397"/>
        <v>0</v>
      </c>
      <c r="L519" s="924">
        <f t="shared" si="418"/>
        <v>0</v>
      </c>
      <c r="M519" s="924"/>
      <c r="N519" s="976"/>
      <c r="O519" s="976"/>
      <c r="P519" s="924">
        <f t="shared" si="419"/>
        <v>0</v>
      </c>
      <c r="Q519" s="925">
        <f t="shared" si="420"/>
        <v>0</v>
      </c>
      <c r="R519" s="924">
        <f t="shared" si="421"/>
        <v>0</v>
      </c>
      <c r="S519" s="924" t="e">
        <f t="shared" si="400"/>
        <v>#REF!</v>
      </c>
      <c r="T519" s="924">
        <f t="shared" si="410"/>
        <v>65.270942965149445</v>
      </c>
      <c r="U519" s="924">
        <f>'медикаменты хир.'!G1598</f>
        <v>1276.5287254901962</v>
      </c>
      <c r="V519" s="925" t="e">
        <f t="shared" si="422"/>
        <v>#REF!</v>
      </c>
      <c r="W519" s="925">
        <f t="shared" si="405"/>
        <v>1341.7996684553457</v>
      </c>
      <c r="X519" s="925" t="e">
        <f t="shared" si="406"/>
        <v>#REF!</v>
      </c>
      <c r="Y519" s="924">
        <f t="shared" si="411"/>
        <v>0</v>
      </c>
      <c r="Z519" s="924">
        <f t="shared" si="412"/>
        <v>10.082270166981269</v>
      </c>
      <c r="AA519" s="924">
        <f t="shared" si="413"/>
        <v>1.3127206433435561</v>
      </c>
      <c r="AB519" s="924">
        <f t="shared" si="414"/>
        <v>1353.1946592656705</v>
      </c>
      <c r="AC519" s="924" t="e">
        <f t="shared" si="415"/>
        <v>#REF!</v>
      </c>
      <c r="AD519" s="925" t="e">
        <f t="shared" si="407"/>
        <v>#REF!</v>
      </c>
      <c r="AE519" s="925">
        <v>386.17991486180387</v>
      </c>
      <c r="AF519" s="928" t="e">
        <f t="shared" si="408"/>
        <v>#REF!</v>
      </c>
      <c r="AG519" s="924" t="e">
        <f t="shared" si="417"/>
        <v>#REF!</v>
      </c>
      <c r="AH519" s="1718">
        <v>0.2</v>
      </c>
      <c r="AI519" s="924" t="e">
        <f t="shared" si="402"/>
        <v>#REF!</v>
      </c>
      <c r="AJ519" s="1536" t="e">
        <f t="shared" si="423"/>
        <v>#REF!</v>
      </c>
      <c r="AK519" s="929" t="e">
        <f t="shared" si="403"/>
        <v>#REF!</v>
      </c>
      <c r="AL519" s="930" t="e">
        <f t="shared" si="404"/>
        <v>#REF!</v>
      </c>
      <c r="AM519" s="931" t="e">
        <f t="shared" si="409"/>
        <v>#REF!</v>
      </c>
      <c r="AN519" s="932" t="e">
        <f t="shared" si="416"/>
        <v>#REF!</v>
      </c>
      <c r="AO519" s="933">
        <v>1746</v>
      </c>
      <c r="AP519" s="1372"/>
      <c r="AQ519" s="1163" t="e">
        <f t="shared" si="398"/>
        <v>#REF!</v>
      </c>
      <c r="AR519" s="1162" t="e">
        <f t="shared" si="399"/>
        <v>#REF!</v>
      </c>
    </row>
    <row r="520" spans="1:44" s="947" customFormat="1" ht="23.25" hidden="1" x14ac:dyDescent="0.35">
      <c r="A520" s="1000">
        <f t="shared" si="424"/>
        <v>462</v>
      </c>
      <c r="B520" s="1006" t="s">
        <v>3000</v>
      </c>
      <c r="C520" s="1007" t="s">
        <v>3001</v>
      </c>
      <c r="D520" s="934"/>
      <c r="E520" s="934"/>
      <c r="F520" s="1148">
        <v>64</v>
      </c>
      <c r="G520" s="1148"/>
      <c r="H520" s="924"/>
      <c r="I520" s="924"/>
      <c r="J520" s="925">
        <f t="shared" si="396"/>
        <v>0</v>
      </c>
      <c r="K520" s="925">
        <f t="shared" si="397"/>
        <v>0</v>
      </c>
      <c r="L520" s="924">
        <f>F520*$L$15</f>
        <v>0</v>
      </c>
      <c r="M520" s="924"/>
      <c r="N520" s="976"/>
      <c r="O520" s="976"/>
      <c r="P520" s="924">
        <f>J520*$P$15</f>
        <v>0</v>
      </c>
      <c r="Q520" s="925">
        <f>L520+N520+O520+P520</f>
        <v>0</v>
      </c>
      <c r="R520" s="924">
        <f>Q520*$R$11</f>
        <v>0</v>
      </c>
      <c r="S520" s="924" t="e">
        <f t="shared" si="400"/>
        <v>#REF!</v>
      </c>
      <c r="T520" s="924">
        <f t="shared" si="410"/>
        <v>87.027923953532593</v>
      </c>
      <c r="U520" s="924">
        <f>'модели хир 2015'!G137</f>
        <v>887.18766848635232</v>
      </c>
      <c r="V520" s="925" t="e">
        <f>U520/AG520</f>
        <v>#REF!</v>
      </c>
      <c r="W520" s="925">
        <f>T520+U520</f>
        <v>974.21559243988486</v>
      </c>
      <c r="X520" s="925" t="e">
        <f>(T520+U520)/AG520</f>
        <v>#REF!</v>
      </c>
      <c r="Y520" s="924">
        <f t="shared" si="411"/>
        <v>0</v>
      </c>
      <c r="Z520" s="924">
        <f t="shared" si="412"/>
        <v>13.443026889308358</v>
      </c>
      <c r="AA520" s="924">
        <f t="shared" si="413"/>
        <v>1.7502941911247414</v>
      </c>
      <c r="AB520" s="924">
        <f t="shared" si="414"/>
        <v>989.40891352031804</v>
      </c>
      <c r="AC520" s="924" t="e">
        <f t="shared" si="415"/>
        <v>#REF!</v>
      </c>
      <c r="AD520" s="925" t="e">
        <f>AC520/AG520</f>
        <v>#REF!</v>
      </c>
      <c r="AE520" s="925">
        <v>387.17991486180398</v>
      </c>
      <c r="AF520" s="928" t="e">
        <f>AC520/AE520-1</f>
        <v>#REF!</v>
      </c>
      <c r="AG520" s="924" t="e">
        <f>AB520+AC520</f>
        <v>#REF!</v>
      </c>
      <c r="AH520" s="1718">
        <v>0.2</v>
      </c>
      <c r="AI520" s="924" t="e">
        <f>AG520*AH520</f>
        <v>#REF!</v>
      </c>
      <c r="AJ520" s="1536" t="e">
        <f>AG520+AI520</f>
        <v>#REF!</v>
      </c>
      <c r="AK520" s="929" t="e">
        <f>ROUND((IF(X520&gt;70%,(AG520-AG520*(X520-70%))*20%,AG520*20%)),2)</f>
        <v>#REF!</v>
      </c>
      <c r="AL520" s="930" t="e">
        <f>AG520+AK520</f>
        <v>#REF!</v>
      </c>
      <c r="AM520" s="931" t="e">
        <f>AJ520/AL520</f>
        <v>#REF!</v>
      </c>
      <c r="AN520" s="932" t="e">
        <f t="shared" si="416"/>
        <v>#REF!</v>
      </c>
      <c r="AO520" s="933"/>
      <c r="AP520" s="1372"/>
      <c r="AQ520" s="1163" t="e">
        <f t="shared" si="398"/>
        <v>#REF!</v>
      </c>
      <c r="AR520" s="1162" t="e">
        <f t="shared" si="399"/>
        <v>#REF!</v>
      </c>
    </row>
    <row r="521" spans="1:44" s="947" customFormat="1" ht="116.25" hidden="1" x14ac:dyDescent="0.35">
      <c r="A521" s="1000">
        <f t="shared" si="424"/>
        <v>463</v>
      </c>
      <c r="B521" s="1006" t="s">
        <v>3002</v>
      </c>
      <c r="C521" s="1007" t="s">
        <v>3003</v>
      </c>
      <c r="D521" s="934"/>
      <c r="E521" s="934"/>
      <c r="F521" s="1148">
        <v>480</v>
      </c>
      <c r="G521" s="1148"/>
      <c r="H521" s="924"/>
      <c r="I521" s="924"/>
      <c r="J521" s="925">
        <f t="shared" si="396"/>
        <v>0</v>
      </c>
      <c r="K521" s="925">
        <f t="shared" si="397"/>
        <v>0</v>
      </c>
      <c r="L521" s="924">
        <f>F521*$L$15</f>
        <v>0</v>
      </c>
      <c r="M521" s="924"/>
      <c r="N521" s="976"/>
      <c r="O521" s="976"/>
      <c r="P521" s="924">
        <f>J521*$P$15</f>
        <v>0</v>
      </c>
      <c r="Q521" s="925">
        <f>L521+N521+O521+P521</f>
        <v>0</v>
      </c>
      <c r="R521" s="924">
        <f>Q521*$R$11</f>
        <v>0</v>
      </c>
      <c r="S521" s="924" t="e">
        <f t="shared" si="400"/>
        <v>#REF!</v>
      </c>
      <c r="T521" s="924">
        <f t="shared" si="410"/>
        <v>652.70942965149447</v>
      </c>
      <c r="U521" s="924">
        <f>'модели хир 2015'!G1666</f>
        <v>12398.488793141802</v>
      </c>
      <c r="V521" s="925" t="e">
        <f>U521/AG521</f>
        <v>#REF!</v>
      </c>
      <c r="W521" s="925">
        <f>T521+U521</f>
        <v>13051.198222793297</v>
      </c>
      <c r="X521" s="925" t="e">
        <f>(T521+U521)/AG521</f>
        <v>#REF!</v>
      </c>
      <c r="Y521" s="924">
        <f t="shared" si="411"/>
        <v>0</v>
      </c>
      <c r="Z521" s="924">
        <f t="shared" si="412"/>
        <v>100.82270166981269</v>
      </c>
      <c r="AA521" s="924">
        <f t="shared" si="413"/>
        <v>13.12720643343556</v>
      </c>
      <c r="AB521" s="924">
        <f t="shared" si="414"/>
        <v>13165.148130896545</v>
      </c>
      <c r="AC521" s="924" t="e">
        <f t="shared" si="415"/>
        <v>#REF!</v>
      </c>
      <c r="AD521" s="925" t="e">
        <f>AC521/AG521</f>
        <v>#REF!</v>
      </c>
      <c r="AE521" s="925">
        <v>388.17991486180398</v>
      </c>
      <c r="AF521" s="928" t="e">
        <f>AC521/AE521-1</f>
        <v>#REF!</v>
      </c>
      <c r="AG521" s="924" t="e">
        <f>AB521+AC521</f>
        <v>#REF!</v>
      </c>
      <c r="AH521" s="1718">
        <v>0.2</v>
      </c>
      <c r="AI521" s="924" t="e">
        <f>AG521*AH521</f>
        <v>#REF!</v>
      </c>
      <c r="AJ521" s="1536" t="e">
        <f>AG521+AI521</f>
        <v>#REF!</v>
      </c>
      <c r="AK521" s="929" t="e">
        <f>ROUND((IF(X521&gt;70%,(AG521-AG521*(X521-70%))*20%,AG521*20%)),2)</f>
        <v>#REF!</v>
      </c>
      <c r="AL521" s="930" t="e">
        <f>AG521+AK521</f>
        <v>#REF!</v>
      </c>
      <c r="AM521" s="931" t="e">
        <f>AJ521/AL521</f>
        <v>#REF!</v>
      </c>
      <c r="AN521" s="932" t="e">
        <f t="shared" si="416"/>
        <v>#REF!</v>
      </c>
      <c r="AO521" s="933" t="s">
        <v>2903</v>
      </c>
      <c r="AP521" s="1372"/>
      <c r="AQ521" s="1163" t="e">
        <f t="shared" si="398"/>
        <v>#REF!</v>
      </c>
      <c r="AR521" s="1162" t="e">
        <f t="shared" si="399"/>
        <v>#REF!</v>
      </c>
    </row>
    <row r="522" spans="1:44" s="947" customFormat="1" ht="116.25" hidden="1" x14ac:dyDescent="0.35">
      <c r="A522" s="1000">
        <f t="shared" si="424"/>
        <v>464</v>
      </c>
      <c r="B522" s="1006" t="s">
        <v>3004</v>
      </c>
      <c r="C522" s="1007" t="s">
        <v>3005</v>
      </c>
      <c r="D522" s="934"/>
      <c r="E522" s="934"/>
      <c r="F522" s="1148">
        <v>480</v>
      </c>
      <c r="G522" s="1148"/>
      <c r="H522" s="924"/>
      <c r="I522" s="924"/>
      <c r="J522" s="925">
        <f t="shared" si="396"/>
        <v>0</v>
      </c>
      <c r="K522" s="925">
        <f t="shared" si="397"/>
        <v>0</v>
      </c>
      <c r="L522" s="924">
        <f>F522*$L$15</f>
        <v>0</v>
      </c>
      <c r="M522" s="924"/>
      <c r="N522" s="976"/>
      <c r="O522" s="976"/>
      <c r="P522" s="924">
        <f>J522*$P$15</f>
        <v>0</v>
      </c>
      <c r="Q522" s="925">
        <f>L522+N522+O522+P522</f>
        <v>0</v>
      </c>
      <c r="R522" s="924">
        <f>Q522*$R$11</f>
        <v>0</v>
      </c>
      <c r="S522" s="924" t="e">
        <f t="shared" si="400"/>
        <v>#REF!</v>
      </c>
      <c r="T522" s="924">
        <f t="shared" si="410"/>
        <v>652.70942965149447</v>
      </c>
      <c r="U522" s="924">
        <f>'модели хир 2015'!G1706</f>
        <v>19120.988793141802</v>
      </c>
      <c r="V522" s="925" t="e">
        <f>U522/AG522</f>
        <v>#REF!</v>
      </c>
      <c r="W522" s="925">
        <f>T522+U522</f>
        <v>19773.698222793297</v>
      </c>
      <c r="X522" s="925" t="e">
        <f>(T522+U522)/AG522</f>
        <v>#REF!</v>
      </c>
      <c r="Y522" s="924">
        <f t="shared" si="411"/>
        <v>0</v>
      </c>
      <c r="Z522" s="924">
        <f t="shared" si="412"/>
        <v>100.82270166981269</v>
      </c>
      <c r="AA522" s="924">
        <f t="shared" si="413"/>
        <v>13.12720643343556</v>
      </c>
      <c r="AB522" s="924">
        <f t="shared" si="414"/>
        <v>19887.648130896545</v>
      </c>
      <c r="AC522" s="924" t="e">
        <f t="shared" si="415"/>
        <v>#REF!</v>
      </c>
      <c r="AD522" s="925" t="e">
        <f>AC522/AG522</f>
        <v>#REF!</v>
      </c>
      <c r="AE522" s="925">
        <v>389.17991486180398</v>
      </c>
      <c r="AF522" s="928" t="e">
        <f>AC522/AE522-1</f>
        <v>#REF!</v>
      </c>
      <c r="AG522" s="924" t="e">
        <f>AB522+AC522</f>
        <v>#REF!</v>
      </c>
      <c r="AH522" s="1718">
        <v>0.2</v>
      </c>
      <c r="AI522" s="924" t="e">
        <f>AG522*AH522</f>
        <v>#REF!</v>
      </c>
      <c r="AJ522" s="1536" t="e">
        <f>AG522+AI522</f>
        <v>#REF!</v>
      </c>
      <c r="AK522" s="929" t="e">
        <f>ROUND((IF(X522&gt;70%,(AG522-AG522*(X522-70%))*20%,AG522*20%)),2)</f>
        <v>#REF!</v>
      </c>
      <c r="AL522" s="930" t="e">
        <f>AG522+AK522</f>
        <v>#REF!</v>
      </c>
      <c r="AM522" s="931" t="e">
        <f>AJ522/AL522</f>
        <v>#REF!</v>
      </c>
      <c r="AN522" s="932" t="e">
        <f t="shared" si="416"/>
        <v>#REF!</v>
      </c>
      <c r="AO522" s="933" t="s">
        <v>2903</v>
      </c>
      <c r="AP522" s="1372"/>
      <c r="AQ522" s="1163" t="e">
        <f t="shared" si="398"/>
        <v>#REF!</v>
      </c>
      <c r="AR522" s="1162" t="e">
        <f t="shared" si="399"/>
        <v>#REF!</v>
      </c>
    </row>
    <row r="523" spans="1:44" s="947" customFormat="1" ht="116.25" hidden="1" x14ac:dyDescent="0.35">
      <c r="A523" s="1000">
        <f t="shared" si="424"/>
        <v>465</v>
      </c>
      <c r="B523" s="1006" t="s">
        <v>3006</v>
      </c>
      <c r="C523" s="1007" t="s">
        <v>3007</v>
      </c>
      <c r="D523" s="934"/>
      <c r="E523" s="934"/>
      <c r="F523" s="1148">
        <v>480</v>
      </c>
      <c r="G523" s="1148"/>
      <c r="H523" s="924"/>
      <c r="I523" s="924"/>
      <c r="J523" s="925">
        <f t="shared" si="396"/>
        <v>0</v>
      </c>
      <c r="K523" s="925">
        <f t="shared" si="397"/>
        <v>0</v>
      </c>
      <c r="L523" s="924">
        <f>F523*$L$15</f>
        <v>0</v>
      </c>
      <c r="M523" s="924"/>
      <c r="N523" s="976"/>
      <c r="O523" s="976"/>
      <c r="P523" s="924">
        <f>J523*$P$15</f>
        <v>0</v>
      </c>
      <c r="Q523" s="925">
        <f>L523+N523+O523+P523</f>
        <v>0</v>
      </c>
      <c r="R523" s="924">
        <f>Q523*$R$11</f>
        <v>0</v>
      </c>
      <c r="S523" s="924" t="e">
        <f t="shared" si="400"/>
        <v>#REF!</v>
      </c>
      <c r="T523" s="924">
        <f t="shared" si="410"/>
        <v>652.70942965149447</v>
      </c>
      <c r="U523" s="924">
        <f>'модели хир 2015'!G1743</f>
        <v>44282.9455676418</v>
      </c>
      <c r="V523" s="925" t="e">
        <f>U523/AG523</f>
        <v>#REF!</v>
      </c>
      <c r="W523" s="925">
        <f>T523+U523</f>
        <v>44935.654997293292</v>
      </c>
      <c r="X523" s="925" t="e">
        <f>(T523+U523)/AG523</f>
        <v>#REF!</v>
      </c>
      <c r="Y523" s="924">
        <f t="shared" si="411"/>
        <v>0</v>
      </c>
      <c r="Z523" s="924">
        <f t="shared" si="412"/>
        <v>100.82270166981269</v>
      </c>
      <c r="AA523" s="924">
        <f t="shared" si="413"/>
        <v>13.12720643343556</v>
      </c>
      <c r="AB523" s="924">
        <f t="shared" si="414"/>
        <v>45049.60490539654</v>
      </c>
      <c r="AC523" s="924" t="e">
        <f t="shared" si="415"/>
        <v>#REF!</v>
      </c>
      <c r="AD523" s="925" t="e">
        <f>AC523/AG523</f>
        <v>#REF!</v>
      </c>
      <c r="AE523" s="925">
        <v>390.17991486180398</v>
      </c>
      <c r="AF523" s="928" t="e">
        <f>AC523/AE523-1</f>
        <v>#REF!</v>
      </c>
      <c r="AG523" s="924" t="e">
        <f>AB523+AC523</f>
        <v>#REF!</v>
      </c>
      <c r="AH523" s="1718">
        <v>0.2</v>
      </c>
      <c r="AI523" s="924" t="e">
        <f>AG523*AH523</f>
        <v>#REF!</v>
      </c>
      <c r="AJ523" s="1536" t="e">
        <f>AG523+AI523</f>
        <v>#REF!</v>
      </c>
      <c r="AK523" s="929" t="e">
        <f>ROUND((IF(X523&gt;70%,(AG523-AG523*(X523-70%))*20%,AG523*20%)),2)</f>
        <v>#REF!</v>
      </c>
      <c r="AL523" s="930" t="e">
        <f>AG523+AK523</f>
        <v>#REF!</v>
      </c>
      <c r="AM523" s="931" t="e">
        <f>AJ523/AL523</f>
        <v>#REF!</v>
      </c>
      <c r="AN523" s="932" t="e">
        <f t="shared" si="416"/>
        <v>#REF!</v>
      </c>
      <c r="AO523" s="933" t="s">
        <v>2903</v>
      </c>
      <c r="AP523" s="1372"/>
      <c r="AQ523" s="1163" t="e">
        <f t="shared" si="398"/>
        <v>#REF!</v>
      </c>
      <c r="AR523" s="1162" t="e">
        <f t="shared" si="399"/>
        <v>#REF!</v>
      </c>
    </row>
    <row r="524" spans="1:44" s="947" customFormat="1" ht="46.5" hidden="1" x14ac:dyDescent="0.35">
      <c r="A524" s="1000">
        <f t="shared" si="424"/>
        <v>466</v>
      </c>
      <c r="B524" s="1000" t="s">
        <v>2793</v>
      </c>
      <c r="C524" s="1002" t="s">
        <v>98</v>
      </c>
      <c r="D524" s="934"/>
      <c r="E524" s="934"/>
      <c r="F524" s="1148">
        <v>4</v>
      </c>
      <c r="G524" s="1148"/>
      <c r="H524" s="924"/>
      <c r="I524" s="924"/>
      <c r="J524" s="925">
        <f t="shared" si="396"/>
        <v>0</v>
      </c>
      <c r="K524" s="925">
        <f t="shared" si="397"/>
        <v>0</v>
      </c>
      <c r="L524" s="924">
        <f t="shared" si="418"/>
        <v>0</v>
      </c>
      <c r="M524" s="924"/>
      <c r="N524" s="961"/>
      <c r="O524" s="961"/>
      <c r="P524" s="924">
        <f t="shared" si="419"/>
        <v>0</v>
      </c>
      <c r="Q524" s="925">
        <f t="shared" si="420"/>
        <v>0</v>
      </c>
      <c r="R524" s="924">
        <f t="shared" si="421"/>
        <v>0</v>
      </c>
      <c r="S524" s="924" t="e">
        <f t="shared" si="400"/>
        <v>#REF!</v>
      </c>
      <c r="T524" s="924">
        <f t="shared" si="410"/>
        <v>5.4392452470957871</v>
      </c>
      <c r="U524" s="924">
        <f>'медикаменты хир.'!G1615</f>
        <v>76.854874999999993</v>
      </c>
      <c r="V524" s="925" t="e">
        <f t="shared" si="422"/>
        <v>#REF!</v>
      </c>
      <c r="W524" s="925">
        <f t="shared" si="405"/>
        <v>82.294120247095776</v>
      </c>
      <c r="X524" s="925" t="e">
        <f t="shared" si="406"/>
        <v>#REF!</v>
      </c>
      <c r="Y524" s="924">
        <f t="shared" si="411"/>
        <v>0</v>
      </c>
      <c r="Z524" s="924">
        <f t="shared" si="412"/>
        <v>0.84018918058177239</v>
      </c>
      <c r="AA524" s="924">
        <f t="shared" si="413"/>
        <v>0.10939338694529634</v>
      </c>
      <c r="AB524" s="924">
        <f t="shared" si="414"/>
        <v>83.24370281462285</v>
      </c>
      <c r="AC524" s="924" t="e">
        <f t="shared" si="415"/>
        <v>#REF!</v>
      </c>
      <c r="AD524" s="925" t="e">
        <f t="shared" si="407"/>
        <v>#REF!</v>
      </c>
      <c r="AE524" s="925">
        <v>32.181659571816986</v>
      </c>
      <c r="AF524" s="928" t="e">
        <f t="shared" si="408"/>
        <v>#REF!</v>
      </c>
      <c r="AG524" s="924" t="e">
        <f t="shared" si="417"/>
        <v>#REF!</v>
      </c>
      <c r="AH524" s="1718">
        <v>0.2</v>
      </c>
      <c r="AI524" s="924" t="e">
        <f t="shared" si="402"/>
        <v>#REF!</v>
      </c>
      <c r="AJ524" s="1536" t="e">
        <f t="shared" si="423"/>
        <v>#REF!</v>
      </c>
      <c r="AK524" s="929" t="e">
        <f t="shared" si="403"/>
        <v>#REF!</v>
      </c>
      <c r="AL524" s="930" t="e">
        <f t="shared" si="404"/>
        <v>#REF!</v>
      </c>
      <c r="AM524" s="931" t="e">
        <f t="shared" si="409"/>
        <v>#REF!</v>
      </c>
      <c r="AN524" s="932" t="e">
        <f t="shared" si="416"/>
        <v>#REF!</v>
      </c>
      <c r="AO524" s="933">
        <v>128</v>
      </c>
      <c r="AP524" s="1372"/>
      <c r="AQ524" s="1163" t="e">
        <f t="shared" si="398"/>
        <v>#REF!</v>
      </c>
      <c r="AR524" s="1162" t="e">
        <f t="shared" si="399"/>
        <v>#REF!</v>
      </c>
    </row>
    <row r="525" spans="1:44" s="947" customFormat="1" ht="69.75" hidden="1" x14ac:dyDescent="0.35">
      <c r="A525" s="1000">
        <f t="shared" si="424"/>
        <v>467</v>
      </c>
      <c r="B525" s="1000" t="s">
        <v>2794</v>
      </c>
      <c r="C525" s="1010" t="s">
        <v>99</v>
      </c>
      <c r="D525" s="951"/>
      <c r="E525" s="951"/>
      <c r="F525" s="1148">
        <v>128</v>
      </c>
      <c r="G525" s="1148"/>
      <c r="H525" s="924"/>
      <c r="I525" s="924"/>
      <c r="J525" s="925">
        <f t="shared" si="396"/>
        <v>0</v>
      </c>
      <c r="K525" s="925">
        <f t="shared" si="397"/>
        <v>0</v>
      </c>
      <c r="L525" s="924">
        <f t="shared" si="418"/>
        <v>0</v>
      </c>
      <c r="M525" s="924"/>
      <c r="N525" s="924"/>
      <c r="O525" s="924"/>
      <c r="P525" s="924">
        <f t="shared" si="419"/>
        <v>0</v>
      </c>
      <c r="Q525" s="925">
        <f t="shared" si="420"/>
        <v>0</v>
      </c>
      <c r="R525" s="924">
        <f t="shared" si="421"/>
        <v>0</v>
      </c>
      <c r="S525" s="924" t="e">
        <f t="shared" si="400"/>
        <v>#REF!</v>
      </c>
      <c r="T525" s="924">
        <f t="shared" si="410"/>
        <v>174.05584790706519</v>
      </c>
      <c r="U525" s="924">
        <f>'медикаменты хир.'!G1635</f>
        <v>178.25383333333329</v>
      </c>
      <c r="V525" s="925" t="e">
        <f t="shared" si="422"/>
        <v>#REF!</v>
      </c>
      <c r="W525" s="925">
        <f t="shared" si="405"/>
        <v>352.3096812403985</v>
      </c>
      <c r="X525" s="925" t="e">
        <f t="shared" si="406"/>
        <v>#REF!</v>
      </c>
      <c r="Y525" s="924">
        <f t="shared" si="411"/>
        <v>0</v>
      </c>
      <c r="Z525" s="924">
        <f t="shared" si="412"/>
        <v>26.886053778616716</v>
      </c>
      <c r="AA525" s="924">
        <f t="shared" si="413"/>
        <v>3.5005883822494828</v>
      </c>
      <c r="AB525" s="924">
        <f t="shared" si="414"/>
        <v>382.69632340126469</v>
      </c>
      <c r="AC525" s="924" t="e">
        <f t="shared" si="415"/>
        <v>#REF!</v>
      </c>
      <c r="AD525" s="925" t="e">
        <f t="shared" si="407"/>
        <v>#REF!</v>
      </c>
      <c r="AE525" s="925">
        <v>1029.8131062981436</v>
      </c>
      <c r="AF525" s="928" t="e">
        <f t="shared" si="408"/>
        <v>#REF!</v>
      </c>
      <c r="AG525" s="924" t="e">
        <f t="shared" si="417"/>
        <v>#REF!</v>
      </c>
      <c r="AH525" s="1718">
        <v>0.2</v>
      </c>
      <c r="AI525" s="924" t="e">
        <f>AG525*AH525</f>
        <v>#REF!</v>
      </c>
      <c r="AJ525" s="1536" t="e">
        <f t="shared" si="423"/>
        <v>#REF!</v>
      </c>
      <c r="AK525" s="929" t="e">
        <f t="shared" si="403"/>
        <v>#REF!</v>
      </c>
      <c r="AL525" s="930" t="e">
        <f>AG525+AK525</f>
        <v>#REF!</v>
      </c>
      <c r="AM525" s="931" t="e">
        <f t="shared" si="409"/>
        <v>#REF!</v>
      </c>
      <c r="AN525" s="932" t="e">
        <f t="shared" si="416"/>
        <v>#REF!</v>
      </c>
      <c r="AO525" s="933">
        <v>2362</v>
      </c>
      <c r="AP525" s="1372"/>
      <c r="AQ525" s="1163" t="e">
        <f t="shared" si="398"/>
        <v>#REF!</v>
      </c>
      <c r="AR525" s="1162" t="e">
        <f t="shared" si="399"/>
        <v>#REF!</v>
      </c>
    </row>
    <row r="526" spans="1:44" s="947" customFormat="1" ht="69.75" hidden="1" x14ac:dyDescent="0.35">
      <c r="A526" s="1000">
        <f t="shared" si="424"/>
        <v>468</v>
      </c>
      <c r="B526" s="1027" t="s">
        <v>3008</v>
      </c>
      <c r="C526" s="1030" t="s">
        <v>3009</v>
      </c>
      <c r="D526" s="951"/>
      <c r="E526" s="951"/>
      <c r="F526" s="1148">
        <v>224</v>
      </c>
      <c r="G526" s="1148"/>
      <c r="H526" s="924"/>
      <c r="I526" s="924"/>
      <c r="J526" s="925">
        <f t="shared" si="396"/>
        <v>0</v>
      </c>
      <c r="K526" s="925">
        <f t="shared" si="397"/>
        <v>0</v>
      </c>
      <c r="L526" s="924">
        <f>F526*$L$15</f>
        <v>0</v>
      </c>
      <c r="M526" s="924"/>
      <c r="N526" s="924"/>
      <c r="O526" s="924"/>
      <c r="P526" s="924">
        <f>J526*$P$15</f>
        <v>0</v>
      </c>
      <c r="Q526" s="925">
        <f>L526+N526+O526+P526</f>
        <v>0</v>
      </c>
      <c r="R526" s="924">
        <f>Q526*$R$11</f>
        <v>0</v>
      </c>
      <c r="S526" s="924" t="e">
        <f t="shared" si="400"/>
        <v>#REF!</v>
      </c>
      <c r="T526" s="924">
        <f t="shared" si="410"/>
        <v>304.5977338373641</v>
      </c>
      <c r="U526" s="924">
        <f>'модели хир 2015'!G111</f>
        <v>145.08194702886249</v>
      </c>
      <c r="V526" s="925" t="e">
        <f>U526/AG526</f>
        <v>#REF!</v>
      </c>
      <c r="W526" s="925">
        <f>T526+U526</f>
        <v>449.67968086622659</v>
      </c>
      <c r="X526" s="925" t="e">
        <f>(T526+U526)/AG526</f>
        <v>#REF!</v>
      </c>
      <c r="Y526" s="924">
        <f t="shared" si="411"/>
        <v>0</v>
      </c>
      <c r="Z526" s="924">
        <f t="shared" si="412"/>
        <v>47.050594112579255</v>
      </c>
      <c r="AA526" s="924">
        <f t="shared" si="413"/>
        <v>6.126029668936595</v>
      </c>
      <c r="AB526" s="924">
        <f t="shared" si="414"/>
        <v>502.85630464774243</v>
      </c>
      <c r="AC526" s="924" t="e">
        <f t="shared" si="415"/>
        <v>#REF!</v>
      </c>
      <c r="AD526" s="925" t="e">
        <f>AC526/AG526</f>
        <v>#REF!</v>
      </c>
      <c r="AE526" s="925">
        <v>1030.8131062981399</v>
      </c>
      <c r="AF526" s="928" t="e">
        <f>AC526/AE526-1</f>
        <v>#REF!</v>
      </c>
      <c r="AG526" s="924" t="e">
        <f>AB526+AC526</f>
        <v>#REF!</v>
      </c>
      <c r="AH526" s="1718">
        <v>0.2</v>
      </c>
      <c r="AI526" s="924" t="e">
        <f>AG526*AH526</f>
        <v>#REF!</v>
      </c>
      <c r="AJ526" s="1536" t="e">
        <f>AG526+AI526</f>
        <v>#REF!</v>
      </c>
      <c r="AK526" s="929" t="e">
        <f>ROUND((IF(X526&gt;70%,(AG526-AG526*(X526-70%))*20%,AG526*20%)),2)</f>
        <v>#REF!</v>
      </c>
      <c r="AL526" s="930" t="e">
        <f>AG526+AK526</f>
        <v>#REF!</v>
      </c>
      <c r="AM526" s="931" t="e">
        <f>AJ526/AL526</f>
        <v>#REF!</v>
      </c>
      <c r="AN526" s="932" t="e">
        <f t="shared" si="416"/>
        <v>#REF!</v>
      </c>
      <c r="AO526" s="933" t="s">
        <v>2903</v>
      </c>
      <c r="AP526" s="1372"/>
      <c r="AQ526" s="1163" t="e">
        <f t="shared" si="398"/>
        <v>#REF!</v>
      </c>
      <c r="AR526" s="1162" t="e">
        <f t="shared" si="399"/>
        <v>#REF!</v>
      </c>
    </row>
    <row r="527" spans="1:44" s="947" customFormat="1" ht="23.25" hidden="1" x14ac:dyDescent="0.35">
      <c r="A527" s="1014" t="s">
        <v>1067</v>
      </c>
      <c r="B527" s="1015"/>
      <c r="C527" s="1016"/>
      <c r="D527" s="956"/>
      <c r="E527" s="956"/>
      <c r="F527" s="956"/>
      <c r="G527" s="956"/>
      <c r="H527" s="956"/>
      <c r="I527" s="956"/>
      <c r="J527" s="925">
        <f t="shared" si="396"/>
        <v>0</v>
      </c>
      <c r="K527" s="925">
        <f t="shared" si="397"/>
        <v>0</v>
      </c>
      <c r="L527" s="956"/>
      <c r="M527" s="956"/>
      <c r="N527" s="956"/>
      <c r="O527" s="956"/>
      <c r="P527" s="956"/>
      <c r="Q527" s="944"/>
      <c r="R527" s="956"/>
      <c r="S527" s="924"/>
      <c r="T527" s="956"/>
      <c r="U527" s="956"/>
      <c r="V527" s="944"/>
      <c r="W527" s="944">
        <f t="shared" si="405"/>
        <v>0</v>
      </c>
      <c r="X527" s="944" t="e">
        <f t="shared" si="406"/>
        <v>#DIV/0!</v>
      </c>
      <c r="Y527" s="956"/>
      <c r="Z527" s="956"/>
      <c r="AA527" s="956"/>
      <c r="AB527" s="957">
        <f t="shared" si="414"/>
        <v>0</v>
      </c>
      <c r="AC527" s="956"/>
      <c r="AD527" s="944"/>
      <c r="AE527" s="945"/>
      <c r="AF527" s="946"/>
      <c r="AG527" s="956"/>
      <c r="AH527" s="1718">
        <v>0.2</v>
      </c>
      <c r="AI527" s="956"/>
      <c r="AJ527" s="1537"/>
      <c r="AK527" s="929"/>
      <c r="AL527" s="930"/>
      <c r="AM527" s="931"/>
      <c r="AN527" s="932"/>
      <c r="AO527" s="933"/>
      <c r="AP527" s="1372"/>
      <c r="AQ527" s="1163">
        <f t="shared" si="398"/>
        <v>0</v>
      </c>
      <c r="AR527" s="1162" t="e">
        <f t="shared" si="399"/>
        <v>#DIV/0!</v>
      </c>
    </row>
    <row r="528" spans="1:44" s="947" customFormat="1" ht="69.75" hidden="1" x14ac:dyDescent="0.35">
      <c r="A528" s="1000">
        <f>A526+1</f>
        <v>469</v>
      </c>
      <c r="B528" s="1000" t="s">
        <v>2795</v>
      </c>
      <c r="C528" s="1007" t="s">
        <v>2315</v>
      </c>
      <c r="D528" s="952"/>
      <c r="E528" s="952"/>
      <c r="F528" s="924">
        <f>J528*$F$17</f>
        <v>0</v>
      </c>
      <c r="G528" s="924"/>
      <c r="H528" s="981"/>
      <c r="I528" s="981"/>
      <c r="J528" s="925">
        <f t="shared" si="396"/>
        <v>0</v>
      </c>
      <c r="K528" s="925">
        <f t="shared" si="397"/>
        <v>0</v>
      </c>
      <c r="L528" s="924">
        <f t="shared" ref="L528:L540" si="425">F528*$L$16</f>
        <v>0</v>
      </c>
      <c r="M528" s="924"/>
      <c r="N528" s="981"/>
      <c r="O528" s="981"/>
      <c r="P528" s="924">
        <f t="shared" ref="P528:P540" si="426">J528*$P$16</f>
        <v>0</v>
      </c>
      <c r="Q528" s="925">
        <f t="shared" ref="Q528:Q540" si="427">L528+N528+O528+P528</f>
        <v>0</v>
      </c>
      <c r="R528" s="924">
        <f t="shared" ref="R528:R540" si="428">Q528*$R$11</f>
        <v>0</v>
      </c>
      <c r="S528" s="924" t="e">
        <f t="shared" si="400"/>
        <v>#REF!</v>
      </c>
      <c r="T528" s="924">
        <f>F528*$T$17</f>
        <v>0</v>
      </c>
      <c r="U528" s="924">
        <f>'медикаменты ФК'!G10</f>
        <v>17.169999999999998</v>
      </c>
      <c r="V528" s="925" t="e">
        <f t="shared" ref="V528:V540" si="429">U528/AG528</f>
        <v>#REF!</v>
      </c>
      <c r="W528" s="925">
        <f t="shared" si="405"/>
        <v>17.169999999999998</v>
      </c>
      <c r="X528" s="925" t="e">
        <f t="shared" si="406"/>
        <v>#REF!</v>
      </c>
      <c r="Y528" s="924">
        <f t="shared" ref="Y528:Y540" si="430">K528*$Y$11</f>
        <v>0</v>
      </c>
      <c r="Z528" s="924">
        <f t="shared" ref="Z528:Z540" si="431">J528*$Z$16</f>
        <v>0</v>
      </c>
      <c r="AA528" s="924">
        <f t="shared" ref="AA528:AA540" si="432">F528*$AA$16</f>
        <v>0</v>
      </c>
      <c r="AB528" s="924">
        <f t="shared" si="414"/>
        <v>17.169999999999998</v>
      </c>
      <c r="AC528" s="924" t="e">
        <f t="shared" ref="AC528:AC540" si="433">Q528*$AC$11</f>
        <v>#REF!</v>
      </c>
      <c r="AD528" s="925" t="e">
        <f t="shared" si="407"/>
        <v>#REF!</v>
      </c>
      <c r="AE528" s="925">
        <v>41.094483161776928</v>
      </c>
      <c r="AF528" s="928" t="e">
        <f t="shared" si="408"/>
        <v>#REF!</v>
      </c>
      <c r="AG528" s="924" t="e">
        <f t="shared" ref="AG528:AG540" si="434">AB528+AC528</f>
        <v>#REF!</v>
      </c>
      <c r="AH528" s="1718">
        <v>0.2</v>
      </c>
      <c r="AI528" s="924" t="e">
        <f t="shared" ref="AI528:AI540" si="435">AG528*AH528</f>
        <v>#REF!</v>
      </c>
      <c r="AJ528" s="1536" t="e">
        <f t="shared" ref="AJ528:AJ540" si="436">AG528+AI528</f>
        <v>#REF!</v>
      </c>
      <c r="AK528" s="929" t="e">
        <f t="shared" si="403"/>
        <v>#REF!</v>
      </c>
      <c r="AL528" s="930" t="e">
        <f t="shared" si="404"/>
        <v>#REF!</v>
      </c>
      <c r="AM528" s="931" t="e">
        <f t="shared" si="409"/>
        <v>#REF!</v>
      </c>
      <c r="AN528" s="932" t="e">
        <f t="shared" ref="AN528:AN540" si="437">AJ528/AO528*100-100</f>
        <v>#REF!</v>
      </c>
      <c r="AO528" s="933">
        <v>83</v>
      </c>
      <c r="AP528" s="1372"/>
      <c r="AQ528" s="1163" t="e">
        <f t="shared" si="398"/>
        <v>#REF!</v>
      </c>
      <c r="AR528" s="1162" t="e">
        <f t="shared" si="399"/>
        <v>#REF!</v>
      </c>
    </row>
    <row r="529" spans="1:44" s="947" customFormat="1" ht="69.75" hidden="1" x14ac:dyDescent="0.35">
      <c r="A529" s="1000">
        <f>A528+1</f>
        <v>470</v>
      </c>
      <c r="B529" s="1000" t="s">
        <v>2796</v>
      </c>
      <c r="C529" s="1007" t="s">
        <v>2314</v>
      </c>
      <c r="D529" s="952"/>
      <c r="E529" s="952"/>
      <c r="F529" s="924">
        <f t="shared" ref="F529:F540" si="438">J529*$F$17</f>
        <v>0</v>
      </c>
      <c r="G529" s="924"/>
      <c r="H529" s="981"/>
      <c r="I529" s="981"/>
      <c r="J529" s="925">
        <f t="shared" si="396"/>
        <v>0</v>
      </c>
      <c r="K529" s="925">
        <f t="shared" si="397"/>
        <v>0</v>
      </c>
      <c r="L529" s="924">
        <f t="shared" si="425"/>
        <v>0</v>
      </c>
      <c r="M529" s="924"/>
      <c r="N529" s="981"/>
      <c r="O529" s="981"/>
      <c r="P529" s="924">
        <f t="shared" si="426"/>
        <v>0</v>
      </c>
      <c r="Q529" s="925">
        <f t="shared" si="427"/>
        <v>0</v>
      </c>
      <c r="R529" s="924">
        <f t="shared" si="428"/>
        <v>0</v>
      </c>
      <c r="S529" s="924" t="e">
        <f t="shared" si="400"/>
        <v>#REF!</v>
      </c>
      <c r="T529" s="924">
        <f t="shared" ref="T529:T540" si="439">F529*$T$17</f>
        <v>0</v>
      </c>
      <c r="U529" s="924">
        <f>'медикаменты ФК'!G19</f>
        <v>18.46</v>
      </c>
      <c r="V529" s="925" t="e">
        <f t="shared" si="429"/>
        <v>#REF!</v>
      </c>
      <c r="W529" s="925">
        <f t="shared" si="405"/>
        <v>18.46</v>
      </c>
      <c r="X529" s="925" t="e">
        <f t="shared" si="406"/>
        <v>#REF!</v>
      </c>
      <c r="Y529" s="924">
        <f t="shared" si="430"/>
        <v>0</v>
      </c>
      <c r="Z529" s="924">
        <f t="shared" si="431"/>
        <v>0</v>
      </c>
      <c r="AA529" s="924">
        <f t="shared" si="432"/>
        <v>0</v>
      </c>
      <c r="AB529" s="924">
        <f t="shared" si="414"/>
        <v>18.46</v>
      </c>
      <c r="AC529" s="924" t="e">
        <f t="shared" si="433"/>
        <v>#REF!</v>
      </c>
      <c r="AD529" s="925" t="e">
        <f t="shared" si="407"/>
        <v>#REF!</v>
      </c>
      <c r="AE529" s="925">
        <v>51.368103952221162</v>
      </c>
      <c r="AF529" s="928" t="e">
        <f t="shared" si="408"/>
        <v>#REF!</v>
      </c>
      <c r="AG529" s="924" t="e">
        <f t="shared" si="434"/>
        <v>#REF!</v>
      </c>
      <c r="AH529" s="1718">
        <v>0.2</v>
      </c>
      <c r="AI529" s="924" t="e">
        <f t="shared" si="435"/>
        <v>#REF!</v>
      </c>
      <c r="AJ529" s="1536" t="e">
        <f t="shared" si="436"/>
        <v>#REF!</v>
      </c>
      <c r="AK529" s="929" t="e">
        <f t="shared" si="403"/>
        <v>#REF!</v>
      </c>
      <c r="AL529" s="930" t="e">
        <f t="shared" si="404"/>
        <v>#REF!</v>
      </c>
      <c r="AM529" s="931" t="e">
        <f t="shared" si="409"/>
        <v>#REF!</v>
      </c>
      <c r="AN529" s="932" t="e">
        <f t="shared" si="437"/>
        <v>#REF!</v>
      </c>
      <c r="AO529" s="933">
        <v>100</v>
      </c>
      <c r="AP529" s="1372"/>
      <c r="AQ529" s="1163" t="e">
        <f t="shared" si="398"/>
        <v>#REF!</v>
      </c>
      <c r="AR529" s="1162" t="e">
        <f t="shared" si="399"/>
        <v>#REF!</v>
      </c>
    </row>
    <row r="530" spans="1:44" s="947" customFormat="1" ht="46.5" hidden="1" x14ac:dyDescent="0.35">
      <c r="A530" s="1000">
        <f t="shared" ref="A530:A540" si="440">A529+1</f>
        <v>471</v>
      </c>
      <c r="B530" s="1000" t="s">
        <v>2797</v>
      </c>
      <c r="C530" s="1007" t="s">
        <v>2303</v>
      </c>
      <c r="D530" s="952"/>
      <c r="E530" s="952"/>
      <c r="F530" s="924">
        <f t="shared" si="438"/>
        <v>0</v>
      </c>
      <c r="G530" s="924"/>
      <c r="H530" s="981"/>
      <c r="I530" s="981"/>
      <c r="J530" s="925">
        <f t="shared" si="396"/>
        <v>0</v>
      </c>
      <c r="K530" s="925">
        <f t="shared" si="397"/>
        <v>0</v>
      </c>
      <c r="L530" s="924">
        <f t="shared" si="425"/>
        <v>0</v>
      </c>
      <c r="M530" s="924"/>
      <c r="N530" s="981"/>
      <c r="O530" s="981"/>
      <c r="P530" s="924">
        <f t="shared" si="426"/>
        <v>0</v>
      </c>
      <c r="Q530" s="925">
        <f t="shared" si="427"/>
        <v>0</v>
      </c>
      <c r="R530" s="924">
        <f t="shared" si="428"/>
        <v>0</v>
      </c>
      <c r="S530" s="924" t="e">
        <f t="shared" si="400"/>
        <v>#REF!</v>
      </c>
      <c r="T530" s="924">
        <f t="shared" si="439"/>
        <v>0</v>
      </c>
      <c r="U530" s="924">
        <f>'медикаменты ФК'!G28</f>
        <v>17.8</v>
      </c>
      <c r="V530" s="925" t="e">
        <f t="shared" si="429"/>
        <v>#REF!</v>
      </c>
      <c r="W530" s="925">
        <f t="shared" si="405"/>
        <v>17.8</v>
      </c>
      <c r="X530" s="925" t="e">
        <f t="shared" si="406"/>
        <v>#REF!</v>
      </c>
      <c r="Y530" s="924">
        <f t="shared" si="430"/>
        <v>0</v>
      </c>
      <c r="Z530" s="924">
        <f t="shared" si="431"/>
        <v>0</v>
      </c>
      <c r="AA530" s="924">
        <f t="shared" si="432"/>
        <v>0</v>
      </c>
      <c r="AB530" s="924">
        <f t="shared" ref="AB530:AB553" si="441">Q530+R530+T530+U530+Y530+Z530+AA530</f>
        <v>17.8</v>
      </c>
      <c r="AC530" s="924" t="e">
        <f t="shared" si="433"/>
        <v>#REF!</v>
      </c>
      <c r="AD530" s="925" t="e">
        <f t="shared" si="407"/>
        <v>#REF!</v>
      </c>
      <c r="AE530" s="925">
        <v>82.188966323553856</v>
      </c>
      <c r="AF530" s="928" t="e">
        <f t="shared" si="408"/>
        <v>#REF!</v>
      </c>
      <c r="AG530" s="924" t="e">
        <f t="shared" si="434"/>
        <v>#REF!</v>
      </c>
      <c r="AH530" s="1718">
        <v>0.2</v>
      </c>
      <c r="AI530" s="924" t="e">
        <f t="shared" si="435"/>
        <v>#REF!</v>
      </c>
      <c r="AJ530" s="1536" t="e">
        <f t="shared" si="436"/>
        <v>#REF!</v>
      </c>
      <c r="AK530" s="929" t="e">
        <f t="shared" si="403"/>
        <v>#REF!</v>
      </c>
      <c r="AL530" s="930" t="e">
        <f t="shared" si="404"/>
        <v>#REF!</v>
      </c>
      <c r="AM530" s="931" t="e">
        <f t="shared" si="409"/>
        <v>#REF!</v>
      </c>
      <c r="AN530" s="932" t="e">
        <f t="shared" si="437"/>
        <v>#REF!</v>
      </c>
      <c r="AO530" s="933">
        <v>145</v>
      </c>
      <c r="AP530" s="1372"/>
      <c r="AQ530" s="1163" t="e">
        <f t="shared" si="398"/>
        <v>#REF!</v>
      </c>
      <c r="AR530" s="1162" t="e">
        <f t="shared" si="399"/>
        <v>#REF!</v>
      </c>
    </row>
    <row r="531" spans="1:44" s="947" customFormat="1" ht="46.5" hidden="1" x14ac:dyDescent="0.35">
      <c r="A531" s="1000">
        <f t="shared" si="440"/>
        <v>472</v>
      </c>
      <c r="B531" s="1000" t="s">
        <v>2798</v>
      </c>
      <c r="C531" s="1007" t="s">
        <v>2304</v>
      </c>
      <c r="D531" s="952"/>
      <c r="E531" s="952"/>
      <c r="F531" s="924">
        <f t="shared" si="438"/>
        <v>0</v>
      </c>
      <c r="G531" s="924"/>
      <c r="H531" s="981"/>
      <c r="I531" s="981"/>
      <c r="J531" s="925">
        <f t="shared" si="396"/>
        <v>0</v>
      </c>
      <c r="K531" s="925">
        <f t="shared" si="397"/>
        <v>0</v>
      </c>
      <c r="L531" s="924">
        <f t="shared" si="425"/>
        <v>0</v>
      </c>
      <c r="M531" s="924"/>
      <c r="N531" s="981"/>
      <c r="O531" s="981"/>
      <c r="P531" s="924">
        <f t="shared" si="426"/>
        <v>0</v>
      </c>
      <c r="Q531" s="925">
        <f t="shared" si="427"/>
        <v>0</v>
      </c>
      <c r="R531" s="924">
        <f t="shared" si="428"/>
        <v>0</v>
      </c>
      <c r="S531" s="924" t="e">
        <f t="shared" si="400"/>
        <v>#REF!</v>
      </c>
      <c r="T531" s="924">
        <f t="shared" si="439"/>
        <v>0</v>
      </c>
      <c r="U531" s="924">
        <f>'медикаменты ФК'!G37</f>
        <v>18.93</v>
      </c>
      <c r="V531" s="925" t="e">
        <f t="shared" si="429"/>
        <v>#REF!</v>
      </c>
      <c r="W531" s="925">
        <f t="shared" si="405"/>
        <v>18.93</v>
      </c>
      <c r="X531" s="925" t="e">
        <f t="shared" si="406"/>
        <v>#REF!</v>
      </c>
      <c r="Y531" s="924">
        <f t="shared" si="430"/>
        <v>0</v>
      </c>
      <c r="Z531" s="924">
        <f t="shared" si="431"/>
        <v>0</v>
      </c>
      <c r="AA531" s="924">
        <f t="shared" si="432"/>
        <v>0</v>
      </c>
      <c r="AB531" s="924">
        <f t="shared" si="441"/>
        <v>18.93</v>
      </c>
      <c r="AC531" s="924" t="e">
        <f t="shared" si="433"/>
        <v>#REF!</v>
      </c>
      <c r="AD531" s="925" t="e">
        <f t="shared" si="407"/>
        <v>#REF!</v>
      </c>
      <c r="AE531" s="925">
        <v>77.052155928331757</v>
      </c>
      <c r="AF531" s="928" t="e">
        <f t="shared" si="408"/>
        <v>#REF!</v>
      </c>
      <c r="AG531" s="924" t="e">
        <f t="shared" si="434"/>
        <v>#REF!</v>
      </c>
      <c r="AH531" s="1718">
        <v>0.2</v>
      </c>
      <c r="AI531" s="924" t="e">
        <f t="shared" si="435"/>
        <v>#REF!</v>
      </c>
      <c r="AJ531" s="1536" t="e">
        <f t="shared" si="436"/>
        <v>#REF!</v>
      </c>
      <c r="AK531" s="929" t="e">
        <f t="shared" si="403"/>
        <v>#REF!</v>
      </c>
      <c r="AL531" s="930" t="e">
        <f t="shared" si="404"/>
        <v>#REF!</v>
      </c>
      <c r="AM531" s="931" t="e">
        <f t="shared" si="409"/>
        <v>#REF!</v>
      </c>
      <c r="AN531" s="932" t="e">
        <f t="shared" si="437"/>
        <v>#REF!</v>
      </c>
      <c r="AO531" s="933">
        <v>139</v>
      </c>
      <c r="AP531" s="1372"/>
      <c r="AQ531" s="1163" t="e">
        <f t="shared" si="398"/>
        <v>#REF!</v>
      </c>
      <c r="AR531" s="1162" t="e">
        <f t="shared" si="399"/>
        <v>#REF!</v>
      </c>
    </row>
    <row r="532" spans="1:44" s="947" customFormat="1" ht="23.25" hidden="1" x14ac:dyDescent="0.35">
      <c r="A532" s="1000">
        <f t="shared" si="440"/>
        <v>473</v>
      </c>
      <c r="B532" s="1000" t="s">
        <v>2799</v>
      </c>
      <c r="C532" s="1007" t="s">
        <v>2305</v>
      </c>
      <c r="D532" s="952"/>
      <c r="E532" s="952"/>
      <c r="F532" s="924">
        <f t="shared" si="438"/>
        <v>0</v>
      </c>
      <c r="G532" s="924"/>
      <c r="H532" s="981"/>
      <c r="I532" s="981"/>
      <c r="J532" s="925">
        <f t="shared" si="396"/>
        <v>0</v>
      </c>
      <c r="K532" s="925">
        <f t="shared" si="397"/>
        <v>0</v>
      </c>
      <c r="L532" s="924">
        <f t="shared" si="425"/>
        <v>0</v>
      </c>
      <c r="M532" s="924"/>
      <c r="N532" s="981"/>
      <c r="O532" s="981"/>
      <c r="P532" s="924">
        <f t="shared" si="426"/>
        <v>0</v>
      </c>
      <c r="Q532" s="925">
        <f t="shared" si="427"/>
        <v>0</v>
      </c>
      <c r="R532" s="924">
        <f t="shared" si="428"/>
        <v>0</v>
      </c>
      <c r="S532" s="924" t="e">
        <f t="shared" si="400"/>
        <v>#REF!</v>
      </c>
      <c r="T532" s="924">
        <f t="shared" si="439"/>
        <v>0</v>
      </c>
      <c r="U532" s="924">
        <f>'медикаменты ФК'!G46</f>
        <v>20.349999999999998</v>
      </c>
      <c r="V532" s="925" t="e">
        <f t="shared" si="429"/>
        <v>#REF!</v>
      </c>
      <c r="W532" s="925">
        <f t="shared" si="405"/>
        <v>20.349999999999998</v>
      </c>
      <c r="X532" s="925" t="e">
        <f t="shared" si="406"/>
        <v>#REF!</v>
      </c>
      <c r="Y532" s="924">
        <f t="shared" si="430"/>
        <v>0</v>
      </c>
      <c r="Z532" s="924">
        <f t="shared" si="431"/>
        <v>0</v>
      </c>
      <c r="AA532" s="924">
        <f t="shared" si="432"/>
        <v>0</v>
      </c>
      <c r="AB532" s="924">
        <f t="shared" si="441"/>
        <v>20.349999999999998</v>
      </c>
      <c r="AC532" s="924" t="e">
        <f t="shared" si="433"/>
        <v>#REF!</v>
      </c>
      <c r="AD532" s="925" t="e">
        <f t="shared" si="407"/>
        <v>#REF!</v>
      </c>
      <c r="AE532" s="925">
        <v>82.188966323553856</v>
      </c>
      <c r="AF532" s="928" t="e">
        <f t="shared" si="408"/>
        <v>#REF!</v>
      </c>
      <c r="AG532" s="924" t="e">
        <f t="shared" si="434"/>
        <v>#REF!</v>
      </c>
      <c r="AH532" s="1718">
        <v>0.2</v>
      </c>
      <c r="AI532" s="924" t="e">
        <f t="shared" si="435"/>
        <v>#REF!</v>
      </c>
      <c r="AJ532" s="1536" t="e">
        <f t="shared" si="436"/>
        <v>#REF!</v>
      </c>
      <c r="AK532" s="929" t="e">
        <f t="shared" si="403"/>
        <v>#REF!</v>
      </c>
      <c r="AL532" s="930" t="e">
        <f t="shared" si="404"/>
        <v>#REF!</v>
      </c>
      <c r="AM532" s="931" t="e">
        <f t="shared" si="409"/>
        <v>#REF!</v>
      </c>
      <c r="AN532" s="932" t="e">
        <f t="shared" si="437"/>
        <v>#REF!</v>
      </c>
      <c r="AO532" s="933">
        <v>147</v>
      </c>
      <c r="AP532" s="1372"/>
      <c r="AQ532" s="1163" t="e">
        <f t="shared" si="398"/>
        <v>#REF!</v>
      </c>
      <c r="AR532" s="1162" t="e">
        <f t="shared" si="399"/>
        <v>#REF!</v>
      </c>
    </row>
    <row r="533" spans="1:44" s="947" customFormat="1" ht="46.5" hidden="1" x14ac:dyDescent="0.35">
      <c r="A533" s="1000">
        <f t="shared" si="440"/>
        <v>474</v>
      </c>
      <c r="B533" s="1000" t="s">
        <v>2800</v>
      </c>
      <c r="C533" s="1007" t="s">
        <v>2306</v>
      </c>
      <c r="D533" s="952"/>
      <c r="E533" s="952"/>
      <c r="F533" s="924">
        <f t="shared" si="438"/>
        <v>0</v>
      </c>
      <c r="G533" s="924"/>
      <c r="H533" s="981"/>
      <c r="I533" s="981"/>
      <c r="J533" s="925">
        <f t="shared" ref="J533:J553" si="442">G533*$J$11</f>
        <v>0</v>
      </c>
      <c r="K533" s="925">
        <f t="shared" ref="K533:K553" si="443">J533+G533+H533+I533</f>
        <v>0</v>
      </c>
      <c r="L533" s="924">
        <f t="shared" si="425"/>
        <v>0</v>
      </c>
      <c r="M533" s="924"/>
      <c r="N533" s="981"/>
      <c r="O533" s="981"/>
      <c r="P533" s="924">
        <f t="shared" si="426"/>
        <v>0</v>
      </c>
      <c r="Q533" s="925">
        <f t="shared" si="427"/>
        <v>0</v>
      </c>
      <c r="R533" s="924">
        <f t="shared" si="428"/>
        <v>0</v>
      </c>
      <c r="S533" s="924" t="e">
        <f t="shared" si="400"/>
        <v>#REF!</v>
      </c>
      <c r="T533" s="924">
        <f t="shared" si="439"/>
        <v>0</v>
      </c>
      <c r="U533" s="924">
        <f>'медикаменты ФК'!G55</f>
        <v>18.46</v>
      </c>
      <c r="V533" s="925" t="e">
        <f t="shared" si="429"/>
        <v>#REF!</v>
      </c>
      <c r="W533" s="925">
        <f t="shared" si="405"/>
        <v>18.46</v>
      </c>
      <c r="X533" s="925" t="e">
        <f t="shared" si="406"/>
        <v>#REF!</v>
      </c>
      <c r="Y533" s="924">
        <f t="shared" si="430"/>
        <v>0</v>
      </c>
      <c r="Z533" s="924">
        <f t="shared" si="431"/>
        <v>0</v>
      </c>
      <c r="AA533" s="924">
        <f t="shared" si="432"/>
        <v>0</v>
      </c>
      <c r="AB533" s="924">
        <f t="shared" si="441"/>
        <v>18.46</v>
      </c>
      <c r="AC533" s="924" t="e">
        <f t="shared" si="433"/>
        <v>#REF!</v>
      </c>
      <c r="AD533" s="925" t="e">
        <f t="shared" si="407"/>
        <v>#REF!</v>
      </c>
      <c r="AE533" s="925">
        <v>77.052155928331757</v>
      </c>
      <c r="AF533" s="928" t="e">
        <f t="shared" si="408"/>
        <v>#REF!</v>
      </c>
      <c r="AG533" s="924" t="e">
        <f t="shared" si="434"/>
        <v>#REF!</v>
      </c>
      <c r="AH533" s="1718">
        <v>0.2</v>
      </c>
      <c r="AI533" s="924" t="e">
        <f t="shared" si="435"/>
        <v>#REF!</v>
      </c>
      <c r="AJ533" s="1536" t="e">
        <f t="shared" si="436"/>
        <v>#REF!</v>
      </c>
      <c r="AK533" s="929" t="e">
        <f t="shared" si="403"/>
        <v>#REF!</v>
      </c>
      <c r="AL533" s="930" t="e">
        <f t="shared" si="404"/>
        <v>#REF!</v>
      </c>
      <c r="AM533" s="931" t="e">
        <f t="shared" si="409"/>
        <v>#REF!</v>
      </c>
      <c r="AN533" s="932" t="e">
        <f t="shared" si="437"/>
        <v>#REF!</v>
      </c>
      <c r="AO533" s="933">
        <v>138</v>
      </c>
      <c r="AP533" s="1372"/>
      <c r="AQ533" s="1163" t="e">
        <f t="shared" ref="AQ533:AQ553" si="444">AJ533-AP533</f>
        <v>#REF!</v>
      </c>
      <c r="AR533" s="1162" t="e">
        <f t="shared" ref="AR533:AR543" si="445">(U533+T533)/AG533%</f>
        <v>#REF!</v>
      </c>
    </row>
    <row r="534" spans="1:44" s="947" customFormat="1" ht="46.5" hidden="1" x14ac:dyDescent="0.35">
      <c r="A534" s="1000">
        <f t="shared" si="440"/>
        <v>475</v>
      </c>
      <c r="B534" s="1000" t="s">
        <v>2307</v>
      </c>
      <c r="C534" s="1007" t="s">
        <v>2308</v>
      </c>
      <c r="D534" s="952"/>
      <c r="E534" s="952"/>
      <c r="F534" s="1148">
        <f t="shared" si="438"/>
        <v>0</v>
      </c>
      <c r="G534" s="1148"/>
      <c r="H534" s="981"/>
      <c r="I534" s="981"/>
      <c r="J534" s="925">
        <f t="shared" si="442"/>
        <v>0</v>
      </c>
      <c r="K534" s="925">
        <f t="shared" si="443"/>
        <v>0</v>
      </c>
      <c r="L534" s="924">
        <f t="shared" si="425"/>
        <v>0</v>
      </c>
      <c r="M534" s="924"/>
      <c r="N534" s="981"/>
      <c r="O534" s="981"/>
      <c r="P534" s="924">
        <f t="shared" si="426"/>
        <v>0</v>
      </c>
      <c r="Q534" s="925">
        <f t="shared" si="427"/>
        <v>0</v>
      </c>
      <c r="R534" s="924">
        <f t="shared" si="428"/>
        <v>0</v>
      </c>
      <c r="S534" s="924" t="e">
        <f t="shared" si="400"/>
        <v>#REF!</v>
      </c>
      <c r="T534" s="924">
        <f t="shared" si="439"/>
        <v>0</v>
      </c>
      <c r="U534" s="924">
        <f>'медикаменты ФК'!G62</f>
        <v>16.100000000000001</v>
      </c>
      <c r="V534" s="925" t="e">
        <f t="shared" si="429"/>
        <v>#REF!</v>
      </c>
      <c r="W534" s="925">
        <f t="shared" si="405"/>
        <v>16.100000000000001</v>
      </c>
      <c r="X534" s="925" t="e">
        <f t="shared" si="406"/>
        <v>#REF!</v>
      </c>
      <c r="Y534" s="924">
        <f t="shared" si="430"/>
        <v>0</v>
      </c>
      <c r="Z534" s="924">
        <f t="shared" si="431"/>
        <v>0</v>
      </c>
      <c r="AA534" s="924">
        <f t="shared" si="432"/>
        <v>0</v>
      </c>
      <c r="AB534" s="924">
        <f t="shared" si="441"/>
        <v>16.100000000000001</v>
      </c>
      <c r="AC534" s="924" t="e">
        <f t="shared" si="433"/>
        <v>#REF!</v>
      </c>
      <c r="AD534" s="925" t="e">
        <f t="shared" si="407"/>
        <v>#REF!</v>
      </c>
      <c r="AE534" s="925">
        <v>90.430423753988549</v>
      </c>
      <c r="AF534" s="928" t="e">
        <f t="shared" si="408"/>
        <v>#REF!</v>
      </c>
      <c r="AG534" s="924" t="e">
        <f t="shared" si="434"/>
        <v>#REF!</v>
      </c>
      <c r="AH534" s="1718">
        <v>0.2</v>
      </c>
      <c r="AI534" s="924" t="e">
        <f t="shared" si="435"/>
        <v>#REF!</v>
      </c>
      <c r="AJ534" s="1536" t="e">
        <f t="shared" si="436"/>
        <v>#REF!</v>
      </c>
      <c r="AK534" s="929" t="e">
        <f t="shared" si="403"/>
        <v>#REF!</v>
      </c>
      <c r="AL534" s="930" t="e">
        <f t="shared" si="404"/>
        <v>#REF!</v>
      </c>
      <c r="AM534" s="931" t="e">
        <f t="shared" si="409"/>
        <v>#REF!</v>
      </c>
      <c r="AN534" s="932" t="e">
        <f t="shared" si="437"/>
        <v>#REF!</v>
      </c>
      <c r="AO534" s="933">
        <v>171</v>
      </c>
      <c r="AP534" s="1372"/>
      <c r="AQ534" s="1163" t="e">
        <f t="shared" si="444"/>
        <v>#REF!</v>
      </c>
      <c r="AR534" s="1162" t="e">
        <f t="shared" si="445"/>
        <v>#REF!</v>
      </c>
    </row>
    <row r="535" spans="1:44" s="947" customFormat="1" ht="69.75" hidden="1" x14ac:dyDescent="0.35">
      <c r="A535" s="1000">
        <f t="shared" si="440"/>
        <v>476</v>
      </c>
      <c r="B535" s="1000" t="s">
        <v>2801</v>
      </c>
      <c r="C535" s="1007" t="s">
        <v>2310</v>
      </c>
      <c r="D535" s="952"/>
      <c r="E535" s="952"/>
      <c r="F535" s="924">
        <f t="shared" si="438"/>
        <v>0</v>
      </c>
      <c r="G535" s="924"/>
      <c r="H535" s="981"/>
      <c r="I535" s="981"/>
      <c r="J535" s="925">
        <f t="shared" si="442"/>
        <v>0</v>
      </c>
      <c r="K535" s="925">
        <f t="shared" si="443"/>
        <v>0</v>
      </c>
      <c r="L535" s="924">
        <f t="shared" si="425"/>
        <v>0</v>
      </c>
      <c r="M535" s="924"/>
      <c r="N535" s="981"/>
      <c r="O535" s="981"/>
      <c r="P535" s="924">
        <f t="shared" si="426"/>
        <v>0</v>
      </c>
      <c r="Q535" s="925">
        <f t="shared" si="427"/>
        <v>0</v>
      </c>
      <c r="R535" s="924">
        <f t="shared" si="428"/>
        <v>0</v>
      </c>
      <c r="S535" s="924" t="e">
        <f t="shared" si="400"/>
        <v>#REF!</v>
      </c>
      <c r="T535" s="924">
        <f t="shared" si="439"/>
        <v>0</v>
      </c>
      <c r="U535" s="924">
        <f>'медикаменты ФК'!G75</f>
        <v>50.524433333333327</v>
      </c>
      <c r="V535" s="925" t="e">
        <f t="shared" si="429"/>
        <v>#REF!</v>
      </c>
      <c r="W535" s="925">
        <f t="shared" si="405"/>
        <v>50.524433333333327</v>
      </c>
      <c r="X535" s="925" t="e">
        <f t="shared" si="406"/>
        <v>#REF!</v>
      </c>
      <c r="Y535" s="924">
        <f t="shared" si="430"/>
        <v>0</v>
      </c>
      <c r="Z535" s="924">
        <f t="shared" si="431"/>
        <v>0</v>
      </c>
      <c r="AA535" s="924">
        <f t="shared" si="432"/>
        <v>0</v>
      </c>
      <c r="AB535" s="924">
        <f t="shared" si="441"/>
        <v>50.524433333333327</v>
      </c>
      <c r="AC535" s="924" t="e">
        <f t="shared" si="433"/>
        <v>#REF!</v>
      </c>
      <c r="AD535" s="925" t="e">
        <f t="shared" si="407"/>
        <v>#REF!</v>
      </c>
      <c r="AE535" s="925">
        <v>82.188966323553856</v>
      </c>
      <c r="AF535" s="928" t="e">
        <f t="shared" si="408"/>
        <v>#REF!</v>
      </c>
      <c r="AG535" s="924" t="e">
        <f t="shared" si="434"/>
        <v>#REF!</v>
      </c>
      <c r="AH535" s="1718">
        <v>0.2</v>
      </c>
      <c r="AI535" s="924" t="e">
        <f t="shared" si="435"/>
        <v>#REF!</v>
      </c>
      <c r="AJ535" s="1536" t="e">
        <f t="shared" si="436"/>
        <v>#REF!</v>
      </c>
      <c r="AK535" s="929" t="e">
        <f t="shared" si="403"/>
        <v>#REF!</v>
      </c>
      <c r="AL535" s="930" t="e">
        <f t="shared" si="404"/>
        <v>#REF!</v>
      </c>
      <c r="AM535" s="931" t="e">
        <f t="shared" si="409"/>
        <v>#REF!</v>
      </c>
      <c r="AN535" s="932" t="e">
        <f t="shared" si="437"/>
        <v>#REF!</v>
      </c>
      <c r="AO535" s="933">
        <v>181</v>
      </c>
      <c r="AP535" s="1372"/>
      <c r="AQ535" s="1163" t="e">
        <f t="shared" si="444"/>
        <v>#REF!</v>
      </c>
      <c r="AR535" s="1162" t="e">
        <f t="shared" si="445"/>
        <v>#REF!</v>
      </c>
    </row>
    <row r="536" spans="1:44" s="947" customFormat="1" ht="69.75" hidden="1" x14ac:dyDescent="0.35">
      <c r="A536" s="1000">
        <f t="shared" si="440"/>
        <v>477</v>
      </c>
      <c r="B536" s="1000" t="s">
        <v>2802</v>
      </c>
      <c r="C536" s="1007" t="s">
        <v>2309</v>
      </c>
      <c r="D536" s="952"/>
      <c r="E536" s="952"/>
      <c r="F536" s="924">
        <f t="shared" si="438"/>
        <v>0</v>
      </c>
      <c r="G536" s="924"/>
      <c r="H536" s="981"/>
      <c r="I536" s="981"/>
      <c r="J536" s="925">
        <f t="shared" si="442"/>
        <v>0</v>
      </c>
      <c r="K536" s="925">
        <f t="shared" si="443"/>
        <v>0</v>
      </c>
      <c r="L536" s="924">
        <f t="shared" si="425"/>
        <v>0</v>
      </c>
      <c r="M536" s="924"/>
      <c r="N536" s="981"/>
      <c r="O536" s="981"/>
      <c r="P536" s="924">
        <f t="shared" si="426"/>
        <v>0</v>
      </c>
      <c r="Q536" s="925">
        <f t="shared" si="427"/>
        <v>0</v>
      </c>
      <c r="R536" s="924">
        <f t="shared" si="428"/>
        <v>0</v>
      </c>
      <c r="S536" s="924" t="e">
        <f t="shared" si="400"/>
        <v>#REF!</v>
      </c>
      <c r="T536" s="924">
        <f t="shared" si="439"/>
        <v>0</v>
      </c>
      <c r="U536" s="924">
        <f>'медикаменты ФК'!G87</f>
        <v>31.893766666666668</v>
      </c>
      <c r="V536" s="925" t="e">
        <f t="shared" si="429"/>
        <v>#REF!</v>
      </c>
      <c r="W536" s="925">
        <f t="shared" si="405"/>
        <v>31.893766666666668</v>
      </c>
      <c r="X536" s="925" t="e">
        <f t="shared" si="406"/>
        <v>#REF!</v>
      </c>
      <c r="Y536" s="924">
        <f t="shared" si="430"/>
        <v>0</v>
      </c>
      <c r="Z536" s="924">
        <f t="shared" si="431"/>
        <v>0</v>
      </c>
      <c r="AA536" s="924">
        <f t="shared" si="432"/>
        <v>0</v>
      </c>
      <c r="AB536" s="924">
        <f t="shared" si="441"/>
        <v>31.893766666666668</v>
      </c>
      <c r="AC536" s="924" t="e">
        <f t="shared" si="433"/>
        <v>#REF!</v>
      </c>
      <c r="AD536" s="925" t="e">
        <f t="shared" si="407"/>
        <v>#REF!</v>
      </c>
      <c r="AE536" s="925">
        <v>82.188966323553856</v>
      </c>
      <c r="AF536" s="928" t="e">
        <f t="shared" si="408"/>
        <v>#REF!</v>
      </c>
      <c r="AG536" s="924" t="e">
        <f t="shared" si="434"/>
        <v>#REF!</v>
      </c>
      <c r="AH536" s="1718">
        <v>0.2</v>
      </c>
      <c r="AI536" s="924" t="e">
        <f t="shared" si="435"/>
        <v>#REF!</v>
      </c>
      <c r="AJ536" s="1536" t="e">
        <f t="shared" si="436"/>
        <v>#REF!</v>
      </c>
      <c r="AK536" s="929" t="e">
        <f t="shared" si="403"/>
        <v>#REF!</v>
      </c>
      <c r="AL536" s="930" t="e">
        <f t="shared" si="404"/>
        <v>#REF!</v>
      </c>
      <c r="AM536" s="931" t="e">
        <f t="shared" si="409"/>
        <v>#REF!</v>
      </c>
      <c r="AN536" s="932" t="e">
        <f t="shared" si="437"/>
        <v>#REF!</v>
      </c>
      <c r="AO536" s="933">
        <v>160</v>
      </c>
      <c r="AP536" s="1372"/>
      <c r="AQ536" s="1163" t="e">
        <f t="shared" si="444"/>
        <v>#REF!</v>
      </c>
      <c r="AR536" s="1162" t="e">
        <f t="shared" si="445"/>
        <v>#REF!</v>
      </c>
    </row>
    <row r="537" spans="1:44" s="947" customFormat="1" ht="69.75" hidden="1" x14ac:dyDescent="0.35">
      <c r="A537" s="1000">
        <f t="shared" si="440"/>
        <v>478</v>
      </c>
      <c r="B537" s="1000" t="s">
        <v>2803</v>
      </c>
      <c r="C537" s="1007" t="s">
        <v>2311</v>
      </c>
      <c r="D537" s="952"/>
      <c r="E537" s="952"/>
      <c r="F537" s="924">
        <f t="shared" si="438"/>
        <v>0</v>
      </c>
      <c r="G537" s="924"/>
      <c r="H537" s="981"/>
      <c r="I537" s="981"/>
      <c r="J537" s="925">
        <f t="shared" si="442"/>
        <v>0</v>
      </c>
      <c r="K537" s="925">
        <f t="shared" si="443"/>
        <v>0</v>
      </c>
      <c r="L537" s="924">
        <f t="shared" si="425"/>
        <v>0</v>
      </c>
      <c r="M537" s="924"/>
      <c r="N537" s="981"/>
      <c r="O537" s="981"/>
      <c r="P537" s="924">
        <f t="shared" si="426"/>
        <v>0</v>
      </c>
      <c r="Q537" s="925">
        <f t="shared" si="427"/>
        <v>0</v>
      </c>
      <c r="R537" s="924">
        <f t="shared" si="428"/>
        <v>0</v>
      </c>
      <c r="S537" s="924" t="e">
        <f t="shared" si="400"/>
        <v>#REF!</v>
      </c>
      <c r="T537" s="924">
        <f t="shared" si="439"/>
        <v>0</v>
      </c>
      <c r="U537" s="924">
        <f>'медикаменты ФК'!G99</f>
        <v>25.454400000000003</v>
      </c>
      <c r="V537" s="925" t="e">
        <f t="shared" si="429"/>
        <v>#REF!</v>
      </c>
      <c r="W537" s="925">
        <f t="shared" si="405"/>
        <v>25.454400000000003</v>
      </c>
      <c r="X537" s="925" t="e">
        <f t="shared" si="406"/>
        <v>#REF!</v>
      </c>
      <c r="Y537" s="924">
        <f t="shared" si="430"/>
        <v>0</v>
      </c>
      <c r="Z537" s="924">
        <f t="shared" si="431"/>
        <v>0</v>
      </c>
      <c r="AA537" s="924">
        <f t="shared" si="432"/>
        <v>0</v>
      </c>
      <c r="AB537" s="924">
        <f t="shared" si="441"/>
        <v>25.454400000000003</v>
      </c>
      <c r="AC537" s="924" t="e">
        <f t="shared" si="433"/>
        <v>#REF!</v>
      </c>
      <c r="AD537" s="925" t="e">
        <f t="shared" si="407"/>
        <v>#REF!</v>
      </c>
      <c r="AE537" s="925">
        <v>61.641724742665389</v>
      </c>
      <c r="AF537" s="928" t="e">
        <f t="shared" si="408"/>
        <v>#REF!</v>
      </c>
      <c r="AG537" s="924" t="e">
        <f t="shared" si="434"/>
        <v>#REF!</v>
      </c>
      <c r="AH537" s="1718">
        <v>0.2</v>
      </c>
      <c r="AI537" s="924" t="e">
        <f t="shared" si="435"/>
        <v>#REF!</v>
      </c>
      <c r="AJ537" s="1536" t="e">
        <f t="shared" si="436"/>
        <v>#REF!</v>
      </c>
      <c r="AK537" s="929" t="e">
        <f t="shared" ref="AK537:AK553" si="446">ROUND((IF(X537&gt;70%,(AG537-AG537*(X537-70%))*20%,AG537*20%)),2)</f>
        <v>#REF!</v>
      </c>
      <c r="AL537" s="930" t="e">
        <f t="shared" ref="AL537:AL553" si="447">AG537+AK537</f>
        <v>#REF!</v>
      </c>
      <c r="AM537" s="931" t="e">
        <f>AJ537/AL537</f>
        <v>#REF!</v>
      </c>
      <c r="AN537" s="932" t="e">
        <f t="shared" si="437"/>
        <v>#REF!</v>
      </c>
      <c r="AO537" s="933">
        <v>124</v>
      </c>
      <c r="AP537" s="1372"/>
      <c r="AQ537" s="1163" t="e">
        <f t="shared" si="444"/>
        <v>#REF!</v>
      </c>
      <c r="AR537" s="1162" t="e">
        <f t="shared" si="445"/>
        <v>#REF!</v>
      </c>
    </row>
    <row r="538" spans="1:44" s="947" customFormat="1" ht="46.5" hidden="1" x14ac:dyDescent="0.35">
      <c r="A538" s="1000">
        <f t="shared" si="440"/>
        <v>479</v>
      </c>
      <c r="B538" s="1000" t="s">
        <v>2804</v>
      </c>
      <c r="C538" s="1007" t="s">
        <v>2312</v>
      </c>
      <c r="D538" s="952"/>
      <c r="E538" s="952"/>
      <c r="F538" s="924">
        <f t="shared" si="438"/>
        <v>0</v>
      </c>
      <c r="G538" s="924"/>
      <c r="H538" s="981"/>
      <c r="I538" s="981"/>
      <c r="J538" s="925">
        <f t="shared" si="442"/>
        <v>0</v>
      </c>
      <c r="K538" s="925">
        <f t="shared" si="443"/>
        <v>0</v>
      </c>
      <c r="L538" s="924">
        <f t="shared" si="425"/>
        <v>0</v>
      </c>
      <c r="M538" s="924"/>
      <c r="N538" s="981"/>
      <c r="O538" s="981"/>
      <c r="P538" s="924">
        <f t="shared" si="426"/>
        <v>0</v>
      </c>
      <c r="Q538" s="925">
        <f t="shared" si="427"/>
        <v>0</v>
      </c>
      <c r="R538" s="924">
        <f t="shared" si="428"/>
        <v>0</v>
      </c>
      <c r="S538" s="924" t="e">
        <f t="shared" si="400"/>
        <v>#REF!</v>
      </c>
      <c r="T538" s="924">
        <f t="shared" si="439"/>
        <v>0</v>
      </c>
      <c r="U538" s="924">
        <f>'медикаменты ФК'!G111</f>
        <v>24.354400000000002</v>
      </c>
      <c r="V538" s="925" t="e">
        <f t="shared" si="429"/>
        <v>#REF!</v>
      </c>
      <c r="W538" s="925">
        <f t="shared" si="405"/>
        <v>24.354400000000002</v>
      </c>
      <c r="X538" s="925" t="e">
        <f t="shared" si="406"/>
        <v>#REF!</v>
      </c>
      <c r="Y538" s="924">
        <f t="shared" si="430"/>
        <v>0</v>
      </c>
      <c r="Z538" s="924">
        <f t="shared" si="431"/>
        <v>0</v>
      </c>
      <c r="AA538" s="924">
        <f t="shared" si="432"/>
        <v>0</v>
      </c>
      <c r="AB538" s="924">
        <f t="shared" si="441"/>
        <v>24.354400000000002</v>
      </c>
      <c r="AC538" s="924" t="e">
        <f t="shared" si="433"/>
        <v>#REF!</v>
      </c>
      <c r="AD538" s="925" t="e">
        <f t="shared" si="407"/>
        <v>#REF!</v>
      </c>
      <c r="AE538" s="925">
        <v>61.641724742665389</v>
      </c>
      <c r="AF538" s="928" t="e">
        <f t="shared" si="408"/>
        <v>#REF!</v>
      </c>
      <c r="AG538" s="924" t="e">
        <f t="shared" si="434"/>
        <v>#REF!</v>
      </c>
      <c r="AH538" s="1718">
        <v>0.2</v>
      </c>
      <c r="AI538" s="924" t="e">
        <f t="shared" si="435"/>
        <v>#REF!</v>
      </c>
      <c r="AJ538" s="1536" t="e">
        <f t="shared" si="436"/>
        <v>#REF!</v>
      </c>
      <c r="AK538" s="929" t="e">
        <f t="shared" si="446"/>
        <v>#REF!</v>
      </c>
      <c r="AL538" s="930" t="e">
        <f t="shared" si="447"/>
        <v>#REF!</v>
      </c>
      <c r="AM538" s="931" t="e">
        <f t="shared" si="409"/>
        <v>#REF!</v>
      </c>
      <c r="AN538" s="932" t="e">
        <f t="shared" si="437"/>
        <v>#REF!</v>
      </c>
      <c r="AO538" s="933">
        <v>123</v>
      </c>
      <c r="AP538" s="1372"/>
      <c r="AQ538" s="1163" t="e">
        <f t="shared" si="444"/>
        <v>#REF!</v>
      </c>
      <c r="AR538" s="1162" t="e">
        <f t="shared" si="445"/>
        <v>#REF!</v>
      </c>
    </row>
    <row r="539" spans="1:44" s="947" customFormat="1" ht="69.75" hidden="1" x14ac:dyDescent="0.35">
      <c r="A539" s="1000">
        <f t="shared" si="440"/>
        <v>480</v>
      </c>
      <c r="B539" s="1000" t="s">
        <v>2805</v>
      </c>
      <c r="C539" s="1007" t="s">
        <v>2343</v>
      </c>
      <c r="D539" s="952"/>
      <c r="E539" s="952"/>
      <c r="F539" s="924">
        <f t="shared" si="438"/>
        <v>0</v>
      </c>
      <c r="G539" s="924"/>
      <c r="H539" s="981"/>
      <c r="I539" s="981"/>
      <c r="J539" s="925">
        <f t="shared" si="442"/>
        <v>0</v>
      </c>
      <c r="K539" s="925">
        <f t="shared" si="443"/>
        <v>0</v>
      </c>
      <c r="L539" s="924">
        <f t="shared" si="425"/>
        <v>0</v>
      </c>
      <c r="M539" s="924"/>
      <c r="N539" s="981"/>
      <c r="O539" s="981"/>
      <c r="P539" s="924">
        <f t="shared" si="426"/>
        <v>0</v>
      </c>
      <c r="Q539" s="925">
        <f t="shared" si="427"/>
        <v>0</v>
      </c>
      <c r="R539" s="924">
        <f t="shared" si="428"/>
        <v>0</v>
      </c>
      <c r="S539" s="924" t="e">
        <f t="shared" si="400"/>
        <v>#REF!</v>
      </c>
      <c r="T539" s="924">
        <f t="shared" si="439"/>
        <v>0</v>
      </c>
      <c r="U539" s="924">
        <f>'медикаменты ФК'!G129</f>
        <v>67.410584999999983</v>
      </c>
      <c r="V539" s="925" t="e">
        <f t="shared" si="429"/>
        <v>#REF!</v>
      </c>
      <c r="W539" s="925">
        <f t="shared" si="405"/>
        <v>67.410584999999983</v>
      </c>
      <c r="X539" s="925" t="e">
        <f t="shared" si="406"/>
        <v>#REF!</v>
      </c>
      <c r="Y539" s="924">
        <f t="shared" si="430"/>
        <v>0</v>
      </c>
      <c r="Z539" s="924">
        <f t="shared" si="431"/>
        <v>0</v>
      </c>
      <c r="AA539" s="924">
        <f t="shared" si="432"/>
        <v>0</v>
      </c>
      <c r="AB539" s="924">
        <f t="shared" si="441"/>
        <v>67.410584999999983</v>
      </c>
      <c r="AC539" s="924" t="e">
        <f t="shared" si="433"/>
        <v>#REF!</v>
      </c>
      <c r="AD539" s="925" t="e">
        <f t="shared" si="407"/>
        <v>#REF!</v>
      </c>
      <c r="AE539" s="925">
        <v>82.188966323553856</v>
      </c>
      <c r="AF539" s="928" t="e">
        <f t="shared" si="408"/>
        <v>#REF!</v>
      </c>
      <c r="AG539" s="924" t="e">
        <f t="shared" si="434"/>
        <v>#REF!</v>
      </c>
      <c r="AH539" s="1718">
        <v>0.2</v>
      </c>
      <c r="AI539" s="924" t="e">
        <f t="shared" si="435"/>
        <v>#REF!</v>
      </c>
      <c r="AJ539" s="1536" t="e">
        <f t="shared" si="436"/>
        <v>#REF!</v>
      </c>
      <c r="AK539" s="929" t="e">
        <f t="shared" si="446"/>
        <v>#REF!</v>
      </c>
      <c r="AL539" s="930" t="e">
        <f t="shared" si="447"/>
        <v>#REF!</v>
      </c>
      <c r="AM539" s="931" t="e">
        <f t="shared" si="409"/>
        <v>#REF!</v>
      </c>
      <c r="AN539" s="932" t="e">
        <f t="shared" si="437"/>
        <v>#REF!</v>
      </c>
      <c r="AO539" s="933">
        <v>206</v>
      </c>
      <c r="AP539" s="1372"/>
      <c r="AQ539" s="1163" t="e">
        <f t="shared" si="444"/>
        <v>#REF!</v>
      </c>
      <c r="AR539" s="1162" t="e">
        <f t="shared" si="445"/>
        <v>#REF!</v>
      </c>
    </row>
    <row r="540" spans="1:44" s="947" customFormat="1" ht="69.75" hidden="1" x14ac:dyDescent="0.35">
      <c r="A540" s="1000">
        <f t="shared" si="440"/>
        <v>481</v>
      </c>
      <c r="B540" s="1000" t="s">
        <v>2806</v>
      </c>
      <c r="C540" s="1007" t="s">
        <v>2313</v>
      </c>
      <c r="D540" s="952"/>
      <c r="E540" s="952"/>
      <c r="F540" s="924">
        <f t="shared" si="438"/>
        <v>0</v>
      </c>
      <c r="G540" s="924"/>
      <c r="H540" s="981"/>
      <c r="I540" s="981"/>
      <c r="J540" s="925">
        <f t="shared" si="442"/>
        <v>0</v>
      </c>
      <c r="K540" s="925">
        <f t="shared" si="443"/>
        <v>0</v>
      </c>
      <c r="L540" s="924">
        <f t="shared" si="425"/>
        <v>0</v>
      </c>
      <c r="M540" s="924"/>
      <c r="N540" s="981"/>
      <c r="O540" s="981"/>
      <c r="P540" s="924">
        <f t="shared" si="426"/>
        <v>0</v>
      </c>
      <c r="Q540" s="925">
        <f t="shared" si="427"/>
        <v>0</v>
      </c>
      <c r="R540" s="924">
        <f t="shared" si="428"/>
        <v>0</v>
      </c>
      <c r="S540" s="924" t="e">
        <f t="shared" si="400"/>
        <v>#REF!</v>
      </c>
      <c r="T540" s="924">
        <f t="shared" si="439"/>
        <v>0</v>
      </c>
      <c r="U540" s="924">
        <f>'медикаменты ФК'!G148</f>
        <v>63.996209999999991</v>
      </c>
      <c r="V540" s="925" t="e">
        <f t="shared" si="429"/>
        <v>#REF!</v>
      </c>
      <c r="W540" s="925">
        <f t="shared" si="405"/>
        <v>63.996209999999991</v>
      </c>
      <c r="X540" s="925" t="e">
        <f t="shared" si="406"/>
        <v>#REF!</v>
      </c>
      <c r="Y540" s="924">
        <f t="shared" si="430"/>
        <v>0</v>
      </c>
      <c r="Z540" s="924">
        <f t="shared" si="431"/>
        <v>0</v>
      </c>
      <c r="AA540" s="924">
        <f t="shared" si="432"/>
        <v>0</v>
      </c>
      <c r="AB540" s="924">
        <f t="shared" si="441"/>
        <v>63.996209999999991</v>
      </c>
      <c r="AC540" s="924" t="e">
        <f t="shared" si="433"/>
        <v>#REF!</v>
      </c>
      <c r="AD540" s="925" t="e">
        <f t="shared" si="407"/>
        <v>#REF!</v>
      </c>
      <c r="AE540" s="925">
        <v>82.188966323553856</v>
      </c>
      <c r="AF540" s="928" t="e">
        <f t="shared" si="408"/>
        <v>#REF!</v>
      </c>
      <c r="AG540" s="924" t="e">
        <f t="shared" si="434"/>
        <v>#REF!</v>
      </c>
      <c r="AH540" s="1718">
        <v>0.2</v>
      </c>
      <c r="AI540" s="924" t="e">
        <f t="shared" si="435"/>
        <v>#REF!</v>
      </c>
      <c r="AJ540" s="1536" t="e">
        <f t="shared" si="436"/>
        <v>#REF!</v>
      </c>
      <c r="AK540" s="929" t="e">
        <f t="shared" si="446"/>
        <v>#REF!</v>
      </c>
      <c r="AL540" s="930" t="e">
        <f t="shared" si="447"/>
        <v>#REF!</v>
      </c>
      <c r="AM540" s="931" t="e">
        <f t="shared" si="409"/>
        <v>#REF!</v>
      </c>
      <c r="AN540" s="932" t="e">
        <f t="shared" si="437"/>
        <v>#REF!</v>
      </c>
      <c r="AO540" s="933">
        <v>202</v>
      </c>
      <c r="AP540" s="1372"/>
      <c r="AQ540" s="1163" t="e">
        <f t="shared" si="444"/>
        <v>#REF!</v>
      </c>
      <c r="AR540" s="1162" t="e">
        <f t="shared" si="445"/>
        <v>#REF!</v>
      </c>
    </row>
    <row r="541" spans="1:44" s="947" customFormat="1" ht="23.25" customHeight="1" x14ac:dyDescent="0.3">
      <c r="A541" s="1014" t="s">
        <v>400</v>
      </c>
      <c r="B541" s="1016"/>
      <c r="C541" s="1016"/>
      <c r="D541" s="1016"/>
      <c r="E541" s="1016"/>
      <c r="F541" s="1016"/>
      <c r="G541" s="1016"/>
      <c r="H541" s="1016"/>
      <c r="I541" s="1016"/>
      <c r="J541" s="1742"/>
      <c r="K541" s="1016"/>
      <c r="L541" s="1016"/>
      <c r="M541" s="1016"/>
      <c r="N541" s="1016"/>
      <c r="O541" s="1016"/>
      <c r="P541" s="1016"/>
      <c r="Q541" s="1016"/>
      <c r="R541" s="1016"/>
      <c r="S541" s="1016"/>
      <c r="T541" s="1016"/>
      <c r="U541" s="1016"/>
      <c r="V541" s="1016"/>
      <c r="W541" s="1016"/>
      <c r="X541" s="1016"/>
      <c r="Y541" s="1016"/>
      <c r="Z541" s="1016"/>
      <c r="AA541" s="1016"/>
      <c r="AB541" s="1016"/>
      <c r="AC541" s="1016"/>
      <c r="AD541" s="1016"/>
      <c r="AE541" s="1016"/>
      <c r="AF541" s="1016"/>
      <c r="AG541" s="1016"/>
      <c r="AH541" s="1719"/>
      <c r="AI541" s="1016"/>
      <c r="AJ541" s="1684"/>
      <c r="AK541" s="929">
        <f t="shared" si="446"/>
        <v>0</v>
      </c>
      <c r="AL541" s="930">
        <f t="shared" si="447"/>
        <v>0</v>
      </c>
      <c r="AM541" s="931" t="e">
        <f t="shared" si="409"/>
        <v>#DIV/0!</v>
      </c>
      <c r="AN541" s="932"/>
      <c r="AO541" s="933"/>
      <c r="AP541" s="1372"/>
      <c r="AQ541" s="1163"/>
      <c r="AR541" s="1162"/>
    </row>
    <row r="542" spans="1:44" s="947" customFormat="1" ht="46.5" hidden="1" x14ac:dyDescent="0.35">
      <c r="A542" s="1000">
        <f>A540+1</f>
        <v>482</v>
      </c>
      <c r="B542" s="1000" t="s">
        <v>2807</v>
      </c>
      <c r="C542" s="1031" t="s">
        <v>2316</v>
      </c>
      <c r="D542" s="982"/>
      <c r="E542" s="982"/>
      <c r="F542" s="1148">
        <f>I542*$F$18</f>
        <v>0</v>
      </c>
      <c r="G542" s="1148"/>
      <c r="H542" s="981"/>
      <c r="I542" s="1153">
        <v>45</v>
      </c>
      <c r="J542" s="925">
        <f t="shared" si="442"/>
        <v>0</v>
      </c>
      <c r="K542" s="925">
        <f t="shared" si="443"/>
        <v>45</v>
      </c>
      <c r="L542" s="924" t="e">
        <f t="shared" ref="L542:L553" si="448">F542*$L$17</f>
        <v>#REF!</v>
      </c>
      <c r="M542" s="924"/>
      <c r="N542" s="981"/>
      <c r="O542" s="924" t="e">
        <f t="shared" ref="O542:O553" si="449">I542*$O$17</f>
        <v>#REF!</v>
      </c>
      <c r="P542" s="924">
        <f t="shared" ref="P542:P553" si="450">J542*$P$17</f>
        <v>0</v>
      </c>
      <c r="Q542" s="925" t="e">
        <f t="shared" ref="Q542:Q553" si="451">L542+N542+O542+P542</f>
        <v>#REF!</v>
      </c>
      <c r="R542" s="924" t="e">
        <f t="shared" ref="R542:R553" si="452">Q542*$R$11</f>
        <v>#REF!</v>
      </c>
      <c r="S542" s="924" t="e">
        <f t="shared" si="400"/>
        <v>#REF!</v>
      </c>
      <c r="T542" s="924">
        <f t="shared" ref="T542:T553" si="453">I542*$T$17</f>
        <v>0</v>
      </c>
      <c r="U542" s="924" t="e">
        <f>'медикаменты рент.'!G18</f>
        <v>#REF!</v>
      </c>
      <c r="V542" s="925" t="e">
        <f t="shared" ref="V542:V553" si="454">U542/AG542</f>
        <v>#REF!</v>
      </c>
      <c r="W542" s="925" t="e">
        <f t="shared" si="405"/>
        <v>#REF!</v>
      </c>
      <c r="X542" s="925" t="e">
        <f t="shared" si="406"/>
        <v>#REF!</v>
      </c>
      <c r="Y542" s="924">
        <f t="shared" ref="Y542:Y553" si="455">K542*$Y$11</f>
        <v>81.555248849078069</v>
      </c>
      <c r="Z542" s="924">
        <f t="shared" ref="Z542:Z553" si="456">I542*$Z$17</f>
        <v>25.019030595754895</v>
      </c>
      <c r="AA542" s="924">
        <f t="shared" ref="AA542:AA553" si="457">I542*$AA$17</f>
        <v>3.6793106368563677</v>
      </c>
      <c r="AB542" s="924" t="e">
        <f t="shared" si="441"/>
        <v>#REF!</v>
      </c>
      <c r="AC542" s="924" t="e">
        <f t="shared" ref="AC542:AC553" si="458">Q542*$AC$11</f>
        <v>#REF!</v>
      </c>
      <c r="AD542" s="925" t="e">
        <f t="shared" si="407"/>
        <v>#REF!</v>
      </c>
      <c r="AE542" s="925">
        <v>231.80709681897252</v>
      </c>
      <c r="AF542" s="928" t="e">
        <f t="shared" si="408"/>
        <v>#REF!</v>
      </c>
      <c r="AG542" s="924" t="e">
        <f t="shared" ref="AG542:AG553" si="459">AB542+AC542</f>
        <v>#REF!</v>
      </c>
      <c r="AH542" s="1718">
        <v>0.2</v>
      </c>
      <c r="AI542" s="924" t="e">
        <f t="shared" ref="AI542:AI553" si="460">AG542*AH542</f>
        <v>#REF!</v>
      </c>
      <c r="AJ542" s="1536" t="e">
        <f t="shared" ref="AJ542:AJ553" si="461">AG542+AI542</f>
        <v>#REF!</v>
      </c>
      <c r="AK542" s="929" t="e">
        <f t="shared" si="446"/>
        <v>#REF!</v>
      </c>
      <c r="AL542" s="930" t="e">
        <f t="shared" si="447"/>
        <v>#REF!</v>
      </c>
      <c r="AM542" s="931" t="e">
        <f t="shared" si="409"/>
        <v>#REF!</v>
      </c>
      <c r="AN542" s="932" t="e">
        <f t="shared" ref="AN542:AN553" si="462">AJ542/AO542*100-100</f>
        <v>#REF!</v>
      </c>
      <c r="AO542" s="933">
        <v>570</v>
      </c>
      <c r="AP542" s="1372"/>
      <c r="AQ542" s="1163" t="e">
        <f t="shared" si="444"/>
        <v>#REF!</v>
      </c>
      <c r="AR542" s="1162" t="e">
        <f t="shared" si="445"/>
        <v>#REF!</v>
      </c>
    </row>
    <row r="543" spans="1:44" s="947" customFormat="1" ht="46.5" x14ac:dyDescent="0.35">
      <c r="A543" s="1000">
        <v>31</v>
      </c>
      <c r="B543" s="1000" t="s">
        <v>2808</v>
      </c>
      <c r="C543" s="1013" t="s">
        <v>2317</v>
      </c>
      <c r="D543" s="955"/>
      <c r="E543" s="955"/>
      <c r="F543" s="1148" t="e">
        <f>I543*L17</f>
        <v>#REF!</v>
      </c>
      <c r="G543" s="1148"/>
      <c r="H543" s="981"/>
      <c r="I543" s="1153">
        <v>30</v>
      </c>
      <c r="J543" s="925">
        <f t="shared" si="442"/>
        <v>0</v>
      </c>
      <c r="K543" s="925" t="e">
        <f>J543+G543+H543+I543+F543</f>
        <v>#REF!</v>
      </c>
      <c r="L543" s="924" t="e">
        <f>F543*$L$17</f>
        <v>#REF!</v>
      </c>
      <c r="M543" s="924"/>
      <c r="N543" s="981"/>
      <c r="O543" s="924" t="e">
        <f>I543*$O$17</f>
        <v>#REF!</v>
      </c>
      <c r="P543" s="924">
        <f>J543*$P$17</f>
        <v>0</v>
      </c>
      <c r="Q543" s="925" t="e">
        <f>L543+N543+O543+P543+M543</f>
        <v>#REF!</v>
      </c>
      <c r="R543" s="924" t="e">
        <f>Q543*$R$11</f>
        <v>#REF!</v>
      </c>
      <c r="S543" s="924" t="e">
        <f>(Q543+R543)/AG543</f>
        <v>#REF!</v>
      </c>
      <c r="T543" s="924">
        <f>I543*$T$17</f>
        <v>0</v>
      </c>
      <c r="U543" s="924">
        <f>'3. модели рентген каб.'!G37</f>
        <v>252.14160476190477</v>
      </c>
      <c r="V543" s="925" t="e">
        <f t="shared" si="454"/>
        <v>#REF!</v>
      </c>
      <c r="W543" s="925">
        <f t="shared" si="405"/>
        <v>252.14160476190477</v>
      </c>
      <c r="X543" s="925" t="e">
        <f t="shared" si="406"/>
        <v>#REF!</v>
      </c>
      <c r="Y543" s="924" t="e">
        <f>K543*$Y$11</f>
        <v>#REF!</v>
      </c>
      <c r="Z543" s="924">
        <f>I543*$Z$17</f>
        <v>16.679353730503262</v>
      </c>
      <c r="AA543" s="924">
        <f>I543*$AA$17</f>
        <v>2.452873757904245</v>
      </c>
      <c r="AB543" s="924" t="e">
        <f>Q543+R543+T543+U543+Y543+Z543+AA543</f>
        <v>#REF!</v>
      </c>
      <c r="AC543" s="924" t="e">
        <f>Q543*$AC$11</f>
        <v>#REF!</v>
      </c>
      <c r="AD543" s="925" t="e">
        <f t="shared" si="407"/>
        <v>#REF!</v>
      </c>
      <c r="AE543" s="925">
        <v>231.80709681897252</v>
      </c>
      <c r="AF543" s="928" t="e">
        <f t="shared" si="408"/>
        <v>#REF!</v>
      </c>
      <c r="AG543" s="924" t="e">
        <f>AB543+AC543</f>
        <v>#REF!</v>
      </c>
      <c r="AH543" s="1718">
        <v>0.2</v>
      </c>
      <c r="AI543" s="924" t="e">
        <f>AG543*AH543</f>
        <v>#REF!</v>
      </c>
      <c r="AJ543" s="1536" t="e">
        <f>AG543+AI543</f>
        <v>#REF!</v>
      </c>
      <c r="AK543" s="929" t="e">
        <f t="shared" si="446"/>
        <v>#REF!</v>
      </c>
      <c r="AL543" s="930" t="e">
        <f t="shared" si="447"/>
        <v>#REF!</v>
      </c>
      <c r="AM543" s="931" t="e">
        <f t="shared" si="409"/>
        <v>#REF!</v>
      </c>
      <c r="AN543" s="932" t="e">
        <f t="shared" si="462"/>
        <v>#REF!</v>
      </c>
      <c r="AO543" s="933">
        <v>520</v>
      </c>
      <c r="AP543" s="1372">
        <v>564</v>
      </c>
      <c r="AQ543" s="1163" t="e">
        <f t="shared" si="444"/>
        <v>#REF!</v>
      </c>
      <c r="AR543" s="1162" t="e">
        <f t="shared" si="445"/>
        <v>#REF!</v>
      </c>
    </row>
    <row r="544" spans="1:44" s="947" customFormat="1" ht="46.5" hidden="1" x14ac:dyDescent="0.35">
      <c r="A544" s="1000">
        <f t="shared" ref="A544:A553" si="463">A543+1</f>
        <v>32</v>
      </c>
      <c r="B544" s="1000" t="s">
        <v>2809</v>
      </c>
      <c r="C544" s="1012" t="s">
        <v>2008</v>
      </c>
      <c r="D544" s="954"/>
      <c r="E544" s="954"/>
      <c r="F544" s="1148">
        <f t="shared" ref="F544:F553" si="464">I544*$F$18</f>
        <v>0</v>
      </c>
      <c r="G544" s="1148"/>
      <c r="H544" s="981"/>
      <c r="I544" s="1153">
        <v>45</v>
      </c>
      <c r="J544" s="925">
        <f t="shared" si="442"/>
        <v>0</v>
      </c>
      <c r="K544" s="925">
        <f t="shared" si="443"/>
        <v>45</v>
      </c>
      <c r="L544" s="924" t="e">
        <f t="shared" si="448"/>
        <v>#REF!</v>
      </c>
      <c r="M544" s="924"/>
      <c r="N544" s="981"/>
      <c r="O544" s="924" t="e">
        <f t="shared" si="449"/>
        <v>#REF!</v>
      </c>
      <c r="P544" s="924">
        <f t="shared" si="450"/>
        <v>0</v>
      </c>
      <c r="Q544" s="925" t="e">
        <f t="shared" si="451"/>
        <v>#REF!</v>
      </c>
      <c r="R544" s="924" t="e">
        <f t="shared" si="452"/>
        <v>#REF!</v>
      </c>
      <c r="S544" s="924" t="e">
        <f t="shared" ref="S544:S553" si="465">(Q544+R544)/AG544</f>
        <v>#REF!</v>
      </c>
      <c r="T544" s="924">
        <f t="shared" si="453"/>
        <v>0</v>
      </c>
      <c r="U544" s="924" t="e">
        <f>'медикаменты рент.'!G50</f>
        <v>#REF!</v>
      </c>
      <c r="V544" s="925" t="e">
        <f t="shared" si="454"/>
        <v>#REF!</v>
      </c>
      <c r="W544" s="925" t="e">
        <f t="shared" si="405"/>
        <v>#REF!</v>
      </c>
      <c r="X544" s="925" t="e">
        <f t="shared" si="406"/>
        <v>#REF!</v>
      </c>
      <c r="Y544" s="924">
        <f t="shared" si="455"/>
        <v>81.555248849078069</v>
      </c>
      <c r="Z544" s="924">
        <f t="shared" si="456"/>
        <v>25.019030595754895</v>
      </c>
      <c r="AA544" s="924">
        <f t="shared" si="457"/>
        <v>3.6793106368563677</v>
      </c>
      <c r="AB544" s="924" t="e">
        <f t="shared" si="441"/>
        <v>#REF!</v>
      </c>
      <c r="AC544" s="924" t="e">
        <f t="shared" si="458"/>
        <v>#REF!</v>
      </c>
      <c r="AD544" s="925" t="e">
        <f t="shared" si="407"/>
        <v>#REF!</v>
      </c>
      <c r="AE544" s="925">
        <v>231.80709681897252</v>
      </c>
      <c r="AF544" s="928" t="e">
        <f t="shared" si="408"/>
        <v>#REF!</v>
      </c>
      <c r="AG544" s="924" t="e">
        <f t="shared" si="459"/>
        <v>#REF!</v>
      </c>
      <c r="AH544" s="1718">
        <v>0.2</v>
      </c>
      <c r="AI544" s="924" t="e">
        <f t="shared" si="460"/>
        <v>#REF!</v>
      </c>
      <c r="AJ544" s="1536" t="e">
        <f t="shared" si="461"/>
        <v>#REF!</v>
      </c>
      <c r="AK544" s="929" t="e">
        <f t="shared" si="446"/>
        <v>#REF!</v>
      </c>
      <c r="AL544" s="930" t="e">
        <f t="shared" si="447"/>
        <v>#REF!</v>
      </c>
      <c r="AM544" s="931" t="e">
        <f t="shared" si="409"/>
        <v>#REF!</v>
      </c>
      <c r="AN544" s="932" t="e">
        <f t="shared" si="462"/>
        <v>#REF!</v>
      </c>
      <c r="AO544" s="933">
        <v>570</v>
      </c>
      <c r="AP544" s="1372"/>
      <c r="AQ544" s="1163" t="e">
        <f t="shared" si="444"/>
        <v>#REF!</v>
      </c>
    </row>
    <row r="545" spans="1:43" s="947" customFormat="1" ht="46.5" hidden="1" x14ac:dyDescent="0.35">
      <c r="A545" s="1000">
        <f t="shared" si="463"/>
        <v>33</v>
      </c>
      <c r="B545" s="1000" t="s">
        <v>2810</v>
      </c>
      <c r="C545" s="1012" t="s">
        <v>2322</v>
      </c>
      <c r="D545" s="954"/>
      <c r="E545" s="954"/>
      <c r="F545" s="1148">
        <f t="shared" si="464"/>
        <v>0</v>
      </c>
      <c r="G545" s="1148"/>
      <c r="H545" s="981"/>
      <c r="I545" s="1153">
        <v>45</v>
      </c>
      <c r="J545" s="925">
        <f t="shared" si="442"/>
        <v>0</v>
      </c>
      <c r="K545" s="925">
        <f t="shared" si="443"/>
        <v>45</v>
      </c>
      <c r="L545" s="924" t="e">
        <f t="shared" si="448"/>
        <v>#REF!</v>
      </c>
      <c r="M545" s="924"/>
      <c r="N545" s="981"/>
      <c r="O545" s="924" t="e">
        <f t="shared" si="449"/>
        <v>#REF!</v>
      </c>
      <c r="P545" s="924">
        <f t="shared" si="450"/>
        <v>0</v>
      </c>
      <c r="Q545" s="925" t="e">
        <f t="shared" si="451"/>
        <v>#REF!</v>
      </c>
      <c r="R545" s="924" t="e">
        <f t="shared" si="452"/>
        <v>#REF!</v>
      </c>
      <c r="S545" s="924" t="e">
        <f t="shared" si="465"/>
        <v>#REF!</v>
      </c>
      <c r="T545" s="924">
        <f t="shared" si="453"/>
        <v>0</v>
      </c>
      <c r="U545" s="924" t="e">
        <f>'медикаменты рент.'!G67</f>
        <v>#REF!</v>
      </c>
      <c r="V545" s="925" t="e">
        <f t="shared" si="454"/>
        <v>#REF!</v>
      </c>
      <c r="W545" s="925" t="e">
        <f t="shared" si="405"/>
        <v>#REF!</v>
      </c>
      <c r="X545" s="925" t="e">
        <f t="shared" si="406"/>
        <v>#REF!</v>
      </c>
      <c r="Y545" s="924">
        <f t="shared" si="455"/>
        <v>81.555248849078069</v>
      </c>
      <c r="Z545" s="924">
        <f t="shared" si="456"/>
        <v>25.019030595754895</v>
      </c>
      <c r="AA545" s="924">
        <f t="shared" si="457"/>
        <v>3.6793106368563677</v>
      </c>
      <c r="AB545" s="924" t="e">
        <f t="shared" si="441"/>
        <v>#REF!</v>
      </c>
      <c r="AC545" s="924" t="e">
        <f t="shared" si="458"/>
        <v>#REF!</v>
      </c>
      <c r="AD545" s="925" t="e">
        <f t="shared" si="407"/>
        <v>#REF!</v>
      </c>
      <c r="AE545" s="925">
        <v>231.80709681897252</v>
      </c>
      <c r="AF545" s="928" t="e">
        <f t="shared" si="408"/>
        <v>#REF!</v>
      </c>
      <c r="AG545" s="924" t="e">
        <f t="shared" si="459"/>
        <v>#REF!</v>
      </c>
      <c r="AH545" s="1718">
        <v>0.2</v>
      </c>
      <c r="AI545" s="924" t="e">
        <f t="shared" si="460"/>
        <v>#REF!</v>
      </c>
      <c r="AJ545" s="1536" t="e">
        <f t="shared" si="461"/>
        <v>#REF!</v>
      </c>
      <c r="AK545" s="929" t="e">
        <f t="shared" si="446"/>
        <v>#REF!</v>
      </c>
      <c r="AL545" s="930" t="e">
        <f t="shared" si="447"/>
        <v>#REF!</v>
      </c>
      <c r="AM545" s="931" t="e">
        <f t="shared" si="409"/>
        <v>#REF!</v>
      </c>
      <c r="AN545" s="932" t="e">
        <f t="shared" si="462"/>
        <v>#REF!</v>
      </c>
      <c r="AO545" s="933">
        <v>570</v>
      </c>
      <c r="AP545" s="1372"/>
      <c r="AQ545" s="1163" t="e">
        <f t="shared" si="444"/>
        <v>#REF!</v>
      </c>
    </row>
    <row r="546" spans="1:43" s="947" customFormat="1" ht="23.25" hidden="1" x14ac:dyDescent="0.35">
      <c r="A546" s="1000">
        <f t="shared" si="463"/>
        <v>34</v>
      </c>
      <c r="B546" s="1000" t="s">
        <v>2811</v>
      </c>
      <c r="C546" s="1007" t="s">
        <v>401</v>
      </c>
      <c r="D546" s="952"/>
      <c r="E546" s="952"/>
      <c r="F546" s="1148">
        <f t="shared" si="464"/>
        <v>0</v>
      </c>
      <c r="G546" s="1148"/>
      <c r="H546" s="981"/>
      <c r="I546" s="1153">
        <v>20</v>
      </c>
      <c r="J546" s="925">
        <f t="shared" si="442"/>
        <v>0</v>
      </c>
      <c r="K546" s="925">
        <f t="shared" si="443"/>
        <v>20</v>
      </c>
      <c r="L546" s="924" t="e">
        <f t="shared" si="448"/>
        <v>#REF!</v>
      </c>
      <c r="M546" s="924"/>
      <c r="N546" s="981"/>
      <c r="O546" s="924" t="e">
        <f t="shared" si="449"/>
        <v>#REF!</v>
      </c>
      <c r="P546" s="924">
        <f t="shared" si="450"/>
        <v>0</v>
      </c>
      <c r="Q546" s="925" t="e">
        <f t="shared" si="451"/>
        <v>#REF!</v>
      </c>
      <c r="R546" s="924" t="e">
        <f t="shared" si="452"/>
        <v>#REF!</v>
      </c>
      <c r="S546" s="924" t="e">
        <f t="shared" si="465"/>
        <v>#REF!</v>
      </c>
      <c r="T546" s="924">
        <f t="shared" si="453"/>
        <v>0</v>
      </c>
      <c r="U546" s="924">
        <f>'медикаменты рент.'!G80</f>
        <v>125.72416666666666</v>
      </c>
      <c r="V546" s="925" t="e">
        <f t="shared" si="454"/>
        <v>#REF!</v>
      </c>
      <c r="W546" s="925">
        <f t="shared" si="405"/>
        <v>125.72416666666666</v>
      </c>
      <c r="X546" s="925" t="e">
        <f t="shared" si="406"/>
        <v>#REF!</v>
      </c>
      <c r="Y546" s="924">
        <f t="shared" si="455"/>
        <v>36.24677726625692</v>
      </c>
      <c r="Z546" s="924">
        <f t="shared" si="456"/>
        <v>11.119569153668841</v>
      </c>
      <c r="AA546" s="924">
        <f t="shared" si="457"/>
        <v>1.6352491719361635</v>
      </c>
      <c r="AB546" s="924" t="e">
        <f t="shared" si="441"/>
        <v>#REF!</v>
      </c>
      <c r="AC546" s="924" t="e">
        <f t="shared" si="458"/>
        <v>#REF!</v>
      </c>
      <c r="AD546" s="925" t="e">
        <f t="shared" si="407"/>
        <v>#REF!</v>
      </c>
      <c r="AE546" s="925">
        <v>103.02537636398777</v>
      </c>
      <c r="AF546" s="928" t="e">
        <f t="shared" si="408"/>
        <v>#REF!</v>
      </c>
      <c r="AG546" s="924" t="e">
        <f t="shared" si="459"/>
        <v>#REF!</v>
      </c>
      <c r="AH546" s="1718">
        <v>0.2</v>
      </c>
      <c r="AI546" s="924" t="e">
        <f t="shared" si="460"/>
        <v>#REF!</v>
      </c>
      <c r="AJ546" s="1536" t="e">
        <f t="shared" si="461"/>
        <v>#REF!</v>
      </c>
      <c r="AK546" s="929" t="e">
        <f t="shared" si="446"/>
        <v>#REF!</v>
      </c>
      <c r="AL546" s="930" t="e">
        <f t="shared" si="447"/>
        <v>#REF!</v>
      </c>
      <c r="AM546" s="931" t="e">
        <f t="shared" si="409"/>
        <v>#REF!</v>
      </c>
      <c r="AN546" s="932" t="e">
        <f t="shared" si="462"/>
        <v>#REF!</v>
      </c>
      <c r="AO546" s="933">
        <v>348</v>
      </c>
      <c r="AP546" s="1372"/>
      <c r="AQ546" s="1163" t="e">
        <f t="shared" si="444"/>
        <v>#REF!</v>
      </c>
    </row>
    <row r="547" spans="1:43" s="947" customFormat="1" ht="46.5" hidden="1" x14ac:dyDescent="0.35">
      <c r="A547" s="1000">
        <f t="shared" si="463"/>
        <v>35</v>
      </c>
      <c r="B547" s="1000" t="s">
        <v>2812</v>
      </c>
      <c r="C547" s="1031" t="s">
        <v>2321</v>
      </c>
      <c r="D547" s="982"/>
      <c r="E547" s="982"/>
      <c r="F547" s="1148">
        <f t="shared" si="464"/>
        <v>0</v>
      </c>
      <c r="G547" s="1148"/>
      <c r="H547" s="981"/>
      <c r="I547" s="1153">
        <v>10</v>
      </c>
      <c r="J547" s="925">
        <f t="shared" si="442"/>
        <v>0</v>
      </c>
      <c r="K547" s="925">
        <f t="shared" si="443"/>
        <v>10</v>
      </c>
      <c r="L547" s="924" t="e">
        <f t="shared" si="448"/>
        <v>#REF!</v>
      </c>
      <c r="M547" s="924"/>
      <c r="N547" s="981"/>
      <c r="O547" s="924" t="e">
        <f t="shared" si="449"/>
        <v>#REF!</v>
      </c>
      <c r="P547" s="924">
        <f t="shared" si="450"/>
        <v>0</v>
      </c>
      <c r="Q547" s="925" t="e">
        <f t="shared" si="451"/>
        <v>#REF!</v>
      </c>
      <c r="R547" s="924" t="e">
        <f t="shared" si="452"/>
        <v>#REF!</v>
      </c>
      <c r="S547" s="924" t="e">
        <f t="shared" si="465"/>
        <v>#REF!</v>
      </c>
      <c r="T547" s="924">
        <f t="shared" si="453"/>
        <v>0</v>
      </c>
      <c r="U547" s="924">
        <f>'медикаменты рент.'!G93</f>
        <v>56.070833333333333</v>
      </c>
      <c r="V547" s="925" t="e">
        <f t="shared" si="454"/>
        <v>#REF!</v>
      </c>
      <c r="W547" s="925">
        <f t="shared" si="405"/>
        <v>56.070833333333333</v>
      </c>
      <c r="X547" s="925" t="e">
        <f t="shared" si="406"/>
        <v>#REF!</v>
      </c>
      <c r="Y547" s="924">
        <f t="shared" si="455"/>
        <v>18.12338863312846</v>
      </c>
      <c r="Z547" s="924">
        <f t="shared" si="456"/>
        <v>5.5597845768344207</v>
      </c>
      <c r="AA547" s="924">
        <f t="shared" si="457"/>
        <v>0.81762458596808174</v>
      </c>
      <c r="AB547" s="924" t="e">
        <f t="shared" si="441"/>
        <v>#REF!</v>
      </c>
      <c r="AC547" s="924" t="e">
        <f t="shared" si="458"/>
        <v>#REF!</v>
      </c>
      <c r="AD547" s="925" t="e">
        <f t="shared" si="407"/>
        <v>#REF!</v>
      </c>
      <c r="AE547" s="925">
        <v>51.512688181993887</v>
      </c>
      <c r="AF547" s="928" t="e">
        <f t="shared" si="408"/>
        <v>#REF!</v>
      </c>
      <c r="AG547" s="924" t="e">
        <f t="shared" si="459"/>
        <v>#REF!</v>
      </c>
      <c r="AH547" s="1718">
        <v>0.2</v>
      </c>
      <c r="AI547" s="924" t="e">
        <f t="shared" si="460"/>
        <v>#REF!</v>
      </c>
      <c r="AJ547" s="1536" t="e">
        <f t="shared" si="461"/>
        <v>#REF!</v>
      </c>
      <c r="AK547" s="929" t="e">
        <f t="shared" si="446"/>
        <v>#REF!</v>
      </c>
      <c r="AL547" s="930" t="e">
        <f t="shared" si="447"/>
        <v>#REF!</v>
      </c>
      <c r="AM547" s="931" t="e">
        <f t="shared" si="409"/>
        <v>#REF!</v>
      </c>
      <c r="AN547" s="932" t="e">
        <f t="shared" si="462"/>
        <v>#REF!</v>
      </c>
      <c r="AO547" s="933">
        <v>166</v>
      </c>
      <c r="AP547" s="1372"/>
      <c r="AQ547" s="1163" t="e">
        <f t="shared" si="444"/>
        <v>#REF!</v>
      </c>
    </row>
    <row r="548" spans="1:43" s="947" customFormat="1" ht="46.5" hidden="1" x14ac:dyDescent="0.35">
      <c r="A548" s="1000">
        <f t="shared" si="463"/>
        <v>36</v>
      </c>
      <c r="B548" s="1000" t="s">
        <v>2813</v>
      </c>
      <c r="C548" s="1007" t="s">
        <v>2320</v>
      </c>
      <c r="D548" s="952"/>
      <c r="E548" s="952">
        <v>5</v>
      </c>
      <c r="F548" s="1148">
        <v>15</v>
      </c>
      <c r="G548" s="1148"/>
      <c r="H548" s="981"/>
      <c r="I548" s="1153">
        <v>15</v>
      </c>
      <c r="J548" s="925">
        <f t="shared" si="442"/>
        <v>0</v>
      </c>
      <c r="K548" s="925">
        <f t="shared" si="443"/>
        <v>15</v>
      </c>
      <c r="L548" s="924" t="e">
        <f t="shared" si="448"/>
        <v>#REF!</v>
      </c>
      <c r="M548" s="924"/>
      <c r="N548" s="981"/>
      <c r="O548" s="924" t="e">
        <f t="shared" si="449"/>
        <v>#REF!</v>
      </c>
      <c r="P548" s="924">
        <f t="shared" si="450"/>
        <v>0</v>
      </c>
      <c r="Q548" s="925" t="e">
        <f t="shared" si="451"/>
        <v>#REF!</v>
      </c>
      <c r="R548" s="924" t="e">
        <f t="shared" si="452"/>
        <v>#REF!</v>
      </c>
      <c r="S548" s="924" t="e">
        <f t="shared" si="465"/>
        <v>#REF!</v>
      </c>
      <c r="T548" s="924">
        <f t="shared" si="453"/>
        <v>0</v>
      </c>
      <c r="U548" s="924">
        <f>'медикаменты рент.'!G106</f>
        <v>118.01083333333334</v>
      </c>
      <c r="V548" s="925" t="e">
        <f t="shared" si="454"/>
        <v>#REF!</v>
      </c>
      <c r="W548" s="925">
        <f t="shared" si="405"/>
        <v>118.01083333333334</v>
      </c>
      <c r="X548" s="925" t="e">
        <f t="shared" si="406"/>
        <v>#REF!</v>
      </c>
      <c r="Y548" s="924">
        <f t="shared" si="455"/>
        <v>27.185082949692692</v>
      </c>
      <c r="Z548" s="924">
        <f t="shared" si="456"/>
        <v>8.3396768652516311</v>
      </c>
      <c r="AA548" s="924">
        <f t="shared" si="457"/>
        <v>1.2264368789521225</v>
      </c>
      <c r="AB548" s="924" t="e">
        <f t="shared" si="441"/>
        <v>#REF!</v>
      </c>
      <c r="AC548" s="924" t="e">
        <f t="shared" si="458"/>
        <v>#REF!</v>
      </c>
      <c r="AD548" s="925" t="e">
        <f t="shared" si="407"/>
        <v>#REF!</v>
      </c>
      <c r="AE548" s="925">
        <v>77.269032272990842</v>
      </c>
      <c r="AF548" s="928" t="e">
        <f t="shared" si="408"/>
        <v>#REF!</v>
      </c>
      <c r="AG548" s="924" t="e">
        <f t="shared" si="459"/>
        <v>#REF!</v>
      </c>
      <c r="AH548" s="1718">
        <v>0.2</v>
      </c>
      <c r="AI548" s="924" t="e">
        <f t="shared" si="460"/>
        <v>#REF!</v>
      </c>
      <c r="AJ548" s="1536" t="e">
        <f t="shared" si="461"/>
        <v>#REF!</v>
      </c>
      <c r="AK548" s="929" t="e">
        <f t="shared" si="446"/>
        <v>#REF!</v>
      </c>
      <c r="AL548" s="930" t="e">
        <f t="shared" si="447"/>
        <v>#REF!</v>
      </c>
      <c r="AM548" s="931" t="e">
        <f t="shared" si="409"/>
        <v>#REF!</v>
      </c>
      <c r="AN548" s="932" t="e">
        <f t="shared" si="462"/>
        <v>#REF!</v>
      </c>
      <c r="AO548" s="933">
        <v>330</v>
      </c>
      <c r="AP548" s="1372"/>
      <c r="AQ548" s="1163" t="e">
        <f t="shared" si="444"/>
        <v>#REF!</v>
      </c>
    </row>
    <row r="549" spans="1:43" s="947" customFormat="1" ht="93" hidden="1" x14ac:dyDescent="0.35">
      <c r="A549" s="1000">
        <f t="shared" si="463"/>
        <v>37</v>
      </c>
      <c r="B549" s="1000" t="s">
        <v>2814</v>
      </c>
      <c r="C549" s="1032" t="s">
        <v>2319</v>
      </c>
      <c r="D549" s="983"/>
      <c r="E549" s="983"/>
      <c r="F549" s="1148">
        <f t="shared" si="464"/>
        <v>0</v>
      </c>
      <c r="G549" s="1148"/>
      <c r="H549" s="981"/>
      <c r="I549" s="1153">
        <v>20</v>
      </c>
      <c r="J549" s="925">
        <f t="shared" si="442"/>
        <v>0</v>
      </c>
      <c r="K549" s="925">
        <f t="shared" si="443"/>
        <v>20</v>
      </c>
      <c r="L549" s="924" t="e">
        <f t="shared" si="448"/>
        <v>#REF!</v>
      </c>
      <c r="M549" s="924"/>
      <c r="N549" s="981"/>
      <c r="O549" s="924" t="e">
        <f t="shared" si="449"/>
        <v>#REF!</v>
      </c>
      <c r="P549" s="924">
        <f t="shared" si="450"/>
        <v>0</v>
      </c>
      <c r="Q549" s="925" t="e">
        <f t="shared" si="451"/>
        <v>#REF!</v>
      </c>
      <c r="R549" s="924" t="e">
        <f t="shared" si="452"/>
        <v>#REF!</v>
      </c>
      <c r="S549" s="924" t="e">
        <f t="shared" si="465"/>
        <v>#REF!</v>
      </c>
      <c r="T549" s="924">
        <f t="shared" si="453"/>
        <v>0</v>
      </c>
      <c r="U549" s="924">
        <f>'медикаменты рент.'!G119</f>
        <v>67.670833333333334</v>
      </c>
      <c r="V549" s="925" t="e">
        <f t="shared" si="454"/>
        <v>#REF!</v>
      </c>
      <c r="W549" s="925">
        <f t="shared" si="405"/>
        <v>67.670833333333334</v>
      </c>
      <c r="X549" s="925" t="e">
        <f t="shared" si="406"/>
        <v>#REF!</v>
      </c>
      <c r="Y549" s="924">
        <f t="shared" si="455"/>
        <v>36.24677726625692</v>
      </c>
      <c r="Z549" s="924">
        <f t="shared" si="456"/>
        <v>11.119569153668841</v>
      </c>
      <c r="AA549" s="924">
        <f t="shared" si="457"/>
        <v>1.6352491719361635</v>
      </c>
      <c r="AB549" s="924" t="e">
        <f t="shared" si="441"/>
        <v>#REF!</v>
      </c>
      <c r="AC549" s="924" t="e">
        <f t="shared" si="458"/>
        <v>#REF!</v>
      </c>
      <c r="AD549" s="925" t="e">
        <f t="shared" si="407"/>
        <v>#REF!</v>
      </c>
      <c r="AE549" s="925">
        <v>103.02537636398777</v>
      </c>
      <c r="AF549" s="928" t="e">
        <f t="shared" si="408"/>
        <v>#REF!</v>
      </c>
      <c r="AG549" s="924" t="e">
        <f t="shared" si="459"/>
        <v>#REF!</v>
      </c>
      <c r="AH549" s="1718">
        <v>0.2</v>
      </c>
      <c r="AI549" s="924" t="e">
        <f t="shared" si="460"/>
        <v>#REF!</v>
      </c>
      <c r="AJ549" s="1536" t="e">
        <f t="shared" si="461"/>
        <v>#REF!</v>
      </c>
      <c r="AK549" s="929" t="e">
        <f t="shared" si="446"/>
        <v>#REF!</v>
      </c>
      <c r="AL549" s="930" t="e">
        <f t="shared" si="447"/>
        <v>#REF!</v>
      </c>
      <c r="AM549" s="931" t="e">
        <f t="shared" si="409"/>
        <v>#REF!</v>
      </c>
      <c r="AN549" s="932" t="e">
        <f t="shared" si="462"/>
        <v>#REF!</v>
      </c>
      <c r="AO549" s="933">
        <v>279</v>
      </c>
      <c r="AP549" s="1372"/>
      <c r="AQ549" s="1163" t="e">
        <f t="shared" si="444"/>
        <v>#REF!</v>
      </c>
    </row>
    <row r="550" spans="1:43" s="947" customFormat="1" ht="23.25" hidden="1" x14ac:dyDescent="0.35">
      <c r="A550" s="1000">
        <f t="shared" si="463"/>
        <v>38</v>
      </c>
      <c r="B550" s="1000" t="s">
        <v>2815</v>
      </c>
      <c r="C550" s="1009" t="s">
        <v>474</v>
      </c>
      <c r="D550" s="948"/>
      <c r="E550" s="948"/>
      <c r="F550" s="1148">
        <f t="shared" si="464"/>
        <v>0</v>
      </c>
      <c r="G550" s="1148"/>
      <c r="H550" s="981"/>
      <c r="I550" s="1153">
        <v>10</v>
      </c>
      <c r="J550" s="925">
        <f t="shared" si="442"/>
        <v>0</v>
      </c>
      <c r="K550" s="925">
        <f t="shared" si="443"/>
        <v>10</v>
      </c>
      <c r="L550" s="924" t="e">
        <f t="shared" si="448"/>
        <v>#REF!</v>
      </c>
      <c r="M550" s="924"/>
      <c r="N550" s="981"/>
      <c r="O550" s="924" t="e">
        <f t="shared" si="449"/>
        <v>#REF!</v>
      </c>
      <c r="P550" s="924">
        <f t="shared" si="450"/>
        <v>0</v>
      </c>
      <c r="Q550" s="925" t="e">
        <f t="shared" si="451"/>
        <v>#REF!</v>
      </c>
      <c r="R550" s="924" t="e">
        <f t="shared" si="452"/>
        <v>#REF!</v>
      </c>
      <c r="S550" s="924" t="e">
        <f t="shared" si="465"/>
        <v>#REF!</v>
      </c>
      <c r="T550" s="924">
        <f t="shared" si="453"/>
        <v>0</v>
      </c>
      <c r="U550" s="924">
        <f>'медикаменты рент.'!G132</f>
        <v>70.584166666666661</v>
      </c>
      <c r="V550" s="925" t="e">
        <f t="shared" si="454"/>
        <v>#REF!</v>
      </c>
      <c r="W550" s="925">
        <f t="shared" si="405"/>
        <v>70.584166666666661</v>
      </c>
      <c r="X550" s="925" t="e">
        <f t="shared" si="406"/>
        <v>#REF!</v>
      </c>
      <c r="Y550" s="924">
        <f t="shared" si="455"/>
        <v>18.12338863312846</v>
      </c>
      <c r="Z550" s="924">
        <f t="shared" si="456"/>
        <v>5.5597845768344207</v>
      </c>
      <c r="AA550" s="924">
        <f t="shared" si="457"/>
        <v>0.81762458596808174</v>
      </c>
      <c r="AB550" s="924" t="e">
        <f t="shared" si="441"/>
        <v>#REF!</v>
      </c>
      <c r="AC550" s="924" t="e">
        <f t="shared" si="458"/>
        <v>#REF!</v>
      </c>
      <c r="AD550" s="925" t="e">
        <f t="shared" si="407"/>
        <v>#REF!</v>
      </c>
      <c r="AE550" s="925">
        <v>51.512688181993887</v>
      </c>
      <c r="AF550" s="928" t="e">
        <f t="shared" si="408"/>
        <v>#REF!</v>
      </c>
      <c r="AG550" s="924" t="e">
        <f t="shared" si="459"/>
        <v>#REF!</v>
      </c>
      <c r="AH550" s="1718">
        <v>0.2</v>
      </c>
      <c r="AI550" s="924" t="e">
        <f t="shared" si="460"/>
        <v>#REF!</v>
      </c>
      <c r="AJ550" s="1536" t="e">
        <f t="shared" si="461"/>
        <v>#REF!</v>
      </c>
      <c r="AK550" s="929" t="e">
        <f t="shared" si="446"/>
        <v>#REF!</v>
      </c>
      <c r="AL550" s="930" t="e">
        <f t="shared" si="447"/>
        <v>#REF!</v>
      </c>
      <c r="AM550" s="931" t="e">
        <f t="shared" si="409"/>
        <v>#REF!</v>
      </c>
      <c r="AN550" s="932" t="e">
        <f t="shared" si="462"/>
        <v>#REF!</v>
      </c>
      <c r="AO550" s="933">
        <v>183</v>
      </c>
      <c r="AP550" s="1372"/>
      <c r="AQ550" s="1163" t="e">
        <f t="shared" si="444"/>
        <v>#REF!</v>
      </c>
    </row>
    <row r="551" spans="1:43" s="947" customFormat="1" ht="23.25" hidden="1" x14ac:dyDescent="0.35">
      <c r="A551" s="1000">
        <f t="shared" si="463"/>
        <v>39</v>
      </c>
      <c r="B551" s="1000" t="s">
        <v>2816</v>
      </c>
      <c r="C551" s="1009" t="s">
        <v>475</v>
      </c>
      <c r="D551" s="948"/>
      <c r="E551" s="948"/>
      <c r="F551" s="1148">
        <f t="shared" si="464"/>
        <v>0</v>
      </c>
      <c r="G551" s="1148"/>
      <c r="H551" s="984" t="s">
        <v>2831</v>
      </c>
      <c r="I551" s="1153">
        <v>15</v>
      </c>
      <c r="J551" s="925">
        <f t="shared" si="442"/>
        <v>0</v>
      </c>
      <c r="K551" s="925" t="e">
        <f t="shared" si="443"/>
        <v>#VALUE!</v>
      </c>
      <c r="L551" s="924" t="e">
        <f t="shared" si="448"/>
        <v>#REF!</v>
      </c>
      <c r="M551" s="924"/>
      <c r="N551" s="981"/>
      <c r="O551" s="924" t="e">
        <f t="shared" si="449"/>
        <v>#REF!</v>
      </c>
      <c r="P551" s="924">
        <f t="shared" si="450"/>
        <v>0</v>
      </c>
      <c r="Q551" s="925" t="e">
        <f t="shared" si="451"/>
        <v>#REF!</v>
      </c>
      <c r="R551" s="924" t="e">
        <f t="shared" si="452"/>
        <v>#REF!</v>
      </c>
      <c r="S551" s="924" t="e">
        <f t="shared" si="465"/>
        <v>#REF!</v>
      </c>
      <c r="T551" s="924">
        <f t="shared" si="453"/>
        <v>0</v>
      </c>
      <c r="U551" s="924" t="e">
        <f>'медикаменты рент.'!G149</f>
        <v>#REF!</v>
      </c>
      <c r="V551" s="925" t="e">
        <f t="shared" si="454"/>
        <v>#REF!</v>
      </c>
      <c r="W551" s="925" t="e">
        <f t="shared" si="405"/>
        <v>#REF!</v>
      </c>
      <c r="X551" s="925" t="e">
        <f t="shared" si="406"/>
        <v>#REF!</v>
      </c>
      <c r="Y551" s="924" t="e">
        <f t="shared" si="455"/>
        <v>#VALUE!</v>
      </c>
      <c r="Z551" s="924">
        <f t="shared" si="456"/>
        <v>8.3396768652516311</v>
      </c>
      <c r="AA551" s="924">
        <f t="shared" si="457"/>
        <v>1.2264368789521225</v>
      </c>
      <c r="AB551" s="924" t="e">
        <f t="shared" si="441"/>
        <v>#REF!</v>
      </c>
      <c r="AC551" s="924" t="e">
        <f t="shared" si="458"/>
        <v>#REF!</v>
      </c>
      <c r="AD551" s="925" t="e">
        <f t="shared" si="407"/>
        <v>#REF!</v>
      </c>
      <c r="AE551" s="925">
        <v>77.269032272990842</v>
      </c>
      <c r="AF551" s="928" t="e">
        <f t="shared" si="408"/>
        <v>#REF!</v>
      </c>
      <c r="AG551" s="924" t="e">
        <f t="shared" si="459"/>
        <v>#REF!</v>
      </c>
      <c r="AH551" s="1718">
        <v>0.2</v>
      </c>
      <c r="AI551" s="924" t="e">
        <f>AG551*AH551</f>
        <v>#REF!</v>
      </c>
      <c r="AJ551" s="1536" t="e">
        <f>AG551+AI551</f>
        <v>#REF!</v>
      </c>
      <c r="AK551" s="929" t="e">
        <f t="shared" si="446"/>
        <v>#REF!</v>
      </c>
      <c r="AL551" s="930" t="e">
        <f t="shared" si="447"/>
        <v>#REF!</v>
      </c>
      <c r="AM551" s="931" t="e">
        <f t="shared" si="409"/>
        <v>#REF!</v>
      </c>
      <c r="AN551" s="932" t="e">
        <f t="shared" si="462"/>
        <v>#REF!</v>
      </c>
      <c r="AO551" s="933">
        <v>239</v>
      </c>
      <c r="AP551" s="1372" t="s">
        <v>2407</v>
      </c>
      <c r="AQ551" s="1163" t="e">
        <f t="shared" si="444"/>
        <v>#REF!</v>
      </c>
    </row>
    <row r="552" spans="1:43" s="947" customFormat="1" ht="46.5" hidden="1" x14ac:dyDescent="0.35">
      <c r="A552" s="1000">
        <f t="shared" si="463"/>
        <v>40</v>
      </c>
      <c r="B552" s="1000" t="s">
        <v>2817</v>
      </c>
      <c r="C552" s="1007" t="s">
        <v>2318</v>
      </c>
      <c r="D552" s="947" t="s">
        <v>2890</v>
      </c>
      <c r="E552" s="952" t="s">
        <v>2408</v>
      </c>
      <c r="F552" s="1148">
        <f t="shared" si="464"/>
        <v>0</v>
      </c>
      <c r="G552" s="1148"/>
      <c r="H552" s="984" t="s">
        <v>2831</v>
      </c>
      <c r="I552" s="1153">
        <v>45</v>
      </c>
      <c r="J552" s="925">
        <f t="shared" si="442"/>
        <v>0</v>
      </c>
      <c r="K552" s="925" t="e">
        <f t="shared" si="443"/>
        <v>#VALUE!</v>
      </c>
      <c r="L552" s="924" t="e">
        <f t="shared" si="448"/>
        <v>#REF!</v>
      </c>
      <c r="M552" s="924"/>
      <c r="N552" s="981"/>
      <c r="O552" s="924" t="e">
        <f t="shared" si="449"/>
        <v>#REF!</v>
      </c>
      <c r="P552" s="924">
        <f t="shared" si="450"/>
        <v>0</v>
      </c>
      <c r="Q552" s="925" t="e">
        <f t="shared" si="451"/>
        <v>#REF!</v>
      </c>
      <c r="R552" s="924" t="e">
        <f t="shared" si="452"/>
        <v>#REF!</v>
      </c>
      <c r="S552" s="924" t="e">
        <f t="shared" si="465"/>
        <v>#REF!</v>
      </c>
      <c r="T552" s="924">
        <f t="shared" si="453"/>
        <v>0</v>
      </c>
      <c r="U552" s="924" t="e">
        <f>'медикаменты рент.'!G164</f>
        <v>#REF!</v>
      </c>
      <c r="V552" s="925" t="e">
        <f t="shared" si="454"/>
        <v>#REF!</v>
      </c>
      <c r="W552" s="925" t="e">
        <f t="shared" si="405"/>
        <v>#REF!</v>
      </c>
      <c r="X552" s="925" t="e">
        <f t="shared" si="406"/>
        <v>#REF!</v>
      </c>
      <c r="Y552" s="924" t="e">
        <f t="shared" si="455"/>
        <v>#VALUE!</v>
      </c>
      <c r="Z552" s="924">
        <f t="shared" si="456"/>
        <v>25.019030595754895</v>
      </c>
      <c r="AA552" s="924">
        <f t="shared" si="457"/>
        <v>3.6793106368563677</v>
      </c>
      <c r="AB552" s="924" t="e">
        <f t="shared" si="441"/>
        <v>#REF!</v>
      </c>
      <c r="AC552" s="924" t="e">
        <f t="shared" si="458"/>
        <v>#REF!</v>
      </c>
      <c r="AD552" s="925" t="e">
        <f t="shared" si="407"/>
        <v>#REF!</v>
      </c>
      <c r="AE552" s="925">
        <v>231.80709681897252</v>
      </c>
      <c r="AF552" s="928" t="e">
        <f t="shared" si="408"/>
        <v>#REF!</v>
      </c>
      <c r="AG552" s="924" t="e">
        <f t="shared" si="459"/>
        <v>#REF!</v>
      </c>
      <c r="AH552" s="1718">
        <v>0.2</v>
      </c>
      <c r="AI552" s="924" t="e">
        <f t="shared" si="460"/>
        <v>#REF!</v>
      </c>
      <c r="AJ552" s="1536" t="e">
        <f t="shared" si="461"/>
        <v>#REF!</v>
      </c>
      <c r="AK552" s="929" t="e">
        <f t="shared" si="446"/>
        <v>#REF!</v>
      </c>
      <c r="AL552" s="930" t="e">
        <f t="shared" si="447"/>
        <v>#REF!</v>
      </c>
      <c r="AM552" s="931" t="e">
        <f t="shared" si="409"/>
        <v>#REF!</v>
      </c>
      <c r="AN552" s="932" t="e">
        <f t="shared" si="462"/>
        <v>#REF!</v>
      </c>
      <c r="AO552" s="933">
        <v>627</v>
      </c>
      <c r="AP552" s="1372"/>
      <c r="AQ552" s="1163" t="e">
        <f t="shared" si="444"/>
        <v>#REF!</v>
      </c>
    </row>
    <row r="553" spans="1:43" s="947" customFormat="1" ht="46.5" hidden="1" x14ac:dyDescent="0.35">
      <c r="A553" s="1000">
        <f t="shared" si="463"/>
        <v>41</v>
      </c>
      <c r="B553" s="1000" t="s">
        <v>2818</v>
      </c>
      <c r="C553" s="1007" t="s">
        <v>476</v>
      </c>
      <c r="D553" s="947" t="s">
        <v>2409</v>
      </c>
      <c r="E553" s="952" t="s">
        <v>2410</v>
      </c>
      <c r="F553" s="1148">
        <f t="shared" si="464"/>
        <v>0</v>
      </c>
      <c r="G553" s="1148"/>
      <c r="H553" s="984" t="s">
        <v>2831</v>
      </c>
      <c r="I553" s="1153">
        <v>45</v>
      </c>
      <c r="J553" s="925">
        <f t="shared" si="442"/>
        <v>0</v>
      </c>
      <c r="K553" s="925" t="e">
        <f t="shared" si="443"/>
        <v>#VALUE!</v>
      </c>
      <c r="L553" s="924" t="e">
        <f t="shared" si="448"/>
        <v>#REF!</v>
      </c>
      <c r="M553" s="924"/>
      <c r="N553" s="981"/>
      <c r="O553" s="924" t="e">
        <f t="shared" si="449"/>
        <v>#REF!</v>
      </c>
      <c r="P553" s="924">
        <f t="shared" si="450"/>
        <v>0</v>
      </c>
      <c r="Q553" s="925" t="e">
        <f t="shared" si="451"/>
        <v>#REF!</v>
      </c>
      <c r="R553" s="924" t="e">
        <f t="shared" si="452"/>
        <v>#REF!</v>
      </c>
      <c r="S553" s="924" t="e">
        <f t="shared" si="465"/>
        <v>#REF!</v>
      </c>
      <c r="T553" s="924">
        <f t="shared" si="453"/>
        <v>0</v>
      </c>
      <c r="U553" s="924" t="e">
        <f>'медикаменты рент.'!G179</f>
        <v>#REF!</v>
      </c>
      <c r="V553" s="925" t="e">
        <f t="shared" si="454"/>
        <v>#REF!</v>
      </c>
      <c r="W553" s="925" t="e">
        <f t="shared" si="405"/>
        <v>#REF!</v>
      </c>
      <c r="X553" s="925" t="e">
        <f t="shared" si="406"/>
        <v>#REF!</v>
      </c>
      <c r="Y553" s="924" t="e">
        <f t="shared" si="455"/>
        <v>#VALUE!</v>
      </c>
      <c r="Z553" s="924">
        <f t="shared" si="456"/>
        <v>25.019030595754895</v>
      </c>
      <c r="AA553" s="924">
        <f t="shared" si="457"/>
        <v>3.6793106368563677</v>
      </c>
      <c r="AB553" s="924" t="e">
        <f t="shared" si="441"/>
        <v>#REF!</v>
      </c>
      <c r="AC553" s="924" t="e">
        <f t="shared" si="458"/>
        <v>#REF!</v>
      </c>
      <c r="AD553" s="925" t="e">
        <f t="shared" si="407"/>
        <v>#REF!</v>
      </c>
      <c r="AE553" s="925">
        <v>231.80709681897252</v>
      </c>
      <c r="AF553" s="928" t="e">
        <f t="shared" si="408"/>
        <v>#REF!</v>
      </c>
      <c r="AG553" s="924" t="e">
        <f t="shared" si="459"/>
        <v>#REF!</v>
      </c>
      <c r="AH553" s="1718">
        <v>0.2</v>
      </c>
      <c r="AI553" s="924" t="e">
        <f t="shared" si="460"/>
        <v>#REF!</v>
      </c>
      <c r="AJ553" s="1536" t="e">
        <f t="shared" si="461"/>
        <v>#REF!</v>
      </c>
      <c r="AK553" s="929" t="e">
        <f t="shared" si="446"/>
        <v>#REF!</v>
      </c>
      <c r="AL553" s="930" t="e">
        <f t="shared" si="447"/>
        <v>#REF!</v>
      </c>
      <c r="AM553" s="931" t="e">
        <f t="shared" si="409"/>
        <v>#REF!</v>
      </c>
      <c r="AN553" s="932" t="e">
        <f t="shared" si="462"/>
        <v>#REF!</v>
      </c>
      <c r="AO553" s="933">
        <v>492</v>
      </c>
      <c r="AP553" s="1372"/>
      <c r="AQ553" s="1163" t="e">
        <f t="shared" si="444"/>
        <v>#REF!</v>
      </c>
    </row>
    <row r="554" spans="1:43" s="947" customFormat="1" x14ac:dyDescent="0.3">
      <c r="B554" s="830"/>
      <c r="C554" s="985"/>
      <c r="D554" s="985"/>
      <c r="E554" s="985"/>
      <c r="J554" s="986"/>
      <c r="K554" s="986"/>
      <c r="L554" s="986"/>
      <c r="M554" s="986"/>
      <c r="P554" s="986"/>
      <c r="Q554" s="986"/>
      <c r="R554" s="986"/>
      <c r="S554" s="1135"/>
      <c r="T554" s="987"/>
      <c r="U554" s="986"/>
      <c r="V554" s="988"/>
      <c r="W554" s="988"/>
      <c r="X554" s="989"/>
      <c r="Y554" s="986"/>
      <c r="Z554" s="986"/>
      <c r="AA554" s="986"/>
      <c r="AB554" s="986"/>
      <c r="AC554" s="986"/>
      <c r="AD554" s="986"/>
      <c r="AE554" s="990" t="s">
        <v>2840</v>
      </c>
      <c r="AF554" s="991" t="e">
        <f>AVERAGE(AF20:AF553)</f>
        <v>#REF!</v>
      </c>
      <c r="AG554" s="986"/>
      <c r="AH554" s="1720"/>
      <c r="AI554" s="992"/>
      <c r="AJ554" s="1538"/>
      <c r="AK554" s="993"/>
      <c r="AL554" s="993"/>
      <c r="AM554" s="993"/>
      <c r="AN554" s="994"/>
      <c r="AP554" s="1372"/>
    </row>
    <row r="555" spans="1:43" x14ac:dyDescent="0.3">
      <c r="T555" s="987"/>
    </row>
    <row r="556" spans="1:43" s="947" customFormat="1" x14ac:dyDescent="0.3">
      <c r="A556" s="995" t="s">
        <v>2899</v>
      </c>
      <c r="B556" s="993"/>
      <c r="C556" s="993"/>
      <c r="F556" s="993"/>
      <c r="G556" s="993"/>
      <c r="H556" s="993"/>
      <c r="I556" s="947" t="s">
        <v>2892</v>
      </c>
      <c r="AH556" s="1721"/>
      <c r="AJ556" s="1539"/>
      <c r="AP556" s="1372"/>
    </row>
    <row r="557" spans="1:43" s="947" customFormat="1" x14ac:dyDescent="0.3">
      <c r="A557" s="996"/>
      <c r="B557" s="997"/>
      <c r="C557" s="997"/>
      <c r="D557" s="998"/>
      <c r="E557" s="998"/>
      <c r="F557" s="997"/>
      <c r="G557" s="997"/>
      <c r="H557" s="997"/>
      <c r="AH557" s="1721"/>
      <c r="AJ557" s="1539"/>
      <c r="AP557" s="1372"/>
    </row>
    <row r="558" spans="1:43" s="947" customFormat="1" x14ac:dyDescent="0.3">
      <c r="A558" s="947" t="s">
        <v>313</v>
      </c>
      <c r="B558" s="993"/>
      <c r="C558" s="993"/>
      <c r="F558" s="993"/>
      <c r="G558" s="993"/>
      <c r="H558" s="993"/>
      <c r="AH558" s="1721"/>
      <c r="AJ558" s="1539"/>
      <c r="AP558" s="1372"/>
    </row>
    <row r="559" spans="1:43" s="947" customFormat="1" x14ac:dyDescent="0.3">
      <c r="A559" s="947" t="s">
        <v>578</v>
      </c>
      <c r="B559" s="993"/>
      <c r="C559" s="993"/>
      <c r="F559" s="993"/>
      <c r="G559" s="993"/>
      <c r="H559" s="993"/>
      <c r="I559" s="947" t="s">
        <v>2174</v>
      </c>
      <c r="AH559" s="1721"/>
      <c r="AJ559" s="1539"/>
      <c r="AP559" s="1372"/>
    </row>
    <row r="560" spans="1:43" x14ac:dyDescent="0.3">
      <c r="T560" s="987"/>
    </row>
    <row r="561" spans="20:20" x14ac:dyDescent="0.3">
      <c r="T561" s="987"/>
    </row>
    <row r="562" spans="20:20" x14ac:dyDescent="0.3">
      <c r="T562" s="987"/>
    </row>
    <row r="563" spans="20:20" x14ac:dyDescent="0.3">
      <c r="T563" s="987"/>
    </row>
    <row r="564" spans="20:20" x14ac:dyDescent="0.3">
      <c r="T564" s="987"/>
    </row>
    <row r="565" spans="20:20" x14ac:dyDescent="0.3">
      <c r="T565" s="987"/>
    </row>
    <row r="566" spans="20:20" x14ac:dyDescent="0.3">
      <c r="T566" s="987"/>
    </row>
    <row r="567" spans="20:20" x14ac:dyDescent="0.3">
      <c r="T567" s="987"/>
    </row>
    <row r="568" spans="20:20" x14ac:dyDescent="0.3">
      <c r="T568" s="987"/>
    </row>
    <row r="569" spans="20:20" x14ac:dyDescent="0.3">
      <c r="T569" s="987"/>
    </row>
    <row r="570" spans="20:20" x14ac:dyDescent="0.3">
      <c r="T570" s="987"/>
    </row>
    <row r="571" spans="20:20" x14ac:dyDescent="0.3">
      <c r="T571" s="987"/>
    </row>
    <row r="572" spans="20:20" x14ac:dyDescent="0.3">
      <c r="T572" s="987"/>
    </row>
    <row r="573" spans="20:20" x14ac:dyDescent="0.3">
      <c r="T573" s="987"/>
    </row>
    <row r="574" spans="20:20" x14ac:dyDescent="0.3">
      <c r="T574" s="987"/>
    </row>
    <row r="575" spans="20:20" x14ac:dyDescent="0.3">
      <c r="T575" s="987"/>
    </row>
    <row r="576" spans="20:20" x14ac:dyDescent="0.3">
      <c r="T576" s="987"/>
    </row>
    <row r="577" spans="20:20" x14ac:dyDescent="0.3">
      <c r="T577" s="987"/>
    </row>
    <row r="578" spans="20:20" x14ac:dyDescent="0.3">
      <c r="T578" s="987"/>
    </row>
    <row r="579" spans="20:20" x14ac:dyDescent="0.3">
      <c r="T579" s="987"/>
    </row>
    <row r="580" spans="20:20" x14ac:dyDescent="0.3">
      <c r="T580" s="987"/>
    </row>
    <row r="581" spans="20:20" x14ac:dyDescent="0.3">
      <c r="T581" s="987"/>
    </row>
    <row r="582" spans="20:20" x14ac:dyDescent="0.3">
      <c r="T582" s="987"/>
    </row>
    <row r="583" spans="20:20" x14ac:dyDescent="0.3">
      <c r="T583" s="987"/>
    </row>
    <row r="584" spans="20:20" x14ac:dyDescent="0.3">
      <c r="T584" s="987"/>
    </row>
    <row r="585" spans="20:20" x14ac:dyDescent="0.3">
      <c r="T585" s="987"/>
    </row>
    <row r="586" spans="20:20" x14ac:dyDescent="0.3">
      <c r="T586" s="987"/>
    </row>
    <row r="587" spans="20:20" x14ac:dyDescent="0.3">
      <c r="T587" s="987"/>
    </row>
    <row r="588" spans="20:20" x14ac:dyDescent="0.3">
      <c r="T588" s="987"/>
    </row>
    <row r="589" spans="20:20" x14ac:dyDescent="0.3">
      <c r="T589" s="987"/>
    </row>
    <row r="590" spans="20:20" x14ac:dyDescent="0.3">
      <c r="T590" s="987"/>
    </row>
    <row r="591" spans="20:20" x14ac:dyDescent="0.3">
      <c r="T591" s="987"/>
    </row>
    <row r="592" spans="20:20" x14ac:dyDescent="0.3">
      <c r="T592" s="987"/>
    </row>
    <row r="593" spans="20:20" x14ac:dyDescent="0.3">
      <c r="T593" s="987"/>
    </row>
    <row r="594" spans="20:20" x14ac:dyDescent="0.3">
      <c r="T594" s="987"/>
    </row>
    <row r="595" spans="20:20" x14ac:dyDescent="0.3">
      <c r="T595" s="987"/>
    </row>
    <row r="596" spans="20:20" x14ac:dyDescent="0.3">
      <c r="T596" s="987"/>
    </row>
    <row r="597" spans="20:20" x14ac:dyDescent="0.3">
      <c r="T597" s="987"/>
    </row>
    <row r="598" spans="20:20" x14ac:dyDescent="0.3">
      <c r="T598" s="987"/>
    </row>
  </sheetData>
  <autoFilter ref="AK1:AK598" xr:uid="{00000000-0009-0000-0000-000005000000}"/>
  <mergeCells count="36">
    <mergeCell ref="AP16:AP19"/>
    <mergeCell ref="AQ16:AQ19"/>
    <mergeCell ref="AR16:AR19"/>
    <mergeCell ref="AG2:AH2"/>
    <mergeCell ref="A92:C92"/>
    <mergeCell ref="N8:N9"/>
    <mergeCell ref="O8:O9"/>
    <mergeCell ref="P8:P9"/>
    <mergeCell ref="Q8:Q9"/>
    <mergeCell ref="F6:K6"/>
    <mergeCell ref="L7:Q7"/>
    <mergeCell ref="A19:C19"/>
    <mergeCell ref="T7:T9"/>
    <mergeCell ref="G7:G9"/>
    <mergeCell ref="H7:H9"/>
    <mergeCell ref="I7:I9"/>
    <mergeCell ref="J7:J9"/>
    <mergeCell ref="F7:F9"/>
    <mergeCell ref="L2:Y2"/>
    <mergeCell ref="L4:Y4"/>
    <mergeCell ref="Y7:Y8"/>
    <mergeCell ref="K7:K9"/>
    <mergeCell ref="AG6:AG8"/>
    <mergeCell ref="R7:R8"/>
    <mergeCell ref="AN7:AN8"/>
    <mergeCell ref="U7:U9"/>
    <mergeCell ref="L6:AB6"/>
    <mergeCell ref="L8:L9"/>
    <mergeCell ref="AI6:AI8"/>
    <mergeCell ref="AJ6:AJ7"/>
    <mergeCell ref="Z7:Z8"/>
    <mergeCell ref="AA7:AA8"/>
    <mergeCell ref="AB7:AB8"/>
    <mergeCell ref="AH6:AH9"/>
    <mergeCell ref="M8:M9"/>
    <mergeCell ref="AC6:AC9"/>
  </mergeCells>
  <printOptions horizontalCentered="1"/>
  <pageMargins left="0" right="0" top="0" bottom="0" header="0" footer="0"/>
  <pageSetup paperSize="9" scale="16" orientation="landscape" r:id="rId1"/>
  <headerFooter alignWithMargins="0"/>
  <rowBreaks count="5" manualBreakCount="5">
    <brk id="39" max="43" man="1"/>
    <brk id="66" max="43" man="1"/>
    <brk id="95" max="43" man="1"/>
    <brk id="507" max="43" man="1"/>
    <brk id="526" max="43" man="1"/>
  </rowBreaks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0000"/>
  </sheetPr>
  <dimension ref="B1:O702"/>
  <sheetViews>
    <sheetView topLeftCell="A268" zoomScaleNormal="100" zoomScaleSheetLayoutView="100" workbookViewId="0">
      <selection activeCell="AH25" sqref="AH25"/>
    </sheetView>
  </sheetViews>
  <sheetFormatPr defaultColWidth="9.140625" defaultRowHeight="15.75" x14ac:dyDescent="0.25"/>
  <cols>
    <col min="1" max="1" width="4" style="45" customWidth="1"/>
    <col min="2" max="2" width="37.7109375" style="51" customWidth="1"/>
    <col min="3" max="3" width="11.140625" style="75" customWidth="1"/>
    <col min="4" max="4" width="12.140625" style="66" bestFit="1" customWidth="1"/>
    <col min="5" max="5" width="12.140625" style="66" customWidth="1"/>
    <col min="6" max="6" width="17.28515625" style="76" customWidth="1"/>
    <col min="7" max="7" width="15" style="66" customWidth="1"/>
    <col min="8" max="8" width="7.85546875" style="45" customWidth="1"/>
    <col min="9" max="9" width="9.140625" style="45"/>
    <col min="10" max="10" width="8.7109375" style="1431" customWidth="1"/>
    <col min="11" max="11" width="9.85546875" style="45" bestFit="1" customWidth="1"/>
    <col min="12" max="12" width="9.140625" style="45"/>
    <col min="13" max="13" width="37.5703125" style="45" customWidth="1"/>
    <col min="14" max="16384" width="9.140625" style="45"/>
  </cols>
  <sheetData>
    <row r="1" spans="2:15" ht="28.5" customHeight="1" x14ac:dyDescent="0.25">
      <c r="F1" s="1879" t="s">
        <v>4883</v>
      </c>
      <c r="G1" s="1879"/>
    </row>
    <row r="2" spans="2:15" ht="18.75" x14ac:dyDescent="0.3">
      <c r="B2" s="1884" t="s">
        <v>617</v>
      </c>
      <c r="C2" s="1884"/>
      <c r="D2" s="1884"/>
      <c r="E2" s="1884"/>
      <c r="F2" s="1884"/>
      <c r="G2" s="1884"/>
    </row>
    <row r="3" spans="2:15" x14ac:dyDescent="0.25">
      <c r="C3" s="51"/>
      <c r="D3" s="65"/>
      <c r="E3" s="65"/>
      <c r="F3" s="51"/>
      <c r="G3" s="65"/>
    </row>
    <row r="4" spans="2:15" x14ac:dyDescent="0.25">
      <c r="B4" s="1885" t="s">
        <v>7941</v>
      </c>
      <c r="C4" s="1885"/>
      <c r="D4" s="1885"/>
      <c r="E4" s="1886"/>
      <c r="F4" s="1885"/>
    </row>
    <row r="5" spans="2:15" ht="31.5" customHeight="1" x14ac:dyDescent="0.25">
      <c r="B5" s="67" t="s">
        <v>209</v>
      </c>
      <c r="C5" s="68" t="s">
        <v>223</v>
      </c>
      <c r="D5" s="74" t="s">
        <v>224</v>
      </c>
      <c r="E5" s="74" t="s">
        <v>195</v>
      </c>
      <c r="F5" s="70" t="s">
        <v>602</v>
      </c>
      <c r="G5" s="71" t="s">
        <v>196</v>
      </c>
      <c r="K5" s="639"/>
      <c r="L5" s="639"/>
      <c r="M5" s="639"/>
      <c r="N5" s="639"/>
      <c r="O5"/>
    </row>
    <row r="6" spans="2:15" x14ac:dyDescent="0.25">
      <c r="B6" s="67" t="s">
        <v>484</v>
      </c>
      <c r="C6" s="69" t="s">
        <v>987</v>
      </c>
      <c r="D6" s="74">
        <v>1</v>
      </c>
      <c r="E6" s="72">
        <f>'12.1медикаменты цены'!E6</f>
        <v>45.2</v>
      </c>
      <c r="F6" s="73">
        <v>10</v>
      </c>
      <c r="G6" s="71">
        <f>E6*D6*F6/100</f>
        <v>4.5199999999999996</v>
      </c>
      <c r="K6" s="639"/>
      <c r="L6" s="639"/>
      <c r="M6" s="639"/>
      <c r="N6" s="1735"/>
      <c r="O6"/>
    </row>
    <row r="7" spans="2:15" ht="15.75" customHeight="1" x14ac:dyDescent="0.25">
      <c r="B7" s="67" t="s">
        <v>480</v>
      </c>
      <c r="C7" s="69" t="s">
        <v>987</v>
      </c>
      <c r="D7" s="74">
        <v>1</v>
      </c>
      <c r="E7" s="72">
        <f>'12.1медикаменты цены'!E7</f>
        <v>34.85</v>
      </c>
      <c r="F7" s="73">
        <v>10</v>
      </c>
      <c r="G7" s="71">
        <f t="shared" ref="G7:G30" si="0">E7*D7*F7/100</f>
        <v>3.4849999999999999</v>
      </c>
      <c r="K7" s="639"/>
      <c r="L7" s="639"/>
      <c r="M7" s="639"/>
      <c r="N7" s="1735"/>
      <c r="O7"/>
    </row>
    <row r="8" spans="2:15" x14ac:dyDescent="0.25">
      <c r="B8" s="67" t="s">
        <v>485</v>
      </c>
      <c r="C8" s="69" t="s">
        <v>987</v>
      </c>
      <c r="D8" s="74">
        <v>1</v>
      </c>
      <c r="E8" s="72">
        <f>'12.1медикаменты цены'!E8</f>
        <v>23</v>
      </c>
      <c r="F8" s="73">
        <v>10</v>
      </c>
      <c r="G8" s="71">
        <f t="shared" si="0"/>
        <v>2.2999999999999998</v>
      </c>
      <c r="K8" s="1736"/>
      <c r="L8" s="1736"/>
      <c r="M8" s="1736"/>
      <c r="N8" s="1736"/>
      <c r="O8" s="1736"/>
    </row>
    <row r="9" spans="2:15" x14ac:dyDescent="0.25">
      <c r="B9" s="67" t="s">
        <v>777</v>
      </c>
      <c r="C9" s="69" t="s">
        <v>226</v>
      </c>
      <c r="D9" s="74">
        <v>2</v>
      </c>
      <c r="E9" s="74">
        <f>'12.1медикаменты цены'!E9</f>
        <v>0.35749999999999998</v>
      </c>
      <c r="F9" s="73">
        <v>100</v>
      </c>
      <c r="G9" s="71">
        <f t="shared" si="0"/>
        <v>0.71499999999999997</v>
      </c>
      <c r="K9"/>
      <c r="L9"/>
      <c r="M9"/>
      <c r="N9"/>
      <c r="O9"/>
    </row>
    <row r="10" spans="2:15" x14ac:dyDescent="0.25">
      <c r="B10" s="67" t="s">
        <v>609</v>
      </c>
      <c r="C10" s="69" t="s">
        <v>426</v>
      </c>
      <c r="D10" s="74">
        <v>10</v>
      </c>
      <c r="E10" s="74">
        <f>'12.1медикаменты цены'!E10</f>
        <v>0.5</v>
      </c>
      <c r="F10" s="73">
        <v>100</v>
      </c>
      <c r="G10" s="71">
        <f t="shared" si="0"/>
        <v>5</v>
      </c>
      <c r="K10" s="639"/>
      <c r="L10" s="639"/>
      <c r="M10" s="639"/>
      <c r="N10" s="639"/>
      <c r="O10"/>
    </row>
    <row r="11" spans="2:15" x14ac:dyDescent="0.25">
      <c r="B11" s="67" t="s">
        <v>486</v>
      </c>
      <c r="C11" s="69" t="s">
        <v>227</v>
      </c>
      <c r="D11" s="74">
        <v>2</v>
      </c>
      <c r="E11" s="72">
        <f>'оборотка ОМС'!J47</f>
        <v>5.4981818181818181</v>
      </c>
      <c r="F11" s="73">
        <v>100</v>
      </c>
      <c r="G11" s="71"/>
      <c r="K11" s="639"/>
      <c r="L11" s="639"/>
      <c r="M11" s="639"/>
      <c r="N11" s="1735"/>
      <c r="O11"/>
    </row>
    <row r="12" spans="2:15" ht="22.5" customHeight="1" x14ac:dyDescent="0.25">
      <c r="B12" s="67" t="s">
        <v>615</v>
      </c>
      <c r="C12" s="69" t="s">
        <v>226</v>
      </c>
      <c r="D12" s="74">
        <v>1</v>
      </c>
      <c r="E12" s="74">
        <f>'12.1медикаменты цены'!E11</f>
        <v>2.4500000000000002</v>
      </c>
      <c r="F12" s="73">
        <v>100</v>
      </c>
      <c r="G12" s="71">
        <f t="shared" si="0"/>
        <v>2.4500000000000002</v>
      </c>
      <c r="K12" s="639"/>
      <c r="L12" s="639"/>
      <c r="M12" s="639"/>
      <c r="N12" s="1735"/>
      <c r="O12"/>
    </row>
    <row r="13" spans="2:15" x14ac:dyDescent="0.25">
      <c r="B13" s="67" t="s">
        <v>487</v>
      </c>
      <c r="C13" s="69" t="s">
        <v>227</v>
      </c>
      <c r="D13" s="74">
        <v>2</v>
      </c>
      <c r="E13" s="72">
        <f>'оборотка М.А.'!Q66</f>
        <v>7.8315789473684214</v>
      </c>
      <c r="F13" s="73">
        <v>100</v>
      </c>
      <c r="G13" s="71">
        <f t="shared" si="0"/>
        <v>15.663157894736845</v>
      </c>
      <c r="K13" s="639"/>
      <c r="L13" s="639"/>
      <c r="M13" s="639"/>
      <c r="N13" s="1735"/>
      <c r="O13"/>
    </row>
    <row r="14" spans="2:15" ht="21.75" customHeight="1" x14ac:dyDescent="0.25">
      <c r="B14" s="67" t="s">
        <v>1065</v>
      </c>
      <c r="C14" s="69" t="s">
        <v>987</v>
      </c>
      <c r="D14" s="74">
        <v>1</v>
      </c>
      <c r="E14" s="72">
        <f>'12.1медикаменты цены'!E12</f>
        <v>40.56</v>
      </c>
      <c r="F14" s="73">
        <v>10</v>
      </c>
      <c r="G14" s="71">
        <f t="shared" si="0"/>
        <v>4.056</v>
      </c>
      <c r="K14" s="639"/>
      <c r="L14" s="639"/>
      <c r="M14" s="639"/>
      <c r="N14" s="1735"/>
      <c r="O14"/>
    </row>
    <row r="15" spans="2:15" x14ac:dyDescent="0.25">
      <c r="B15" s="67" t="s">
        <v>332</v>
      </c>
      <c r="C15" s="69" t="s">
        <v>225</v>
      </c>
      <c r="D15" s="74">
        <v>1</v>
      </c>
      <c r="E15" s="72">
        <f>'12.1медикаменты цены'!E16</f>
        <v>3.2</v>
      </c>
      <c r="F15" s="73">
        <v>100</v>
      </c>
      <c r="G15" s="71">
        <f t="shared" si="0"/>
        <v>3.2</v>
      </c>
      <c r="K15" s="1736"/>
      <c r="L15" s="1736"/>
      <c r="M15" s="1736"/>
      <c r="N15" s="1736"/>
      <c r="O15" s="1736"/>
    </row>
    <row r="16" spans="2:15" x14ac:dyDescent="0.25">
      <c r="B16" s="67" t="s">
        <v>333</v>
      </c>
      <c r="C16" s="69" t="s">
        <v>227</v>
      </c>
      <c r="D16" s="74">
        <v>2</v>
      </c>
      <c r="E16" s="72">
        <f>'12.1медикаменты цены'!E13</f>
        <v>2.5</v>
      </c>
      <c r="F16" s="73">
        <v>100</v>
      </c>
      <c r="G16" s="71">
        <f t="shared" si="0"/>
        <v>5</v>
      </c>
    </row>
    <row r="17" spans="2:9" x14ac:dyDescent="0.25">
      <c r="B17" s="67" t="s">
        <v>477</v>
      </c>
      <c r="C17" s="69" t="s">
        <v>227</v>
      </c>
      <c r="D17" s="74">
        <v>0.2</v>
      </c>
      <c r="E17" s="72">
        <f>'12.1медикаменты цены'!E14</f>
        <v>1.629</v>
      </c>
      <c r="F17" s="73">
        <v>100</v>
      </c>
      <c r="G17" s="71">
        <f t="shared" si="0"/>
        <v>0.32580000000000003</v>
      </c>
    </row>
    <row r="18" spans="2:9" x14ac:dyDescent="0.25">
      <c r="B18" s="67" t="s">
        <v>603</v>
      </c>
      <c r="C18" s="69" t="s">
        <v>227</v>
      </c>
      <c r="D18" s="74">
        <v>0.5</v>
      </c>
      <c r="E18" s="74">
        <f>'оборотка М.А.'!Q110</f>
        <v>5.6100000000000004E-2</v>
      </c>
      <c r="F18" s="73">
        <v>100</v>
      </c>
      <c r="G18" s="71">
        <f>E18*D18*F18/100</f>
        <v>2.8050000000000002E-2</v>
      </c>
    </row>
    <row r="19" spans="2:9" x14ac:dyDescent="0.25">
      <c r="B19" s="67" t="s">
        <v>482</v>
      </c>
      <c r="C19" s="69" t="s">
        <v>987</v>
      </c>
      <c r="D19" s="74">
        <v>1</v>
      </c>
      <c r="E19" s="72">
        <f>'оборотка М.А.'!Q82</f>
        <v>58</v>
      </c>
      <c r="F19" s="73">
        <v>10</v>
      </c>
      <c r="G19" s="71">
        <f>E19*D19*F19/100</f>
        <v>5.8</v>
      </c>
    </row>
    <row r="20" spans="2:9" x14ac:dyDescent="0.25">
      <c r="B20" s="67" t="s">
        <v>483</v>
      </c>
      <c r="C20" s="69" t="s">
        <v>987</v>
      </c>
      <c r="D20" s="74">
        <v>1</v>
      </c>
      <c r="E20" s="72">
        <f>'оборотка М.А.'!Q157</f>
        <v>43.722000000000001</v>
      </c>
      <c r="F20" s="73">
        <v>10</v>
      </c>
      <c r="G20" s="71">
        <f t="shared" si="0"/>
        <v>4.3722000000000003</v>
      </c>
    </row>
    <row r="21" spans="2:9" x14ac:dyDescent="0.25">
      <c r="B21" s="67" t="s">
        <v>455</v>
      </c>
      <c r="C21" s="69" t="s">
        <v>226</v>
      </c>
      <c r="D21" s="74">
        <v>1</v>
      </c>
      <c r="E21" s="72">
        <f>'12.1медикаменты цены'!E15</f>
        <v>0.53</v>
      </c>
      <c r="F21" s="73">
        <v>100</v>
      </c>
      <c r="G21" s="71">
        <f t="shared" si="0"/>
        <v>0.53</v>
      </c>
    </row>
    <row r="22" spans="2:9" x14ac:dyDescent="0.25">
      <c r="B22" s="67" t="s">
        <v>334</v>
      </c>
      <c r="C22" s="69" t="s">
        <v>225</v>
      </c>
      <c r="D22" s="74">
        <v>2</v>
      </c>
      <c r="E22" s="72">
        <f>'12.1медикаменты цены'!E17</f>
        <v>20.81</v>
      </c>
      <c r="F22" s="73">
        <v>100</v>
      </c>
      <c r="G22" s="71"/>
    </row>
    <row r="23" spans="2:9" x14ac:dyDescent="0.25">
      <c r="B23" s="67" t="s">
        <v>335</v>
      </c>
      <c r="C23" s="69" t="s">
        <v>226</v>
      </c>
      <c r="D23" s="74">
        <v>1</v>
      </c>
      <c r="E23" s="72">
        <f>'12.1медикаменты цены'!E18</f>
        <v>0.80249999999999999</v>
      </c>
      <c r="F23" s="73">
        <v>100</v>
      </c>
      <c r="G23" s="71">
        <f t="shared" si="0"/>
        <v>0.80249999999999999</v>
      </c>
    </row>
    <row r="24" spans="2:9" x14ac:dyDescent="0.25">
      <c r="B24" s="67" t="s">
        <v>481</v>
      </c>
      <c r="C24" s="69" t="s">
        <v>987</v>
      </c>
      <c r="D24" s="74">
        <v>1</v>
      </c>
      <c r="E24" s="72">
        <f>'12.1медикаменты цены'!E19</f>
        <v>40.56</v>
      </c>
      <c r="F24" s="73">
        <v>10</v>
      </c>
      <c r="G24" s="71">
        <f t="shared" si="0"/>
        <v>4.056</v>
      </c>
    </row>
    <row r="25" spans="2:9" x14ac:dyDescent="0.25">
      <c r="B25" s="67" t="s">
        <v>478</v>
      </c>
      <c r="C25" s="69" t="s">
        <v>987</v>
      </c>
      <c r="D25" s="74">
        <v>1</v>
      </c>
      <c r="E25" s="72">
        <f>'оборотка М.А.'!Q165</f>
        <v>469.5</v>
      </c>
      <c r="F25" s="73">
        <v>10</v>
      </c>
      <c r="G25" s="71"/>
    </row>
    <row r="26" spans="2:9" x14ac:dyDescent="0.25">
      <c r="B26" s="67" t="s">
        <v>479</v>
      </c>
      <c r="C26" s="69" t="s">
        <v>987</v>
      </c>
      <c r="D26" s="74">
        <v>1</v>
      </c>
      <c r="E26" s="72">
        <f>'оборотка М.А.'!Q166</f>
        <v>522.96100000000001</v>
      </c>
      <c r="F26" s="73">
        <v>10</v>
      </c>
      <c r="G26" s="71"/>
    </row>
    <row r="27" spans="2:9" x14ac:dyDescent="0.25">
      <c r="B27" s="67" t="s">
        <v>1273</v>
      </c>
      <c r="C27" s="69" t="s">
        <v>226</v>
      </c>
      <c r="D27" s="74">
        <v>1</v>
      </c>
      <c r="E27" s="72">
        <f>'12.1медикаменты цены'!E20</f>
        <v>2.65</v>
      </c>
      <c r="F27" s="73">
        <v>100</v>
      </c>
      <c r="G27" s="71"/>
    </row>
    <row r="28" spans="2:9" x14ac:dyDescent="0.25">
      <c r="B28" s="67" t="s">
        <v>604</v>
      </c>
      <c r="C28" s="69" t="s">
        <v>226</v>
      </c>
      <c r="D28" s="74">
        <v>1</v>
      </c>
      <c r="E28" s="72">
        <f>'12.1медикаменты цены'!E21</f>
        <v>3.41</v>
      </c>
      <c r="F28" s="73">
        <v>30</v>
      </c>
      <c r="G28" s="71">
        <f t="shared" si="0"/>
        <v>1.0230000000000001</v>
      </c>
    </row>
    <row r="29" spans="2:9" x14ac:dyDescent="0.25">
      <c r="B29" s="67" t="s">
        <v>420</v>
      </c>
      <c r="C29" s="69" t="s">
        <v>226</v>
      </c>
      <c r="D29" s="74">
        <v>1</v>
      </c>
      <c r="E29" s="72">
        <f>'12.1медикаменты цены'!E22</f>
        <v>2.6</v>
      </c>
      <c r="F29" s="73">
        <v>30</v>
      </c>
      <c r="G29" s="71">
        <f t="shared" si="0"/>
        <v>0.78</v>
      </c>
    </row>
    <row r="30" spans="2:9" x14ac:dyDescent="0.25">
      <c r="B30" s="67" t="s">
        <v>246</v>
      </c>
      <c r="C30" s="69" t="s">
        <v>226</v>
      </c>
      <c r="D30" s="74">
        <v>0.03</v>
      </c>
      <c r="E30" s="72" t="str">
        <f>'оборотка ОМС'!F174</f>
        <v>301,59</v>
      </c>
      <c r="F30" s="73">
        <v>100</v>
      </c>
      <c r="G30" s="71">
        <f t="shared" si="0"/>
        <v>9.047699999999999</v>
      </c>
      <c r="H30" s="49"/>
      <c r="I30" s="571"/>
    </row>
    <row r="31" spans="2:9" x14ac:dyDescent="0.25">
      <c r="B31" s="67" t="s">
        <v>199</v>
      </c>
      <c r="C31" s="69"/>
      <c r="D31" s="74"/>
      <c r="E31" s="74"/>
      <c r="F31" s="73"/>
      <c r="G31" s="74">
        <f>SUM(G6:G30)</f>
        <v>73.154407894736835</v>
      </c>
    </row>
    <row r="33" spans="2:7" x14ac:dyDescent="0.25">
      <c r="B33" s="1887" t="s">
        <v>7942</v>
      </c>
      <c r="C33" s="1885"/>
      <c r="D33" s="1885"/>
      <c r="E33" s="1886"/>
      <c r="F33" s="1885"/>
    </row>
    <row r="34" spans="2:7" ht="36" customHeight="1" x14ac:dyDescent="0.25">
      <c r="B34" s="67" t="s">
        <v>209</v>
      </c>
      <c r="C34" s="68" t="s">
        <v>223</v>
      </c>
      <c r="D34" s="74" t="s">
        <v>224</v>
      </c>
      <c r="E34" s="74" t="s">
        <v>195</v>
      </c>
      <c r="F34" s="70" t="s">
        <v>602</v>
      </c>
      <c r="G34" s="71" t="s">
        <v>196</v>
      </c>
    </row>
    <row r="35" spans="2:7" x14ac:dyDescent="0.25">
      <c r="B35" s="67" t="s">
        <v>484</v>
      </c>
      <c r="C35" s="69" t="s">
        <v>987</v>
      </c>
      <c r="D35" s="74">
        <v>1</v>
      </c>
      <c r="E35" s="72">
        <f>'12.1медикаменты цены'!E6</f>
        <v>45.2</v>
      </c>
      <c r="F35" s="73">
        <v>10</v>
      </c>
      <c r="G35" s="71">
        <f>E35*D35*F35/100</f>
        <v>4.5199999999999996</v>
      </c>
    </row>
    <row r="36" spans="2:7" x14ac:dyDescent="0.25">
      <c r="B36" s="67" t="s">
        <v>480</v>
      </c>
      <c r="C36" s="69" t="s">
        <v>987</v>
      </c>
      <c r="D36" s="74">
        <v>1</v>
      </c>
      <c r="E36" s="72">
        <f>'12.1медикаменты цены'!E7</f>
        <v>34.85</v>
      </c>
      <c r="F36" s="73">
        <v>10</v>
      </c>
      <c r="G36" s="71">
        <f t="shared" ref="G36:G59" si="1">E36*D36*F36/100</f>
        <v>3.4849999999999999</v>
      </c>
    </row>
    <row r="37" spans="2:7" x14ac:dyDescent="0.25">
      <c r="B37" s="67" t="s">
        <v>485</v>
      </c>
      <c r="C37" s="69" t="s">
        <v>987</v>
      </c>
      <c r="D37" s="74">
        <v>1</v>
      </c>
      <c r="E37" s="72">
        <f>'12.1медикаменты цены'!E8</f>
        <v>23</v>
      </c>
      <c r="F37" s="73">
        <v>10</v>
      </c>
      <c r="G37" s="71">
        <f t="shared" si="1"/>
        <v>2.2999999999999998</v>
      </c>
    </row>
    <row r="38" spans="2:7" x14ac:dyDescent="0.25">
      <c r="B38" s="67" t="s">
        <v>777</v>
      </c>
      <c r="C38" s="69" t="s">
        <v>226</v>
      </c>
      <c r="D38" s="74">
        <v>2</v>
      </c>
      <c r="E38" s="74">
        <f>'12.1медикаменты цены'!E9</f>
        <v>0.35749999999999998</v>
      </c>
      <c r="F38" s="73">
        <v>100</v>
      </c>
      <c r="G38" s="71">
        <f t="shared" si="1"/>
        <v>0.71499999999999997</v>
      </c>
    </row>
    <row r="39" spans="2:7" x14ac:dyDescent="0.25">
      <c r="B39" s="67" t="s">
        <v>609</v>
      </c>
      <c r="C39" s="69" t="s">
        <v>426</v>
      </c>
      <c r="D39" s="74">
        <v>10</v>
      </c>
      <c r="E39" s="74">
        <f>'12.1медикаменты цены'!E10</f>
        <v>0.5</v>
      </c>
      <c r="F39" s="73">
        <v>100</v>
      </c>
      <c r="G39" s="71">
        <f t="shared" si="1"/>
        <v>5</v>
      </c>
    </row>
    <row r="40" spans="2:7" x14ac:dyDescent="0.25">
      <c r="B40" s="67" t="s">
        <v>486</v>
      </c>
      <c r="C40" s="69" t="s">
        <v>426</v>
      </c>
      <c r="D40" s="74">
        <v>2</v>
      </c>
      <c r="E40" s="72" t="str">
        <f>'оборотка ОМС'!F47</f>
        <v>5,50</v>
      </c>
      <c r="F40" s="73">
        <v>100</v>
      </c>
      <c r="G40" s="71"/>
    </row>
    <row r="41" spans="2:7" x14ac:dyDescent="0.25">
      <c r="B41" s="67" t="s">
        <v>615</v>
      </c>
      <c r="C41" s="69" t="s">
        <v>226</v>
      </c>
      <c r="D41" s="74">
        <v>1</v>
      </c>
      <c r="E41" s="74">
        <f>'12.1медикаменты цены'!E11</f>
        <v>2.4500000000000002</v>
      </c>
      <c r="F41" s="73">
        <v>100</v>
      </c>
      <c r="G41" s="71">
        <f t="shared" si="1"/>
        <v>2.4500000000000002</v>
      </c>
    </row>
    <row r="42" spans="2:7" x14ac:dyDescent="0.25">
      <c r="B42" s="67" t="s">
        <v>487</v>
      </c>
      <c r="C42" s="69" t="s">
        <v>227</v>
      </c>
      <c r="D42" s="74">
        <v>2</v>
      </c>
      <c r="E42" s="72">
        <f>'оборотка М.А.'!Q66</f>
        <v>7.8315789473684214</v>
      </c>
      <c r="F42" s="73">
        <v>100</v>
      </c>
      <c r="G42" s="71">
        <f t="shared" si="1"/>
        <v>15.663157894736845</v>
      </c>
    </row>
    <row r="43" spans="2:7" x14ac:dyDescent="0.25">
      <c r="B43" s="67" t="s">
        <v>1065</v>
      </c>
      <c r="C43" s="69" t="s">
        <v>987</v>
      </c>
      <c r="D43" s="74">
        <v>1</v>
      </c>
      <c r="E43" s="72">
        <f>'12.1медикаменты цены'!E12</f>
        <v>40.56</v>
      </c>
      <c r="F43" s="73">
        <v>10</v>
      </c>
      <c r="G43" s="71">
        <f t="shared" si="1"/>
        <v>4.056</v>
      </c>
    </row>
    <row r="44" spans="2:7" x14ac:dyDescent="0.25">
      <c r="B44" s="67" t="s">
        <v>332</v>
      </c>
      <c r="C44" s="69" t="s">
        <v>225</v>
      </c>
      <c r="D44" s="74">
        <v>1</v>
      </c>
      <c r="E44" s="72">
        <f>'12.1медикаменты цены'!E16</f>
        <v>3.2</v>
      </c>
      <c r="F44" s="73">
        <v>100</v>
      </c>
      <c r="G44" s="71">
        <f t="shared" si="1"/>
        <v>3.2</v>
      </c>
    </row>
    <row r="45" spans="2:7" x14ac:dyDescent="0.25">
      <c r="B45" s="67" t="s">
        <v>333</v>
      </c>
      <c r="C45" s="69" t="s">
        <v>227</v>
      </c>
      <c r="D45" s="74">
        <v>2</v>
      </c>
      <c r="E45" s="72">
        <f>'12.1медикаменты цены'!E13</f>
        <v>2.5</v>
      </c>
      <c r="F45" s="73">
        <v>100</v>
      </c>
      <c r="G45" s="71">
        <f t="shared" si="1"/>
        <v>5</v>
      </c>
    </row>
    <row r="46" spans="2:7" x14ac:dyDescent="0.25">
      <c r="B46" s="67" t="s">
        <v>477</v>
      </c>
      <c r="C46" s="69" t="s">
        <v>227</v>
      </c>
      <c r="D46" s="74">
        <v>0.2</v>
      </c>
      <c r="E46" s="72">
        <f>'12.1медикаменты цены'!E14</f>
        <v>1.629</v>
      </c>
      <c r="F46" s="73">
        <v>100</v>
      </c>
      <c r="G46" s="71">
        <f t="shared" si="1"/>
        <v>0.32580000000000003</v>
      </c>
    </row>
    <row r="47" spans="2:7" x14ac:dyDescent="0.25">
      <c r="B47" s="67" t="s">
        <v>603</v>
      </c>
      <c r="C47" s="69" t="s">
        <v>227</v>
      </c>
      <c r="D47" s="74">
        <v>0.5</v>
      </c>
      <c r="E47" s="74">
        <f>'оборотка М.А.'!Q110</f>
        <v>5.6100000000000004E-2</v>
      </c>
      <c r="F47" s="73">
        <v>100</v>
      </c>
      <c r="G47" s="71">
        <f t="shared" si="1"/>
        <v>2.8050000000000002E-2</v>
      </c>
    </row>
    <row r="48" spans="2:7" x14ac:dyDescent="0.25">
      <c r="B48" s="67" t="s">
        <v>482</v>
      </c>
      <c r="C48" s="69" t="s">
        <v>987</v>
      </c>
      <c r="D48" s="74">
        <v>1</v>
      </c>
      <c r="E48" s="72">
        <f>'оборотка М.А.'!Q82</f>
        <v>58</v>
      </c>
      <c r="F48" s="73">
        <v>10</v>
      </c>
      <c r="G48" s="71">
        <f t="shared" si="1"/>
        <v>5.8</v>
      </c>
    </row>
    <row r="49" spans="2:9" ht="14.25" customHeight="1" x14ac:dyDescent="0.25">
      <c r="B49" s="67" t="s">
        <v>483</v>
      </c>
      <c r="C49" s="69" t="s">
        <v>987</v>
      </c>
      <c r="D49" s="74">
        <v>1</v>
      </c>
      <c r="E49" s="72">
        <f>'оборотка М.А.'!Q157</f>
        <v>43.722000000000001</v>
      </c>
      <c r="F49" s="73">
        <v>10</v>
      </c>
      <c r="G49" s="71">
        <f t="shared" si="1"/>
        <v>4.3722000000000003</v>
      </c>
    </row>
    <row r="50" spans="2:9" x14ac:dyDescent="0.25">
      <c r="B50" s="67" t="s">
        <v>455</v>
      </c>
      <c r="C50" s="69" t="s">
        <v>226</v>
      </c>
      <c r="D50" s="74">
        <v>1</v>
      </c>
      <c r="E50" s="72">
        <f>'12.1медикаменты цены'!E15</f>
        <v>0.53</v>
      </c>
      <c r="F50" s="73">
        <v>100</v>
      </c>
      <c r="G50" s="71">
        <f t="shared" si="1"/>
        <v>0.53</v>
      </c>
    </row>
    <row r="51" spans="2:9" x14ac:dyDescent="0.25">
      <c r="B51" s="67" t="s">
        <v>334</v>
      </c>
      <c r="C51" s="69" t="s">
        <v>225</v>
      </c>
      <c r="D51" s="74">
        <v>2</v>
      </c>
      <c r="E51" s="72">
        <f>'12.1медикаменты цены'!E17</f>
        <v>20.81</v>
      </c>
      <c r="F51" s="73">
        <v>100</v>
      </c>
      <c r="G51" s="71"/>
    </row>
    <row r="52" spans="2:9" ht="16.5" customHeight="1" x14ac:dyDescent="0.25">
      <c r="B52" s="67" t="s">
        <v>335</v>
      </c>
      <c r="C52" s="69" t="s">
        <v>226</v>
      </c>
      <c r="D52" s="74">
        <v>1</v>
      </c>
      <c r="E52" s="72">
        <f>'12.1медикаменты цены'!E18</f>
        <v>0.80249999999999999</v>
      </c>
      <c r="F52" s="73">
        <v>100</v>
      </c>
      <c r="G52" s="71">
        <f t="shared" si="1"/>
        <v>0.80249999999999999</v>
      </c>
    </row>
    <row r="53" spans="2:9" x14ac:dyDescent="0.25">
      <c r="B53" s="67" t="s">
        <v>481</v>
      </c>
      <c r="C53" s="69" t="s">
        <v>987</v>
      </c>
      <c r="D53" s="74">
        <v>1</v>
      </c>
      <c r="E53" s="72">
        <f>'12.1медикаменты цены'!E19</f>
        <v>40.56</v>
      </c>
      <c r="F53" s="73">
        <v>10</v>
      </c>
      <c r="G53" s="71">
        <f t="shared" si="1"/>
        <v>4.056</v>
      </c>
    </row>
    <row r="54" spans="2:9" x14ac:dyDescent="0.25">
      <c r="B54" s="67" t="s">
        <v>478</v>
      </c>
      <c r="C54" s="69" t="s">
        <v>987</v>
      </c>
      <c r="D54" s="74">
        <v>1</v>
      </c>
      <c r="E54" s="72">
        <f>'оборотка М.А.'!Q165</f>
        <v>469.5</v>
      </c>
      <c r="F54" s="73">
        <v>10</v>
      </c>
      <c r="G54" s="71"/>
    </row>
    <row r="55" spans="2:9" x14ac:dyDescent="0.25">
      <c r="B55" s="67" t="s">
        <v>479</v>
      </c>
      <c r="C55" s="69" t="s">
        <v>987</v>
      </c>
      <c r="D55" s="74">
        <v>1</v>
      </c>
      <c r="E55" s="72">
        <f>'оборотка М.А.'!Q166</f>
        <v>522.96100000000001</v>
      </c>
      <c r="F55" s="73">
        <v>10</v>
      </c>
      <c r="G55" s="71"/>
    </row>
    <row r="56" spans="2:9" x14ac:dyDescent="0.25">
      <c r="B56" s="67" t="s">
        <v>1273</v>
      </c>
      <c r="C56" s="69" t="s">
        <v>226</v>
      </c>
      <c r="D56" s="74">
        <v>1</v>
      </c>
      <c r="E56" s="72">
        <f>'12.1медикаменты цены'!E20</f>
        <v>2.65</v>
      </c>
      <c r="F56" s="73">
        <v>100</v>
      </c>
      <c r="G56" s="71"/>
    </row>
    <row r="57" spans="2:9" x14ac:dyDescent="0.25">
      <c r="B57" s="67" t="s">
        <v>604</v>
      </c>
      <c r="C57" s="69" t="s">
        <v>226</v>
      </c>
      <c r="D57" s="74">
        <v>1</v>
      </c>
      <c r="E57" s="72">
        <f>'12.1медикаменты цены'!E21</f>
        <v>3.41</v>
      </c>
      <c r="F57" s="73">
        <v>30</v>
      </c>
      <c r="G57" s="71">
        <f t="shared" si="1"/>
        <v>1.0230000000000001</v>
      </c>
    </row>
    <row r="58" spans="2:9" x14ac:dyDescent="0.25">
      <c r="B58" s="67" t="s">
        <v>420</v>
      </c>
      <c r="C58" s="69" t="s">
        <v>226</v>
      </c>
      <c r="D58" s="74">
        <v>1</v>
      </c>
      <c r="E58" s="72">
        <f>'12.1медикаменты цены'!E22</f>
        <v>2.6</v>
      </c>
      <c r="F58" s="73">
        <v>30</v>
      </c>
      <c r="G58" s="71">
        <f t="shared" si="1"/>
        <v>0.78</v>
      </c>
    </row>
    <row r="59" spans="2:9" x14ac:dyDescent="0.25">
      <c r="B59" s="67" t="s">
        <v>246</v>
      </c>
      <c r="C59" s="69" t="s">
        <v>226</v>
      </c>
      <c r="D59" s="74">
        <v>0.03</v>
      </c>
      <c r="E59" s="72" t="str">
        <f>'оборотка ОМС'!F174</f>
        <v>301,59</v>
      </c>
      <c r="F59" s="73">
        <v>100</v>
      </c>
      <c r="G59" s="71">
        <f t="shared" si="1"/>
        <v>9.047699999999999</v>
      </c>
    </row>
    <row r="60" spans="2:9" x14ac:dyDescent="0.25">
      <c r="B60" s="67" t="s">
        <v>199</v>
      </c>
      <c r="C60" s="69"/>
      <c r="D60" s="74"/>
      <c r="E60" s="74"/>
      <c r="F60" s="73"/>
      <c r="G60" s="74">
        <f>SUM(G35:G59)</f>
        <v>73.154407894736835</v>
      </c>
    </row>
    <row r="62" spans="2:9" x14ac:dyDescent="0.25">
      <c r="H62" s="1430"/>
      <c r="I62" s="1430"/>
    </row>
    <row r="63" spans="2:9" ht="34.5" customHeight="1" x14ac:dyDescent="0.25">
      <c r="B63" s="1881" t="s">
        <v>7943</v>
      </c>
      <c r="C63" s="1882"/>
      <c r="D63" s="1882"/>
      <c r="E63" s="1882"/>
      <c r="F63" s="1882"/>
      <c r="G63" s="1882"/>
      <c r="H63" s="1433"/>
      <c r="I63" s="1430"/>
    </row>
    <row r="64" spans="2:9" ht="39.75" customHeight="1" x14ac:dyDescent="0.25">
      <c r="B64" s="67" t="s">
        <v>209</v>
      </c>
      <c r="C64" s="68" t="s">
        <v>223</v>
      </c>
      <c r="D64" s="74" t="s">
        <v>224</v>
      </c>
      <c r="E64" s="74" t="s">
        <v>195</v>
      </c>
      <c r="F64" s="70" t="s">
        <v>602</v>
      </c>
      <c r="G64" s="74" t="s">
        <v>196</v>
      </c>
    </row>
    <row r="65" spans="2:7" x14ac:dyDescent="0.25">
      <c r="B65" s="67" t="s">
        <v>440</v>
      </c>
      <c r="C65" s="68" t="s">
        <v>426</v>
      </c>
      <c r="D65" s="74">
        <v>0.1</v>
      </c>
      <c r="E65" s="74">
        <f>'12.1медикаменты цены'!E25</f>
        <v>19.100000000000001</v>
      </c>
      <c r="F65" s="70">
        <v>100</v>
      </c>
      <c r="G65" s="71">
        <f t="shared" ref="G65:G81" si="2">D65*E65*F65/100</f>
        <v>1.91</v>
      </c>
    </row>
    <row r="66" spans="2:7" x14ac:dyDescent="0.25">
      <c r="B66" s="67" t="s">
        <v>262</v>
      </c>
      <c r="C66" s="69" t="s">
        <v>225</v>
      </c>
      <c r="D66" s="74">
        <v>1</v>
      </c>
      <c r="E66" s="72">
        <f>'12.1медикаменты цены'!E27</f>
        <v>1.94</v>
      </c>
      <c r="F66" s="73">
        <v>100</v>
      </c>
      <c r="G66" s="71">
        <f t="shared" si="2"/>
        <v>1.94</v>
      </c>
    </row>
    <row r="67" spans="2:7" x14ac:dyDescent="0.25">
      <c r="B67" s="67" t="s">
        <v>1066</v>
      </c>
      <c r="C67" s="69" t="s">
        <v>227</v>
      </c>
      <c r="D67" s="74">
        <v>0.1</v>
      </c>
      <c r="E67" s="72">
        <f>'12.1медикаменты цены'!E39</f>
        <v>1357</v>
      </c>
      <c r="F67" s="73">
        <v>20</v>
      </c>
      <c r="G67" s="71">
        <f t="shared" si="2"/>
        <v>27.140000000000004</v>
      </c>
    </row>
    <row r="68" spans="2:7" x14ac:dyDescent="0.25">
      <c r="B68" s="67" t="s">
        <v>1024</v>
      </c>
      <c r="C68" s="69" t="s">
        <v>426</v>
      </c>
      <c r="D68" s="74">
        <v>0.5</v>
      </c>
      <c r="E68" s="74">
        <f>'12.1медикаменты цены'!E40</f>
        <v>26.4</v>
      </c>
      <c r="F68" s="73">
        <v>30</v>
      </c>
      <c r="G68" s="71"/>
    </row>
    <row r="69" spans="2:7" x14ac:dyDescent="0.25">
      <c r="B69" s="67" t="s">
        <v>419</v>
      </c>
      <c r="C69" s="69" t="s">
        <v>226</v>
      </c>
      <c r="D69" s="74">
        <v>3</v>
      </c>
      <c r="E69" s="72">
        <f>'12.1медикаменты цены'!E28</f>
        <v>1.65</v>
      </c>
      <c r="F69" s="73">
        <v>100</v>
      </c>
      <c r="G69" s="71">
        <f t="shared" si="2"/>
        <v>4.9499999999999993</v>
      </c>
    </row>
    <row r="70" spans="2:7" x14ac:dyDescent="0.25">
      <c r="B70" s="67" t="s">
        <v>985</v>
      </c>
      <c r="C70" s="68" t="s">
        <v>426</v>
      </c>
      <c r="D70" s="74">
        <v>2</v>
      </c>
      <c r="E70" s="74">
        <f>'оборотка М.А.'!Q147</f>
        <v>9.567499999999999</v>
      </c>
      <c r="F70" s="70">
        <v>100</v>
      </c>
      <c r="G70" s="71"/>
    </row>
    <row r="71" spans="2:7" x14ac:dyDescent="0.25">
      <c r="B71" s="67" t="s">
        <v>332</v>
      </c>
      <c r="C71" s="69" t="s">
        <v>225</v>
      </c>
      <c r="D71" s="74">
        <v>1</v>
      </c>
      <c r="E71" s="72">
        <f>'12.1медикаменты цены'!E16</f>
        <v>3.2</v>
      </c>
      <c r="F71" s="73">
        <v>100</v>
      </c>
      <c r="G71" s="71"/>
    </row>
    <row r="72" spans="2:7" x14ac:dyDescent="0.25">
      <c r="B72" s="67" t="s">
        <v>333</v>
      </c>
      <c r="C72" s="69" t="s">
        <v>227</v>
      </c>
      <c r="D72" s="74">
        <v>2</v>
      </c>
      <c r="E72" s="72">
        <f>'12.1медикаменты цены'!E13</f>
        <v>2.5</v>
      </c>
      <c r="F72" s="73">
        <v>100</v>
      </c>
      <c r="G72" s="71"/>
    </row>
    <row r="73" spans="2:7" x14ac:dyDescent="0.25">
      <c r="B73" s="67" t="s">
        <v>603</v>
      </c>
      <c r="C73" s="69" t="s">
        <v>227</v>
      </c>
      <c r="D73" s="74">
        <v>0.5</v>
      </c>
      <c r="E73" s="74">
        <f>'оборотка М.А.'!Q110</f>
        <v>5.6100000000000004E-2</v>
      </c>
      <c r="F73" s="73">
        <v>100</v>
      </c>
      <c r="G73" s="71">
        <f t="shared" si="2"/>
        <v>2.8050000000000002E-2</v>
      </c>
    </row>
    <row r="74" spans="2:7" x14ac:dyDescent="0.25">
      <c r="B74" s="67" t="s">
        <v>250</v>
      </c>
      <c r="C74" s="69" t="s">
        <v>226</v>
      </c>
      <c r="D74" s="74">
        <v>1</v>
      </c>
      <c r="E74" s="74">
        <f>'12.1медикаменты цены'!E29</f>
        <v>1.2</v>
      </c>
      <c r="F74" s="73">
        <v>100</v>
      </c>
      <c r="G74" s="71">
        <f t="shared" si="2"/>
        <v>1.2</v>
      </c>
    </row>
    <row r="75" spans="2:7" ht="31.5" x14ac:dyDescent="0.25">
      <c r="B75" s="93" t="s">
        <v>234</v>
      </c>
      <c r="C75" s="69" t="s">
        <v>426</v>
      </c>
      <c r="D75" s="74">
        <v>0.5</v>
      </c>
      <c r="E75" s="74">
        <f>'оборотка М.А.'!Q158</f>
        <v>71.977999999999994</v>
      </c>
      <c r="F75" s="73">
        <v>40</v>
      </c>
      <c r="G75" s="71">
        <f t="shared" si="2"/>
        <v>14.3956</v>
      </c>
    </row>
    <row r="76" spans="2:7" x14ac:dyDescent="0.25">
      <c r="B76" s="67" t="s">
        <v>613</v>
      </c>
      <c r="C76" s="69" t="s">
        <v>426</v>
      </c>
      <c r="D76" s="74">
        <v>1</v>
      </c>
      <c r="E76" s="74">
        <f>'оборотка М.А.'!Q160</f>
        <v>0.20660000000000001</v>
      </c>
      <c r="F76" s="73">
        <v>100</v>
      </c>
      <c r="G76" s="71">
        <f t="shared" si="2"/>
        <v>0.20660000000000001</v>
      </c>
    </row>
    <row r="77" spans="2:7" x14ac:dyDescent="0.25">
      <c r="B77" s="67" t="s">
        <v>455</v>
      </c>
      <c r="C77" s="69" t="s">
        <v>226</v>
      </c>
      <c r="D77" s="74">
        <v>1</v>
      </c>
      <c r="E77" s="72">
        <f>'12.1медикаменты цены'!E15</f>
        <v>0.53</v>
      </c>
      <c r="F77" s="73">
        <v>100</v>
      </c>
      <c r="G77" s="71">
        <f t="shared" si="2"/>
        <v>0.53</v>
      </c>
    </row>
    <row r="78" spans="2:7" x14ac:dyDescent="0.25">
      <c r="B78" s="67" t="s">
        <v>334</v>
      </c>
      <c r="C78" s="69" t="s">
        <v>225</v>
      </c>
      <c r="D78" s="74">
        <v>2</v>
      </c>
      <c r="E78" s="72">
        <f>'12.1медикаменты цены'!E17</f>
        <v>20.81</v>
      </c>
      <c r="F78" s="73">
        <v>100</v>
      </c>
      <c r="G78" s="71"/>
    </row>
    <row r="79" spans="2:7" x14ac:dyDescent="0.25">
      <c r="B79" s="67" t="s">
        <v>335</v>
      </c>
      <c r="C79" s="69" t="s">
        <v>226</v>
      </c>
      <c r="D79" s="74">
        <v>1</v>
      </c>
      <c r="E79" s="72">
        <f>'12.1медикаменты цены'!E18</f>
        <v>0.80249999999999999</v>
      </c>
      <c r="F79" s="73">
        <v>100</v>
      </c>
      <c r="G79" s="71">
        <f t="shared" si="2"/>
        <v>0.80249999999999999</v>
      </c>
    </row>
    <row r="80" spans="2:7" x14ac:dyDescent="0.25">
      <c r="B80" s="133" t="s">
        <v>704</v>
      </c>
      <c r="C80" s="69" t="s">
        <v>227</v>
      </c>
      <c r="D80" s="74">
        <v>0.5</v>
      </c>
      <c r="E80" s="234">
        <f>'оборотка М.А.'!Q167</f>
        <v>9.9299999999999999E-2</v>
      </c>
      <c r="F80" s="73">
        <v>100</v>
      </c>
      <c r="G80" s="71">
        <f t="shared" si="2"/>
        <v>4.965E-2</v>
      </c>
    </row>
    <row r="81" spans="2:7" x14ac:dyDescent="0.25">
      <c r="B81" s="67" t="s">
        <v>1023</v>
      </c>
      <c r="C81" s="69" t="s">
        <v>426</v>
      </c>
      <c r="D81" s="74">
        <v>0.5</v>
      </c>
      <c r="E81" s="74">
        <f>'12.1медикаменты цены'!E26</f>
        <v>13</v>
      </c>
      <c r="F81" s="73">
        <v>30</v>
      </c>
      <c r="G81" s="71">
        <f t="shared" si="2"/>
        <v>1.95</v>
      </c>
    </row>
    <row r="82" spans="2:7" x14ac:dyDescent="0.25">
      <c r="B82" s="67" t="s">
        <v>1273</v>
      </c>
      <c r="C82" s="69" t="s">
        <v>226</v>
      </c>
      <c r="D82" s="74">
        <v>1</v>
      </c>
      <c r="E82" s="72">
        <f>'12.1медикаменты цены'!E20</f>
        <v>2.65</v>
      </c>
      <c r="F82" s="73">
        <v>100</v>
      </c>
      <c r="G82" s="71"/>
    </row>
    <row r="83" spans="2:7" x14ac:dyDescent="0.25">
      <c r="B83" s="67" t="s">
        <v>199</v>
      </c>
      <c r="C83" s="69"/>
      <c r="D83" s="74"/>
      <c r="E83" s="74"/>
      <c r="F83" s="73"/>
      <c r="G83" s="74">
        <f>SUM(G65:G82)</f>
        <v>55.10240000000001</v>
      </c>
    </row>
    <row r="85" spans="2:7" ht="31.5" customHeight="1" x14ac:dyDescent="0.25">
      <c r="B85" s="1881" t="s">
        <v>7944</v>
      </c>
      <c r="C85" s="1881"/>
      <c r="D85" s="1881"/>
      <c r="E85" s="1881"/>
      <c r="F85" s="1881"/>
      <c r="G85" s="1881"/>
    </row>
    <row r="86" spans="2:7" ht="39" customHeight="1" x14ac:dyDescent="0.25">
      <c r="B86" s="67" t="s">
        <v>209</v>
      </c>
      <c r="C86" s="68" t="s">
        <v>223</v>
      </c>
      <c r="D86" s="74" t="s">
        <v>224</v>
      </c>
      <c r="E86" s="74" t="s">
        <v>195</v>
      </c>
      <c r="F86" s="70" t="s">
        <v>602</v>
      </c>
      <c r="G86" s="74" t="s">
        <v>196</v>
      </c>
    </row>
    <row r="87" spans="2:7" x14ac:dyDescent="0.25">
      <c r="B87" s="67" t="s">
        <v>440</v>
      </c>
      <c r="C87" s="68" t="s">
        <v>426</v>
      </c>
      <c r="D87" s="74">
        <v>0.1</v>
      </c>
      <c r="E87" s="74">
        <f>'12.1медикаменты цены'!E25</f>
        <v>19.100000000000001</v>
      </c>
      <c r="F87" s="70">
        <v>100</v>
      </c>
      <c r="G87" s="71">
        <f>D87*E87*F87/100</f>
        <v>1.91</v>
      </c>
    </row>
    <row r="88" spans="2:7" x14ac:dyDescent="0.25">
      <c r="B88" s="67" t="s">
        <v>262</v>
      </c>
      <c r="C88" s="69" t="s">
        <v>225</v>
      </c>
      <c r="D88" s="74">
        <v>1</v>
      </c>
      <c r="E88" s="72">
        <f>'12.1медикаменты цены'!E27</f>
        <v>1.94</v>
      </c>
      <c r="F88" s="73">
        <v>100</v>
      </c>
      <c r="G88" s="71">
        <f t="shared" ref="G88:G104" si="3">D88*E88*F88/100</f>
        <v>1.94</v>
      </c>
    </row>
    <row r="89" spans="2:7" x14ac:dyDescent="0.25">
      <c r="B89" s="67" t="s">
        <v>1066</v>
      </c>
      <c r="C89" s="69" t="s">
        <v>227</v>
      </c>
      <c r="D89" s="74">
        <v>0.1</v>
      </c>
      <c r="E89" s="72">
        <f>'12.1медикаменты цены'!E39</f>
        <v>1357</v>
      </c>
      <c r="F89" s="73">
        <v>20</v>
      </c>
      <c r="G89" s="71">
        <f t="shared" si="3"/>
        <v>27.140000000000004</v>
      </c>
    </row>
    <row r="90" spans="2:7" x14ac:dyDescent="0.25">
      <c r="B90" s="67" t="s">
        <v>1024</v>
      </c>
      <c r="C90" s="69" t="s">
        <v>426</v>
      </c>
      <c r="D90" s="74">
        <v>0.5</v>
      </c>
      <c r="E90" s="74">
        <f>'12.1медикаменты цены'!E40</f>
        <v>26.4</v>
      </c>
      <c r="F90" s="73">
        <v>30</v>
      </c>
      <c r="G90" s="71">
        <f t="shared" si="3"/>
        <v>3.96</v>
      </c>
    </row>
    <row r="91" spans="2:7" x14ac:dyDescent="0.25">
      <c r="B91" s="67" t="s">
        <v>419</v>
      </c>
      <c r="C91" s="69" t="s">
        <v>226</v>
      </c>
      <c r="D91" s="74">
        <v>3</v>
      </c>
      <c r="E91" s="72">
        <f>'12.1медикаменты цены'!E28</f>
        <v>1.65</v>
      </c>
      <c r="F91" s="73">
        <v>100</v>
      </c>
      <c r="G91" s="71">
        <f t="shared" si="3"/>
        <v>4.9499999999999993</v>
      </c>
    </row>
    <row r="92" spans="2:7" x14ac:dyDescent="0.25">
      <c r="B92" s="67" t="s">
        <v>985</v>
      </c>
      <c r="C92" s="68" t="s">
        <v>426</v>
      </c>
      <c r="D92" s="74">
        <v>2</v>
      </c>
      <c r="E92" s="74">
        <f>'оборотка М.А.'!Q147</f>
        <v>9.567499999999999</v>
      </c>
      <c r="F92" s="70">
        <v>100</v>
      </c>
      <c r="G92" s="71"/>
    </row>
    <row r="93" spans="2:7" x14ac:dyDescent="0.25">
      <c r="B93" s="67" t="s">
        <v>332</v>
      </c>
      <c r="C93" s="69" t="s">
        <v>225</v>
      </c>
      <c r="D93" s="74">
        <v>1</v>
      </c>
      <c r="E93" s="72">
        <f>'12.1медикаменты цены'!E16</f>
        <v>3.2</v>
      </c>
      <c r="F93" s="73">
        <v>100</v>
      </c>
      <c r="G93" s="71">
        <f t="shared" si="3"/>
        <v>3.2</v>
      </c>
    </row>
    <row r="94" spans="2:7" x14ac:dyDescent="0.25">
      <c r="B94" s="67" t="s">
        <v>333</v>
      </c>
      <c r="C94" s="69" t="s">
        <v>227</v>
      </c>
      <c r="D94" s="74">
        <v>2</v>
      </c>
      <c r="E94" s="72">
        <f>'12.1медикаменты цены'!E13</f>
        <v>2.5</v>
      </c>
      <c r="F94" s="73">
        <v>100</v>
      </c>
      <c r="G94" s="71">
        <f t="shared" si="3"/>
        <v>5</v>
      </c>
    </row>
    <row r="95" spans="2:7" x14ac:dyDescent="0.25">
      <c r="B95" s="67" t="s">
        <v>603</v>
      </c>
      <c r="C95" s="69" t="s">
        <v>227</v>
      </c>
      <c r="D95" s="74">
        <v>0.5</v>
      </c>
      <c r="E95" s="74">
        <f>'оборотка М.А.'!Q110</f>
        <v>5.6100000000000004E-2</v>
      </c>
      <c r="F95" s="73">
        <v>100</v>
      </c>
      <c r="G95" s="71">
        <f t="shared" si="3"/>
        <v>2.8050000000000002E-2</v>
      </c>
    </row>
    <row r="96" spans="2:7" x14ac:dyDescent="0.25">
      <c r="B96" s="67" t="s">
        <v>250</v>
      </c>
      <c r="C96" s="69" t="s">
        <v>226</v>
      </c>
      <c r="D96" s="74">
        <v>1</v>
      </c>
      <c r="E96" s="74">
        <f>'12.1медикаменты цены'!E29</f>
        <v>1.2</v>
      </c>
      <c r="F96" s="73">
        <v>100</v>
      </c>
      <c r="G96" s="71">
        <f t="shared" si="3"/>
        <v>1.2</v>
      </c>
    </row>
    <row r="97" spans="2:7" ht="31.5" x14ac:dyDescent="0.25">
      <c r="B97" s="93" t="s">
        <v>234</v>
      </c>
      <c r="C97" s="69" t="s">
        <v>426</v>
      </c>
      <c r="D97" s="74">
        <v>0.5</v>
      </c>
      <c r="E97" s="74">
        <f>'оборотка М.А.'!Q158</f>
        <v>71.977999999999994</v>
      </c>
      <c r="F97" s="73">
        <v>40</v>
      </c>
      <c r="G97" s="71"/>
    </row>
    <row r="98" spans="2:7" x14ac:dyDescent="0.25">
      <c r="B98" s="67" t="s">
        <v>613</v>
      </c>
      <c r="C98" s="69" t="s">
        <v>426</v>
      </c>
      <c r="D98" s="74">
        <v>1</v>
      </c>
      <c r="E98" s="74">
        <f>'оборотка М.А.'!Q160</f>
        <v>0.20660000000000001</v>
      </c>
      <c r="F98" s="73">
        <v>100</v>
      </c>
      <c r="G98" s="71">
        <f t="shared" si="3"/>
        <v>0.20660000000000001</v>
      </c>
    </row>
    <row r="99" spans="2:7" x14ac:dyDescent="0.25">
      <c r="B99" s="67" t="s">
        <v>455</v>
      </c>
      <c r="C99" s="69" t="s">
        <v>226</v>
      </c>
      <c r="D99" s="74">
        <v>1</v>
      </c>
      <c r="E99" s="72">
        <f>'12.1медикаменты цены'!E15</f>
        <v>0.53</v>
      </c>
      <c r="F99" s="73">
        <v>100</v>
      </c>
      <c r="G99" s="71"/>
    </row>
    <row r="100" spans="2:7" x14ac:dyDescent="0.25">
      <c r="B100" s="67" t="s">
        <v>334</v>
      </c>
      <c r="C100" s="69" t="s">
        <v>225</v>
      </c>
      <c r="D100" s="74">
        <v>2</v>
      </c>
      <c r="E100" s="72">
        <f>'12.1медикаменты цены'!E17</f>
        <v>20.81</v>
      </c>
      <c r="F100" s="73">
        <v>100</v>
      </c>
      <c r="G100" s="71"/>
    </row>
    <row r="101" spans="2:7" x14ac:dyDescent="0.25">
      <c r="B101" s="67" t="s">
        <v>335</v>
      </c>
      <c r="C101" s="69" t="s">
        <v>226</v>
      </c>
      <c r="D101" s="74">
        <v>1</v>
      </c>
      <c r="E101" s="72">
        <f>'12.1медикаменты цены'!E18</f>
        <v>0.80249999999999999</v>
      </c>
      <c r="F101" s="73">
        <v>100</v>
      </c>
      <c r="G101" s="71">
        <f t="shared" si="3"/>
        <v>0.80249999999999999</v>
      </c>
    </row>
    <row r="102" spans="2:7" x14ac:dyDescent="0.25">
      <c r="B102" s="133" t="s">
        <v>704</v>
      </c>
      <c r="C102" s="69" t="s">
        <v>227</v>
      </c>
      <c r="D102" s="74">
        <v>0.5</v>
      </c>
      <c r="E102" s="234">
        <f>'оборотка М.А.'!Q167</f>
        <v>9.9299999999999999E-2</v>
      </c>
      <c r="F102" s="73">
        <v>100</v>
      </c>
      <c r="G102" s="71">
        <f t="shared" si="3"/>
        <v>4.965E-2</v>
      </c>
    </row>
    <row r="103" spans="2:7" x14ac:dyDescent="0.25">
      <c r="B103" s="67" t="s">
        <v>1023</v>
      </c>
      <c r="C103" s="69" t="s">
        <v>426</v>
      </c>
      <c r="D103" s="74">
        <v>0.5</v>
      </c>
      <c r="E103" s="74">
        <f>'12.1медикаменты цены'!E26</f>
        <v>13</v>
      </c>
      <c r="F103" s="73">
        <v>30</v>
      </c>
      <c r="G103" s="71">
        <f t="shared" si="3"/>
        <v>1.95</v>
      </c>
    </row>
    <row r="104" spans="2:7" x14ac:dyDescent="0.25">
      <c r="B104" s="67" t="s">
        <v>1273</v>
      </c>
      <c r="C104" s="69" t="s">
        <v>226</v>
      </c>
      <c r="D104" s="74">
        <v>1</v>
      </c>
      <c r="E104" s="72">
        <f>'12.1медикаменты цены'!E20</f>
        <v>2.65</v>
      </c>
      <c r="F104" s="73">
        <v>100</v>
      </c>
      <c r="G104" s="71">
        <f t="shared" si="3"/>
        <v>2.65</v>
      </c>
    </row>
    <row r="105" spans="2:7" x14ac:dyDescent="0.25">
      <c r="B105" s="67" t="s">
        <v>199</v>
      </c>
      <c r="C105" s="69"/>
      <c r="D105" s="74"/>
      <c r="E105" s="74"/>
      <c r="F105" s="73"/>
      <c r="G105" s="74">
        <f>SUM(G87:G104)</f>
        <v>54.986800000000017</v>
      </c>
    </row>
    <row r="108" spans="2:7" x14ac:dyDescent="0.25">
      <c r="B108" s="1518" t="s">
        <v>7945</v>
      </c>
      <c r="C108" s="1518"/>
      <c r="D108" s="1518"/>
      <c r="E108" s="1518"/>
      <c r="F108" s="1518"/>
      <c r="G108" s="1518"/>
    </row>
    <row r="109" spans="2:7" ht="36.75" customHeight="1" x14ac:dyDescent="0.25">
      <c r="B109" s="67" t="s">
        <v>209</v>
      </c>
      <c r="C109" s="68" t="s">
        <v>223</v>
      </c>
      <c r="D109" s="74" t="s">
        <v>224</v>
      </c>
      <c r="E109" s="74" t="s">
        <v>195</v>
      </c>
      <c r="F109" s="70" t="s">
        <v>602</v>
      </c>
      <c r="G109" s="74" t="s">
        <v>196</v>
      </c>
    </row>
    <row r="110" spans="2:7" x14ac:dyDescent="0.25">
      <c r="B110" s="67" t="s">
        <v>777</v>
      </c>
      <c r="C110" s="69" t="s">
        <v>226</v>
      </c>
      <c r="D110" s="74">
        <v>4</v>
      </c>
      <c r="E110" s="74">
        <f>'12.1медикаменты цены'!E9</f>
        <v>0.35749999999999998</v>
      </c>
      <c r="F110" s="73">
        <v>100</v>
      </c>
      <c r="G110" s="71">
        <f>D110*E110*F110/100</f>
        <v>1.43</v>
      </c>
    </row>
    <row r="111" spans="2:7" x14ac:dyDescent="0.25">
      <c r="B111" s="67" t="s">
        <v>609</v>
      </c>
      <c r="C111" s="69" t="s">
        <v>450</v>
      </c>
      <c r="D111" s="74">
        <v>5</v>
      </c>
      <c r="E111" s="74">
        <f>'12.1медикаменты цены'!E10</f>
        <v>0.5</v>
      </c>
      <c r="F111" s="73">
        <v>100</v>
      </c>
      <c r="G111" s="71"/>
    </row>
    <row r="112" spans="2:7" x14ac:dyDescent="0.25">
      <c r="B112" s="93" t="s">
        <v>610</v>
      </c>
      <c r="C112" s="69" t="s">
        <v>226</v>
      </c>
      <c r="D112" s="74">
        <v>0.1</v>
      </c>
      <c r="E112" s="74" t="str">
        <f>'оборотка ОМС'!F36</f>
        <v>18,22</v>
      </c>
      <c r="F112" s="73">
        <v>100</v>
      </c>
      <c r="G112" s="71">
        <f t="shared" ref="G112:G121" si="4">D112*E112*F112/100</f>
        <v>1.8220000000000001</v>
      </c>
    </row>
    <row r="113" spans="2:7" ht="31.5" x14ac:dyDescent="0.25">
      <c r="B113" s="93" t="s">
        <v>1259</v>
      </c>
      <c r="C113" s="69" t="s">
        <v>227</v>
      </c>
      <c r="D113" s="74">
        <v>0.5</v>
      </c>
      <c r="E113" s="74">
        <f>'12.1медикаменты цены'!E41</f>
        <v>559.16666666666663</v>
      </c>
      <c r="F113" s="73">
        <v>40</v>
      </c>
      <c r="G113" s="71">
        <f t="shared" si="4"/>
        <v>111.83333333333331</v>
      </c>
    </row>
    <row r="114" spans="2:7" x14ac:dyDescent="0.25">
      <c r="B114" s="93" t="s">
        <v>1022</v>
      </c>
      <c r="C114" s="69" t="s">
        <v>226</v>
      </c>
      <c r="D114" s="74">
        <v>1</v>
      </c>
      <c r="E114" s="74">
        <f>'12.1медикаменты цены'!E59</f>
        <v>1.01</v>
      </c>
      <c r="F114" s="73">
        <v>100</v>
      </c>
      <c r="G114" s="71">
        <f t="shared" si="4"/>
        <v>1.01</v>
      </c>
    </row>
    <row r="115" spans="2:7" x14ac:dyDescent="0.25">
      <c r="B115" s="67" t="s">
        <v>333</v>
      </c>
      <c r="C115" s="69" t="s">
        <v>227</v>
      </c>
      <c r="D115" s="74">
        <v>2</v>
      </c>
      <c r="E115" s="74">
        <f>'12.1медикаменты цены'!E13</f>
        <v>2.5</v>
      </c>
      <c r="F115" s="73">
        <v>100</v>
      </c>
      <c r="G115" s="71"/>
    </row>
    <row r="116" spans="2:7" x14ac:dyDescent="0.25">
      <c r="B116" s="67" t="s">
        <v>359</v>
      </c>
      <c r="C116" s="69" t="s">
        <v>450</v>
      </c>
      <c r="D116" s="74">
        <v>0.5</v>
      </c>
      <c r="E116" s="74" t="str">
        <f>'оборотка ОМС'!F51</f>
        <v>36,04</v>
      </c>
      <c r="F116" s="73">
        <v>100</v>
      </c>
      <c r="G116" s="71"/>
    </row>
    <row r="117" spans="2:7" x14ac:dyDescent="0.25">
      <c r="B117" s="67" t="s">
        <v>603</v>
      </c>
      <c r="C117" s="69" t="s">
        <v>227</v>
      </c>
      <c r="D117" s="74">
        <v>1</v>
      </c>
      <c r="E117" s="74">
        <f>'оборотка М.А.'!Q110</f>
        <v>5.6100000000000004E-2</v>
      </c>
      <c r="F117" s="73">
        <v>50</v>
      </c>
      <c r="G117" s="71">
        <f t="shared" si="4"/>
        <v>2.8050000000000002E-2</v>
      </c>
    </row>
    <row r="118" spans="2:7" x14ac:dyDescent="0.25">
      <c r="B118" s="67" t="s">
        <v>250</v>
      </c>
      <c r="C118" s="69" t="s">
        <v>226</v>
      </c>
      <c r="D118" s="74">
        <v>1</v>
      </c>
      <c r="E118" s="74">
        <f>'12.1медикаменты цены'!E29</f>
        <v>1.2</v>
      </c>
      <c r="F118" s="73">
        <v>100</v>
      </c>
      <c r="G118" s="71"/>
    </row>
    <row r="119" spans="2:7" x14ac:dyDescent="0.25">
      <c r="B119" s="67" t="s">
        <v>455</v>
      </c>
      <c r="C119" s="69" t="s">
        <v>226</v>
      </c>
      <c r="D119" s="74">
        <v>1</v>
      </c>
      <c r="E119" s="74">
        <f>'12.1медикаменты цены'!E15</f>
        <v>0.53</v>
      </c>
      <c r="F119" s="73">
        <v>100</v>
      </c>
      <c r="G119" s="71">
        <f t="shared" si="4"/>
        <v>0.53</v>
      </c>
    </row>
    <row r="120" spans="2:7" x14ac:dyDescent="0.25">
      <c r="B120" s="67" t="s">
        <v>335</v>
      </c>
      <c r="C120" s="69" t="s">
        <v>226</v>
      </c>
      <c r="D120" s="74">
        <v>1</v>
      </c>
      <c r="E120" s="74">
        <f>'12.1медикаменты цены'!E18</f>
        <v>0.80249999999999999</v>
      </c>
      <c r="F120" s="73">
        <v>100</v>
      </c>
      <c r="G120" s="71">
        <f t="shared" si="4"/>
        <v>0.80249999999999999</v>
      </c>
    </row>
    <row r="121" spans="2:7" x14ac:dyDescent="0.25">
      <c r="B121" s="133" t="s">
        <v>704</v>
      </c>
      <c r="C121" s="69" t="s">
        <v>227</v>
      </c>
      <c r="D121" s="74">
        <v>5</v>
      </c>
      <c r="E121" s="74">
        <f>'оборотка М.А.'!Q167</f>
        <v>9.9299999999999999E-2</v>
      </c>
      <c r="F121" s="73">
        <v>50</v>
      </c>
      <c r="G121" s="71">
        <f t="shared" si="4"/>
        <v>0.24825</v>
      </c>
    </row>
    <row r="122" spans="2:7" x14ac:dyDescent="0.25">
      <c r="B122" s="67" t="s">
        <v>199</v>
      </c>
      <c r="C122" s="69"/>
      <c r="D122" s="74"/>
      <c r="E122" s="73"/>
      <c r="F122" s="73"/>
      <c r="G122" s="74">
        <f>SUM(G110:G121)</f>
        <v>117.7041333333333</v>
      </c>
    </row>
    <row r="126" spans="2:7" ht="30" customHeight="1" x14ac:dyDescent="0.25">
      <c r="B126" s="1882" t="s">
        <v>7946</v>
      </c>
      <c r="C126" s="1882"/>
      <c r="D126" s="1882"/>
      <c r="E126" s="1882"/>
      <c r="F126" s="1882"/>
      <c r="G126" s="1882"/>
    </row>
    <row r="127" spans="2:7" ht="37.5" customHeight="1" x14ac:dyDescent="0.25">
      <c r="B127" s="67" t="s">
        <v>209</v>
      </c>
      <c r="C127" s="68" t="s">
        <v>223</v>
      </c>
      <c r="D127" s="74" t="s">
        <v>224</v>
      </c>
      <c r="E127" s="74" t="s">
        <v>195</v>
      </c>
      <c r="F127" s="70" t="s">
        <v>602</v>
      </c>
      <c r="G127" s="78" t="s">
        <v>196</v>
      </c>
    </row>
    <row r="128" spans="2:7" x14ac:dyDescent="0.25">
      <c r="B128" s="67" t="s">
        <v>262</v>
      </c>
      <c r="C128" s="69" t="s">
        <v>225</v>
      </c>
      <c r="D128" s="74">
        <v>1</v>
      </c>
      <c r="E128" s="72">
        <f>'12.1медикаменты цены'!E27</f>
        <v>1.94</v>
      </c>
      <c r="F128" s="73">
        <v>100</v>
      </c>
      <c r="G128" s="71">
        <f t="shared" ref="G128:G144" si="5">D128*E128*F128/100</f>
        <v>1.94</v>
      </c>
    </row>
    <row r="129" spans="2:7" x14ac:dyDescent="0.25">
      <c r="B129" s="67" t="s">
        <v>577</v>
      </c>
      <c r="C129" s="69" t="s">
        <v>227</v>
      </c>
      <c r="D129" s="74">
        <v>0.2</v>
      </c>
      <c r="E129" s="74">
        <f>'12.1медикаменты цены'!E30</f>
        <v>17.8</v>
      </c>
      <c r="F129" s="73">
        <v>30</v>
      </c>
      <c r="G129" s="71">
        <f t="shared" si="5"/>
        <v>1.0680000000000001</v>
      </c>
    </row>
    <row r="130" spans="2:7" x14ac:dyDescent="0.25">
      <c r="B130" s="67" t="s">
        <v>777</v>
      </c>
      <c r="C130" s="69" t="s">
        <v>226</v>
      </c>
      <c r="D130" s="74">
        <v>6</v>
      </c>
      <c r="E130" s="74">
        <f>'12.1медикаменты цены'!E9</f>
        <v>0.35749999999999998</v>
      </c>
      <c r="F130" s="73">
        <v>100</v>
      </c>
      <c r="G130" s="71">
        <f t="shared" si="5"/>
        <v>2.145</v>
      </c>
    </row>
    <row r="131" spans="2:7" x14ac:dyDescent="0.25">
      <c r="B131" s="67" t="s">
        <v>609</v>
      </c>
      <c r="C131" s="69" t="s">
        <v>426</v>
      </c>
      <c r="D131" s="74">
        <v>5</v>
      </c>
      <c r="E131" s="74">
        <f>'12.1медикаменты цены'!E10</f>
        <v>0.5</v>
      </c>
      <c r="F131" s="73">
        <v>100</v>
      </c>
      <c r="G131" s="71">
        <f t="shared" si="5"/>
        <v>2.5</v>
      </c>
    </row>
    <row r="132" spans="2:7" x14ac:dyDescent="0.25">
      <c r="B132" s="67" t="s">
        <v>488</v>
      </c>
      <c r="C132" s="69" t="s">
        <v>227</v>
      </c>
      <c r="D132" s="74">
        <v>2</v>
      </c>
      <c r="E132" s="74" t="str">
        <f>'оборотка ОМС'!F35</f>
        <v>31,86</v>
      </c>
      <c r="F132" s="73">
        <v>40</v>
      </c>
      <c r="G132" s="71"/>
    </row>
    <row r="133" spans="2:7" x14ac:dyDescent="0.25">
      <c r="B133" s="67" t="s">
        <v>419</v>
      </c>
      <c r="C133" s="69" t="s">
        <v>226</v>
      </c>
      <c r="D133" s="74">
        <v>3</v>
      </c>
      <c r="E133" s="72">
        <f>'12.1медикаменты цены'!E28</f>
        <v>1.65</v>
      </c>
      <c r="F133" s="73">
        <v>100</v>
      </c>
      <c r="G133" s="71">
        <f t="shared" si="5"/>
        <v>4.9499999999999993</v>
      </c>
    </row>
    <row r="134" spans="2:7" x14ac:dyDescent="0.25">
      <c r="B134" s="67" t="s">
        <v>332</v>
      </c>
      <c r="C134" s="69" t="s">
        <v>225</v>
      </c>
      <c r="D134" s="74">
        <v>1</v>
      </c>
      <c r="E134" s="72">
        <f>'12.1медикаменты цены'!E16</f>
        <v>3.2</v>
      </c>
      <c r="F134" s="73">
        <v>100</v>
      </c>
      <c r="G134" s="71">
        <f t="shared" si="5"/>
        <v>3.2</v>
      </c>
    </row>
    <row r="135" spans="2:7" x14ac:dyDescent="0.25">
      <c r="B135" s="67" t="s">
        <v>333</v>
      </c>
      <c r="C135" s="69" t="s">
        <v>227</v>
      </c>
      <c r="D135" s="74">
        <v>2</v>
      </c>
      <c r="E135" s="72">
        <f>'12.1медикаменты цены'!E13</f>
        <v>2.5</v>
      </c>
      <c r="F135" s="73">
        <v>100</v>
      </c>
      <c r="G135" s="71">
        <f t="shared" si="5"/>
        <v>5</v>
      </c>
    </row>
    <row r="136" spans="2:7" x14ac:dyDescent="0.25">
      <c r="B136" s="67" t="s">
        <v>600</v>
      </c>
      <c r="C136" s="69" t="s">
        <v>226</v>
      </c>
      <c r="D136" s="74">
        <v>1</v>
      </c>
      <c r="E136" s="74">
        <f>'12.1медикаменты цены'!E29</f>
        <v>1.2</v>
      </c>
      <c r="F136" s="73">
        <v>100</v>
      </c>
      <c r="G136" s="71">
        <f t="shared" si="5"/>
        <v>1.2</v>
      </c>
    </row>
    <row r="137" spans="2:7" x14ac:dyDescent="0.25">
      <c r="B137" s="67" t="s">
        <v>613</v>
      </c>
      <c r="C137" s="69" t="s">
        <v>227</v>
      </c>
      <c r="D137" s="74">
        <v>20</v>
      </c>
      <c r="E137" s="74">
        <f>'оборотка М.А.'!Q160</f>
        <v>0.20660000000000001</v>
      </c>
      <c r="F137" s="73">
        <v>100</v>
      </c>
      <c r="G137" s="71">
        <f t="shared" si="5"/>
        <v>4.1319999999999997</v>
      </c>
    </row>
    <row r="138" spans="2:7" x14ac:dyDescent="0.25">
      <c r="B138" s="67" t="s">
        <v>455</v>
      </c>
      <c r="C138" s="69" t="s">
        <v>226</v>
      </c>
      <c r="D138" s="74">
        <v>1</v>
      </c>
      <c r="E138" s="72">
        <f>'12.1медикаменты цены'!E15</f>
        <v>0.53</v>
      </c>
      <c r="F138" s="73">
        <v>100</v>
      </c>
      <c r="G138" s="71">
        <f t="shared" si="5"/>
        <v>0.53</v>
      </c>
    </row>
    <row r="139" spans="2:7" x14ac:dyDescent="0.25">
      <c r="B139" s="67" t="s">
        <v>334</v>
      </c>
      <c r="C139" s="69" t="s">
        <v>225</v>
      </c>
      <c r="D139" s="74">
        <v>2</v>
      </c>
      <c r="E139" s="72">
        <f>'12.1медикаменты цены'!E17</f>
        <v>20.81</v>
      </c>
      <c r="F139" s="73">
        <v>100</v>
      </c>
      <c r="G139" s="71">
        <f t="shared" si="5"/>
        <v>41.62</v>
      </c>
    </row>
    <row r="140" spans="2:7" x14ac:dyDescent="0.25">
      <c r="B140" s="67" t="s">
        <v>335</v>
      </c>
      <c r="C140" s="69" t="s">
        <v>226</v>
      </c>
      <c r="D140" s="74">
        <v>1</v>
      </c>
      <c r="E140" s="72">
        <f>'12.1медикаменты цены'!E18</f>
        <v>0.80249999999999999</v>
      </c>
      <c r="F140" s="73">
        <v>100</v>
      </c>
      <c r="G140" s="71">
        <f t="shared" si="5"/>
        <v>0.80249999999999999</v>
      </c>
    </row>
    <row r="141" spans="2:7" x14ac:dyDescent="0.25">
      <c r="B141" s="67" t="s">
        <v>1931</v>
      </c>
      <c r="C141" s="69" t="s">
        <v>426</v>
      </c>
      <c r="D141" s="74">
        <v>2</v>
      </c>
      <c r="E141" s="74">
        <f>'12.1медикаменты цены'!E52</f>
        <v>17.68</v>
      </c>
      <c r="F141" s="73">
        <v>50</v>
      </c>
      <c r="G141" s="71">
        <f t="shared" si="5"/>
        <v>17.68</v>
      </c>
    </row>
    <row r="142" spans="2:7" x14ac:dyDescent="0.25">
      <c r="B142" s="133" t="s">
        <v>704</v>
      </c>
      <c r="C142" s="69" t="s">
        <v>227</v>
      </c>
      <c r="D142" s="74">
        <v>5</v>
      </c>
      <c r="E142" s="234">
        <f>'оборотка М.А.'!Q167</f>
        <v>9.9299999999999999E-2</v>
      </c>
      <c r="F142" s="73">
        <v>100</v>
      </c>
      <c r="G142" s="71">
        <f t="shared" si="5"/>
        <v>0.4965</v>
      </c>
    </row>
    <row r="143" spans="2:7" x14ac:dyDescent="0.25">
      <c r="B143" s="67" t="s">
        <v>1273</v>
      </c>
      <c r="C143" s="69" t="s">
        <v>226</v>
      </c>
      <c r="D143" s="74">
        <v>1</v>
      </c>
      <c r="E143" s="72">
        <f>'12.1медикаменты цены'!E20</f>
        <v>2.65</v>
      </c>
      <c r="F143" s="73">
        <v>100</v>
      </c>
      <c r="G143" s="71">
        <f t="shared" si="5"/>
        <v>2.65</v>
      </c>
    </row>
    <row r="144" spans="2:7" x14ac:dyDescent="0.25">
      <c r="B144" s="67" t="s">
        <v>441</v>
      </c>
      <c r="C144" s="69" t="s">
        <v>426</v>
      </c>
      <c r="D144" s="74">
        <v>1</v>
      </c>
      <c r="E144" s="74">
        <f>'12.1медикаменты цены'!E57</f>
        <v>185.1</v>
      </c>
      <c r="F144" s="73">
        <v>10</v>
      </c>
      <c r="G144" s="71">
        <f t="shared" si="5"/>
        <v>18.510000000000002</v>
      </c>
    </row>
    <row r="145" spans="2:7" x14ac:dyDescent="0.25">
      <c r="B145" s="67" t="s">
        <v>199</v>
      </c>
      <c r="C145" s="69"/>
      <c r="D145" s="74"/>
      <c r="E145" s="74"/>
      <c r="F145" s="73"/>
      <c r="G145" s="81">
        <f>SUM(G128:G144)</f>
        <v>108.42399999999999</v>
      </c>
    </row>
    <row r="146" spans="2:7" x14ac:dyDescent="0.25">
      <c r="G146" s="99"/>
    </row>
    <row r="147" spans="2:7" ht="31.5" customHeight="1" x14ac:dyDescent="0.25">
      <c r="B147" s="1881" t="s">
        <v>7947</v>
      </c>
      <c r="C147" s="1881"/>
      <c r="D147" s="1881"/>
      <c r="E147" s="1881"/>
      <c r="F147" s="1881"/>
      <c r="G147" s="1881"/>
    </row>
    <row r="148" spans="2:7" ht="38.25" customHeight="1" x14ac:dyDescent="0.25">
      <c r="B148" s="67" t="s">
        <v>209</v>
      </c>
      <c r="C148" s="68" t="s">
        <v>223</v>
      </c>
      <c r="D148" s="74" t="s">
        <v>224</v>
      </c>
      <c r="E148" s="74" t="s">
        <v>195</v>
      </c>
      <c r="F148" s="70" t="s">
        <v>602</v>
      </c>
      <c r="G148" s="78" t="s">
        <v>196</v>
      </c>
    </row>
    <row r="149" spans="2:7" x14ac:dyDescent="0.25">
      <c r="B149" s="67" t="s">
        <v>262</v>
      </c>
      <c r="C149" s="69" t="s">
        <v>225</v>
      </c>
      <c r="D149" s="74">
        <v>1</v>
      </c>
      <c r="E149" s="72">
        <f>'12.1медикаменты цены'!E27</f>
        <v>1.94</v>
      </c>
      <c r="F149" s="73">
        <v>100</v>
      </c>
      <c r="G149" s="71">
        <f t="shared" ref="G149:G163" si="6">D149*E149*F149/100</f>
        <v>1.94</v>
      </c>
    </row>
    <row r="150" spans="2:7" x14ac:dyDescent="0.25">
      <c r="B150" s="67" t="s">
        <v>577</v>
      </c>
      <c r="C150" s="69" t="s">
        <v>227</v>
      </c>
      <c r="D150" s="74">
        <v>0.2</v>
      </c>
      <c r="E150" s="74">
        <f>'12.1медикаменты цены'!E30</f>
        <v>17.8</v>
      </c>
      <c r="F150" s="73">
        <v>30</v>
      </c>
      <c r="G150" s="71">
        <f t="shared" si="6"/>
        <v>1.0680000000000001</v>
      </c>
    </row>
    <row r="151" spans="2:7" x14ac:dyDescent="0.25">
      <c r="B151" s="67" t="s">
        <v>777</v>
      </c>
      <c r="C151" s="69" t="s">
        <v>226</v>
      </c>
      <c r="D151" s="74">
        <v>6</v>
      </c>
      <c r="E151" s="74">
        <f>'12.1медикаменты цены'!E9</f>
        <v>0.35749999999999998</v>
      </c>
      <c r="F151" s="73">
        <v>100</v>
      </c>
      <c r="G151" s="71">
        <f t="shared" si="6"/>
        <v>2.145</v>
      </c>
    </row>
    <row r="152" spans="2:7" x14ac:dyDescent="0.25">
      <c r="B152" s="67" t="s">
        <v>609</v>
      </c>
      <c r="C152" s="69" t="s">
        <v>426</v>
      </c>
      <c r="D152" s="74">
        <v>5</v>
      </c>
      <c r="E152" s="74">
        <f>'12.1медикаменты цены'!E10</f>
        <v>0.5</v>
      </c>
      <c r="F152" s="73">
        <v>100</v>
      </c>
      <c r="G152" s="71">
        <f t="shared" si="6"/>
        <v>2.5</v>
      </c>
    </row>
    <row r="153" spans="2:7" x14ac:dyDescent="0.25">
      <c r="B153" s="67" t="s">
        <v>488</v>
      </c>
      <c r="C153" s="69" t="s">
        <v>227</v>
      </c>
      <c r="D153" s="74">
        <v>2</v>
      </c>
      <c r="E153" s="74" t="str">
        <f>'оборотка ОМС'!F35</f>
        <v>31,86</v>
      </c>
      <c r="F153" s="73">
        <v>40</v>
      </c>
      <c r="G153" s="71">
        <f t="shared" si="6"/>
        <v>25.488000000000003</v>
      </c>
    </row>
    <row r="154" spans="2:7" x14ac:dyDescent="0.25">
      <c r="B154" s="67" t="s">
        <v>419</v>
      </c>
      <c r="C154" s="69" t="s">
        <v>226</v>
      </c>
      <c r="D154" s="74">
        <v>3</v>
      </c>
      <c r="E154" s="72">
        <f>'12.1медикаменты цены'!E28</f>
        <v>1.65</v>
      </c>
      <c r="F154" s="73">
        <v>100</v>
      </c>
      <c r="G154" s="71">
        <f t="shared" si="6"/>
        <v>4.9499999999999993</v>
      </c>
    </row>
    <row r="155" spans="2:7" x14ac:dyDescent="0.25">
      <c r="B155" s="67" t="s">
        <v>332</v>
      </c>
      <c r="C155" s="69" t="s">
        <v>225</v>
      </c>
      <c r="D155" s="74">
        <v>1</v>
      </c>
      <c r="E155" s="72">
        <f>'12.1медикаменты цены'!E16</f>
        <v>3.2</v>
      </c>
      <c r="F155" s="73">
        <v>100</v>
      </c>
      <c r="G155" s="71">
        <f t="shared" si="6"/>
        <v>3.2</v>
      </c>
    </row>
    <row r="156" spans="2:7" x14ac:dyDescent="0.25">
      <c r="B156" s="67" t="s">
        <v>333</v>
      </c>
      <c r="C156" s="69" t="s">
        <v>227</v>
      </c>
      <c r="D156" s="74">
        <v>2</v>
      </c>
      <c r="E156" s="72">
        <f>'12.1медикаменты цены'!E13</f>
        <v>2.5</v>
      </c>
      <c r="F156" s="73">
        <v>100</v>
      </c>
      <c r="G156" s="71"/>
    </row>
    <row r="157" spans="2:7" x14ac:dyDescent="0.25">
      <c r="B157" s="67" t="s">
        <v>600</v>
      </c>
      <c r="C157" s="69" t="s">
        <v>226</v>
      </c>
      <c r="D157" s="74">
        <v>1</v>
      </c>
      <c r="E157" s="74">
        <f>'12.1медикаменты цены'!E29</f>
        <v>1.2</v>
      </c>
      <c r="F157" s="73">
        <v>100</v>
      </c>
      <c r="G157" s="71">
        <f t="shared" si="6"/>
        <v>1.2</v>
      </c>
    </row>
    <row r="158" spans="2:7" x14ac:dyDescent="0.25">
      <c r="B158" s="67" t="s">
        <v>613</v>
      </c>
      <c r="C158" s="69" t="s">
        <v>227</v>
      </c>
      <c r="D158" s="74">
        <v>20</v>
      </c>
      <c r="E158" s="74">
        <f>'оборотка М.А.'!Q160</f>
        <v>0.20660000000000001</v>
      </c>
      <c r="F158" s="73">
        <v>100</v>
      </c>
      <c r="G158" s="71">
        <f t="shared" si="6"/>
        <v>4.1319999999999997</v>
      </c>
    </row>
    <row r="159" spans="2:7" x14ac:dyDescent="0.25">
      <c r="B159" s="67" t="s">
        <v>455</v>
      </c>
      <c r="C159" s="69" t="s">
        <v>226</v>
      </c>
      <c r="D159" s="74">
        <v>1</v>
      </c>
      <c r="E159" s="72">
        <f>'12.1медикаменты цены'!E15</f>
        <v>0.53</v>
      </c>
      <c r="F159" s="73">
        <v>100</v>
      </c>
      <c r="G159" s="71">
        <f t="shared" si="6"/>
        <v>0.53</v>
      </c>
    </row>
    <row r="160" spans="2:7" x14ac:dyDescent="0.25">
      <c r="B160" s="67" t="s">
        <v>334</v>
      </c>
      <c r="C160" s="69" t="s">
        <v>225</v>
      </c>
      <c r="D160" s="74">
        <v>2</v>
      </c>
      <c r="E160" s="72">
        <f>'12.1медикаменты цены'!E17</f>
        <v>20.81</v>
      </c>
      <c r="F160" s="73">
        <v>100</v>
      </c>
      <c r="G160" s="71">
        <f t="shared" si="6"/>
        <v>41.62</v>
      </c>
    </row>
    <row r="161" spans="2:7" x14ac:dyDescent="0.25">
      <c r="B161" s="67" t="s">
        <v>335</v>
      </c>
      <c r="C161" s="69" t="s">
        <v>226</v>
      </c>
      <c r="D161" s="74">
        <v>1</v>
      </c>
      <c r="E161" s="72">
        <f>'12.1медикаменты цены'!E18</f>
        <v>0.80249999999999999</v>
      </c>
      <c r="F161" s="73">
        <v>100</v>
      </c>
      <c r="G161" s="71">
        <f t="shared" si="6"/>
        <v>0.80249999999999999</v>
      </c>
    </row>
    <row r="162" spans="2:7" x14ac:dyDescent="0.25">
      <c r="B162" s="67" t="s">
        <v>1931</v>
      </c>
      <c r="C162" s="69" t="s">
        <v>426</v>
      </c>
      <c r="D162" s="74">
        <v>2</v>
      </c>
      <c r="E162" s="74">
        <f>'12.1медикаменты цены'!E52</f>
        <v>17.68</v>
      </c>
      <c r="F162" s="73">
        <v>50</v>
      </c>
      <c r="G162" s="71">
        <f t="shared" si="6"/>
        <v>17.68</v>
      </c>
    </row>
    <row r="163" spans="2:7" x14ac:dyDescent="0.25">
      <c r="B163" s="133" t="s">
        <v>704</v>
      </c>
      <c r="C163" s="69" t="s">
        <v>227</v>
      </c>
      <c r="D163" s="74">
        <v>5</v>
      </c>
      <c r="E163" s="234">
        <f>'оборотка М.А.'!Q167</f>
        <v>9.9299999999999999E-2</v>
      </c>
      <c r="F163" s="73">
        <v>100</v>
      </c>
      <c r="G163" s="71">
        <f t="shared" si="6"/>
        <v>0.4965</v>
      </c>
    </row>
    <row r="164" spans="2:7" x14ac:dyDescent="0.25">
      <c r="B164" s="67" t="s">
        <v>1273</v>
      </c>
      <c r="C164" s="69" t="s">
        <v>226</v>
      </c>
      <c r="D164" s="74">
        <v>1</v>
      </c>
      <c r="E164" s="72">
        <f>'12.1медикаменты цены'!E20</f>
        <v>2.65</v>
      </c>
      <c r="F164" s="73">
        <v>100</v>
      </c>
      <c r="G164" s="71"/>
    </row>
    <row r="165" spans="2:7" x14ac:dyDescent="0.25">
      <c r="B165" s="67" t="s">
        <v>441</v>
      </c>
      <c r="C165" s="69" t="s">
        <v>426</v>
      </c>
      <c r="D165" s="74">
        <v>1</v>
      </c>
      <c r="E165" s="74">
        <f>'12.1медикаменты цены'!E57</f>
        <v>185.1</v>
      </c>
      <c r="F165" s="73">
        <v>10</v>
      </c>
      <c r="G165" s="71"/>
    </row>
    <row r="166" spans="2:7" x14ac:dyDescent="0.25">
      <c r="B166" s="67" t="s">
        <v>199</v>
      </c>
      <c r="C166" s="69"/>
      <c r="D166" s="74"/>
      <c r="E166" s="74"/>
      <c r="F166" s="73"/>
      <c r="G166" s="74">
        <f>SUM(G149:G165)</f>
        <v>107.75200000000001</v>
      </c>
    </row>
    <row r="167" spans="2:7" x14ac:dyDescent="0.25">
      <c r="B167" s="100"/>
      <c r="C167" s="101"/>
      <c r="D167" s="77"/>
      <c r="E167" s="77"/>
      <c r="F167" s="111"/>
    </row>
    <row r="168" spans="2:7" x14ac:dyDescent="0.25">
      <c r="B168" s="1518" t="s">
        <v>7948</v>
      </c>
      <c r="C168" s="1518"/>
      <c r="D168" s="1518"/>
      <c r="E168" s="1518"/>
      <c r="F168" s="1518"/>
      <c r="G168" s="1518"/>
    </row>
    <row r="169" spans="2:7" ht="38.25" customHeight="1" x14ac:dyDescent="0.25">
      <c r="B169" s="67" t="s">
        <v>209</v>
      </c>
      <c r="C169" s="68" t="s">
        <v>223</v>
      </c>
      <c r="D169" s="74" t="s">
        <v>224</v>
      </c>
      <c r="E169" s="74" t="s">
        <v>195</v>
      </c>
      <c r="F169" s="70" t="s">
        <v>602</v>
      </c>
      <c r="G169" s="78" t="s">
        <v>196</v>
      </c>
    </row>
    <row r="170" spans="2:7" x14ac:dyDescent="0.25">
      <c r="B170" s="67" t="s">
        <v>262</v>
      </c>
      <c r="C170" s="69" t="s">
        <v>225</v>
      </c>
      <c r="D170" s="74">
        <v>1</v>
      </c>
      <c r="E170" s="72">
        <f>'12.1медикаменты цены'!E27</f>
        <v>1.94</v>
      </c>
      <c r="F170" s="73">
        <v>100</v>
      </c>
      <c r="G170" s="74">
        <f t="shared" ref="G170:G188" si="7">D170*E170*F170/100</f>
        <v>1.94</v>
      </c>
    </row>
    <row r="171" spans="2:7" x14ac:dyDescent="0.25">
      <c r="B171" s="67" t="s">
        <v>609</v>
      </c>
      <c r="C171" s="69" t="s">
        <v>426</v>
      </c>
      <c r="D171" s="74">
        <v>5</v>
      </c>
      <c r="E171" s="74">
        <f>'12.1медикаменты цены'!E10</f>
        <v>0.5</v>
      </c>
      <c r="F171" s="73">
        <v>100</v>
      </c>
      <c r="G171" s="74">
        <f t="shared" si="7"/>
        <v>2.5</v>
      </c>
    </row>
    <row r="172" spans="2:7" x14ac:dyDescent="0.25">
      <c r="B172" s="67" t="s">
        <v>728</v>
      </c>
      <c r="C172" s="69" t="s">
        <v>427</v>
      </c>
      <c r="D172" s="74">
        <v>5</v>
      </c>
      <c r="E172" s="74"/>
      <c r="F172" s="73">
        <v>100</v>
      </c>
      <c r="G172" s="74">
        <f>D172*E172*F172/100</f>
        <v>0</v>
      </c>
    </row>
    <row r="173" spans="2:7" x14ac:dyDescent="0.25">
      <c r="B173" s="67" t="s">
        <v>1262</v>
      </c>
      <c r="C173" s="69" t="s">
        <v>988</v>
      </c>
      <c r="D173" s="74">
        <v>1</v>
      </c>
      <c r="E173" s="74">
        <f>'12.1медикаменты цены'!E38</f>
        <v>4.32</v>
      </c>
      <c r="F173" s="73">
        <v>100</v>
      </c>
      <c r="G173" s="74">
        <f t="shared" si="7"/>
        <v>4.32</v>
      </c>
    </row>
    <row r="174" spans="2:7" x14ac:dyDescent="0.25">
      <c r="B174" s="67" t="s">
        <v>729</v>
      </c>
      <c r="C174" s="69" t="s">
        <v>226</v>
      </c>
      <c r="D174" s="74">
        <v>0.1</v>
      </c>
      <c r="E174" s="74">
        <f>'12.1медикаменты цены'!E43</f>
        <v>630</v>
      </c>
      <c r="F174" s="73">
        <v>100</v>
      </c>
      <c r="G174" s="74">
        <f t="shared" si="7"/>
        <v>63</v>
      </c>
    </row>
    <row r="175" spans="2:7" x14ac:dyDescent="0.25">
      <c r="B175" s="67" t="s">
        <v>1005</v>
      </c>
      <c r="C175" s="69" t="s">
        <v>226</v>
      </c>
      <c r="D175" s="74">
        <v>4</v>
      </c>
      <c r="E175" s="74">
        <f>'оборотка ОМС'!Q77</f>
        <v>0.73</v>
      </c>
      <c r="F175" s="73">
        <v>100</v>
      </c>
      <c r="G175" s="74">
        <f t="shared" si="7"/>
        <v>2.92</v>
      </c>
    </row>
    <row r="176" spans="2:7" x14ac:dyDescent="0.25">
      <c r="B176" s="67" t="s">
        <v>1004</v>
      </c>
      <c r="C176" s="69" t="s">
        <v>989</v>
      </c>
      <c r="D176" s="74">
        <v>0.01</v>
      </c>
      <c r="E176" s="74">
        <f>'оборотка ОМС'!F88</f>
        <v>5676.1</v>
      </c>
      <c r="F176" s="73">
        <v>100</v>
      </c>
      <c r="G176" s="74">
        <f t="shared" si="7"/>
        <v>56.761000000000003</v>
      </c>
    </row>
    <row r="177" spans="2:7" x14ac:dyDescent="0.25">
      <c r="B177" s="67" t="s">
        <v>1260</v>
      </c>
      <c r="C177" s="69" t="s">
        <v>982</v>
      </c>
      <c r="D177" s="74">
        <v>1</v>
      </c>
      <c r="E177" s="74">
        <f>'12.1медикаменты цены'!E45</f>
        <v>107.13333333333334</v>
      </c>
      <c r="F177" s="73">
        <v>50</v>
      </c>
      <c r="G177" s="74">
        <f t="shared" si="7"/>
        <v>53.56666666666667</v>
      </c>
    </row>
    <row r="178" spans="2:7" x14ac:dyDescent="0.25">
      <c r="B178" s="67" t="s">
        <v>1261</v>
      </c>
      <c r="C178" s="69" t="s">
        <v>982</v>
      </c>
      <c r="D178" s="74">
        <v>1</v>
      </c>
      <c r="E178" s="74">
        <f>'12.1медикаменты цены'!E46</f>
        <v>93.333333333333329</v>
      </c>
      <c r="F178" s="73">
        <v>50</v>
      </c>
      <c r="G178" s="74">
        <f t="shared" si="7"/>
        <v>46.666666666666657</v>
      </c>
    </row>
    <row r="179" spans="2:7" x14ac:dyDescent="0.25">
      <c r="B179" s="67" t="s">
        <v>419</v>
      </c>
      <c r="C179" s="69" t="s">
        <v>226</v>
      </c>
      <c r="D179" s="74">
        <v>2</v>
      </c>
      <c r="E179" s="72">
        <f>'12.1медикаменты цены'!E28</f>
        <v>1.65</v>
      </c>
      <c r="F179" s="73">
        <v>100</v>
      </c>
      <c r="G179" s="74">
        <f t="shared" si="7"/>
        <v>3.3</v>
      </c>
    </row>
    <row r="180" spans="2:7" x14ac:dyDescent="0.25">
      <c r="B180" s="67" t="s">
        <v>332</v>
      </c>
      <c r="C180" s="69" t="s">
        <v>225</v>
      </c>
      <c r="D180" s="74">
        <v>1</v>
      </c>
      <c r="E180" s="72">
        <f>'12.1медикаменты цены'!E16</f>
        <v>3.2</v>
      </c>
      <c r="F180" s="73">
        <v>100</v>
      </c>
      <c r="G180" s="74">
        <f t="shared" si="7"/>
        <v>3.2</v>
      </c>
    </row>
    <row r="181" spans="2:7" x14ac:dyDescent="0.25">
      <c r="B181" s="67" t="s">
        <v>740</v>
      </c>
      <c r="C181" s="69" t="s">
        <v>1017</v>
      </c>
      <c r="D181" s="74">
        <v>0.1</v>
      </c>
      <c r="E181" s="74">
        <f>'оборотка ОМС'!Q127</f>
        <v>76.314285714285717</v>
      </c>
      <c r="F181" s="73">
        <v>80</v>
      </c>
      <c r="G181" s="74">
        <f t="shared" si="7"/>
        <v>6.105142857142857</v>
      </c>
    </row>
    <row r="182" spans="2:7" x14ac:dyDescent="0.25">
      <c r="B182" s="67" t="s">
        <v>333</v>
      </c>
      <c r="C182" s="69" t="s">
        <v>227</v>
      </c>
      <c r="D182" s="74">
        <v>2</v>
      </c>
      <c r="E182" s="72">
        <f>'12.1медикаменты цены'!E13</f>
        <v>2.5</v>
      </c>
      <c r="F182" s="73">
        <v>100</v>
      </c>
      <c r="G182" s="74"/>
    </row>
    <row r="183" spans="2:7" x14ac:dyDescent="0.25">
      <c r="B183" s="67" t="s">
        <v>730</v>
      </c>
      <c r="C183" s="69" t="s">
        <v>226</v>
      </c>
      <c r="D183" s="74">
        <v>0.1</v>
      </c>
      <c r="E183" s="74">
        <f>'12.1медикаменты цены'!E44</f>
        <v>840</v>
      </c>
      <c r="F183" s="73">
        <v>100</v>
      </c>
      <c r="G183" s="74">
        <f t="shared" si="7"/>
        <v>84</v>
      </c>
    </row>
    <row r="184" spans="2:7" x14ac:dyDescent="0.25">
      <c r="B184" s="67" t="s">
        <v>613</v>
      </c>
      <c r="C184" s="69" t="s">
        <v>227</v>
      </c>
      <c r="D184" s="74">
        <v>10</v>
      </c>
      <c r="E184" s="74">
        <f>'оборотка М.А.'!Q160</f>
        <v>0.20660000000000001</v>
      </c>
      <c r="F184" s="73">
        <v>100</v>
      </c>
      <c r="G184" s="74">
        <f t="shared" si="7"/>
        <v>2.0659999999999998</v>
      </c>
    </row>
    <row r="185" spans="2:7" x14ac:dyDescent="0.25">
      <c r="B185" s="67" t="s">
        <v>455</v>
      </c>
      <c r="C185" s="69" t="s">
        <v>226</v>
      </c>
      <c r="D185" s="74">
        <v>1</v>
      </c>
      <c r="E185" s="72">
        <f>'12.1медикаменты цены'!E15</f>
        <v>0.53</v>
      </c>
      <c r="F185" s="73">
        <v>100</v>
      </c>
      <c r="G185" s="74">
        <f t="shared" si="7"/>
        <v>0.53</v>
      </c>
    </row>
    <row r="186" spans="2:7" x14ac:dyDescent="0.25">
      <c r="B186" s="67" t="s">
        <v>334</v>
      </c>
      <c r="C186" s="69" t="s">
        <v>225</v>
      </c>
      <c r="D186" s="74">
        <v>2</v>
      </c>
      <c r="E186" s="72">
        <f>'12.1медикаменты цены'!E17</f>
        <v>20.81</v>
      </c>
      <c r="F186" s="73">
        <v>100</v>
      </c>
      <c r="G186" s="74">
        <f t="shared" si="7"/>
        <v>41.62</v>
      </c>
    </row>
    <row r="187" spans="2:7" x14ac:dyDescent="0.25">
      <c r="B187" s="67" t="s">
        <v>335</v>
      </c>
      <c r="C187" s="69" t="s">
        <v>226</v>
      </c>
      <c r="D187" s="74">
        <v>1</v>
      </c>
      <c r="E187" s="72">
        <f>'12.1медикаменты цены'!E18</f>
        <v>0.80249999999999999</v>
      </c>
      <c r="F187" s="73">
        <v>100</v>
      </c>
      <c r="G187" s="74">
        <f t="shared" si="7"/>
        <v>0.80249999999999999</v>
      </c>
    </row>
    <row r="188" spans="2:7" x14ac:dyDescent="0.25">
      <c r="B188" s="67" t="s">
        <v>1273</v>
      </c>
      <c r="C188" s="69" t="s">
        <v>226</v>
      </c>
      <c r="D188" s="74">
        <v>1</v>
      </c>
      <c r="E188" s="72">
        <f>'12.1медикаменты цены'!E20</f>
        <v>2.65</v>
      </c>
      <c r="F188" s="73">
        <v>100</v>
      </c>
      <c r="G188" s="74">
        <f t="shared" si="7"/>
        <v>2.65</v>
      </c>
    </row>
    <row r="189" spans="2:7" x14ac:dyDescent="0.25">
      <c r="B189" s="67" t="s">
        <v>199</v>
      </c>
      <c r="C189" s="69"/>
      <c r="D189" s="74"/>
      <c r="E189" s="74"/>
      <c r="F189" s="73"/>
      <c r="G189" s="74">
        <f>SUM(G170:G188)</f>
        <v>375.94797619047614</v>
      </c>
    </row>
    <row r="191" spans="2:7" ht="20.25" customHeight="1" x14ac:dyDescent="0.25">
      <c r="B191" s="1519" t="s">
        <v>7949</v>
      </c>
      <c r="C191" s="1516"/>
      <c r="D191" s="1516"/>
      <c r="E191" s="1516"/>
      <c r="F191" s="1516"/>
      <c r="G191" s="1517"/>
    </row>
    <row r="192" spans="2:7" ht="38.25" customHeight="1" x14ac:dyDescent="0.25">
      <c r="B192" s="67" t="s">
        <v>209</v>
      </c>
      <c r="C192" s="68" t="s">
        <v>223</v>
      </c>
      <c r="D192" s="74" t="s">
        <v>224</v>
      </c>
      <c r="E192" s="74" t="s">
        <v>195</v>
      </c>
      <c r="F192" s="70" t="s">
        <v>602</v>
      </c>
      <c r="G192" s="74" t="s">
        <v>196</v>
      </c>
    </row>
    <row r="193" spans="2:7" x14ac:dyDescent="0.25">
      <c r="B193" s="67" t="s">
        <v>1262</v>
      </c>
      <c r="C193" s="69" t="s">
        <v>988</v>
      </c>
      <c r="D193" s="74">
        <v>1</v>
      </c>
      <c r="E193" s="74">
        <f>'12.1медикаменты цены'!E38</f>
        <v>4.32</v>
      </c>
      <c r="F193" s="73">
        <v>100</v>
      </c>
      <c r="G193" s="74">
        <f t="shared" ref="G193:G211" si="8">D193*E193*F193/100</f>
        <v>4.32</v>
      </c>
    </row>
    <row r="194" spans="2:7" x14ac:dyDescent="0.25">
      <c r="B194" s="67" t="s">
        <v>1260</v>
      </c>
      <c r="C194" s="69" t="s">
        <v>982</v>
      </c>
      <c r="D194" s="74">
        <v>1</v>
      </c>
      <c r="E194" s="74">
        <f>'12.1медикаменты цены'!E45</f>
        <v>107.13333333333334</v>
      </c>
      <c r="F194" s="73">
        <v>50</v>
      </c>
      <c r="G194" s="74">
        <f t="shared" si="8"/>
        <v>53.56666666666667</v>
      </c>
    </row>
    <row r="195" spans="2:7" x14ac:dyDescent="0.25">
      <c r="B195" s="67" t="s">
        <v>1261</v>
      </c>
      <c r="C195" s="69" t="s">
        <v>982</v>
      </c>
      <c r="D195" s="74">
        <v>1</v>
      </c>
      <c r="E195" s="74">
        <f>'12.1медикаменты цены'!E46</f>
        <v>93.333333333333329</v>
      </c>
      <c r="F195" s="73">
        <v>50</v>
      </c>
      <c r="G195" s="74">
        <f t="shared" si="8"/>
        <v>46.666666666666657</v>
      </c>
    </row>
    <row r="196" spans="2:7" x14ac:dyDescent="0.25">
      <c r="B196" s="67" t="s">
        <v>262</v>
      </c>
      <c r="C196" s="69" t="s">
        <v>225</v>
      </c>
      <c r="D196" s="74">
        <v>1</v>
      </c>
      <c r="E196" s="72">
        <f>'12.1медикаменты цены'!E27</f>
        <v>1.94</v>
      </c>
      <c r="F196" s="73">
        <v>100</v>
      </c>
      <c r="G196" s="74">
        <f t="shared" si="8"/>
        <v>1.94</v>
      </c>
    </row>
    <row r="197" spans="2:7" x14ac:dyDescent="0.25">
      <c r="B197" s="67" t="s">
        <v>609</v>
      </c>
      <c r="C197" s="69" t="s">
        <v>426</v>
      </c>
      <c r="D197" s="74">
        <v>5</v>
      </c>
      <c r="E197" s="74">
        <f>'12.1медикаменты цены'!E10</f>
        <v>0.5</v>
      </c>
      <c r="F197" s="73">
        <v>100</v>
      </c>
      <c r="G197" s="74">
        <f t="shared" si="8"/>
        <v>2.5</v>
      </c>
    </row>
    <row r="198" spans="2:7" x14ac:dyDescent="0.25">
      <c r="B198" s="67" t="s">
        <v>728</v>
      </c>
      <c r="C198" s="69" t="s">
        <v>427</v>
      </c>
      <c r="D198" s="74">
        <v>5</v>
      </c>
      <c r="E198" s="74">
        <f>'3.2цены на медик'!$C$811</f>
        <v>1.94922</v>
      </c>
      <c r="F198" s="73">
        <v>100</v>
      </c>
      <c r="G198" s="74"/>
    </row>
    <row r="199" spans="2:7" x14ac:dyDescent="0.25">
      <c r="B199" s="67" t="s">
        <v>729</v>
      </c>
      <c r="C199" s="69" t="s">
        <v>226</v>
      </c>
      <c r="D199" s="74">
        <v>0.1</v>
      </c>
      <c r="E199" s="74">
        <f>'12.1медикаменты цены'!E43</f>
        <v>630</v>
      </c>
      <c r="F199" s="73">
        <v>100</v>
      </c>
      <c r="G199" s="74">
        <f t="shared" si="8"/>
        <v>63</v>
      </c>
    </row>
    <row r="200" spans="2:7" x14ac:dyDescent="0.25">
      <c r="B200" s="67" t="s">
        <v>1005</v>
      </c>
      <c r="C200" s="69" t="s">
        <v>226</v>
      </c>
      <c r="D200" s="74">
        <v>4</v>
      </c>
      <c r="E200" s="74">
        <f>'оборотка ОМС'!Q77</f>
        <v>0.73</v>
      </c>
      <c r="F200" s="73">
        <v>100</v>
      </c>
      <c r="G200" s="74">
        <f t="shared" si="8"/>
        <v>2.92</v>
      </c>
    </row>
    <row r="201" spans="2:7" x14ac:dyDescent="0.25">
      <c r="B201" s="67" t="s">
        <v>1004</v>
      </c>
      <c r="C201" s="69" t="s">
        <v>989</v>
      </c>
      <c r="D201" s="74">
        <v>0.01</v>
      </c>
      <c r="E201" s="74">
        <f>'оборотка ОМС'!F88</f>
        <v>5676.1</v>
      </c>
      <c r="F201" s="73">
        <v>100</v>
      </c>
      <c r="G201" s="74">
        <f t="shared" si="8"/>
        <v>56.761000000000003</v>
      </c>
    </row>
    <row r="202" spans="2:7" x14ac:dyDescent="0.25">
      <c r="B202" s="67" t="s">
        <v>419</v>
      </c>
      <c r="C202" s="69" t="s">
        <v>226</v>
      </c>
      <c r="D202" s="74">
        <v>2</v>
      </c>
      <c r="E202" s="72">
        <f>'12.1медикаменты цены'!E28</f>
        <v>1.65</v>
      </c>
      <c r="F202" s="73">
        <v>100</v>
      </c>
      <c r="G202" s="74">
        <f t="shared" si="8"/>
        <v>3.3</v>
      </c>
    </row>
    <row r="203" spans="2:7" x14ac:dyDescent="0.25">
      <c r="B203" s="67" t="s">
        <v>332</v>
      </c>
      <c r="C203" s="69" t="s">
        <v>225</v>
      </c>
      <c r="D203" s="74">
        <v>1</v>
      </c>
      <c r="E203" s="72">
        <f>'12.1медикаменты цены'!E16</f>
        <v>3.2</v>
      </c>
      <c r="F203" s="73">
        <v>100</v>
      </c>
      <c r="G203" s="74">
        <f t="shared" si="8"/>
        <v>3.2</v>
      </c>
    </row>
    <row r="204" spans="2:7" x14ac:dyDescent="0.25">
      <c r="B204" s="67" t="s">
        <v>740</v>
      </c>
      <c r="C204" s="69" t="s">
        <v>1017</v>
      </c>
      <c r="D204" s="74">
        <v>0.1</v>
      </c>
      <c r="E204" s="74">
        <f>'оборотка ОМС'!Q127</f>
        <v>76.314285714285717</v>
      </c>
      <c r="F204" s="73">
        <v>80</v>
      </c>
      <c r="G204" s="74">
        <f t="shared" si="8"/>
        <v>6.105142857142857</v>
      </c>
    </row>
    <row r="205" spans="2:7" x14ac:dyDescent="0.25">
      <c r="B205" s="67" t="s">
        <v>333</v>
      </c>
      <c r="C205" s="69" t="s">
        <v>227</v>
      </c>
      <c r="D205" s="74">
        <v>2</v>
      </c>
      <c r="E205" s="72">
        <f>'12.1медикаменты цены'!E13</f>
        <v>2.5</v>
      </c>
      <c r="F205" s="73">
        <v>100</v>
      </c>
      <c r="G205" s="74"/>
    </row>
    <row r="206" spans="2:7" x14ac:dyDescent="0.25">
      <c r="B206" s="67" t="s">
        <v>730</v>
      </c>
      <c r="C206" s="69" t="s">
        <v>226</v>
      </c>
      <c r="D206" s="74">
        <v>0.1</v>
      </c>
      <c r="E206" s="74">
        <f>'12.1медикаменты цены'!E44</f>
        <v>840</v>
      </c>
      <c r="F206" s="73">
        <v>100</v>
      </c>
      <c r="G206" s="74">
        <f t="shared" si="8"/>
        <v>84</v>
      </c>
    </row>
    <row r="207" spans="2:7" x14ac:dyDescent="0.25">
      <c r="B207" s="67" t="s">
        <v>613</v>
      </c>
      <c r="C207" s="69" t="s">
        <v>227</v>
      </c>
      <c r="D207" s="74">
        <v>10</v>
      </c>
      <c r="E207" s="74">
        <f>'оборотка М.А.'!Q160</f>
        <v>0.20660000000000001</v>
      </c>
      <c r="F207" s="73">
        <v>100</v>
      </c>
      <c r="G207" s="74">
        <f t="shared" si="8"/>
        <v>2.0659999999999998</v>
      </c>
    </row>
    <row r="208" spans="2:7" x14ac:dyDescent="0.25">
      <c r="B208" s="67" t="s">
        <v>455</v>
      </c>
      <c r="C208" s="69" t="s">
        <v>226</v>
      </c>
      <c r="D208" s="74">
        <v>1</v>
      </c>
      <c r="E208" s="72">
        <f>'12.1медикаменты цены'!E15</f>
        <v>0.53</v>
      </c>
      <c r="F208" s="73">
        <v>100</v>
      </c>
      <c r="G208" s="74">
        <f t="shared" si="8"/>
        <v>0.53</v>
      </c>
    </row>
    <row r="209" spans="2:7" x14ac:dyDescent="0.25">
      <c r="B209" s="67" t="s">
        <v>334</v>
      </c>
      <c r="C209" s="69" t="s">
        <v>225</v>
      </c>
      <c r="D209" s="74">
        <v>2</v>
      </c>
      <c r="E209" s="72">
        <f>'12.1медикаменты цены'!E17</f>
        <v>20.81</v>
      </c>
      <c r="F209" s="73">
        <v>100</v>
      </c>
      <c r="G209" s="74">
        <f t="shared" si="8"/>
        <v>41.62</v>
      </c>
    </row>
    <row r="210" spans="2:7" x14ac:dyDescent="0.25">
      <c r="B210" s="67" t="s">
        <v>335</v>
      </c>
      <c r="C210" s="69" t="s">
        <v>226</v>
      </c>
      <c r="D210" s="74">
        <v>1</v>
      </c>
      <c r="E210" s="72">
        <f>'12.1медикаменты цены'!E18</f>
        <v>0.80249999999999999</v>
      </c>
      <c r="F210" s="73">
        <v>100</v>
      </c>
      <c r="G210" s="74">
        <f t="shared" si="8"/>
        <v>0.80249999999999999</v>
      </c>
    </row>
    <row r="211" spans="2:7" x14ac:dyDescent="0.25">
      <c r="B211" s="67" t="s">
        <v>1273</v>
      </c>
      <c r="C211" s="69" t="s">
        <v>226</v>
      </c>
      <c r="D211" s="74">
        <v>1</v>
      </c>
      <c r="E211" s="72">
        <f>'12.1медикаменты цены'!E20</f>
        <v>2.65</v>
      </c>
      <c r="F211" s="73">
        <v>100</v>
      </c>
      <c r="G211" s="74">
        <f t="shared" si="8"/>
        <v>2.65</v>
      </c>
    </row>
    <row r="212" spans="2:7" x14ac:dyDescent="0.25">
      <c r="B212" s="67" t="s">
        <v>199</v>
      </c>
      <c r="C212" s="69"/>
      <c r="D212" s="74"/>
      <c r="E212" s="74"/>
      <c r="F212" s="73"/>
      <c r="G212" s="94">
        <f>SUM(G193:G211)</f>
        <v>375.94797619047614</v>
      </c>
    </row>
    <row r="213" spans="2:7" x14ac:dyDescent="0.25">
      <c r="G213" s="82"/>
    </row>
    <row r="215" spans="2:7" x14ac:dyDescent="0.25">
      <c r="B215" s="1520" t="s">
        <v>7950</v>
      </c>
      <c r="C215" s="1422"/>
      <c r="D215" s="1422"/>
      <c r="E215" s="1422"/>
      <c r="F215" s="1422"/>
      <c r="G215" s="1421"/>
    </row>
    <row r="216" spans="2:7" ht="36.75" customHeight="1" x14ac:dyDescent="0.25">
      <c r="B216" s="67" t="s">
        <v>209</v>
      </c>
      <c r="C216" s="68" t="s">
        <v>223</v>
      </c>
      <c r="D216" s="74" t="s">
        <v>224</v>
      </c>
      <c r="E216" s="74" t="s">
        <v>195</v>
      </c>
      <c r="F216" s="70" t="s">
        <v>602</v>
      </c>
      <c r="G216" s="78" t="s">
        <v>196</v>
      </c>
    </row>
    <row r="217" spans="2:7" x14ac:dyDescent="0.25">
      <c r="B217" s="67" t="s">
        <v>262</v>
      </c>
      <c r="C217" s="69" t="s">
        <v>225</v>
      </c>
      <c r="D217" s="74">
        <v>1</v>
      </c>
      <c r="E217" s="72">
        <f>'12.1медикаменты цены'!E27</f>
        <v>1.94</v>
      </c>
      <c r="F217" s="73">
        <v>100</v>
      </c>
      <c r="G217" s="71"/>
    </row>
    <row r="218" spans="2:7" x14ac:dyDescent="0.25">
      <c r="B218" s="67" t="s">
        <v>777</v>
      </c>
      <c r="C218" s="69" t="s">
        <v>226</v>
      </c>
      <c r="D218" s="74">
        <v>4</v>
      </c>
      <c r="E218" s="74">
        <f>'12.1медикаменты цены'!E9</f>
        <v>0.35749999999999998</v>
      </c>
      <c r="F218" s="73">
        <v>100</v>
      </c>
      <c r="G218" s="71">
        <f t="shared" ref="G218:G232" si="9">D218*E218*F218/100</f>
        <v>1.43</v>
      </c>
    </row>
    <row r="219" spans="2:7" x14ac:dyDescent="0.25">
      <c r="B219" s="67" t="s">
        <v>609</v>
      </c>
      <c r="C219" s="69" t="s">
        <v>426</v>
      </c>
      <c r="D219" s="74">
        <v>5</v>
      </c>
      <c r="E219" s="74">
        <f>'12.1медикаменты цены'!E10</f>
        <v>0.5</v>
      </c>
      <c r="F219" s="73">
        <v>100</v>
      </c>
      <c r="G219" s="71">
        <f t="shared" si="9"/>
        <v>2.5</v>
      </c>
    </row>
    <row r="220" spans="2:7" ht="31.5" x14ac:dyDescent="0.25">
      <c r="B220" s="93" t="s">
        <v>1259</v>
      </c>
      <c r="C220" s="69" t="s">
        <v>227</v>
      </c>
      <c r="D220" s="74">
        <v>0.1</v>
      </c>
      <c r="E220" s="74">
        <f>'12.1медикаменты цены'!E41</f>
        <v>559.16666666666663</v>
      </c>
      <c r="F220" s="73">
        <v>100</v>
      </c>
      <c r="G220" s="71">
        <f t="shared" si="9"/>
        <v>55.916666666666657</v>
      </c>
    </row>
    <row r="221" spans="2:7" ht="31.5" x14ac:dyDescent="0.25">
      <c r="B221" s="93" t="s">
        <v>612</v>
      </c>
      <c r="C221" s="69" t="s">
        <v>227</v>
      </c>
      <c r="D221" s="74">
        <v>1</v>
      </c>
      <c r="E221" s="74">
        <f>'12.1медикаменты цены'!E23</f>
        <v>0.55000000000000004</v>
      </c>
      <c r="F221" s="73">
        <v>40</v>
      </c>
      <c r="G221" s="71">
        <f t="shared" si="9"/>
        <v>0.22</v>
      </c>
    </row>
    <row r="222" spans="2:7" x14ac:dyDescent="0.25">
      <c r="B222" s="67" t="s">
        <v>419</v>
      </c>
      <c r="C222" s="69" t="s">
        <v>226</v>
      </c>
      <c r="D222" s="74">
        <v>3</v>
      </c>
      <c r="E222" s="72">
        <f>'12.1медикаменты цены'!E28</f>
        <v>1.65</v>
      </c>
      <c r="F222" s="73">
        <v>100</v>
      </c>
      <c r="G222" s="71"/>
    </row>
    <row r="223" spans="2:7" x14ac:dyDescent="0.25">
      <c r="B223" s="67" t="s">
        <v>1022</v>
      </c>
      <c r="C223" s="69" t="s">
        <v>226</v>
      </c>
      <c r="D223" s="74">
        <v>2</v>
      </c>
      <c r="E223" s="74">
        <f>'12.1медикаменты цены'!E59</f>
        <v>1.01</v>
      </c>
      <c r="F223" s="73">
        <v>100</v>
      </c>
      <c r="G223" s="71">
        <f t="shared" si="9"/>
        <v>2.02</v>
      </c>
    </row>
    <row r="224" spans="2:7" x14ac:dyDescent="0.25">
      <c r="B224" s="67" t="s">
        <v>332</v>
      </c>
      <c r="C224" s="69" t="s">
        <v>225</v>
      </c>
      <c r="D224" s="74">
        <v>1</v>
      </c>
      <c r="E224" s="72">
        <f>'12.1медикаменты цены'!E16</f>
        <v>3.2</v>
      </c>
      <c r="F224" s="73">
        <v>100</v>
      </c>
      <c r="G224" s="71">
        <f t="shared" si="9"/>
        <v>3.2</v>
      </c>
    </row>
    <row r="225" spans="2:7" x14ac:dyDescent="0.25">
      <c r="B225" s="67" t="s">
        <v>333</v>
      </c>
      <c r="C225" s="69" t="s">
        <v>227</v>
      </c>
      <c r="D225" s="74">
        <v>2</v>
      </c>
      <c r="E225" s="72">
        <f>'12.1медикаменты цены'!E13</f>
        <v>2.5</v>
      </c>
      <c r="F225" s="73">
        <v>100</v>
      </c>
      <c r="G225" s="71"/>
    </row>
    <row r="226" spans="2:7" x14ac:dyDescent="0.25">
      <c r="B226" s="67" t="s">
        <v>601</v>
      </c>
      <c r="C226" s="69" t="s">
        <v>227</v>
      </c>
      <c r="D226" s="74">
        <v>1</v>
      </c>
      <c r="E226" s="74">
        <f>'12.1медикаменты цены'!E24</f>
        <v>1.28</v>
      </c>
      <c r="F226" s="73">
        <v>50</v>
      </c>
      <c r="G226" s="71">
        <f t="shared" si="9"/>
        <v>0.64</v>
      </c>
    </row>
    <row r="227" spans="2:7" x14ac:dyDescent="0.25">
      <c r="B227" s="67" t="s">
        <v>600</v>
      </c>
      <c r="C227" s="69" t="s">
        <v>226</v>
      </c>
      <c r="D227" s="74">
        <v>1</v>
      </c>
      <c r="E227" s="74">
        <f>'12.1медикаменты цены'!E29</f>
        <v>1.2</v>
      </c>
      <c r="F227" s="73">
        <v>100</v>
      </c>
      <c r="G227" s="71">
        <f t="shared" si="9"/>
        <v>1.2</v>
      </c>
    </row>
    <row r="228" spans="2:7" x14ac:dyDescent="0.25">
      <c r="B228" s="67" t="s">
        <v>455</v>
      </c>
      <c r="C228" s="69" t="s">
        <v>226</v>
      </c>
      <c r="D228" s="74">
        <v>1</v>
      </c>
      <c r="E228" s="72">
        <f>'12.1медикаменты цены'!E15</f>
        <v>0.53</v>
      </c>
      <c r="F228" s="73">
        <v>100</v>
      </c>
      <c r="G228" s="71">
        <f t="shared" si="9"/>
        <v>0.53</v>
      </c>
    </row>
    <row r="229" spans="2:7" x14ac:dyDescent="0.25">
      <c r="B229" s="67" t="s">
        <v>334</v>
      </c>
      <c r="C229" s="69" t="s">
        <v>225</v>
      </c>
      <c r="D229" s="74">
        <v>2</v>
      </c>
      <c r="E229" s="72">
        <f>'12.1медикаменты цены'!E17</f>
        <v>20.81</v>
      </c>
      <c r="F229" s="73">
        <v>100</v>
      </c>
      <c r="G229" s="71"/>
    </row>
    <row r="230" spans="2:7" x14ac:dyDescent="0.25">
      <c r="B230" s="67" t="s">
        <v>335</v>
      </c>
      <c r="C230" s="69" t="s">
        <v>226</v>
      </c>
      <c r="D230" s="74">
        <v>1</v>
      </c>
      <c r="E230" s="72">
        <f>'12.1медикаменты цены'!E18</f>
        <v>0.80249999999999999</v>
      </c>
      <c r="F230" s="73">
        <v>100</v>
      </c>
      <c r="G230" s="71">
        <f t="shared" si="9"/>
        <v>0.80249999999999999</v>
      </c>
    </row>
    <row r="231" spans="2:7" x14ac:dyDescent="0.25">
      <c r="B231" s="133" t="s">
        <v>704</v>
      </c>
      <c r="C231" s="69" t="s">
        <v>227</v>
      </c>
      <c r="D231" s="74">
        <v>5</v>
      </c>
      <c r="E231" s="234">
        <f>'оборотка М.А.'!Q167</f>
        <v>9.9299999999999999E-2</v>
      </c>
      <c r="F231" s="73">
        <v>50</v>
      </c>
      <c r="G231" s="71">
        <f t="shared" si="9"/>
        <v>0.24825</v>
      </c>
    </row>
    <row r="232" spans="2:7" x14ac:dyDescent="0.25">
      <c r="B232" s="67" t="s">
        <v>1273</v>
      </c>
      <c r="C232" s="69" t="s">
        <v>226</v>
      </c>
      <c r="D232" s="74">
        <v>1</v>
      </c>
      <c r="E232" s="72">
        <f>'12.1медикаменты цены'!E20</f>
        <v>2.65</v>
      </c>
      <c r="F232" s="73">
        <v>100</v>
      </c>
      <c r="G232" s="71">
        <f t="shared" si="9"/>
        <v>2.65</v>
      </c>
    </row>
    <row r="233" spans="2:7" x14ac:dyDescent="0.25">
      <c r="B233" s="67" t="s">
        <v>199</v>
      </c>
      <c r="C233" s="69"/>
      <c r="D233" s="74"/>
      <c r="E233" s="74"/>
      <c r="F233" s="73"/>
      <c r="G233" s="81">
        <f>SUM(G217:G232)</f>
        <v>71.357416666666666</v>
      </c>
    </row>
    <row r="234" spans="2:7" x14ac:dyDescent="0.25">
      <c r="G234" s="82"/>
    </row>
    <row r="235" spans="2:7" x14ac:dyDescent="0.25">
      <c r="B235" s="1521" t="s">
        <v>7951</v>
      </c>
      <c r="C235" s="1422"/>
      <c r="D235" s="1422"/>
      <c r="E235" s="1422"/>
      <c r="F235" s="1422"/>
      <c r="G235" s="1421"/>
    </row>
    <row r="236" spans="2:7" ht="36.75" customHeight="1" x14ac:dyDescent="0.25">
      <c r="B236" s="67" t="s">
        <v>209</v>
      </c>
      <c r="C236" s="68" t="s">
        <v>223</v>
      </c>
      <c r="D236" s="74" t="s">
        <v>224</v>
      </c>
      <c r="E236" s="74" t="s">
        <v>195</v>
      </c>
      <c r="F236" s="70" t="s">
        <v>602</v>
      </c>
      <c r="G236" s="78" t="s">
        <v>196</v>
      </c>
    </row>
    <row r="237" spans="2:7" x14ac:dyDescent="0.25">
      <c r="B237" s="67" t="s">
        <v>262</v>
      </c>
      <c r="C237" s="69" t="s">
        <v>225</v>
      </c>
      <c r="D237" s="74">
        <v>1</v>
      </c>
      <c r="E237" s="72">
        <f>'12.1медикаменты цены'!E27</f>
        <v>1.94</v>
      </c>
      <c r="F237" s="73">
        <v>100</v>
      </c>
      <c r="G237" s="71"/>
    </row>
    <row r="238" spans="2:7" x14ac:dyDescent="0.25">
      <c r="B238" s="67" t="s">
        <v>777</v>
      </c>
      <c r="C238" s="69" t="s">
        <v>226</v>
      </c>
      <c r="D238" s="74">
        <v>4</v>
      </c>
      <c r="E238" s="74">
        <f>'12.1медикаменты цены'!E9</f>
        <v>0.35749999999999998</v>
      </c>
      <c r="F238" s="73">
        <v>100</v>
      </c>
      <c r="G238" s="71">
        <f t="shared" ref="G238:G252" si="10">D238*E238*F238/100</f>
        <v>1.43</v>
      </c>
    </row>
    <row r="239" spans="2:7" x14ac:dyDescent="0.25">
      <c r="B239" s="67" t="s">
        <v>609</v>
      </c>
      <c r="C239" s="69" t="s">
        <v>426</v>
      </c>
      <c r="D239" s="74">
        <v>5</v>
      </c>
      <c r="E239" s="74">
        <f>'12.1медикаменты цены'!E10</f>
        <v>0.5</v>
      </c>
      <c r="F239" s="73">
        <v>100</v>
      </c>
      <c r="G239" s="71">
        <f t="shared" si="10"/>
        <v>2.5</v>
      </c>
    </row>
    <row r="240" spans="2:7" ht="31.5" x14ac:dyDescent="0.25">
      <c r="B240" s="93" t="s">
        <v>1259</v>
      </c>
      <c r="C240" s="69" t="s">
        <v>227</v>
      </c>
      <c r="D240" s="74">
        <v>0.1</v>
      </c>
      <c r="E240" s="74">
        <f>'12.1медикаменты цены'!E41</f>
        <v>559.16666666666663</v>
      </c>
      <c r="F240" s="73">
        <v>100</v>
      </c>
      <c r="G240" s="71">
        <f t="shared" si="10"/>
        <v>55.916666666666657</v>
      </c>
    </row>
    <row r="241" spans="2:7" ht="31.5" x14ac:dyDescent="0.25">
      <c r="B241" s="93" t="s">
        <v>612</v>
      </c>
      <c r="C241" s="69" t="s">
        <v>227</v>
      </c>
      <c r="D241" s="74">
        <v>1</v>
      </c>
      <c r="E241" s="74">
        <f>'12.1медикаменты цены'!E23</f>
        <v>0.55000000000000004</v>
      </c>
      <c r="F241" s="73">
        <v>40</v>
      </c>
      <c r="G241" s="71">
        <f t="shared" si="10"/>
        <v>0.22</v>
      </c>
    </row>
    <row r="242" spans="2:7" x14ac:dyDescent="0.25">
      <c r="B242" s="67" t="s">
        <v>419</v>
      </c>
      <c r="C242" s="69" t="s">
        <v>226</v>
      </c>
      <c r="D242" s="74">
        <v>3</v>
      </c>
      <c r="E242" s="72">
        <f>'12.1медикаменты цены'!E28</f>
        <v>1.65</v>
      </c>
      <c r="F242" s="73">
        <v>100</v>
      </c>
      <c r="G242" s="71"/>
    </row>
    <row r="243" spans="2:7" x14ac:dyDescent="0.25">
      <c r="B243" s="67" t="s">
        <v>1022</v>
      </c>
      <c r="C243" s="69" t="s">
        <v>226</v>
      </c>
      <c r="D243" s="74">
        <v>2</v>
      </c>
      <c r="E243" s="74">
        <f>'12.1медикаменты цены'!E59</f>
        <v>1.01</v>
      </c>
      <c r="F243" s="73">
        <v>100</v>
      </c>
      <c r="G243" s="71">
        <f t="shared" si="10"/>
        <v>2.02</v>
      </c>
    </row>
    <row r="244" spans="2:7" x14ac:dyDescent="0.25">
      <c r="B244" s="67" t="s">
        <v>332</v>
      </c>
      <c r="C244" s="69" t="s">
        <v>225</v>
      </c>
      <c r="D244" s="74">
        <v>1</v>
      </c>
      <c r="E244" s="72">
        <f>'12.1медикаменты цены'!E16</f>
        <v>3.2</v>
      </c>
      <c r="F244" s="73">
        <v>100</v>
      </c>
      <c r="G244" s="71"/>
    </row>
    <row r="245" spans="2:7" x14ac:dyDescent="0.25">
      <c r="B245" s="67" t="s">
        <v>333</v>
      </c>
      <c r="C245" s="69" t="s">
        <v>227</v>
      </c>
      <c r="D245" s="74">
        <v>2</v>
      </c>
      <c r="E245" s="72">
        <f>'12.1медикаменты цены'!E13</f>
        <v>2.5</v>
      </c>
      <c r="F245" s="73">
        <v>100</v>
      </c>
      <c r="G245" s="71"/>
    </row>
    <row r="246" spans="2:7" x14ac:dyDescent="0.25">
      <c r="B246" s="67" t="s">
        <v>601</v>
      </c>
      <c r="C246" s="69" t="s">
        <v>227</v>
      </c>
      <c r="D246" s="74">
        <v>1</v>
      </c>
      <c r="E246" s="74">
        <f>'12.1медикаменты цены'!E24</f>
        <v>1.28</v>
      </c>
      <c r="F246" s="73">
        <v>50</v>
      </c>
      <c r="G246" s="71">
        <f t="shared" si="10"/>
        <v>0.64</v>
      </c>
    </row>
    <row r="247" spans="2:7" x14ac:dyDescent="0.25">
      <c r="B247" s="67" t="s">
        <v>600</v>
      </c>
      <c r="C247" s="69" t="s">
        <v>226</v>
      </c>
      <c r="D247" s="74">
        <v>1</v>
      </c>
      <c r="E247" s="74">
        <f>'12.1медикаменты цены'!E29</f>
        <v>1.2</v>
      </c>
      <c r="F247" s="73">
        <v>100</v>
      </c>
      <c r="G247" s="71">
        <f t="shared" si="10"/>
        <v>1.2</v>
      </c>
    </row>
    <row r="248" spans="2:7" x14ac:dyDescent="0.25">
      <c r="B248" s="67" t="s">
        <v>455</v>
      </c>
      <c r="C248" s="69" t="s">
        <v>226</v>
      </c>
      <c r="D248" s="74">
        <v>1</v>
      </c>
      <c r="E248" s="72">
        <f>'12.1медикаменты цены'!E15</f>
        <v>0.53</v>
      </c>
      <c r="F248" s="73">
        <v>100</v>
      </c>
      <c r="G248" s="71">
        <f t="shared" si="10"/>
        <v>0.53</v>
      </c>
    </row>
    <row r="249" spans="2:7" x14ac:dyDescent="0.25">
      <c r="B249" s="67" t="s">
        <v>334</v>
      </c>
      <c r="C249" s="69" t="s">
        <v>225</v>
      </c>
      <c r="D249" s="74">
        <v>2</v>
      </c>
      <c r="E249" s="72">
        <f>'12.1медикаменты цены'!E17</f>
        <v>20.81</v>
      </c>
      <c r="F249" s="73">
        <v>100</v>
      </c>
      <c r="G249" s="71"/>
    </row>
    <row r="250" spans="2:7" x14ac:dyDescent="0.25">
      <c r="B250" s="67" t="s">
        <v>335</v>
      </c>
      <c r="C250" s="69" t="s">
        <v>226</v>
      </c>
      <c r="D250" s="74">
        <v>1</v>
      </c>
      <c r="E250" s="72">
        <f>'12.1медикаменты цены'!E18</f>
        <v>0.80249999999999999</v>
      </c>
      <c r="F250" s="73">
        <v>100</v>
      </c>
      <c r="G250" s="74">
        <f t="shared" si="10"/>
        <v>0.80249999999999999</v>
      </c>
    </row>
    <row r="251" spans="2:7" x14ac:dyDescent="0.25">
      <c r="B251" s="133" t="s">
        <v>704</v>
      </c>
      <c r="C251" s="69" t="s">
        <v>227</v>
      </c>
      <c r="D251" s="74">
        <v>5</v>
      </c>
      <c r="E251" s="234">
        <f>'оборотка М.А.'!Q167</f>
        <v>9.9299999999999999E-2</v>
      </c>
      <c r="F251" s="73">
        <v>50</v>
      </c>
      <c r="G251" s="71">
        <f t="shared" si="10"/>
        <v>0.24825</v>
      </c>
    </row>
    <row r="252" spans="2:7" x14ac:dyDescent="0.25">
      <c r="B252" s="67" t="s">
        <v>1273</v>
      </c>
      <c r="C252" s="69" t="s">
        <v>226</v>
      </c>
      <c r="D252" s="74">
        <v>1</v>
      </c>
      <c r="E252" s="72">
        <f>'12.1медикаменты цены'!E20</f>
        <v>2.65</v>
      </c>
      <c r="F252" s="73">
        <v>100</v>
      </c>
      <c r="G252" s="71">
        <f t="shared" si="10"/>
        <v>2.65</v>
      </c>
    </row>
    <row r="253" spans="2:7" x14ac:dyDescent="0.25">
      <c r="B253" s="67" t="s">
        <v>199</v>
      </c>
      <c r="C253" s="69"/>
      <c r="D253" s="74"/>
      <c r="E253" s="74"/>
      <c r="F253" s="73"/>
      <c r="G253" s="74">
        <f>SUM(G237:G252)</f>
        <v>68.157416666666663</v>
      </c>
    </row>
    <row r="255" spans="2:7" x14ac:dyDescent="0.25">
      <c r="B255" s="1521" t="s">
        <v>7952</v>
      </c>
      <c r="C255" s="1422"/>
      <c r="D255" s="1422"/>
      <c r="E255" s="1422"/>
      <c r="F255" s="1422"/>
      <c r="G255" s="1421"/>
    </row>
    <row r="256" spans="2:7" ht="36.75" customHeight="1" x14ac:dyDescent="0.25">
      <c r="B256" s="67" t="s">
        <v>209</v>
      </c>
      <c r="C256" s="68" t="s">
        <v>223</v>
      </c>
      <c r="D256" s="74" t="s">
        <v>224</v>
      </c>
      <c r="E256" s="74" t="s">
        <v>195</v>
      </c>
      <c r="F256" s="70" t="s">
        <v>602</v>
      </c>
      <c r="G256" s="78" t="s">
        <v>196</v>
      </c>
    </row>
    <row r="257" spans="2:7" x14ac:dyDescent="0.25">
      <c r="B257" s="67" t="s">
        <v>262</v>
      </c>
      <c r="C257" s="69" t="s">
        <v>225</v>
      </c>
      <c r="D257" s="74">
        <v>1</v>
      </c>
      <c r="E257" s="72">
        <f>'12.1медикаменты цены'!E27</f>
        <v>1.94</v>
      </c>
      <c r="F257" s="73">
        <v>100</v>
      </c>
      <c r="G257" s="71">
        <f t="shared" ref="G257:G271" si="11">D257*E257*F257/100</f>
        <v>1.94</v>
      </c>
    </row>
    <row r="258" spans="2:7" x14ac:dyDescent="0.25">
      <c r="B258" s="67" t="s">
        <v>777</v>
      </c>
      <c r="C258" s="69" t="s">
        <v>226</v>
      </c>
      <c r="D258" s="74">
        <v>4</v>
      </c>
      <c r="E258" s="74">
        <f>'12.1медикаменты цены'!E9</f>
        <v>0.35749999999999998</v>
      </c>
      <c r="F258" s="73">
        <v>100</v>
      </c>
      <c r="G258" s="71">
        <f t="shared" si="11"/>
        <v>1.43</v>
      </c>
    </row>
    <row r="259" spans="2:7" x14ac:dyDescent="0.25">
      <c r="B259" s="67" t="s">
        <v>609</v>
      </c>
      <c r="C259" s="69" t="s">
        <v>426</v>
      </c>
      <c r="D259" s="74">
        <v>5</v>
      </c>
      <c r="E259" s="74">
        <f>'12.1медикаменты цены'!E10</f>
        <v>0.5</v>
      </c>
      <c r="F259" s="73">
        <v>100</v>
      </c>
      <c r="G259" s="71">
        <f t="shared" si="11"/>
        <v>2.5</v>
      </c>
    </row>
    <row r="260" spans="2:7" ht="31.5" x14ac:dyDescent="0.25">
      <c r="B260" s="93" t="s">
        <v>1259</v>
      </c>
      <c r="C260" s="69" t="s">
        <v>227</v>
      </c>
      <c r="D260" s="74">
        <v>0.5</v>
      </c>
      <c r="E260" s="74">
        <f>'12.1медикаменты цены'!E41</f>
        <v>559.16666666666663</v>
      </c>
      <c r="F260" s="73">
        <v>40</v>
      </c>
      <c r="G260" s="71">
        <f t="shared" si="11"/>
        <v>111.83333333333331</v>
      </c>
    </row>
    <row r="261" spans="2:7" x14ac:dyDescent="0.25">
      <c r="B261" s="67" t="s">
        <v>419</v>
      </c>
      <c r="C261" s="69" t="s">
        <v>226</v>
      </c>
      <c r="D261" s="74">
        <v>3</v>
      </c>
      <c r="E261" s="72">
        <f>'12.1медикаменты цены'!E28</f>
        <v>1.65</v>
      </c>
      <c r="F261" s="73">
        <v>100</v>
      </c>
      <c r="G261" s="71">
        <f t="shared" si="11"/>
        <v>4.9499999999999993</v>
      </c>
    </row>
    <row r="262" spans="2:7" x14ac:dyDescent="0.25">
      <c r="B262" s="67" t="s">
        <v>332</v>
      </c>
      <c r="C262" s="69" t="s">
        <v>225</v>
      </c>
      <c r="D262" s="74">
        <v>1</v>
      </c>
      <c r="E262" s="72">
        <f>'12.1медикаменты цены'!E16</f>
        <v>3.2</v>
      </c>
      <c r="F262" s="73">
        <v>100</v>
      </c>
      <c r="G262" s="71">
        <f t="shared" si="11"/>
        <v>3.2</v>
      </c>
    </row>
    <row r="263" spans="2:7" x14ac:dyDescent="0.25">
      <c r="B263" s="67" t="s">
        <v>333</v>
      </c>
      <c r="C263" s="69" t="s">
        <v>227</v>
      </c>
      <c r="D263" s="74">
        <v>2</v>
      </c>
      <c r="E263" s="72">
        <f>'12.1медикаменты цены'!E13</f>
        <v>2.5</v>
      </c>
      <c r="F263" s="73">
        <v>100</v>
      </c>
      <c r="G263" s="71"/>
    </row>
    <row r="264" spans="2:7" x14ac:dyDescent="0.25">
      <c r="B264" s="67" t="s">
        <v>603</v>
      </c>
      <c r="C264" s="69" t="s">
        <v>227</v>
      </c>
      <c r="D264" s="74">
        <v>1</v>
      </c>
      <c r="E264" s="74">
        <f>'оборотка М.А.'!Q110</f>
        <v>5.6100000000000004E-2</v>
      </c>
      <c r="F264" s="73">
        <v>50</v>
      </c>
      <c r="G264" s="71">
        <f t="shared" si="11"/>
        <v>2.8050000000000002E-2</v>
      </c>
    </row>
    <row r="265" spans="2:7" x14ac:dyDescent="0.25">
      <c r="B265" s="67" t="s">
        <v>601</v>
      </c>
      <c r="C265" s="69" t="s">
        <v>227</v>
      </c>
      <c r="D265" s="74">
        <v>1</v>
      </c>
      <c r="E265" s="74">
        <f>'12.1медикаменты цены'!E24</f>
        <v>1.28</v>
      </c>
      <c r="F265" s="73">
        <v>50</v>
      </c>
      <c r="G265" s="71">
        <f t="shared" si="11"/>
        <v>0.64</v>
      </c>
    </row>
    <row r="266" spans="2:7" x14ac:dyDescent="0.25">
      <c r="B266" s="67" t="s">
        <v>250</v>
      </c>
      <c r="C266" s="69" t="s">
        <v>226</v>
      </c>
      <c r="D266" s="74">
        <v>1</v>
      </c>
      <c r="E266" s="74">
        <f>'12.1медикаменты цены'!E29</f>
        <v>1.2</v>
      </c>
      <c r="F266" s="73">
        <v>100</v>
      </c>
      <c r="G266" s="71">
        <f t="shared" si="11"/>
        <v>1.2</v>
      </c>
    </row>
    <row r="267" spans="2:7" x14ac:dyDescent="0.25">
      <c r="B267" s="67" t="s">
        <v>455</v>
      </c>
      <c r="C267" s="69" t="s">
        <v>226</v>
      </c>
      <c r="D267" s="74">
        <v>1</v>
      </c>
      <c r="E267" s="72">
        <f>'12.1медикаменты цены'!E15</f>
        <v>0.53</v>
      </c>
      <c r="F267" s="73">
        <v>100</v>
      </c>
      <c r="G267" s="71">
        <f t="shared" si="11"/>
        <v>0.53</v>
      </c>
    </row>
    <row r="268" spans="2:7" x14ac:dyDescent="0.25">
      <c r="B268" s="67" t="s">
        <v>334</v>
      </c>
      <c r="C268" s="69" t="s">
        <v>225</v>
      </c>
      <c r="D268" s="74">
        <v>2</v>
      </c>
      <c r="E268" s="72">
        <f>'12.1медикаменты цены'!E17</f>
        <v>20.81</v>
      </c>
      <c r="F268" s="73">
        <v>100</v>
      </c>
      <c r="G268" s="71"/>
    </row>
    <row r="269" spans="2:7" x14ac:dyDescent="0.25">
      <c r="B269" s="67" t="s">
        <v>335</v>
      </c>
      <c r="C269" s="69" t="s">
        <v>226</v>
      </c>
      <c r="D269" s="74">
        <v>1</v>
      </c>
      <c r="E269" s="72">
        <f>'12.1медикаменты цены'!E18</f>
        <v>0.80249999999999999</v>
      </c>
      <c r="F269" s="73">
        <v>100</v>
      </c>
      <c r="G269" s="71">
        <f t="shared" si="11"/>
        <v>0.80249999999999999</v>
      </c>
    </row>
    <row r="270" spans="2:7" x14ac:dyDescent="0.25">
      <c r="B270" s="133" t="s">
        <v>704</v>
      </c>
      <c r="C270" s="69" t="s">
        <v>227</v>
      </c>
      <c r="D270" s="74">
        <v>5</v>
      </c>
      <c r="E270" s="234">
        <f>'оборотка М.А.'!Q167</f>
        <v>9.9299999999999999E-2</v>
      </c>
      <c r="F270" s="73">
        <v>50</v>
      </c>
      <c r="G270" s="71">
        <f t="shared" si="11"/>
        <v>0.24825</v>
      </c>
    </row>
    <row r="271" spans="2:7" x14ac:dyDescent="0.25">
      <c r="B271" s="67" t="s">
        <v>1273</v>
      </c>
      <c r="C271" s="69" t="s">
        <v>226</v>
      </c>
      <c r="D271" s="74">
        <v>1</v>
      </c>
      <c r="E271" s="72">
        <f>'12.1медикаменты цены'!E20</f>
        <v>2.65</v>
      </c>
      <c r="F271" s="73">
        <v>100</v>
      </c>
      <c r="G271" s="71">
        <f t="shared" si="11"/>
        <v>2.65</v>
      </c>
    </row>
    <row r="272" spans="2:7" x14ac:dyDescent="0.25">
      <c r="B272" s="67" t="s">
        <v>199</v>
      </c>
      <c r="C272" s="69"/>
      <c r="D272" s="74"/>
      <c r="E272" s="74"/>
      <c r="F272" s="73"/>
      <c r="G272" s="81">
        <f>SUM(G257:G271)</f>
        <v>131.95213333333334</v>
      </c>
    </row>
    <row r="273" spans="2:7" x14ac:dyDescent="0.25">
      <c r="G273" s="82"/>
    </row>
    <row r="274" spans="2:7" ht="30" customHeight="1" x14ac:dyDescent="0.25">
      <c r="B274" s="1880" t="s">
        <v>7953</v>
      </c>
      <c r="C274" s="1880"/>
      <c r="D274" s="1880"/>
      <c r="E274" s="1880"/>
      <c r="F274" s="1880"/>
      <c r="G274" s="1880"/>
    </row>
    <row r="275" spans="2:7" ht="39.75" customHeight="1" x14ac:dyDescent="0.25">
      <c r="B275" s="67" t="s">
        <v>209</v>
      </c>
      <c r="C275" s="68" t="s">
        <v>223</v>
      </c>
      <c r="D275" s="74" t="s">
        <v>224</v>
      </c>
      <c r="E275" s="74" t="s">
        <v>195</v>
      </c>
      <c r="F275" s="70" t="s">
        <v>602</v>
      </c>
      <c r="G275" s="78" t="s">
        <v>196</v>
      </c>
    </row>
    <row r="276" spans="2:7" x14ac:dyDescent="0.25">
      <c r="B276" s="67" t="s">
        <v>262</v>
      </c>
      <c r="C276" s="69" t="s">
        <v>225</v>
      </c>
      <c r="D276" s="74">
        <v>1</v>
      </c>
      <c r="E276" s="72">
        <f>'12.1медикаменты цены'!E27</f>
        <v>1.94</v>
      </c>
      <c r="F276" s="73">
        <v>100</v>
      </c>
      <c r="G276" s="71">
        <f t="shared" ref="G276:G290" si="12">D276*E276*F276/100</f>
        <v>1.94</v>
      </c>
    </row>
    <row r="277" spans="2:7" x14ac:dyDescent="0.25">
      <c r="B277" s="67" t="s">
        <v>777</v>
      </c>
      <c r="C277" s="69" t="s">
        <v>226</v>
      </c>
      <c r="D277" s="74">
        <v>4</v>
      </c>
      <c r="E277" s="74">
        <f>'12.1медикаменты цены'!E9</f>
        <v>0.35749999999999998</v>
      </c>
      <c r="F277" s="73">
        <v>100</v>
      </c>
      <c r="G277" s="71">
        <f t="shared" si="12"/>
        <v>1.43</v>
      </c>
    </row>
    <row r="278" spans="2:7" x14ac:dyDescent="0.25">
      <c r="B278" s="67" t="s">
        <v>609</v>
      </c>
      <c r="C278" s="69" t="s">
        <v>426</v>
      </c>
      <c r="D278" s="74">
        <v>5</v>
      </c>
      <c r="E278" s="74">
        <f>'12.1медикаменты цены'!E10</f>
        <v>0.5</v>
      </c>
      <c r="F278" s="73">
        <v>100</v>
      </c>
      <c r="G278" s="71">
        <f t="shared" si="12"/>
        <v>2.5</v>
      </c>
    </row>
    <row r="279" spans="2:7" ht="31.5" x14ac:dyDescent="0.25">
      <c r="B279" s="93" t="s">
        <v>1259</v>
      </c>
      <c r="C279" s="69" t="s">
        <v>227</v>
      </c>
      <c r="D279" s="74">
        <v>0.5</v>
      </c>
      <c r="E279" s="74">
        <f>'12.1медикаменты цены'!E41</f>
        <v>559.16666666666663</v>
      </c>
      <c r="F279" s="73">
        <v>40</v>
      </c>
      <c r="G279" s="71">
        <f t="shared" si="12"/>
        <v>111.83333333333331</v>
      </c>
    </row>
    <row r="280" spans="2:7" x14ac:dyDescent="0.25">
      <c r="B280" s="67" t="s">
        <v>419</v>
      </c>
      <c r="C280" s="69" t="s">
        <v>226</v>
      </c>
      <c r="D280" s="74">
        <v>3</v>
      </c>
      <c r="E280" s="72">
        <f>'12.1медикаменты цены'!E28</f>
        <v>1.65</v>
      </c>
      <c r="F280" s="73">
        <v>100</v>
      </c>
      <c r="G280" s="71">
        <f t="shared" si="12"/>
        <v>4.9499999999999993</v>
      </c>
    </row>
    <row r="281" spans="2:7" x14ac:dyDescent="0.25">
      <c r="B281" s="67" t="s">
        <v>332</v>
      </c>
      <c r="C281" s="69" t="s">
        <v>225</v>
      </c>
      <c r="D281" s="74">
        <v>1</v>
      </c>
      <c r="E281" s="72">
        <f>'12.1медикаменты цены'!E16</f>
        <v>3.2</v>
      </c>
      <c r="F281" s="73">
        <v>100</v>
      </c>
      <c r="G281" s="71"/>
    </row>
    <row r="282" spans="2:7" x14ac:dyDescent="0.25">
      <c r="B282" s="67" t="s">
        <v>333</v>
      </c>
      <c r="C282" s="69" t="s">
        <v>227</v>
      </c>
      <c r="D282" s="74">
        <v>2</v>
      </c>
      <c r="E282" s="72">
        <f>'12.1медикаменты цены'!E13</f>
        <v>2.5</v>
      </c>
      <c r="F282" s="73">
        <v>100</v>
      </c>
      <c r="G282" s="71"/>
    </row>
    <row r="283" spans="2:7" x14ac:dyDescent="0.25">
      <c r="B283" s="67" t="s">
        <v>603</v>
      </c>
      <c r="C283" s="69" t="s">
        <v>227</v>
      </c>
      <c r="D283" s="74">
        <v>1</v>
      </c>
      <c r="E283" s="74">
        <f>'оборотка М.А.'!Q110</f>
        <v>5.6100000000000004E-2</v>
      </c>
      <c r="F283" s="73">
        <v>50</v>
      </c>
      <c r="G283" s="71">
        <f t="shared" si="12"/>
        <v>2.8050000000000002E-2</v>
      </c>
    </row>
    <row r="284" spans="2:7" x14ac:dyDescent="0.25">
      <c r="B284" s="67" t="s">
        <v>601</v>
      </c>
      <c r="C284" s="69" t="s">
        <v>227</v>
      </c>
      <c r="D284" s="74">
        <v>1</v>
      </c>
      <c r="E284" s="74">
        <f>'12.1медикаменты цены'!E24</f>
        <v>1.28</v>
      </c>
      <c r="F284" s="73">
        <v>50</v>
      </c>
      <c r="G284" s="71">
        <f t="shared" si="12"/>
        <v>0.64</v>
      </c>
    </row>
    <row r="285" spans="2:7" x14ac:dyDescent="0.25">
      <c r="B285" s="67" t="s">
        <v>250</v>
      </c>
      <c r="C285" s="69" t="s">
        <v>226</v>
      </c>
      <c r="D285" s="74">
        <v>1</v>
      </c>
      <c r="E285" s="74">
        <f>'12.1медикаменты цены'!E29</f>
        <v>1.2</v>
      </c>
      <c r="F285" s="73">
        <v>100</v>
      </c>
      <c r="G285" s="71"/>
    </row>
    <row r="286" spans="2:7" x14ac:dyDescent="0.25">
      <c r="B286" s="67" t="s">
        <v>455</v>
      </c>
      <c r="C286" s="69" t="s">
        <v>226</v>
      </c>
      <c r="D286" s="74">
        <v>1</v>
      </c>
      <c r="E286" s="72">
        <f>'12.1медикаменты цены'!E15</f>
        <v>0.53</v>
      </c>
      <c r="F286" s="73">
        <v>100</v>
      </c>
      <c r="G286" s="71">
        <f t="shared" si="12"/>
        <v>0.53</v>
      </c>
    </row>
    <row r="287" spans="2:7" x14ac:dyDescent="0.25">
      <c r="B287" s="67" t="s">
        <v>334</v>
      </c>
      <c r="C287" s="69" t="s">
        <v>225</v>
      </c>
      <c r="D287" s="74">
        <v>2</v>
      </c>
      <c r="E287" s="72">
        <f>'12.1медикаменты цены'!E17</f>
        <v>20.81</v>
      </c>
      <c r="F287" s="73">
        <v>100</v>
      </c>
      <c r="G287" s="71"/>
    </row>
    <row r="288" spans="2:7" x14ac:dyDescent="0.25">
      <c r="B288" s="67" t="s">
        <v>335</v>
      </c>
      <c r="C288" s="69" t="s">
        <v>226</v>
      </c>
      <c r="D288" s="74">
        <v>1</v>
      </c>
      <c r="E288" s="72">
        <f>'12.1медикаменты цены'!E18</f>
        <v>0.80249999999999999</v>
      </c>
      <c r="F288" s="73">
        <v>100</v>
      </c>
      <c r="G288" s="71">
        <f t="shared" si="12"/>
        <v>0.80249999999999999</v>
      </c>
    </row>
    <row r="289" spans="2:7" x14ac:dyDescent="0.25">
      <c r="B289" s="133" t="s">
        <v>704</v>
      </c>
      <c r="C289" s="69" t="s">
        <v>227</v>
      </c>
      <c r="D289" s="74">
        <v>5</v>
      </c>
      <c r="E289" s="234">
        <f>'оборотка М.А.'!Q167</f>
        <v>9.9299999999999999E-2</v>
      </c>
      <c r="F289" s="73">
        <v>50</v>
      </c>
      <c r="G289" s="71">
        <f t="shared" si="12"/>
        <v>0.24825</v>
      </c>
    </row>
    <row r="290" spans="2:7" x14ac:dyDescent="0.25">
      <c r="B290" s="67" t="s">
        <v>1273</v>
      </c>
      <c r="C290" s="69" t="s">
        <v>226</v>
      </c>
      <c r="D290" s="74">
        <v>1</v>
      </c>
      <c r="E290" s="72">
        <f>'12.1медикаменты цены'!E20</f>
        <v>2.65</v>
      </c>
      <c r="F290" s="73">
        <v>100</v>
      </c>
      <c r="G290" s="71">
        <f t="shared" si="12"/>
        <v>2.65</v>
      </c>
    </row>
    <row r="291" spans="2:7" x14ac:dyDescent="0.25">
      <c r="B291" s="67" t="s">
        <v>199</v>
      </c>
      <c r="C291" s="69"/>
      <c r="D291" s="74"/>
      <c r="E291" s="74"/>
      <c r="F291" s="73"/>
      <c r="G291" s="74">
        <f>SUM(G276:G290)</f>
        <v>127.55213333333332</v>
      </c>
    </row>
    <row r="292" spans="2:7" ht="15.75" customHeight="1" x14ac:dyDescent="0.25"/>
    <row r="293" spans="2:7" hidden="1" x14ac:dyDescent="0.25">
      <c r="B293" s="483" t="str">
        <f>'5.свод поликлин'!C55</f>
        <v>Одонтометрия одного зуба (дети)</v>
      </c>
      <c r="C293" s="461"/>
      <c r="D293" s="461"/>
      <c r="E293" s="1422"/>
      <c r="F293" s="461"/>
    </row>
    <row r="294" spans="2:7" ht="48" hidden="1" thickBot="1" x14ac:dyDescent="0.3">
      <c r="B294" s="67" t="s">
        <v>209</v>
      </c>
      <c r="C294" s="68" t="s">
        <v>223</v>
      </c>
      <c r="D294" s="74" t="s">
        <v>224</v>
      </c>
      <c r="E294" s="74" t="s">
        <v>195</v>
      </c>
      <c r="F294" s="70" t="s">
        <v>602</v>
      </c>
      <c r="G294" s="74" t="s">
        <v>196</v>
      </c>
    </row>
    <row r="295" spans="2:7" ht="16.5" hidden="1" thickBot="1" x14ac:dyDescent="0.3">
      <c r="B295" s="334" t="s">
        <v>262</v>
      </c>
      <c r="C295" s="69" t="s">
        <v>225</v>
      </c>
      <c r="D295" s="74">
        <v>1</v>
      </c>
      <c r="E295" s="72">
        <f>'3.2цены на медик'!$C$103</f>
        <v>3</v>
      </c>
      <c r="F295" s="73">
        <v>100</v>
      </c>
      <c r="G295" s="71"/>
    </row>
    <row r="296" spans="2:7" hidden="1" x14ac:dyDescent="0.25">
      <c r="B296" s="67" t="s">
        <v>777</v>
      </c>
      <c r="C296" s="69" t="s">
        <v>226</v>
      </c>
      <c r="D296" s="74">
        <v>4</v>
      </c>
      <c r="E296" s="74">
        <f>'3.2цены на медик'!$C$126</f>
        <v>0.54200000000000004</v>
      </c>
      <c r="F296" s="73">
        <v>100</v>
      </c>
      <c r="G296" s="74">
        <f t="shared" ref="G296:G308" si="13">D296*E296*F296/100</f>
        <v>2.1680000000000001</v>
      </c>
    </row>
    <row r="297" spans="2:7" hidden="1" x14ac:dyDescent="0.25">
      <c r="B297" s="67" t="s">
        <v>609</v>
      </c>
      <c r="C297" s="69" t="s">
        <v>426</v>
      </c>
      <c r="D297" s="74">
        <v>5</v>
      </c>
      <c r="E297" s="74">
        <f>'3.2цены на медик'!$C$127</f>
        <v>0.22</v>
      </c>
      <c r="F297" s="73">
        <v>100</v>
      </c>
      <c r="G297" s="74">
        <f t="shared" si="13"/>
        <v>1.1000000000000001</v>
      </c>
    </row>
    <row r="298" spans="2:7" hidden="1" x14ac:dyDescent="0.25">
      <c r="B298" s="5" t="s">
        <v>1130</v>
      </c>
      <c r="C298" s="69" t="s">
        <v>227</v>
      </c>
      <c r="D298" s="74">
        <v>0.1</v>
      </c>
      <c r="E298" s="234">
        <f>'3.2цены на медик'!$C$630</f>
        <v>15.555555555555555</v>
      </c>
      <c r="F298" s="73">
        <v>100</v>
      </c>
      <c r="G298" s="74">
        <f t="shared" si="13"/>
        <v>1.5555555555555558</v>
      </c>
    </row>
    <row r="299" spans="2:7" hidden="1" x14ac:dyDescent="0.25">
      <c r="B299" s="67" t="s">
        <v>612</v>
      </c>
      <c r="C299" s="69" t="s">
        <v>227</v>
      </c>
      <c r="D299" s="74">
        <v>1</v>
      </c>
      <c r="E299" s="74">
        <f>'3.2цены на медик'!$C$245</f>
        <v>0.34229999999999999</v>
      </c>
      <c r="F299" s="73">
        <v>50</v>
      </c>
      <c r="G299" s="74">
        <f t="shared" si="13"/>
        <v>0.17115</v>
      </c>
    </row>
    <row r="300" spans="2:7" hidden="1" x14ac:dyDescent="0.25">
      <c r="B300" s="67" t="s">
        <v>419</v>
      </c>
      <c r="C300" s="69" t="s">
        <v>226</v>
      </c>
      <c r="D300" s="74">
        <v>3</v>
      </c>
      <c r="E300" s="72">
        <f>'3.2цены на медик'!$C$314</f>
        <v>5.0999999999999996</v>
      </c>
      <c r="F300" s="73">
        <v>100</v>
      </c>
      <c r="G300" s="71"/>
    </row>
    <row r="301" spans="2:7" hidden="1" x14ac:dyDescent="0.25">
      <c r="B301" s="67" t="s">
        <v>332</v>
      </c>
      <c r="C301" s="69" t="s">
        <v>225</v>
      </c>
      <c r="D301" s="74">
        <v>1</v>
      </c>
      <c r="E301" s="72">
        <f>'3.2цены на медик'!$C$820</f>
        <v>8</v>
      </c>
      <c r="F301" s="73">
        <v>100</v>
      </c>
      <c r="G301" s="71"/>
    </row>
    <row r="302" spans="2:7" hidden="1" x14ac:dyDescent="0.25">
      <c r="B302" s="67" t="s">
        <v>333</v>
      </c>
      <c r="C302" s="69" t="s">
        <v>227</v>
      </c>
      <c r="D302" s="74">
        <v>2</v>
      </c>
      <c r="E302" s="72">
        <f>'3.2цены на медик'!$C$821</f>
        <v>1.0620000000000001</v>
      </c>
      <c r="F302" s="73">
        <v>100</v>
      </c>
      <c r="G302" s="74">
        <f t="shared" si="13"/>
        <v>2.1240000000000001</v>
      </c>
    </row>
    <row r="303" spans="2:7" hidden="1" x14ac:dyDescent="0.25">
      <c r="B303" s="67" t="s">
        <v>603</v>
      </c>
      <c r="C303" s="69" t="s">
        <v>227</v>
      </c>
      <c r="D303" s="74">
        <v>1</v>
      </c>
      <c r="E303" s="74">
        <f>'3.2цены на медик'!$C$371</f>
        <v>0.12533333333333332</v>
      </c>
      <c r="F303" s="73">
        <v>50</v>
      </c>
      <c r="G303" s="74">
        <f t="shared" si="13"/>
        <v>6.2666666666666662E-2</v>
      </c>
    </row>
    <row r="304" spans="2:7" ht="31.5" hidden="1" x14ac:dyDescent="0.25">
      <c r="B304" s="93" t="s">
        <v>1217</v>
      </c>
      <c r="C304" s="69" t="s">
        <v>227</v>
      </c>
      <c r="D304" s="74">
        <v>0.1</v>
      </c>
      <c r="E304" s="74">
        <f>'3.2цены на медик'!$C$62</f>
        <v>12.847999999999999</v>
      </c>
      <c r="F304" s="73">
        <v>100</v>
      </c>
      <c r="G304" s="74">
        <f t="shared" si="13"/>
        <v>1.2847999999999999</v>
      </c>
    </row>
    <row r="305" spans="2:7" hidden="1" x14ac:dyDescent="0.25">
      <c r="B305" s="67" t="s">
        <v>613</v>
      </c>
      <c r="C305" s="69" t="s">
        <v>426</v>
      </c>
      <c r="D305" s="74">
        <v>5</v>
      </c>
      <c r="E305" s="74">
        <f>'3.2цены на медик'!$C$459</f>
        <v>0.63</v>
      </c>
      <c r="F305" s="73">
        <v>100</v>
      </c>
      <c r="G305" s="74">
        <f t="shared" si="13"/>
        <v>3.15</v>
      </c>
    </row>
    <row r="306" spans="2:7" hidden="1" x14ac:dyDescent="0.25">
      <c r="B306" s="67" t="s">
        <v>455</v>
      </c>
      <c r="C306" s="69" t="s">
        <v>226</v>
      </c>
      <c r="D306" s="74">
        <v>1</v>
      </c>
      <c r="E306" s="72">
        <f>'3.2цены на медик'!$C$464</f>
        <v>2</v>
      </c>
      <c r="F306" s="73">
        <v>100</v>
      </c>
      <c r="G306" s="74">
        <f t="shared" si="13"/>
        <v>2</v>
      </c>
    </row>
    <row r="307" spans="2:7" hidden="1" x14ac:dyDescent="0.25">
      <c r="B307" s="67" t="s">
        <v>334</v>
      </c>
      <c r="C307" s="69" t="s">
        <v>225</v>
      </c>
      <c r="D307" s="74">
        <v>2</v>
      </c>
      <c r="E307" s="72">
        <f>'3.2цены на медик'!$C$824</f>
        <v>15</v>
      </c>
      <c r="F307" s="73">
        <v>100</v>
      </c>
      <c r="G307" s="71"/>
    </row>
    <row r="308" spans="2:7" hidden="1" x14ac:dyDescent="0.25">
      <c r="B308" s="67" t="s">
        <v>335</v>
      </c>
      <c r="C308" s="69" t="s">
        <v>226</v>
      </c>
      <c r="D308" s="74">
        <v>1</v>
      </c>
      <c r="E308" s="72">
        <f>'3.2цены на медик'!$C$469</f>
        <v>0.72576923076923072</v>
      </c>
      <c r="F308" s="73">
        <v>100</v>
      </c>
      <c r="G308" s="74">
        <f t="shared" si="13"/>
        <v>0.72576923076923061</v>
      </c>
    </row>
    <row r="309" spans="2:7" hidden="1" x14ac:dyDescent="0.25">
      <c r="B309" s="67" t="s">
        <v>1273</v>
      </c>
      <c r="C309" s="69" t="s">
        <v>226</v>
      </c>
      <c r="D309" s="74">
        <v>1</v>
      </c>
      <c r="E309" s="72">
        <f>'3.2цены на медик'!$C$826</f>
        <v>8.2991790000000005</v>
      </c>
      <c r="F309" s="73">
        <v>100</v>
      </c>
      <c r="G309" s="71"/>
    </row>
    <row r="310" spans="2:7" hidden="1" x14ac:dyDescent="0.25">
      <c r="B310" s="67" t="s">
        <v>199</v>
      </c>
      <c r="C310" s="69"/>
      <c r="D310" s="74"/>
      <c r="E310" s="74"/>
      <c r="F310" s="73"/>
      <c r="G310" s="74">
        <f>SUM(G295:G309)</f>
        <v>14.341941452991454</v>
      </c>
    </row>
    <row r="311" spans="2:7" hidden="1" x14ac:dyDescent="0.25"/>
    <row r="312" spans="2:7" hidden="1" x14ac:dyDescent="0.25">
      <c r="B312" s="483" t="str">
        <f>'5.свод поликлин'!C56</f>
        <v>Описание и интерпретация компьютерных томограмм</v>
      </c>
      <c r="C312" s="461"/>
      <c r="D312" s="461"/>
      <c r="E312" s="516"/>
      <c r="F312" s="461"/>
      <c r="G312" s="77"/>
    </row>
    <row r="313" spans="2:7" ht="47.25" hidden="1" x14ac:dyDescent="0.25">
      <c r="B313" s="67" t="s">
        <v>209</v>
      </c>
      <c r="C313" s="68" t="s">
        <v>223</v>
      </c>
      <c r="D313" s="74" t="s">
        <v>224</v>
      </c>
      <c r="E313" s="74" t="s">
        <v>195</v>
      </c>
      <c r="F313" s="70" t="s">
        <v>602</v>
      </c>
      <c r="G313" s="78" t="s">
        <v>196</v>
      </c>
    </row>
    <row r="314" spans="2:7" hidden="1" x14ac:dyDescent="0.25">
      <c r="B314" s="67" t="s">
        <v>199</v>
      </c>
      <c r="C314" s="69"/>
      <c r="D314" s="74"/>
      <c r="E314" s="74"/>
      <c r="F314" s="73"/>
      <c r="G314" s="74">
        <v>0</v>
      </c>
    </row>
    <row r="315" spans="2:7" ht="14.25" customHeight="1" x14ac:dyDescent="0.25"/>
    <row r="316" spans="2:7" ht="17.25" customHeight="1" x14ac:dyDescent="0.25">
      <c r="B316" s="1521" t="s">
        <v>7954</v>
      </c>
      <c r="C316" s="1422"/>
      <c r="D316" s="1422"/>
      <c r="E316" s="1422"/>
      <c r="F316" s="1422"/>
      <c r="G316" s="1421"/>
    </row>
    <row r="317" spans="2:7" ht="30" customHeight="1" x14ac:dyDescent="0.25">
      <c r="B317" s="67" t="s">
        <v>209</v>
      </c>
      <c r="C317" s="68" t="s">
        <v>223</v>
      </c>
      <c r="D317" s="74" t="s">
        <v>224</v>
      </c>
      <c r="E317" s="74" t="s">
        <v>195</v>
      </c>
      <c r="F317" s="70" t="s">
        <v>602</v>
      </c>
      <c r="G317" s="78" t="s">
        <v>196</v>
      </c>
    </row>
    <row r="318" spans="2:7" ht="18" customHeight="1" x14ac:dyDescent="0.25">
      <c r="B318" s="67" t="s">
        <v>262</v>
      </c>
      <c r="C318" s="69" t="s">
        <v>225</v>
      </c>
      <c r="D318" s="74">
        <v>1</v>
      </c>
      <c r="E318" s="72">
        <f>'12.1медикаменты цены'!E27</f>
        <v>1.94</v>
      </c>
      <c r="F318" s="73">
        <v>100</v>
      </c>
      <c r="G318" s="74">
        <f t="shared" ref="G318:G333" si="14">D318*E318*F318/100</f>
        <v>1.94</v>
      </c>
    </row>
    <row r="319" spans="2:7" ht="18" customHeight="1" x14ac:dyDescent="0.25">
      <c r="B319" s="67" t="s">
        <v>777</v>
      </c>
      <c r="C319" s="69" t="s">
        <v>226</v>
      </c>
      <c r="D319" s="74">
        <v>4</v>
      </c>
      <c r="E319" s="74">
        <f>'12.1медикаменты цены'!E9</f>
        <v>0.35749999999999998</v>
      </c>
      <c r="F319" s="73">
        <v>100</v>
      </c>
      <c r="G319" s="74">
        <f t="shared" si="14"/>
        <v>1.43</v>
      </c>
    </row>
    <row r="320" spans="2:7" ht="21.75" customHeight="1" x14ac:dyDescent="0.25">
      <c r="B320" s="67" t="s">
        <v>609</v>
      </c>
      <c r="C320" s="69" t="s">
        <v>450</v>
      </c>
      <c r="D320" s="74">
        <v>5</v>
      </c>
      <c r="E320" s="74">
        <f>'12.1медикаменты цены'!E10</f>
        <v>0.5</v>
      </c>
      <c r="F320" s="73">
        <v>100</v>
      </c>
      <c r="G320" s="74">
        <f t="shared" si="14"/>
        <v>2.5</v>
      </c>
    </row>
    <row r="321" spans="2:7" ht="15" customHeight="1" x14ac:dyDescent="0.25">
      <c r="B321" s="93" t="s">
        <v>1259</v>
      </c>
      <c r="C321" s="69" t="s">
        <v>227</v>
      </c>
      <c r="D321" s="74">
        <v>0.05</v>
      </c>
      <c r="E321" s="74">
        <f>'12.1медикаменты цены'!E41</f>
        <v>559.16666666666663</v>
      </c>
      <c r="F321" s="73">
        <v>100</v>
      </c>
      <c r="G321" s="74"/>
    </row>
    <row r="322" spans="2:7" ht="14.25" customHeight="1" x14ac:dyDescent="0.25">
      <c r="B322" s="67" t="s">
        <v>419</v>
      </c>
      <c r="C322" s="69" t="s">
        <v>226</v>
      </c>
      <c r="D322" s="74">
        <v>3</v>
      </c>
      <c r="E322" s="72">
        <f>'12.1медикаменты цены'!E28</f>
        <v>1.65</v>
      </c>
      <c r="F322" s="73">
        <v>100</v>
      </c>
      <c r="G322" s="74">
        <f t="shared" si="14"/>
        <v>4.9499999999999993</v>
      </c>
    </row>
    <row r="323" spans="2:7" ht="15" customHeight="1" x14ac:dyDescent="0.25">
      <c r="B323" s="67" t="s">
        <v>332</v>
      </c>
      <c r="C323" s="69" t="s">
        <v>225</v>
      </c>
      <c r="D323" s="74">
        <v>1</v>
      </c>
      <c r="E323" s="72">
        <f>'12.1медикаменты цены'!E16</f>
        <v>3.2</v>
      </c>
      <c r="F323" s="73">
        <v>100</v>
      </c>
      <c r="G323" s="74">
        <f t="shared" si="14"/>
        <v>3.2</v>
      </c>
    </row>
    <row r="324" spans="2:7" ht="18" customHeight="1" x14ac:dyDescent="0.25">
      <c r="B324" s="67" t="s">
        <v>333</v>
      </c>
      <c r="C324" s="69" t="s">
        <v>227</v>
      </c>
      <c r="D324" s="74">
        <v>2</v>
      </c>
      <c r="E324" s="72">
        <f>'12.1медикаменты цены'!E13</f>
        <v>2.5</v>
      </c>
      <c r="F324" s="73">
        <v>100</v>
      </c>
      <c r="G324" s="74">
        <f t="shared" si="14"/>
        <v>5</v>
      </c>
    </row>
    <row r="325" spans="2:7" ht="18" customHeight="1" x14ac:dyDescent="0.25">
      <c r="B325" s="67" t="s">
        <v>603</v>
      </c>
      <c r="C325" s="69" t="s">
        <v>227</v>
      </c>
      <c r="D325" s="74">
        <v>1</v>
      </c>
      <c r="E325" s="74">
        <f>'оборотка М.А.'!Q110</f>
        <v>5.6100000000000004E-2</v>
      </c>
      <c r="F325" s="73">
        <v>50</v>
      </c>
      <c r="G325" s="74">
        <f t="shared" si="14"/>
        <v>2.8050000000000002E-2</v>
      </c>
    </row>
    <row r="326" spans="2:7" ht="18" customHeight="1" x14ac:dyDescent="0.25">
      <c r="B326" s="67" t="s">
        <v>601</v>
      </c>
      <c r="C326" s="69" t="s">
        <v>227</v>
      </c>
      <c r="D326" s="74">
        <v>1</v>
      </c>
      <c r="E326" s="74">
        <f>'12.1медикаменты цены'!E24</f>
        <v>1.28</v>
      </c>
      <c r="F326" s="73">
        <v>50</v>
      </c>
      <c r="G326" s="74">
        <f t="shared" si="14"/>
        <v>0.64</v>
      </c>
    </row>
    <row r="327" spans="2:7" ht="15.75" customHeight="1" x14ac:dyDescent="0.25">
      <c r="B327" s="67" t="s">
        <v>600</v>
      </c>
      <c r="C327" s="69" t="s">
        <v>226</v>
      </c>
      <c r="D327" s="74">
        <v>1</v>
      </c>
      <c r="E327" s="74">
        <f>'12.1медикаменты цены'!E29</f>
        <v>1.2</v>
      </c>
      <c r="F327" s="73">
        <v>100</v>
      </c>
      <c r="G327" s="74">
        <f t="shared" si="14"/>
        <v>1.2</v>
      </c>
    </row>
    <row r="328" spans="2:7" ht="18" customHeight="1" x14ac:dyDescent="0.25">
      <c r="B328" s="67" t="s">
        <v>455</v>
      </c>
      <c r="C328" s="69" t="s">
        <v>226</v>
      </c>
      <c r="D328" s="74">
        <v>1</v>
      </c>
      <c r="E328" s="72">
        <f>'12.1медикаменты цены'!E15</f>
        <v>0.53</v>
      </c>
      <c r="F328" s="73">
        <v>100</v>
      </c>
      <c r="G328" s="74">
        <f t="shared" si="14"/>
        <v>0.53</v>
      </c>
    </row>
    <row r="329" spans="2:7" ht="15.75" customHeight="1" x14ac:dyDescent="0.25">
      <c r="B329" s="67" t="s">
        <v>334</v>
      </c>
      <c r="C329" s="69" t="s">
        <v>225</v>
      </c>
      <c r="D329" s="74">
        <v>2</v>
      </c>
      <c r="E329" s="72">
        <f>'12.1медикаменты цены'!E16</f>
        <v>3.2</v>
      </c>
      <c r="F329" s="73">
        <v>100</v>
      </c>
      <c r="G329" s="74">
        <f t="shared" si="14"/>
        <v>6.4</v>
      </c>
    </row>
    <row r="330" spans="2:7" ht="15.75" customHeight="1" x14ac:dyDescent="0.25">
      <c r="B330" s="67" t="s">
        <v>335</v>
      </c>
      <c r="C330" s="69" t="s">
        <v>226</v>
      </c>
      <c r="D330" s="74">
        <v>1</v>
      </c>
      <c r="E330" s="72">
        <f>'12.1медикаменты цены'!E18</f>
        <v>0.80249999999999999</v>
      </c>
      <c r="F330" s="73">
        <v>100</v>
      </c>
      <c r="G330" s="74">
        <f t="shared" si="14"/>
        <v>0.80249999999999999</v>
      </c>
    </row>
    <row r="331" spans="2:7" ht="14.25" customHeight="1" x14ac:dyDescent="0.25">
      <c r="B331" s="133" t="s">
        <v>704</v>
      </c>
      <c r="C331" s="69" t="s">
        <v>227</v>
      </c>
      <c r="D331" s="74">
        <v>5</v>
      </c>
      <c r="E331" s="234">
        <f>'оборотка М.А.'!Q167</f>
        <v>9.9299999999999999E-2</v>
      </c>
      <c r="F331" s="73">
        <v>50</v>
      </c>
      <c r="G331" s="74">
        <f t="shared" si="14"/>
        <v>0.24825</v>
      </c>
    </row>
    <row r="332" spans="2:7" ht="20.25" customHeight="1" x14ac:dyDescent="0.25">
      <c r="B332" s="67" t="s">
        <v>1273</v>
      </c>
      <c r="C332" s="69" t="s">
        <v>226</v>
      </c>
      <c r="D332" s="74">
        <v>1</v>
      </c>
      <c r="E332" s="72">
        <f>'12.1медикаменты цены'!E20</f>
        <v>2.65</v>
      </c>
      <c r="F332" s="73">
        <v>100</v>
      </c>
      <c r="G332" s="74">
        <f t="shared" si="14"/>
        <v>2.65</v>
      </c>
    </row>
    <row r="333" spans="2:7" ht="18" customHeight="1" x14ac:dyDescent="0.25">
      <c r="B333" s="67" t="s">
        <v>604</v>
      </c>
      <c r="C333" s="69" t="s">
        <v>226</v>
      </c>
      <c r="D333" s="74">
        <v>1</v>
      </c>
      <c r="E333" s="72">
        <f>'12.1медикаменты цены'!E21</f>
        <v>3.41</v>
      </c>
      <c r="F333" s="73">
        <v>100</v>
      </c>
      <c r="G333" s="74">
        <f t="shared" si="14"/>
        <v>3.41</v>
      </c>
    </row>
    <row r="334" spans="2:7" ht="20.25" customHeight="1" x14ac:dyDescent="0.25">
      <c r="B334" s="67" t="s">
        <v>199</v>
      </c>
      <c r="C334" s="69"/>
      <c r="D334" s="74"/>
      <c r="E334" s="74"/>
      <c r="F334" s="73"/>
      <c r="G334" s="74">
        <f>SUM(G318:G333)</f>
        <v>34.928799999999995</v>
      </c>
    </row>
    <row r="336" spans="2:7" x14ac:dyDescent="0.25">
      <c r="B336" s="1521" t="s">
        <v>7955</v>
      </c>
      <c r="C336" s="1422"/>
      <c r="D336" s="1422"/>
      <c r="E336" s="1422"/>
      <c r="F336" s="1422"/>
      <c r="G336" s="1421"/>
    </row>
    <row r="337" spans="2:7" ht="36.75" customHeight="1" x14ac:dyDescent="0.25">
      <c r="B337" s="67" t="s">
        <v>209</v>
      </c>
      <c r="C337" s="68" t="s">
        <v>223</v>
      </c>
      <c r="D337" s="74" t="s">
        <v>224</v>
      </c>
      <c r="E337" s="74" t="s">
        <v>195</v>
      </c>
      <c r="F337" s="70" t="s">
        <v>602</v>
      </c>
      <c r="G337" s="78" t="s">
        <v>196</v>
      </c>
    </row>
    <row r="338" spans="2:7" x14ac:dyDescent="0.25">
      <c r="B338" s="67" t="s">
        <v>262</v>
      </c>
      <c r="C338" s="69" t="s">
        <v>225</v>
      </c>
      <c r="D338" s="74">
        <v>1</v>
      </c>
      <c r="E338" s="72">
        <f>'12.1медикаменты цены'!E27</f>
        <v>1.94</v>
      </c>
      <c r="F338" s="73">
        <v>100</v>
      </c>
      <c r="G338" s="74">
        <f t="shared" ref="G338:G353" si="15">D338*E338*F338/100</f>
        <v>1.94</v>
      </c>
    </row>
    <row r="339" spans="2:7" x14ac:dyDescent="0.25">
      <c r="B339" s="67" t="s">
        <v>777</v>
      </c>
      <c r="C339" s="69" t="s">
        <v>226</v>
      </c>
      <c r="D339" s="74">
        <v>4</v>
      </c>
      <c r="E339" s="74">
        <f>'12.1медикаменты цены'!E9</f>
        <v>0.35749999999999998</v>
      </c>
      <c r="F339" s="73">
        <v>100</v>
      </c>
      <c r="G339" s="74">
        <f t="shared" si="15"/>
        <v>1.43</v>
      </c>
    </row>
    <row r="340" spans="2:7" x14ac:dyDescent="0.25">
      <c r="B340" s="67" t="s">
        <v>609</v>
      </c>
      <c r="C340" s="69" t="s">
        <v>450</v>
      </c>
      <c r="D340" s="74">
        <v>5</v>
      </c>
      <c r="E340" s="74">
        <f>'12.1медикаменты цены'!E10</f>
        <v>0.5</v>
      </c>
      <c r="F340" s="73">
        <v>100</v>
      </c>
      <c r="G340" s="74">
        <f t="shared" si="15"/>
        <v>2.5</v>
      </c>
    </row>
    <row r="341" spans="2:7" ht="31.5" x14ac:dyDescent="0.25">
      <c r="B341" s="93" t="s">
        <v>1259</v>
      </c>
      <c r="C341" s="69" t="s">
        <v>227</v>
      </c>
      <c r="D341" s="74">
        <v>0.05</v>
      </c>
      <c r="E341" s="74">
        <f>'12.1медикаменты цены'!E41</f>
        <v>559.16666666666663</v>
      </c>
      <c r="F341" s="73">
        <v>100</v>
      </c>
      <c r="G341" s="74"/>
    </row>
    <row r="342" spans="2:7" x14ac:dyDescent="0.25">
      <c r="B342" s="67" t="s">
        <v>419</v>
      </c>
      <c r="C342" s="69" t="s">
        <v>226</v>
      </c>
      <c r="D342" s="74">
        <v>3</v>
      </c>
      <c r="E342" s="72">
        <f>'12.1медикаменты цены'!E28</f>
        <v>1.65</v>
      </c>
      <c r="F342" s="73">
        <v>100</v>
      </c>
      <c r="G342" s="74">
        <f t="shared" si="15"/>
        <v>4.9499999999999993</v>
      </c>
    </row>
    <row r="343" spans="2:7" x14ac:dyDescent="0.25">
      <c r="B343" s="67" t="s">
        <v>332</v>
      </c>
      <c r="C343" s="69" t="s">
        <v>225</v>
      </c>
      <c r="D343" s="74">
        <v>1</v>
      </c>
      <c r="E343" s="72">
        <f>'12.1медикаменты цены'!E16</f>
        <v>3.2</v>
      </c>
      <c r="F343" s="73">
        <v>100</v>
      </c>
      <c r="G343" s="74">
        <f t="shared" si="15"/>
        <v>3.2</v>
      </c>
    </row>
    <row r="344" spans="2:7" x14ac:dyDescent="0.25">
      <c r="B344" s="67" t="s">
        <v>333</v>
      </c>
      <c r="C344" s="69" t="s">
        <v>227</v>
      </c>
      <c r="D344" s="74">
        <v>2</v>
      </c>
      <c r="E344" s="72">
        <f>'12.1медикаменты цены'!E13</f>
        <v>2.5</v>
      </c>
      <c r="F344" s="73">
        <v>100</v>
      </c>
      <c r="G344" s="74">
        <f t="shared" si="15"/>
        <v>5</v>
      </c>
    </row>
    <row r="345" spans="2:7" x14ac:dyDescent="0.25">
      <c r="B345" s="67" t="s">
        <v>603</v>
      </c>
      <c r="C345" s="69" t="s">
        <v>227</v>
      </c>
      <c r="D345" s="74">
        <v>1</v>
      </c>
      <c r="E345" s="74">
        <f>'оборотка М.А.'!Q110</f>
        <v>5.6100000000000004E-2</v>
      </c>
      <c r="F345" s="73">
        <v>50</v>
      </c>
      <c r="G345" s="74">
        <f t="shared" si="15"/>
        <v>2.8050000000000002E-2</v>
      </c>
    </row>
    <row r="346" spans="2:7" x14ac:dyDescent="0.25">
      <c r="B346" s="67" t="s">
        <v>601</v>
      </c>
      <c r="C346" s="69" t="s">
        <v>227</v>
      </c>
      <c r="D346" s="74">
        <v>1</v>
      </c>
      <c r="E346" s="74">
        <f>'12.1медикаменты цены'!E24</f>
        <v>1.28</v>
      </c>
      <c r="F346" s="73">
        <v>50</v>
      </c>
      <c r="G346" s="74">
        <f t="shared" si="15"/>
        <v>0.64</v>
      </c>
    </row>
    <row r="347" spans="2:7" x14ac:dyDescent="0.25">
      <c r="B347" s="67" t="s">
        <v>600</v>
      </c>
      <c r="C347" s="69" t="s">
        <v>226</v>
      </c>
      <c r="D347" s="74">
        <v>1</v>
      </c>
      <c r="E347" s="74">
        <f>'12.1медикаменты цены'!E29</f>
        <v>1.2</v>
      </c>
      <c r="F347" s="73">
        <v>100</v>
      </c>
      <c r="G347" s="74">
        <f t="shared" si="15"/>
        <v>1.2</v>
      </c>
    </row>
    <row r="348" spans="2:7" x14ac:dyDescent="0.25">
      <c r="B348" s="67" t="s">
        <v>455</v>
      </c>
      <c r="C348" s="69" t="s">
        <v>226</v>
      </c>
      <c r="D348" s="74">
        <v>1</v>
      </c>
      <c r="E348" s="72">
        <f>'12.1медикаменты цены'!E15</f>
        <v>0.53</v>
      </c>
      <c r="F348" s="73">
        <v>100</v>
      </c>
      <c r="G348" s="74">
        <f t="shared" si="15"/>
        <v>0.53</v>
      </c>
    </row>
    <row r="349" spans="2:7" x14ac:dyDescent="0.25">
      <c r="B349" s="67" t="s">
        <v>334</v>
      </c>
      <c r="C349" s="69" t="s">
        <v>225</v>
      </c>
      <c r="D349" s="74">
        <v>2</v>
      </c>
      <c r="E349" s="72">
        <f>'12.1медикаменты цены'!E17</f>
        <v>20.81</v>
      </c>
      <c r="F349" s="73">
        <v>100</v>
      </c>
      <c r="G349" s="74"/>
    </row>
    <row r="350" spans="2:7" x14ac:dyDescent="0.25">
      <c r="B350" s="67" t="s">
        <v>335</v>
      </c>
      <c r="C350" s="69" t="s">
        <v>226</v>
      </c>
      <c r="D350" s="74">
        <v>1</v>
      </c>
      <c r="E350" s="72">
        <f>'12.1медикаменты цены'!E18</f>
        <v>0.80249999999999999</v>
      </c>
      <c r="F350" s="73">
        <v>100</v>
      </c>
      <c r="G350" s="74">
        <f t="shared" si="15"/>
        <v>0.80249999999999999</v>
      </c>
    </row>
    <row r="351" spans="2:7" x14ac:dyDescent="0.25">
      <c r="B351" s="133" t="s">
        <v>704</v>
      </c>
      <c r="C351" s="69" t="s">
        <v>227</v>
      </c>
      <c r="D351" s="74">
        <v>5</v>
      </c>
      <c r="E351" s="234">
        <f>'оборотка М.А.'!Q167</f>
        <v>9.9299999999999999E-2</v>
      </c>
      <c r="F351" s="73">
        <v>50</v>
      </c>
      <c r="G351" s="74">
        <f t="shared" si="15"/>
        <v>0.24825</v>
      </c>
    </row>
    <row r="352" spans="2:7" x14ac:dyDescent="0.25">
      <c r="B352" s="67" t="s">
        <v>1273</v>
      </c>
      <c r="C352" s="69" t="s">
        <v>226</v>
      </c>
      <c r="D352" s="74">
        <v>1</v>
      </c>
      <c r="E352" s="72">
        <f>'12.1медикаменты цены'!E20</f>
        <v>2.65</v>
      </c>
      <c r="F352" s="73">
        <v>100</v>
      </c>
      <c r="G352" s="74">
        <f t="shared" si="15"/>
        <v>2.65</v>
      </c>
    </row>
    <row r="353" spans="2:7" x14ac:dyDescent="0.25">
      <c r="B353" s="67" t="s">
        <v>604</v>
      </c>
      <c r="C353" s="69" t="s">
        <v>226</v>
      </c>
      <c r="D353" s="74">
        <v>1</v>
      </c>
      <c r="E353" s="72">
        <f>'12.1медикаменты цены'!E21</f>
        <v>3.41</v>
      </c>
      <c r="F353" s="73">
        <v>100</v>
      </c>
      <c r="G353" s="74">
        <f t="shared" si="15"/>
        <v>3.41</v>
      </c>
    </row>
    <row r="354" spans="2:7" x14ac:dyDescent="0.25">
      <c r="B354" s="67" t="s">
        <v>199</v>
      </c>
      <c r="C354" s="69"/>
      <c r="D354" s="74"/>
      <c r="E354" s="74"/>
      <c r="F354" s="73"/>
      <c r="G354" s="94">
        <f>SUM(G338:G353)</f>
        <v>28.528799999999997</v>
      </c>
    </row>
    <row r="355" spans="2:7" x14ac:dyDescent="0.25">
      <c r="G355" s="82"/>
    </row>
    <row r="356" spans="2:7" ht="30.75" customHeight="1" x14ac:dyDescent="0.25">
      <c r="B356" s="1880" t="s">
        <v>7956</v>
      </c>
      <c r="C356" s="1880"/>
      <c r="D356" s="1880"/>
      <c r="E356" s="1880"/>
      <c r="F356" s="1880"/>
      <c r="G356" s="1880"/>
    </row>
    <row r="357" spans="2:7" ht="39.75" customHeight="1" x14ac:dyDescent="0.25">
      <c r="B357" s="67" t="s">
        <v>209</v>
      </c>
      <c r="C357" s="68" t="s">
        <v>223</v>
      </c>
      <c r="D357" s="74" t="s">
        <v>224</v>
      </c>
      <c r="E357" s="74" t="s">
        <v>195</v>
      </c>
      <c r="F357" s="70" t="s">
        <v>602</v>
      </c>
      <c r="G357" s="78" t="s">
        <v>196</v>
      </c>
    </row>
    <row r="358" spans="2:7" x14ac:dyDescent="0.25">
      <c r="B358" s="67" t="s">
        <v>262</v>
      </c>
      <c r="C358" s="69" t="s">
        <v>225</v>
      </c>
      <c r="D358" s="74">
        <v>1</v>
      </c>
      <c r="E358" s="72">
        <f>'12.1медикаменты цены'!E27</f>
        <v>1.94</v>
      </c>
      <c r="F358" s="73">
        <v>100</v>
      </c>
      <c r="G358" s="74">
        <f t="shared" ref="G358:G375" si="16">D358*E358*F358/100</f>
        <v>1.94</v>
      </c>
    </row>
    <row r="359" spans="2:7" x14ac:dyDescent="0.25">
      <c r="B359" s="67" t="s">
        <v>777</v>
      </c>
      <c r="C359" s="69" t="s">
        <v>226</v>
      </c>
      <c r="D359" s="74">
        <v>4</v>
      </c>
      <c r="E359" s="74">
        <f>'12.1медикаменты цены'!E9</f>
        <v>0.35749999999999998</v>
      </c>
      <c r="F359" s="73">
        <v>100</v>
      </c>
      <c r="G359" s="74">
        <f t="shared" si="16"/>
        <v>1.43</v>
      </c>
    </row>
    <row r="360" spans="2:7" x14ac:dyDescent="0.25">
      <c r="B360" s="67" t="s">
        <v>609</v>
      </c>
      <c r="C360" s="69" t="s">
        <v>426</v>
      </c>
      <c r="D360" s="74">
        <v>10</v>
      </c>
      <c r="E360" s="74">
        <f>'12.1медикаменты цены'!E10</f>
        <v>0.5</v>
      </c>
      <c r="F360" s="73">
        <v>100</v>
      </c>
      <c r="G360" s="74">
        <f t="shared" si="16"/>
        <v>5</v>
      </c>
    </row>
    <row r="361" spans="2:7" x14ac:dyDescent="0.25">
      <c r="B361" s="93" t="s">
        <v>282</v>
      </c>
      <c r="C361" s="69" t="s">
        <v>227</v>
      </c>
      <c r="D361" s="74">
        <v>0.5</v>
      </c>
      <c r="E361" s="74">
        <f>'12.1медикаменты цены'!E61</f>
        <v>1.5</v>
      </c>
      <c r="F361" s="73">
        <v>100</v>
      </c>
      <c r="G361" s="74">
        <f t="shared" si="16"/>
        <v>0.75</v>
      </c>
    </row>
    <row r="362" spans="2:7" ht="31.5" x14ac:dyDescent="0.25">
      <c r="B362" s="93" t="s">
        <v>1259</v>
      </c>
      <c r="C362" s="69" t="s">
        <v>227</v>
      </c>
      <c r="D362" s="74">
        <v>0.2</v>
      </c>
      <c r="E362" s="74">
        <f>'12.1медикаменты цены'!E41</f>
        <v>559.16666666666663</v>
      </c>
      <c r="F362" s="73">
        <v>50</v>
      </c>
      <c r="G362" s="74">
        <f>D362*E362*F362/100</f>
        <v>55.916666666666657</v>
      </c>
    </row>
    <row r="363" spans="2:7" x14ac:dyDescent="0.25">
      <c r="B363" s="67" t="s">
        <v>419</v>
      </c>
      <c r="C363" s="69" t="s">
        <v>226</v>
      </c>
      <c r="D363" s="74">
        <v>3</v>
      </c>
      <c r="E363" s="72">
        <f>'12.1медикаменты цены'!E28</f>
        <v>1.65</v>
      </c>
      <c r="F363" s="73">
        <v>100</v>
      </c>
      <c r="G363" s="74">
        <f t="shared" ref="G363:G365" si="17">D363*E363*F363/100</f>
        <v>4.9499999999999993</v>
      </c>
    </row>
    <row r="364" spans="2:7" x14ac:dyDescent="0.25">
      <c r="B364" s="67" t="s">
        <v>1022</v>
      </c>
      <c r="C364" s="69" t="s">
        <v>226</v>
      </c>
      <c r="D364" s="74">
        <v>2</v>
      </c>
      <c r="E364" s="74">
        <f>'12.1медикаменты цены'!E59</f>
        <v>1.01</v>
      </c>
      <c r="F364" s="73">
        <v>100</v>
      </c>
      <c r="G364" s="74">
        <f t="shared" si="17"/>
        <v>2.02</v>
      </c>
    </row>
    <row r="365" spans="2:7" x14ac:dyDescent="0.25">
      <c r="B365" s="67" t="s">
        <v>332</v>
      </c>
      <c r="C365" s="69" t="s">
        <v>225</v>
      </c>
      <c r="D365" s="74">
        <v>1</v>
      </c>
      <c r="E365" s="72">
        <f>'12.1медикаменты цены'!E16</f>
        <v>3.2</v>
      </c>
      <c r="F365" s="73">
        <v>100</v>
      </c>
      <c r="G365" s="74">
        <f t="shared" si="17"/>
        <v>3.2</v>
      </c>
    </row>
    <row r="366" spans="2:7" x14ac:dyDescent="0.25">
      <c r="B366" s="67" t="s">
        <v>333</v>
      </c>
      <c r="C366" s="69" t="s">
        <v>227</v>
      </c>
      <c r="D366" s="74">
        <v>2</v>
      </c>
      <c r="E366" s="72">
        <f>'12.1медикаменты цены'!E13</f>
        <v>2.5</v>
      </c>
      <c r="F366" s="73">
        <v>100</v>
      </c>
      <c r="G366" s="74">
        <f t="shared" si="16"/>
        <v>5</v>
      </c>
    </row>
    <row r="367" spans="2:7" x14ac:dyDescent="0.25">
      <c r="B367" s="133" t="s">
        <v>781</v>
      </c>
      <c r="C367" s="69" t="s">
        <v>227</v>
      </c>
      <c r="D367" s="74">
        <v>0.5</v>
      </c>
      <c r="E367" s="234">
        <f>'12.1медикаменты цены'!E34</f>
        <v>5.4320000000000004</v>
      </c>
      <c r="F367" s="73">
        <v>100</v>
      </c>
      <c r="G367" s="74">
        <f t="shared" si="16"/>
        <v>2.7160000000000002</v>
      </c>
    </row>
    <row r="368" spans="2:7" x14ac:dyDescent="0.25">
      <c r="B368" s="67" t="s">
        <v>603</v>
      </c>
      <c r="C368" s="69" t="s">
        <v>227</v>
      </c>
      <c r="D368" s="74">
        <v>0.5</v>
      </c>
      <c r="E368" s="74">
        <f>'оборотка М.А.'!Q110</f>
        <v>5.6100000000000004E-2</v>
      </c>
      <c r="F368" s="73">
        <v>100</v>
      </c>
      <c r="G368" s="74">
        <f t="shared" si="16"/>
        <v>2.8050000000000002E-2</v>
      </c>
    </row>
    <row r="369" spans="2:7" x14ac:dyDescent="0.25">
      <c r="B369" s="67" t="s">
        <v>601</v>
      </c>
      <c r="C369" s="69" t="s">
        <v>227</v>
      </c>
      <c r="D369" s="74">
        <v>0.5</v>
      </c>
      <c r="E369" s="74">
        <f>'12.1медикаменты цены'!E24</f>
        <v>1.28</v>
      </c>
      <c r="F369" s="73">
        <v>100</v>
      </c>
      <c r="G369" s="74">
        <f t="shared" si="16"/>
        <v>0.64</v>
      </c>
    </row>
    <row r="370" spans="2:7" x14ac:dyDescent="0.25">
      <c r="B370" s="67" t="s">
        <v>600</v>
      </c>
      <c r="C370" s="69" t="s">
        <v>226</v>
      </c>
      <c r="D370" s="74">
        <v>1</v>
      </c>
      <c r="E370" s="74">
        <f>'12.1медикаменты цены'!E29</f>
        <v>1.2</v>
      </c>
      <c r="F370" s="73">
        <v>100</v>
      </c>
      <c r="G370" s="74">
        <f t="shared" si="16"/>
        <v>1.2</v>
      </c>
    </row>
    <row r="371" spans="2:7" x14ac:dyDescent="0.25">
      <c r="B371" s="67" t="s">
        <v>613</v>
      </c>
      <c r="C371" s="69" t="s">
        <v>227</v>
      </c>
      <c r="D371" s="74">
        <v>1</v>
      </c>
      <c r="E371" s="74">
        <f>'оборотка М.А.'!Q160</f>
        <v>0.20660000000000001</v>
      </c>
      <c r="F371" s="73">
        <v>100</v>
      </c>
      <c r="G371" s="74">
        <f t="shared" si="16"/>
        <v>0.20660000000000001</v>
      </c>
    </row>
    <row r="372" spans="2:7" x14ac:dyDescent="0.25">
      <c r="B372" s="67" t="s">
        <v>455</v>
      </c>
      <c r="C372" s="69" t="s">
        <v>226</v>
      </c>
      <c r="D372" s="74">
        <v>1</v>
      </c>
      <c r="E372" s="72">
        <f>'12.1медикаменты цены'!E15</f>
        <v>0.53</v>
      </c>
      <c r="F372" s="73">
        <v>100</v>
      </c>
      <c r="G372" s="74">
        <f t="shared" si="16"/>
        <v>0.53</v>
      </c>
    </row>
    <row r="373" spans="2:7" x14ac:dyDescent="0.25">
      <c r="B373" s="67" t="s">
        <v>334</v>
      </c>
      <c r="C373" s="69" t="s">
        <v>225</v>
      </c>
      <c r="D373" s="74">
        <v>2</v>
      </c>
      <c r="E373" s="72">
        <f>'12.1медикаменты цены'!E17</f>
        <v>20.81</v>
      </c>
      <c r="F373" s="73">
        <v>100</v>
      </c>
      <c r="G373" s="74"/>
    </row>
    <row r="374" spans="2:7" x14ac:dyDescent="0.25">
      <c r="B374" s="67" t="s">
        <v>335</v>
      </c>
      <c r="C374" s="69" t="s">
        <v>226</v>
      </c>
      <c r="D374" s="74">
        <v>1</v>
      </c>
      <c r="E374" s="72">
        <f>'12.1медикаменты цены'!E18</f>
        <v>0.80249999999999999</v>
      </c>
      <c r="F374" s="73">
        <v>100</v>
      </c>
      <c r="G374" s="74">
        <f t="shared" si="16"/>
        <v>0.80249999999999999</v>
      </c>
    </row>
    <row r="375" spans="2:7" x14ac:dyDescent="0.25">
      <c r="B375" s="67" t="s">
        <v>1273</v>
      </c>
      <c r="C375" s="69" t="s">
        <v>226</v>
      </c>
      <c r="D375" s="74">
        <v>1</v>
      </c>
      <c r="E375" s="72">
        <f>'12.1медикаменты цены'!E20</f>
        <v>2.65</v>
      </c>
      <c r="F375" s="73">
        <v>100</v>
      </c>
      <c r="G375" s="74">
        <f t="shared" si="16"/>
        <v>2.65</v>
      </c>
    </row>
    <row r="376" spans="2:7" x14ac:dyDescent="0.25">
      <c r="B376" s="67" t="s">
        <v>199</v>
      </c>
      <c r="C376" s="69"/>
      <c r="D376" s="74"/>
      <c r="E376" s="74"/>
      <c r="F376" s="73"/>
      <c r="G376" s="94">
        <f>SUM(G358:G375)</f>
        <v>88.97981666666665</v>
      </c>
    </row>
    <row r="377" spans="2:7" x14ac:dyDescent="0.25">
      <c r="G377" s="82"/>
    </row>
    <row r="378" spans="2:7" ht="31.5" customHeight="1" x14ac:dyDescent="0.25">
      <c r="B378" s="1883" t="s">
        <v>7957</v>
      </c>
      <c r="C378" s="1883"/>
      <c r="D378" s="1883"/>
      <c r="E378" s="1883"/>
      <c r="F378" s="1883"/>
      <c r="G378" s="1883"/>
    </row>
    <row r="379" spans="2:7" ht="38.25" customHeight="1" x14ac:dyDescent="0.25">
      <c r="B379" s="67" t="s">
        <v>209</v>
      </c>
      <c r="C379" s="68" t="s">
        <v>223</v>
      </c>
      <c r="D379" s="74" t="s">
        <v>224</v>
      </c>
      <c r="E379" s="74" t="s">
        <v>195</v>
      </c>
      <c r="F379" s="70" t="s">
        <v>602</v>
      </c>
      <c r="G379" s="78" t="s">
        <v>196</v>
      </c>
    </row>
    <row r="380" spans="2:7" x14ac:dyDescent="0.25">
      <c r="B380" s="67" t="s">
        <v>262</v>
      </c>
      <c r="C380" s="69" t="s">
        <v>225</v>
      </c>
      <c r="D380" s="74">
        <v>1</v>
      </c>
      <c r="E380" s="72">
        <f>'12.1медикаменты цены'!E27</f>
        <v>1.94</v>
      </c>
      <c r="F380" s="73">
        <v>100</v>
      </c>
      <c r="G380" s="74">
        <f t="shared" ref="G380:G397" si="18">D380*E380*F380/100</f>
        <v>1.94</v>
      </c>
    </row>
    <row r="381" spans="2:7" x14ac:dyDescent="0.25">
      <c r="B381" s="67" t="s">
        <v>777</v>
      </c>
      <c r="C381" s="69" t="s">
        <v>226</v>
      </c>
      <c r="D381" s="74">
        <v>4</v>
      </c>
      <c r="E381" s="74">
        <f>'12.1медикаменты цены'!E9</f>
        <v>0.35749999999999998</v>
      </c>
      <c r="F381" s="73">
        <v>100</v>
      </c>
      <c r="G381" s="74">
        <f t="shared" si="18"/>
        <v>1.43</v>
      </c>
    </row>
    <row r="382" spans="2:7" x14ac:dyDescent="0.25">
      <c r="B382" s="67" t="s">
        <v>609</v>
      </c>
      <c r="C382" s="69" t="s">
        <v>426</v>
      </c>
      <c r="D382" s="74">
        <v>10</v>
      </c>
      <c r="E382" s="74">
        <f>'12.1медикаменты цены'!E10</f>
        <v>0.5</v>
      </c>
      <c r="F382" s="73">
        <v>100</v>
      </c>
      <c r="G382" s="74">
        <f t="shared" si="18"/>
        <v>5</v>
      </c>
    </row>
    <row r="383" spans="2:7" x14ac:dyDescent="0.25">
      <c r="B383" s="93" t="s">
        <v>282</v>
      </c>
      <c r="C383" s="69" t="s">
        <v>227</v>
      </c>
      <c r="D383" s="74">
        <v>0.5</v>
      </c>
      <c r="E383" s="74">
        <f>'12.1медикаменты цены'!E61</f>
        <v>1.5</v>
      </c>
      <c r="F383" s="73">
        <v>100</v>
      </c>
      <c r="G383" s="74">
        <f t="shared" si="18"/>
        <v>0.75</v>
      </c>
    </row>
    <row r="384" spans="2:7" ht="31.5" x14ac:dyDescent="0.25">
      <c r="B384" s="93" t="s">
        <v>1259</v>
      </c>
      <c r="C384" s="69" t="s">
        <v>227</v>
      </c>
      <c r="D384" s="74">
        <v>0.2</v>
      </c>
      <c r="E384" s="74">
        <f>'12.1медикаменты цены'!E41</f>
        <v>559.16666666666663</v>
      </c>
      <c r="F384" s="73">
        <v>50</v>
      </c>
      <c r="G384" s="74">
        <f t="shared" si="18"/>
        <v>55.916666666666657</v>
      </c>
    </row>
    <row r="385" spans="2:7" x14ac:dyDescent="0.25">
      <c r="B385" s="67" t="s">
        <v>419</v>
      </c>
      <c r="C385" s="69" t="s">
        <v>226</v>
      </c>
      <c r="D385" s="74">
        <v>3</v>
      </c>
      <c r="E385" s="72">
        <f>'12.1медикаменты цены'!E28</f>
        <v>1.65</v>
      </c>
      <c r="F385" s="73">
        <v>100</v>
      </c>
      <c r="G385" s="74">
        <f t="shared" si="18"/>
        <v>4.9499999999999993</v>
      </c>
    </row>
    <row r="386" spans="2:7" x14ac:dyDescent="0.25">
      <c r="B386" s="67" t="s">
        <v>1022</v>
      </c>
      <c r="C386" s="69" t="s">
        <v>226</v>
      </c>
      <c r="D386" s="74">
        <v>2</v>
      </c>
      <c r="E386" s="74">
        <f>'12.1медикаменты цены'!E59</f>
        <v>1.01</v>
      </c>
      <c r="F386" s="73">
        <v>100</v>
      </c>
      <c r="G386" s="74">
        <f t="shared" si="18"/>
        <v>2.02</v>
      </c>
    </row>
    <row r="387" spans="2:7" x14ac:dyDescent="0.25">
      <c r="B387" s="67" t="s">
        <v>332</v>
      </c>
      <c r="C387" s="69" t="s">
        <v>225</v>
      </c>
      <c r="D387" s="74">
        <v>1</v>
      </c>
      <c r="E387" s="72">
        <f>'12.1медикаменты цены'!E16</f>
        <v>3.2</v>
      </c>
      <c r="F387" s="73">
        <v>100</v>
      </c>
      <c r="G387" s="74">
        <f t="shared" si="18"/>
        <v>3.2</v>
      </c>
    </row>
    <row r="388" spans="2:7" x14ac:dyDescent="0.25">
      <c r="B388" s="67" t="s">
        <v>333</v>
      </c>
      <c r="C388" s="69" t="s">
        <v>227</v>
      </c>
      <c r="D388" s="74">
        <v>2</v>
      </c>
      <c r="E388" s="72">
        <f>'12.1медикаменты цены'!E13</f>
        <v>2.5</v>
      </c>
      <c r="F388" s="73">
        <v>100</v>
      </c>
      <c r="G388" s="74">
        <f t="shared" si="18"/>
        <v>5</v>
      </c>
    </row>
    <row r="389" spans="2:7" x14ac:dyDescent="0.25">
      <c r="B389" s="133" t="s">
        <v>781</v>
      </c>
      <c r="C389" s="69" t="s">
        <v>227</v>
      </c>
      <c r="D389" s="74">
        <v>0.5</v>
      </c>
      <c r="E389" s="234">
        <f>'12.1медикаменты цены'!E34</f>
        <v>5.4320000000000004</v>
      </c>
      <c r="F389" s="73">
        <v>100</v>
      </c>
      <c r="G389" s="74">
        <f t="shared" si="18"/>
        <v>2.7160000000000002</v>
      </c>
    </row>
    <row r="390" spans="2:7" ht="18" customHeight="1" x14ac:dyDescent="0.25">
      <c r="B390" s="67" t="s">
        <v>603</v>
      </c>
      <c r="C390" s="69" t="s">
        <v>227</v>
      </c>
      <c r="D390" s="74">
        <v>0.5</v>
      </c>
      <c r="E390" s="74">
        <f>'оборотка М.А.'!Q110</f>
        <v>5.6100000000000004E-2</v>
      </c>
      <c r="F390" s="73">
        <v>100</v>
      </c>
      <c r="G390" s="74">
        <f t="shared" si="18"/>
        <v>2.8050000000000002E-2</v>
      </c>
    </row>
    <row r="391" spans="2:7" x14ac:dyDescent="0.25">
      <c r="B391" s="67" t="s">
        <v>601</v>
      </c>
      <c r="C391" s="69" t="s">
        <v>227</v>
      </c>
      <c r="D391" s="74">
        <v>0.5</v>
      </c>
      <c r="E391" s="74">
        <f>'12.1медикаменты цены'!E24</f>
        <v>1.28</v>
      </c>
      <c r="F391" s="73">
        <v>100</v>
      </c>
      <c r="G391" s="74">
        <f t="shared" si="18"/>
        <v>0.64</v>
      </c>
    </row>
    <row r="392" spans="2:7" x14ac:dyDescent="0.25">
      <c r="B392" s="67" t="s">
        <v>600</v>
      </c>
      <c r="C392" s="69" t="s">
        <v>226</v>
      </c>
      <c r="D392" s="74">
        <v>1</v>
      </c>
      <c r="E392" s="74">
        <f>'12.1медикаменты цены'!E29</f>
        <v>1.2</v>
      </c>
      <c r="F392" s="73">
        <v>100</v>
      </c>
      <c r="G392" s="74">
        <f t="shared" si="18"/>
        <v>1.2</v>
      </c>
    </row>
    <row r="393" spans="2:7" x14ac:dyDescent="0.25">
      <c r="B393" s="67" t="s">
        <v>613</v>
      </c>
      <c r="C393" s="69" t="s">
        <v>227</v>
      </c>
      <c r="D393" s="74">
        <v>1</v>
      </c>
      <c r="E393" s="74">
        <f>'оборотка М.А.'!Q160</f>
        <v>0.20660000000000001</v>
      </c>
      <c r="F393" s="73">
        <v>100</v>
      </c>
      <c r="G393" s="74">
        <f t="shared" si="18"/>
        <v>0.20660000000000001</v>
      </c>
    </row>
    <row r="394" spans="2:7" x14ac:dyDescent="0.25">
      <c r="B394" s="67" t="s">
        <v>455</v>
      </c>
      <c r="C394" s="69" t="s">
        <v>226</v>
      </c>
      <c r="D394" s="74">
        <v>1</v>
      </c>
      <c r="E394" s="72">
        <f>'12.1медикаменты цены'!E15</f>
        <v>0.53</v>
      </c>
      <c r="F394" s="73">
        <v>100</v>
      </c>
      <c r="G394" s="74">
        <f t="shared" si="18"/>
        <v>0.53</v>
      </c>
    </row>
    <row r="395" spans="2:7" x14ac:dyDescent="0.25">
      <c r="B395" s="67" t="s">
        <v>334</v>
      </c>
      <c r="C395" s="69" t="s">
        <v>225</v>
      </c>
      <c r="D395" s="74">
        <v>2</v>
      </c>
      <c r="E395" s="72">
        <f>'12.1медикаменты цены'!E17</f>
        <v>20.81</v>
      </c>
      <c r="F395" s="73">
        <v>100</v>
      </c>
      <c r="G395" s="74"/>
    </row>
    <row r="396" spans="2:7" x14ac:dyDescent="0.25">
      <c r="B396" s="67" t="s">
        <v>335</v>
      </c>
      <c r="C396" s="69" t="s">
        <v>226</v>
      </c>
      <c r="D396" s="74">
        <v>1</v>
      </c>
      <c r="E396" s="72">
        <f>'12.1медикаменты цены'!E18</f>
        <v>0.80249999999999999</v>
      </c>
      <c r="F396" s="73">
        <v>100</v>
      </c>
      <c r="G396" s="74">
        <f t="shared" si="18"/>
        <v>0.80249999999999999</v>
      </c>
    </row>
    <row r="397" spans="2:7" x14ac:dyDescent="0.25">
      <c r="B397" s="67" t="s">
        <v>1273</v>
      </c>
      <c r="C397" s="69" t="s">
        <v>226</v>
      </c>
      <c r="D397" s="74">
        <v>1</v>
      </c>
      <c r="E397" s="72">
        <f>'12.1медикаменты цены'!E20</f>
        <v>2.65</v>
      </c>
      <c r="F397" s="73">
        <v>100</v>
      </c>
      <c r="G397" s="74">
        <f t="shared" si="18"/>
        <v>2.65</v>
      </c>
    </row>
    <row r="398" spans="2:7" x14ac:dyDescent="0.25">
      <c r="B398" s="67" t="s">
        <v>199</v>
      </c>
      <c r="C398" s="69"/>
      <c r="D398" s="74"/>
      <c r="E398" s="74"/>
      <c r="F398" s="73"/>
      <c r="G398" s="74">
        <f>SUM(G380:G397)</f>
        <v>88.97981666666665</v>
      </c>
    </row>
    <row r="400" spans="2:7" ht="35.25" customHeight="1" x14ac:dyDescent="0.25">
      <c r="B400" s="1880" t="s">
        <v>7958</v>
      </c>
      <c r="C400" s="1880"/>
      <c r="D400" s="1880"/>
      <c r="E400" s="1880"/>
      <c r="F400" s="1880"/>
      <c r="G400" s="1880"/>
    </row>
    <row r="401" spans="2:7" ht="35.25" customHeight="1" x14ac:dyDescent="0.25">
      <c r="B401" s="67" t="s">
        <v>209</v>
      </c>
      <c r="C401" s="68" t="s">
        <v>223</v>
      </c>
      <c r="D401" s="74" t="s">
        <v>224</v>
      </c>
      <c r="E401" s="74" t="s">
        <v>195</v>
      </c>
      <c r="F401" s="70" t="s">
        <v>602</v>
      </c>
      <c r="G401" s="78" t="s">
        <v>196</v>
      </c>
    </row>
    <row r="402" spans="2:7" x14ac:dyDescent="0.25">
      <c r="B402" s="67" t="s">
        <v>262</v>
      </c>
      <c r="C402" s="69" t="s">
        <v>225</v>
      </c>
      <c r="D402" s="74">
        <v>1</v>
      </c>
      <c r="E402" s="72">
        <f>'12.1медикаменты цены'!E27</f>
        <v>1.94</v>
      </c>
      <c r="F402" s="73">
        <v>100</v>
      </c>
      <c r="G402" s="71">
        <f>D402*E402*F402/100</f>
        <v>1.94</v>
      </c>
    </row>
    <row r="403" spans="2:7" x14ac:dyDescent="0.25">
      <c r="B403" s="67" t="s">
        <v>419</v>
      </c>
      <c r="C403" s="69" t="s">
        <v>226</v>
      </c>
      <c r="D403" s="74">
        <v>3</v>
      </c>
      <c r="E403" s="72">
        <f>'12.1медикаменты цены'!E28</f>
        <v>1.65</v>
      </c>
      <c r="F403" s="73">
        <v>100</v>
      </c>
      <c r="G403" s="71">
        <f t="shared" ref="G403:G404" si="19">D403*E403*F403/100</f>
        <v>4.9499999999999993</v>
      </c>
    </row>
    <row r="404" spans="2:7" x14ac:dyDescent="0.25">
      <c r="B404" s="67" t="s">
        <v>332</v>
      </c>
      <c r="C404" s="69" t="s">
        <v>225</v>
      </c>
      <c r="D404" s="74">
        <v>1</v>
      </c>
      <c r="E404" s="72">
        <f>'12.1медикаменты цены'!E16</f>
        <v>3.2</v>
      </c>
      <c r="F404" s="73">
        <v>100</v>
      </c>
      <c r="G404" s="71">
        <f t="shared" si="19"/>
        <v>3.2</v>
      </c>
    </row>
    <row r="405" spans="2:7" x14ac:dyDescent="0.25">
      <c r="B405" s="67" t="s">
        <v>333</v>
      </c>
      <c r="C405" s="69" t="s">
        <v>227</v>
      </c>
      <c r="D405" s="74">
        <v>2</v>
      </c>
      <c r="E405" s="72">
        <f>'12.1медикаменты цены'!E13</f>
        <v>2.5</v>
      </c>
      <c r="F405" s="73">
        <v>100</v>
      </c>
      <c r="G405" s="71"/>
    </row>
    <row r="406" spans="2:7" x14ac:dyDescent="0.25">
      <c r="B406" s="67" t="s">
        <v>600</v>
      </c>
      <c r="C406" s="69" t="s">
        <v>226</v>
      </c>
      <c r="D406" s="74">
        <v>1</v>
      </c>
      <c r="E406" s="74">
        <f>'12.1медикаменты цены'!E29</f>
        <v>1.2</v>
      </c>
      <c r="F406" s="73">
        <v>100</v>
      </c>
      <c r="G406" s="71">
        <f>D406*E406*F406/100</f>
        <v>1.2</v>
      </c>
    </row>
    <row r="407" spans="2:7" x14ac:dyDescent="0.25">
      <c r="B407" s="67" t="s">
        <v>455</v>
      </c>
      <c r="C407" s="69" t="s">
        <v>226</v>
      </c>
      <c r="D407" s="74">
        <v>1</v>
      </c>
      <c r="E407" s="72">
        <f>'12.1медикаменты цены'!E15</f>
        <v>0.53</v>
      </c>
      <c r="F407" s="73">
        <v>100</v>
      </c>
      <c r="G407" s="71">
        <f>D407*E407*F407/100</f>
        <v>0.53</v>
      </c>
    </row>
    <row r="408" spans="2:7" x14ac:dyDescent="0.25">
      <c r="B408" s="67" t="s">
        <v>334</v>
      </c>
      <c r="C408" s="69" t="s">
        <v>225</v>
      </c>
      <c r="D408" s="74">
        <v>1</v>
      </c>
      <c r="E408" s="72">
        <f>'12.1медикаменты цены'!E17</f>
        <v>20.81</v>
      </c>
      <c r="F408" s="73">
        <v>100</v>
      </c>
      <c r="G408" s="71"/>
    </row>
    <row r="409" spans="2:7" x14ac:dyDescent="0.25">
      <c r="B409" s="67" t="s">
        <v>335</v>
      </c>
      <c r="C409" s="69" t="s">
        <v>226</v>
      </c>
      <c r="D409" s="74">
        <v>1</v>
      </c>
      <c r="E409" s="72">
        <f>'12.1медикаменты цены'!E18</f>
        <v>0.80249999999999999</v>
      </c>
      <c r="F409" s="73">
        <v>100</v>
      </c>
      <c r="G409" s="71">
        <f>D409*E409*F409/100</f>
        <v>0.80249999999999999</v>
      </c>
    </row>
    <row r="410" spans="2:7" x14ac:dyDescent="0.25">
      <c r="B410" s="67" t="s">
        <v>1273</v>
      </c>
      <c r="C410" s="69" t="s">
        <v>226</v>
      </c>
      <c r="D410" s="74">
        <v>1</v>
      </c>
      <c r="E410" s="72">
        <f>'12.1медикаменты цены'!E20</f>
        <v>2.65</v>
      </c>
      <c r="F410" s="73">
        <v>100</v>
      </c>
      <c r="G410" s="71">
        <f>D410*E410*F410/100</f>
        <v>2.65</v>
      </c>
    </row>
    <row r="411" spans="2:7" x14ac:dyDescent="0.25">
      <c r="B411" s="67" t="s">
        <v>199</v>
      </c>
      <c r="C411" s="69"/>
      <c r="D411" s="74"/>
      <c r="E411" s="74"/>
      <c r="F411" s="73"/>
      <c r="G411" s="81">
        <f>SUM(G402:G410)</f>
        <v>15.272499999999999</v>
      </c>
    </row>
    <row r="412" spans="2:7" x14ac:dyDescent="0.25">
      <c r="G412" s="82"/>
    </row>
    <row r="413" spans="2:7" ht="35.25" customHeight="1" x14ac:dyDescent="0.25">
      <c r="B413" s="1880" t="s">
        <v>7959</v>
      </c>
      <c r="C413" s="1880"/>
      <c r="D413" s="1880"/>
      <c r="E413" s="1880"/>
      <c r="F413" s="1880"/>
      <c r="G413" s="1880"/>
    </row>
    <row r="414" spans="2:7" ht="36" customHeight="1" x14ac:dyDescent="0.25">
      <c r="B414" s="67" t="s">
        <v>209</v>
      </c>
      <c r="C414" s="68" t="s">
        <v>223</v>
      </c>
      <c r="D414" s="74" t="s">
        <v>224</v>
      </c>
      <c r="E414" s="74" t="s">
        <v>195</v>
      </c>
      <c r="F414" s="70" t="s">
        <v>602</v>
      </c>
      <c r="G414" s="78" t="s">
        <v>196</v>
      </c>
    </row>
    <row r="415" spans="2:7" x14ac:dyDescent="0.25">
      <c r="B415" s="67" t="s">
        <v>262</v>
      </c>
      <c r="C415" s="69" t="s">
        <v>225</v>
      </c>
      <c r="D415" s="74">
        <v>1</v>
      </c>
      <c r="E415" s="72">
        <f>'12.1медикаменты цены'!E27</f>
        <v>1.94</v>
      </c>
      <c r="F415" s="69">
        <v>100</v>
      </c>
      <c r="G415" s="74">
        <f t="shared" ref="G415:G422" si="20">D415*E415*F415/100</f>
        <v>1.94</v>
      </c>
    </row>
    <row r="416" spans="2:7" x14ac:dyDescent="0.25">
      <c r="B416" s="67" t="s">
        <v>419</v>
      </c>
      <c r="C416" s="69" t="s">
        <v>226</v>
      </c>
      <c r="D416" s="74">
        <v>3</v>
      </c>
      <c r="E416" s="72">
        <f>'12.1медикаменты цены'!E28</f>
        <v>1.65</v>
      </c>
      <c r="F416" s="69">
        <v>100</v>
      </c>
      <c r="G416" s="74">
        <f t="shared" si="20"/>
        <v>4.9499999999999993</v>
      </c>
    </row>
    <row r="417" spans="2:7" x14ac:dyDescent="0.25">
      <c r="B417" s="67" t="s">
        <v>332</v>
      </c>
      <c r="C417" s="69" t="s">
        <v>225</v>
      </c>
      <c r="D417" s="74">
        <v>1</v>
      </c>
      <c r="E417" s="72">
        <f>'12.1медикаменты цены'!E16</f>
        <v>3.2</v>
      </c>
      <c r="F417" s="69">
        <v>100</v>
      </c>
      <c r="G417" s="74">
        <f t="shared" si="20"/>
        <v>3.2</v>
      </c>
    </row>
    <row r="418" spans="2:7" x14ac:dyDescent="0.25">
      <c r="B418" s="67" t="s">
        <v>333</v>
      </c>
      <c r="C418" s="69" t="s">
        <v>227</v>
      </c>
      <c r="D418" s="74">
        <v>2</v>
      </c>
      <c r="E418" s="72">
        <f>'12.1медикаменты цены'!E13</f>
        <v>2.5</v>
      </c>
      <c r="F418" s="69">
        <v>100</v>
      </c>
      <c r="G418" s="74">
        <f t="shared" si="20"/>
        <v>5</v>
      </c>
    </row>
    <row r="419" spans="2:7" x14ac:dyDescent="0.25">
      <c r="B419" s="67" t="s">
        <v>455</v>
      </c>
      <c r="C419" s="69" t="s">
        <v>226</v>
      </c>
      <c r="D419" s="74">
        <v>1</v>
      </c>
      <c r="E419" s="72">
        <f>'12.1медикаменты цены'!E15</f>
        <v>0.53</v>
      </c>
      <c r="F419" s="69">
        <v>100</v>
      </c>
      <c r="G419" s="74">
        <f t="shared" si="20"/>
        <v>0.53</v>
      </c>
    </row>
    <row r="420" spans="2:7" x14ac:dyDescent="0.25">
      <c r="B420" s="67" t="s">
        <v>334</v>
      </c>
      <c r="C420" s="69" t="s">
        <v>225</v>
      </c>
      <c r="D420" s="74">
        <v>2</v>
      </c>
      <c r="E420" s="72">
        <f>'12.1медикаменты цены'!E17</f>
        <v>20.81</v>
      </c>
      <c r="F420" s="69">
        <v>100</v>
      </c>
      <c r="G420" s="74"/>
    </row>
    <row r="421" spans="2:7" x14ac:dyDescent="0.25">
      <c r="B421" s="67" t="s">
        <v>335</v>
      </c>
      <c r="C421" s="69" t="s">
        <v>226</v>
      </c>
      <c r="D421" s="74">
        <v>1</v>
      </c>
      <c r="E421" s="72">
        <f>'12.1медикаменты цены'!E18</f>
        <v>0.80249999999999999</v>
      </c>
      <c r="F421" s="69">
        <v>100</v>
      </c>
      <c r="G421" s="74">
        <f t="shared" si="20"/>
        <v>0.80249999999999999</v>
      </c>
    </row>
    <row r="422" spans="2:7" x14ac:dyDescent="0.25">
      <c r="B422" s="67" t="s">
        <v>1273</v>
      </c>
      <c r="C422" s="69" t="s">
        <v>226</v>
      </c>
      <c r="D422" s="74">
        <v>1</v>
      </c>
      <c r="E422" s="72">
        <f>'12.1медикаменты цены'!E20</f>
        <v>2.65</v>
      </c>
      <c r="F422" s="69">
        <v>100</v>
      </c>
      <c r="G422" s="74">
        <f t="shared" si="20"/>
        <v>2.65</v>
      </c>
    </row>
    <row r="423" spans="2:7" x14ac:dyDescent="0.25">
      <c r="B423" s="79" t="s">
        <v>199</v>
      </c>
      <c r="C423" s="79"/>
      <c r="D423" s="102"/>
      <c r="E423" s="102"/>
      <c r="F423" s="79"/>
      <c r="G423" s="94">
        <f>SUM(G415:G422)</f>
        <v>19.072499999999998</v>
      </c>
    </row>
    <row r="424" spans="2:7" x14ac:dyDescent="0.25">
      <c r="B424" s="1522"/>
      <c r="C424" s="1523"/>
      <c r="D424" s="1524"/>
      <c r="E424" s="1524"/>
      <c r="F424" s="1525"/>
      <c r="G424" s="82"/>
    </row>
    <row r="425" spans="2:7" ht="32.25" customHeight="1" x14ac:dyDescent="0.25">
      <c r="B425" s="1883" t="s">
        <v>7960</v>
      </c>
      <c r="C425" s="1883"/>
      <c r="D425" s="1883"/>
      <c r="E425" s="1883"/>
      <c r="F425" s="1883"/>
      <c r="G425" s="1883"/>
    </row>
    <row r="426" spans="2:7" ht="35.25" customHeight="1" x14ac:dyDescent="0.25">
      <c r="B426" s="67" t="s">
        <v>209</v>
      </c>
      <c r="C426" s="68" t="s">
        <v>223</v>
      </c>
      <c r="D426" s="74" t="s">
        <v>224</v>
      </c>
      <c r="E426" s="74" t="s">
        <v>195</v>
      </c>
      <c r="F426" s="70" t="s">
        <v>602</v>
      </c>
      <c r="G426" s="78" t="s">
        <v>196</v>
      </c>
    </row>
    <row r="427" spans="2:7" x14ac:dyDescent="0.25">
      <c r="B427" s="67" t="s">
        <v>262</v>
      </c>
      <c r="C427" s="69" t="s">
        <v>225</v>
      </c>
      <c r="D427" s="74">
        <v>1</v>
      </c>
      <c r="E427" s="72">
        <f>'12.1медикаменты цены'!E27</f>
        <v>1.94</v>
      </c>
      <c r="F427" s="69">
        <v>100</v>
      </c>
      <c r="G427" s="74">
        <f>D427*E427*F427/100</f>
        <v>1.94</v>
      </c>
    </row>
    <row r="428" spans="2:7" x14ac:dyDescent="0.25">
      <c r="B428" s="67" t="s">
        <v>419</v>
      </c>
      <c r="C428" s="69" t="s">
        <v>226</v>
      </c>
      <c r="D428" s="74">
        <v>3</v>
      </c>
      <c r="E428" s="72">
        <f>'12.1медикаменты цены'!E28</f>
        <v>1.65</v>
      </c>
      <c r="F428" s="69">
        <v>100</v>
      </c>
      <c r="G428" s="74">
        <f t="shared" ref="G428:G430" si="21">D428*E428*F428/100</f>
        <v>4.9499999999999993</v>
      </c>
    </row>
    <row r="429" spans="2:7" x14ac:dyDescent="0.25">
      <c r="B429" s="67" t="s">
        <v>332</v>
      </c>
      <c r="C429" s="69" t="s">
        <v>225</v>
      </c>
      <c r="D429" s="74">
        <v>1</v>
      </c>
      <c r="E429" s="72">
        <f>'12.1медикаменты цены'!E16</f>
        <v>3.2</v>
      </c>
      <c r="F429" s="69">
        <v>100</v>
      </c>
      <c r="G429" s="74">
        <f t="shared" si="21"/>
        <v>3.2</v>
      </c>
    </row>
    <row r="430" spans="2:7" x14ac:dyDescent="0.25">
      <c r="B430" s="67" t="s">
        <v>333</v>
      </c>
      <c r="C430" s="69" t="s">
        <v>227</v>
      </c>
      <c r="D430" s="74">
        <v>2</v>
      </c>
      <c r="E430" s="72">
        <f>'12.1медикаменты цены'!E13</f>
        <v>2.5</v>
      </c>
      <c r="F430" s="69">
        <v>100</v>
      </c>
      <c r="G430" s="74">
        <f t="shared" si="21"/>
        <v>5</v>
      </c>
    </row>
    <row r="431" spans="2:7" x14ac:dyDescent="0.25">
      <c r="B431" s="67" t="s">
        <v>455</v>
      </c>
      <c r="C431" s="69" t="s">
        <v>226</v>
      </c>
      <c r="D431" s="74">
        <v>1</v>
      </c>
      <c r="E431" s="72">
        <f>'12.1медикаменты цены'!E15</f>
        <v>0.53</v>
      </c>
      <c r="F431" s="69">
        <v>100</v>
      </c>
      <c r="G431" s="74">
        <f>D431*E431*F431/100</f>
        <v>0.53</v>
      </c>
    </row>
    <row r="432" spans="2:7" x14ac:dyDescent="0.25">
      <c r="B432" s="67" t="s">
        <v>334</v>
      </c>
      <c r="C432" s="69" t="s">
        <v>225</v>
      </c>
      <c r="D432" s="74">
        <v>2</v>
      </c>
      <c r="E432" s="72">
        <f>'12.1медикаменты цены'!E17</f>
        <v>20.81</v>
      </c>
      <c r="F432" s="69">
        <v>100</v>
      </c>
      <c r="G432" s="74"/>
    </row>
    <row r="433" spans="2:7" x14ac:dyDescent="0.25">
      <c r="B433" s="67" t="s">
        <v>335</v>
      </c>
      <c r="C433" s="69" t="s">
        <v>226</v>
      </c>
      <c r="D433" s="74">
        <v>1</v>
      </c>
      <c r="E433" s="72">
        <f>'12.1медикаменты цены'!E18</f>
        <v>0.80249999999999999</v>
      </c>
      <c r="F433" s="69">
        <v>100</v>
      </c>
      <c r="G433" s="74">
        <f>D433*E433*F433/100</f>
        <v>0.80249999999999999</v>
      </c>
    </row>
    <row r="434" spans="2:7" x14ac:dyDescent="0.25">
      <c r="B434" s="67" t="s">
        <v>1273</v>
      </c>
      <c r="C434" s="69" t="s">
        <v>226</v>
      </c>
      <c r="D434" s="74">
        <v>1</v>
      </c>
      <c r="E434" s="72">
        <f>'12.1медикаменты цены'!E20</f>
        <v>2.65</v>
      </c>
      <c r="F434" s="69">
        <v>100</v>
      </c>
      <c r="G434" s="74">
        <f>D434*E434*F434/100</f>
        <v>2.65</v>
      </c>
    </row>
    <row r="435" spans="2:7" x14ac:dyDescent="0.25">
      <c r="B435" s="79" t="s">
        <v>199</v>
      </c>
      <c r="C435" s="79"/>
      <c r="D435" s="102"/>
      <c r="E435" s="102"/>
      <c r="F435" s="79"/>
      <c r="G435" s="74">
        <f>SUM(G427:G434)</f>
        <v>19.072499999999998</v>
      </c>
    </row>
    <row r="437" spans="2:7" ht="17.25" customHeight="1" x14ac:dyDescent="0.25">
      <c r="B437" s="1880" t="s">
        <v>7961</v>
      </c>
      <c r="C437" s="1880"/>
      <c r="D437" s="1880"/>
      <c r="E437" s="1880"/>
      <c r="F437" s="1880"/>
      <c r="G437" s="1880"/>
    </row>
    <row r="438" spans="2:7" ht="39.75" customHeight="1" x14ac:dyDescent="0.25">
      <c r="B438" s="67" t="s">
        <v>209</v>
      </c>
      <c r="C438" s="68" t="s">
        <v>223</v>
      </c>
      <c r="D438" s="74" t="s">
        <v>224</v>
      </c>
      <c r="E438" s="74" t="s">
        <v>195</v>
      </c>
      <c r="F438" s="70" t="s">
        <v>602</v>
      </c>
      <c r="G438" s="78" t="s">
        <v>196</v>
      </c>
    </row>
    <row r="439" spans="2:7" x14ac:dyDescent="0.25">
      <c r="B439" s="67" t="s">
        <v>262</v>
      </c>
      <c r="C439" s="69" t="s">
        <v>225</v>
      </c>
      <c r="D439" s="74">
        <v>1</v>
      </c>
      <c r="E439" s="72">
        <f>'12.1медикаменты цены'!E27</f>
        <v>1.94</v>
      </c>
      <c r="F439" s="73">
        <v>100</v>
      </c>
      <c r="G439" s="74">
        <f t="shared" ref="G439:G455" si="22">D439*E439*F439/100</f>
        <v>1.94</v>
      </c>
    </row>
    <row r="440" spans="2:7" x14ac:dyDescent="0.25">
      <c r="B440" s="67" t="s">
        <v>1933</v>
      </c>
      <c r="C440" s="69" t="s">
        <v>426</v>
      </c>
      <c r="D440" s="74">
        <v>0.1</v>
      </c>
      <c r="E440" s="74">
        <f>'12.1медикаменты цены'!E31</f>
        <v>1153.75</v>
      </c>
      <c r="F440" s="73">
        <v>100</v>
      </c>
      <c r="G440" s="74">
        <f t="shared" si="22"/>
        <v>115.375</v>
      </c>
    </row>
    <row r="441" spans="2:7" x14ac:dyDescent="0.25">
      <c r="B441" s="67" t="s">
        <v>777</v>
      </c>
      <c r="C441" s="69" t="s">
        <v>226</v>
      </c>
      <c r="D441" s="74">
        <v>6</v>
      </c>
      <c r="E441" s="74">
        <f>'12.1медикаменты цены'!E9</f>
        <v>0.35749999999999998</v>
      </c>
      <c r="F441" s="73">
        <v>100</v>
      </c>
      <c r="G441" s="74">
        <f t="shared" si="22"/>
        <v>2.145</v>
      </c>
    </row>
    <row r="442" spans="2:7" x14ac:dyDescent="0.25">
      <c r="B442" s="67" t="s">
        <v>609</v>
      </c>
      <c r="C442" s="69" t="s">
        <v>426</v>
      </c>
      <c r="D442" s="74">
        <v>15</v>
      </c>
      <c r="E442" s="74">
        <f>'12.1медикаменты цены'!E10</f>
        <v>0.5</v>
      </c>
      <c r="F442" s="73">
        <v>100</v>
      </c>
      <c r="G442" s="74">
        <f t="shared" si="22"/>
        <v>7.5</v>
      </c>
    </row>
    <row r="443" spans="2:7" x14ac:dyDescent="0.25">
      <c r="B443" s="67" t="s">
        <v>950</v>
      </c>
      <c r="C443" s="69" t="s">
        <v>226</v>
      </c>
      <c r="D443" s="74">
        <v>1</v>
      </c>
      <c r="E443" s="74">
        <f>'12.1медикаменты цены'!E42</f>
        <v>1510</v>
      </c>
      <c r="F443" s="73">
        <v>100</v>
      </c>
      <c r="G443" s="74"/>
    </row>
    <row r="444" spans="2:7" x14ac:dyDescent="0.25">
      <c r="B444" s="67" t="s">
        <v>419</v>
      </c>
      <c r="C444" s="69" t="s">
        <v>226</v>
      </c>
      <c r="D444" s="74">
        <v>3</v>
      </c>
      <c r="E444" s="72">
        <f>'12.1медикаменты цены'!E28</f>
        <v>1.65</v>
      </c>
      <c r="F444" s="73">
        <v>100</v>
      </c>
      <c r="G444" s="74">
        <f t="shared" si="22"/>
        <v>4.9499999999999993</v>
      </c>
    </row>
    <row r="445" spans="2:7" x14ac:dyDescent="0.25">
      <c r="B445" s="67" t="s">
        <v>332</v>
      </c>
      <c r="C445" s="69" t="s">
        <v>225</v>
      </c>
      <c r="D445" s="74">
        <v>1</v>
      </c>
      <c r="E445" s="72">
        <f>'12.1медикаменты цены'!E16</f>
        <v>3.2</v>
      </c>
      <c r="F445" s="73">
        <v>100</v>
      </c>
      <c r="G445" s="71"/>
    </row>
    <row r="446" spans="2:7" x14ac:dyDescent="0.25">
      <c r="B446" s="67" t="s">
        <v>333</v>
      </c>
      <c r="C446" s="69" t="s">
        <v>227</v>
      </c>
      <c r="D446" s="74">
        <v>2</v>
      </c>
      <c r="E446" s="72">
        <f>'12.1медикаменты цены'!E13</f>
        <v>2.5</v>
      </c>
      <c r="F446" s="73">
        <v>100</v>
      </c>
      <c r="G446" s="74">
        <f t="shared" si="22"/>
        <v>5</v>
      </c>
    </row>
    <row r="447" spans="2:7" x14ac:dyDescent="0.25">
      <c r="B447" s="67" t="s">
        <v>600</v>
      </c>
      <c r="C447" s="69" t="s">
        <v>226</v>
      </c>
      <c r="D447" s="74">
        <v>1</v>
      </c>
      <c r="E447" s="74">
        <f>'12.1медикаменты цены'!E29</f>
        <v>1.2</v>
      </c>
      <c r="F447" s="73">
        <v>100</v>
      </c>
      <c r="G447" s="74">
        <f t="shared" si="22"/>
        <v>1.2</v>
      </c>
    </row>
    <row r="448" spans="2:7" x14ac:dyDescent="0.25">
      <c r="B448" s="67" t="s">
        <v>613</v>
      </c>
      <c r="C448" s="69" t="s">
        <v>227</v>
      </c>
      <c r="D448" s="74">
        <v>20</v>
      </c>
      <c r="E448" s="74">
        <f>'оборотка М.А.'!Q160</f>
        <v>0.20660000000000001</v>
      </c>
      <c r="F448" s="73">
        <v>100</v>
      </c>
      <c r="G448" s="74">
        <f t="shared" si="22"/>
        <v>4.1319999999999997</v>
      </c>
    </row>
    <row r="449" spans="2:7" x14ac:dyDescent="0.25">
      <c r="B449" s="67" t="s">
        <v>455</v>
      </c>
      <c r="C449" s="69" t="s">
        <v>226</v>
      </c>
      <c r="D449" s="74">
        <v>1</v>
      </c>
      <c r="E449" s="72">
        <f>'12.1медикаменты цены'!E15</f>
        <v>0.53</v>
      </c>
      <c r="F449" s="73">
        <v>100</v>
      </c>
      <c r="G449" s="74">
        <f t="shared" si="22"/>
        <v>0.53</v>
      </c>
    </row>
    <row r="450" spans="2:7" x14ac:dyDescent="0.25">
      <c r="B450" s="67" t="s">
        <v>334</v>
      </c>
      <c r="C450" s="69" t="s">
        <v>225</v>
      </c>
      <c r="D450" s="74">
        <v>2</v>
      </c>
      <c r="E450" s="72">
        <f>'12.1медикаменты цены'!E17</f>
        <v>20.81</v>
      </c>
      <c r="F450" s="73">
        <v>100</v>
      </c>
      <c r="G450" s="74"/>
    </row>
    <row r="451" spans="2:7" x14ac:dyDescent="0.25">
      <c r="B451" s="67" t="s">
        <v>335</v>
      </c>
      <c r="C451" s="69" t="s">
        <v>226</v>
      </c>
      <c r="D451" s="74">
        <v>1</v>
      </c>
      <c r="E451" s="72">
        <f>'12.1медикаменты цены'!E18</f>
        <v>0.80249999999999999</v>
      </c>
      <c r="F451" s="73">
        <v>100</v>
      </c>
      <c r="G451" s="74">
        <f t="shared" si="22"/>
        <v>0.80249999999999999</v>
      </c>
    </row>
    <row r="452" spans="2:7" x14ac:dyDescent="0.25">
      <c r="B452" s="67" t="s">
        <v>1931</v>
      </c>
      <c r="C452" s="69" t="s">
        <v>426</v>
      </c>
      <c r="D452" s="74">
        <v>5</v>
      </c>
      <c r="E452" s="74">
        <f>'12.1медикаменты цены'!E52</f>
        <v>17.68</v>
      </c>
      <c r="F452" s="73">
        <v>50</v>
      </c>
      <c r="G452" s="74">
        <f t="shared" si="22"/>
        <v>44.2</v>
      </c>
    </row>
    <row r="453" spans="2:7" x14ac:dyDescent="0.25">
      <c r="B453" s="67" t="s">
        <v>1026</v>
      </c>
      <c r="C453" s="69" t="s">
        <v>227</v>
      </c>
      <c r="D453" s="74">
        <v>0.4</v>
      </c>
      <c r="E453" s="74">
        <f>'12.1медикаменты цены'!E53</f>
        <v>286.8</v>
      </c>
      <c r="F453" s="73">
        <v>50</v>
      </c>
      <c r="G453" s="74"/>
    </row>
    <row r="454" spans="2:7" x14ac:dyDescent="0.25">
      <c r="B454" s="133" t="s">
        <v>704</v>
      </c>
      <c r="C454" s="69" t="s">
        <v>227</v>
      </c>
      <c r="D454" s="74">
        <v>15</v>
      </c>
      <c r="E454" s="234">
        <f>'оборотка М.А.'!Q167</f>
        <v>9.9299999999999999E-2</v>
      </c>
      <c r="F454" s="73">
        <v>100</v>
      </c>
      <c r="G454" s="74">
        <f t="shared" si="22"/>
        <v>1.4895000000000003</v>
      </c>
    </row>
    <row r="455" spans="2:7" x14ac:dyDescent="0.25">
      <c r="B455" s="67" t="s">
        <v>1273</v>
      </c>
      <c r="C455" s="69" t="s">
        <v>226</v>
      </c>
      <c r="D455" s="74">
        <v>1</v>
      </c>
      <c r="E455" s="72">
        <f>'12.1медикаменты цены'!E20</f>
        <v>2.65</v>
      </c>
      <c r="F455" s="73">
        <v>100</v>
      </c>
      <c r="G455" s="74">
        <f t="shared" si="22"/>
        <v>2.65</v>
      </c>
    </row>
    <row r="456" spans="2:7" x14ac:dyDescent="0.25">
      <c r="B456" s="67" t="s">
        <v>199</v>
      </c>
      <c r="C456" s="69"/>
      <c r="D456" s="74"/>
      <c r="E456" s="74"/>
      <c r="F456" s="73"/>
      <c r="G456" s="94">
        <f>SUM(G439:G455)</f>
        <v>191.91399999999999</v>
      </c>
    </row>
    <row r="457" spans="2:7" x14ac:dyDescent="0.25">
      <c r="G457" s="82"/>
    </row>
    <row r="458" spans="2:7" ht="32.25" customHeight="1" x14ac:dyDescent="0.25">
      <c r="B458" s="1883" t="s">
        <v>7962</v>
      </c>
      <c r="C458" s="1883"/>
      <c r="D458" s="1883"/>
      <c r="E458" s="1883"/>
      <c r="F458" s="1883"/>
      <c r="G458" s="1883"/>
    </row>
    <row r="459" spans="2:7" ht="37.5" customHeight="1" x14ac:dyDescent="0.25">
      <c r="B459" s="67" t="s">
        <v>209</v>
      </c>
      <c r="C459" s="68" t="s">
        <v>223</v>
      </c>
      <c r="D459" s="74" t="s">
        <v>224</v>
      </c>
      <c r="E459" s="74" t="s">
        <v>195</v>
      </c>
      <c r="F459" s="70" t="s">
        <v>602</v>
      </c>
      <c r="G459" s="78" t="s">
        <v>196</v>
      </c>
    </row>
    <row r="460" spans="2:7" x14ac:dyDescent="0.25">
      <c r="B460" s="67" t="s">
        <v>8147</v>
      </c>
      <c r="C460" s="69" t="s">
        <v>426</v>
      </c>
      <c r="D460" s="74">
        <v>0.1</v>
      </c>
      <c r="E460" s="74">
        <f>'12.1медикаменты цены'!E31</f>
        <v>1153.75</v>
      </c>
      <c r="F460" s="73">
        <v>100</v>
      </c>
      <c r="G460" s="74">
        <f t="shared" ref="G460:G475" si="23">D460*E460*F460/100</f>
        <v>115.375</v>
      </c>
    </row>
    <row r="461" spans="2:7" x14ac:dyDescent="0.25">
      <c r="B461" s="67" t="s">
        <v>262</v>
      </c>
      <c r="C461" s="69" t="s">
        <v>225</v>
      </c>
      <c r="D461" s="74">
        <v>1</v>
      </c>
      <c r="E461" s="72">
        <f>'12.1медикаменты цены'!E27</f>
        <v>1.94</v>
      </c>
      <c r="F461" s="73">
        <v>100</v>
      </c>
      <c r="G461" s="74">
        <f t="shared" si="23"/>
        <v>1.94</v>
      </c>
    </row>
    <row r="462" spans="2:7" x14ac:dyDescent="0.25">
      <c r="B462" s="67" t="s">
        <v>777</v>
      </c>
      <c r="C462" s="69" t="s">
        <v>226</v>
      </c>
      <c r="D462" s="74">
        <v>6</v>
      </c>
      <c r="E462" s="74">
        <f>'12.1медикаменты цены'!E9</f>
        <v>0.35749999999999998</v>
      </c>
      <c r="F462" s="73">
        <v>100</v>
      </c>
      <c r="G462" s="74">
        <f t="shared" si="23"/>
        <v>2.145</v>
      </c>
    </row>
    <row r="463" spans="2:7" x14ac:dyDescent="0.25">
      <c r="B463" s="67" t="s">
        <v>609</v>
      </c>
      <c r="C463" s="69" t="s">
        <v>426</v>
      </c>
      <c r="D463" s="74">
        <v>15</v>
      </c>
      <c r="E463" s="74">
        <f>'12.1медикаменты цены'!E10</f>
        <v>0.5</v>
      </c>
      <c r="F463" s="73">
        <v>100</v>
      </c>
      <c r="G463" s="74">
        <f t="shared" si="23"/>
        <v>7.5</v>
      </c>
    </row>
    <row r="464" spans="2:7" x14ac:dyDescent="0.25">
      <c r="B464" s="67" t="s">
        <v>950</v>
      </c>
      <c r="C464" s="69" t="s">
        <v>226</v>
      </c>
      <c r="D464" s="74">
        <v>1</v>
      </c>
      <c r="E464" s="74">
        <f>'12.1медикаменты цены'!E42</f>
        <v>1510</v>
      </c>
      <c r="F464" s="73">
        <v>100</v>
      </c>
      <c r="G464" s="74"/>
    </row>
    <row r="465" spans="2:7" x14ac:dyDescent="0.25">
      <c r="B465" s="67" t="s">
        <v>419</v>
      </c>
      <c r="C465" s="69" t="s">
        <v>226</v>
      </c>
      <c r="D465" s="74">
        <v>3</v>
      </c>
      <c r="E465" s="72">
        <f>'12.1медикаменты цены'!E28</f>
        <v>1.65</v>
      </c>
      <c r="F465" s="73">
        <v>100</v>
      </c>
      <c r="G465" s="74">
        <f t="shared" si="23"/>
        <v>4.9499999999999993</v>
      </c>
    </row>
    <row r="466" spans="2:7" x14ac:dyDescent="0.25">
      <c r="B466" s="67" t="s">
        <v>332</v>
      </c>
      <c r="C466" s="69" t="s">
        <v>225</v>
      </c>
      <c r="D466" s="74">
        <v>1</v>
      </c>
      <c r="E466" s="72">
        <f>'12.1медикаменты цены'!E16</f>
        <v>3.2</v>
      </c>
      <c r="F466" s="73">
        <v>100</v>
      </c>
      <c r="G466" s="74">
        <f t="shared" si="23"/>
        <v>3.2</v>
      </c>
    </row>
    <row r="467" spans="2:7" x14ac:dyDescent="0.25">
      <c r="B467" s="67" t="s">
        <v>333</v>
      </c>
      <c r="C467" s="69" t="s">
        <v>227</v>
      </c>
      <c r="D467" s="74">
        <v>2</v>
      </c>
      <c r="E467" s="72">
        <f>'12.1медикаменты цены'!E13</f>
        <v>2.5</v>
      </c>
      <c r="F467" s="73">
        <v>100</v>
      </c>
      <c r="G467" s="74">
        <f t="shared" si="23"/>
        <v>5</v>
      </c>
    </row>
    <row r="468" spans="2:7" x14ac:dyDescent="0.25">
      <c r="B468" s="67" t="s">
        <v>600</v>
      </c>
      <c r="C468" s="69" t="s">
        <v>226</v>
      </c>
      <c r="D468" s="74">
        <v>1</v>
      </c>
      <c r="E468" s="74">
        <f>'12.1медикаменты цены'!E29</f>
        <v>1.2</v>
      </c>
      <c r="F468" s="73">
        <v>100</v>
      </c>
      <c r="G468" s="74">
        <f t="shared" si="23"/>
        <v>1.2</v>
      </c>
    </row>
    <row r="469" spans="2:7" x14ac:dyDescent="0.25">
      <c r="B469" s="67" t="s">
        <v>613</v>
      </c>
      <c r="C469" s="69" t="s">
        <v>227</v>
      </c>
      <c r="D469" s="74">
        <v>20</v>
      </c>
      <c r="E469" s="74">
        <f>'оборотка М.А.'!Q160</f>
        <v>0.20660000000000001</v>
      </c>
      <c r="F469" s="73">
        <v>100</v>
      </c>
      <c r="G469" s="74">
        <f t="shared" si="23"/>
        <v>4.1319999999999997</v>
      </c>
    </row>
    <row r="470" spans="2:7" x14ac:dyDescent="0.25">
      <c r="B470" s="67" t="s">
        <v>455</v>
      </c>
      <c r="C470" s="69" t="s">
        <v>226</v>
      </c>
      <c r="D470" s="74">
        <v>1</v>
      </c>
      <c r="E470" s="72">
        <f>'12.1медикаменты цены'!E15</f>
        <v>0.53</v>
      </c>
      <c r="F470" s="73">
        <v>100</v>
      </c>
      <c r="G470" s="74">
        <f t="shared" si="23"/>
        <v>0.53</v>
      </c>
    </row>
    <row r="471" spans="2:7" x14ac:dyDescent="0.25">
      <c r="B471" s="67" t="s">
        <v>334</v>
      </c>
      <c r="C471" s="69" t="s">
        <v>225</v>
      </c>
      <c r="D471" s="74">
        <v>2</v>
      </c>
      <c r="E471" s="72">
        <f>'12.1медикаменты цены'!E17</f>
        <v>20.81</v>
      </c>
      <c r="F471" s="73">
        <v>100</v>
      </c>
      <c r="G471" s="71"/>
    </row>
    <row r="472" spans="2:7" x14ac:dyDescent="0.25">
      <c r="B472" s="67" t="s">
        <v>335</v>
      </c>
      <c r="C472" s="69" t="s">
        <v>226</v>
      </c>
      <c r="D472" s="74">
        <v>1</v>
      </c>
      <c r="E472" s="72">
        <f>'12.1медикаменты цены'!E18</f>
        <v>0.80249999999999999</v>
      </c>
      <c r="F472" s="73">
        <v>100</v>
      </c>
      <c r="G472" s="74">
        <f t="shared" si="23"/>
        <v>0.80249999999999999</v>
      </c>
    </row>
    <row r="473" spans="2:7" x14ac:dyDescent="0.25">
      <c r="B473" s="67" t="s">
        <v>1931</v>
      </c>
      <c r="C473" s="69" t="s">
        <v>426</v>
      </c>
      <c r="D473" s="74">
        <v>5</v>
      </c>
      <c r="E473" s="74">
        <f>'12.1медикаменты цены'!E52</f>
        <v>17.68</v>
      </c>
      <c r="F473" s="73">
        <v>50</v>
      </c>
      <c r="G473" s="74">
        <f t="shared" si="23"/>
        <v>44.2</v>
      </c>
    </row>
    <row r="474" spans="2:7" x14ac:dyDescent="0.25">
      <c r="B474" s="67" t="s">
        <v>1026</v>
      </c>
      <c r="C474" s="69" t="s">
        <v>227</v>
      </c>
      <c r="D474" s="74">
        <v>0.4</v>
      </c>
      <c r="E474" s="74">
        <f>'12.1медикаменты цены'!E53</f>
        <v>286.8</v>
      </c>
      <c r="F474" s="73">
        <v>50</v>
      </c>
      <c r="G474" s="74"/>
    </row>
    <row r="475" spans="2:7" x14ac:dyDescent="0.25">
      <c r="B475" s="133" t="s">
        <v>704</v>
      </c>
      <c r="C475" s="69" t="s">
        <v>227</v>
      </c>
      <c r="D475" s="74">
        <v>15</v>
      </c>
      <c r="E475" s="234">
        <f>'оборотка М.А.'!Q167</f>
        <v>9.9299999999999999E-2</v>
      </c>
      <c r="F475" s="73">
        <v>100</v>
      </c>
      <c r="G475" s="74">
        <f t="shared" si="23"/>
        <v>1.4895000000000003</v>
      </c>
    </row>
    <row r="476" spans="2:7" x14ac:dyDescent="0.25">
      <c r="B476" s="67" t="s">
        <v>1273</v>
      </c>
      <c r="C476" s="69" t="s">
        <v>226</v>
      </c>
      <c r="D476" s="74">
        <v>1</v>
      </c>
      <c r="E476" s="72">
        <f>'12.1медикаменты цены'!E20</f>
        <v>2.65</v>
      </c>
      <c r="F476" s="73">
        <v>100</v>
      </c>
      <c r="G476" s="71"/>
    </row>
    <row r="477" spans="2:7" x14ac:dyDescent="0.25">
      <c r="B477" s="67" t="s">
        <v>199</v>
      </c>
      <c r="C477" s="69"/>
      <c r="D477" s="74"/>
      <c r="E477" s="74"/>
      <c r="F477" s="73"/>
      <c r="G477" s="74">
        <f>SUM(G460:G476)</f>
        <v>192.46399999999997</v>
      </c>
    </row>
    <row r="479" spans="2:7" ht="34.5" customHeight="1" x14ac:dyDescent="0.25">
      <c r="B479" s="1880" t="s">
        <v>7963</v>
      </c>
      <c r="C479" s="1880"/>
      <c r="D479" s="1880"/>
      <c r="E479" s="1880"/>
      <c r="F479" s="1880"/>
      <c r="G479" s="1880"/>
    </row>
    <row r="480" spans="2:7" ht="36" customHeight="1" x14ac:dyDescent="0.25">
      <c r="B480" s="67" t="s">
        <v>209</v>
      </c>
      <c r="C480" s="68" t="s">
        <v>223</v>
      </c>
      <c r="D480" s="74" t="s">
        <v>224</v>
      </c>
      <c r="E480" s="74" t="s">
        <v>195</v>
      </c>
      <c r="F480" s="70" t="s">
        <v>602</v>
      </c>
      <c r="G480" s="74" t="s">
        <v>196</v>
      </c>
    </row>
    <row r="481" spans="2:7" x14ac:dyDescent="0.25">
      <c r="B481" s="67" t="s">
        <v>262</v>
      </c>
      <c r="C481" s="69" t="s">
        <v>225</v>
      </c>
      <c r="D481" s="74">
        <v>1</v>
      </c>
      <c r="E481" s="72">
        <f>'12.1медикаменты цены'!E27</f>
        <v>1.94</v>
      </c>
      <c r="F481" s="73">
        <v>100</v>
      </c>
      <c r="G481" s="74">
        <f t="shared" ref="G481:G494" si="24">D481*E481*F481/100</f>
        <v>1.94</v>
      </c>
    </row>
    <row r="482" spans="2:7" x14ac:dyDescent="0.25">
      <c r="B482" s="67" t="s">
        <v>952</v>
      </c>
      <c r="C482" s="69" t="s">
        <v>227</v>
      </c>
      <c r="D482" s="74">
        <v>65</v>
      </c>
      <c r="E482" s="74">
        <f>'12.1медикаменты цены'!E32</f>
        <v>1.4300000000000002</v>
      </c>
      <c r="F482" s="73">
        <v>100</v>
      </c>
      <c r="G482" s="74">
        <f t="shared" si="24"/>
        <v>92.950000000000017</v>
      </c>
    </row>
    <row r="483" spans="2:7" x14ac:dyDescent="0.25">
      <c r="B483" s="67" t="s">
        <v>419</v>
      </c>
      <c r="C483" s="69" t="s">
        <v>226</v>
      </c>
      <c r="D483" s="74">
        <v>3</v>
      </c>
      <c r="E483" s="72">
        <f>'12.1медикаменты цены'!E28</f>
        <v>1.65</v>
      </c>
      <c r="F483" s="73">
        <v>100</v>
      </c>
      <c r="G483" s="74">
        <f t="shared" si="24"/>
        <v>4.9499999999999993</v>
      </c>
    </row>
    <row r="484" spans="2:7" x14ac:dyDescent="0.25">
      <c r="B484" s="67" t="s">
        <v>332</v>
      </c>
      <c r="C484" s="69" t="s">
        <v>225</v>
      </c>
      <c r="D484" s="74">
        <v>1</v>
      </c>
      <c r="E484" s="72">
        <f>'12.1медикаменты цены'!E16</f>
        <v>3.2</v>
      </c>
      <c r="F484" s="73">
        <v>100</v>
      </c>
      <c r="G484" s="74">
        <f t="shared" si="24"/>
        <v>3.2</v>
      </c>
    </row>
    <row r="485" spans="2:7" x14ac:dyDescent="0.25">
      <c r="B485" s="67" t="s">
        <v>333</v>
      </c>
      <c r="C485" s="69" t="s">
        <v>227</v>
      </c>
      <c r="D485" s="74">
        <v>2</v>
      </c>
      <c r="E485" s="72">
        <f>'12.1медикаменты цены'!E13</f>
        <v>2.5</v>
      </c>
      <c r="F485" s="73">
        <v>100</v>
      </c>
      <c r="G485" s="74">
        <f>D485*E485*F485/100</f>
        <v>5</v>
      </c>
    </row>
    <row r="486" spans="2:7" x14ac:dyDescent="0.25">
      <c r="B486" s="67" t="s">
        <v>6652</v>
      </c>
      <c r="C486" s="69" t="s">
        <v>227</v>
      </c>
      <c r="D486" s="74">
        <v>10</v>
      </c>
      <c r="E486" s="74">
        <f>'12.1медикаменты цены'!E60</f>
        <v>444.1</v>
      </c>
      <c r="F486" s="73">
        <v>100</v>
      </c>
      <c r="G486" s="74"/>
    </row>
    <row r="487" spans="2:7" x14ac:dyDescent="0.25">
      <c r="B487" s="67" t="s">
        <v>600</v>
      </c>
      <c r="C487" s="69" t="s">
        <v>226</v>
      </c>
      <c r="D487" s="74">
        <v>1</v>
      </c>
      <c r="E487" s="74">
        <f>'12.1медикаменты цены'!E29</f>
        <v>1.2</v>
      </c>
      <c r="F487" s="73">
        <v>100</v>
      </c>
      <c r="G487" s="74">
        <f t="shared" si="24"/>
        <v>1.2</v>
      </c>
    </row>
    <row r="488" spans="2:7" x14ac:dyDescent="0.25">
      <c r="B488" s="67" t="s">
        <v>613</v>
      </c>
      <c r="C488" s="69" t="s">
        <v>426</v>
      </c>
      <c r="D488" s="74">
        <v>40</v>
      </c>
      <c r="E488" s="74">
        <f>'оборотка М.А.'!Q160</f>
        <v>0.20660000000000001</v>
      </c>
      <c r="F488" s="73">
        <v>100</v>
      </c>
      <c r="G488" s="74">
        <f t="shared" si="24"/>
        <v>8.2639999999999993</v>
      </c>
    </row>
    <row r="489" spans="2:7" x14ac:dyDescent="0.25">
      <c r="B489" s="67" t="s">
        <v>455</v>
      </c>
      <c r="C489" s="69" t="s">
        <v>226</v>
      </c>
      <c r="D489" s="74">
        <v>1</v>
      </c>
      <c r="E489" s="72">
        <f>'12.1медикаменты цены'!E15</f>
        <v>0.53</v>
      </c>
      <c r="F489" s="73">
        <v>100</v>
      </c>
      <c r="G489" s="74">
        <f t="shared" si="24"/>
        <v>0.53</v>
      </c>
    </row>
    <row r="490" spans="2:7" x14ac:dyDescent="0.25">
      <c r="B490" s="67" t="s">
        <v>334</v>
      </c>
      <c r="C490" s="69" t="s">
        <v>225</v>
      </c>
      <c r="D490" s="74">
        <v>2</v>
      </c>
      <c r="E490" s="72">
        <f>'12.1медикаменты цены'!E17</f>
        <v>20.81</v>
      </c>
      <c r="F490" s="73">
        <v>100</v>
      </c>
      <c r="G490" s="74">
        <f t="shared" si="24"/>
        <v>41.62</v>
      </c>
    </row>
    <row r="491" spans="2:7" x14ac:dyDescent="0.25">
      <c r="B491" s="67" t="s">
        <v>335</v>
      </c>
      <c r="C491" s="69" t="s">
        <v>226</v>
      </c>
      <c r="D491" s="74">
        <v>1</v>
      </c>
      <c r="E491" s="72">
        <f>'12.1медикаменты цены'!E18</f>
        <v>0.80249999999999999</v>
      </c>
      <c r="F491" s="73">
        <v>100</v>
      </c>
      <c r="G491" s="74">
        <f t="shared" si="24"/>
        <v>0.80249999999999999</v>
      </c>
    </row>
    <row r="492" spans="2:7" x14ac:dyDescent="0.25">
      <c r="B492" s="67" t="s">
        <v>999</v>
      </c>
      <c r="C492" s="69" t="s">
        <v>227</v>
      </c>
      <c r="D492" s="74">
        <v>0.01</v>
      </c>
      <c r="E492" s="74">
        <f>'12.1медикаменты цены'!E54</f>
        <v>5.593220338983051</v>
      </c>
      <c r="F492" s="73">
        <v>100</v>
      </c>
      <c r="G492" s="74">
        <f t="shared" si="24"/>
        <v>5.5932203389830522E-2</v>
      </c>
    </row>
    <row r="493" spans="2:7" x14ac:dyDescent="0.25">
      <c r="B493" s="133" t="s">
        <v>704</v>
      </c>
      <c r="C493" s="69" t="s">
        <v>227</v>
      </c>
      <c r="D493" s="74">
        <v>15</v>
      </c>
      <c r="E493" s="234">
        <f>'оборотка М.А.'!Q167</f>
        <v>9.9299999999999999E-2</v>
      </c>
      <c r="F493" s="73">
        <v>100</v>
      </c>
      <c r="G493" s="74">
        <f t="shared" si="24"/>
        <v>1.4895000000000003</v>
      </c>
    </row>
    <row r="494" spans="2:7" x14ac:dyDescent="0.25">
      <c r="B494" s="67" t="s">
        <v>1273</v>
      </c>
      <c r="C494" s="69" t="s">
        <v>226</v>
      </c>
      <c r="D494" s="74">
        <v>1</v>
      </c>
      <c r="E494" s="72">
        <f>'12.1медикаменты цены'!E20</f>
        <v>2.65</v>
      </c>
      <c r="F494" s="73">
        <v>100</v>
      </c>
      <c r="G494" s="74">
        <f t="shared" si="24"/>
        <v>2.65</v>
      </c>
    </row>
    <row r="495" spans="2:7" x14ac:dyDescent="0.25">
      <c r="B495" s="67" t="s">
        <v>199</v>
      </c>
      <c r="C495" s="69"/>
      <c r="D495" s="74"/>
      <c r="E495" s="74"/>
      <c r="F495" s="73"/>
      <c r="G495" s="94">
        <f>SUM(G481:G494)</f>
        <v>164.65193220338986</v>
      </c>
    </row>
    <row r="496" spans="2:7" x14ac:dyDescent="0.25">
      <c r="G496" s="82"/>
    </row>
    <row r="497" spans="2:7" ht="33" customHeight="1" x14ac:dyDescent="0.25">
      <c r="B497" s="1883" t="s">
        <v>7964</v>
      </c>
      <c r="C497" s="1883"/>
      <c r="D497" s="1883"/>
      <c r="E497" s="1883"/>
      <c r="F497" s="1883"/>
      <c r="G497" s="1883"/>
    </row>
    <row r="498" spans="2:7" ht="36.75" customHeight="1" x14ac:dyDescent="0.25">
      <c r="B498" s="67" t="s">
        <v>209</v>
      </c>
      <c r="C498" s="68" t="s">
        <v>223</v>
      </c>
      <c r="D498" s="74" t="s">
        <v>224</v>
      </c>
      <c r="E498" s="74" t="s">
        <v>195</v>
      </c>
      <c r="F498" s="70" t="s">
        <v>602</v>
      </c>
      <c r="G498" s="74" t="s">
        <v>196</v>
      </c>
    </row>
    <row r="499" spans="2:7" x14ac:dyDescent="0.25">
      <c r="B499" s="67" t="s">
        <v>262</v>
      </c>
      <c r="C499" s="69" t="s">
        <v>225</v>
      </c>
      <c r="D499" s="74">
        <v>1</v>
      </c>
      <c r="E499" s="72">
        <f>'12.1медикаменты цены'!E27</f>
        <v>1.94</v>
      </c>
      <c r="F499" s="73">
        <v>100</v>
      </c>
      <c r="G499" s="74">
        <f t="shared" ref="G499:G512" si="25">D499*E499*F499/100</f>
        <v>1.94</v>
      </c>
    </row>
    <row r="500" spans="2:7" x14ac:dyDescent="0.25">
      <c r="B500" s="67" t="s">
        <v>952</v>
      </c>
      <c r="C500" s="69" t="s">
        <v>227</v>
      </c>
      <c r="D500" s="74">
        <v>65</v>
      </c>
      <c r="E500" s="74">
        <f>'12.1медикаменты цены'!E32</f>
        <v>1.4300000000000002</v>
      </c>
      <c r="F500" s="73">
        <v>100</v>
      </c>
      <c r="G500" s="74">
        <f t="shared" si="25"/>
        <v>92.950000000000017</v>
      </c>
    </row>
    <row r="501" spans="2:7" x14ac:dyDescent="0.25">
      <c r="B501" s="67" t="s">
        <v>419</v>
      </c>
      <c r="C501" s="69" t="s">
        <v>226</v>
      </c>
      <c r="D501" s="74">
        <v>3</v>
      </c>
      <c r="E501" s="72">
        <f>'12.1медикаменты цены'!E28</f>
        <v>1.65</v>
      </c>
      <c r="F501" s="73">
        <v>100</v>
      </c>
      <c r="G501" s="74">
        <f t="shared" si="25"/>
        <v>4.9499999999999993</v>
      </c>
    </row>
    <row r="502" spans="2:7" x14ac:dyDescent="0.25">
      <c r="B502" s="67" t="s">
        <v>332</v>
      </c>
      <c r="C502" s="69" t="s">
        <v>225</v>
      </c>
      <c r="D502" s="74">
        <v>1</v>
      </c>
      <c r="E502" s="72">
        <f>'12.1медикаменты цены'!E16</f>
        <v>3.2</v>
      </c>
      <c r="F502" s="73">
        <v>100</v>
      </c>
      <c r="G502" s="74">
        <f t="shared" si="25"/>
        <v>3.2</v>
      </c>
    </row>
    <row r="503" spans="2:7" x14ac:dyDescent="0.25">
      <c r="B503" s="67" t="s">
        <v>333</v>
      </c>
      <c r="C503" s="69" t="s">
        <v>227</v>
      </c>
      <c r="D503" s="74">
        <v>2</v>
      </c>
      <c r="E503" s="72">
        <f>'12.1медикаменты цены'!E13</f>
        <v>2.5</v>
      </c>
      <c r="F503" s="73">
        <v>100</v>
      </c>
      <c r="G503" s="74">
        <f t="shared" si="25"/>
        <v>5</v>
      </c>
    </row>
    <row r="504" spans="2:7" x14ac:dyDescent="0.25">
      <c r="B504" s="67" t="s">
        <v>998</v>
      </c>
      <c r="C504" s="69" t="s">
        <v>227</v>
      </c>
      <c r="D504" s="74">
        <v>10</v>
      </c>
      <c r="E504" s="74">
        <f>'12.1медикаменты цены'!E60</f>
        <v>444.1</v>
      </c>
      <c r="F504" s="73">
        <v>100</v>
      </c>
      <c r="G504" s="74"/>
    </row>
    <row r="505" spans="2:7" x14ac:dyDescent="0.25">
      <c r="B505" s="67" t="s">
        <v>600</v>
      </c>
      <c r="C505" s="69" t="s">
        <v>226</v>
      </c>
      <c r="D505" s="74">
        <v>1</v>
      </c>
      <c r="E505" s="74">
        <f>'12.1медикаменты цены'!E29</f>
        <v>1.2</v>
      </c>
      <c r="F505" s="73">
        <v>100</v>
      </c>
      <c r="G505" s="74">
        <f t="shared" si="25"/>
        <v>1.2</v>
      </c>
    </row>
    <row r="506" spans="2:7" x14ac:dyDescent="0.25">
      <c r="B506" s="67" t="s">
        <v>613</v>
      </c>
      <c r="C506" s="69" t="s">
        <v>426</v>
      </c>
      <c r="D506" s="74">
        <v>40</v>
      </c>
      <c r="E506" s="74">
        <f>'оборотка М.А.'!Q160</f>
        <v>0.20660000000000001</v>
      </c>
      <c r="F506" s="73">
        <v>100</v>
      </c>
      <c r="G506" s="74">
        <f t="shared" si="25"/>
        <v>8.2639999999999993</v>
      </c>
    </row>
    <row r="507" spans="2:7" x14ac:dyDescent="0.25">
      <c r="B507" s="67" t="s">
        <v>455</v>
      </c>
      <c r="C507" s="69" t="s">
        <v>226</v>
      </c>
      <c r="D507" s="74">
        <v>1</v>
      </c>
      <c r="E507" s="72">
        <f>'12.1медикаменты цены'!E15</f>
        <v>0.53</v>
      </c>
      <c r="F507" s="73">
        <v>100</v>
      </c>
      <c r="G507" s="74">
        <f t="shared" si="25"/>
        <v>0.53</v>
      </c>
    </row>
    <row r="508" spans="2:7" x14ac:dyDescent="0.25">
      <c r="B508" s="67" t="s">
        <v>334</v>
      </c>
      <c r="C508" s="69" t="s">
        <v>225</v>
      </c>
      <c r="D508" s="74">
        <v>2</v>
      </c>
      <c r="E508" s="72">
        <f>'12.1медикаменты цены'!E17</f>
        <v>20.81</v>
      </c>
      <c r="F508" s="73">
        <v>100</v>
      </c>
      <c r="G508" s="74">
        <f t="shared" si="25"/>
        <v>41.62</v>
      </c>
    </row>
    <row r="509" spans="2:7" x14ac:dyDescent="0.25">
      <c r="B509" s="67" t="s">
        <v>335</v>
      </c>
      <c r="C509" s="69" t="s">
        <v>226</v>
      </c>
      <c r="D509" s="74">
        <v>1</v>
      </c>
      <c r="E509" s="72">
        <f>'12.1медикаменты цены'!E18</f>
        <v>0.80249999999999999</v>
      </c>
      <c r="F509" s="73">
        <v>100</v>
      </c>
      <c r="G509" s="74">
        <f t="shared" si="25"/>
        <v>0.80249999999999999</v>
      </c>
    </row>
    <row r="510" spans="2:7" x14ac:dyDescent="0.25">
      <c r="B510" s="67" t="s">
        <v>999</v>
      </c>
      <c r="C510" s="69" t="s">
        <v>227</v>
      </c>
      <c r="D510" s="74">
        <v>0.01</v>
      </c>
      <c r="E510" s="74">
        <f>'12.1медикаменты цены'!E54</f>
        <v>5.593220338983051</v>
      </c>
      <c r="F510" s="73">
        <v>100</v>
      </c>
      <c r="G510" s="74">
        <f t="shared" si="25"/>
        <v>5.5932203389830522E-2</v>
      </c>
    </row>
    <row r="511" spans="2:7" x14ac:dyDescent="0.25">
      <c r="B511" s="133" t="s">
        <v>704</v>
      </c>
      <c r="C511" s="69" t="s">
        <v>227</v>
      </c>
      <c r="D511" s="74">
        <v>15</v>
      </c>
      <c r="E511" s="234">
        <f>'оборотка М.А.'!Q167</f>
        <v>9.9299999999999999E-2</v>
      </c>
      <c r="F511" s="73">
        <v>100</v>
      </c>
      <c r="G511" s="74">
        <f t="shared" si="25"/>
        <v>1.4895000000000003</v>
      </c>
    </row>
    <row r="512" spans="2:7" x14ac:dyDescent="0.25">
      <c r="B512" s="67" t="s">
        <v>1273</v>
      </c>
      <c r="C512" s="69" t="s">
        <v>226</v>
      </c>
      <c r="D512" s="74">
        <v>1</v>
      </c>
      <c r="E512" s="72">
        <f>'12.1медикаменты цены'!E20</f>
        <v>2.65</v>
      </c>
      <c r="F512" s="73">
        <v>100</v>
      </c>
      <c r="G512" s="74">
        <f t="shared" si="25"/>
        <v>2.65</v>
      </c>
    </row>
    <row r="513" spans="2:7" x14ac:dyDescent="0.25">
      <c r="B513" s="67" t="s">
        <v>199</v>
      </c>
      <c r="C513" s="69"/>
      <c r="D513" s="74"/>
      <c r="E513" s="74"/>
      <c r="F513" s="73"/>
      <c r="G513" s="74">
        <f>SUM(G499:G512)</f>
        <v>164.65193220338986</v>
      </c>
    </row>
    <row r="515" spans="2:7" hidden="1" x14ac:dyDescent="0.25">
      <c r="B515" s="484" t="str">
        <f>'5.свод поликлин'!C68</f>
        <v>Премедикация (дети)</v>
      </c>
      <c r="C515" s="460"/>
      <c r="D515" s="460"/>
      <c r="E515" s="1434"/>
      <c r="F515" s="460"/>
    </row>
    <row r="516" spans="2:7" ht="47.25" hidden="1" x14ac:dyDescent="0.25">
      <c r="B516" s="67" t="s">
        <v>209</v>
      </c>
      <c r="C516" s="68" t="s">
        <v>223</v>
      </c>
      <c r="D516" s="74" t="s">
        <v>224</v>
      </c>
      <c r="E516" s="74" t="s">
        <v>195</v>
      </c>
      <c r="F516" s="70" t="s">
        <v>602</v>
      </c>
      <c r="G516" s="74" t="s">
        <v>196</v>
      </c>
    </row>
    <row r="517" spans="2:7" hidden="1" x14ac:dyDescent="0.25">
      <c r="B517" s="67" t="s">
        <v>421</v>
      </c>
      <c r="C517" s="69" t="s">
        <v>227</v>
      </c>
      <c r="D517" s="74">
        <v>2</v>
      </c>
      <c r="E517" s="74">
        <f>'3.2цены на медик'!$C$91</f>
        <v>3.16</v>
      </c>
      <c r="F517" s="73">
        <v>100</v>
      </c>
      <c r="G517" s="74">
        <f t="shared" ref="G517:G532" si="26">D517*E517*F517/100</f>
        <v>6.32</v>
      </c>
    </row>
    <row r="518" spans="2:7" hidden="1" x14ac:dyDescent="0.25">
      <c r="B518" s="67" t="s">
        <v>423</v>
      </c>
      <c r="C518" s="69" t="s">
        <v>227</v>
      </c>
      <c r="D518" s="74">
        <v>1</v>
      </c>
      <c r="E518" s="74">
        <f>'3.2цены на медик'!$C$100</f>
        <v>6.0183333333333335</v>
      </c>
      <c r="F518" s="73">
        <v>100</v>
      </c>
      <c r="G518" s="74">
        <f t="shared" si="26"/>
        <v>6.0183333333333335</v>
      </c>
    </row>
    <row r="519" spans="2:7" hidden="1" x14ac:dyDescent="0.25">
      <c r="B519" s="67" t="s">
        <v>262</v>
      </c>
      <c r="C519" s="69" t="s">
        <v>225</v>
      </c>
      <c r="D519" s="74">
        <v>1</v>
      </c>
      <c r="E519" s="72">
        <f>'3.2цены на медик'!$C$103</f>
        <v>3</v>
      </c>
      <c r="F519" s="73">
        <v>100</v>
      </c>
      <c r="G519" s="71"/>
    </row>
    <row r="520" spans="2:7" hidden="1" x14ac:dyDescent="0.25">
      <c r="B520" s="67" t="s">
        <v>609</v>
      </c>
      <c r="C520" s="69" t="s">
        <v>451</v>
      </c>
      <c r="D520" s="74">
        <v>10</v>
      </c>
      <c r="E520" s="74">
        <f>'3.2цены на медик'!$C$127</f>
        <v>0.22</v>
      </c>
      <c r="F520" s="73">
        <v>100</v>
      </c>
      <c r="G520" s="74">
        <f t="shared" si="26"/>
        <v>2.2000000000000002</v>
      </c>
    </row>
    <row r="521" spans="2:7" hidden="1" x14ac:dyDescent="0.25">
      <c r="B521" s="67" t="s">
        <v>422</v>
      </c>
      <c r="C521" s="69" t="s">
        <v>227</v>
      </c>
      <c r="D521" s="74">
        <v>2</v>
      </c>
      <c r="E521" s="74">
        <f>'3.2цены на медик'!$C$187</f>
        <v>15.83</v>
      </c>
      <c r="F521" s="73">
        <v>100</v>
      </c>
      <c r="G521" s="74">
        <f t="shared" si="26"/>
        <v>31.66</v>
      </c>
    </row>
    <row r="522" spans="2:7" hidden="1" x14ac:dyDescent="0.25">
      <c r="B522" s="67" t="s">
        <v>419</v>
      </c>
      <c r="C522" s="69" t="s">
        <v>226</v>
      </c>
      <c r="D522" s="74">
        <v>3</v>
      </c>
      <c r="E522" s="72">
        <f>'3.2цены на медик'!$C$314</f>
        <v>5.0999999999999996</v>
      </c>
      <c r="F522" s="73">
        <v>100</v>
      </c>
      <c r="G522" s="71"/>
    </row>
    <row r="523" spans="2:7" hidden="1" x14ac:dyDescent="0.25">
      <c r="B523" s="67" t="s">
        <v>332</v>
      </c>
      <c r="C523" s="69" t="s">
        <v>225</v>
      </c>
      <c r="D523" s="74">
        <v>1</v>
      </c>
      <c r="E523" s="72">
        <f>'3.2цены на медик'!$C$820</f>
        <v>8</v>
      </c>
      <c r="F523" s="73">
        <v>100</v>
      </c>
      <c r="G523" s="71"/>
    </row>
    <row r="524" spans="2:7" hidden="1" x14ac:dyDescent="0.25">
      <c r="B524" s="67" t="s">
        <v>333</v>
      </c>
      <c r="C524" s="69" t="s">
        <v>227</v>
      </c>
      <c r="D524" s="74">
        <v>2</v>
      </c>
      <c r="E524" s="72">
        <f>'3.2цены на медик'!$C$821</f>
        <v>1.0620000000000001</v>
      </c>
      <c r="F524" s="73">
        <v>100</v>
      </c>
      <c r="G524" s="74">
        <f t="shared" si="26"/>
        <v>2.1240000000000001</v>
      </c>
    </row>
    <row r="525" spans="2:7" hidden="1" x14ac:dyDescent="0.25">
      <c r="B525" s="67" t="s">
        <v>424</v>
      </c>
      <c r="C525" s="69" t="s">
        <v>227</v>
      </c>
      <c r="D525" s="74">
        <v>2</v>
      </c>
      <c r="E525" s="74">
        <f>'3.2цены на медик'!$C$427</f>
        <v>12.98</v>
      </c>
      <c r="F525" s="73">
        <v>50</v>
      </c>
      <c r="G525" s="74">
        <f t="shared" si="26"/>
        <v>12.98</v>
      </c>
    </row>
    <row r="526" spans="2:7" hidden="1" x14ac:dyDescent="0.25">
      <c r="B526" s="67" t="s">
        <v>613</v>
      </c>
      <c r="C526" s="69" t="s">
        <v>227</v>
      </c>
      <c r="D526" s="74">
        <v>1</v>
      </c>
      <c r="E526" s="74">
        <f>'3.2цены на медик'!$C$459</f>
        <v>0.63</v>
      </c>
      <c r="F526" s="73">
        <v>100</v>
      </c>
      <c r="G526" s="74">
        <f t="shared" si="26"/>
        <v>0.63</v>
      </c>
    </row>
    <row r="527" spans="2:7" hidden="1" x14ac:dyDescent="0.25">
      <c r="B527" s="67" t="s">
        <v>455</v>
      </c>
      <c r="C527" s="69" t="s">
        <v>226</v>
      </c>
      <c r="D527" s="74">
        <v>1</v>
      </c>
      <c r="E527" s="72">
        <f>'3.2цены на медик'!$C$464</f>
        <v>2</v>
      </c>
      <c r="F527" s="73">
        <v>100</v>
      </c>
      <c r="G527" s="74">
        <f t="shared" si="26"/>
        <v>2</v>
      </c>
    </row>
    <row r="528" spans="2:7" hidden="1" x14ac:dyDescent="0.25">
      <c r="B528" s="67" t="s">
        <v>334</v>
      </c>
      <c r="C528" s="69" t="s">
        <v>225</v>
      </c>
      <c r="D528" s="74">
        <v>2</v>
      </c>
      <c r="E528" s="72">
        <f>'3.2цены на медик'!$C$824</f>
        <v>15</v>
      </c>
      <c r="F528" s="73">
        <v>100</v>
      </c>
      <c r="G528" s="71"/>
    </row>
    <row r="529" spans="2:7" hidden="1" x14ac:dyDescent="0.25">
      <c r="B529" s="67" t="s">
        <v>335</v>
      </c>
      <c r="C529" s="69" t="s">
        <v>226</v>
      </c>
      <c r="D529" s="74">
        <v>1</v>
      </c>
      <c r="E529" s="72">
        <f>'3.2цены на медик'!$C$469</f>
        <v>0.72576923076923072</v>
      </c>
      <c r="F529" s="73">
        <v>100</v>
      </c>
      <c r="G529" s="74">
        <f t="shared" si="26"/>
        <v>0.72576923076923061</v>
      </c>
    </row>
    <row r="530" spans="2:7" hidden="1" x14ac:dyDescent="0.25">
      <c r="B530" s="67" t="s">
        <v>955</v>
      </c>
      <c r="C530" s="69" t="s">
        <v>227</v>
      </c>
      <c r="D530" s="74">
        <v>1</v>
      </c>
      <c r="E530" s="74">
        <f>'3.2цены на медик'!$C$488</f>
        <v>9.25</v>
      </c>
      <c r="F530" s="73">
        <v>50</v>
      </c>
      <c r="G530" s="74">
        <f t="shared" si="26"/>
        <v>4.625</v>
      </c>
    </row>
    <row r="531" spans="2:7" hidden="1" x14ac:dyDescent="0.25">
      <c r="B531" s="67" t="s">
        <v>1273</v>
      </c>
      <c r="C531" s="69" t="s">
        <v>226</v>
      </c>
      <c r="D531" s="74">
        <v>1</v>
      </c>
      <c r="E531" s="72">
        <f>'3.2цены на медик'!$C$826</f>
        <v>8.2991790000000005</v>
      </c>
      <c r="F531" s="73">
        <v>100</v>
      </c>
      <c r="G531" s="71"/>
    </row>
    <row r="532" spans="2:7" hidden="1" x14ac:dyDescent="0.25">
      <c r="B532" s="67" t="s">
        <v>420</v>
      </c>
      <c r="C532" s="69" t="s">
        <v>226</v>
      </c>
      <c r="D532" s="74">
        <v>1</v>
      </c>
      <c r="E532" s="72">
        <f>'3.2цены на медик'!$C$555</f>
        <v>5.0075000000000003</v>
      </c>
      <c r="F532" s="73">
        <v>100</v>
      </c>
      <c r="G532" s="74">
        <f t="shared" si="26"/>
        <v>5.0075000000000003</v>
      </c>
    </row>
    <row r="533" spans="2:7" hidden="1" x14ac:dyDescent="0.25">
      <c r="B533" s="67" t="s">
        <v>199</v>
      </c>
      <c r="C533" s="69"/>
      <c r="D533" s="74"/>
      <c r="E533" s="74"/>
      <c r="F533" s="73"/>
      <c r="G533" s="74">
        <f>SUM(G517:G532)</f>
        <v>74.290602564102556</v>
      </c>
    </row>
    <row r="534" spans="2:7" hidden="1" x14ac:dyDescent="0.25">
      <c r="B534" s="100"/>
      <c r="C534" s="101"/>
      <c r="D534" s="77"/>
      <c r="E534" s="77"/>
      <c r="F534" s="111"/>
    </row>
    <row r="535" spans="2:7" hidden="1" x14ac:dyDescent="0.25">
      <c r="B535" s="460" t="str">
        <f>'5.свод поликлин'!C69</f>
        <v>Премедикация (стоматология)</v>
      </c>
      <c r="C535" s="460"/>
      <c r="D535" s="460"/>
      <c r="E535" s="517"/>
      <c r="F535" s="460"/>
    </row>
    <row r="536" spans="2:7" ht="47.25" hidden="1" x14ac:dyDescent="0.25">
      <c r="B536" s="67" t="s">
        <v>209</v>
      </c>
      <c r="C536" s="68" t="s">
        <v>223</v>
      </c>
      <c r="D536" s="74" t="s">
        <v>224</v>
      </c>
      <c r="E536" s="74" t="s">
        <v>195</v>
      </c>
      <c r="F536" s="70" t="s">
        <v>602</v>
      </c>
      <c r="G536" s="74" t="s">
        <v>196</v>
      </c>
    </row>
    <row r="537" spans="2:7" hidden="1" x14ac:dyDescent="0.25">
      <c r="B537" s="67" t="s">
        <v>421</v>
      </c>
      <c r="C537" s="69" t="s">
        <v>227</v>
      </c>
      <c r="D537" s="74">
        <v>2</v>
      </c>
      <c r="E537" s="74">
        <f>'3.2цены на медик'!$C$91</f>
        <v>3.16</v>
      </c>
      <c r="F537" s="73">
        <v>100</v>
      </c>
      <c r="G537" s="74">
        <f t="shared" ref="G537:G552" si="27">D537*E537*F537/100</f>
        <v>6.32</v>
      </c>
    </row>
    <row r="538" spans="2:7" hidden="1" x14ac:dyDescent="0.25">
      <c r="B538" s="67" t="s">
        <v>423</v>
      </c>
      <c r="C538" s="69" t="s">
        <v>227</v>
      </c>
      <c r="D538" s="74">
        <v>1</v>
      </c>
      <c r="E538" s="74">
        <f>'3.2цены на медик'!$C$100</f>
        <v>6.0183333333333335</v>
      </c>
      <c r="F538" s="73">
        <v>100</v>
      </c>
      <c r="G538" s="74">
        <f t="shared" si="27"/>
        <v>6.0183333333333335</v>
      </c>
    </row>
    <row r="539" spans="2:7" hidden="1" x14ac:dyDescent="0.25">
      <c r="B539" s="67" t="s">
        <v>262</v>
      </c>
      <c r="C539" s="69" t="s">
        <v>225</v>
      </c>
      <c r="D539" s="74">
        <v>1</v>
      </c>
      <c r="E539" s="72">
        <f>'3.2цены на медик'!$C$103</f>
        <v>3</v>
      </c>
      <c r="F539" s="73">
        <v>100</v>
      </c>
      <c r="G539" s="71"/>
    </row>
    <row r="540" spans="2:7" hidden="1" x14ac:dyDescent="0.25">
      <c r="B540" s="67" t="s">
        <v>609</v>
      </c>
      <c r="C540" s="69" t="s">
        <v>451</v>
      </c>
      <c r="D540" s="74">
        <v>10</v>
      </c>
      <c r="E540" s="74">
        <f>'3.2цены на медик'!$C$127</f>
        <v>0.22</v>
      </c>
      <c r="F540" s="73">
        <v>100</v>
      </c>
      <c r="G540" s="74">
        <f t="shared" si="27"/>
        <v>2.2000000000000002</v>
      </c>
    </row>
    <row r="541" spans="2:7" hidden="1" x14ac:dyDescent="0.25">
      <c r="B541" s="67" t="s">
        <v>422</v>
      </c>
      <c r="C541" s="69" t="s">
        <v>227</v>
      </c>
      <c r="D541" s="74">
        <v>2</v>
      </c>
      <c r="E541" s="74">
        <f>'3.2цены на медик'!$C$187</f>
        <v>15.83</v>
      </c>
      <c r="F541" s="73">
        <v>100</v>
      </c>
      <c r="G541" s="74">
        <f t="shared" si="27"/>
        <v>31.66</v>
      </c>
    </row>
    <row r="542" spans="2:7" hidden="1" x14ac:dyDescent="0.25">
      <c r="B542" s="67" t="s">
        <v>419</v>
      </c>
      <c r="C542" s="69" t="s">
        <v>226</v>
      </c>
      <c r="D542" s="74">
        <v>3</v>
      </c>
      <c r="E542" s="72">
        <f>'3.2цены на медик'!$C$314</f>
        <v>5.0999999999999996</v>
      </c>
      <c r="F542" s="73">
        <v>100</v>
      </c>
      <c r="G542" s="71"/>
    </row>
    <row r="543" spans="2:7" hidden="1" x14ac:dyDescent="0.25">
      <c r="B543" s="67" t="s">
        <v>332</v>
      </c>
      <c r="C543" s="69" t="s">
        <v>225</v>
      </c>
      <c r="D543" s="74">
        <v>1</v>
      </c>
      <c r="E543" s="72">
        <f>'3.2цены на медик'!$C$820</f>
        <v>8</v>
      </c>
      <c r="F543" s="73">
        <v>100</v>
      </c>
      <c r="G543" s="71"/>
    </row>
    <row r="544" spans="2:7" hidden="1" x14ac:dyDescent="0.25">
      <c r="B544" s="67" t="s">
        <v>333</v>
      </c>
      <c r="C544" s="69" t="s">
        <v>227</v>
      </c>
      <c r="D544" s="74">
        <v>2</v>
      </c>
      <c r="E544" s="72">
        <f>'3.2цены на медик'!$C$821</f>
        <v>1.0620000000000001</v>
      </c>
      <c r="F544" s="73">
        <v>100</v>
      </c>
      <c r="G544" s="74">
        <f t="shared" si="27"/>
        <v>2.1240000000000001</v>
      </c>
    </row>
    <row r="545" spans="2:10" hidden="1" x14ac:dyDescent="0.25">
      <c r="B545" s="67" t="s">
        <v>424</v>
      </c>
      <c r="C545" s="69" t="s">
        <v>227</v>
      </c>
      <c r="D545" s="74">
        <v>2</v>
      </c>
      <c r="E545" s="74">
        <f>'3.2цены на медик'!$C$427</f>
        <v>12.98</v>
      </c>
      <c r="F545" s="73">
        <v>50</v>
      </c>
      <c r="G545" s="74">
        <f t="shared" si="27"/>
        <v>12.98</v>
      </c>
    </row>
    <row r="546" spans="2:10" hidden="1" x14ac:dyDescent="0.25">
      <c r="B546" s="67" t="s">
        <v>613</v>
      </c>
      <c r="C546" s="69" t="s">
        <v>227</v>
      </c>
      <c r="D546" s="74">
        <v>1</v>
      </c>
      <c r="E546" s="74">
        <f>'3.2цены на медик'!$C$459</f>
        <v>0.63</v>
      </c>
      <c r="F546" s="73">
        <v>100</v>
      </c>
      <c r="G546" s="74">
        <f t="shared" si="27"/>
        <v>0.63</v>
      </c>
    </row>
    <row r="547" spans="2:10" hidden="1" x14ac:dyDescent="0.25">
      <c r="B547" s="67" t="s">
        <v>455</v>
      </c>
      <c r="C547" s="69" t="s">
        <v>226</v>
      </c>
      <c r="D547" s="74">
        <v>1</v>
      </c>
      <c r="E547" s="72">
        <f>'3.2цены на медик'!$C$464</f>
        <v>2</v>
      </c>
      <c r="F547" s="73">
        <v>100</v>
      </c>
      <c r="G547" s="74">
        <f t="shared" si="27"/>
        <v>2</v>
      </c>
    </row>
    <row r="548" spans="2:10" hidden="1" x14ac:dyDescent="0.25">
      <c r="B548" s="67" t="s">
        <v>334</v>
      </c>
      <c r="C548" s="69" t="s">
        <v>225</v>
      </c>
      <c r="D548" s="74">
        <v>2</v>
      </c>
      <c r="E548" s="72">
        <f>'3.2цены на медик'!$C$824</f>
        <v>15</v>
      </c>
      <c r="F548" s="73">
        <v>100</v>
      </c>
      <c r="G548" s="71"/>
    </row>
    <row r="549" spans="2:10" hidden="1" x14ac:dyDescent="0.25">
      <c r="B549" s="67" t="s">
        <v>335</v>
      </c>
      <c r="C549" s="69" t="s">
        <v>226</v>
      </c>
      <c r="D549" s="74">
        <v>1</v>
      </c>
      <c r="E549" s="72">
        <f>'3.2цены на медик'!$C$469</f>
        <v>0.72576923076923072</v>
      </c>
      <c r="F549" s="73">
        <v>100</v>
      </c>
      <c r="G549" s="74">
        <f t="shared" si="27"/>
        <v>0.72576923076923061</v>
      </c>
    </row>
    <row r="550" spans="2:10" hidden="1" x14ac:dyDescent="0.25">
      <c r="B550" s="67" t="s">
        <v>955</v>
      </c>
      <c r="C550" s="69" t="s">
        <v>227</v>
      </c>
      <c r="D550" s="74">
        <v>1</v>
      </c>
      <c r="E550" s="74">
        <f>'3.2цены на медик'!$C$488</f>
        <v>9.25</v>
      </c>
      <c r="F550" s="73">
        <v>50</v>
      </c>
      <c r="G550" s="74">
        <f t="shared" si="27"/>
        <v>4.625</v>
      </c>
    </row>
    <row r="551" spans="2:10" hidden="1" x14ac:dyDescent="0.25">
      <c r="B551" s="67" t="s">
        <v>1273</v>
      </c>
      <c r="C551" s="69" t="s">
        <v>226</v>
      </c>
      <c r="D551" s="74">
        <v>1</v>
      </c>
      <c r="E551" s="72">
        <f>'3.2цены на медик'!$C$826</f>
        <v>8.2991790000000005</v>
      </c>
      <c r="F551" s="73">
        <v>100</v>
      </c>
      <c r="G551" s="71"/>
    </row>
    <row r="552" spans="2:10" hidden="1" x14ac:dyDescent="0.25">
      <c r="B552" s="67" t="s">
        <v>420</v>
      </c>
      <c r="C552" s="69" t="s">
        <v>226</v>
      </c>
      <c r="D552" s="74">
        <v>1</v>
      </c>
      <c r="E552" s="72">
        <f>'3.2цены на медик'!$C$555</f>
        <v>5.0075000000000003</v>
      </c>
      <c r="F552" s="73">
        <v>100</v>
      </c>
      <c r="G552" s="74">
        <f t="shared" si="27"/>
        <v>5.0075000000000003</v>
      </c>
    </row>
    <row r="553" spans="2:10" hidden="1" x14ac:dyDescent="0.25">
      <c r="B553" s="67" t="s">
        <v>199</v>
      </c>
      <c r="C553" s="69"/>
      <c r="D553" s="74"/>
      <c r="E553" s="74"/>
      <c r="F553" s="73"/>
      <c r="G553" s="94">
        <f>SUM(G537:G552)</f>
        <v>74.290602564102556</v>
      </c>
    </row>
    <row r="554" spans="2:10" x14ac:dyDescent="0.25">
      <c r="G554" s="82"/>
    </row>
    <row r="555" spans="2:10" ht="21" customHeight="1" x14ac:dyDescent="0.25">
      <c r="B555" s="1883" t="s">
        <v>7965</v>
      </c>
      <c r="C555" s="1883"/>
      <c r="D555" s="1883"/>
      <c r="E555" s="1883"/>
      <c r="F555" s="1883"/>
      <c r="G555" s="1883"/>
    </row>
    <row r="556" spans="2:10" ht="38.25" customHeight="1" x14ac:dyDescent="0.25">
      <c r="B556" s="67" t="s">
        <v>209</v>
      </c>
      <c r="C556" s="68" t="s">
        <v>223</v>
      </c>
      <c r="D556" s="74" t="s">
        <v>224</v>
      </c>
      <c r="E556" s="74" t="s">
        <v>195</v>
      </c>
      <c r="F556" s="70" t="s">
        <v>602</v>
      </c>
      <c r="G556" s="78" t="s">
        <v>196</v>
      </c>
    </row>
    <row r="557" spans="2:10" x14ac:dyDescent="0.25">
      <c r="B557" s="67" t="s">
        <v>262</v>
      </c>
      <c r="C557" s="69" t="s">
        <v>225</v>
      </c>
      <c r="D557" s="74">
        <v>1</v>
      </c>
      <c r="E557" s="72">
        <f>'12.1медикаменты цены'!E27</f>
        <v>1.94</v>
      </c>
      <c r="F557" s="73">
        <v>100</v>
      </c>
      <c r="G557" s="74">
        <f t="shared" ref="G557:G574" si="28">D557*E557*F557/100</f>
        <v>1.94</v>
      </c>
    </row>
    <row r="558" spans="2:10" ht="47.25" x14ac:dyDescent="0.25">
      <c r="B558" s="93" t="s">
        <v>1156</v>
      </c>
      <c r="C558" s="69" t="s">
        <v>227</v>
      </c>
      <c r="D558" s="74">
        <v>0.5</v>
      </c>
      <c r="E558" s="74">
        <f>'12.1медикаменты цены'!E33</f>
        <v>76.15384615384616</v>
      </c>
      <c r="F558" s="73">
        <v>90</v>
      </c>
      <c r="G558" s="74">
        <f t="shared" si="28"/>
        <v>34.269230769230774</v>
      </c>
    </row>
    <row r="559" spans="2:10" x14ac:dyDescent="0.25">
      <c r="B559" s="67" t="s">
        <v>419</v>
      </c>
      <c r="C559" s="69" t="s">
        <v>226</v>
      </c>
      <c r="D559" s="74">
        <v>3</v>
      </c>
      <c r="E559" s="72">
        <f>'12.1медикаменты цены'!E28</f>
        <v>1.65</v>
      </c>
      <c r="F559" s="73">
        <v>100</v>
      </c>
      <c r="G559" s="74">
        <f t="shared" si="28"/>
        <v>4.9499999999999993</v>
      </c>
    </row>
    <row r="560" spans="2:10" x14ac:dyDescent="0.25">
      <c r="B560" s="67" t="s">
        <v>783</v>
      </c>
      <c r="C560" s="69" t="s">
        <v>226</v>
      </c>
      <c r="D560" s="292">
        <v>1E-3</v>
      </c>
      <c r="E560" s="74">
        <f>'12.1медикаменты цены'!E49</f>
        <v>955.97</v>
      </c>
      <c r="F560" s="73">
        <v>100</v>
      </c>
      <c r="G560" s="74">
        <f t="shared" si="28"/>
        <v>0.9559700000000001</v>
      </c>
      <c r="J560" s="1514"/>
    </row>
    <row r="561" spans="2:7" x14ac:dyDescent="0.25">
      <c r="B561" s="67" t="s">
        <v>332</v>
      </c>
      <c r="C561" s="69" t="s">
        <v>225</v>
      </c>
      <c r="D561" s="74">
        <v>1</v>
      </c>
      <c r="E561" s="72">
        <f>'12.1медикаменты цены'!E16</f>
        <v>3.2</v>
      </c>
      <c r="F561" s="73">
        <v>100</v>
      </c>
      <c r="G561" s="74">
        <f t="shared" si="28"/>
        <v>3.2</v>
      </c>
    </row>
    <row r="562" spans="2:7" x14ac:dyDescent="0.25">
      <c r="B562" s="67" t="s">
        <v>333</v>
      </c>
      <c r="C562" s="69" t="s">
        <v>227</v>
      </c>
      <c r="D562" s="74">
        <v>2</v>
      </c>
      <c r="E562" s="72">
        <f>'12.1медикаменты цены'!E13</f>
        <v>2.5</v>
      </c>
      <c r="F562" s="73">
        <v>100</v>
      </c>
      <c r="G562" s="74">
        <f t="shared" si="28"/>
        <v>5</v>
      </c>
    </row>
    <row r="563" spans="2:7" x14ac:dyDescent="0.25">
      <c r="B563" s="133" t="s">
        <v>781</v>
      </c>
      <c r="C563" s="69" t="s">
        <v>227</v>
      </c>
      <c r="D563" s="74">
        <v>5</v>
      </c>
      <c r="E563" s="234">
        <f>'12.1медикаменты цены'!E34</f>
        <v>5.4320000000000004</v>
      </c>
      <c r="F563" s="73">
        <v>100</v>
      </c>
      <c r="G563" s="74"/>
    </row>
    <row r="564" spans="2:7" x14ac:dyDescent="0.25">
      <c r="B564" s="67" t="s">
        <v>359</v>
      </c>
      <c r="C564" s="69" t="s">
        <v>450</v>
      </c>
      <c r="D564" s="74">
        <v>1</v>
      </c>
      <c r="E564" s="74" t="str">
        <f>'оборотка ОМС'!F51</f>
        <v>36,04</v>
      </c>
      <c r="F564" s="73">
        <v>100</v>
      </c>
      <c r="G564" s="74">
        <f t="shared" si="28"/>
        <v>36.04</v>
      </c>
    </row>
    <row r="565" spans="2:7" ht="15" customHeight="1" x14ac:dyDescent="0.25">
      <c r="B565" s="67" t="s">
        <v>603</v>
      </c>
      <c r="C565" s="69" t="s">
        <v>227</v>
      </c>
      <c r="D565" s="74">
        <v>5</v>
      </c>
      <c r="E565" s="74">
        <f>'оборотка М.А.'!Q110</f>
        <v>5.6100000000000004E-2</v>
      </c>
      <c r="F565" s="73">
        <v>50</v>
      </c>
      <c r="G565" s="74">
        <f t="shared" si="28"/>
        <v>0.14025000000000001</v>
      </c>
    </row>
    <row r="566" spans="2:7" x14ac:dyDescent="0.25">
      <c r="B566" s="67" t="s">
        <v>600</v>
      </c>
      <c r="C566" s="69" t="s">
        <v>226</v>
      </c>
      <c r="D566" s="74">
        <v>1</v>
      </c>
      <c r="E566" s="74">
        <f>'12.1медикаменты цены'!E29</f>
        <v>1.2</v>
      </c>
      <c r="F566" s="73">
        <v>100</v>
      </c>
      <c r="G566" s="74">
        <f t="shared" si="28"/>
        <v>1.2</v>
      </c>
    </row>
    <row r="567" spans="2:7" x14ac:dyDescent="0.25">
      <c r="B567" s="67" t="s">
        <v>455</v>
      </c>
      <c r="C567" s="69" t="s">
        <v>226</v>
      </c>
      <c r="D567" s="74">
        <v>1</v>
      </c>
      <c r="E567" s="72">
        <f>'12.1медикаменты цены'!E15</f>
        <v>0.53</v>
      </c>
      <c r="F567" s="73">
        <v>100</v>
      </c>
      <c r="G567" s="74">
        <f t="shared" si="28"/>
        <v>0.53</v>
      </c>
    </row>
    <row r="568" spans="2:7" x14ac:dyDescent="0.25">
      <c r="B568" s="67" t="s">
        <v>334</v>
      </c>
      <c r="C568" s="69" t="s">
        <v>225</v>
      </c>
      <c r="D568" s="74">
        <v>2</v>
      </c>
      <c r="E568" s="72">
        <f>'12.1медикаменты цены'!E17</f>
        <v>20.81</v>
      </c>
      <c r="F568" s="73">
        <v>100</v>
      </c>
      <c r="G568" s="74">
        <f t="shared" si="28"/>
        <v>41.62</v>
      </c>
    </row>
    <row r="569" spans="2:7" x14ac:dyDescent="0.25">
      <c r="B569" s="67" t="s">
        <v>335</v>
      </c>
      <c r="C569" s="69" t="s">
        <v>226</v>
      </c>
      <c r="D569" s="74">
        <v>1</v>
      </c>
      <c r="E569" s="72">
        <f>'12.1медикаменты цены'!E18</f>
        <v>0.80249999999999999</v>
      </c>
      <c r="F569" s="73">
        <v>100</v>
      </c>
      <c r="G569" s="74">
        <f t="shared" si="28"/>
        <v>0.80249999999999999</v>
      </c>
    </row>
    <row r="570" spans="2:7" x14ac:dyDescent="0.25">
      <c r="B570" s="133" t="s">
        <v>704</v>
      </c>
      <c r="C570" s="69" t="s">
        <v>227</v>
      </c>
      <c r="D570" s="74">
        <v>5</v>
      </c>
      <c r="E570" s="234">
        <f>'оборотка М.А.'!Q167</f>
        <v>9.9299999999999999E-2</v>
      </c>
      <c r="F570" s="73">
        <v>50</v>
      </c>
      <c r="G570" s="74">
        <f t="shared" si="28"/>
        <v>0.24825</v>
      </c>
    </row>
    <row r="571" spans="2:7" x14ac:dyDescent="0.25">
      <c r="B571" s="67" t="s">
        <v>1273</v>
      </c>
      <c r="C571" s="69" t="s">
        <v>226</v>
      </c>
      <c r="D571" s="74">
        <v>1</v>
      </c>
      <c r="E571" s="72">
        <f>'12.1медикаменты цены'!E20</f>
        <v>2.65</v>
      </c>
      <c r="F571" s="73">
        <v>100</v>
      </c>
      <c r="G571" s="74">
        <f t="shared" si="28"/>
        <v>2.65</v>
      </c>
    </row>
    <row r="572" spans="2:7" x14ac:dyDescent="0.25">
      <c r="B572" s="67" t="s">
        <v>782</v>
      </c>
      <c r="C572" s="69" t="s">
        <v>226</v>
      </c>
      <c r="D572" s="74">
        <v>2</v>
      </c>
      <c r="E572" s="74">
        <f>'12.1медикаменты цены'!E55</f>
        <v>11.84</v>
      </c>
      <c r="F572" s="73">
        <v>100</v>
      </c>
      <c r="G572" s="74">
        <f t="shared" si="28"/>
        <v>23.68</v>
      </c>
    </row>
    <row r="573" spans="2:7" ht="18.75" customHeight="1" x14ac:dyDescent="0.25">
      <c r="B573" s="93" t="s">
        <v>956</v>
      </c>
      <c r="C573" s="69" t="s">
        <v>226</v>
      </c>
      <c r="D573" s="74">
        <v>0.05</v>
      </c>
      <c r="E573" s="74">
        <f>'12.1медикаменты цены'!E58</f>
        <v>240</v>
      </c>
      <c r="F573" s="73">
        <v>100</v>
      </c>
      <c r="G573" s="74">
        <f t="shared" si="28"/>
        <v>12</v>
      </c>
    </row>
    <row r="574" spans="2:7" ht="31.5" x14ac:dyDescent="0.25">
      <c r="B574" s="93" t="s">
        <v>1254</v>
      </c>
      <c r="C574" s="69" t="s">
        <v>450</v>
      </c>
      <c r="D574" s="74">
        <v>15</v>
      </c>
      <c r="E574" s="74">
        <f>'12.1медикаменты цены'!E56</f>
        <v>6.9666666666666668</v>
      </c>
      <c r="F574" s="73">
        <v>100</v>
      </c>
      <c r="G574" s="74">
        <f t="shared" si="28"/>
        <v>104.5</v>
      </c>
    </row>
    <row r="575" spans="2:7" x14ac:dyDescent="0.25">
      <c r="B575" s="67" t="s">
        <v>199</v>
      </c>
      <c r="C575" s="69"/>
      <c r="D575" s="74"/>
      <c r="E575" s="74"/>
      <c r="F575" s="73"/>
      <c r="G575" s="74">
        <f>SUM(G557:G574)</f>
        <v>273.72620076923079</v>
      </c>
    </row>
    <row r="577" spans="2:10" ht="33.75" customHeight="1" x14ac:dyDescent="0.25">
      <c r="B577" s="1883" t="s">
        <v>7966</v>
      </c>
      <c r="C577" s="1883"/>
      <c r="D577" s="1883"/>
      <c r="E577" s="1883"/>
      <c r="F577" s="1883"/>
      <c r="G577" s="1883"/>
    </row>
    <row r="578" spans="2:10" ht="38.25" customHeight="1" x14ac:dyDescent="0.25">
      <c r="B578" s="67" t="s">
        <v>209</v>
      </c>
      <c r="C578" s="68" t="s">
        <v>223</v>
      </c>
      <c r="D578" s="74" t="s">
        <v>224</v>
      </c>
      <c r="E578" s="74" t="s">
        <v>195</v>
      </c>
      <c r="F578" s="70" t="s">
        <v>602</v>
      </c>
      <c r="G578" s="78" t="s">
        <v>196</v>
      </c>
    </row>
    <row r="579" spans="2:10" x14ac:dyDescent="0.25">
      <c r="B579" s="67" t="s">
        <v>262</v>
      </c>
      <c r="C579" s="69" t="s">
        <v>225</v>
      </c>
      <c r="D579" s="74">
        <v>1</v>
      </c>
      <c r="E579" s="72">
        <f>'12.1медикаменты цены'!E27</f>
        <v>1.94</v>
      </c>
      <c r="F579" s="73">
        <v>100</v>
      </c>
      <c r="G579" s="74">
        <f>D579*E579*F579/100</f>
        <v>1.94</v>
      </c>
    </row>
    <row r="580" spans="2:10" x14ac:dyDescent="0.25">
      <c r="B580" s="67" t="s">
        <v>282</v>
      </c>
      <c r="C580" s="69" t="s">
        <v>227</v>
      </c>
      <c r="D580" s="74">
        <v>5</v>
      </c>
      <c r="E580" s="74">
        <f>'12.1медикаменты цены'!E61</f>
        <v>1.5</v>
      </c>
      <c r="F580" s="73">
        <v>100</v>
      </c>
      <c r="G580" s="74">
        <f>D580*E580*F580/100</f>
        <v>7.5</v>
      </c>
    </row>
    <row r="581" spans="2:10" ht="47.25" x14ac:dyDescent="0.25">
      <c r="B581" s="93" t="s">
        <v>1156</v>
      </c>
      <c r="C581" s="69" t="s">
        <v>227</v>
      </c>
      <c r="D581" s="74">
        <v>0.3</v>
      </c>
      <c r="E581" s="74">
        <f>'12.1медикаменты цены'!E33</f>
        <v>76.15384615384616</v>
      </c>
      <c r="F581" s="73">
        <v>90</v>
      </c>
      <c r="G581" s="74">
        <f t="shared" ref="G581:G594" si="29">D581*E581*F581/100</f>
        <v>20.561538461538461</v>
      </c>
    </row>
    <row r="582" spans="2:10" x14ac:dyDescent="0.25">
      <c r="B582" s="67" t="s">
        <v>419</v>
      </c>
      <c r="C582" s="69" t="s">
        <v>226</v>
      </c>
      <c r="D582" s="74">
        <v>3</v>
      </c>
      <c r="E582" s="72">
        <f>'12.1медикаменты цены'!E28</f>
        <v>1.65</v>
      </c>
      <c r="F582" s="73">
        <v>100</v>
      </c>
      <c r="G582" s="74">
        <f t="shared" si="29"/>
        <v>4.9499999999999993</v>
      </c>
    </row>
    <row r="583" spans="2:10" x14ac:dyDescent="0.25">
      <c r="B583" s="67" t="s">
        <v>783</v>
      </c>
      <c r="C583" s="69" t="s">
        <v>226</v>
      </c>
      <c r="D583" s="292">
        <v>1E-3</v>
      </c>
      <c r="E583" s="74">
        <f>'12.1медикаменты цены'!E49</f>
        <v>955.97</v>
      </c>
      <c r="F583" s="73">
        <v>50</v>
      </c>
      <c r="G583" s="74">
        <f t="shared" si="29"/>
        <v>0.47798500000000005</v>
      </c>
      <c r="J583" s="1514"/>
    </row>
    <row r="584" spans="2:10" x14ac:dyDescent="0.25">
      <c r="B584" s="67" t="s">
        <v>332</v>
      </c>
      <c r="C584" s="69" t="s">
        <v>225</v>
      </c>
      <c r="D584" s="74">
        <v>1</v>
      </c>
      <c r="E584" s="72">
        <f>'12.1медикаменты цены'!E16</f>
        <v>3.2</v>
      </c>
      <c r="F584" s="73">
        <v>100</v>
      </c>
      <c r="G584" s="71"/>
    </row>
    <row r="585" spans="2:10" x14ac:dyDescent="0.25">
      <c r="B585" s="67" t="s">
        <v>333</v>
      </c>
      <c r="C585" s="69" t="s">
        <v>227</v>
      </c>
      <c r="D585" s="74">
        <v>2</v>
      </c>
      <c r="E585" s="72">
        <f>'12.1медикаменты цены'!E13</f>
        <v>2.5</v>
      </c>
      <c r="F585" s="73">
        <v>100</v>
      </c>
      <c r="G585" s="74">
        <f t="shared" si="29"/>
        <v>5</v>
      </c>
    </row>
    <row r="586" spans="2:10" x14ac:dyDescent="0.25">
      <c r="B586" s="67" t="s">
        <v>359</v>
      </c>
      <c r="C586" s="69" t="s">
        <v>450</v>
      </c>
      <c r="D586" s="74">
        <v>1</v>
      </c>
      <c r="E586" s="74" t="str">
        <f>'оборотка ОМС'!F51</f>
        <v>36,04</v>
      </c>
      <c r="F586" s="73">
        <v>100</v>
      </c>
      <c r="G586" s="74">
        <f t="shared" si="29"/>
        <v>36.04</v>
      </c>
    </row>
    <row r="587" spans="2:10" x14ac:dyDescent="0.25">
      <c r="B587" s="67" t="s">
        <v>603</v>
      </c>
      <c r="C587" s="69" t="s">
        <v>227</v>
      </c>
      <c r="D587" s="74">
        <v>5</v>
      </c>
      <c r="E587" s="74">
        <f>'оборотка М.А.'!Q110</f>
        <v>5.6100000000000004E-2</v>
      </c>
      <c r="F587" s="73">
        <v>50</v>
      </c>
      <c r="G587" s="74">
        <f t="shared" si="29"/>
        <v>0.14025000000000001</v>
      </c>
    </row>
    <row r="588" spans="2:10" x14ac:dyDescent="0.25">
      <c r="B588" s="67" t="s">
        <v>600</v>
      </c>
      <c r="C588" s="69" t="s">
        <v>226</v>
      </c>
      <c r="D588" s="74">
        <v>1</v>
      </c>
      <c r="E588" s="74">
        <f>'12.1медикаменты цены'!E29</f>
        <v>1.2</v>
      </c>
      <c r="F588" s="73">
        <v>100</v>
      </c>
      <c r="G588" s="74">
        <f t="shared" si="29"/>
        <v>1.2</v>
      </c>
    </row>
    <row r="589" spans="2:10" x14ac:dyDescent="0.25">
      <c r="B589" s="67" t="s">
        <v>455</v>
      </c>
      <c r="C589" s="69" t="s">
        <v>226</v>
      </c>
      <c r="D589" s="74">
        <v>1</v>
      </c>
      <c r="E589" s="72">
        <f>'12.1медикаменты цены'!E15</f>
        <v>0.53</v>
      </c>
      <c r="F589" s="73">
        <v>100</v>
      </c>
      <c r="G589" s="74">
        <f t="shared" si="29"/>
        <v>0.53</v>
      </c>
    </row>
    <row r="590" spans="2:10" x14ac:dyDescent="0.25">
      <c r="B590" s="67" t="s">
        <v>334</v>
      </c>
      <c r="C590" s="69" t="s">
        <v>225</v>
      </c>
      <c r="D590" s="74">
        <v>2</v>
      </c>
      <c r="E590" s="72">
        <f>'12.1медикаменты цены'!E17</f>
        <v>20.81</v>
      </c>
      <c r="F590" s="73">
        <v>100</v>
      </c>
      <c r="G590" s="71"/>
    </row>
    <row r="591" spans="2:10" x14ac:dyDescent="0.25">
      <c r="B591" s="67" t="s">
        <v>335</v>
      </c>
      <c r="C591" s="69" t="s">
        <v>226</v>
      </c>
      <c r="D591" s="74">
        <v>1</v>
      </c>
      <c r="E591" s="72">
        <f>'12.1медикаменты цены'!E18</f>
        <v>0.80249999999999999</v>
      </c>
      <c r="F591" s="73">
        <v>100</v>
      </c>
      <c r="G591" s="74">
        <f t="shared" si="29"/>
        <v>0.80249999999999999</v>
      </c>
    </row>
    <row r="592" spans="2:10" x14ac:dyDescent="0.25">
      <c r="B592" s="133" t="s">
        <v>704</v>
      </c>
      <c r="C592" s="69" t="s">
        <v>227</v>
      </c>
      <c r="D592" s="74">
        <v>5</v>
      </c>
      <c r="E592" s="234">
        <f>'оборотка М.А.'!Q167</f>
        <v>9.9299999999999999E-2</v>
      </c>
      <c r="F592" s="73">
        <v>50</v>
      </c>
      <c r="G592" s="74">
        <f t="shared" si="29"/>
        <v>0.24825</v>
      </c>
    </row>
    <row r="593" spans="2:10" x14ac:dyDescent="0.25">
      <c r="B593" s="67" t="s">
        <v>1273</v>
      </c>
      <c r="C593" s="69" t="s">
        <v>226</v>
      </c>
      <c r="D593" s="74">
        <v>1</v>
      </c>
      <c r="E593" s="72">
        <f>'12.1медикаменты цены'!E20</f>
        <v>2.65</v>
      </c>
      <c r="F593" s="73">
        <v>100</v>
      </c>
      <c r="G593" s="71"/>
    </row>
    <row r="594" spans="2:10" x14ac:dyDescent="0.25">
      <c r="B594" s="67" t="s">
        <v>782</v>
      </c>
      <c r="C594" s="69" t="s">
        <v>226</v>
      </c>
      <c r="D594" s="74">
        <v>2</v>
      </c>
      <c r="E594" s="74">
        <f>'12.1медикаменты цены'!E55</f>
        <v>11.84</v>
      </c>
      <c r="F594" s="73">
        <v>100</v>
      </c>
      <c r="G594" s="74">
        <f t="shared" si="29"/>
        <v>23.68</v>
      </c>
    </row>
    <row r="595" spans="2:10" ht="20.25" customHeight="1" x14ac:dyDescent="0.25">
      <c r="B595" s="93" t="s">
        <v>956</v>
      </c>
      <c r="C595" s="69" t="s">
        <v>226</v>
      </c>
      <c r="D595" s="74">
        <v>0.05</v>
      </c>
      <c r="E595" s="74">
        <f>'12.1медикаменты цены'!E58</f>
        <v>240</v>
      </c>
      <c r="F595" s="73">
        <v>100</v>
      </c>
      <c r="G595" s="74">
        <f>D595*E595*F595/100</f>
        <v>12</v>
      </c>
    </row>
    <row r="596" spans="2:10" ht="31.5" x14ac:dyDescent="0.25">
      <c r="B596" s="93" t="s">
        <v>1254</v>
      </c>
      <c r="C596" s="69" t="s">
        <v>450</v>
      </c>
      <c r="D596" s="74">
        <v>15</v>
      </c>
      <c r="E596" s="74">
        <f>'12.1медикаменты цены'!E56</f>
        <v>6.9666666666666668</v>
      </c>
      <c r="F596" s="73">
        <v>50</v>
      </c>
      <c r="G596" s="74"/>
    </row>
    <row r="597" spans="2:10" x14ac:dyDescent="0.25">
      <c r="B597" s="67" t="s">
        <v>199</v>
      </c>
      <c r="C597" s="69"/>
      <c r="D597" s="74"/>
      <c r="E597" s="74"/>
      <c r="F597" s="73"/>
      <c r="G597" s="94">
        <f>SUM(G579:G596)</f>
        <v>115.07052346153844</v>
      </c>
    </row>
    <row r="598" spans="2:10" x14ac:dyDescent="0.25">
      <c r="G598" s="82"/>
    </row>
    <row r="599" spans="2:10" ht="36.75" customHeight="1" x14ac:dyDescent="0.25">
      <c r="B599" s="1883" t="s">
        <v>8149</v>
      </c>
      <c r="C599" s="1883"/>
      <c r="D599" s="1883"/>
      <c r="E599" s="1883"/>
      <c r="F599" s="1883"/>
      <c r="G599" s="1883"/>
    </row>
    <row r="600" spans="2:10" ht="37.5" customHeight="1" x14ac:dyDescent="0.25">
      <c r="B600" s="67" t="s">
        <v>209</v>
      </c>
      <c r="C600" s="68" t="s">
        <v>223</v>
      </c>
      <c r="D600" s="74" t="s">
        <v>224</v>
      </c>
      <c r="E600" s="74" t="s">
        <v>195</v>
      </c>
      <c r="F600" s="70" t="s">
        <v>602</v>
      </c>
      <c r="G600" s="78" t="s">
        <v>196</v>
      </c>
    </row>
    <row r="601" spans="2:10" ht="31.5" x14ac:dyDescent="0.25">
      <c r="B601" s="93" t="s">
        <v>1254</v>
      </c>
      <c r="C601" s="69" t="s">
        <v>450</v>
      </c>
      <c r="D601" s="74">
        <v>15</v>
      </c>
      <c r="E601" s="74">
        <f>'12.1медикаменты цены'!E56</f>
        <v>6.9666666666666668</v>
      </c>
      <c r="F601" s="73">
        <v>100</v>
      </c>
      <c r="G601" s="74"/>
    </row>
    <row r="602" spans="2:10" ht="47.25" x14ac:dyDescent="0.25">
      <c r="B602" s="93" t="s">
        <v>1156</v>
      </c>
      <c r="C602" s="69" t="s">
        <v>227</v>
      </c>
      <c r="D602" s="74">
        <v>0.3</v>
      </c>
      <c r="E602" s="74">
        <f>'12.1медикаменты цены'!E33</f>
        <v>76.15384615384616</v>
      </c>
      <c r="F602" s="73">
        <v>90</v>
      </c>
      <c r="G602" s="74"/>
    </row>
    <row r="603" spans="2:10" x14ac:dyDescent="0.25">
      <c r="B603" s="67" t="s">
        <v>262</v>
      </c>
      <c r="C603" s="69" t="s">
        <v>225</v>
      </c>
      <c r="D603" s="74">
        <v>1</v>
      </c>
      <c r="E603" s="72">
        <f>'12.1медикаменты цены'!E27</f>
        <v>1.94</v>
      </c>
      <c r="F603" s="73">
        <v>100</v>
      </c>
      <c r="G603" s="74"/>
    </row>
    <row r="604" spans="2:10" x14ac:dyDescent="0.25">
      <c r="B604" s="67" t="s">
        <v>781</v>
      </c>
      <c r="C604" s="69" t="s">
        <v>227</v>
      </c>
      <c r="D604" s="74">
        <v>5</v>
      </c>
      <c r="E604" s="74">
        <f>'12.1медикаменты цены'!E34</f>
        <v>5.4320000000000004</v>
      </c>
      <c r="F604" s="73">
        <v>100</v>
      </c>
      <c r="G604" s="74">
        <f>D604*E604*F604/100</f>
        <v>27.160000000000004</v>
      </c>
    </row>
    <row r="605" spans="2:10" x14ac:dyDescent="0.25">
      <c r="B605" s="67" t="s">
        <v>419</v>
      </c>
      <c r="C605" s="69" t="s">
        <v>226</v>
      </c>
      <c r="D605" s="74">
        <v>3</v>
      </c>
      <c r="E605" s="72">
        <f>'12.1медикаменты цены'!E28</f>
        <v>1.65</v>
      </c>
      <c r="F605" s="73">
        <v>100</v>
      </c>
      <c r="G605" s="74">
        <f>D605*E605*F605/100</f>
        <v>4.9499999999999993</v>
      </c>
    </row>
    <row r="606" spans="2:10" x14ac:dyDescent="0.25">
      <c r="B606" s="67" t="s">
        <v>783</v>
      </c>
      <c r="C606" s="69" t="s">
        <v>226</v>
      </c>
      <c r="D606" s="292">
        <v>1E-3</v>
      </c>
      <c r="E606" s="74">
        <f>'12.1медикаменты цены'!E49</f>
        <v>955.97</v>
      </c>
      <c r="F606" s="73">
        <v>50</v>
      </c>
      <c r="G606" s="74">
        <f t="shared" ref="G606:G618" si="30">D606*E606*F606/100</f>
        <v>0.47798500000000005</v>
      </c>
      <c r="J606" s="1514"/>
    </row>
    <row r="607" spans="2:10" x14ac:dyDescent="0.25">
      <c r="B607" s="67" t="s">
        <v>332</v>
      </c>
      <c r="C607" s="69" t="s">
        <v>225</v>
      </c>
      <c r="D607" s="74">
        <v>1</v>
      </c>
      <c r="E607" s="72">
        <f>'12.1медикаменты цены'!E16</f>
        <v>3.2</v>
      </c>
      <c r="F607" s="73">
        <v>100</v>
      </c>
      <c r="G607" s="74"/>
    </row>
    <row r="608" spans="2:10" x14ac:dyDescent="0.25">
      <c r="B608" s="67" t="s">
        <v>333</v>
      </c>
      <c r="C608" s="69" t="s">
        <v>227</v>
      </c>
      <c r="D608" s="74">
        <v>2</v>
      </c>
      <c r="E608" s="72">
        <f>'12.1медикаменты цены'!E13</f>
        <v>2.5</v>
      </c>
      <c r="F608" s="73">
        <v>100</v>
      </c>
      <c r="G608" s="74">
        <f t="shared" si="30"/>
        <v>5</v>
      </c>
    </row>
    <row r="609" spans="2:7" x14ac:dyDescent="0.25">
      <c r="B609" s="67" t="s">
        <v>359</v>
      </c>
      <c r="C609" s="69" t="s">
        <v>450</v>
      </c>
      <c r="D609" s="74">
        <v>1</v>
      </c>
      <c r="E609" s="74" t="str">
        <f>'оборотка ОМС'!F51</f>
        <v>36,04</v>
      </c>
      <c r="F609" s="73">
        <v>100</v>
      </c>
      <c r="G609" s="74">
        <f t="shared" si="30"/>
        <v>36.04</v>
      </c>
    </row>
    <row r="610" spans="2:7" x14ac:dyDescent="0.25">
      <c r="B610" s="67" t="s">
        <v>603</v>
      </c>
      <c r="C610" s="69" t="s">
        <v>227</v>
      </c>
      <c r="D610" s="74">
        <v>5</v>
      </c>
      <c r="E610" s="74" t="str">
        <f>'оборотка М.А.'!F110</f>
        <v>5,61</v>
      </c>
      <c r="F610" s="73">
        <v>50</v>
      </c>
      <c r="G610" s="74">
        <f t="shared" si="30"/>
        <v>14.025</v>
      </c>
    </row>
    <row r="611" spans="2:7" x14ac:dyDescent="0.25">
      <c r="B611" s="67" t="s">
        <v>600</v>
      </c>
      <c r="C611" s="69" t="s">
        <v>226</v>
      </c>
      <c r="D611" s="74">
        <v>1</v>
      </c>
      <c r="E611" s="74">
        <f>'12.1медикаменты цены'!E29</f>
        <v>1.2</v>
      </c>
      <c r="F611" s="73">
        <v>100</v>
      </c>
      <c r="G611" s="74">
        <f t="shared" si="30"/>
        <v>1.2</v>
      </c>
    </row>
    <row r="612" spans="2:7" x14ac:dyDescent="0.25">
      <c r="B612" s="67" t="s">
        <v>455</v>
      </c>
      <c r="C612" s="69" t="s">
        <v>226</v>
      </c>
      <c r="D612" s="74">
        <v>1</v>
      </c>
      <c r="E612" s="72">
        <f>'12.1медикаменты цены'!E15</f>
        <v>0.53</v>
      </c>
      <c r="F612" s="73">
        <v>100</v>
      </c>
      <c r="G612" s="74">
        <f t="shared" si="30"/>
        <v>0.53</v>
      </c>
    </row>
    <row r="613" spans="2:7" x14ac:dyDescent="0.25">
      <c r="B613" s="67" t="s">
        <v>334</v>
      </c>
      <c r="C613" s="69" t="s">
        <v>225</v>
      </c>
      <c r="D613" s="74">
        <v>2</v>
      </c>
      <c r="E613" s="72">
        <f>'12.1медикаменты цены'!E17</f>
        <v>20.81</v>
      </c>
      <c r="F613" s="73">
        <v>100</v>
      </c>
      <c r="G613" s="74"/>
    </row>
    <row r="614" spans="2:7" x14ac:dyDescent="0.25">
      <c r="B614" s="67" t="s">
        <v>335</v>
      </c>
      <c r="C614" s="69" t="s">
        <v>226</v>
      </c>
      <c r="D614" s="74">
        <v>1</v>
      </c>
      <c r="E614" s="72">
        <f>'12.1медикаменты цены'!E18</f>
        <v>0.80249999999999999</v>
      </c>
      <c r="F614" s="73">
        <v>100</v>
      </c>
      <c r="G614" s="74">
        <f t="shared" si="30"/>
        <v>0.80249999999999999</v>
      </c>
    </row>
    <row r="615" spans="2:7" x14ac:dyDescent="0.25">
      <c r="B615" s="133" t="s">
        <v>704</v>
      </c>
      <c r="C615" s="69" t="s">
        <v>227</v>
      </c>
      <c r="D615" s="74">
        <v>5</v>
      </c>
      <c r="E615" s="234">
        <f>'оборотка М.А.'!Q167</f>
        <v>9.9299999999999999E-2</v>
      </c>
      <c r="F615" s="73">
        <v>50</v>
      </c>
      <c r="G615" s="74">
        <f t="shared" si="30"/>
        <v>0.24825</v>
      </c>
    </row>
    <row r="616" spans="2:7" x14ac:dyDescent="0.25">
      <c r="B616" s="67" t="s">
        <v>1273</v>
      </c>
      <c r="C616" s="69" t="s">
        <v>226</v>
      </c>
      <c r="D616" s="74">
        <v>1</v>
      </c>
      <c r="E616" s="72">
        <f>'12.1медикаменты цены'!E20</f>
        <v>2.65</v>
      </c>
      <c r="F616" s="73">
        <v>100</v>
      </c>
      <c r="G616" s="74"/>
    </row>
    <row r="617" spans="2:7" x14ac:dyDescent="0.25">
      <c r="B617" s="67" t="s">
        <v>782</v>
      </c>
      <c r="C617" s="69" t="s">
        <v>226</v>
      </c>
      <c r="D617" s="74">
        <v>2</v>
      </c>
      <c r="E617" s="74">
        <f>'12.1медикаменты цены'!E55</f>
        <v>11.84</v>
      </c>
      <c r="F617" s="73">
        <v>100</v>
      </c>
      <c r="G617" s="74">
        <f t="shared" si="30"/>
        <v>23.68</v>
      </c>
    </row>
    <row r="618" spans="2:7" ht="31.5" x14ac:dyDescent="0.25">
      <c r="B618" s="93" t="s">
        <v>956</v>
      </c>
      <c r="C618" s="69" t="s">
        <v>226</v>
      </c>
      <c r="D618" s="74">
        <v>0.05</v>
      </c>
      <c r="E618" s="74">
        <f>'12.1медикаменты цены'!E58</f>
        <v>240</v>
      </c>
      <c r="F618" s="73">
        <v>100</v>
      </c>
      <c r="G618" s="74">
        <f t="shared" si="30"/>
        <v>12</v>
      </c>
    </row>
    <row r="619" spans="2:7" x14ac:dyDescent="0.25">
      <c r="B619" s="67" t="s">
        <v>199</v>
      </c>
      <c r="C619" s="69"/>
      <c r="D619" s="74"/>
      <c r="E619" s="74"/>
      <c r="F619" s="73"/>
      <c r="G619" s="74">
        <f>SUM(G601:G618)</f>
        <v>126.11373499999999</v>
      </c>
    </row>
    <row r="621" spans="2:7" ht="32.25" customHeight="1" x14ac:dyDescent="0.25">
      <c r="B621" s="1883" t="s">
        <v>8148</v>
      </c>
      <c r="C621" s="1883"/>
      <c r="D621" s="1883"/>
      <c r="E621" s="1883"/>
      <c r="F621" s="1883"/>
      <c r="G621" s="1883"/>
    </row>
    <row r="622" spans="2:7" ht="40.5" customHeight="1" x14ac:dyDescent="0.25">
      <c r="B622" s="67" t="s">
        <v>209</v>
      </c>
      <c r="C622" s="68" t="s">
        <v>223</v>
      </c>
      <c r="D622" s="74" t="s">
        <v>224</v>
      </c>
      <c r="E622" s="74" t="s">
        <v>195</v>
      </c>
      <c r="F622" s="70" t="s">
        <v>602</v>
      </c>
      <c r="G622" s="78" t="s">
        <v>196</v>
      </c>
    </row>
    <row r="623" spans="2:7" ht="31.5" x14ac:dyDescent="0.25">
      <c r="B623" s="93" t="s">
        <v>1254</v>
      </c>
      <c r="C623" s="69" t="s">
        <v>450</v>
      </c>
      <c r="D623" s="74">
        <v>15</v>
      </c>
      <c r="E623" s="74">
        <f>'12.1медикаменты цены'!E56</f>
        <v>6.9666666666666668</v>
      </c>
      <c r="F623" s="73">
        <v>50</v>
      </c>
      <c r="G623" s="74"/>
    </row>
    <row r="624" spans="2:7" ht="47.25" x14ac:dyDescent="0.25">
      <c r="B624" s="93" t="s">
        <v>1156</v>
      </c>
      <c r="C624" s="69" t="s">
        <v>227</v>
      </c>
      <c r="D624" s="74">
        <v>0.3</v>
      </c>
      <c r="E624" s="74">
        <f>'12.1медикаменты цены'!E33</f>
        <v>76.15384615384616</v>
      </c>
      <c r="F624" s="73">
        <v>90</v>
      </c>
      <c r="G624" s="74">
        <f>D624*E624*F624/100</f>
        <v>20.561538461538461</v>
      </c>
    </row>
    <row r="625" spans="2:10" x14ac:dyDescent="0.25">
      <c r="B625" s="67" t="s">
        <v>262</v>
      </c>
      <c r="C625" s="69" t="s">
        <v>225</v>
      </c>
      <c r="D625" s="74">
        <v>1</v>
      </c>
      <c r="E625" s="72">
        <f>'12.1медикаменты цены'!E27</f>
        <v>1.94</v>
      </c>
      <c r="F625" s="73">
        <v>100</v>
      </c>
      <c r="G625" s="74">
        <f>D625*E625*F625/100</f>
        <v>1.94</v>
      </c>
    </row>
    <row r="626" spans="2:10" x14ac:dyDescent="0.25">
      <c r="B626" s="67" t="s">
        <v>282</v>
      </c>
      <c r="C626" s="69" t="s">
        <v>227</v>
      </c>
      <c r="D626" s="74">
        <v>5</v>
      </c>
      <c r="E626" s="74">
        <f>'12.1медикаменты цены'!E61</f>
        <v>1.5</v>
      </c>
      <c r="F626" s="73">
        <v>100</v>
      </c>
      <c r="G626" s="74"/>
    </row>
    <row r="627" spans="2:10" x14ac:dyDescent="0.25">
      <c r="B627" s="67" t="s">
        <v>419</v>
      </c>
      <c r="C627" s="69" t="s">
        <v>226</v>
      </c>
      <c r="D627" s="74">
        <v>3</v>
      </c>
      <c r="E627" s="72">
        <f>'12.1медикаменты цены'!E28</f>
        <v>1.65</v>
      </c>
      <c r="F627" s="73">
        <v>100</v>
      </c>
      <c r="G627" s="74"/>
    </row>
    <row r="628" spans="2:10" x14ac:dyDescent="0.25">
      <c r="B628" s="67" t="s">
        <v>783</v>
      </c>
      <c r="C628" s="69" t="s">
        <v>226</v>
      </c>
      <c r="D628" s="292">
        <v>1E-3</v>
      </c>
      <c r="E628" s="74">
        <f>'12.1медикаменты цены'!E49</f>
        <v>955.97</v>
      </c>
      <c r="F628" s="73">
        <v>50</v>
      </c>
      <c r="G628" s="74">
        <f t="shared" ref="G628:G637" si="31">D628*E628*F628/100</f>
        <v>0.47798500000000005</v>
      </c>
      <c r="J628" s="1514"/>
    </row>
    <row r="629" spans="2:10" x14ac:dyDescent="0.25">
      <c r="B629" s="67" t="s">
        <v>332</v>
      </c>
      <c r="C629" s="69" t="s">
        <v>225</v>
      </c>
      <c r="D629" s="74">
        <v>1</v>
      </c>
      <c r="E629" s="72">
        <f>'12.1медикаменты цены'!E16</f>
        <v>3.2</v>
      </c>
      <c r="F629" s="73">
        <v>100</v>
      </c>
      <c r="G629" s="74">
        <f t="shared" si="31"/>
        <v>3.2</v>
      </c>
    </row>
    <row r="630" spans="2:10" x14ac:dyDescent="0.25">
      <c r="B630" s="67" t="s">
        <v>333</v>
      </c>
      <c r="C630" s="69" t="s">
        <v>227</v>
      </c>
      <c r="D630" s="74">
        <v>2</v>
      </c>
      <c r="E630" s="72">
        <f>'12.1медикаменты цены'!E13</f>
        <v>2.5</v>
      </c>
      <c r="F630" s="73">
        <v>100</v>
      </c>
      <c r="G630" s="74">
        <f t="shared" si="31"/>
        <v>5</v>
      </c>
    </row>
    <row r="631" spans="2:10" x14ac:dyDescent="0.25">
      <c r="B631" s="67" t="s">
        <v>359</v>
      </c>
      <c r="C631" s="69" t="s">
        <v>450</v>
      </c>
      <c r="D631" s="74">
        <v>1</v>
      </c>
      <c r="E631" s="74" t="str">
        <f>'оборотка ОМС'!F51</f>
        <v>36,04</v>
      </c>
      <c r="F631" s="73">
        <v>100</v>
      </c>
      <c r="G631" s="74">
        <f t="shared" si="31"/>
        <v>36.04</v>
      </c>
    </row>
    <row r="632" spans="2:10" x14ac:dyDescent="0.25">
      <c r="B632" s="67" t="s">
        <v>603</v>
      </c>
      <c r="C632" s="69" t="s">
        <v>227</v>
      </c>
      <c r="D632" s="74">
        <v>5</v>
      </c>
      <c r="E632" s="74">
        <f>'оборотка М.А.'!Q110</f>
        <v>5.6100000000000004E-2</v>
      </c>
      <c r="F632" s="73">
        <v>50</v>
      </c>
      <c r="G632" s="74">
        <f t="shared" si="31"/>
        <v>0.14025000000000001</v>
      </c>
    </row>
    <row r="633" spans="2:10" x14ac:dyDescent="0.25">
      <c r="B633" s="67" t="s">
        <v>600</v>
      </c>
      <c r="C633" s="69" t="s">
        <v>226</v>
      </c>
      <c r="D633" s="74">
        <v>1</v>
      </c>
      <c r="E633" s="74">
        <f>'12.1медикаменты цены'!E29</f>
        <v>1.2</v>
      </c>
      <c r="F633" s="73">
        <v>100</v>
      </c>
      <c r="G633" s="74">
        <f t="shared" si="31"/>
        <v>1.2</v>
      </c>
    </row>
    <row r="634" spans="2:10" x14ac:dyDescent="0.25">
      <c r="B634" s="67" t="s">
        <v>455</v>
      </c>
      <c r="C634" s="69" t="s">
        <v>226</v>
      </c>
      <c r="D634" s="74">
        <v>1</v>
      </c>
      <c r="E634" s="72">
        <f>'12.1медикаменты цены'!E15</f>
        <v>0.53</v>
      </c>
      <c r="F634" s="73">
        <v>100</v>
      </c>
      <c r="G634" s="74">
        <f t="shared" si="31"/>
        <v>0.53</v>
      </c>
    </row>
    <row r="635" spans="2:10" x14ac:dyDescent="0.25">
      <c r="B635" s="67" t="s">
        <v>334</v>
      </c>
      <c r="C635" s="69" t="s">
        <v>225</v>
      </c>
      <c r="D635" s="74">
        <v>2</v>
      </c>
      <c r="E635" s="72">
        <f>'12.1медикаменты цены'!E17</f>
        <v>20.81</v>
      </c>
      <c r="F635" s="73">
        <v>100</v>
      </c>
      <c r="G635" s="74">
        <f t="shared" si="31"/>
        <v>41.62</v>
      </c>
    </row>
    <row r="636" spans="2:10" x14ac:dyDescent="0.25">
      <c r="B636" s="67" t="s">
        <v>335</v>
      </c>
      <c r="C636" s="69" t="s">
        <v>226</v>
      </c>
      <c r="D636" s="74">
        <v>1</v>
      </c>
      <c r="E636" s="72">
        <f>'12.1медикаменты цены'!E18</f>
        <v>0.80249999999999999</v>
      </c>
      <c r="F636" s="73">
        <v>100</v>
      </c>
      <c r="G636" s="74">
        <f t="shared" si="31"/>
        <v>0.80249999999999999</v>
      </c>
    </row>
    <row r="637" spans="2:10" x14ac:dyDescent="0.25">
      <c r="B637" s="133" t="s">
        <v>704</v>
      </c>
      <c r="C637" s="69" t="s">
        <v>227</v>
      </c>
      <c r="D637" s="74">
        <v>5</v>
      </c>
      <c r="E637" s="234">
        <f>'оборотка М.А.'!Q167</f>
        <v>9.9299999999999999E-2</v>
      </c>
      <c r="F637" s="73">
        <v>50</v>
      </c>
      <c r="G637" s="74">
        <f t="shared" si="31"/>
        <v>0.24825</v>
      </c>
    </row>
    <row r="638" spans="2:10" x14ac:dyDescent="0.25">
      <c r="B638" s="67" t="s">
        <v>1273</v>
      </c>
      <c r="C638" s="69" t="s">
        <v>226</v>
      </c>
      <c r="D638" s="74">
        <v>1</v>
      </c>
      <c r="E638" s="72">
        <f>'12.1медикаменты цены'!E20</f>
        <v>2.65</v>
      </c>
      <c r="F638" s="73">
        <v>100</v>
      </c>
      <c r="G638" s="74">
        <f t="shared" ref="G638" si="32">D638*E638*F638/100</f>
        <v>2.65</v>
      </c>
    </row>
    <row r="639" spans="2:10" x14ac:dyDescent="0.25">
      <c r="B639" s="67" t="s">
        <v>782</v>
      </c>
      <c r="C639" s="69" t="s">
        <v>226</v>
      </c>
      <c r="D639" s="74">
        <v>2</v>
      </c>
      <c r="E639" s="74">
        <f>'12.1медикаменты цены'!E55</f>
        <v>11.84</v>
      </c>
      <c r="F639" s="73">
        <v>100</v>
      </c>
      <c r="G639" s="74"/>
    </row>
    <row r="640" spans="2:10" ht="31.5" x14ac:dyDescent="0.25">
      <c r="B640" s="93" t="s">
        <v>956</v>
      </c>
      <c r="C640" s="69" t="s">
        <v>226</v>
      </c>
      <c r="D640" s="74">
        <v>0.05</v>
      </c>
      <c r="E640" s="74">
        <f>'12.1медикаменты цены'!E58</f>
        <v>240</v>
      </c>
      <c r="F640" s="73">
        <v>100</v>
      </c>
      <c r="G640" s="74">
        <f>D640*E640*F640/100</f>
        <v>12</v>
      </c>
    </row>
    <row r="641" spans="2:11" x14ac:dyDescent="0.25">
      <c r="B641" s="67" t="s">
        <v>199</v>
      </c>
      <c r="C641" s="69"/>
      <c r="D641" s="74"/>
      <c r="E641" s="74"/>
      <c r="F641" s="73"/>
      <c r="G641" s="74">
        <f>SUM(G623:G640)</f>
        <v>126.41052346153845</v>
      </c>
    </row>
    <row r="644" spans="2:11" ht="21" customHeight="1" x14ac:dyDescent="0.3">
      <c r="B644" s="1887" t="s">
        <v>7967</v>
      </c>
      <c r="C644" s="1887"/>
      <c r="D644" s="1887"/>
      <c r="E644" s="1887"/>
      <c r="F644" s="1887"/>
      <c r="G644" s="1887"/>
      <c r="H644" s="1438"/>
    </row>
    <row r="645" spans="2:11" ht="33.75" customHeight="1" x14ac:dyDescent="0.25">
      <c r="B645" s="67" t="s">
        <v>209</v>
      </c>
      <c r="C645" s="68" t="s">
        <v>223</v>
      </c>
      <c r="D645" s="74" t="s">
        <v>224</v>
      </c>
      <c r="E645" s="74" t="s">
        <v>195</v>
      </c>
      <c r="F645" s="70" t="s">
        <v>602</v>
      </c>
      <c r="G645" s="78" t="s">
        <v>196</v>
      </c>
    </row>
    <row r="646" spans="2:11" x14ac:dyDescent="0.25">
      <c r="B646" s="93" t="s">
        <v>262</v>
      </c>
      <c r="C646" s="69" t="s">
        <v>226</v>
      </c>
      <c r="D646" s="74">
        <v>1</v>
      </c>
      <c r="E646" s="72">
        <f>'12.1медикаменты цены'!E27</f>
        <v>1.94</v>
      </c>
      <c r="F646" s="73">
        <v>100</v>
      </c>
      <c r="G646" s="74">
        <f t="shared" ref="G646:G668" si="33">D646*E646*F646/100</f>
        <v>1.94</v>
      </c>
    </row>
    <row r="647" spans="2:11" x14ac:dyDescent="0.25">
      <c r="B647" s="67" t="s">
        <v>1945</v>
      </c>
      <c r="C647" s="69" t="s">
        <v>227</v>
      </c>
      <c r="D647" s="74">
        <v>5</v>
      </c>
      <c r="E647" s="72">
        <f>'12.1медикаменты цены'!E61</f>
        <v>1.5</v>
      </c>
      <c r="F647" s="73">
        <v>100</v>
      </c>
      <c r="G647" s="74">
        <f t="shared" si="33"/>
        <v>7.5</v>
      </c>
    </row>
    <row r="648" spans="2:11" x14ac:dyDescent="0.25">
      <c r="B648" s="67" t="s">
        <v>1926</v>
      </c>
      <c r="C648" s="69" t="s">
        <v>227</v>
      </c>
      <c r="D648" s="74">
        <v>1</v>
      </c>
      <c r="E648" s="74">
        <f>'3.2цены на медик'!$C$962</f>
        <v>7.2549999999999999</v>
      </c>
      <c r="F648" s="73">
        <v>100</v>
      </c>
      <c r="G648" s="74">
        <f t="shared" si="33"/>
        <v>7.2549999999999999</v>
      </c>
      <c r="H648" s="1430"/>
    </row>
    <row r="649" spans="2:11" ht="47.25" x14ac:dyDescent="0.25">
      <c r="B649" s="93" t="s">
        <v>1156</v>
      </c>
      <c r="C649" s="69" t="s">
        <v>227</v>
      </c>
      <c r="D649" s="74">
        <v>0.3</v>
      </c>
      <c r="E649" s="74">
        <f>'12.1медикаменты цены'!E33</f>
        <v>76.15384615384616</v>
      </c>
      <c r="F649" s="73">
        <v>90</v>
      </c>
      <c r="G649" s="74"/>
      <c r="H649" s="1430"/>
      <c r="I649" s="1431"/>
      <c r="K649" s="1431"/>
    </row>
    <row r="650" spans="2:11" x14ac:dyDescent="0.25">
      <c r="B650" s="67" t="s">
        <v>1925</v>
      </c>
      <c r="C650" s="69" t="s">
        <v>227</v>
      </c>
      <c r="D650" s="74">
        <v>5</v>
      </c>
      <c r="E650" s="72">
        <f>'12.1медикаменты цены'!E35</f>
        <v>131.66666666666666</v>
      </c>
      <c r="F650" s="73">
        <v>50</v>
      </c>
      <c r="G650" s="74">
        <f t="shared" si="33"/>
        <v>329.16666666666663</v>
      </c>
      <c r="H650" s="1430"/>
      <c r="I650" s="1431"/>
      <c r="K650" s="1431"/>
    </row>
    <row r="651" spans="2:11" x14ac:dyDescent="0.25">
      <c r="B651" s="67" t="s">
        <v>1938</v>
      </c>
      <c r="C651" s="69" t="s">
        <v>226</v>
      </c>
      <c r="D651" s="292">
        <v>0.01</v>
      </c>
      <c r="E651" s="72">
        <f>'12.1медикаменты цены'!E37</f>
        <v>350</v>
      </c>
      <c r="F651" s="73">
        <v>100</v>
      </c>
      <c r="G651" s="74">
        <f t="shared" si="33"/>
        <v>3.5</v>
      </c>
      <c r="H651" s="1430">
        <v>579.79999999999995</v>
      </c>
      <c r="I651" s="1435"/>
      <c r="K651" s="1431"/>
    </row>
    <row r="652" spans="2:11" x14ac:dyDescent="0.25">
      <c r="B652" s="67" t="s">
        <v>1937</v>
      </c>
      <c r="C652" s="69" t="s">
        <v>226</v>
      </c>
      <c r="D652" s="292">
        <v>0.01</v>
      </c>
      <c r="E652" s="72">
        <f>'12.1медикаменты цены'!E36</f>
        <v>350</v>
      </c>
      <c r="F652" s="73">
        <v>100</v>
      </c>
      <c r="G652" s="74"/>
      <c r="H652" s="1430">
        <v>510</v>
      </c>
      <c r="I652" s="1435"/>
      <c r="K652" s="1431"/>
    </row>
    <row r="653" spans="2:11" x14ac:dyDescent="0.25">
      <c r="B653" s="67" t="s">
        <v>419</v>
      </c>
      <c r="C653" s="69" t="s">
        <v>226</v>
      </c>
      <c r="D653" s="74">
        <v>1</v>
      </c>
      <c r="E653" s="72">
        <f>'12.1медикаменты цены'!E28</f>
        <v>1.65</v>
      </c>
      <c r="F653" s="73">
        <v>100</v>
      </c>
      <c r="G653" s="74">
        <f t="shared" si="33"/>
        <v>1.65</v>
      </c>
      <c r="H653" s="1430"/>
      <c r="I653" s="1431"/>
      <c r="K653" s="1431"/>
    </row>
    <row r="654" spans="2:11" ht="31.5" x14ac:dyDescent="0.25">
      <c r="B654" s="134" t="s">
        <v>1946</v>
      </c>
      <c r="C654" s="69" t="s">
        <v>226</v>
      </c>
      <c r="D654" s="292">
        <v>1E-3</v>
      </c>
      <c r="E654" s="234">
        <f>'12.1медикаменты цены'!E62</f>
        <v>31900</v>
      </c>
      <c r="F654" s="73">
        <v>100</v>
      </c>
      <c r="G654" s="74">
        <f t="shared" si="33"/>
        <v>31.9</v>
      </c>
      <c r="H654" s="1436">
        <f>'3.2цены на медик'!$C$967</f>
        <v>22535.25</v>
      </c>
      <c r="I654" s="1435"/>
      <c r="K654" s="1431"/>
    </row>
    <row r="655" spans="2:11" x14ac:dyDescent="0.25">
      <c r="B655" s="67" t="s">
        <v>2013</v>
      </c>
      <c r="C655" s="69" t="s">
        <v>226</v>
      </c>
      <c r="D655" s="74">
        <v>1</v>
      </c>
      <c r="E655" s="74">
        <f>'12.1медикаменты цены'!E48</f>
        <v>1.5</v>
      </c>
      <c r="F655" s="73">
        <v>100</v>
      </c>
      <c r="G655" s="74">
        <f t="shared" si="33"/>
        <v>1.5</v>
      </c>
      <c r="H655" s="1430"/>
      <c r="I655" s="1431"/>
      <c r="K655" s="1431"/>
    </row>
    <row r="656" spans="2:11" x14ac:dyDescent="0.25">
      <c r="B656" s="67" t="s">
        <v>1942</v>
      </c>
      <c r="C656" s="69" t="s">
        <v>226</v>
      </c>
      <c r="D656" s="74">
        <v>1</v>
      </c>
      <c r="E656" s="74">
        <f>'12.1медикаменты цены'!E50</f>
        <v>2.59</v>
      </c>
      <c r="F656" s="73">
        <v>100</v>
      </c>
      <c r="G656" s="74">
        <f t="shared" si="33"/>
        <v>2.59</v>
      </c>
      <c r="H656" s="1430"/>
      <c r="I656" s="1431"/>
      <c r="K656" s="1431"/>
    </row>
    <row r="657" spans="2:11" x14ac:dyDescent="0.25">
      <c r="B657" s="67" t="s">
        <v>332</v>
      </c>
      <c r="C657" s="69" t="s">
        <v>225</v>
      </c>
      <c r="D657" s="74">
        <v>1</v>
      </c>
      <c r="E657" s="72">
        <f>'12.1медикаменты цены'!E16</f>
        <v>3.2</v>
      </c>
      <c r="F657" s="73">
        <v>100</v>
      </c>
      <c r="G657" s="74">
        <f t="shared" si="33"/>
        <v>3.2</v>
      </c>
      <c r="H657" s="1430"/>
      <c r="I657" s="1431"/>
      <c r="K657" s="1431"/>
    </row>
    <row r="658" spans="2:11" x14ac:dyDescent="0.25">
      <c r="B658" s="67" t="s">
        <v>333</v>
      </c>
      <c r="C658" s="69" t="s">
        <v>227</v>
      </c>
      <c r="D658" s="74">
        <v>2</v>
      </c>
      <c r="E658" s="72">
        <f>'12.1медикаменты цены'!E13</f>
        <v>2.5</v>
      </c>
      <c r="F658" s="73">
        <v>100</v>
      </c>
      <c r="G658" s="74">
        <f t="shared" si="33"/>
        <v>5</v>
      </c>
      <c r="H658" s="1430"/>
      <c r="I658" s="1431"/>
      <c r="K658" s="1431"/>
    </row>
    <row r="659" spans="2:11" ht="31.5" x14ac:dyDescent="0.25">
      <c r="B659" s="467" t="s">
        <v>1947</v>
      </c>
      <c r="C659" s="69" t="s">
        <v>776</v>
      </c>
      <c r="D659" s="74">
        <v>12</v>
      </c>
      <c r="E659" s="74">
        <f>'12.1медикаменты цены'!E51</f>
        <v>10.581666666666667</v>
      </c>
      <c r="F659" s="73">
        <v>100</v>
      </c>
      <c r="G659" s="74"/>
      <c r="H659" s="1430"/>
    </row>
    <row r="660" spans="2:11" x14ac:dyDescent="0.25">
      <c r="B660" s="67" t="s">
        <v>6656</v>
      </c>
      <c r="C660" s="69" t="s">
        <v>227</v>
      </c>
      <c r="D660" s="74">
        <v>50</v>
      </c>
      <c r="E660" s="72">
        <f>'12.1медикаменты цены'!E63</f>
        <v>9.257142857142858</v>
      </c>
      <c r="F660" s="73">
        <v>100</v>
      </c>
      <c r="G660" s="74">
        <f t="shared" si="33"/>
        <v>462.85714285714289</v>
      </c>
    </row>
    <row r="661" spans="2:11" ht="31.5" x14ac:dyDescent="0.25">
      <c r="B661" s="93" t="s">
        <v>1948</v>
      </c>
      <c r="C661" s="69" t="s">
        <v>226</v>
      </c>
      <c r="D661" s="74">
        <v>1</v>
      </c>
      <c r="E661" s="74">
        <f>'12.1медикаменты цены'!E29</f>
        <v>1.2</v>
      </c>
      <c r="F661" s="73">
        <v>100</v>
      </c>
      <c r="G661" s="74">
        <f t="shared" si="33"/>
        <v>1.2</v>
      </c>
    </row>
    <row r="662" spans="2:11" x14ac:dyDescent="0.25">
      <c r="B662" s="67" t="s">
        <v>455</v>
      </c>
      <c r="C662" s="69" t="s">
        <v>226</v>
      </c>
      <c r="D662" s="74">
        <v>1</v>
      </c>
      <c r="E662" s="72">
        <f>'12.1медикаменты цены'!E15</f>
        <v>0.53</v>
      </c>
      <c r="F662" s="73">
        <v>100</v>
      </c>
      <c r="G662" s="74">
        <f t="shared" si="33"/>
        <v>0.53</v>
      </c>
    </row>
    <row r="663" spans="2:11" x14ac:dyDescent="0.25">
      <c r="B663" s="133" t="s">
        <v>334</v>
      </c>
      <c r="C663" s="69" t="s">
        <v>225</v>
      </c>
      <c r="D663" s="74">
        <v>2</v>
      </c>
      <c r="E663" s="72">
        <f>'12.1медикаменты цены'!E17</f>
        <v>20.81</v>
      </c>
      <c r="F663" s="73">
        <v>100</v>
      </c>
      <c r="G663" s="74">
        <f t="shared" si="33"/>
        <v>41.62</v>
      </c>
    </row>
    <row r="664" spans="2:11" x14ac:dyDescent="0.25">
      <c r="B664" s="67" t="s">
        <v>335</v>
      </c>
      <c r="C664" s="69" t="s">
        <v>226</v>
      </c>
      <c r="D664" s="74">
        <v>1</v>
      </c>
      <c r="E664" s="72">
        <f>'12.1медикаменты цены'!E18</f>
        <v>0.80249999999999999</v>
      </c>
      <c r="F664" s="73">
        <v>100</v>
      </c>
      <c r="G664" s="74">
        <f t="shared" si="33"/>
        <v>0.80249999999999999</v>
      </c>
    </row>
    <row r="665" spans="2:11" x14ac:dyDescent="0.25">
      <c r="B665" s="67" t="s">
        <v>1931</v>
      </c>
      <c r="C665" s="69" t="s">
        <v>227</v>
      </c>
      <c r="D665" s="74">
        <v>0.1</v>
      </c>
      <c r="E665" s="74">
        <f>'12.1медикаменты цены'!E52</f>
        <v>17.68</v>
      </c>
      <c r="F665" s="73">
        <v>30</v>
      </c>
      <c r="G665" s="74">
        <f t="shared" si="33"/>
        <v>0.53039999999999998</v>
      </c>
    </row>
    <row r="666" spans="2:11" x14ac:dyDescent="0.25">
      <c r="B666" s="67" t="s">
        <v>1026</v>
      </c>
      <c r="C666" s="69" t="s">
        <v>227</v>
      </c>
      <c r="D666" s="74">
        <v>0.1</v>
      </c>
      <c r="E666" s="74">
        <f>'12.1медикаменты цены'!E53</f>
        <v>286.8</v>
      </c>
      <c r="F666" s="73">
        <v>30</v>
      </c>
      <c r="G666" s="74">
        <f t="shared" si="33"/>
        <v>8.604000000000001</v>
      </c>
    </row>
    <row r="667" spans="2:11" x14ac:dyDescent="0.25">
      <c r="B667" s="67" t="s">
        <v>1273</v>
      </c>
      <c r="C667" s="69" t="s">
        <v>226</v>
      </c>
      <c r="D667" s="74">
        <v>1</v>
      </c>
      <c r="E667" s="72">
        <f>'12.1медикаменты цены'!E20</f>
        <v>2.65</v>
      </c>
      <c r="F667" s="73">
        <v>100</v>
      </c>
      <c r="G667" s="74">
        <f t="shared" si="33"/>
        <v>2.65</v>
      </c>
      <c r="I667" s="1431"/>
    </row>
    <row r="668" spans="2:11" x14ac:dyDescent="0.25">
      <c r="B668" s="67" t="s">
        <v>1932</v>
      </c>
      <c r="C668" s="69" t="s">
        <v>227</v>
      </c>
      <c r="D668" s="74">
        <v>0.1</v>
      </c>
      <c r="E668" s="74">
        <f>'12.1медикаменты цены'!E57</f>
        <v>185.1</v>
      </c>
      <c r="F668" s="73">
        <v>30</v>
      </c>
      <c r="G668" s="74">
        <f t="shared" si="33"/>
        <v>5.5530000000000008</v>
      </c>
      <c r="H668" s="1430"/>
      <c r="I668" s="1431"/>
    </row>
    <row r="669" spans="2:11" x14ac:dyDescent="0.25">
      <c r="B669" s="67" t="s">
        <v>199</v>
      </c>
      <c r="C669" s="69"/>
      <c r="D669" s="74"/>
      <c r="E669" s="74"/>
      <c r="F669" s="73"/>
      <c r="G669" s="74">
        <f>SUM(G646:G668)</f>
        <v>919.54870952380952</v>
      </c>
      <c r="H669" s="1432">
        <v>1908.6902125849231</v>
      </c>
      <c r="I669" s="1435"/>
    </row>
    <row r="670" spans="2:11" x14ac:dyDescent="0.25">
      <c r="H670" s="1430"/>
      <c r="I670" s="1431"/>
    </row>
    <row r="671" spans="2:11" ht="31.5" customHeight="1" x14ac:dyDescent="0.3">
      <c r="B671" s="1881" t="s">
        <v>7968</v>
      </c>
      <c r="C671" s="1881"/>
      <c r="D671" s="1881"/>
      <c r="E671" s="1881"/>
      <c r="F671" s="1881"/>
      <c r="G671" s="1881"/>
      <c r="H671" s="1438"/>
      <c r="I671" s="1431"/>
    </row>
    <row r="672" spans="2:11" ht="36.75" customHeight="1" x14ac:dyDescent="0.25">
      <c r="B672" s="67" t="s">
        <v>209</v>
      </c>
      <c r="C672" s="68" t="s">
        <v>223</v>
      </c>
      <c r="D672" s="74" t="s">
        <v>224</v>
      </c>
      <c r="E672" s="74" t="s">
        <v>195</v>
      </c>
      <c r="F672" s="70" t="s">
        <v>602</v>
      </c>
      <c r="G672" s="78" t="s">
        <v>196</v>
      </c>
    </row>
    <row r="673" spans="2:9" x14ac:dyDescent="0.25">
      <c r="B673" s="67" t="s">
        <v>262</v>
      </c>
      <c r="C673" s="69" t="s">
        <v>226</v>
      </c>
      <c r="D673" s="74">
        <v>1</v>
      </c>
      <c r="E673" s="72">
        <f>'12.1медикаменты цены'!E27</f>
        <v>1.94</v>
      </c>
      <c r="F673" s="73">
        <v>100</v>
      </c>
      <c r="G673" s="74">
        <f t="shared" ref="G673:G695" si="34">D673*E673*F673/100</f>
        <v>1.94</v>
      </c>
    </row>
    <row r="674" spans="2:9" x14ac:dyDescent="0.25">
      <c r="B674" s="67" t="s">
        <v>1945</v>
      </c>
      <c r="C674" s="69" t="s">
        <v>227</v>
      </c>
      <c r="D674" s="74">
        <v>5</v>
      </c>
      <c r="E674" s="72">
        <f>'12.1медикаменты цены'!E61</f>
        <v>1.5</v>
      </c>
      <c r="F674" s="73">
        <v>100</v>
      </c>
      <c r="G674" s="74">
        <f t="shared" si="34"/>
        <v>7.5</v>
      </c>
    </row>
    <row r="675" spans="2:9" x14ac:dyDescent="0.25">
      <c r="B675" s="67" t="s">
        <v>1926</v>
      </c>
      <c r="C675" s="69" t="s">
        <v>227</v>
      </c>
      <c r="D675" s="74">
        <v>1</v>
      </c>
      <c r="E675" s="74">
        <f>'12.1медикаменты цены'!E64</f>
        <v>0.48</v>
      </c>
      <c r="F675" s="73">
        <v>100</v>
      </c>
      <c r="G675" s="74">
        <f t="shared" si="34"/>
        <v>0.48</v>
      </c>
    </row>
    <row r="676" spans="2:9" ht="47.25" x14ac:dyDescent="0.25">
      <c r="B676" s="93" t="s">
        <v>1156</v>
      </c>
      <c r="C676" s="69" t="s">
        <v>227</v>
      </c>
      <c r="D676" s="74">
        <v>0.5</v>
      </c>
      <c r="E676" s="74">
        <f>'12.1медикаменты цены'!E33</f>
        <v>76.15384615384616</v>
      </c>
      <c r="F676" s="73">
        <v>90</v>
      </c>
      <c r="G676" s="74">
        <f t="shared" si="34"/>
        <v>34.269230769230774</v>
      </c>
      <c r="H676" s="1430"/>
    </row>
    <row r="677" spans="2:9" x14ac:dyDescent="0.25">
      <c r="B677" s="67" t="s">
        <v>1925</v>
      </c>
      <c r="C677" s="69" t="s">
        <v>227</v>
      </c>
      <c r="D677" s="74">
        <v>5</v>
      </c>
      <c r="E677" s="72">
        <f>'12.1медикаменты цены'!E35</f>
        <v>131.66666666666666</v>
      </c>
      <c r="F677" s="73">
        <v>50</v>
      </c>
      <c r="G677" s="74">
        <f t="shared" si="34"/>
        <v>329.16666666666663</v>
      </c>
      <c r="H677" s="1430"/>
      <c r="I677" s="1431"/>
    </row>
    <row r="678" spans="2:9" x14ac:dyDescent="0.25">
      <c r="B678" s="67" t="s">
        <v>1938</v>
      </c>
      <c r="C678" s="69" t="s">
        <v>226</v>
      </c>
      <c r="D678" s="292">
        <v>0.01</v>
      </c>
      <c r="E678" s="72">
        <f>'12.1медикаменты цены'!E37</f>
        <v>350</v>
      </c>
      <c r="F678" s="73">
        <v>100</v>
      </c>
      <c r="G678" s="74">
        <f t="shared" si="34"/>
        <v>3.5</v>
      </c>
      <c r="H678" s="1430">
        <v>579.79999999999995</v>
      </c>
      <c r="I678" s="1435"/>
    </row>
    <row r="679" spans="2:9" x14ac:dyDescent="0.25">
      <c r="B679" s="67" t="s">
        <v>1937</v>
      </c>
      <c r="C679" s="69" t="s">
        <v>226</v>
      </c>
      <c r="D679" s="292">
        <v>0.01</v>
      </c>
      <c r="E679" s="72">
        <f>'12.1медикаменты цены'!E36</f>
        <v>350</v>
      </c>
      <c r="F679" s="73">
        <v>100</v>
      </c>
      <c r="G679" s="74">
        <f t="shared" si="34"/>
        <v>3.5</v>
      </c>
      <c r="H679" s="1430">
        <v>510</v>
      </c>
      <c r="I679" s="1435"/>
    </row>
    <row r="680" spans="2:9" x14ac:dyDescent="0.25">
      <c r="B680" s="133" t="s">
        <v>419</v>
      </c>
      <c r="C680" s="69" t="s">
        <v>226</v>
      </c>
      <c r="D680" s="74">
        <v>1</v>
      </c>
      <c r="E680" s="72">
        <f>'12.1медикаменты цены'!E28</f>
        <v>1.65</v>
      </c>
      <c r="F680" s="73">
        <v>100</v>
      </c>
      <c r="G680" s="74">
        <f t="shared" si="34"/>
        <v>1.65</v>
      </c>
      <c r="H680" s="1430"/>
      <c r="I680" s="1431"/>
    </row>
    <row r="681" spans="2:9" ht="31.5" x14ac:dyDescent="0.25">
      <c r="B681" s="476" t="s">
        <v>1946</v>
      </c>
      <c r="C681" s="69" t="s">
        <v>226</v>
      </c>
      <c r="D681" s="292">
        <v>1E-3</v>
      </c>
      <c r="E681" s="234">
        <f>'12.1медикаменты цены'!E62</f>
        <v>31900</v>
      </c>
      <c r="F681" s="73">
        <v>100</v>
      </c>
      <c r="G681" s="74"/>
      <c r="H681" s="1437">
        <f>'3.2цены на медик'!$C$967</f>
        <v>22535.25</v>
      </c>
      <c r="I681" s="1435"/>
    </row>
    <row r="682" spans="2:9" ht="31.5" x14ac:dyDescent="0.25">
      <c r="B682" s="93" t="s">
        <v>2013</v>
      </c>
      <c r="C682" s="69" t="s">
        <v>226</v>
      </c>
      <c r="D682" s="74">
        <v>1</v>
      </c>
      <c r="E682" s="74">
        <f>'12.1медикаменты цены'!E48</f>
        <v>1.5</v>
      </c>
      <c r="F682" s="73">
        <v>100</v>
      </c>
      <c r="G682" s="74">
        <f t="shared" si="34"/>
        <v>1.5</v>
      </c>
      <c r="H682" s="1430"/>
      <c r="I682" s="1431"/>
    </row>
    <row r="683" spans="2:9" x14ac:dyDescent="0.25">
      <c r="B683" s="67" t="s">
        <v>1942</v>
      </c>
      <c r="C683" s="69" t="s">
        <v>226</v>
      </c>
      <c r="D683" s="74">
        <v>1</v>
      </c>
      <c r="E683" s="72">
        <f>'12.1медикаменты цены'!E50</f>
        <v>2.59</v>
      </c>
      <c r="F683" s="73">
        <v>100</v>
      </c>
      <c r="G683" s="74">
        <f t="shared" si="34"/>
        <v>2.59</v>
      </c>
      <c r="H683" s="1430"/>
      <c r="I683" s="1431"/>
    </row>
    <row r="684" spans="2:9" x14ac:dyDescent="0.25">
      <c r="B684" s="67" t="s">
        <v>332</v>
      </c>
      <c r="C684" s="69" t="s">
        <v>225</v>
      </c>
      <c r="D684" s="74">
        <v>1</v>
      </c>
      <c r="E684" s="72">
        <f>'12.1медикаменты цены'!E16</f>
        <v>3.2</v>
      </c>
      <c r="F684" s="73">
        <v>100</v>
      </c>
      <c r="G684" s="74">
        <f t="shared" si="34"/>
        <v>3.2</v>
      </c>
      <c r="I684" s="1431"/>
    </row>
    <row r="685" spans="2:9" x14ac:dyDescent="0.25">
      <c r="B685" s="134" t="s">
        <v>333</v>
      </c>
      <c r="C685" s="69" t="s">
        <v>227</v>
      </c>
      <c r="D685" s="74">
        <v>2</v>
      </c>
      <c r="E685" s="72">
        <f>'12.1медикаменты цены'!E13</f>
        <v>2.5</v>
      </c>
      <c r="F685" s="73">
        <v>100</v>
      </c>
      <c r="G685" s="74">
        <f t="shared" si="34"/>
        <v>5</v>
      </c>
      <c r="I685" s="1431"/>
    </row>
    <row r="686" spans="2:9" ht="31.5" x14ac:dyDescent="0.25">
      <c r="B686" s="93" t="s">
        <v>1947</v>
      </c>
      <c r="C686" s="69" t="s">
        <v>776</v>
      </c>
      <c r="D686" s="74">
        <v>12</v>
      </c>
      <c r="E686" s="74">
        <f>'12.1медикаменты цены'!E51</f>
        <v>10.581666666666667</v>
      </c>
      <c r="F686" s="73">
        <v>100</v>
      </c>
      <c r="G686" s="74"/>
    </row>
    <row r="687" spans="2:9" x14ac:dyDescent="0.25">
      <c r="B687" s="67" t="s">
        <v>1929</v>
      </c>
      <c r="C687" s="69" t="s">
        <v>227</v>
      </c>
      <c r="D687" s="74">
        <v>50</v>
      </c>
      <c r="E687" s="72">
        <f>'12.1медикаменты цены'!E63</f>
        <v>9.257142857142858</v>
      </c>
      <c r="F687" s="73">
        <v>100</v>
      </c>
      <c r="G687" s="74">
        <f t="shared" si="34"/>
        <v>462.85714285714289</v>
      </c>
    </row>
    <row r="688" spans="2:9" ht="31.5" x14ac:dyDescent="0.25">
      <c r="B688" s="93" t="s">
        <v>1948</v>
      </c>
      <c r="C688" s="69" t="s">
        <v>226</v>
      </c>
      <c r="D688" s="74">
        <v>1</v>
      </c>
      <c r="E688" s="74">
        <f>'12.1медикаменты цены'!E29</f>
        <v>1.2</v>
      </c>
      <c r="F688" s="73">
        <v>100</v>
      </c>
      <c r="G688" s="74">
        <f t="shared" si="34"/>
        <v>1.2</v>
      </c>
    </row>
    <row r="689" spans="2:9" x14ac:dyDescent="0.25">
      <c r="B689" s="67" t="s">
        <v>455</v>
      </c>
      <c r="C689" s="69" t="s">
        <v>226</v>
      </c>
      <c r="D689" s="74">
        <v>1</v>
      </c>
      <c r="E689" s="72">
        <f>'12.1медикаменты цены'!E15</f>
        <v>0.53</v>
      </c>
      <c r="F689" s="73">
        <v>100</v>
      </c>
      <c r="G689" s="74">
        <f t="shared" si="34"/>
        <v>0.53</v>
      </c>
    </row>
    <row r="690" spans="2:9" x14ac:dyDescent="0.25">
      <c r="B690" s="467" t="s">
        <v>334</v>
      </c>
      <c r="C690" s="69" t="s">
        <v>225</v>
      </c>
      <c r="D690" s="74">
        <v>2</v>
      </c>
      <c r="E690" s="72">
        <f>'12.1медикаменты цены'!E17</f>
        <v>20.81</v>
      </c>
      <c r="F690" s="73">
        <v>100</v>
      </c>
      <c r="G690" s="74">
        <f t="shared" si="34"/>
        <v>41.62</v>
      </c>
    </row>
    <row r="691" spans="2:9" x14ac:dyDescent="0.25">
      <c r="B691" s="67" t="s">
        <v>335</v>
      </c>
      <c r="C691" s="69" t="s">
        <v>226</v>
      </c>
      <c r="D691" s="74">
        <v>1</v>
      </c>
      <c r="E691" s="72">
        <f>'12.1медикаменты цены'!E18</f>
        <v>0.80249999999999999</v>
      </c>
      <c r="F691" s="73">
        <v>100</v>
      </c>
      <c r="G691" s="74">
        <f t="shared" si="34"/>
        <v>0.80249999999999999</v>
      </c>
    </row>
    <row r="692" spans="2:9" x14ac:dyDescent="0.25">
      <c r="B692" s="67" t="s">
        <v>1931</v>
      </c>
      <c r="C692" s="69" t="s">
        <v>227</v>
      </c>
      <c r="D692" s="74">
        <v>0.1</v>
      </c>
      <c r="E692" s="74">
        <f>'12.1медикаменты цены'!E52</f>
        <v>17.68</v>
      </c>
      <c r="F692" s="73">
        <v>30</v>
      </c>
      <c r="G692" s="74">
        <f t="shared" si="34"/>
        <v>0.53039999999999998</v>
      </c>
    </row>
    <row r="693" spans="2:9" x14ac:dyDescent="0.25">
      <c r="B693" s="67" t="s">
        <v>1026</v>
      </c>
      <c r="C693" s="69" t="s">
        <v>227</v>
      </c>
      <c r="D693" s="74">
        <v>0.1</v>
      </c>
      <c r="E693" s="74">
        <f>'12.1медикаменты цены'!E53</f>
        <v>286.8</v>
      </c>
      <c r="F693" s="73">
        <v>30</v>
      </c>
      <c r="G693" s="74">
        <f t="shared" si="34"/>
        <v>8.604000000000001</v>
      </c>
    </row>
    <row r="694" spans="2:9" x14ac:dyDescent="0.25">
      <c r="B694" s="67" t="s">
        <v>1273</v>
      </c>
      <c r="C694" s="69" t="s">
        <v>226</v>
      </c>
      <c r="D694" s="74">
        <v>1</v>
      </c>
      <c r="E694" s="72">
        <f>'12.1медикаменты цены'!E20</f>
        <v>2.65</v>
      </c>
      <c r="F694" s="73">
        <v>100</v>
      </c>
      <c r="G694" s="74">
        <f t="shared" si="34"/>
        <v>2.65</v>
      </c>
    </row>
    <row r="695" spans="2:9" x14ac:dyDescent="0.25">
      <c r="B695" s="67" t="s">
        <v>1932</v>
      </c>
      <c r="C695" s="69" t="s">
        <v>227</v>
      </c>
      <c r="D695" s="74">
        <v>0.1</v>
      </c>
      <c r="E695" s="74">
        <f>'12.1медикаменты цены'!E57</f>
        <v>185.1</v>
      </c>
      <c r="F695" s="73">
        <v>30</v>
      </c>
      <c r="G695" s="74">
        <f t="shared" si="34"/>
        <v>5.5530000000000008</v>
      </c>
      <c r="H695" s="1430"/>
      <c r="I695" s="1431"/>
    </row>
    <row r="696" spans="2:9" x14ac:dyDescent="0.25">
      <c r="B696" s="67" t="s">
        <v>199</v>
      </c>
      <c r="C696" s="69"/>
      <c r="D696" s="74"/>
      <c r="E696" s="74"/>
      <c r="F696" s="73"/>
      <c r="G696" s="74">
        <f>SUM(G673:G695)</f>
        <v>918.64294029304028</v>
      </c>
      <c r="H696" s="1432">
        <v>1908.6902125849231</v>
      </c>
      <c r="I696" s="1435"/>
    </row>
    <row r="697" spans="2:9" x14ac:dyDescent="0.25">
      <c r="H697" s="1430"/>
      <c r="I697" s="1431"/>
    </row>
    <row r="699" spans="2:9" x14ac:dyDescent="0.25">
      <c r="B699" s="1376" t="s">
        <v>2899</v>
      </c>
      <c r="C699" s="1428"/>
      <c r="D699" s="1428"/>
      <c r="E699" s="1376" t="s">
        <v>2892</v>
      </c>
    </row>
    <row r="700" spans="2:9" x14ac:dyDescent="0.25">
      <c r="B700" s="1376"/>
      <c r="C700" s="1376"/>
      <c r="D700" s="1376"/>
      <c r="E700" s="1376"/>
    </row>
    <row r="701" spans="2:9" x14ac:dyDescent="0.25">
      <c r="B701" s="1376" t="s">
        <v>313</v>
      </c>
      <c r="C701" s="1376"/>
      <c r="D701" s="1376"/>
      <c r="E701" s="1376"/>
    </row>
    <row r="702" spans="2:9" x14ac:dyDescent="0.25">
      <c r="B702" s="1376" t="s">
        <v>578</v>
      </c>
      <c r="C702" s="1428"/>
      <c r="D702" s="1428"/>
      <c r="E702" s="1376" t="s">
        <v>3956</v>
      </c>
    </row>
  </sheetData>
  <mergeCells count="24">
    <mergeCell ref="B644:G644"/>
    <mergeCell ref="B671:G671"/>
    <mergeCell ref="B126:G126"/>
    <mergeCell ref="B147:G147"/>
    <mergeCell ref="B458:G458"/>
    <mergeCell ref="B274:G274"/>
    <mergeCell ref="B356:G356"/>
    <mergeCell ref="B378:G378"/>
    <mergeCell ref="B400:G400"/>
    <mergeCell ref="B413:G413"/>
    <mergeCell ref="B425:G425"/>
    <mergeCell ref="B555:G555"/>
    <mergeCell ref="B577:G577"/>
    <mergeCell ref="B599:G599"/>
    <mergeCell ref="B621:G621"/>
    <mergeCell ref="F1:G1"/>
    <mergeCell ref="B437:G437"/>
    <mergeCell ref="B63:G63"/>
    <mergeCell ref="B479:G479"/>
    <mergeCell ref="B497:G497"/>
    <mergeCell ref="B2:G2"/>
    <mergeCell ref="B4:F4"/>
    <mergeCell ref="B33:F33"/>
    <mergeCell ref="B85:G85"/>
  </mergeCells>
  <phoneticPr fontId="2" type="noConversion"/>
  <pageMargins left="0.15748031496062992" right="0.23622047244094491" top="0.98425196850393704" bottom="0.98425196850393704" header="0.51181102362204722" footer="0.51181102362204722"/>
  <pageSetup paperSize="9" scale="74" fitToWidth="26" fitToHeight="26" orientation="portrait" r:id="rId1"/>
  <headerFooter alignWithMargins="0"/>
  <rowBreaks count="1" manualBreakCount="1">
    <brk id="653" max="7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0000"/>
    <pageSetUpPr fitToPage="1"/>
  </sheetPr>
  <dimension ref="A1:Q186"/>
  <sheetViews>
    <sheetView zoomScaleNormal="100" workbookViewId="0">
      <selection activeCell="AH25" sqref="AH25"/>
    </sheetView>
  </sheetViews>
  <sheetFormatPr defaultRowHeight="12.75" x14ac:dyDescent="0.2"/>
  <cols>
    <col min="1" max="1" width="8.28515625" style="180" customWidth="1"/>
    <col min="2" max="2" width="35.140625" style="180" customWidth="1"/>
    <col min="3" max="3" width="11.42578125" style="181" customWidth="1"/>
    <col min="4" max="4" width="9.42578125" style="182" bestFit="1" customWidth="1"/>
    <col min="5" max="5" width="12.7109375" style="182" bestFit="1" customWidth="1"/>
    <col min="6" max="6" width="18" style="181" customWidth="1"/>
    <col min="7" max="7" width="12.7109375" style="182" bestFit="1" customWidth="1"/>
    <col min="8" max="8" width="5" style="180" customWidth="1"/>
    <col min="9" max="10" width="9.28515625" style="180" bestFit="1" customWidth="1"/>
    <col min="11" max="11" width="20.42578125" style="180" bestFit="1" customWidth="1"/>
    <col min="12" max="12" width="30.28515625" style="180" customWidth="1"/>
    <col min="13" max="13" width="16.28515625" style="180" customWidth="1"/>
    <col min="14" max="14" width="12.42578125" style="180" customWidth="1"/>
    <col min="15" max="15" width="14.85546875" style="180" customWidth="1"/>
    <col min="16" max="16" width="9.28515625" style="180" bestFit="1" customWidth="1"/>
    <col min="17" max="256" width="9.140625" style="180"/>
    <col min="257" max="257" width="8.28515625" style="180" customWidth="1"/>
    <col min="258" max="258" width="36.85546875" style="180" customWidth="1"/>
    <col min="259" max="259" width="11.42578125" style="180" customWidth="1"/>
    <col min="260" max="260" width="9.28515625" style="180" bestFit="1" customWidth="1"/>
    <col min="261" max="261" width="11" style="180" bestFit="1" customWidth="1"/>
    <col min="262" max="262" width="14.7109375" style="180" customWidth="1"/>
    <col min="263" max="263" width="11" style="180" bestFit="1" customWidth="1"/>
    <col min="264" max="264" width="7.140625" style="180" customWidth="1"/>
    <col min="265" max="266" width="9.28515625" style="180" bestFit="1" customWidth="1"/>
    <col min="267" max="267" width="20.42578125" style="180" bestFit="1" customWidth="1"/>
    <col min="268" max="268" width="30.28515625" style="180" customWidth="1"/>
    <col min="269" max="269" width="16.28515625" style="180" customWidth="1"/>
    <col min="270" max="270" width="12.42578125" style="180" customWidth="1"/>
    <col min="271" max="271" width="14.85546875" style="180" customWidth="1"/>
    <col min="272" max="272" width="9.28515625" style="180" bestFit="1" customWidth="1"/>
    <col min="273" max="512" width="9.140625" style="180"/>
    <col min="513" max="513" width="8.28515625" style="180" customWidth="1"/>
    <col min="514" max="514" width="36.85546875" style="180" customWidth="1"/>
    <col min="515" max="515" width="11.42578125" style="180" customWidth="1"/>
    <col min="516" max="516" width="9.28515625" style="180" bestFit="1" customWidth="1"/>
    <col min="517" max="517" width="11" style="180" bestFit="1" customWidth="1"/>
    <col min="518" max="518" width="14.7109375" style="180" customWidth="1"/>
    <col min="519" max="519" width="11" style="180" bestFit="1" customWidth="1"/>
    <col min="520" max="520" width="7.140625" style="180" customWidth="1"/>
    <col min="521" max="522" width="9.28515625" style="180" bestFit="1" customWidth="1"/>
    <col min="523" max="523" width="20.42578125" style="180" bestFit="1" customWidth="1"/>
    <col min="524" max="524" width="30.28515625" style="180" customWidth="1"/>
    <col min="525" max="525" width="16.28515625" style="180" customWidth="1"/>
    <col min="526" max="526" width="12.42578125" style="180" customWidth="1"/>
    <col min="527" max="527" width="14.85546875" style="180" customWidth="1"/>
    <col min="528" max="528" width="9.28515625" style="180" bestFit="1" customWidth="1"/>
    <col min="529" max="768" width="9.140625" style="180"/>
    <col min="769" max="769" width="8.28515625" style="180" customWidth="1"/>
    <col min="770" max="770" width="36.85546875" style="180" customWidth="1"/>
    <col min="771" max="771" width="11.42578125" style="180" customWidth="1"/>
    <col min="772" max="772" width="9.28515625" style="180" bestFit="1" customWidth="1"/>
    <col min="773" max="773" width="11" style="180" bestFit="1" customWidth="1"/>
    <col min="774" max="774" width="14.7109375" style="180" customWidth="1"/>
    <col min="775" max="775" width="11" style="180" bestFit="1" customWidth="1"/>
    <col min="776" max="776" width="7.140625" style="180" customWidth="1"/>
    <col min="777" max="778" width="9.28515625" style="180" bestFit="1" customWidth="1"/>
    <col min="779" max="779" width="20.42578125" style="180" bestFit="1" customWidth="1"/>
    <col min="780" max="780" width="30.28515625" style="180" customWidth="1"/>
    <col min="781" max="781" width="16.28515625" style="180" customWidth="1"/>
    <col min="782" max="782" width="12.42578125" style="180" customWidth="1"/>
    <col min="783" max="783" width="14.85546875" style="180" customWidth="1"/>
    <col min="784" max="784" width="9.28515625" style="180" bestFit="1" customWidth="1"/>
    <col min="785" max="1024" width="9.140625" style="180"/>
    <col min="1025" max="1025" width="8.28515625" style="180" customWidth="1"/>
    <col min="1026" max="1026" width="36.85546875" style="180" customWidth="1"/>
    <col min="1027" max="1027" width="11.42578125" style="180" customWidth="1"/>
    <col min="1028" max="1028" width="9.28515625" style="180" bestFit="1" customWidth="1"/>
    <col min="1029" max="1029" width="11" style="180" bestFit="1" customWidth="1"/>
    <col min="1030" max="1030" width="14.7109375" style="180" customWidth="1"/>
    <col min="1031" max="1031" width="11" style="180" bestFit="1" customWidth="1"/>
    <col min="1032" max="1032" width="7.140625" style="180" customWidth="1"/>
    <col min="1033" max="1034" width="9.28515625" style="180" bestFit="1" customWidth="1"/>
    <col min="1035" max="1035" width="20.42578125" style="180" bestFit="1" customWidth="1"/>
    <col min="1036" max="1036" width="30.28515625" style="180" customWidth="1"/>
    <col min="1037" max="1037" width="16.28515625" style="180" customWidth="1"/>
    <col min="1038" max="1038" width="12.42578125" style="180" customWidth="1"/>
    <col min="1039" max="1039" width="14.85546875" style="180" customWidth="1"/>
    <col min="1040" max="1040" width="9.28515625" style="180" bestFit="1" customWidth="1"/>
    <col min="1041" max="1280" width="9.140625" style="180"/>
    <col min="1281" max="1281" width="8.28515625" style="180" customWidth="1"/>
    <col min="1282" max="1282" width="36.85546875" style="180" customWidth="1"/>
    <col min="1283" max="1283" width="11.42578125" style="180" customWidth="1"/>
    <col min="1284" max="1284" width="9.28515625" style="180" bestFit="1" customWidth="1"/>
    <col min="1285" max="1285" width="11" style="180" bestFit="1" customWidth="1"/>
    <col min="1286" max="1286" width="14.7109375" style="180" customWidth="1"/>
    <col min="1287" max="1287" width="11" style="180" bestFit="1" customWidth="1"/>
    <col min="1288" max="1288" width="7.140625" style="180" customWidth="1"/>
    <col min="1289" max="1290" width="9.28515625" style="180" bestFit="1" customWidth="1"/>
    <col min="1291" max="1291" width="20.42578125" style="180" bestFit="1" customWidth="1"/>
    <col min="1292" max="1292" width="30.28515625" style="180" customWidth="1"/>
    <col min="1293" max="1293" width="16.28515625" style="180" customWidth="1"/>
    <col min="1294" max="1294" width="12.42578125" style="180" customWidth="1"/>
    <col min="1295" max="1295" width="14.85546875" style="180" customWidth="1"/>
    <col min="1296" max="1296" width="9.28515625" style="180" bestFit="1" customWidth="1"/>
    <col min="1297" max="1536" width="9.140625" style="180"/>
    <col min="1537" max="1537" width="8.28515625" style="180" customWidth="1"/>
    <col min="1538" max="1538" width="36.85546875" style="180" customWidth="1"/>
    <col min="1539" max="1539" width="11.42578125" style="180" customWidth="1"/>
    <col min="1540" max="1540" width="9.28515625" style="180" bestFit="1" customWidth="1"/>
    <col min="1541" max="1541" width="11" style="180" bestFit="1" customWidth="1"/>
    <col min="1542" max="1542" width="14.7109375" style="180" customWidth="1"/>
    <col min="1543" max="1543" width="11" style="180" bestFit="1" customWidth="1"/>
    <col min="1544" max="1544" width="7.140625" style="180" customWidth="1"/>
    <col min="1545" max="1546" width="9.28515625" style="180" bestFit="1" customWidth="1"/>
    <col min="1547" max="1547" width="20.42578125" style="180" bestFit="1" customWidth="1"/>
    <col min="1548" max="1548" width="30.28515625" style="180" customWidth="1"/>
    <col min="1549" max="1549" width="16.28515625" style="180" customWidth="1"/>
    <col min="1550" max="1550" width="12.42578125" style="180" customWidth="1"/>
    <col min="1551" max="1551" width="14.85546875" style="180" customWidth="1"/>
    <col min="1552" max="1552" width="9.28515625" style="180" bestFit="1" customWidth="1"/>
    <col min="1553" max="1792" width="9.140625" style="180"/>
    <col min="1793" max="1793" width="8.28515625" style="180" customWidth="1"/>
    <col min="1794" max="1794" width="36.85546875" style="180" customWidth="1"/>
    <col min="1795" max="1795" width="11.42578125" style="180" customWidth="1"/>
    <col min="1796" max="1796" width="9.28515625" style="180" bestFit="1" customWidth="1"/>
    <col min="1797" max="1797" width="11" style="180" bestFit="1" customWidth="1"/>
    <col min="1798" max="1798" width="14.7109375" style="180" customWidth="1"/>
    <col min="1799" max="1799" width="11" style="180" bestFit="1" customWidth="1"/>
    <col min="1800" max="1800" width="7.140625" style="180" customWidth="1"/>
    <col min="1801" max="1802" width="9.28515625" style="180" bestFit="1" customWidth="1"/>
    <col min="1803" max="1803" width="20.42578125" style="180" bestFit="1" customWidth="1"/>
    <col min="1804" max="1804" width="30.28515625" style="180" customWidth="1"/>
    <col min="1805" max="1805" width="16.28515625" style="180" customWidth="1"/>
    <col min="1806" max="1806" width="12.42578125" style="180" customWidth="1"/>
    <col min="1807" max="1807" width="14.85546875" style="180" customWidth="1"/>
    <col min="1808" max="1808" width="9.28515625" style="180" bestFit="1" customWidth="1"/>
    <col min="1809" max="2048" width="9.140625" style="180"/>
    <col min="2049" max="2049" width="8.28515625" style="180" customWidth="1"/>
    <col min="2050" max="2050" width="36.85546875" style="180" customWidth="1"/>
    <col min="2051" max="2051" width="11.42578125" style="180" customWidth="1"/>
    <col min="2052" max="2052" width="9.28515625" style="180" bestFit="1" customWidth="1"/>
    <col min="2053" max="2053" width="11" style="180" bestFit="1" customWidth="1"/>
    <col min="2054" max="2054" width="14.7109375" style="180" customWidth="1"/>
    <col min="2055" max="2055" width="11" style="180" bestFit="1" customWidth="1"/>
    <col min="2056" max="2056" width="7.140625" style="180" customWidth="1"/>
    <col min="2057" max="2058" width="9.28515625" style="180" bestFit="1" customWidth="1"/>
    <col min="2059" max="2059" width="20.42578125" style="180" bestFit="1" customWidth="1"/>
    <col min="2060" max="2060" width="30.28515625" style="180" customWidth="1"/>
    <col min="2061" max="2061" width="16.28515625" style="180" customWidth="1"/>
    <col min="2062" max="2062" width="12.42578125" style="180" customWidth="1"/>
    <col min="2063" max="2063" width="14.85546875" style="180" customWidth="1"/>
    <col min="2064" max="2064" width="9.28515625" style="180" bestFit="1" customWidth="1"/>
    <col min="2065" max="2304" width="9.140625" style="180"/>
    <col min="2305" max="2305" width="8.28515625" style="180" customWidth="1"/>
    <col min="2306" max="2306" width="36.85546875" style="180" customWidth="1"/>
    <col min="2307" max="2307" width="11.42578125" style="180" customWidth="1"/>
    <col min="2308" max="2308" width="9.28515625" style="180" bestFit="1" customWidth="1"/>
    <col min="2309" max="2309" width="11" style="180" bestFit="1" customWidth="1"/>
    <col min="2310" max="2310" width="14.7109375" style="180" customWidth="1"/>
    <col min="2311" max="2311" width="11" style="180" bestFit="1" customWidth="1"/>
    <col min="2312" max="2312" width="7.140625" style="180" customWidth="1"/>
    <col min="2313" max="2314" width="9.28515625" style="180" bestFit="1" customWidth="1"/>
    <col min="2315" max="2315" width="20.42578125" style="180" bestFit="1" customWidth="1"/>
    <col min="2316" max="2316" width="30.28515625" style="180" customWidth="1"/>
    <col min="2317" max="2317" width="16.28515625" style="180" customWidth="1"/>
    <col min="2318" max="2318" width="12.42578125" style="180" customWidth="1"/>
    <col min="2319" max="2319" width="14.85546875" style="180" customWidth="1"/>
    <col min="2320" max="2320" width="9.28515625" style="180" bestFit="1" customWidth="1"/>
    <col min="2321" max="2560" width="9.140625" style="180"/>
    <col min="2561" max="2561" width="8.28515625" style="180" customWidth="1"/>
    <col min="2562" max="2562" width="36.85546875" style="180" customWidth="1"/>
    <col min="2563" max="2563" width="11.42578125" style="180" customWidth="1"/>
    <col min="2564" max="2564" width="9.28515625" style="180" bestFit="1" customWidth="1"/>
    <col min="2565" max="2565" width="11" style="180" bestFit="1" customWidth="1"/>
    <col min="2566" max="2566" width="14.7109375" style="180" customWidth="1"/>
    <col min="2567" max="2567" width="11" style="180" bestFit="1" customWidth="1"/>
    <col min="2568" max="2568" width="7.140625" style="180" customWidth="1"/>
    <col min="2569" max="2570" width="9.28515625" style="180" bestFit="1" customWidth="1"/>
    <col min="2571" max="2571" width="20.42578125" style="180" bestFit="1" customWidth="1"/>
    <col min="2572" max="2572" width="30.28515625" style="180" customWidth="1"/>
    <col min="2573" max="2573" width="16.28515625" style="180" customWidth="1"/>
    <col min="2574" max="2574" width="12.42578125" style="180" customWidth="1"/>
    <col min="2575" max="2575" width="14.85546875" style="180" customWidth="1"/>
    <col min="2576" max="2576" width="9.28515625" style="180" bestFit="1" customWidth="1"/>
    <col min="2577" max="2816" width="9.140625" style="180"/>
    <col min="2817" max="2817" width="8.28515625" style="180" customWidth="1"/>
    <col min="2818" max="2818" width="36.85546875" style="180" customWidth="1"/>
    <col min="2819" max="2819" width="11.42578125" style="180" customWidth="1"/>
    <col min="2820" max="2820" width="9.28515625" style="180" bestFit="1" customWidth="1"/>
    <col min="2821" max="2821" width="11" style="180" bestFit="1" customWidth="1"/>
    <col min="2822" max="2822" width="14.7109375" style="180" customWidth="1"/>
    <col min="2823" max="2823" width="11" style="180" bestFit="1" customWidth="1"/>
    <col min="2824" max="2824" width="7.140625" style="180" customWidth="1"/>
    <col min="2825" max="2826" width="9.28515625" style="180" bestFit="1" customWidth="1"/>
    <col min="2827" max="2827" width="20.42578125" style="180" bestFit="1" customWidth="1"/>
    <col min="2828" max="2828" width="30.28515625" style="180" customWidth="1"/>
    <col min="2829" max="2829" width="16.28515625" style="180" customWidth="1"/>
    <col min="2830" max="2830" width="12.42578125" style="180" customWidth="1"/>
    <col min="2831" max="2831" width="14.85546875" style="180" customWidth="1"/>
    <col min="2832" max="2832" width="9.28515625" style="180" bestFit="1" customWidth="1"/>
    <col min="2833" max="3072" width="9.140625" style="180"/>
    <col min="3073" max="3073" width="8.28515625" style="180" customWidth="1"/>
    <col min="3074" max="3074" width="36.85546875" style="180" customWidth="1"/>
    <col min="3075" max="3075" width="11.42578125" style="180" customWidth="1"/>
    <col min="3076" max="3076" width="9.28515625" style="180" bestFit="1" customWidth="1"/>
    <col min="3077" max="3077" width="11" style="180" bestFit="1" customWidth="1"/>
    <col min="3078" max="3078" width="14.7109375" style="180" customWidth="1"/>
    <col min="3079" max="3079" width="11" style="180" bestFit="1" customWidth="1"/>
    <col min="3080" max="3080" width="7.140625" style="180" customWidth="1"/>
    <col min="3081" max="3082" width="9.28515625" style="180" bestFit="1" customWidth="1"/>
    <col min="3083" max="3083" width="20.42578125" style="180" bestFit="1" customWidth="1"/>
    <col min="3084" max="3084" width="30.28515625" style="180" customWidth="1"/>
    <col min="3085" max="3085" width="16.28515625" style="180" customWidth="1"/>
    <col min="3086" max="3086" width="12.42578125" style="180" customWidth="1"/>
    <col min="3087" max="3087" width="14.85546875" style="180" customWidth="1"/>
    <col min="3088" max="3088" width="9.28515625" style="180" bestFit="1" customWidth="1"/>
    <col min="3089" max="3328" width="9.140625" style="180"/>
    <col min="3329" max="3329" width="8.28515625" style="180" customWidth="1"/>
    <col min="3330" max="3330" width="36.85546875" style="180" customWidth="1"/>
    <col min="3331" max="3331" width="11.42578125" style="180" customWidth="1"/>
    <col min="3332" max="3332" width="9.28515625" style="180" bestFit="1" customWidth="1"/>
    <col min="3333" max="3333" width="11" style="180" bestFit="1" customWidth="1"/>
    <col min="3334" max="3334" width="14.7109375" style="180" customWidth="1"/>
    <col min="3335" max="3335" width="11" style="180" bestFit="1" customWidth="1"/>
    <col min="3336" max="3336" width="7.140625" style="180" customWidth="1"/>
    <col min="3337" max="3338" width="9.28515625" style="180" bestFit="1" customWidth="1"/>
    <col min="3339" max="3339" width="20.42578125" style="180" bestFit="1" customWidth="1"/>
    <col min="3340" max="3340" width="30.28515625" style="180" customWidth="1"/>
    <col min="3341" max="3341" width="16.28515625" style="180" customWidth="1"/>
    <col min="3342" max="3342" width="12.42578125" style="180" customWidth="1"/>
    <col min="3343" max="3343" width="14.85546875" style="180" customWidth="1"/>
    <col min="3344" max="3344" width="9.28515625" style="180" bestFit="1" customWidth="1"/>
    <col min="3345" max="3584" width="9.140625" style="180"/>
    <col min="3585" max="3585" width="8.28515625" style="180" customWidth="1"/>
    <col min="3586" max="3586" width="36.85546875" style="180" customWidth="1"/>
    <col min="3587" max="3587" width="11.42578125" style="180" customWidth="1"/>
    <col min="3588" max="3588" width="9.28515625" style="180" bestFit="1" customWidth="1"/>
    <col min="3589" max="3589" width="11" style="180" bestFit="1" customWidth="1"/>
    <col min="3590" max="3590" width="14.7109375" style="180" customWidth="1"/>
    <col min="3591" max="3591" width="11" style="180" bestFit="1" customWidth="1"/>
    <col min="3592" max="3592" width="7.140625" style="180" customWidth="1"/>
    <col min="3593" max="3594" width="9.28515625" style="180" bestFit="1" customWidth="1"/>
    <col min="3595" max="3595" width="20.42578125" style="180" bestFit="1" customWidth="1"/>
    <col min="3596" max="3596" width="30.28515625" style="180" customWidth="1"/>
    <col min="3597" max="3597" width="16.28515625" style="180" customWidth="1"/>
    <col min="3598" max="3598" width="12.42578125" style="180" customWidth="1"/>
    <col min="3599" max="3599" width="14.85546875" style="180" customWidth="1"/>
    <col min="3600" max="3600" width="9.28515625" style="180" bestFit="1" customWidth="1"/>
    <col min="3601" max="3840" width="9.140625" style="180"/>
    <col min="3841" max="3841" width="8.28515625" style="180" customWidth="1"/>
    <col min="3842" max="3842" width="36.85546875" style="180" customWidth="1"/>
    <col min="3843" max="3843" width="11.42578125" style="180" customWidth="1"/>
    <col min="3844" max="3844" width="9.28515625" style="180" bestFit="1" customWidth="1"/>
    <col min="3845" max="3845" width="11" style="180" bestFit="1" customWidth="1"/>
    <col min="3846" max="3846" width="14.7109375" style="180" customWidth="1"/>
    <col min="3847" max="3847" width="11" style="180" bestFit="1" customWidth="1"/>
    <col min="3848" max="3848" width="7.140625" style="180" customWidth="1"/>
    <col min="3849" max="3850" width="9.28515625" style="180" bestFit="1" customWidth="1"/>
    <col min="3851" max="3851" width="20.42578125" style="180" bestFit="1" customWidth="1"/>
    <col min="3852" max="3852" width="30.28515625" style="180" customWidth="1"/>
    <col min="3853" max="3853" width="16.28515625" style="180" customWidth="1"/>
    <col min="3854" max="3854" width="12.42578125" style="180" customWidth="1"/>
    <col min="3855" max="3855" width="14.85546875" style="180" customWidth="1"/>
    <col min="3856" max="3856" width="9.28515625" style="180" bestFit="1" customWidth="1"/>
    <col min="3857" max="4096" width="9.140625" style="180"/>
    <col min="4097" max="4097" width="8.28515625" style="180" customWidth="1"/>
    <col min="4098" max="4098" width="36.85546875" style="180" customWidth="1"/>
    <col min="4099" max="4099" width="11.42578125" style="180" customWidth="1"/>
    <col min="4100" max="4100" width="9.28515625" style="180" bestFit="1" customWidth="1"/>
    <col min="4101" max="4101" width="11" style="180" bestFit="1" customWidth="1"/>
    <col min="4102" max="4102" width="14.7109375" style="180" customWidth="1"/>
    <col min="4103" max="4103" width="11" style="180" bestFit="1" customWidth="1"/>
    <col min="4104" max="4104" width="7.140625" style="180" customWidth="1"/>
    <col min="4105" max="4106" width="9.28515625" style="180" bestFit="1" customWidth="1"/>
    <col min="4107" max="4107" width="20.42578125" style="180" bestFit="1" customWidth="1"/>
    <col min="4108" max="4108" width="30.28515625" style="180" customWidth="1"/>
    <col min="4109" max="4109" width="16.28515625" style="180" customWidth="1"/>
    <col min="4110" max="4110" width="12.42578125" style="180" customWidth="1"/>
    <col min="4111" max="4111" width="14.85546875" style="180" customWidth="1"/>
    <col min="4112" max="4112" width="9.28515625" style="180" bestFit="1" customWidth="1"/>
    <col min="4113" max="4352" width="9.140625" style="180"/>
    <col min="4353" max="4353" width="8.28515625" style="180" customWidth="1"/>
    <col min="4354" max="4354" width="36.85546875" style="180" customWidth="1"/>
    <col min="4355" max="4355" width="11.42578125" style="180" customWidth="1"/>
    <col min="4356" max="4356" width="9.28515625" style="180" bestFit="1" customWidth="1"/>
    <col min="4357" max="4357" width="11" style="180" bestFit="1" customWidth="1"/>
    <col min="4358" max="4358" width="14.7109375" style="180" customWidth="1"/>
    <col min="4359" max="4359" width="11" style="180" bestFit="1" customWidth="1"/>
    <col min="4360" max="4360" width="7.140625" style="180" customWidth="1"/>
    <col min="4361" max="4362" width="9.28515625" style="180" bestFit="1" customWidth="1"/>
    <col min="4363" max="4363" width="20.42578125" style="180" bestFit="1" customWidth="1"/>
    <col min="4364" max="4364" width="30.28515625" style="180" customWidth="1"/>
    <col min="4365" max="4365" width="16.28515625" style="180" customWidth="1"/>
    <col min="4366" max="4366" width="12.42578125" style="180" customWidth="1"/>
    <col min="4367" max="4367" width="14.85546875" style="180" customWidth="1"/>
    <col min="4368" max="4368" width="9.28515625" style="180" bestFit="1" customWidth="1"/>
    <col min="4369" max="4608" width="9.140625" style="180"/>
    <col min="4609" max="4609" width="8.28515625" style="180" customWidth="1"/>
    <col min="4610" max="4610" width="36.85546875" style="180" customWidth="1"/>
    <col min="4611" max="4611" width="11.42578125" style="180" customWidth="1"/>
    <col min="4612" max="4612" width="9.28515625" style="180" bestFit="1" customWidth="1"/>
    <col min="4613" max="4613" width="11" style="180" bestFit="1" customWidth="1"/>
    <col min="4614" max="4614" width="14.7109375" style="180" customWidth="1"/>
    <col min="4615" max="4615" width="11" style="180" bestFit="1" customWidth="1"/>
    <col min="4616" max="4616" width="7.140625" style="180" customWidth="1"/>
    <col min="4617" max="4618" width="9.28515625" style="180" bestFit="1" customWidth="1"/>
    <col min="4619" max="4619" width="20.42578125" style="180" bestFit="1" customWidth="1"/>
    <col min="4620" max="4620" width="30.28515625" style="180" customWidth="1"/>
    <col min="4621" max="4621" width="16.28515625" style="180" customWidth="1"/>
    <col min="4622" max="4622" width="12.42578125" style="180" customWidth="1"/>
    <col min="4623" max="4623" width="14.85546875" style="180" customWidth="1"/>
    <col min="4624" max="4624" width="9.28515625" style="180" bestFit="1" customWidth="1"/>
    <col min="4625" max="4864" width="9.140625" style="180"/>
    <col min="4865" max="4865" width="8.28515625" style="180" customWidth="1"/>
    <col min="4866" max="4866" width="36.85546875" style="180" customWidth="1"/>
    <col min="4867" max="4867" width="11.42578125" style="180" customWidth="1"/>
    <col min="4868" max="4868" width="9.28515625" style="180" bestFit="1" customWidth="1"/>
    <col min="4869" max="4869" width="11" style="180" bestFit="1" customWidth="1"/>
    <col min="4870" max="4870" width="14.7109375" style="180" customWidth="1"/>
    <col min="4871" max="4871" width="11" style="180" bestFit="1" customWidth="1"/>
    <col min="4872" max="4872" width="7.140625" style="180" customWidth="1"/>
    <col min="4873" max="4874" width="9.28515625" style="180" bestFit="1" customWidth="1"/>
    <col min="4875" max="4875" width="20.42578125" style="180" bestFit="1" customWidth="1"/>
    <col min="4876" max="4876" width="30.28515625" style="180" customWidth="1"/>
    <col min="4877" max="4877" width="16.28515625" style="180" customWidth="1"/>
    <col min="4878" max="4878" width="12.42578125" style="180" customWidth="1"/>
    <col min="4879" max="4879" width="14.85546875" style="180" customWidth="1"/>
    <col min="4880" max="4880" width="9.28515625" style="180" bestFit="1" customWidth="1"/>
    <col min="4881" max="5120" width="9.140625" style="180"/>
    <col min="5121" max="5121" width="8.28515625" style="180" customWidth="1"/>
    <col min="5122" max="5122" width="36.85546875" style="180" customWidth="1"/>
    <col min="5123" max="5123" width="11.42578125" style="180" customWidth="1"/>
    <col min="5124" max="5124" width="9.28515625" style="180" bestFit="1" customWidth="1"/>
    <col min="5125" max="5125" width="11" style="180" bestFit="1" customWidth="1"/>
    <col min="5126" max="5126" width="14.7109375" style="180" customWidth="1"/>
    <col min="5127" max="5127" width="11" style="180" bestFit="1" customWidth="1"/>
    <col min="5128" max="5128" width="7.140625" style="180" customWidth="1"/>
    <col min="5129" max="5130" width="9.28515625" style="180" bestFit="1" customWidth="1"/>
    <col min="5131" max="5131" width="20.42578125" style="180" bestFit="1" customWidth="1"/>
    <col min="5132" max="5132" width="30.28515625" style="180" customWidth="1"/>
    <col min="5133" max="5133" width="16.28515625" style="180" customWidth="1"/>
    <col min="5134" max="5134" width="12.42578125" style="180" customWidth="1"/>
    <col min="5135" max="5135" width="14.85546875" style="180" customWidth="1"/>
    <col min="5136" max="5136" width="9.28515625" style="180" bestFit="1" customWidth="1"/>
    <col min="5137" max="5376" width="9.140625" style="180"/>
    <col min="5377" max="5377" width="8.28515625" style="180" customWidth="1"/>
    <col min="5378" max="5378" width="36.85546875" style="180" customWidth="1"/>
    <col min="5379" max="5379" width="11.42578125" style="180" customWidth="1"/>
    <col min="5380" max="5380" width="9.28515625" style="180" bestFit="1" customWidth="1"/>
    <col min="5381" max="5381" width="11" style="180" bestFit="1" customWidth="1"/>
    <col min="5382" max="5382" width="14.7109375" style="180" customWidth="1"/>
    <col min="5383" max="5383" width="11" style="180" bestFit="1" customWidth="1"/>
    <col min="5384" max="5384" width="7.140625" style="180" customWidth="1"/>
    <col min="5385" max="5386" width="9.28515625" style="180" bestFit="1" customWidth="1"/>
    <col min="5387" max="5387" width="20.42578125" style="180" bestFit="1" customWidth="1"/>
    <col min="5388" max="5388" width="30.28515625" style="180" customWidth="1"/>
    <col min="5389" max="5389" width="16.28515625" style="180" customWidth="1"/>
    <col min="5390" max="5390" width="12.42578125" style="180" customWidth="1"/>
    <col min="5391" max="5391" width="14.85546875" style="180" customWidth="1"/>
    <col min="5392" max="5392" width="9.28515625" style="180" bestFit="1" customWidth="1"/>
    <col min="5393" max="5632" width="9.140625" style="180"/>
    <col min="5633" max="5633" width="8.28515625" style="180" customWidth="1"/>
    <col min="5634" max="5634" width="36.85546875" style="180" customWidth="1"/>
    <col min="5635" max="5635" width="11.42578125" style="180" customWidth="1"/>
    <col min="5636" max="5636" width="9.28515625" style="180" bestFit="1" customWidth="1"/>
    <col min="5637" max="5637" width="11" style="180" bestFit="1" customWidth="1"/>
    <col min="5638" max="5638" width="14.7109375" style="180" customWidth="1"/>
    <col min="5639" max="5639" width="11" style="180" bestFit="1" customWidth="1"/>
    <col min="5640" max="5640" width="7.140625" style="180" customWidth="1"/>
    <col min="5641" max="5642" width="9.28515625" style="180" bestFit="1" customWidth="1"/>
    <col min="5643" max="5643" width="20.42578125" style="180" bestFit="1" customWidth="1"/>
    <col min="5644" max="5644" width="30.28515625" style="180" customWidth="1"/>
    <col min="5645" max="5645" width="16.28515625" style="180" customWidth="1"/>
    <col min="5646" max="5646" width="12.42578125" style="180" customWidth="1"/>
    <col min="5647" max="5647" width="14.85546875" style="180" customWidth="1"/>
    <col min="5648" max="5648" width="9.28515625" style="180" bestFit="1" customWidth="1"/>
    <col min="5649" max="5888" width="9.140625" style="180"/>
    <col min="5889" max="5889" width="8.28515625" style="180" customWidth="1"/>
    <col min="5890" max="5890" width="36.85546875" style="180" customWidth="1"/>
    <col min="5891" max="5891" width="11.42578125" style="180" customWidth="1"/>
    <col min="5892" max="5892" width="9.28515625" style="180" bestFit="1" customWidth="1"/>
    <col min="5893" max="5893" width="11" style="180" bestFit="1" customWidth="1"/>
    <col min="5894" max="5894" width="14.7109375" style="180" customWidth="1"/>
    <col min="5895" max="5895" width="11" style="180" bestFit="1" customWidth="1"/>
    <col min="5896" max="5896" width="7.140625" style="180" customWidth="1"/>
    <col min="5897" max="5898" width="9.28515625" style="180" bestFit="1" customWidth="1"/>
    <col min="5899" max="5899" width="20.42578125" style="180" bestFit="1" customWidth="1"/>
    <col min="5900" max="5900" width="30.28515625" style="180" customWidth="1"/>
    <col min="5901" max="5901" width="16.28515625" style="180" customWidth="1"/>
    <col min="5902" max="5902" width="12.42578125" style="180" customWidth="1"/>
    <col min="5903" max="5903" width="14.85546875" style="180" customWidth="1"/>
    <col min="5904" max="5904" width="9.28515625" style="180" bestFit="1" customWidth="1"/>
    <col min="5905" max="6144" width="9.140625" style="180"/>
    <col min="6145" max="6145" width="8.28515625" style="180" customWidth="1"/>
    <col min="6146" max="6146" width="36.85546875" style="180" customWidth="1"/>
    <col min="6147" max="6147" width="11.42578125" style="180" customWidth="1"/>
    <col min="6148" max="6148" width="9.28515625" style="180" bestFit="1" customWidth="1"/>
    <col min="6149" max="6149" width="11" style="180" bestFit="1" customWidth="1"/>
    <col min="6150" max="6150" width="14.7109375" style="180" customWidth="1"/>
    <col min="6151" max="6151" width="11" style="180" bestFit="1" customWidth="1"/>
    <col min="6152" max="6152" width="7.140625" style="180" customWidth="1"/>
    <col min="6153" max="6154" width="9.28515625" style="180" bestFit="1" customWidth="1"/>
    <col min="6155" max="6155" width="20.42578125" style="180" bestFit="1" customWidth="1"/>
    <col min="6156" max="6156" width="30.28515625" style="180" customWidth="1"/>
    <col min="6157" max="6157" width="16.28515625" style="180" customWidth="1"/>
    <col min="6158" max="6158" width="12.42578125" style="180" customWidth="1"/>
    <col min="6159" max="6159" width="14.85546875" style="180" customWidth="1"/>
    <col min="6160" max="6160" width="9.28515625" style="180" bestFit="1" customWidth="1"/>
    <col min="6161" max="6400" width="9.140625" style="180"/>
    <col min="6401" max="6401" width="8.28515625" style="180" customWidth="1"/>
    <col min="6402" max="6402" width="36.85546875" style="180" customWidth="1"/>
    <col min="6403" max="6403" width="11.42578125" style="180" customWidth="1"/>
    <col min="6404" max="6404" width="9.28515625" style="180" bestFit="1" customWidth="1"/>
    <col min="6405" max="6405" width="11" style="180" bestFit="1" customWidth="1"/>
    <col min="6406" max="6406" width="14.7109375" style="180" customWidth="1"/>
    <col min="6407" max="6407" width="11" style="180" bestFit="1" customWidth="1"/>
    <col min="6408" max="6408" width="7.140625" style="180" customWidth="1"/>
    <col min="6409" max="6410" width="9.28515625" style="180" bestFit="1" customWidth="1"/>
    <col min="6411" max="6411" width="20.42578125" style="180" bestFit="1" customWidth="1"/>
    <col min="6412" max="6412" width="30.28515625" style="180" customWidth="1"/>
    <col min="6413" max="6413" width="16.28515625" style="180" customWidth="1"/>
    <col min="6414" max="6414" width="12.42578125" style="180" customWidth="1"/>
    <col min="6415" max="6415" width="14.85546875" style="180" customWidth="1"/>
    <col min="6416" max="6416" width="9.28515625" style="180" bestFit="1" customWidth="1"/>
    <col min="6417" max="6656" width="9.140625" style="180"/>
    <col min="6657" max="6657" width="8.28515625" style="180" customWidth="1"/>
    <col min="6658" max="6658" width="36.85546875" style="180" customWidth="1"/>
    <col min="6659" max="6659" width="11.42578125" style="180" customWidth="1"/>
    <col min="6660" max="6660" width="9.28515625" style="180" bestFit="1" customWidth="1"/>
    <col min="6661" max="6661" width="11" style="180" bestFit="1" customWidth="1"/>
    <col min="6662" max="6662" width="14.7109375" style="180" customWidth="1"/>
    <col min="6663" max="6663" width="11" style="180" bestFit="1" customWidth="1"/>
    <col min="6664" max="6664" width="7.140625" style="180" customWidth="1"/>
    <col min="6665" max="6666" width="9.28515625" style="180" bestFit="1" customWidth="1"/>
    <col min="6667" max="6667" width="20.42578125" style="180" bestFit="1" customWidth="1"/>
    <col min="6668" max="6668" width="30.28515625" style="180" customWidth="1"/>
    <col min="6669" max="6669" width="16.28515625" style="180" customWidth="1"/>
    <col min="6670" max="6670" width="12.42578125" style="180" customWidth="1"/>
    <col min="6671" max="6671" width="14.85546875" style="180" customWidth="1"/>
    <col min="6672" max="6672" width="9.28515625" style="180" bestFit="1" customWidth="1"/>
    <col min="6673" max="6912" width="9.140625" style="180"/>
    <col min="6913" max="6913" width="8.28515625" style="180" customWidth="1"/>
    <col min="6914" max="6914" width="36.85546875" style="180" customWidth="1"/>
    <col min="6915" max="6915" width="11.42578125" style="180" customWidth="1"/>
    <col min="6916" max="6916" width="9.28515625" style="180" bestFit="1" customWidth="1"/>
    <col min="6917" max="6917" width="11" style="180" bestFit="1" customWidth="1"/>
    <col min="6918" max="6918" width="14.7109375" style="180" customWidth="1"/>
    <col min="6919" max="6919" width="11" style="180" bestFit="1" customWidth="1"/>
    <col min="6920" max="6920" width="7.140625" style="180" customWidth="1"/>
    <col min="6921" max="6922" width="9.28515625" style="180" bestFit="1" customWidth="1"/>
    <col min="6923" max="6923" width="20.42578125" style="180" bestFit="1" customWidth="1"/>
    <col min="6924" max="6924" width="30.28515625" style="180" customWidth="1"/>
    <col min="6925" max="6925" width="16.28515625" style="180" customWidth="1"/>
    <col min="6926" max="6926" width="12.42578125" style="180" customWidth="1"/>
    <col min="6927" max="6927" width="14.85546875" style="180" customWidth="1"/>
    <col min="6928" max="6928" width="9.28515625" style="180" bestFit="1" customWidth="1"/>
    <col min="6929" max="7168" width="9.140625" style="180"/>
    <col min="7169" max="7169" width="8.28515625" style="180" customWidth="1"/>
    <col min="7170" max="7170" width="36.85546875" style="180" customWidth="1"/>
    <col min="7171" max="7171" width="11.42578125" style="180" customWidth="1"/>
    <col min="7172" max="7172" width="9.28515625" style="180" bestFit="1" customWidth="1"/>
    <col min="7173" max="7173" width="11" style="180" bestFit="1" customWidth="1"/>
    <col min="7174" max="7174" width="14.7109375" style="180" customWidth="1"/>
    <col min="7175" max="7175" width="11" style="180" bestFit="1" customWidth="1"/>
    <col min="7176" max="7176" width="7.140625" style="180" customWidth="1"/>
    <col min="7177" max="7178" width="9.28515625" style="180" bestFit="1" customWidth="1"/>
    <col min="7179" max="7179" width="20.42578125" style="180" bestFit="1" customWidth="1"/>
    <col min="7180" max="7180" width="30.28515625" style="180" customWidth="1"/>
    <col min="7181" max="7181" width="16.28515625" style="180" customWidth="1"/>
    <col min="7182" max="7182" width="12.42578125" style="180" customWidth="1"/>
    <col min="7183" max="7183" width="14.85546875" style="180" customWidth="1"/>
    <col min="7184" max="7184" width="9.28515625" style="180" bestFit="1" customWidth="1"/>
    <col min="7185" max="7424" width="9.140625" style="180"/>
    <col min="7425" max="7425" width="8.28515625" style="180" customWidth="1"/>
    <col min="7426" max="7426" width="36.85546875" style="180" customWidth="1"/>
    <col min="7427" max="7427" width="11.42578125" style="180" customWidth="1"/>
    <col min="7428" max="7428" width="9.28515625" style="180" bestFit="1" customWidth="1"/>
    <col min="7429" max="7429" width="11" style="180" bestFit="1" customWidth="1"/>
    <col min="7430" max="7430" width="14.7109375" style="180" customWidth="1"/>
    <col min="7431" max="7431" width="11" style="180" bestFit="1" customWidth="1"/>
    <col min="7432" max="7432" width="7.140625" style="180" customWidth="1"/>
    <col min="7433" max="7434" width="9.28515625" style="180" bestFit="1" customWidth="1"/>
    <col min="7435" max="7435" width="20.42578125" style="180" bestFit="1" customWidth="1"/>
    <col min="7436" max="7436" width="30.28515625" style="180" customWidth="1"/>
    <col min="7437" max="7437" width="16.28515625" style="180" customWidth="1"/>
    <col min="7438" max="7438" width="12.42578125" style="180" customWidth="1"/>
    <col min="7439" max="7439" width="14.85546875" style="180" customWidth="1"/>
    <col min="7440" max="7440" width="9.28515625" style="180" bestFit="1" customWidth="1"/>
    <col min="7441" max="7680" width="9.140625" style="180"/>
    <col min="7681" max="7681" width="8.28515625" style="180" customWidth="1"/>
    <col min="7682" max="7682" width="36.85546875" style="180" customWidth="1"/>
    <col min="7683" max="7683" width="11.42578125" style="180" customWidth="1"/>
    <col min="7684" max="7684" width="9.28515625" style="180" bestFit="1" customWidth="1"/>
    <col min="7685" max="7685" width="11" style="180" bestFit="1" customWidth="1"/>
    <col min="7686" max="7686" width="14.7109375" style="180" customWidth="1"/>
    <col min="7687" max="7687" width="11" style="180" bestFit="1" customWidth="1"/>
    <col min="7688" max="7688" width="7.140625" style="180" customWidth="1"/>
    <col min="7689" max="7690" width="9.28515625" style="180" bestFit="1" customWidth="1"/>
    <col min="7691" max="7691" width="20.42578125" style="180" bestFit="1" customWidth="1"/>
    <col min="7692" max="7692" width="30.28515625" style="180" customWidth="1"/>
    <col min="7693" max="7693" width="16.28515625" style="180" customWidth="1"/>
    <col min="7694" max="7694" width="12.42578125" style="180" customWidth="1"/>
    <col min="7695" max="7695" width="14.85546875" style="180" customWidth="1"/>
    <col min="7696" max="7696" width="9.28515625" style="180" bestFit="1" customWidth="1"/>
    <col min="7697" max="7936" width="9.140625" style="180"/>
    <col min="7937" max="7937" width="8.28515625" style="180" customWidth="1"/>
    <col min="7938" max="7938" width="36.85546875" style="180" customWidth="1"/>
    <col min="7939" max="7939" width="11.42578125" style="180" customWidth="1"/>
    <col min="7940" max="7940" width="9.28515625" style="180" bestFit="1" customWidth="1"/>
    <col min="7941" max="7941" width="11" style="180" bestFit="1" customWidth="1"/>
    <col min="7942" max="7942" width="14.7109375" style="180" customWidth="1"/>
    <col min="7943" max="7943" width="11" style="180" bestFit="1" customWidth="1"/>
    <col min="7944" max="7944" width="7.140625" style="180" customWidth="1"/>
    <col min="7945" max="7946" width="9.28515625" style="180" bestFit="1" customWidth="1"/>
    <col min="7947" max="7947" width="20.42578125" style="180" bestFit="1" customWidth="1"/>
    <col min="7948" max="7948" width="30.28515625" style="180" customWidth="1"/>
    <col min="7949" max="7949" width="16.28515625" style="180" customWidth="1"/>
    <col min="7950" max="7950" width="12.42578125" style="180" customWidth="1"/>
    <col min="7951" max="7951" width="14.85546875" style="180" customWidth="1"/>
    <col min="7952" max="7952" width="9.28515625" style="180" bestFit="1" customWidth="1"/>
    <col min="7953" max="8192" width="9.140625" style="180"/>
    <col min="8193" max="8193" width="8.28515625" style="180" customWidth="1"/>
    <col min="8194" max="8194" width="36.85546875" style="180" customWidth="1"/>
    <col min="8195" max="8195" width="11.42578125" style="180" customWidth="1"/>
    <col min="8196" max="8196" width="9.28515625" style="180" bestFit="1" customWidth="1"/>
    <col min="8197" max="8197" width="11" style="180" bestFit="1" customWidth="1"/>
    <col min="8198" max="8198" width="14.7109375" style="180" customWidth="1"/>
    <col min="8199" max="8199" width="11" style="180" bestFit="1" customWidth="1"/>
    <col min="8200" max="8200" width="7.140625" style="180" customWidth="1"/>
    <col min="8201" max="8202" width="9.28515625" style="180" bestFit="1" customWidth="1"/>
    <col min="8203" max="8203" width="20.42578125" style="180" bestFit="1" customWidth="1"/>
    <col min="8204" max="8204" width="30.28515625" style="180" customWidth="1"/>
    <col min="8205" max="8205" width="16.28515625" style="180" customWidth="1"/>
    <col min="8206" max="8206" width="12.42578125" style="180" customWidth="1"/>
    <col min="8207" max="8207" width="14.85546875" style="180" customWidth="1"/>
    <col min="8208" max="8208" width="9.28515625" style="180" bestFit="1" customWidth="1"/>
    <col min="8209" max="8448" width="9.140625" style="180"/>
    <col min="8449" max="8449" width="8.28515625" style="180" customWidth="1"/>
    <col min="8450" max="8450" width="36.85546875" style="180" customWidth="1"/>
    <col min="8451" max="8451" width="11.42578125" style="180" customWidth="1"/>
    <col min="8452" max="8452" width="9.28515625" style="180" bestFit="1" customWidth="1"/>
    <col min="8453" max="8453" width="11" style="180" bestFit="1" customWidth="1"/>
    <col min="8454" max="8454" width="14.7109375" style="180" customWidth="1"/>
    <col min="8455" max="8455" width="11" style="180" bestFit="1" customWidth="1"/>
    <col min="8456" max="8456" width="7.140625" style="180" customWidth="1"/>
    <col min="8457" max="8458" width="9.28515625" style="180" bestFit="1" customWidth="1"/>
    <col min="8459" max="8459" width="20.42578125" style="180" bestFit="1" customWidth="1"/>
    <col min="8460" max="8460" width="30.28515625" style="180" customWidth="1"/>
    <col min="8461" max="8461" width="16.28515625" style="180" customWidth="1"/>
    <col min="8462" max="8462" width="12.42578125" style="180" customWidth="1"/>
    <col min="8463" max="8463" width="14.85546875" style="180" customWidth="1"/>
    <col min="8464" max="8464" width="9.28515625" style="180" bestFit="1" customWidth="1"/>
    <col min="8465" max="8704" width="9.140625" style="180"/>
    <col min="8705" max="8705" width="8.28515625" style="180" customWidth="1"/>
    <col min="8706" max="8706" width="36.85546875" style="180" customWidth="1"/>
    <col min="8707" max="8707" width="11.42578125" style="180" customWidth="1"/>
    <col min="8708" max="8708" width="9.28515625" style="180" bestFit="1" customWidth="1"/>
    <col min="8709" max="8709" width="11" style="180" bestFit="1" customWidth="1"/>
    <col min="8710" max="8710" width="14.7109375" style="180" customWidth="1"/>
    <col min="8711" max="8711" width="11" style="180" bestFit="1" customWidth="1"/>
    <col min="8712" max="8712" width="7.140625" style="180" customWidth="1"/>
    <col min="8713" max="8714" width="9.28515625" style="180" bestFit="1" customWidth="1"/>
    <col min="8715" max="8715" width="20.42578125" style="180" bestFit="1" customWidth="1"/>
    <col min="8716" max="8716" width="30.28515625" style="180" customWidth="1"/>
    <col min="8717" max="8717" width="16.28515625" style="180" customWidth="1"/>
    <col min="8718" max="8718" width="12.42578125" style="180" customWidth="1"/>
    <col min="8719" max="8719" width="14.85546875" style="180" customWidth="1"/>
    <col min="8720" max="8720" width="9.28515625" style="180" bestFit="1" customWidth="1"/>
    <col min="8721" max="8960" width="9.140625" style="180"/>
    <col min="8961" max="8961" width="8.28515625" style="180" customWidth="1"/>
    <col min="8962" max="8962" width="36.85546875" style="180" customWidth="1"/>
    <col min="8963" max="8963" width="11.42578125" style="180" customWidth="1"/>
    <col min="8964" max="8964" width="9.28515625" style="180" bestFit="1" customWidth="1"/>
    <col min="8965" max="8965" width="11" style="180" bestFit="1" customWidth="1"/>
    <col min="8966" max="8966" width="14.7109375" style="180" customWidth="1"/>
    <col min="8967" max="8967" width="11" style="180" bestFit="1" customWidth="1"/>
    <col min="8968" max="8968" width="7.140625" style="180" customWidth="1"/>
    <col min="8969" max="8970" width="9.28515625" style="180" bestFit="1" customWidth="1"/>
    <col min="8971" max="8971" width="20.42578125" style="180" bestFit="1" customWidth="1"/>
    <col min="8972" max="8972" width="30.28515625" style="180" customWidth="1"/>
    <col min="8973" max="8973" width="16.28515625" style="180" customWidth="1"/>
    <col min="8974" max="8974" width="12.42578125" style="180" customWidth="1"/>
    <col min="8975" max="8975" width="14.85546875" style="180" customWidth="1"/>
    <col min="8976" max="8976" width="9.28515625" style="180" bestFit="1" customWidth="1"/>
    <col min="8977" max="9216" width="9.140625" style="180"/>
    <col min="9217" max="9217" width="8.28515625" style="180" customWidth="1"/>
    <col min="9218" max="9218" width="36.85546875" style="180" customWidth="1"/>
    <col min="9219" max="9219" width="11.42578125" style="180" customWidth="1"/>
    <col min="9220" max="9220" width="9.28515625" style="180" bestFit="1" customWidth="1"/>
    <col min="9221" max="9221" width="11" style="180" bestFit="1" customWidth="1"/>
    <col min="9222" max="9222" width="14.7109375" style="180" customWidth="1"/>
    <col min="9223" max="9223" width="11" style="180" bestFit="1" customWidth="1"/>
    <col min="9224" max="9224" width="7.140625" style="180" customWidth="1"/>
    <col min="9225" max="9226" width="9.28515625" style="180" bestFit="1" customWidth="1"/>
    <col min="9227" max="9227" width="20.42578125" style="180" bestFit="1" customWidth="1"/>
    <col min="9228" max="9228" width="30.28515625" style="180" customWidth="1"/>
    <col min="9229" max="9229" width="16.28515625" style="180" customWidth="1"/>
    <col min="9230" max="9230" width="12.42578125" style="180" customWidth="1"/>
    <col min="9231" max="9231" width="14.85546875" style="180" customWidth="1"/>
    <col min="9232" max="9232" width="9.28515625" style="180" bestFit="1" customWidth="1"/>
    <col min="9233" max="9472" width="9.140625" style="180"/>
    <col min="9473" max="9473" width="8.28515625" style="180" customWidth="1"/>
    <col min="9474" max="9474" width="36.85546875" style="180" customWidth="1"/>
    <col min="9475" max="9475" width="11.42578125" style="180" customWidth="1"/>
    <col min="9476" max="9476" width="9.28515625" style="180" bestFit="1" customWidth="1"/>
    <col min="9477" max="9477" width="11" style="180" bestFit="1" customWidth="1"/>
    <col min="9478" max="9478" width="14.7109375" style="180" customWidth="1"/>
    <col min="9479" max="9479" width="11" style="180" bestFit="1" customWidth="1"/>
    <col min="9480" max="9480" width="7.140625" style="180" customWidth="1"/>
    <col min="9481" max="9482" width="9.28515625" style="180" bestFit="1" customWidth="1"/>
    <col min="9483" max="9483" width="20.42578125" style="180" bestFit="1" customWidth="1"/>
    <col min="9484" max="9484" width="30.28515625" style="180" customWidth="1"/>
    <col min="9485" max="9485" width="16.28515625" style="180" customWidth="1"/>
    <col min="9486" max="9486" width="12.42578125" style="180" customWidth="1"/>
    <col min="9487" max="9487" width="14.85546875" style="180" customWidth="1"/>
    <col min="9488" max="9488" width="9.28515625" style="180" bestFit="1" customWidth="1"/>
    <col min="9489" max="9728" width="9.140625" style="180"/>
    <col min="9729" max="9729" width="8.28515625" style="180" customWidth="1"/>
    <col min="9730" max="9730" width="36.85546875" style="180" customWidth="1"/>
    <col min="9731" max="9731" width="11.42578125" style="180" customWidth="1"/>
    <col min="9732" max="9732" width="9.28515625" style="180" bestFit="1" customWidth="1"/>
    <col min="9733" max="9733" width="11" style="180" bestFit="1" customWidth="1"/>
    <col min="9734" max="9734" width="14.7109375" style="180" customWidth="1"/>
    <col min="9735" max="9735" width="11" style="180" bestFit="1" customWidth="1"/>
    <col min="9736" max="9736" width="7.140625" style="180" customWidth="1"/>
    <col min="9737" max="9738" width="9.28515625" style="180" bestFit="1" customWidth="1"/>
    <col min="9739" max="9739" width="20.42578125" style="180" bestFit="1" customWidth="1"/>
    <col min="9740" max="9740" width="30.28515625" style="180" customWidth="1"/>
    <col min="9741" max="9741" width="16.28515625" style="180" customWidth="1"/>
    <col min="9742" max="9742" width="12.42578125" style="180" customWidth="1"/>
    <col min="9743" max="9743" width="14.85546875" style="180" customWidth="1"/>
    <col min="9744" max="9744" width="9.28515625" style="180" bestFit="1" customWidth="1"/>
    <col min="9745" max="9984" width="9.140625" style="180"/>
    <col min="9985" max="9985" width="8.28515625" style="180" customWidth="1"/>
    <col min="9986" max="9986" width="36.85546875" style="180" customWidth="1"/>
    <col min="9987" max="9987" width="11.42578125" style="180" customWidth="1"/>
    <col min="9988" max="9988" width="9.28515625" style="180" bestFit="1" customWidth="1"/>
    <col min="9989" max="9989" width="11" style="180" bestFit="1" customWidth="1"/>
    <col min="9990" max="9990" width="14.7109375" style="180" customWidth="1"/>
    <col min="9991" max="9991" width="11" style="180" bestFit="1" customWidth="1"/>
    <col min="9992" max="9992" width="7.140625" style="180" customWidth="1"/>
    <col min="9993" max="9994" width="9.28515625" style="180" bestFit="1" customWidth="1"/>
    <col min="9995" max="9995" width="20.42578125" style="180" bestFit="1" customWidth="1"/>
    <col min="9996" max="9996" width="30.28515625" style="180" customWidth="1"/>
    <col min="9997" max="9997" width="16.28515625" style="180" customWidth="1"/>
    <col min="9998" max="9998" width="12.42578125" style="180" customWidth="1"/>
    <col min="9999" max="9999" width="14.85546875" style="180" customWidth="1"/>
    <col min="10000" max="10000" width="9.28515625" style="180" bestFit="1" customWidth="1"/>
    <col min="10001" max="10240" width="9.140625" style="180"/>
    <col min="10241" max="10241" width="8.28515625" style="180" customWidth="1"/>
    <col min="10242" max="10242" width="36.85546875" style="180" customWidth="1"/>
    <col min="10243" max="10243" width="11.42578125" style="180" customWidth="1"/>
    <col min="10244" max="10244" width="9.28515625" style="180" bestFit="1" customWidth="1"/>
    <col min="10245" max="10245" width="11" style="180" bestFit="1" customWidth="1"/>
    <col min="10246" max="10246" width="14.7109375" style="180" customWidth="1"/>
    <col min="10247" max="10247" width="11" style="180" bestFit="1" customWidth="1"/>
    <col min="10248" max="10248" width="7.140625" style="180" customWidth="1"/>
    <col min="10249" max="10250" width="9.28515625" style="180" bestFit="1" customWidth="1"/>
    <col min="10251" max="10251" width="20.42578125" style="180" bestFit="1" customWidth="1"/>
    <col min="10252" max="10252" width="30.28515625" style="180" customWidth="1"/>
    <col min="10253" max="10253" width="16.28515625" style="180" customWidth="1"/>
    <col min="10254" max="10254" width="12.42578125" style="180" customWidth="1"/>
    <col min="10255" max="10255" width="14.85546875" style="180" customWidth="1"/>
    <col min="10256" max="10256" width="9.28515625" style="180" bestFit="1" customWidth="1"/>
    <col min="10257" max="10496" width="9.140625" style="180"/>
    <col min="10497" max="10497" width="8.28515625" style="180" customWidth="1"/>
    <col min="10498" max="10498" width="36.85546875" style="180" customWidth="1"/>
    <col min="10499" max="10499" width="11.42578125" style="180" customWidth="1"/>
    <col min="10500" max="10500" width="9.28515625" style="180" bestFit="1" customWidth="1"/>
    <col min="10501" max="10501" width="11" style="180" bestFit="1" customWidth="1"/>
    <col min="10502" max="10502" width="14.7109375" style="180" customWidth="1"/>
    <col min="10503" max="10503" width="11" style="180" bestFit="1" customWidth="1"/>
    <col min="10504" max="10504" width="7.140625" style="180" customWidth="1"/>
    <col min="10505" max="10506" width="9.28515625" style="180" bestFit="1" customWidth="1"/>
    <col min="10507" max="10507" width="20.42578125" style="180" bestFit="1" customWidth="1"/>
    <col min="10508" max="10508" width="30.28515625" style="180" customWidth="1"/>
    <col min="10509" max="10509" width="16.28515625" style="180" customWidth="1"/>
    <col min="10510" max="10510" width="12.42578125" style="180" customWidth="1"/>
    <col min="10511" max="10511" width="14.85546875" style="180" customWidth="1"/>
    <col min="10512" max="10512" width="9.28515625" style="180" bestFit="1" customWidth="1"/>
    <col min="10513" max="10752" width="9.140625" style="180"/>
    <col min="10753" max="10753" width="8.28515625" style="180" customWidth="1"/>
    <col min="10754" max="10754" width="36.85546875" style="180" customWidth="1"/>
    <col min="10755" max="10755" width="11.42578125" style="180" customWidth="1"/>
    <col min="10756" max="10756" width="9.28515625" style="180" bestFit="1" customWidth="1"/>
    <col min="10757" max="10757" width="11" style="180" bestFit="1" customWidth="1"/>
    <col min="10758" max="10758" width="14.7109375" style="180" customWidth="1"/>
    <col min="10759" max="10759" width="11" style="180" bestFit="1" customWidth="1"/>
    <col min="10760" max="10760" width="7.140625" style="180" customWidth="1"/>
    <col min="10761" max="10762" width="9.28515625" style="180" bestFit="1" customWidth="1"/>
    <col min="10763" max="10763" width="20.42578125" style="180" bestFit="1" customWidth="1"/>
    <col min="10764" max="10764" width="30.28515625" style="180" customWidth="1"/>
    <col min="10765" max="10765" width="16.28515625" style="180" customWidth="1"/>
    <col min="10766" max="10766" width="12.42578125" style="180" customWidth="1"/>
    <col min="10767" max="10767" width="14.85546875" style="180" customWidth="1"/>
    <col min="10768" max="10768" width="9.28515625" style="180" bestFit="1" customWidth="1"/>
    <col min="10769" max="11008" width="9.140625" style="180"/>
    <col min="11009" max="11009" width="8.28515625" style="180" customWidth="1"/>
    <col min="11010" max="11010" width="36.85546875" style="180" customWidth="1"/>
    <col min="11011" max="11011" width="11.42578125" style="180" customWidth="1"/>
    <col min="11012" max="11012" width="9.28515625" style="180" bestFit="1" customWidth="1"/>
    <col min="11013" max="11013" width="11" style="180" bestFit="1" customWidth="1"/>
    <col min="11014" max="11014" width="14.7109375" style="180" customWidth="1"/>
    <col min="11015" max="11015" width="11" style="180" bestFit="1" customWidth="1"/>
    <col min="11016" max="11016" width="7.140625" style="180" customWidth="1"/>
    <col min="11017" max="11018" width="9.28515625" style="180" bestFit="1" customWidth="1"/>
    <col min="11019" max="11019" width="20.42578125" style="180" bestFit="1" customWidth="1"/>
    <col min="11020" max="11020" width="30.28515625" style="180" customWidth="1"/>
    <col min="11021" max="11021" width="16.28515625" style="180" customWidth="1"/>
    <col min="11022" max="11022" width="12.42578125" style="180" customWidth="1"/>
    <col min="11023" max="11023" width="14.85546875" style="180" customWidth="1"/>
    <col min="11024" max="11024" width="9.28515625" style="180" bestFit="1" customWidth="1"/>
    <col min="11025" max="11264" width="9.140625" style="180"/>
    <col min="11265" max="11265" width="8.28515625" style="180" customWidth="1"/>
    <col min="11266" max="11266" width="36.85546875" style="180" customWidth="1"/>
    <col min="11267" max="11267" width="11.42578125" style="180" customWidth="1"/>
    <col min="11268" max="11268" width="9.28515625" style="180" bestFit="1" customWidth="1"/>
    <col min="11269" max="11269" width="11" style="180" bestFit="1" customWidth="1"/>
    <col min="11270" max="11270" width="14.7109375" style="180" customWidth="1"/>
    <col min="11271" max="11271" width="11" style="180" bestFit="1" customWidth="1"/>
    <col min="11272" max="11272" width="7.140625" style="180" customWidth="1"/>
    <col min="11273" max="11274" width="9.28515625" style="180" bestFit="1" customWidth="1"/>
    <col min="11275" max="11275" width="20.42578125" style="180" bestFit="1" customWidth="1"/>
    <col min="11276" max="11276" width="30.28515625" style="180" customWidth="1"/>
    <col min="11277" max="11277" width="16.28515625" style="180" customWidth="1"/>
    <col min="11278" max="11278" width="12.42578125" style="180" customWidth="1"/>
    <col min="11279" max="11279" width="14.85546875" style="180" customWidth="1"/>
    <col min="11280" max="11280" width="9.28515625" style="180" bestFit="1" customWidth="1"/>
    <col min="11281" max="11520" width="9.140625" style="180"/>
    <col min="11521" max="11521" width="8.28515625" style="180" customWidth="1"/>
    <col min="11522" max="11522" width="36.85546875" style="180" customWidth="1"/>
    <col min="11523" max="11523" width="11.42578125" style="180" customWidth="1"/>
    <col min="11524" max="11524" width="9.28515625" style="180" bestFit="1" customWidth="1"/>
    <col min="11525" max="11525" width="11" style="180" bestFit="1" customWidth="1"/>
    <col min="11526" max="11526" width="14.7109375" style="180" customWidth="1"/>
    <col min="11527" max="11527" width="11" style="180" bestFit="1" customWidth="1"/>
    <col min="11528" max="11528" width="7.140625" style="180" customWidth="1"/>
    <col min="11529" max="11530" width="9.28515625" style="180" bestFit="1" customWidth="1"/>
    <col min="11531" max="11531" width="20.42578125" style="180" bestFit="1" customWidth="1"/>
    <col min="11532" max="11532" width="30.28515625" style="180" customWidth="1"/>
    <col min="11533" max="11533" width="16.28515625" style="180" customWidth="1"/>
    <col min="11534" max="11534" width="12.42578125" style="180" customWidth="1"/>
    <col min="11535" max="11535" width="14.85546875" style="180" customWidth="1"/>
    <col min="11536" max="11536" width="9.28515625" style="180" bestFit="1" customWidth="1"/>
    <col min="11537" max="11776" width="9.140625" style="180"/>
    <col min="11777" max="11777" width="8.28515625" style="180" customWidth="1"/>
    <col min="11778" max="11778" width="36.85546875" style="180" customWidth="1"/>
    <col min="11779" max="11779" width="11.42578125" style="180" customWidth="1"/>
    <col min="11780" max="11780" width="9.28515625" style="180" bestFit="1" customWidth="1"/>
    <col min="11781" max="11781" width="11" style="180" bestFit="1" customWidth="1"/>
    <col min="11782" max="11782" width="14.7109375" style="180" customWidth="1"/>
    <col min="11783" max="11783" width="11" style="180" bestFit="1" customWidth="1"/>
    <col min="11784" max="11784" width="7.140625" style="180" customWidth="1"/>
    <col min="11785" max="11786" width="9.28515625" style="180" bestFit="1" customWidth="1"/>
    <col min="11787" max="11787" width="20.42578125" style="180" bestFit="1" customWidth="1"/>
    <col min="11788" max="11788" width="30.28515625" style="180" customWidth="1"/>
    <col min="11789" max="11789" width="16.28515625" style="180" customWidth="1"/>
    <col min="11790" max="11790" width="12.42578125" style="180" customWidth="1"/>
    <col min="11791" max="11791" width="14.85546875" style="180" customWidth="1"/>
    <col min="11792" max="11792" width="9.28515625" style="180" bestFit="1" customWidth="1"/>
    <col min="11793" max="12032" width="9.140625" style="180"/>
    <col min="12033" max="12033" width="8.28515625" style="180" customWidth="1"/>
    <col min="12034" max="12034" width="36.85546875" style="180" customWidth="1"/>
    <col min="12035" max="12035" width="11.42578125" style="180" customWidth="1"/>
    <col min="12036" max="12036" width="9.28515625" style="180" bestFit="1" customWidth="1"/>
    <col min="12037" max="12037" width="11" style="180" bestFit="1" customWidth="1"/>
    <col min="12038" max="12038" width="14.7109375" style="180" customWidth="1"/>
    <col min="12039" max="12039" width="11" style="180" bestFit="1" customWidth="1"/>
    <col min="12040" max="12040" width="7.140625" style="180" customWidth="1"/>
    <col min="12041" max="12042" width="9.28515625" style="180" bestFit="1" customWidth="1"/>
    <col min="12043" max="12043" width="20.42578125" style="180" bestFit="1" customWidth="1"/>
    <col min="12044" max="12044" width="30.28515625" style="180" customWidth="1"/>
    <col min="12045" max="12045" width="16.28515625" style="180" customWidth="1"/>
    <col min="12046" max="12046" width="12.42578125" style="180" customWidth="1"/>
    <col min="12047" max="12047" width="14.85546875" style="180" customWidth="1"/>
    <col min="12048" max="12048" width="9.28515625" style="180" bestFit="1" customWidth="1"/>
    <col min="12049" max="12288" width="9.140625" style="180"/>
    <col min="12289" max="12289" width="8.28515625" style="180" customWidth="1"/>
    <col min="12290" max="12290" width="36.85546875" style="180" customWidth="1"/>
    <col min="12291" max="12291" width="11.42578125" style="180" customWidth="1"/>
    <col min="12292" max="12292" width="9.28515625" style="180" bestFit="1" customWidth="1"/>
    <col min="12293" max="12293" width="11" style="180" bestFit="1" customWidth="1"/>
    <col min="12294" max="12294" width="14.7109375" style="180" customWidth="1"/>
    <col min="12295" max="12295" width="11" style="180" bestFit="1" customWidth="1"/>
    <col min="12296" max="12296" width="7.140625" style="180" customWidth="1"/>
    <col min="12297" max="12298" width="9.28515625" style="180" bestFit="1" customWidth="1"/>
    <col min="12299" max="12299" width="20.42578125" style="180" bestFit="1" customWidth="1"/>
    <col min="12300" max="12300" width="30.28515625" style="180" customWidth="1"/>
    <col min="12301" max="12301" width="16.28515625" style="180" customWidth="1"/>
    <col min="12302" max="12302" width="12.42578125" style="180" customWidth="1"/>
    <col min="12303" max="12303" width="14.85546875" style="180" customWidth="1"/>
    <col min="12304" max="12304" width="9.28515625" style="180" bestFit="1" customWidth="1"/>
    <col min="12305" max="12544" width="9.140625" style="180"/>
    <col min="12545" max="12545" width="8.28515625" style="180" customWidth="1"/>
    <col min="12546" max="12546" width="36.85546875" style="180" customWidth="1"/>
    <col min="12547" max="12547" width="11.42578125" style="180" customWidth="1"/>
    <col min="12548" max="12548" width="9.28515625" style="180" bestFit="1" customWidth="1"/>
    <col min="12549" max="12549" width="11" style="180" bestFit="1" customWidth="1"/>
    <col min="12550" max="12550" width="14.7109375" style="180" customWidth="1"/>
    <col min="12551" max="12551" width="11" style="180" bestFit="1" customWidth="1"/>
    <col min="12552" max="12552" width="7.140625" style="180" customWidth="1"/>
    <col min="12553" max="12554" width="9.28515625" style="180" bestFit="1" customWidth="1"/>
    <col min="12555" max="12555" width="20.42578125" style="180" bestFit="1" customWidth="1"/>
    <col min="12556" max="12556" width="30.28515625" style="180" customWidth="1"/>
    <col min="12557" max="12557" width="16.28515625" style="180" customWidth="1"/>
    <col min="12558" max="12558" width="12.42578125" style="180" customWidth="1"/>
    <col min="12559" max="12559" width="14.85546875" style="180" customWidth="1"/>
    <col min="12560" max="12560" width="9.28515625" style="180" bestFit="1" customWidth="1"/>
    <col min="12561" max="12800" width="9.140625" style="180"/>
    <col min="12801" max="12801" width="8.28515625" style="180" customWidth="1"/>
    <col min="12802" max="12802" width="36.85546875" style="180" customWidth="1"/>
    <col min="12803" max="12803" width="11.42578125" style="180" customWidth="1"/>
    <col min="12804" max="12804" width="9.28515625" style="180" bestFit="1" customWidth="1"/>
    <col min="12805" max="12805" width="11" style="180" bestFit="1" customWidth="1"/>
    <col min="12806" max="12806" width="14.7109375" style="180" customWidth="1"/>
    <col min="12807" max="12807" width="11" style="180" bestFit="1" customWidth="1"/>
    <col min="12808" max="12808" width="7.140625" style="180" customWidth="1"/>
    <col min="12809" max="12810" width="9.28515625" style="180" bestFit="1" customWidth="1"/>
    <col min="12811" max="12811" width="20.42578125" style="180" bestFit="1" customWidth="1"/>
    <col min="12812" max="12812" width="30.28515625" style="180" customWidth="1"/>
    <col min="12813" max="12813" width="16.28515625" style="180" customWidth="1"/>
    <col min="12814" max="12814" width="12.42578125" style="180" customWidth="1"/>
    <col min="12815" max="12815" width="14.85546875" style="180" customWidth="1"/>
    <col min="12816" max="12816" width="9.28515625" style="180" bestFit="1" customWidth="1"/>
    <col min="12817" max="13056" width="9.140625" style="180"/>
    <col min="13057" max="13057" width="8.28515625" style="180" customWidth="1"/>
    <col min="13058" max="13058" width="36.85546875" style="180" customWidth="1"/>
    <col min="13059" max="13059" width="11.42578125" style="180" customWidth="1"/>
    <col min="13060" max="13060" width="9.28515625" style="180" bestFit="1" customWidth="1"/>
    <col min="13061" max="13061" width="11" style="180" bestFit="1" customWidth="1"/>
    <col min="13062" max="13062" width="14.7109375" style="180" customWidth="1"/>
    <col min="13063" max="13063" width="11" style="180" bestFit="1" customWidth="1"/>
    <col min="13064" max="13064" width="7.140625" style="180" customWidth="1"/>
    <col min="13065" max="13066" width="9.28515625" style="180" bestFit="1" customWidth="1"/>
    <col min="13067" max="13067" width="20.42578125" style="180" bestFit="1" customWidth="1"/>
    <col min="13068" max="13068" width="30.28515625" style="180" customWidth="1"/>
    <col min="13069" max="13069" width="16.28515625" style="180" customWidth="1"/>
    <col min="13070" max="13070" width="12.42578125" style="180" customWidth="1"/>
    <col min="13071" max="13071" width="14.85546875" style="180" customWidth="1"/>
    <col min="13072" max="13072" width="9.28515625" style="180" bestFit="1" customWidth="1"/>
    <col min="13073" max="13312" width="9.140625" style="180"/>
    <col min="13313" max="13313" width="8.28515625" style="180" customWidth="1"/>
    <col min="13314" max="13314" width="36.85546875" style="180" customWidth="1"/>
    <col min="13315" max="13315" width="11.42578125" style="180" customWidth="1"/>
    <col min="13316" max="13316" width="9.28515625" style="180" bestFit="1" customWidth="1"/>
    <col min="13317" max="13317" width="11" style="180" bestFit="1" customWidth="1"/>
    <col min="13318" max="13318" width="14.7109375" style="180" customWidth="1"/>
    <col min="13319" max="13319" width="11" style="180" bestFit="1" customWidth="1"/>
    <col min="13320" max="13320" width="7.140625" style="180" customWidth="1"/>
    <col min="13321" max="13322" width="9.28515625" style="180" bestFit="1" customWidth="1"/>
    <col min="13323" max="13323" width="20.42578125" style="180" bestFit="1" customWidth="1"/>
    <col min="13324" max="13324" width="30.28515625" style="180" customWidth="1"/>
    <col min="13325" max="13325" width="16.28515625" style="180" customWidth="1"/>
    <col min="13326" max="13326" width="12.42578125" style="180" customWidth="1"/>
    <col min="13327" max="13327" width="14.85546875" style="180" customWidth="1"/>
    <col min="13328" max="13328" width="9.28515625" style="180" bestFit="1" customWidth="1"/>
    <col min="13329" max="13568" width="9.140625" style="180"/>
    <col min="13569" max="13569" width="8.28515625" style="180" customWidth="1"/>
    <col min="13570" max="13570" width="36.85546875" style="180" customWidth="1"/>
    <col min="13571" max="13571" width="11.42578125" style="180" customWidth="1"/>
    <col min="13572" max="13572" width="9.28515625" style="180" bestFit="1" customWidth="1"/>
    <col min="13573" max="13573" width="11" style="180" bestFit="1" customWidth="1"/>
    <col min="13574" max="13574" width="14.7109375" style="180" customWidth="1"/>
    <col min="13575" max="13575" width="11" style="180" bestFit="1" customWidth="1"/>
    <col min="13576" max="13576" width="7.140625" style="180" customWidth="1"/>
    <col min="13577" max="13578" width="9.28515625" style="180" bestFit="1" customWidth="1"/>
    <col min="13579" max="13579" width="20.42578125" style="180" bestFit="1" customWidth="1"/>
    <col min="13580" max="13580" width="30.28515625" style="180" customWidth="1"/>
    <col min="13581" max="13581" width="16.28515625" style="180" customWidth="1"/>
    <col min="13582" max="13582" width="12.42578125" style="180" customWidth="1"/>
    <col min="13583" max="13583" width="14.85546875" style="180" customWidth="1"/>
    <col min="13584" max="13584" width="9.28515625" style="180" bestFit="1" customWidth="1"/>
    <col min="13585" max="13824" width="9.140625" style="180"/>
    <col min="13825" max="13825" width="8.28515625" style="180" customWidth="1"/>
    <col min="13826" max="13826" width="36.85546875" style="180" customWidth="1"/>
    <col min="13827" max="13827" width="11.42578125" style="180" customWidth="1"/>
    <col min="13828" max="13828" width="9.28515625" style="180" bestFit="1" customWidth="1"/>
    <col min="13829" max="13829" width="11" style="180" bestFit="1" customWidth="1"/>
    <col min="13830" max="13830" width="14.7109375" style="180" customWidth="1"/>
    <col min="13831" max="13831" width="11" style="180" bestFit="1" customWidth="1"/>
    <col min="13832" max="13832" width="7.140625" style="180" customWidth="1"/>
    <col min="13833" max="13834" width="9.28515625" style="180" bestFit="1" customWidth="1"/>
    <col min="13835" max="13835" width="20.42578125" style="180" bestFit="1" customWidth="1"/>
    <col min="13836" max="13836" width="30.28515625" style="180" customWidth="1"/>
    <col min="13837" max="13837" width="16.28515625" style="180" customWidth="1"/>
    <col min="13838" max="13838" width="12.42578125" style="180" customWidth="1"/>
    <col min="13839" max="13839" width="14.85546875" style="180" customWidth="1"/>
    <col min="13840" max="13840" width="9.28515625" style="180" bestFit="1" customWidth="1"/>
    <col min="13841" max="14080" width="9.140625" style="180"/>
    <col min="14081" max="14081" width="8.28515625" style="180" customWidth="1"/>
    <col min="14082" max="14082" width="36.85546875" style="180" customWidth="1"/>
    <col min="14083" max="14083" width="11.42578125" style="180" customWidth="1"/>
    <col min="14084" max="14084" width="9.28515625" style="180" bestFit="1" customWidth="1"/>
    <col min="14085" max="14085" width="11" style="180" bestFit="1" customWidth="1"/>
    <col min="14086" max="14086" width="14.7109375" style="180" customWidth="1"/>
    <col min="14087" max="14087" width="11" style="180" bestFit="1" customWidth="1"/>
    <col min="14088" max="14088" width="7.140625" style="180" customWidth="1"/>
    <col min="14089" max="14090" width="9.28515625" style="180" bestFit="1" customWidth="1"/>
    <col min="14091" max="14091" width="20.42578125" style="180" bestFit="1" customWidth="1"/>
    <col min="14092" max="14092" width="30.28515625" style="180" customWidth="1"/>
    <col min="14093" max="14093" width="16.28515625" style="180" customWidth="1"/>
    <col min="14094" max="14094" width="12.42578125" style="180" customWidth="1"/>
    <col min="14095" max="14095" width="14.85546875" style="180" customWidth="1"/>
    <col min="14096" max="14096" width="9.28515625" style="180" bestFit="1" customWidth="1"/>
    <col min="14097" max="14336" width="9.140625" style="180"/>
    <col min="14337" max="14337" width="8.28515625" style="180" customWidth="1"/>
    <col min="14338" max="14338" width="36.85546875" style="180" customWidth="1"/>
    <col min="14339" max="14339" width="11.42578125" style="180" customWidth="1"/>
    <col min="14340" max="14340" width="9.28515625" style="180" bestFit="1" customWidth="1"/>
    <col min="14341" max="14341" width="11" style="180" bestFit="1" customWidth="1"/>
    <col min="14342" max="14342" width="14.7109375" style="180" customWidth="1"/>
    <col min="14343" max="14343" width="11" style="180" bestFit="1" customWidth="1"/>
    <col min="14344" max="14344" width="7.140625" style="180" customWidth="1"/>
    <col min="14345" max="14346" width="9.28515625" style="180" bestFit="1" customWidth="1"/>
    <col min="14347" max="14347" width="20.42578125" style="180" bestFit="1" customWidth="1"/>
    <col min="14348" max="14348" width="30.28515625" style="180" customWidth="1"/>
    <col min="14349" max="14349" width="16.28515625" style="180" customWidth="1"/>
    <col min="14350" max="14350" width="12.42578125" style="180" customWidth="1"/>
    <col min="14351" max="14351" width="14.85546875" style="180" customWidth="1"/>
    <col min="14352" max="14352" width="9.28515625" style="180" bestFit="1" customWidth="1"/>
    <col min="14353" max="14592" width="9.140625" style="180"/>
    <col min="14593" max="14593" width="8.28515625" style="180" customWidth="1"/>
    <col min="14594" max="14594" width="36.85546875" style="180" customWidth="1"/>
    <col min="14595" max="14595" width="11.42578125" style="180" customWidth="1"/>
    <col min="14596" max="14596" width="9.28515625" style="180" bestFit="1" customWidth="1"/>
    <col min="14597" max="14597" width="11" style="180" bestFit="1" customWidth="1"/>
    <col min="14598" max="14598" width="14.7109375" style="180" customWidth="1"/>
    <col min="14599" max="14599" width="11" style="180" bestFit="1" customWidth="1"/>
    <col min="14600" max="14600" width="7.140625" style="180" customWidth="1"/>
    <col min="14601" max="14602" width="9.28515625" style="180" bestFit="1" customWidth="1"/>
    <col min="14603" max="14603" width="20.42578125" style="180" bestFit="1" customWidth="1"/>
    <col min="14604" max="14604" width="30.28515625" style="180" customWidth="1"/>
    <col min="14605" max="14605" width="16.28515625" style="180" customWidth="1"/>
    <col min="14606" max="14606" width="12.42578125" style="180" customWidth="1"/>
    <col min="14607" max="14607" width="14.85546875" style="180" customWidth="1"/>
    <col min="14608" max="14608" width="9.28515625" style="180" bestFit="1" customWidth="1"/>
    <col min="14609" max="14848" width="9.140625" style="180"/>
    <col min="14849" max="14849" width="8.28515625" style="180" customWidth="1"/>
    <col min="14850" max="14850" width="36.85546875" style="180" customWidth="1"/>
    <col min="14851" max="14851" width="11.42578125" style="180" customWidth="1"/>
    <col min="14852" max="14852" width="9.28515625" style="180" bestFit="1" customWidth="1"/>
    <col min="14853" max="14853" width="11" style="180" bestFit="1" customWidth="1"/>
    <col min="14854" max="14854" width="14.7109375" style="180" customWidth="1"/>
    <col min="14855" max="14855" width="11" style="180" bestFit="1" customWidth="1"/>
    <col min="14856" max="14856" width="7.140625" style="180" customWidth="1"/>
    <col min="14857" max="14858" width="9.28515625" style="180" bestFit="1" customWidth="1"/>
    <col min="14859" max="14859" width="20.42578125" style="180" bestFit="1" customWidth="1"/>
    <col min="14860" max="14860" width="30.28515625" style="180" customWidth="1"/>
    <col min="14861" max="14861" width="16.28515625" style="180" customWidth="1"/>
    <col min="14862" max="14862" width="12.42578125" style="180" customWidth="1"/>
    <col min="14863" max="14863" width="14.85546875" style="180" customWidth="1"/>
    <col min="14864" max="14864" width="9.28515625" style="180" bestFit="1" customWidth="1"/>
    <col min="14865" max="15104" width="9.140625" style="180"/>
    <col min="15105" max="15105" width="8.28515625" style="180" customWidth="1"/>
    <col min="15106" max="15106" width="36.85546875" style="180" customWidth="1"/>
    <col min="15107" max="15107" width="11.42578125" style="180" customWidth="1"/>
    <col min="15108" max="15108" width="9.28515625" style="180" bestFit="1" customWidth="1"/>
    <col min="15109" max="15109" width="11" style="180" bestFit="1" customWidth="1"/>
    <col min="15110" max="15110" width="14.7109375" style="180" customWidth="1"/>
    <col min="15111" max="15111" width="11" style="180" bestFit="1" customWidth="1"/>
    <col min="15112" max="15112" width="7.140625" style="180" customWidth="1"/>
    <col min="15113" max="15114" width="9.28515625" style="180" bestFit="1" customWidth="1"/>
    <col min="15115" max="15115" width="20.42578125" style="180" bestFit="1" customWidth="1"/>
    <col min="15116" max="15116" width="30.28515625" style="180" customWidth="1"/>
    <col min="15117" max="15117" width="16.28515625" style="180" customWidth="1"/>
    <col min="15118" max="15118" width="12.42578125" style="180" customWidth="1"/>
    <col min="15119" max="15119" width="14.85546875" style="180" customWidth="1"/>
    <col min="15120" max="15120" width="9.28515625" style="180" bestFit="1" customWidth="1"/>
    <col min="15121" max="15360" width="9.140625" style="180"/>
    <col min="15361" max="15361" width="8.28515625" style="180" customWidth="1"/>
    <col min="15362" max="15362" width="36.85546875" style="180" customWidth="1"/>
    <col min="15363" max="15363" width="11.42578125" style="180" customWidth="1"/>
    <col min="15364" max="15364" width="9.28515625" style="180" bestFit="1" customWidth="1"/>
    <col min="15365" max="15365" width="11" style="180" bestFit="1" customWidth="1"/>
    <col min="15366" max="15366" width="14.7109375" style="180" customWidth="1"/>
    <col min="15367" max="15367" width="11" style="180" bestFit="1" customWidth="1"/>
    <col min="15368" max="15368" width="7.140625" style="180" customWidth="1"/>
    <col min="15369" max="15370" width="9.28515625" style="180" bestFit="1" customWidth="1"/>
    <col min="15371" max="15371" width="20.42578125" style="180" bestFit="1" customWidth="1"/>
    <col min="15372" max="15372" width="30.28515625" style="180" customWidth="1"/>
    <col min="15373" max="15373" width="16.28515625" style="180" customWidth="1"/>
    <col min="15374" max="15374" width="12.42578125" style="180" customWidth="1"/>
    <col min="15375" max="15375" width="14.85546875" style="180" customWidth="1"/>
    <col min="15376" max="15376" width="9.28515625" style="180" bestFit="1" customWidth="1"/>
    <col min="15377" max="15616" width="9.140625" style="180"/>
    <col min="15617" max="15617" width="8.28515625" style="180" customWidth="1"/>
    <col min="15618" max="15618" width="36.85546875" style="180" customWidth="1"/>
    <col min="15619" max="15619" width="11.42578125" style="180" customWidth="1"/>
    <col min="15620" max="15620" width="9.28515625" style="180" bestFit="1" customWidth="1"/>
    <col min="15621" max="15621" width="11" style="180" bestFit="1" customWidth="1"/>
    <col min="15622" max="15622" width="14.7109375" style="180" customWidth="1"/>
    <col min="15623" max="15623" width="11" style="180" bestFit="1" customWidth="1"/>
    <col min="15624" max="15624" width="7.140625" style="180" customWidth="1"/>
    <col min="15625" max="15626" width="9.28515625" style="180" bestFit="1" customWidth="1"/>
    <col min="15627" max="15627" width="20.42578125" style="180" bestFit="1" customWidth="1"/>
    <col min="15628" max="15628" width="30.28515625" style="180" customWidth="1"/>
    <col min="15629" max="15629" width="16.28515625" style="180" customWidth="1"/>
    <col min="15630" max="15630" width="12.42578125" style="180" customWidth="1"/>
    <col min="15631" max="15631" width="14.85546875" style="180" customWidth="1"/>
    <col min="15632" max="15632" width="9.28515625" style="180" bestFit="1" customWidth="1"/>
    <col min="15633" max="15872" width="9.140625" style="180"/>
    <col min="15873" max="15873" width="8.28515625" style="180" customWidth="1"/>
    <col min="15874" max="15874" width="36.85546875" style="180" customWidth="1"/>
    <col min="15875" max="15875" width="11.42578125" style="180" customWidth="1"/>
    <col min="15876" max="15876" width="9.28515625" style="180" bestFit="1" customWidth="1"/>
    <col min="15877" max="15877" width="11" style="180" bestFit="1" customWidth="1"/>
    <col min="15878" max="15878" width="14.7109375" style="180" customWidth="1"/>
    <col min="15879" max="15879" width="11" style="180" bestFit="1" customWidth="1"/>
    <col min="15880" max="15880" width="7.140625" style="180" customWidth="1"/>
    <col min="15881" max="15882" width="9.28515625" style="180" bestFit="1" customWidth="1"/>
    <col min="15883" max="15883" width="20.42578125" style="180" bestFit="1" customWidth="1"/>
    <col min="15884" max="15884" width="30.28515625" style="180" customWidth="1"/>
    <col min="15885" max="15885" width="16.28515625" style="180" customWidth="1"/>
    <col min="15886" max="15886" width="12.42578125" style="180" customWidth="1"/>
    <col min="15887" max="15887" width="14.85546875" style="180" customWidth="1"/>
    <col min="15888" max="15888" width="9.28515625" style="180" bestFit="1" customWidth="1"/>
    <col min="15889" max="16128" width="9.140625" style="180"/>
    <col min="16129" max="16129" width="8.28515625" style="180" customWidth="1"/>
    <col min="16130" max="16130" width="36.85546875" style="180" customWidth="1"/>
    <col min="16131" max="16131" width="11.42578125" style="180" customWidth="1"/>
    <col min="16132" max="16132" width="9.28515625" style="180" bestFit="1" customWidth="1"/>
    <col min="16133" max="16133" width="11" style="180" bestFit="1" customWidth="1"/>
    <col min="16134" max="16134" width="14.7109375" style="180" customWidth="1"/>
    <col min="16135" max="16135" width="11" style="180" bestFit="1" customWidth="1"/>
    <col min="16136" max="16136" width="7.140625" style="180" customWidth="1"/>
    <col min="16137" max="16138" width="9.28515625" style="180" bestFit="1" customWidth="1"/>
    <col min="16139" max="16139" width="20.42578125" style="180" bestFit="1" customWidth="1"/>
    <col min="16140" max="16140" width="30.28515625" style="180" customWidth="1"/>
    <col min="16141" max="16141" width="16.28515625" style="180" customWidth="1"/>
    <col min="16142" max="16142" width="12.42578125" style="180" customWidth="1"/>
    <col min="16143" max="16143" width="14.85546875" style="180" customWidth="1"/>
    <col min="16144" max="16144" width="9.28515625" style="180" bestFit="1" customWidth="1"/>
    <col min="16145" max="16384" width="9.140625" style="180"/>
  </cols>
  <sheetData>
    <row r="1" spans="1:7" ht="36.75" customHeight="1" x14ac:dyDescent="0.25">
      <c r="A1" s="1685"/>
      <c r="B1" s="1685"/>
      <c r="C1" s="1686"/>
      <c r="D1" s="1687"/>
      <c r="E1" s="1687"/>
      <c r="F1" s="1737"/>
      <c r="G1" s="1738" t="s">
        <v>4884</v>
      </c>
    </row>
    <row r="2" spans="1:7" ht="16.5" customHeight="1" x14ac:dyDescent="0.3">
      <c r="A2" s="1685"/>
      <c r="B2" s="1888" t="s">
        <v>920</v>
      </c>
      <c r="C2" s="1888"/>
      <c r="D2" s="1888"/>
      <c r="E2" s="1888"/>
      <c r="F2" s="1888"/>
      <c r="G2" s="1685"/>
    </row>
    <row r="3" spans="1:7" ht="15.75" hidden="1" x14ac:dyDescent="0.25">
      <c r="A3" s="1685"/>
      <c r="B3" s="1685"/>
      <c r="C3" s="1686"/>
      <c r="D3" s="1687"/>
      <c r="E3" s="1687"/>
      <c r="F3" s="1686"/>
      <c r="G3" s="1687"/>
    </row>
    <row r="4" spans="1:7" ht="15.75" hidden="1" x14ac:dyDescent="0.25">
      <c r="A4" s="1685"/>
      <c r="B4" s="1896" t="e">
        <f>'[15]5.свод поликлин'!#REF!</f>
        <v>#REF!</v>
      </c>
      <c r="C4" s="1896"/>
      <c r="D4" s="1896"/>
      <c r="E4" s="1896"/>
      <c r="F4" s="1896"/>
      <c r="G4" s="1687"/>
    </row>
    <row r="5" spans="1:7" ht="31.5" hidden="1" x14ac:dyDescent="0.25">
      <c r="A5" s="1685"/>
      <c r="B5" s="1666" t="s">
        <v>209</v>
      </c>
      <c r="C5" s="1688" t="s">
        <v>223</v>
      </c>
      <c r="D5" s="1689" t="s">
        <v>224</v>
      </c>
      <c r="E5" s="1689" t="s">
        <v>195</v>
      </c>
      <c r="F5" s="1690" t="s">
        <v>602</v>
      </c>
      <c r="G5" s="1691" t="s">
        <v>196</v>
      </c>
    </row>
    <row r="6" spans="1:7" ht="15.75" hidden="1" x14ac:dyDescent="0.25">
      <c r="A6" s="1685"/>
      <c r="B6" s="253" t="s">
        <v>262</v>
      </c>
      <c r="C6" s="1667" t="s">
        <v>225</v>
      </c>
      <c r="D6" s="473">
        <v>1</v>
      </c>
      <c r="E6" s="1689">
        <f>'[15]3.2цены рентген'!$C$102</f>
        <v>3.7549999999999999</v>
      </c>
      <c r="F6" s="1667">
        <v>100</v>
      </c>
      <c r="G6" s="1691">
        <f t="shared" ref="G6:G18" si="0">D6*E6*F6/100</f>
        <v>3.7549999999999999</v>
      </c>
    </row>
    <row r="7" spans="1:7" ht="15.75" hidden="1" x14ac:dyDescent="0.25">
      <c r="A7" s="1685"/>
      <c r="B7" s="1666" t="s">
        <v>2005</v>
      </c>
      <c r="C7" s="1667" t="s">
        <v>226</v>
      </c>
      <c r="D7" s="1689">
        <v>1</v>
      </c>
      <c r="E7" s="1689">
        <f>'[15]3.2цены рентген'!$C$939</f>
        <v>31.438266666666667</v>
      </c>
      <c r="F7" s="1667">
        <v>100</v>
      </c>
      <c r="G7" s="1691">
        <f t="shared" si="0"/>
        <v>31.438266666666667</v>
      </c>
    </row>
    <row r="8" spans="1:7" ht="15.75" hidden="1" x14ac:dyDescent="0.25">
      <c r="A8" s="1685"/>
      <c r="B8" s="1666" t="s">
        <v>2007</v>
      </c>
      <c r="C8" s="1667" t="s">
        <v>226</v>
      </c>
      <c r="D8" s="1689">
        <v>0.05</v>
      </c>
      <c r="E8" s="1689">
        <f>'[15]3.2цены рентген'!$C$938</f>
        <v>656.66666666666663</v>
      </c>
      <c r="F8" s="1667">
        <v>100</v>
      </c>
      <c r="G8" s="1691">
        <f t="shared" si="0"/>
        <v>32.833333333333336</v>
      </c>
    </row>
    <row r="9" spans="1:7" ht="15.75" hidden="1" x14ac:dyDescent="0.25">
      <c r="A9" s="1685"/>
      <c r="B9" s="253" t="s">
        <v>490</v>
      </c>
      <c r="C9" s="1667" t="s">
        <v>227</v>
      </c>
      <c r="D9" s="473">
        <v>5</v>
      </c>
      <c r="E9" s="1689">
        <f>'[15]3.2цены рентген'!$C$877</f>
        <v>0.42549999999999999</v>
      </c>
      <c r="F9" s="1667">
        <v>100</v>
      </c>
      <c r="G9" s="1691">
        <f t="shared" si="0"/>
        <v>2.1274999999999999</v>
      </c>
    </row>
    <row r="10" spans="1:7" ht="15.75" hidden="1" x14ac:dyDescent="0.25">
      <c r="A10" s="1685"/>
      <c r="B10" s="253" t="s">
        <v>419</v>
      </c>
      <c r="C10" s="132" t="s">
        <v>226</v>
      </c>
      <c r="D10" s="473">
        <v>1</v>
      </c>
      <c r="E10" s="1689">
        <f>'[15]3.2цены рентген'!$C$313</f>
        <v>5.6598000000000006</v>
      </c>
      <c r="F10" s="1667">
        <v>100</v>
      </c>
      <c r="G10" s="1691">
        <f t="shared" si="0"/>
        <v>5.6598000000000006</v>
      </c>
    </row>
    <row r="11" spans="1:7" ht="15.75" hidden="1" x14ac:dyDescent="0.25">
      <c r="A11" s="1685"/>
      <c r="B11" s="253" t="s">
        <v>332</v>
      </c>
      <c r="C11" s="132" t="s">
        <v>225</v>
      </c>
      <c r="D11" s="473">
        <v>1</v>
      </c>
      <c r="E11" s="1689">
        <f>'[15]3.2цены рентген'!$C$819</f>
        <v>7.4</v>
      </c>
      <c r="F11" s="1667">
        <v>100</v>
      </c>
      <c r="G11" s="1691">
        <f t="shared" si="0"/>
        <v>7.4</v>
      </c>
    </row>
    <row r="12" spans="1:7" ht="15.75" hidden="1" x14ac:dyDescent="0.25">
      <c r="A12" s="1685"/>
      <c r="B12" s="1666" t="s">
        <v>2006</v>
      </c>
      <c r="C12" s="1667" t="s">
        <v>226</v>
      </c>
      <c r="D12" s="1689">
        <v>1</v>
      </c>
      <c r="E12" s="1689">
        <f>'[15]3.2цены рентген'!$C$428</f>
        <v>16.78</v>
      </c>
      <c r="F12" s="1667">
        <v>50</v>
      </c>
      <c r="G12" s="1691">
        <f t="shared" si="0"/>
        <v>8.39</v>
      </c>
    </row>
    <row r="13" spans="1:7" ht="15.75" hidden="1" x14ac:dyDescent="0.25">
      <c r="A13" s="1685"/>
      <c r="B13" s="1666" t="s">
        <v>2004</v>
      </c>
      <c r="C13" s="1667" t="s">
        <v>226</v>
      </c>
      <c r="D13" s="1689">
        <v>2</v>
      </c>
      <c r="E13" s="1689">
        <f>'[15]3.2цены рентген'!$C$940</f>
        <v>4.0999999999999996</v>
      </c>
      <c r="F13" s="1667">
        <v>100</v>
      </c>
      <c r="G13" s="1691">
        <f t="shared" si="0"/>
        <v>8.1999999999999993</v>
      </c>
    </row>
    <row r="14" spans="1:7" ht="15.75" hidden="1" x14ac:dyDescent="0.25">
      <c r="A14" s="1685"/>
      <c r="B14" s="1666" t="s">
        <v>491</v>
      </c>
      <c r="C14" s="1667" t="s">
        <v>227</v>
      </c>
      <c r="D14" s="1689">
        <v>5</v>
      </c>
      <c r="E14" s="1689">
        <f>'[15]3.2цены рентген'!$C$458</f>
        <v>0.27</v>
      </c>
      <c r="F14" s="1667">
        <v>100</v>
      </c>
      <c r="G14" s="1691">
        <f t="shared" si="0"/>
        <v>1.35</v>
      </c>
    </row>
    <row r="15" spans="1:7" ht="15.75" hidden="1" x14ac:dyDescent="0.25">
      <c r="A15" s="1685"/>
      <c r="B15" s="1666" t="s">
        <v>334</v>
      </c>
      <c r="C15" s="1667" t="s">
        <v>225</v>
      </c>
      <c r="D15" s="1689">
        <v>1</v>
      </c>
      <c r="E15" s="1689">
        <f>'[15]3.2цены рентген'!$C$823</f>
        <v>14.2425</v>
      </c>
      <c r="F15" s="1667">
        <v>100</v>
      </c>
      <c r="G15" s="1689">
        <f t="shared" si="0"/>
        <v>14.2425</v>
      </c>
    </row>
    <row r="16" spans="1:7" ht="15.75" hidden="1" x14ac:dyDescent="0.25">
      <c r="A16" s="1685"/>
      <c r="B16" s="1666" t="s">
        <v>2384</v>
      </c>
      <c r="C16" s="1667" t="s">
        <v>982</v>
      </c>
      <c r="D16" s="1689">
        <v>1</v>
      </c>
      <c r="E16" s="1689" t="str">
        <f>'[15]3.2цены рентген'!$D$995</f>
        <v>накл. 922 от 16.04.2018 ООО "Офис-Сервис"</v>
      </c>
      <c r="F16" s="1667">
        <v>50</v>
      </c>
      <c r="G16" s="1689" t="e">
        <f t="shared" si="0"/>
        <v>#VALUE!</v>
      </c>
    </row>
    <row r="17" spans="1:17" ht="15.75" hidden="1" x14ac:dyDescent="0.25">
      <c r="A17" s="1685"/>
      <c r="B17" s="1666" t="s">
        <v>2383</v>
      </c>
      <c r="C17" s="1667" t="s">
        <v>982</v>
      </c>
      <c r="D17" s="1689">
        <v>1</v>
      </c>
      <c r="E17" s="1689" t="e">
        <f>'[15]3.2цены рентген'!#REF!</f>
        <v>#REF!</v>
      </c>
      <c r="F17" s="1667">
        <v>50</v>
      </c>
      <c r="G17" s="1689" t="e">
        <f t="shared" si="0"/>
        <v>#REF!</v>
      </c>
    </row>
    <row r="18" spans="1:17" ht="15.75" hidden="1" x14ac:dyDescent="0.25">
      <c r="A18" s="1685"/>
      <c r="B18" s="1666" t="s">
        <v>2003</v>
      </c>
      <c r="C18" s="132" t="s">
        <v>226</v>
      </c>
      <c r="D18" s="473">
        <v>1</v>
      </c>
      <c r="E18" s="1689">
        <f>'[15]3.2цены рентген'!$C$941</f>
        <v>21</v>
      </c>
      <c r="F18" s="1667">
        <v>100</v>
      </c>
      <c r="G18" s="1689">
        <f t="shared" si="0"/>
        <v>21</v>
      </c>
    </row>
    <row r="19" spans="1:17" ht="15.75" hidden="1" x14ac:dyDescent="0.25">
      <c r="A19" s="1685"/>
      <c r="B19" s="1666" t="s">
        <v>199</v>
      </c>
      <c r="C19" s="1667"/>
      <c r="D19" s="1689"/>
      <c r="E19" s="1689"/>
      <c r="F19" s="1667"/>
      <c r="G19" s="1689" t="e">
        <f>SUM(G6:G18)</f>
        <v>#VALUE!</v>
      </c>
    </row>
    <row r="20" spans="1:17" ht="15.75" x14ac:dyDescent="0.25">
      <c r="A20" s="1685"/>
      <c r="B20" s="1685"/>
      <c r="C20" s="1686"/>
      <c r="D20" s="1687"/>
      <c r="E20" s="1687"/>
      <c r="F20" s="1686"/>
      <c r="G20" s="1687"/>
    </row>
    <row r="21" spans="1:17" ht="19.899999999999999" customHeight="1" x14ac:dyDescent="0.25">
      <c r="A21" s="1685"/>
      <c r="B21" s="1898" t="s">
        <v>7940</v>
      </c>
      <c r="C21" s="1898"/>
      <c r="D21" s="1898"/>
      <c r="E21" s="1898"/>
      <c r="F21" s="1898"/>
      <c r="G21" s="1692"/>
      <c r="L21" s="1680"/>
      <c r="M21" s="1680"/>
      <c r="N21" s="1680"/>
      <c r="O21" s="1680"/>
      <c r="P21" s="1680"/>
      <c r="Q21" s="182"/>
    </row>
    <row r="22" spans="1:17" ht="47.25" x14ac:dyDescent="0.25">
      <c r="A22" s="1739"/>
      <c r="B22" s="1693" t="s">
        <v>209</v>
      </c>
      <c r="C22" s="1694" t="s">
        <v>223</v>
      </c>
      <c r="D22" s="1695" t="s">
        <v>224</v>
      </c>
      <c r="E22" s="1695" t="s">
        <v>195</v>
      </c>
      <c r="F22" s="1696" t="s">
        <v>602</v>
      </c>
      <c r="G22" s="1697" t="s">
        <v>196</v>
      </c>
      <c r="L22" s="1379"/>
      <c r="M22" s="1380"/>
      <c r="N22" s="1381"/>
      <c r="O22" s="1381"/>
      <c r="P22" s="1382"/>
      <c r="Q22" s="1381"/>
    </row>
    <row r="23" spans="1:17" ht="15.75" x14ac:dyDescent="0.25">
      <c r="A23" s="1686"/>
      <c r="B23" s="253" t="s">
        <v>262</v>
      </c>
      <c r="C23" s="1667" t="s">
        <v>225</v>
      </c>
      <c r="D23" s="473">
        <v>1</v>
      </c>
      <c r="E23" s="1689">
        <f>'[15]3.2цены рентген'!$C$102</f>
        <v>3.7549999999999999</v>
      </c>
      <c r="F23" s="1667">
        <v>100</v>
      </c>
      <c r="G23" s="1691">
        <f>D23*E23*F23/100</f>
        <v>3.7549999999999999</v>
      </c>
      <c r="L23" s="1681"/>
      <c r="M23" s="1378"/>
      <c r="N23" s="1682"/>
      <c r="O23" s="1381"/>
      <c r="P23" s="1378"/>
      <c r="Q23" s="1381"/>
    </row>
    <row r="24" spans="1:17" ht="15.75" x14ac:dyDescent="0.25">
      <c r="A24" s="1686"/>
      <c r="B24" s="253" t="s">
        <v>2005</v>
      </c>
      <c r="C24" s="132" t="s">
        <v>226</v>
      </c>
      <c r="D24" s="473">
        <v>1</v>
      </c>
      <c r="E24" s="1689">
        <f>'[15]3.2цены рентген'!$C$939</f>
        <v>31.438266666666667</v>
      </c>
      <c r="F24" s="1667">
        <v>100</v>
      </c>
      <c r="G24" s="1691">
        <f t="shared" ref="G24:G36" si="1">D24*E24*F24/100</f>
        <v>31.438266666666667</v>
      </c>
      <c r="L24" s="1681"/>
      <c r="M24" s="1401"/>
      <c r="N24" s="1682"/>
      <c r="O24" s="1381"/>
      <c r="P24" s="1378"/>
      <c r="Q24" s="1381"/>
    </row>
    <row r="25" spans="1:17" ht="15.75" x14ac:dyDescent="0.25">
      <c r="A25" s="1686"/>
      <c r="B25" s="253" t="s">
        <v>7907</v>
      </c>
      <c r="C25" s="132" t="s">
        <v>226</v>
      </c>
      <c r="D25" s="473">
        <v>1</v>
      </c>
      <c r="E25" s="1689">
        <f>'[15]3.2цены рентген'!C996</f>
        <v>8.1999999999999993</v>
      </c>
      <c r="F25" s="1667">
        <v>100</v>
      </c>
      <c r="G25" s="1691">
        <f t="shared" si="1"/>
        <v>8.1999999999999993</v>
      </c>
      <c r="L25" s="1681"/>
      <c r="M25" s="1401"/>
      <c r="N25" s="1682"/>
      <c r="O25" s="1381"/>
      <c r="P25" s="1378"/>
      <c r="Q25" s="1381"/>
    </row>
    <row r="26" spans="1:17" ht="15.75" x14ac:dyDescent="0.25">
      <c r="A26" s="1686"/>
      <c r="B26" s="1666" t="s">
        <v>490</v>
      </c>
      <c r="C26" s="1667" t="s">
        <v>227</v>
      </c>
      <c r="D26" s="1689">
        <v>10</v>
      </c>
      <c r="E26" s="1689">
        <f>'[15]3.2цены рентген'!$C$877</f>
        <v>0.42549999999999999</v>
      </c>
      <c r="F26" s="1667">
        <v>100</v>
      </c>
      <c r="G26" s="1691">
        <f t="shared" si="1"/>
        <v>4.2549999999999999</v>
      </c>
      <c r="L26" s="1379"/>
      <c r="M26" s="1378"/>
      <c r="N26" s="1381"/>
      <c r="O26" s="1381"/>
      <c r="P26" s="1378"/>
      <c r="Q26" s="1381"/>
    </row>
    <row r="27" spans="1:17" ht="15.75" x14ac:dyDescent="0.25">
      <c r="A27" s="1686"/>
      <c r="B27" s="1666" t="s">
        <v>7901</v>
      </c>
      <c r="C27" s="1667" t="s">
        <v>227</v>
      </c>
      <c r="D27" s="1689">
        <v>4</v>
      </c>
      <c r="E27" s="1689">
        <f>'[15]3.2цены рентген'!C997</f>
        <v>0.95070952380952389</v>
      </c>
      <c r="F27" s="1667">
        <v>100</v>
      </c>
      <c r="G27" s="1691">
        <f t="shared" si="1"/>
        <v>3.8028380952380956</v>
      </c>
      <c r="L27" s="1379"/>
      <c r="M27" s="1378"/>
      <c r="N27" s="1381"/>
      <c r="O27" s="1381"/>
      <c r="P27" s="1378"/>
      <c r="Q27" s="1381"/>
    </row>
    <row r="28" spans="1:17" ht="15.75" x14ac:dyDescent="0.25">
      <c r="A28" s="1686"/>
      <c r="B28" s="1666" t="s">
        <v>419</v>
      </c>
      <c r="C28" s="132" t="s">
        <v>226</v>
      </c>
      <c r="D28" s="473">
        <v>1</v>
      </c>
      <c r="E28" s="1689">
        <f>'[15]3.2цены рентген'!$C$313</f>
        <v>5.6598000000000006</v>
      </c>
      <c r="F28" s="1667">
        <v>100</v>
      </c>
      <c r="G28" s="1691">
        <f t="shared" si="1"/>
        <v>5.6598000000000006</v>
      </c>
      <c r="L28" s="1379"/>
      <c r="M28" s="1401"/>
      <c r="N28" s="1682"/>
      <c r="O28" s="1381"/>
      <c r="P28" s="1378"/>
      <c r="Q28" s="1381"/>
    </row>
    <row r="29" spans="1:17" ht="15.75" x14ac:dyDescent="0.25">
      <c r="A29" s="1686"/>
      <c r="B29" s="1666" t="s">
        <v>332</v>
      </c>
      <c r="C29" s="1667" t="s">
        <v>225</v>
      </c>
      <c r="D29" s="1689">
        <v>1</v>
      </c>
      <c r="E29" s="1689">
        <f>'[15]3.2цены рентген'!$C$819</f>
        <v>7.4</v>
      </c>
      <c r="F29" s="1667">
        <v>100</v>
      </c>
      <c r="G29" s="1691">
        <f t="shared" si="1"/>
        <v>7.4</v>
      </c>
      <c r="L29" s="1379"/>
      <c r="M29" s="1378"/>
      <c r="N29" s="1381"/>
      <c r="O29" s="1381"/>
      <c r="P29" s="1378"/>
      <c r="Q29" s="1381"/>
    </row>
    <row r="30" spans="1:17" ht="15.75" x14ac:dyDescent="0.25">
      <c r="A30" s="1686"/>
      <c r="B30" s="1666" t="s">
        <v>2004</v>
      </c>
      <c r="C30" s="1667" t="s">
        <v>226</v>
      </c>
      <c r="D30" s="1689">
        <v>3</v>
      </c>
      <c r="E30" s="1689">
        <f>'[15]3.2цены рентген'!$C$940</f>
        <v>4.0999999999999996</v>
      </c>
      <c r="F30" s="1667">
        <v>100</v>
      </c>
      <c r="G30" s="1691">
        <f t="shared" si="1"/>
        <v>12.3</v>
      </c>
      <c r="L30" s="1379"/>
      <c r="M30" s="1378"/>
      <c r="N30" s="1381"/>
      <c r="O30" s="1381"/>
      <c r="P30" s="1378"/>
      <c r="Q30" s="1381"/>
    </row>
    <row r="31" spans="1:17" ht="15.75" x14ac:dyDescent="0.25">
      <c r="A31" s="1686"/>
      <c r="B31" s="1666" t="s">
        <v>491</v>
      </c>
      <c r="C31" s="1667" t="s">
        <v>227</v>
      </c>
      <c r="D31" s="1689">
        <v>10</v>
      </c>
      <c r="E31" s="1689">
        <f>'[15]3.2цены рентген'!$C$458</f>
        <v>0.27</v>
      </c>
      <c r="F31" s="1667">
        <v>100</v>
      </c>
      <c r="G31" s="1691">
        <f t="shared" si="1"/>
        <v>2.7</v>
      </c>
      <c r="L31" s="1379"/>
      <c r="M31" s="1378"/>
      <c r="N31" s="1381"/>
      <c r="O31" s="1381"/>
      <c r="P31" s="1378"/>
      <c r="Q31" s="1381"/>
    </row>
    <row r="32" spans="1:17" ht="15.75" x14ac:dyDescent="0.25">
      <c r="A32" s="1686"/>
      <c r="B32" s="1666" t="s">
        <v>7905</v>
      </c>
      <c r="C32" s="1667" t="s">
        <v>227</v>
      </c>
      <c r="D32" s="1689">
        <v>10</v>
      </c>
      <c r="E32" s="1689">
        <f>'[15]3.2цены рентген'!C999</f>
        <v>0.13900000000000001</v>
      </c>
      <c r="F32" s="1667">
        <v>100</v>
      </c>
      <c r="G32" s="1691">
        <f t="shared" si="1"/>
        <v>1.39</v>
      </c>
      <c r="L32" s="1379"/>
      <c r="M32" s="1378"/>
      <c r="N32" s="1381"/>
      <c r="O32" s="1381"/>
      <c r="P32" s="1378"/>
      <c r="Q32" s="1381"/>
    </row>
    <row r="33" spans="1:17" ht="15.75" x14ac:dyDescent="0.25">
      <c r="A33" s="1686"/>
      <c r="B33" s="253" t="s">
        <v>334</v>
      </c>
      <c r="C33" s="1667" t="s">
        <v>225</v>
      </c>
      <c r="D33" s="473">
        <v>1</v>
      </c>
      <c r="E33" s="1689">
        <f>'[15]3.2цены рентген'!$C$823</f>
        <v>14.2425</v>
      </c>
      <c r="F33" s="1667">
        <v>100</v>
      </c>
      <c r="G33" s="1691">
        <f t="shared" si="1"/>
        <v>14.2425</v>
      </c>
      <c r="L33" s="1681"/>
      <c r="M33" s="1378"/>
      <c r="N33" s="1682"/>
      <c r="O33" s="1381"/>
      <c r="P33" s="1378"/>
      <c r="Q33" s="1381"/>
    </row>
    <row r="34" spans="1:17" ht="15.75" x14ac:dyDescent="0.25">
      <c r="A34" s="1686"/>
      <c r="B34" s="1666" t="s">
        <v>2384</v>
      </c>
      <c r="C34" s="1667" t="s">
        <v>982</v>
      </c>
      <c r="D34" s="1689">
        <v>1</v>
      </c>
      <c r="E34" s="1689">
        <f>'[15]3.2цены рентген'!C995</f>
        <v>12.457599999999999</v>
      </c>
      <c r="F34" s="1667">
        <v>100</v>
      </c>
      <c r="G34" s="1689">
        <f>D34*E34*F34/100</f>
        <v>12.457599999999999</v>
      </c>
      <c r="L34" s="1379"/>
      <c r="M34" s="1378"/>
      <c r="N34" s="1381"/>
      <c r="O34" s="1381"/>
      <c r="P34" s="1378"/>
      <c r="Q34" s="1381"/>
    </row>
    <row r="35" spans="1:17" ht="15.75" x14ac:dyDescent="0.25">
      <c r="A35" s="1686"/>
      <c r="B35" s="1666" t="s">
        <v>7908</v>
      </c>
      <c r="C35" s="1667" t="s">
        <v>226</v>
      </c>
      <c r="D35" s="1689">
        <v>0.03</v>
      </c>
      <c r="E35" s="1689">
        <f>'[15]3.2цены рентген'!C998</f>
        <v>4118.0200000000004</v>
      </c>
      <c r="F35" s="1667">
        <v>100</v>
      </c>
      <c r="G35" s="1689">
        <f>D35*E35*F35/100</f>
        <v>123.54060000000001</v>
      </c>
      <c r="L35" s="1379"/>
      <c r="M35" s="1378"/>
      <c r="N35" s="1381"/>
      <c r="O35" s="1381"/>
      <c r="P35" s="1378"/>
      <c r="Q35" s="1381"/>
    </row>
    <row r="36" spans="1:17" ht="15.75" x14ac:dyDescent="0.25">
      <c r="A36" s="1686"/>
      <c r="B36" s="1666" t="s">
        <v>2003</v>
      </c>
      <c r="C36" s="1667" t="s">
        <v>226</v>
      </c>
      <c r="D36" s="1689">
        <v>1</v>
      </c>
      <c r="E36" s="1689">
        <f>'[15]3.2цены рентген'!$C$941</f>
        <v>21</v>
      </c>
      <c r="F36" s="1667">
        <v>100</v>
      </c>
      <c r="G36" s="1691">
        <f t="shared" si="1"/>
        <v>21</v>
      </c>
      <c r="L36" s="1379"/>
      <c r="M36" s="1378"/>
      <c r="N36" s="1381"/>
      <c r="O36" s="1381"/>
      <c r="P36" s="1378"/>
      <c r="Q36" s="1381"/>
    </row>
    <row r="37" spans="1:17" ht="15.75" x14ac:dyDescent="0.25">
      <c r="A37" s="1740"/>
      <c r="B37" s="1666" t="s">
        <v>199</v>
      </c>
      <c r="C37" s="1667"/>
      <c r="D37" s="1689"/>
      <c r="E37" s="1689"/>
      <c r="F37" s="1667"/>
      <c r="G37" s="1689">
        <f>SUM(G23:G36)</f>
        <v>252.14160476190477</v>
      </c>
      <c r="L37" s="1379"/>
      <c r="M37" s="1378"/>
      <c r="N37" s="1381"/>
      <c r="O37" s="1381"/>
      <c r="P37" s="1378"/>
      <c r="Q37" s="1381"/>
    </row>
    <row r="38" spans="1:17" ht="33" customHeight="1" x14ac:dyDescent="0.25">
      <c r="A38" s="1685"/>
      <c r="B38" s="1685"/>
      <c r="C38" s="1686"/>
      <c r="D38" s="1687"/>
      <c r="E38" s="1687"/>
      <c r="F38" s="1686"/>
      <c r="G38" s="1687"/>
    </row>
    <row r="39" spans="1:17" ht="15.75" hidden="1" x14ac:dyDescent="0.25">
      <c r="A39" s="1685"/>
      <c r="B39" s="1899" t="e">
        <f>'[15]5.свод поликлин'!#REF!</f>
        <v>#REF!</v>
      </c>
      <c r="C39" s="1899"/>
      <c r="D39" s="1899"/>
      <c r="E39" s="1899"/>
      <c r="F39" s="1899"/>
      <c r="G39" s="1687"/>
    </row>
    <row r="40" spans="1:17" ht="31.5" hidden="1" x14ac:dyDescent="0.25">
      <c r="A40" s="1685"/>
      <c r="B40" s="1666" t="s">
        <v>209</v>
      </c>
      <c r="C40" s="1688" t="s">
        <v>223</v>
      </c>
      <c r="D40" s="1689" t="s">
        <v>224</v>
      </c>
      <c r="E40" s="1689" t="s">
        <v>195</v>
      </c>
      <c r="F40" s="1690" t="s">
        <v>602</v>
      </c>
      <c r="G40" s="1691" t="s">
        <v>196</v>
      </c>
    </row>
    <row r="41" spans="1:17" ht="15.75" hidden="1" x14ac:dyDescent="0.25">
      <c r="A41" s="1685"/>
      <c r="B41" s="253" t="s">
        <v>262</v>
      </c>
      <c r="C41" s="1667" t="s">
        <v>225</v>
      </c>
      <c r="D41" s="473">
        <v>1</v>
      </c>
      <c r="E41" s="1689">
        <f>'[15]3.2цены рентген'!$C$102</f>
        <v>3.7549999999999999</v>
      </c>
      <c r="F41" s="1667">
        <v>100</v>
      </c>
      <c r="G41" s="1691">
        <f t="shared" ref="G41:G53" si="2">D41*E41*F41/100</f>
        <v>3.7549999999999999</v>
      </c>
    </row>
    <row r="42" spans="1:17" ht="15.75" hidden="1" x14ac:dyDescent="0.25">
      <c r="A42" s="1685"/>
      <c r="B42" s="1666" t="s">
        <v>2005</v>
      </c>
      <c r="C42" s="1667" t="s">
        <v>226</v>
      </c>
      <c r="D42" s="1689">
        <v>1</v>
      </c>
      <c r="E42" s="1689">
        <f>'[15]3.2цены рентген'!$C$939</f>
        <v>31.438266666666667</v>
      </c>
      <c r="F42" s="1667">
        <v>100</v>
      </c>
      <c r="G42" s="1691">
        <f t="shared" si="2"/>
        <v>31.438266666666667</v>
      </c>
    </row>
    <row r="43" spans="1:17" ht="15.75" hidden="1" x14ac:dyDescent="0.25">
      <c r="A43" s="1685"/>
      <c r="B43" s="1666" t="s">
        <v>2007</v>
      </c>
      <c r="C43" s="1667" t="s">
        <v>226</v>
      </c>
      <c r="D43" s="1689">
        <v>0.05</v>
      </c>
      <c r="E43" s="1689">
        <f>'[15]3.2цены рентген'!$C$938</f>
        <v>656.66666666666663</v>
      </c>
      <c r="F43" s="1667">
        <v>100</v>
      </c>
      <c r="G43" s="1691">
        <f t="shared" si="2"/>
        <v>32.833333333333336</v>
      </c>
    </row>
    <row r="44" spans="1:17" ht="15.75" hidden="1" x14ac:dyDescent="0.25">
      <c r="A44" s="1685"/>
      <c r="B44" s="1666" t="s">
        <v>490</v>
      </c>
      <c r="C44" s="1667" t="s">
        <v>227</v>
      </c>
      <c r="D44" s="1689">
        <v>5</v>
      </c>
      <c r="E44" s="1689">
        <f>'[15]3.2цены рентген'!$C$877</f>
        <v>0.42549999999999999</v>
      </c>
      <c r="F44" s="1667">
        <v>100</v>
      </c>
      <c r="G44" s="1691">
        <f t="shared" si="2"/>
        <v>2.1274999999999999</v>
      </c>
    </row>
    <row r="45" spans="1:17" ht="15.75" hidden="1" x14ac:dyDescent="0.25">
      <c r="A45" s="1685"/>
      <c r="B45" s="1666" t="s">
        <v>419</v>
      </c>
      <c r="C45" s="1667" t="s">
        <v>226</v>
      </c>
      <c r="D45" s="1689">
        <v>1</v>
      </c>
      <c r="E45" s="1689">
        <f>'[15]3.2цены рентген'!$C$313</f>
        <v>5.6598000000000006</v>
      </c>
      <c r="F45" s="1667">
        <v>100</v>
      </c>
      <c r="G45" s="1691">
        <f t="shared" si="2"/>
        <v>5.6598000000000006</v>
      </c>
    </row>
    <row r="46" spans="1:17" ht="15.75" hidden="1" x14ac:dyDescent="0.25">
      <c r="A46" s="1685"/>
      <c r="B46" s="253" t="s">
        <v>332</v>
      </c>
      <c r="C46" s="132" t="s">
        <v>225</v>
      </c>
      <c r="D46" s="473">
        <v>1</v>
      </c>
      <c r="E46" s="1689">
        <f>'[15]3.2цены рентген'!$C$819</f>
        <v>7.4</v>
      </c>
      <c r="F46" s="1667">
        <v>100</v>
      </c>
      <c r="G46" s="1691">
        <f t="shared" si="2"/>
        <v>7.4</v>
      </c>
    </row>
    <row r="47" spans="1:17" ht="15.75" hidden="1" x14ac:dyDescent="0.25">
      <c r="A47" s="1685"/>
      <c r="B47" s="1666" t="s">
        <v>2006</v>
      </c>
      <c r="C47" s="1667" t="s">
        <v>226</v>
      </c>
      <c r="D47" s="1689">
        <v>1</v>
      </c>
      <c r="E47" s="1689">
        <f>'[15]3.2цены рентген'!$C$428</f>
        <v>16.78</v>
      </c>
      <c r="F47" s="1667">
        <v>50</v>
      </c>
      <c r="G47" s="1691">
        <f t="shared" si="2"/>
        <v>8.39</v>
      </c>
    </row>
    <row r="48" spans="1:17" ht="15.75" hidden="1" x14ac:dyDescent="0.25">
      <c r="A48" s="1685"/>
      <c r="B48" s="253" t="s">
        <v>2004</v>
      </c>
      <c r="C48" s="1667" t="s">
        <v>226</v>
      </c>
      <c r="D48" s="473">
        <v>2</v>
      </c>
      <c r="E48" s="1689">
        <f>'[15]3.2цены рентген'!$C$940</f>
        <v>4.0999999999999996</v>
      </c>
      <c r="F48" s="1667">
        <v>100</v>
      </c>
      <c r="G48" s="1691">
        <f t="shared" si="2"/>
        <v>8.1999999999999993</v>
      </c>
    </row>
    <row r="49" spans="1:7" ht="15.75" hidden="1" x14ac:dyDescent="0.25">
      <c r="A49" s="1685"/>
      <c r="B49" s="1666" t="s">
        <v>491</v>
      </c>
      <c r="C49" s="1667" t="s">
        <v>227</v>
      </c>
      <c r="D49" s="1689">
        <v>5</v>
      </c>
      <c r="E49" s="1689">
        <f>'[15]3.2цены рентген'!$C$458</f>
        <v>0.27</v>
      </c>
      <c r="F49" s="1667">
        <v>100</v>
      </c>
      <c r="G49" s="1691">
        <f t="shared" si="2"/>
        <v>1.35</v>
      </c>
    </row>
    <row r="50" spans="1:7" ht="15.75" hidden="1" x14ac:dyDescent="0.25">
      <c r="A50" s="1685"/>
      <c r="B50" s="1666" t="s">
        <v>334</v>
      </c>
      <c r="C50" s="1667" t="s">
        <v>225</v>
      </c>
      <c r="D50" s="1689">
        <v>1</v>
      </c>
      <c r="E50" s="1689">
        <f>'[15]3.2цены рентген'!$C$823</f>
        <v>14.2425</v>
      </c>
      <c r="F50" s="1667">
        <v>100</v>
      </c>
      <c r="G50" s="1691">
        <f t="shared" si="2"/>
        <v>14.2425</v>
      </c>
    </row>
    <row r="51" spans="1:7" ht="15.75" hidden="1" x14ac:dyDescent="0.25">
      <c r="A51" s="1685"/>
      <c r="B51" s="1666" t="s">
        <v>2384</v>
      </c>
      <c r="C51" s="1667" t="s">
        <v>982</v>
      </c>
      <c r="D51" s="1689">
        <v>1</v>
      </c>
      <c r="E51" s="1689" t="str">
        <f>'[15]3.2цены рентген'!$D$995</f>
        <v>накл. 922 от 16.04.2018 ООО "Офис-Сервис"</v>
      </c>
      <c r="F51" s="1667">
        <v>50</v>
      </c>
      <c r="G51" s="1689" t="e">
        <f t="shared" si="2"/>
        <v>#VALUE!</v>
      </c>
    </row>
    <row r="52" spans="1:7" ht="15.75" hidden="1" x14ac:dyDescent="0.25">
      <c r="A52" s="1685"/>
      <c r="B52" s="1666" t="s">
        <v>2383</v>
      </c>
      <c r="C52" s="1667" t="s">
        <v>982</v>
      </c>
      <c r="D52" s="1689">
        <v>1</v>
      </c>
      <c r="E52" s="1689" t="e">
        <f>'[15]3.2цены рентген'!#REF!</f>
        <v>#REF!</v>
      </c>
      <c r="F52" s="1667">
        <v>50</v>
      </c>
      <c r="G52" s="1689" t="e">
        <f t="shared" si="2"/>
        <v>#REF!</v>
      </c>
    </row>
    <row r="53" spans="1:7" ht="15.75" hidden="1" x14ac:dyDescent="0.25">
      <c r="A53" s="1685"/>
      <c r="B53" s="1666" t="s">
        <v>2003</v>
      </c>
      <c r="C53" s="132" t="s">
        <v>226</v>
      </c>
      <c r="D53" s="473">
        <v>1</v>
      </c>
      <c r="E53" s="1689">
        <f>'[15]3.2цены рентген'!$C$941</f>
        <v>21</v>
      </c>
      <c r="F53" s="1667">
        <v>100</v>
      </c>
      <c r="G53" s="1689">
        <f t="shared" si="2"/>
        <v>21</v>
      </c>
    </row>
    <row r="54" spans="1:7" ht="15.75" hidden="1" x14ac:dyDescent="0.25">
      <c r="A54" s="1685"/>
      <c r="B54" s="1666" t="s">
        <v>199</v>
      </c>
      <c r="C54" s="1667"/>
      <c r="D54" s="1689"/>
      <c r="E54" s="1689"/>
      <c r="F54" s="1667"/>
      <c r="G54" s="1689" t="e">
        <f>SUM(G41:G53)</f>
        <v>#VALUE!</v>
      </c>
    </row>
    <row r="55" spans="1:7" ht="15.75" hidden="1" x14ac:dyDescent="0.25">
      <c r="A55" s="1685"/>
      <c r="B55" s="1685"/>
      <c r="C55" s="1686"/>
      <c r="D55" s="1687"/>
      <c r="E55" s="1687"/>
      <c r="F55" s="1686"/>
      <c r="G55" s="1687"/>
    </row>
    <row r="56" spans="1:7" ht="15.75" hidden="1" x14ac:dyDescent="0.25">
      <c r="A56" s="1685"/>
      <c r="B56" s="1899" t="e">
        <f>'[15]5.свод поликлин'!#REF!</f>
        <v>#REF!</v>
      </c>
      <c r="C56" s="1899"/>
      <c r="D56" s="1899"/>
      <c r="E56" s="1899"/>
      <c r="F56" s="1899"/>
      <c r="G56" s="1687"/>
    </row>
    <row r="57" spans="1:7" ht="31.5" hidden="1" x14ac:dyDescent="0.25">
      <c r="A57" s="1685"/>
      <c r="B57" s="1666" t="s">
        <v>209</v>
      </c>
      <c r="C57" s="1688" t="s">
        <v>223</v>
      </c>
      <c r="D57" s="1689" t="s">
        <v>224</v>
      </c>
      <c r="E57" s="1689" t="s">
        <v>195</v>
      </c>
      <c r="F57" s="1690" t="s">
        <v>602</v>
      </c>
      <c r="G57" s="1691" t="s">
        <v>196</v>
      </c>
    </row>
    <row r="58" spans="1:7" ht="15.75" hidden="1" x14ac:dyDescent="0.25">
      <c r="A58" s="1685"/>
      <c r="B58" s="253" t="s">
        <v>262</v>
      </c>
      <c r="C58" s="1667" t="s">
        <v>225</v>
      </c>
      <c r="D58" s="473">
        <v>1</v>
      </c>
      <c r="E58" s="1689">
        <f>'[15]3.2цены рентген'!$C$102</f>
        <v>3.7549999999999999</v>
      </c>
      <c r="F58" s="1667">
        <v>100</v>
      </c>
      <c r="G58" s="1691">
        <f t="shared" ref="G58:G70" si="3">D58*E58*F58/100</f>
        <v>3.7549999999999999</v>
      </c>
    </row>
    <row r="59" spans="1:7" ht="15.75" hidden="1" x14ac:dyDescent="0.25">
      <c r="A59" s="1685"/>
      <c r="B59" s="1666" t="s">
        <v>2005</v>
      </c>
      <c r="C59" s="1667" t="s">
        <v>226</v>
      </c>
      <c r="D59" s="1689">
        <v>1</v>
      </c>
      <c r="E59" s="1689">
        <f>'[15]3.2цены рентген'!$C$939</f>
        <v>31.438266666666667</v>
      </c>
      <c r="F59" s="1667">
        <v>100</v>
      </c>
      <c r="G59" s="1691">
        <f t="shared" si="3"/>
        <v>31.438266666666667</v>
      </c>
    </row>
    <row r="60" spans="1:7" ht="15.75" hidden="1" x14ac:dyDescent="0.25">
      <c r="A60" s="1685"/>
      <c r="B60" s="1666" t="s">
        <v>2007</v>
      </c>
      <c r="C60" s="132" t="s">
        <v>226</v>
      </c>
      <c r="D60" s="473">
        <v>0.05</v>
      </c>
      <c r="E60" s="1689">
        <f>'[15]3.2цены рентген'!$C$938</f>
        <v>656.66666666666663</v>
      </c>
      <c r="F60" s="1667">
        <v>100</v>
      </c>
      <c r="G60" s="1691">
        <f t="shared" si="3"/>
        <v>32.833333333333336</v>
      </c>
    </row>
    <row r="61" spans="1:7" ht="15.75" hidden="1" x14ac:dyDescent="0.25">
      <c r="A61" s="1685"/>
      <c r="B61" s="1666" t="s">
        <v>490</v>
      </c>
      <c r="C61" s="1667" t="s">
        <v>227</v>
      </c>
      <c r="D61" s="1689">
        <v>5</v>
      </c>
      <c r="E61" s="1689">
        <f>'[15]3.2цены рентген'!$C$877</f>
        <v>0.42549999999999999</v>
      </c>
      <c r="F61" s="1667">
        <v>100</v>
      </c>
      <c r="G61" s="1691">
        <f t="shared" si="3"/>
        <v>2.1274999999999999</v>
      </c>
    </row>
    <row r="62" spans="1:7" ht="15.75" hidden="1" x14ac:dyDescent="0.25">
      <c r="A62" s="1685"/>
      <c r="B62" s="1666" t="s">
        <v>419</v>
      </c>
      <c r="C62" s="1667" t="s">
        <v>226</v>
      </c>
      <c r="D62" s="1689">
        <v>1</v>
      </c>
      <c r="E62" s="1689">
        <f>'[15]3.2цены рентген'!$C$313</f>
        <v>5.6598000000000006</v>
      </c>
      <c r="F62" s="1667">
        <v>100</v>
      </c>
      <c r="G62" s="1691">
        <f t="shared" si="3"/>
        <v>5.6598000000000006</v>
      </c>
    </row>
    <row r="63" spans="1:7" ht="15.75" hidden="1" x14ac:dyDescent="0.25">
      <c r="A63" s="1685"/>
      <c r="B63" s="1666" t="s">
        <v>332</v>
      </c>
      <c r="C63" s="1667" t="s">
        <v>225</v>
      </c>
      <c r="D63" s="1689">
        <v>1</v>
      </c>
      <c r="E63" s="1689">
        <f>'[15]3.2цены рентген'!$C$819</f>
        <v>7.4</v>
      </c>
      <c r="F63" s="1667">
        <v>100</v>
      </c>
      <c r="G63" s="1691">
        <f t="shared" si="3"/>
        <v>7.4</v>
      </c>
    </row>
    <row r="64" spans="1:7" ht="15.75" hidden="1" x14ac:dyDescent="0.25">
      <c r="A64" s="1685"/>
      <c r="B64" s="1666" t="s">
        <v>2006</v>
      </c>
      <c r="C64" s="1667" t="s">
        <v>226</v>
      </c>
      <c r="D64" s="1689">
        <v>1</v>
      </c>
      <c r="E64" s="1689">
        <f>'[15]3.2цены рентген'!$C$428</f>
        <v>16.78</v>
      </c>
      <c r="F64" s="1667">
        <v>50</v>
      </c>
      <c r="G64" s="1691">
        <f t="shared" si="3"/>
        <v>8.39</v>
      </c>
    </row>
    <row r="65" spans="1:7" ht="15.75" hidden="1" x14ac:dyDescent="0.25">
      <c r="A65" s="1685"/>
      <c r="B65" s="253" t="s">
        <v>2004</v>
      </c>
      <c r="C65" s="1667" t="s">
        <v>226</v>
      </c>
      <c r="D65" s="473">
        <v>2</v>
      </c>
      <c r="E65" s="1689">
        <f>'[15]3.2цены рентген'!$C$940</f>
        <v>4.0999999999999996</v>
      </c>
      <c r="F65" s="1667">
        <v>100</v>
      </c>
      <c r="G65" s="1691">
        <f t="shared" si="3"/>
        <v>8.1999999999999993</v>
      </c>
    </row>
    <row r="66" spans="1:7" ht="15.75" hidden="1" x14ac:dyDescent="0.25">
      <c r="A66" s="1685"/>
      <c r="B66" s="1666" t="s">
        <v>491</v>
      </c>
      <c r="C66" s="1667" t="s">
        <v>227</v>
      </c>
      <c r="D66" s="1689">
        <v>5</v>
      </c>
      <c r="E66" s="1689">
        <f>'[15]3.2цены рентген'!$C$458</f>
        <v>0.27</v>
      </c>
      <c r="F66" s="1667">
        <v>100</v>
      </c>
      <c r="G66" s="1691">
        <f t="shared" si="3"/>
        <v>1.35</v>
      </c>
    </row>
    <row r="67" spans="1:7" ht="15.75" hidden="1" x14ac:dyDescent="0.25">
      <c r="A67" s="1685"/>
      <c r="B67" s="253" t="s">
        <v>334</v>
      </c>
      <c r="C67" s="132" t="s">
        <v>225</v>
      </c>
      <c r="D67" s="473">
        <v>1</v>
      </c>
      <c r="E67" s="1689">
        <f>'[15]3.2цены рентген'!$C$823</f>
        <v>14.2425</v>
      </c>
      <c r="F67" s="1667">
        <v>100</v>
      </c>
      <c r="G67" s="1691">
        <f t="shared" si="3"/>
        <v>14.2425</v>
      </c>
    </row>
    <row r="68" spans="1:7" ht="15.75" hidden="1" x14ac:dyDescent="0.25">
      <c r="A68" s="1685"/>
      <c r="B68" s="1666" t="s">
        <v>2384</v>
      </c>
      <c r="C68" s="1667" t="s">
        <v>982</v>
      </c>
      <c r="D68" s="1689">
        <v>1</v>
      </c>
      <c r="E68" s="1689" t="str">
        <f>'[15]3.2цены рентген'!$D$995</f>
        <v>накл. 922 от 16.04.2018 ООО "Офис-Сервис"</v>
      </c>
      <c r="F68" s="1667">
        <v>50</v>
      </c>
      <c r="G68" s="1689" t="e">
        <f t="shared" si="3"/>
        <v>#VALUE!</v>
      </c>
    </row>
    <row r="69" spans="1:7" ht="15.75" hidden="1" x14ac:dyDescent="0.25">
      <c r="A69" s="1685"/>
      <c r="B69" s="1666" t="s">
        <v>2383</v>
      </c>
      <c r="C69" s="1667" t="s">
        <v>982</v>
      </c>
      <c r="D69" s="1689">
        <v>1</v>
      </c>
      <c r="E69" s="1689" t="e">
        <f>'[15]3.2цены рентген'!#REF!</f>
        <v>#REF!</v>
      </c>
      <c r="F69" s="1667">
        <v>50</v>
      </c>
      <c r="G69" s="1689" t="e">
        <f t="shared" si="3"/>
        <v>#REF!</v>
      </c>
    </row>
    <row r="70" spans="1:7" ht="15.75" hidden="1" x14ac:dyDescent="0.25">
      <c r="A70" s="1685"/>
      <c r="B70" s="1666" t="s">
        <v>2003</v>
      </c>
      <c r="C70" s="1667" t="s">
        <v>226</v>
      </c>
      <c r="D70" s="1689">
        <v>1</v>
      </c>
      <c r="E70" s="1689">
        <f>'[15]3.2цены рентген'!$C$941</f>
        <v>21</v>
      </c>
      <c r="F70" s="1667">
        <v>100</v>
      </c>
      <c r="G70" s="1689">
        <f t="shared" si="3"/>
        <v>21</v>
      </c>
    </row>
    <row r="71" spans="1:7" ht="15.75" hidden="1" x14ac:dyDescent="0.25">
      <c r="A71" s="1685"/>
      <c r="B71" s="1666" t="s">
        <v>199</v>
      </c>
      <c r="C71" s="1667"/>
      <c r="D71" s="1689"/>
      <c r="E71" s="1689"/>
      <c r="F71" s="1667"/>
      <c r="G71" s="1689" t="e">
        <f>SUM(G58:G70)</f>
        <v>#VALUE!</v>
      </c>
    </row>
    <row r="72" spans="1:7" ht="15.75" hidden="1" x14ac:dyDescent="0.25">
      <c r="A72" s="1685"/>
      <c r="B72" s="1685"/>
      <c r="C72" s="1686"/>
      <c r="D72" s="1687"/>
      <c r="E72" s="1687"/>
      <c r="F72" s="1686"/>
      <c r="G72" s="1687"/>
    </row>
    <row r="73" spans="1:7" ht="15.75" hidden="1" x14ac:dyDescent="0.25">
      <c r="A73" s="1685">
        <v>1</v>
      </c>
      <c r="B73" s="1897" t="e">
        <f>'[15]5.свод поликлин'!#REF!</f>
        <v>#REF!</v>
      </c>
      <c r="C73" s="1897"/>
      <c r="D73" s="1897"/>
      <c r="E73" s="1897"/>
      <c r="F73" s="1897"/>
      <c r="G73" s="1687"/>
    </row>
    <row r="74" spans="1:7" ht="31.5" hidden="1" x14ac:dyDescent="0.25">
      <c r="A74" s="1685">
        <v>1</v>
      </c>
      <c r="B74" s="1666" t="s">
        <v>209</v>
      </c>
      <c r="C74" s="1688" t="s">
        <v>223</v>
      </c>
      <c r="D74" s="1689" t="s">
        <v>224</v>
      </c>
      <c r="E74" s="1689" t="s">
        <v>195</v>
      </c>
      <c r="F74" s="1690" t="s">
        <v>602</v>
      </c>
      <c r="G74" s="1691" t="s">
        <v>196</v>
      </c>
    </row>
    <row r="75" spans="1:7" ht="15.75" hidden="1" x14ac:dyDescent="0.25">
      <c r="A75" s="1685">
        <v>1</v>
      </c>
      <c r="B75" s="253" t="s">
        <v>251</v>
      </c>
      <c r="C75" s="1667" t="s">
        <v>225</v>
      </c>
      <c r="D75" s="473">
        <v>1</v>
      </c>
      <c r="E75" s="1689">
        <f>'[15]3.2цены рентген'!$C$102</f>
        <v>3.7549999999999999</v>
      </c>
      <c r="F75" s="1667">
        <v>100</v>
      </c>
      <c r="G75" s="1691">
        <f t="shared" ref="G75:G83" si="4">D75*E75*F75/100</f>
        <v>3.7549999999999999</v>
      </c>
    </row>
    <row r="76" spans="1:7" ht="15.75" hidden="1" x14ac:dyDescent="0.25">
      <c r="A76" s="1685"/>
      <c r="B76" s="253" t="s">
        <v>490</v>
      </c>
      <c r="C76" s="1667" t="s">
        <v>227</v>
      </c>
      <c r="D76" s="473">
        <v>5</v>
      </c>
      <c r="E76" s="1689">
        <f>'[15]3.2цены рентген'!$C$877</f>
        <v>0.42549999999999999</v>
      </c>
      <c r="F76" s="1667">
        <v>100</v>
      </c>
      <c r="G76" s="1691">
        <f t="shared" si="4"/>
        <v>2.1274999999999999</v>
      </c>
    </row>
    <row r="77" spans="1:7" ht="15.75" hidden="1" x14ac:dyDescent="0.25">
      <c r="A77" s="1685">
        <v>1</v>
      </c>
      <c r="B77" s="253" t="s">
        <v>679</v>
      </c>
      <c r="C77" s="132" t="s">
        <v>226</v>
      </c>
      <c r="D77" s="473">
        <v>1</v>
      </c>
      <c r="E77" s="1689">
        <f>'[15]3.2цены рентген'!$C$313</f>
        <v>5.6598000000000006</v>
      </c>
      <c r="F77" s="1667">
        <v>100</v>
      </c>
      <c r="G77" s="1691">
        <f t="shared" si="4"/>
        <v>5.6598000000000006</v>
      </c>
    </row>
    <row r="78" spans="1:7" ht="15.75" hidden="1" x14ac:dyDescent="0.25">
      <c r="A78" s="1685">
        <v>1</v>
      </c>
      <c r="B78" s="253" t="s">
        <v>332</v>
      </c>
      <c r="C78" s="132" t="s">
        <v>225</v>
      </c>
      <c r="D78" s="473">
        <v>1</v>
      </c>
      <c r="E78" s="1689">
        <f>'[15]3.2цены рентген'!$C$819</f>
        <v>7.4</v>
      </c>
      <c r="F78" s="1667">
        <v>100</v>
      </c>
      <c r="G78" s="1691">
        <f t="shared" si="4"/>
        <v>7.4</v>
      </c>
    </row>
    <row r="79" spans="1:7" ht="15.75" hidden="1" x14ac:dyDescent="0.25">
      <c r="A79" s="1685">
        <v>1</v>
      </c>
      <c r="B79" s="1666" t="s">
        <v>489</v>
      </c>
      <c r="C79" s="1667" t="s">
        <v>982</v>
      </c>
      <c r="D79" s="1689">
        <v>1</v>
      </c>
      <c r="E79" s="1689">
        <f>'[15]3.2цены рентген'!$C$428</f>
        <v>16.78</v>
      </c>
      <c r="F79" s="1667">
        <v>100</v>
      </c>
      <c r="G79" s="1691">
        <f t="shared" si="4"/>
        <v>16.78</v>
      </c>
    </row>
    <row r="80" spans="1:7" ht="15.75" hidden="1" x14ac:dyDescent="0.25">
      <c r="A80" s="1685">
        <v>1</v>
      </c>
      <c r="B80" s="1666" t="s">
        <v>327</v>
      </c>
      <c r="C80" s="1667" t="s">
        <v>611</v>
      </c>
      <c r="D80" s="1689">
        <v>0.1</v>
      </c>
      <c r="E80" s="1689">
        <f>'[15]3.2цены рентген'!$C$412</f>
        <v>400</v>
      </c>
      <c r="F80" s="1667">
        <v>100</v>
      </c>
      <c r="G80" s="1691">
        <f t="shared" si="4"/>
        <v>40</v>
      </c>
    </row>
    <row r="81" spans="1:7" ht="15.75" hidden="1" x14ac:dyDescent="0.25">
      <c r="A81" s="1685">
        <v>1</v>
      </c>
      <c r="B81" s="1666" t="s">
        <v>491</v>
      </c>
      <c r="C81" s="132" t="s">
        <v>227</v>
      </c>
      <c r="D81" s="473">
        <v>5</v>
      </c>
      <c r="E81" s="1689">
        <f>'[15]3.2цены рентген'!$C$458</f>
        <v>0.27</v>
      </c>
      <c r="F81" s="1667">
        <v>100</v>
      </c>
      <c r="G81" s="1691">
        <f t="shared" si="4"/>
        <v>1.35</v>
      </c>
    </row>
    <row r="82" spans="1:7" ht="15.75" hidden="1" x14ac:dyDescent="0.25">
      <c r="A82" s="1685"/>
      <c r="B82" s="1666" t="s">
        <v>334</v>
      </c>
      <c r="C82" s="1667" t="s">
        <v>225</v>
      </c>
      <c r="D82" s="1689">
        <v>1</v>
      </c>
      <c r="E82" s="1689">
        <f>'[15]3.2цены рентген'!$C$823</f>
        <v>14.2425</v>
      </c>
      <c r="F82" s="1667">
        <v>100</v>
      </c>
      <c r="G82" s="1691">
        <f t="shared" si="4"/>
        <v>14.2425</v>
      </c>
    </row>
    <row r="83" spans="1:7" ht="15.75" hidden="1" x14ac:dyDescent="0.25">
      <c r="A83" s="1685"/>
      <c r="B83" s="1666" t="s">
        <v>914</v>
      </c>
      <c r="C83" s="1667" t="s">
        <v>611</v>
      </c>
      <c r="D83" s="1689">
        <v>0.1</v>
      </c>
      <c r="E83" s="1689">
        <f>'[15]3.2цены рентген'!$C$489</f>
        <v>325.66666666666669</v>
      </c>
      <c r="F83" s="1667">
        <v>100</v>
      </c>
      <c r="G83" s="1691">
        <f t="shared" si="4"/>
        <v>32.56666666666667</v>
      </c>
    </row>
    <row r="84" spans="1:7" ht="15.75" hidden="1" x14ac:dyDescent="0.25">
      <c r="A84" s="1685">
        <v>1</v>
      </c>
      <c r="B84" s="1666" t="s">
        <v>199</v>
      </c>
      <c r="C84" s="1667"/>
      <c r="D84" s="1689"/>
      <c r="E84" s="1689"/>
      <c r="F84" s="1698"/>
      <c r="G84" s="1689">
        <f>SUM(G75:G83)</f>
        <v>123.88146666666665</v>
      </c>
    </row>
    <row r="85" spans="1:7" ht="15.75" hidden="1" x14ac:dyDescent="0.25">
      <c r="A85" s="1685">
        <v>1</v>
      </c>
      <c r="B85" s="1685"/>
      <c r="C85" s="1686"/>
      <c r="D85" s="1687"/>
      <c r="E85" s="1687"/>
      <c r="F85" s="1686"/>
      <c r="G85" s="1687"/>
    </row>
    <row r="86" spans="1:7" ht="18" hidden="1" customHeight="1" x14ac:dyDescent="0.25">
      <c r="A86" s="1685"/>
      <c r="B86" s="1891" t="e">
        <f>'[15]5.свод поликлин'!#REF!</f>
        <v>#REF!</v>
      </c>
      <c r="C86" s="1892"/>
      <c r="D86" s="1892"/>
      <c r="E86" s="1892"/>
      <c r="F86" s="1892"/>
      <c r="G86" s="1687"/>
    </row>
    <row r="87" spans="1:7" ht="31.5" hidden="1" x14ac:dyDescent="0.25">
      <c r="A87" s="1685"/>
      <c r="B87" s="1666" t="s">
        <v>209</v>
      </c>
      <c r="C87" s="1688" t="s">
        <v>223</v>
      </c>
      <c r="D87" s="1689" t="s">
        <v>224</v>
      </c>
      <c r="E87" s="1689" t="s">
        <v>195</v>
      </c>
      <c r="F87" s="1690" t="s">
        <v>602</v>
      </c>
      <c r="G87" s="1691" t="s">
        <v>196</v>
      </c>
    </row>
    <row r="88" spans="1:7" ht="15.75" hidden="1" x14ac:dyDescent="0.25">
      <c r="A88" s="1685"/>
      <c r="B88" s="253" t="s">
        <v>251</v>
      </c>
      <c r="C88" s="1667" t="s">
        <v>225</v>
      </c>
      <c r="D88" s="473">
        <v>1</v>
      </c>
      <c r="E88" s="1689">
        <f>'[15]3.2цены рентген'!$C$102</f>
        <v>3.7549999999999999</v>
      </c>
      <c r="F88" s="1667">
        <v>100</v>
      </c>
      <c r="G88" s="1691">
        <f t="shared" ref="G88:G96" si="5">D88*E88*F88/100</f>
        <v>3.7549999999999999</v>
      </c>
    </row>
    <row r="89" spans="1:7" ht="15.75" hidden="1" x14ac:dyDescent="0.25">
      <c r="A89" s="1685"/>
      <c r="B89" s="1666" t="s">
        <v>490</v>
      </c>
      <c r="C89" s="1667" t="s">
        <v>227</v>
      </c>
      <c r="D89" s="473">
        <v>5</v>
      </c>
      <c r="E89" s="1689">
        <f>'[15]3.2цены рентген'!$C$877</f>
        <v>0.42549999999999999</v>
      </c>
      <c r="F89" s="1667">
        <v>100</v>
      </c>
      <c r="G89" s="1691">
        <f t="shared" si="5"/>
        <v>2.1274999999999999</v>
      </c>
    </row>
    <row r="90" spans="1:7" ht="15.75" hidden="1" x14ac:dyDescent="0.25">
      <c r="A90" s="1685"/>
      <c r="B90" s="253" t="s">
        <v>679</v>
      </c>
      <c r="C90" s="132" t="s">
        <v>226</v>
      </c>
      <c r="D90" s="473">
        <v>1</v>
      </c>
      <c r="E90" s="1689">
        <f>'[15]3.2цены рентген'!$C$313</f>
        <v>5.6598000000000006</v>
      </c>
      <c r="F90" s="1667">
        <v>100</v>
      </c>
      <c r="G90" s="1691">
        <f t="shared" si="5"/>
        <v>5.6598000000000006</v>
      </c>
    </row>
    <row r="91" spans="1:7" ht="15.75" hidden="1" x14ac:dyDescent="0.25">
      <c r="A91" s="1685"/>
      <c r="B91" s="253" t="s">
        <v>332</v>
      </c>
      <c r="C91" s="132" t="s">
        <v>225</v>
      </c>
      <c r="D91" s="473">
        <v>1</v>
      </c>
      <c r="E91" s="1689">
        <f>'[15]3.2цены рентген'!$C$819</f>
        <v>7.4</v>
      </c>
      <c r="F91" s="1667">
        <v>100</v>
      </c>
      <c r="G91" s="1691">
        <f t="shared" si="5"/>
        <v>7.4</v>
      </c>
    </row>
    <row r="92" spans="1:7" ht="15.75" hidden="1" x14ac:dyDescent="0.25">
      <c r="A92" s="1685"/>
      <c r="B92" s="1666" t="s">
        <v>327</v>
      </c>
      <c r="C92" s="1667" t="s">
        <v>611</v>
      </c>
      <c r="D92" s="1689">
        <v>0.02</v>
      </c>
      <c r="E92" s="1689">
        <f>'[15]3.2цены рентген'!$C$412</f>
        <v>400</v>
      </c>
      <c r="F92" s="1667">
        <v>100</v>
      </c>
      <c r="G92" s="1691">
        <f t="shared" si="5"/>
        <v>8</v>
      </c>
    </row>
    <row r="93" spans="1:7" ht="15.75" hidden="1" x14ac:dyDescent="0.25">
      <c r="A93" s="1685"/>
      <c r="B93" s="253" t="s">
        <v>328</v>
      </c>
      <c r="C93" s="132" t="s">
        <v>226</v>
      </c>
      <c r="D93" s="473">
        <v>1</v>
      </c>
      <c r="E93" s="1689">
        <f>'[15]3.2цены рентген'!$C$430</f>
        <v>5.18</v>
      </c>
      <c r="F93" s="1667">
        <v>100</v>
      </c>
      <c r="G93" s="1691">
        <f t="shared" si="5"/>
        <v>5.18</v>
      </c>
    </row>
    <row r="94" spans="1:7" ht="15.75" hidden="1" x14ac:dyDescent="0.25">
      <c r="A94" s="1685"/>
      <c r="B94" s="1666" t="s">
        <v>491</v>
      </c>
      <c r="C94" s="1667" t="s">
        <v>227</v>
      </c>
      <c r="D94" s="1689">
        <v>5</v>
      </c>
      <c r="E94" s="1689">
        <f>'[15]3.2цены рентген'!$C$458</f>
        <v>0.27</v>
      </c>
      <c r="F94" s="1667">
        <v>100</v>
      </c>
      <c r="G94" s="1691">
        <f t="shared" si="5"/>
        <v>1.35</v>
      </c>
    </row>
    <row r="95" spans="1:7" ht="15.75" hidden="1" x14ac:dyDescent="0.25">
      <c r="A95" s="1685"/>
      <c r="B95" s="253" t="s">
        <v>334</v>
      </c>
      <c r="C95" s="132" t="s">
        <v>225</v>
      </c>
      <c r="D95" s="473">
        <v>1</v>
      </c>
      <c r="E95" s="1689">
        <f>'[15]3.2цены рентген'!$C$823</f>
        <v>14.2425</v>
      </c>
      <c r="F95" s="1667">
        <v>100</v>
      </c>
      <c r="G95" s="1691">
        <f t="shared" si="5"/>
        <v>14.2425</v>
      </c>
    </row>
    <row r="96" spans="1:7" ht="15.75" hidden="1" x14ac:dyDescent="0.25">
      <c r="A96" s="1685"/>
      <c r="B96" s="1666" t="s">
        <v>914</v>
      </c>
      <c r="C96" s="1667" t="s">
        <v>611</v>
      </c>
      <c r="D96" s="1689">
        <v>0.02</v>
      </c>
      <c r="E96" s="1689">
        <f>'[15]3.2цены рентген'!$C$489</f>
        <v>325.66666666666669</v>
      </c>
      <c r="F96" s="1667">
        <v>100</v>
      </c>
      <c r="G96" s="1691">
        <f t="shared" si="5"/>
        <v>6.5133333333333336</v>
      </c>
    </row>
    <row r="97" spans="1:7" ht="15.75" hidden="1" x14ac:dyDescent="0.25">
      <c r="A97" s="1685"/>
      <c r="B97" s="1666" t="s">
        <v>199</v>
      </c>
      <c r="C97" s="1667"/>
      <c r="D97" s="1689"/>
      <c r="E97" s="1689"/>
      <c r="F97" s="1667"/>
      <c r="G97" s="1691">
        <f>SUM(G88:G96)</f>
        <v>54.228133333333339</v>
      </c>
    </row>
    <row r="98" spans="1:7" ht="15.75" hidden="1" x14ac:dyDescent="0.25">
      <c r="A98" s="1685"/>
      <c r="B98" s="1685"/>
      <c r="C98" s="1686"/>
      <c r="D98" s="1687"/>
      <c r="E98" s="1687"/>
      <c r="F98" s="1686"/>
      <c r="G98" s="1687"/>
    </row>
    <row r="99" spans="1:7" ht="15.75" hidden="1" x14ac:dyDescent="0.25">
      <c r="A99" s="1685">
        <v>5</v>
      </c>
      <c r="B99" s="1889" t="e">
        <f>'[15]5.свод поликлин'!#REF!</f>
        <v>#REF!</v>
      </c>
      <c r="C99" s="1890"/>
      <c r="D99" s="1890"/>
      <c r="E99" s="1890"/>
      <c r="F99" s="1890"/>
      <c r="G99" s="1687"/>
    </row>
    <row r="100" spans="1:7" ht="31.5" hidden="1" x14ac:dyDescent="0.25">
      <c r="A100" s="1685"/>
      <c r="B100" s="1666" t="s">
        <v>209</v>
      </c>
      <c r="C100" s="1688" t="s">
        <v>223</v>
      </c>
      <c r="D100" s="1689" t="s">
        <v>224</v>
      </c>
      <c r="E100" s="1689" t="s">
        <v>195</v>
      </c>
      <c r="F100" s="1690" t="s">
        <v>602</v>
      </c>
      <c r="G100" s="1691" t="s">
        <v>196</v>
      </c>
    </row>
    <row r="101" spans="1:7" ht="15.75" hidden="1" x14ac:dyDescent="0.25">
      <c r="A101" s="1685"/>
      <c r="B101" s="253" t="s">
        <v>251</v>
      </c>
      <c r="C101" s="1667" t="s">
        <v>225</v>
      </c>
      <c r="D101" s="473">
        <v>1</v>
      </c>
      <c r="E101" s="1689">
        <f>'[15]3.2цены рентген'!$C$102</f>
        <v>3.7549999999999999</v>
      </c>
      <c r="F101" s="1667">
        <v>100</v>
      </c>
      <c r="G101" s="1691">
        <f t="shared" ref="G101:G109" si="6">D101*E101*F101/100</f>
        <v>3.7549999999999999</v>
      </c>
    </row>
    <row r="102" spans="1:7" ht="15.75" hidden="1" x14ac:dyDescent="0.25">
      <c r="A102" s="1685"/>
      <c r="B102" s="1666" t="s">
        <v>490</v>
      </c>
      <c r="C102" s="1667" t="s">
        <v>227</v>
      </c>
      <c r="D102" s="473">
        <v>5</v>
      </c>
      <c r="E102" s="1689">
        <f>'[15]3.2цены рентген'!$C$877</f>
        <v>0.42549999999999999</v>
      </c>
      <c r="F102" s="1667">
        <v>100</v>
      </c>
      <c r="G102" s="1691">
        <f t="shared" si="6"/>
        <v>2.1274999999999999</v>
      </c>
    </row>
    <row r="103" spans="1:7" ht="15.75" hidden="1" x14ac:dyDescent="0.25">
      <c r="A103" s="1685"/>
      <c r="B103" s="253" t="s">
        <v>679</v>
      </c>
      <c r="C103" s="132" t="s">
        <v>226</v>
      </c>
      <c r="D103" s="473">
        <v>1</v>
      </c>
      <c r="E103" s="1689">
        <f>'[15]3.2цены рентген'!$C$313</f>
        <v>5.6598000000000006</v>
      </c>
      <c r="F103" s="1667">
        <v>100</v>
      </c>
      <c r="G103" s="1691">
        <f t="shared" si="6"/>
        <v>5.6598000000000006</v>
      </c>
    </row>
    <row r="104" spans="1:7" ht="15.75" hidden="1" x14ac:dyDescent="0.25">
      <c r="A104" s="1685"/>
      <c r="B104" s="253" t="s">
        <v>332</v>
      </c>
      <c r="C104" s="132" t="s">
        <v>225</v>
      </c>
      <c r="D104" s="473">
        <v>1</v>
      </c>
      <c r="E104" s="1689">
        <f>'[15]3.2цены рентген'!$C$819</f>
        <v>7.4</v>
      </c>
      <c r="F104" s="1667">
        <v>100</v>
      </c>
      <c r="G104" s="1691">
        <f t="shared" si="6"/>
        <v>7.4</v>
      </c>
    </row>
    <row r="105" spans="1:7" ht="15.75" hidden="1" x14ac:dyDescent="0.25">
      <c r="A105" s="1685"/>
      <c r="B105" s="1666" t="s">
        <v>489</v>
      </c>
      <c r="C105" s="1667" t="s">
        <v>982</v>
      </c>
      <c r="D105" s="1689">
        <v>4</v>
      </c>
      <c r="E105" s="1689">
        <f>'[15]3.2цены рентген'!$C$428</f>
        <v>16.78</v>
      </c>
      <c r="F105" s="1667">
        <v>100</v>
      </c>
      <c r="G105" s="1691">
        <f t="shared" si="6"/>
        <v>67.12</v>
      </c>
    </row>
    <row r="106" spans="1:7" ht="15.75" hidden="1" x14ac:dyDescent="0.25">
      <c r="A106" s="1685"/>
      <c r="B106" s="1666" t="s">
        <v>327</v>
      </c>
      <c r="C106" s="1667" t="s">
        <v>611</v>
      </c>
      <c r="D106" s="1689">
        <v>0.02</v>
      </c>
      <c r="E106" s="1689">
        <f>'[15]3.2цены рентген'!$C$412</f>
        <v>400</v>
      </c>
      <c r="F106" s="1667">
        <v>100</v>
      </c>
      <c r="G106" s="1691">
        <f t="shared" si="6"/>
        <v>8</v>
      </c>
    </row>
    <row r="107" spans="1:7" ht="15.75" hidden="1" x14ac:dyDescent="0.25">
      <c r="A107" s="1685"/>
      <c r="B107" s="1666" t="s">
        <v>491</v>
      </c>
      <c r="C107" s="1667" t="s">
        <v>227</v>
      </c>
      <c r="D107" s="1689">
        <v>5</v>
      </c>
      <c r="E107" s="1689">
        <f>'[15]3.2цены рентген'!$C$458</f>
        <v>0.27</v>
      </c>
      <c r="F107" s="1667">
        <v>100</v>
      </c>
      <c r="G107" s="1691">
        <f t="shared" si="6"/>
        <v>1.35</v>
      </c>
    </row>
    <row r="108" spans="1:7" ht="15.75" hidden="1" x14ac:dyDescent="0.25">
      <c r="A108" s="1685"/>
      <c r="B108" s="253" t="s">
        <v>334</v>
      </c>
      <c r="C108" s="132" t="s">
        <v>225</v>
      </c>
      <c r="D108" s="473">
        <v>1</v>
      </c>
      <c r="E108" s="1689">
        <f>'[15]3.2цены рентген'!$C$823</f>
        <v>14.2425</v>
      </c>
      <c r="F108" s="1667">
        <v>100</v>
      </c>
      <c r="G108" s="1691">
        <f t="shared" si="6"/>
        <v>14.2425</v>
      </c>
    </row>
    <row r="109" spans="1:7" ht="15.75" hidden="1" x14ac:dyDescent="0.25">
      <c r="A109" s="1685"/>
      <c r="B109" s="1666" t="s">
        <v>914</v>
      </c>
      <c r="C109" s="1667" t="s">
        <v>611</v>
      </c>
      <c r="D109" s="1689">
        <v>0.02</v>
      </c>
      <c r="E109" s="1689">
        <f>'[15]3.2цены рентген'!$C$489</f>
        <v>325.66666666666669</v>
      </c>
      <c r="F109" s="1667">
        <v>100</v>
      </c>
      <c r="G109" s="1691">
        <f t="shared" si="6"/>
        <v>6.5133333333333336</v>
      </c>
    </row>
    <row r="110" spans="1:7" ht="15.75" hidden="1" x14ac:dyDescent="0.25">
      <c r="A110" s="1685"/>
      <c r="B110" s="1666" t="s">
        <v>199</v>
      </c>
      <c r="C110" s="1667"/>
      <c r="D110" s="1689"/>
      <c r="E110" s="1689"/>
      <c r="F110" s="1698"/>
      <c r="G110" s="1689">
        <f>SUM(G101:G109)</f>
        <v>116.16813333333333</v>
      </c>
    </row>
    <row r="111" spans="1:7" ht="15.75" hidden="1" x14ac:dyDescent="0.25">
      <c r="A111" s="1685">
        <v>5</v>
      </c>
      <c r="B111" s="1685"/>
      <c r="C111" s="1686"/>
      <c r="D111" s="1687"/>
      <c r="E111" s="1687"/>
      <c r="F111" s="1686"/>
      <c r="G111" s="1687"/>
    </row>
    <row r="112" spans="1:7" ht="15.75" hidden="1" x14ac:dyDescent="0.25">
      <c r="A112" s="1685">
        <v>6</v>
      </c>
      <c r="B112" s="1890" t="e">
        <f>'[15]5.свод поликлин'!#REF!</f>
        <v>#REF!</v>
      </c>
      <c r="C112" s="1890"/>
      <c r="D112" s="1890"/>
      <c r="E112" s="1890"/>
      <c r="F112" s="1890"/>
      <c r="G112" s="1687"/>
    </row>
    <row r="113" spans="1:7" ht="31.5" hidden="1" x14ac:dyDescent="0.25">
      <c r="A113" s="1685">
        <v>6</v>
      </c>
      <c r="B113" s="1666" t="s">
        <v>209</v>
      </c>
      <c r="C113" s="1688" t="s">
        <v>223</v>
      </c>
      <c r="D113" s="1689" t="s">
        <v>224</v>
      </c>
      <c r="E113" s="1689" t="s">
        <v>195</v>
      </c>
      <c r="F113" s="1690" t="s">
        <v>602</v>
      </c>
      <c r="G113" s="1691" t="s">
        <v>196</v>
      </c>
    </row>
    <row r="114" spans="1:7" ht="15.75" hidden="1" x14ac:dyDescent="0.25">
      <c r="A114" s="1685">
        <v>6</v>
      </c>
      <c r="B114" s="1666" t="s">
        <v>251</v>
      </c>
      <c r="C114" s="1667" t="s">
        <v>225</v>
      </c>
      <c r="D114" s="1689">
        <v>1</v>
      </c>
      <c r="E114" s="1689">
        <f>'[15]3.2цены рентген'!$C$102</f>
        <v>3.7549999999999999</v>
      </c>
      <c r="F114" s="1667">
        <v>100</v>
      </c>
      <c r="G114" s="1691">
        <f t="shared" ref="G114:G122" si="7">D114*E114*F114/100</f>
        <v>3.7549999999999999</v>
      </c>
    </row>
    <row r="115" spans="1:7" ht="15.75" hidden="1" x14ac:dyDescent="0.25">
      <c r="A115" s="1685">
        <v>6</v>
      </c>
      <c r="B115" s="1666" t="s">
        <v>490</v>
      </c>
      <c r="C115" s="1667" t="s">
        <v>227</v>
      </c>
      <c r="D115" s="473">
        <v>5</v>
      </c>
      <c r="E115" s="1689">
        <f>'[15]3.2цены рентген'!$C$877</f>
        <v>0.42549999999999999</v>
      </c>
      <c r="F115" s="1667">
        <v>100</v>
      </c>
      <c r="G115" s="1691">
        <f t="shared" si="7"/>
        <v>2.1274999999999999</v>
      </c>
    </row>
    <row r="116" spans="1:7" ht="15.75" hidden="1" x14ac:dyDescent="0.25">
      <c r="A116" s="1685">
        <v>6</v>
      </c>
      <c r="B116" s="253" t="s">
        <v>679</v>
      </c>
      <c r="C116" s="132" t="s">
        <v>226</v>
      </c>
      <c r="D116" s="473">
        <v>1</v>
      </c>
      <c r="E116" s="1689">
        <f>'[15]3.2цены рентген'!$C$313</f>
        <v>5.6598000000000006</v>
      </c>
      <c r="F116" s="1667">
        <v>100</v>
      </c>
      <c r="G116" s="1691">
        <f t="shared" si="7"/>
        <v>5.6598000000000006</v>
      </c>
    </row>
    <row r="117" spans="1:7" ht="15.75" hidden="1" x14ac:dyDescent="0.25">
      <c r="A117" s="1685">
        <v>6</v>
      </c>
      <c r="B117" s="253" t="s">
        <v>332</v>
      </c>
      <c r="C117" s="132" t="s">
        <v>225</v>
      </c>
      <c r="D117" s="473">
        <v>1</v>
      </c>
      <c r="E117" s="1689">
        <f>'[15]3.2цены рентген'!$C$819</f>
        <v>7.4</v>
      </c>
      <c r="F117" s="1667">
        <v>100</v>
      </c>
      <c r="G117" s="1691">
        <f t="shared" si="7"/>
        <v>7.4</v>
      </c>
    </row>
    <row r="118" spans="1:7" ht="15.75" hidden="1" x14ac:dyDescent="0.25">
      <c r="A118" s="1685"/>
      <c r="B118" s="1666" t="s">
        <v>489</v>
      </c>
      <c r="C118" s="1667" t="s">
        <v>982</v>
      </c>
      <c r="D118" s="1689">
        <v>1</v>
      </c>
      <c r="E118" s="1689">
        <f>'[15]3.2цены рентген'!$C$428</f>
        <v>16.78</v>
      </c>
      <c r="F118" s="1667">
        <v>100</v>
      </c>
      <c r="G118" s="1699">
        <f t="shared" si="7"/>
        <v>16.78</v>
      </c>
    </row>
    <row r="119" spans="1:7" ht="15.75" hidden="1" x14ac:dyDescent="0.25">
      <c r="A119" s="1685"/>
      <c r="B119" s="1666" t="s">
        <v>327</v>
      </c>
      <c r="C119" s="1667" t="s">
        <v>611</v>
      </c>
      <c r="D119" s="1689">
        <v>0.02</v>
      </c>
      <c r="E119" s="1689">
        <f>'[15]3.2цены рентген'!$C$412</f>
        <v>400</v>
      </c>
      <c r="F119" s="1667">
        <v>100</v>
      </c>
      <c r="G119" s="1691">
        <f t="shared" si="7"/>
        <v>8</v>
      </c>
    </row>
    <row r="120" spans="1:7" ht="15.75" hidden="1" x14ac:dyDescent="0.25">
      <c r="A120" s="1685"/>
      <c r="B120" s="1666" t="s">
        <v>491</v>
      </c>
      <c r="C120" s="1667" t="s">
        <v>227</v>
      </c>
      <c r="D120" s="1689">
        <v>5</v>
      </c>
      <c r="E120" s="1689">
        <f>'[15]3.2цены рентген'!$C$458</f>
        <v>0.27</v>
      </c>
      <c r="F120" s="1667">
        <v>100</v>
      </c>
      <c r="G120" s="1699">
        <f t="shared" si="7"/>
        <v>1.35</v>
      </c>
    </row>
    <row r="121" spans="1:7" ht="15.75" hidden="1" x14ac:dyDescent="0.25">
      <c r="A121" s="1685"/>
      <c r="B121" s="253" t="s">
        <v>334</v>
      </c>
      <c r="C121" s="132" t="s">
        <v>225</v>
      </c>
      <c r="D121" s="473">
        <v>1</v>
      </c>
      <c r="E121" s="1689">
        <f>'[15]3.2цены рентген'!$C$823</f>
        <v>14.2425</v>
      </c>
      <c r="F121" s="1667">
        <v>100</v>
      </c>
      <c r="G121" s="1691">
        <f t="shared" si="7"/>
        <v>14.2425</v>
      </c>
    </row>
    <row r="122" spans="1:7" ht="15.75" hidden="1" x14ac:dyDescent="0.25">
      <c r="A122" s="1685"/>
      <c r="B122" s="1666" t="s">
        <v>914</v>
      </c>
      <c r="C122" s="1667" t="s">
        <v>611</v>
      </c>
      <c r="D122" s="1689">
        <v>0.02</v>
      </c>
      <c r="E122" s="1689">
        <f>'[15]3.2цены рентген'!$C$489</f>
        <v>325.66666666666669</v>
      </c>
      <c r="F122" s="1667">
        <v>100</v>
      </c>
      <c r="G122" s="1691">
        <f t="shared" si="7"/>
        <v>6.5133333333333336</v>
      </c>
    </row>
    <row r="123" spans="1:7" ht="15.75" hidden="1" x14ac:dyDescent="0.25">
      <c r="A123" s="1685">
        <v>6</v>
      </c>
      <c r="B123" s="1666" t="s">
        <v>199</v>
      </c>
      <c r="C123" s="1667"/>
      <c r="D123" s="1689"/>
      <c r="E123" s="1689"/>
      <c r="F123" s="1667"/>
      <c r="G123" s="1699">
        <f>SUM(G114:G122)</f>
        <v>65.828133333333341</v>
      </c>
    </row>
    <row r="124" spans="1:7" ht="15.75" hidden="1" x14ac:dyDescent="0.25">
      <c r="A124" s="1685">
        <v>6</v>
      </c>
      <c r="B124" s="1685"/>
      <c r="C124" s="1686"/>
      <c r="D124" s="1687"/>
      <c r="E124" s="1687"/>
      <c r="F124" s="1686"/>
      <c r="G124" s="1700"/>
    </row>
    <row r="125" spans="1:7" ht="15.75" hidden="1" x14ac:dyDescent="0.25">
      <c r="A125" s="1685">
        <v>16</v>
      </c>
      <c r="B125" s="1893" t="e">
        <f>'[15]5.свод поликлин'!#REF!</f>
        <v>#REF!</v>
      </c>
      <c r="C125" s="1894"/>
      <c r="D125" s="1894"/>
      <c r="E125" s="1894"/>
      <c r="F125" s="1894"/>
      <c r="G125" s="1701"/>
    </row>
    <row r="126" spans="1:7" ht="31.5" hidden="1" x14ac:dyDescent="0.25">
      <c r="A126" s="1685">
        <v>16</v>
      </c>
      <c r="B126" s="1666" t="s">
        <v>209</v>
      </c>
      <c r="C126" s="1688" t="s">
        <v>223</v>
      </c>
      <c r="D126" s="1689" t="s">
        <v>224</v>
      </c>
      <c r="E126" s="1689" t="s">
        <v>195</v>
      </c>
      <c r="F126" s="1690" t="s">
        <v>602</v>
      </c>
      <c r="G126" s="1702" t="s">
        <v>196</v>
      </c>
    </row>
    <row r="127" spans="1:7" ht="15.75" hidden="1" x14ac:dyDescent="0.25">
      <c r="A127" s="1685">
        <v>16</v>
      </c>
      <c r="B127" s="1666" t="s">
        <v>251</v>
      </c>
      <c r="C127" s="1667" t="s">
        <v>225</v>
      </c>
      <c r="D127" s="473">
        <v>1</v>
      </c>
      <c r="E127" s="1689">
        <f>'[15]3.2цены рентген'!$C$102</f>
        <v>3.7549999999999999</v>
      </c>
      <c r="F127" s="1667">
        <v>100</v>
      </c>
      <c r="G127" s="1691">
        <f t="shared" ref="G127:G135" si="8">D127*E127*F127/100</f>
        <v>3.7549999999999999</v>
      </c>
    </row>
    <row r="128" spans="1:7" ht="15.75" hidden="1" x14ac:dyDescent="0.25">
      <c r="A128" s="1685">
        <v>16</v>
      </c>
      <c r="B128" s="1666" t="s">
        <v>490</v>
      </c>
      <c r="C128" s="1667" t="s">
        <v>227</v>
      </c>
      <c r="D128" s="473">
        <v>5</v>
      </c>
      <c r="E128" s="1689">
        <f>'[15]3.2цены рентген'!$C$877</f>
        <v>0.42549999999999999</v>
      </c>
      <c r="F128" s="1667">
        <v>100</v>
      </c>
      <c r="G128" s="1691">
        <f t="shared" si="8"/>
        <v>2.1274999999999999</v>
      </c>
    </row>
    <row r="129" spans="1:16" ht="15.75" hidden="1" x14ac:dyDescent="0.25">
      <c r="A129" s="1685">
        <v>16</v>
      </c>
      <c r="B129" s="253" t="s">
        <v>679</v>
      </c>
      <c r="C129" s="132" t="s">
        <v>226</v>
      </c>
      <c r="D129" s="473">
        <v>1</v>
      </c>
      <c r="E129" s="1689">
        <f>'[15]3.2цены рентген'!$C$313</f>
        <v>5.6598000000000006</v>
      </c>
      <c r="F129" s="1667">
        <v>100</v>
      </c>
      <c r="G129" s="1691">
        <f t="shared" si="8"/>
        <v>5.6598000000000006</v>
      </c>
    </row>
    <row r="130" spans="1:16" ht="15.75" hidden="1" x14ac:dyDescent="0.25">
      <c r="A130" s="1685"/>
      <c r="B130" s="253" t="s">
        <v>332</v>
      </c>
      <c r="C130" s="132" t="s">
        <v>225</v>
      </c>
      <c r="D130" s="473">
        <v>1</v>
      </c>
      <c r="E130" s="1689">
        <f>'[15]3.2цены рентген'!$C$819</f>
        <v>7.4</v>
      </c>
      <c r="F130" s="1667">
        <v>100</v>
      </c>
      <c r="G130" s="1689">
        <f t="shared" si="8"/>
        <v>7.4</v>
      </c>
    </row>
    <row r="131" spans="1:16" ht="15.75" hidden="1" x14ac:dyDescent="0.25">
      <c r="A131" s="1685"/>
      <c r="B131" s="1666" t="s">
        <v>327</v>
      </c>
      <c r="C131" s="1667" t="s">
        <v>611</v>
      </c>
      <c r="D131" s="1689">
        <v>0.04</v>
      </c>
      <c r="E131" s="1689">
        <f>'[15]3.2цены рентген'!$C$412</f>
        <v>400</v>
      </c>
      <c r="F131" s="1667">
        <v>100</v>
      </c>
      <c r="G131" s="1689">
        <f t="shared" si="8"/>
        <v>16</v>
      </c>
    </row>
    <row r="132" spans="1:16" ht="15.75" hidden="1" x14ac:dyDescent="0.25">
      <c r="A132" s="1685"/>
      <c r="B132" s="1666" t="s">
        <v>328</v>
      </c>
      <c r="C132" s="1667" t="s">
        <v>226</v>
      </c>
      <c r="D132" s="1689">
        <v>1</v>
      </c>
      <c r="E132" s="1689">
        <f>'[15]3.2цены рентген'!$C$430</f>
        <v>5.18</v>
      </c>
      <c r="F132" s="1667">
        <v>100</v>
      </c>
      <c r="G132" s="1691">
        <f t="shared" si="8"/>
        <v>5.18</v>
      </c>
    </row>
    <row r="133" spans="1:16" ht="15.75" hidden="1" x14ac:dyDescent="0.25">
      <c r="A133" s="1685"/>
      <c r="B133" s="1666" t="s">
        <v>491</v>
      </c>
      <c r="C133" s="1667" t="s">
        <v>227</v>
      </c>
      <c r="D133" s="1689">
        <v>5</v>
      </c>
      <c r="E133" s="1689">
        <f>'[15]3.2цены рентген'!$C$458</f>
        <v>0.27</v>
      </c>
      <c r="F133" s="1667">
        <v>100</v>
      </c>
      <c r="G133" s="1691">
        <f t="shared" si="8"/>
        <v>1.35</v>
      </c>
    </row>
    <row r="134" spans="1:16" ht="15.75" hidden="1" x14ac:dyDescent="0.25">
      <c r="A134" s="1685"/>
      <c r="B134" s="253" t="s">
        <v>334</v>
      </c>
      <c r="C134" s="132" t="s">
        <v>225</v>
      </c>
      <c r="D134" s="473">
        <v>1</v>
      </c>
      <c r="E134" s="1689">
        <f>'[15]3.2цены рентген'!$C$823</f>
        <v>14.2425</v>
      </c>
      <c r="F134" s="1667">
        <v>100</v>
      </c>
      <c r="G134" s="1691">
        <f t="shared" si="8"/>
        <v>14.2425</v>
      </c>
    </row>
    <row r="135" spans="1:16" ht="15.75" hidden="1" x14ac:dyDescent="0.25">
      <c r="A135" s="1685"/>
      <c r="B135" s="1666" t="s">
        <v>914</v>
      </c>
      <c r="C135" s="1667" t="s">
        <v>611</v>
      </c>
      <c r="D135" s="1689">
        <v>0.04</v>
      </c>
      <c r="E135" s="1689">
        <f>'[15]3.2цены рентген'!$C$489</f>
        <v>325.66666666666669</v>
      </c>
      <c r="F135" s="1667">
        <v>100</v>
      </c>
      <c r="G135" s="1691">
        <f t="shared" si="8"/>
        <v>13.026666666666667</v>
      </c>
    </row>
    <row r="136" spans="1:16" ht="15.75" hidden="1" x14ac:dyDescent="0.25">
      <c r="A136" s="1685">
        <v>16</v>
      </c>
      <c r="B136" s="1666" t="s">
        <v>199</v>
      </c>
      <c r="C136" s="1667"/>
      <c r="D136" s="1689"/>
      <c r="E136" s="1689"/>
      <c r="F136" s="1667"/>
      <c r="G136" s="1691">
        <f>SUM(G127:G135)</f>
        <v>68.741466666666668</v>
      </c>
    </row>
    <row r="137" spans="1:16" ht="15.75" hidden="1" x14ac:dyDescent="0.25">
      <c r="A137" s="1685">
        <v>16</v>
      </c>
      <c r="B137" s="1685"/>
      <c r="C137" s="1686"/>
      <c r="D137" s="1687"/>
      <c r="E137" s="1687"/>
      <c r="F137" s="1686"/>
      <c r="G137" s="1687"/>
    </row>
    <row r="138" spans="1:16" ht="15.75" hidden="1" x14ac:dyDescent="0.25">
      <c r="A138" s="1685"/>
      <c r="B138" s="1895" t="e">
        <f>'[15]5.свод поликлин'!#REF!</f>
        <v>#REF!</v>
      </c>
      <c r="C138" s="1896"/>
      <c r="D138" s="1896"/>
      <c r="E138" s="1896"/>
      <c r="F138" s="1896"/>
      <c r="G138" s="1687"/>
    </row>
    <row r="139" spans="1:16" ht="31.5" hidden="1" x14ac:dyDescent="0.25">
      <c r="A139" s="1685"/>
      <c r="B139" s="1666" t="s">
        <v>209</v>
      </c>
      <c r="C139" s="1688" t="s">
        <v>223</v>
      </c>
      <c r="D139" s="1689" t="s">
        <v>224</v>
      </c>
      <c r="E139" s="1689" t="s">
        <v>195</v>
      </c>
      <c r="F139" s="1690" t="s">
        <v>602</v>
      </c>
      <c r="G139" s="1691" t="s">
        <v>196</v>
      </c>
      <c r="K139" s="180" t="s">
        <v>209</v>
      </c>
      <c r="L139" s="180" t="s">
        <v>223</v>
      </c>
      <c r="M139" s="180" t="s">
        <v>224</v>
      </c>
      <c r="N139" s="180" t="s">
        <v>195</v>
      </c>
      <c r="O139" s="180" t="s">
        <v>602</v>
      </c>
      <c r="P139" s="180" t="s">
        <v>196</v>
      </c>
    </row>
    <row r="140" spans="1:16" ht="15.75" hidden="1" x14ac:dyDescent="0.25">
      <c r="A140" s="1685"/>
      <c r="B140" s="253" t="s">
        <v>262</v>
      </c>
      <c r="C140" s="1667" t="s">
        <v>225</v>
      </c>
      <c r="D140" s="473">
        <v>1</v>
      </c>
      <c r="E140" s="1689">
        <f>'[15]3.2цены рентген'!$C$102</f>
        <v>3.7549999999999999</v>
      </c>
      <c r="F140" s="1667">
        <v>100</v>
      </c>
      <c r="G140" s="1691">
        <f t="shared" ref="G140:G152" si="9">D140*E140*F140/100</f>
        <v>3.7549999999999999</v>
      </c>
      <c r="K140" s="180" t="s">
        <v>251</v>
      </c>
      <c r="L140" s="180" t="s">
        <v>225</v>
      </c>
      <c r="M140" s="180">
        <v>1</v>
      </c>
      <c r="N140" s="643">
        <v>2.2000000000000002</v>
      </c>
      <c r="O140" s="180">
        <v>100</v>
      </c>
      <c r="P140" s="642">
        <v>2.2000000000000002</v>
      </c>
    </row>
    <row r="141" spans="1:16" ht="15.75" hidden="1" x14ac:dyDescent="0.25">
      <c r="A141" s="1685"/>
      <c r="B141" s="1666" t="s">
        <v>2005</v>
      </c>
      <c r="C141" s="1667" t="s">
        <v>226</v>
      </c>
      <c r="D141" s="1689">
        <v>1</v>
      </c>
      <c r="E141" s="1689">
        <f>'[15]3.2цены рентген'!$C$939</f>
        <v>31.438266666666667</v>
      </c>
      <c r="F141" s="1667">
        <v>100</v>
      </c>
      <c r="G141" s="1691">
        <f t="shared" si="9"/>
        <v>31.438266666666667</v>
      </c>
      <c r="K141" s="180" t="s">
        <v>490</v>
      </c>
      <c r="L141" s="180" t="s">
        <v>227</v>
      </c>
      <c r="M141" s="180">
        <v>5</v>
      </c>
      <c r="N141" s="643">
        <v>0.35360000000000003</v>
      </c>
      <c r="O141" s="180">
        <v>100</v>
      </c>
      <c r="P141" s="642">
        <v>1.768</v>
      </c>
    </row>
    <row r="142" spans="1:16" ht="15.75" hidden="1" x14ac:dyDescent="0.25">
      <c r="A142" s="1685"/>
      <c r="B142" s="1703" t="s">
        <v>2007</v>
      </c>
      <c r="C142" s="132" t="s">
        <v>226</v>
      </c>
      <c r="D142" s="473">
        <v>0.05</v>
      </c>
      <c r="E142" s="1704">
        <f>'[15]3.2цены рентген'!$C$938</f>
        <v>656.66666666666663</v>
      </c>
      <c r="F142" s="1667">
        <v>100</v>
      </c>
      <c r="G142" s="1691">
        <f t="shared" si="9"/>
        <v>32.833333333333336</v>
      </c>
      <c r="K142" s="180" t="s">
        <v>679</v>
      </c>
      <c r="L142" s="180" t="s">
        <v>226</v>
      </c>
      <c r="M142" s="180">
        <v>1</v>
      </c>
      <c r="N142" s="643">
        <v>4.55</v>
      </c>
      <c r="O142" s="180">
        <v>100</v>
      </c>
      <c r="P142" s="642">
        <v>4.55</v>
      </c>
    </row>
    <row r="143" spans="1:16" ht="15.75" hidden="1" x14ac:dyDescent="0.25">
      <c r="A143" s="1685"/>
      <c r="B143" s="1666" t="s">
        <v>490</v>
      </c>
      <c r="C143" s="1667" t="s">
        <v>227</v>
      </c>
      <c r="D143" s="1689">
        <v>5</v>
      </c>
      <c r="E143" s="1689">
        <f>'[15]3.2цены рентген'!$C$877</f>
        <v>0.42549999999999999</v>
      </c>
      <c r="F143" s="1667">
        <v>100</v>
      </c>
      <c r="G143" s="1691">
        <f t="shared" si="9"/>
        <v>2.1274999999999999</v>
      </c>
      <c r="K143" s="180" t="s">
        <v>332</v>
      </c>
      <c r="L143" s="180" t="s">
        <v>225</v>
      </c>
      <c r="M143" s="180">
        <v>1</v>
      </c>
      <c r="N143" s="643">
        <v>7.3495333333333335</v>
      </c>
      <c r="O143" s="180">
        <v>100</v>
      </c>
      <c r="P143" s="642">
        <v>7.3495333333333335</v>
      </c>
    </row>
    <row r="144" spans="1:16" ht="15.75" hidden="1" x14ac:dyDescent="0.25">
      <c r="A144" s="1685"/>
      <c r="B144" s="1666" t="s">
        <v>419</v>
      </c>
      <c r="C144" s="1667" t="s">
        <v>226</v>
      </c>
      <c r="D144" s="1689">
        <v>1</v>
      </c>
      <c r="E144" s="1689">
        <f>'[15]3.2цены рентген'!$C$313</f>
        <v>5.6598000000000006</v>
      </c>
      <c r="F144" s="1667">
        <v>100</v>
      </c>
      <c r="G144" s="1691">
        <f t="shared" si="9"/>
        <v>5.6598000000000006</v>
      </c>
      <c r="K144" s="180" t="s">
        <v>916</v>
      </c>
      <c r="L144" s="180" t="s">
        <v>982</v>
      </c>
      <c r="M144" s="180">
        <v>1</v>
      </c>
      <c r="N144" s="643">
        <v>15.700999999999999</v>
      </c>
      <c r="O144" s="180">
        <v>100</v>
      </c>
      <c r="P144" s="642">
        <v>15.700999999999999</v>
      </c>
    </row>
    <row r="145" spans="1:16" ht="15.75" hidden="1" x14ac:dyDescent="0.25">
      <c r="A145" s="1685"/>
      <c r="B145" s="253" t="s">
        <v>332</v>
      </c>
      <c r="C145" s="1667" t="s">
        <v>225</v>
      </c>
      <c r="D145" s="473">
        <v>1</v>
      </c>
      <c r="E145" s="1689">
        <f>'[15]3.2цены рентген'!$C$819</f>
        <v>7.4</v>
      </c>
      <c r="F145" s="1667">
        <v>100</v>
      </c>
      <c r="G145" s="1691">
        <f t="shared" si="9"/>
        <v>7.4</v>
      </c>
      <c r="K145" s="180" t="s">
        <v>327</v>
      </c>
      <c r="L145" s="180" t="s">
        <v>611</v>
      </c>
      <c r="M145" s="180">
        <v>0.02</v>
      </c>
      <c r="N145" s="643">
        <v>234</v>
      </c>
      <c r="O145" s="180">
        <v>100</v>
      </c>
      <c r="P145" s="642">
        <v>4.68</v>
      </c>
    </row>
    <row r="146" spans="1:16" ht="15.75" hidden="1" x14ac:dyDescent="0.25">
      <c r="A146" s="1685"/>
      <c r="B146" s="1666" t="s">
        <v>2006</v>
      </c>
      <c r="C146" s="1667" t="s">
        <v>226</v>
      </c>
      <c r="D146" s="1689">
        <v>1</v>
      </c>
      <c r="E146" s="1689">
        <f>'[15]3.2цены рентген'!$C$428</f>
        <v>16.78</v>
      </c>
      <c r="F146" s="1667">
        <v>50</v>
      </c>
      <c r="G146" s="1691">
        <f t="shared" si="9"/>
        <v>8.39</v>
      </c>
      <c r="I146" s="643">
        <f>N144</f>
        <v>15.700999999999999</v>
      </c>
      <c r="J146" s="560">
        <f>E146/I146-1</f>
        <v>6.8721737468951272E-2</v>
      </c>
      <c r="K146" s="180" t="s">
        <v>491</v>
      </c>
      <c r="L146" s="180" t="s">
        <v>227</v>
      </c>
      <c r="M146" s="180">
        <v>5</v>
      </c>
      <c r="N146" s="643">
        <v>0.37592999999999999</v>
      </c>
      <c r="O146" s="180">
        <v>100</v>
      </c>
      <c r="P146" s="642">
        <v>1.8796499999999998</v>
      </c>
    </row>
    <row r="147" spans="1:16" ht="15.75" hidden="1" x14ac:dyDescent="0.25">
      <c r="A147" s="1685"/>
      <c r="B147" s="1666" t="s">
        <v>2004</v>
      </c>
      <c r="C147" s="1667" t="s">
        <v>226</v>
      </c>
      <c r="D147" s="1689">
        <v>2</v>
      </c>
      <c r="E147" s="1689">
        <f>'[15]3.2цены рентген'!$C$940</f>
        <v>4.0999999999999996</v>
      </c>
      <c r="F147" s="1667">
        <v>100</v>
      </c>
      <c r="G147" s="1691">
        <f t="shared" si="9"/>
        <v>8.1999999999999993</v>
      </c>
      <c r="K147" s="180" t="s">
        <v>334</v>
      </c>
      <c r="L147" s="180" t="s">
        <v>225</v>
      </c>
      <c r="M147" s="180">
        <v>1</v>
      </c>
      <c r="N147" s="643">
        <v>12.512933333333335</v>
      </c>
      <c r="O147" s="180">
        <v>100</v>
      </c>
      <c r="P147" s="642">
        <v>12.512933333333335</v>
      </c>
    </row>
    <row r="148" spans="1:16" ht="15.75" hidden="1" x14ac:dyDescent="0.25">
      <c r="A148" s="1685"/>
      <c r="B148" s="253" t="s">
        <v>491</v>
      </c>
      <c r="C148" s="132" t="s">
        <v>227</v>
      </c>
      <c r="D148" s="473">
        <v>5</v>
      </c>
      <c r="E148" s="1689">
        <f>'[15]3.2цены рентген'!$C$458</f>
        <v>0.27</v>
      </c>
      <c r="F148" s="1667">
        <v>100</v>
      </c>
      <c r="G148" s="1691">
        <f t="shared" si="9"/>
        <v>1.35</v>
      </c>
      <c r="K148" s="180" t="s">
        <v>914</v>
      </c>
      <c r="L148" s="180" t="s">
        <v>611</v>
      </c>
      <c r="M148" s="180">
        <v>0.02</v>
      </c>
      <c r="N148" s="643">
        <v>232</v>
      </c>
      <c r="O148" s="180">
        <v>100</v>
      </c>
      <c r="P148" s="642">
        <v>4.6399999999999997</v>
      </c>
    </row>
    <row r="149" spans="1:16" ht="15.75" hidden="1" x14ac:dyDescent="0.25">
      <c r="A149" s="1685"/>
      <c r="B149" s="253" t="s">
        <v>334</v>
      </c>
      <c r="C149" s="132" t="s">
        <v>225</v>
      </c>
      <c r="D149" s="473">
        <v>1</v>
      </c>
      <c r="E149" s="1689">
        <f>'[15]3.2цены рентген'!$C$823</f>
        <v>14.2425</v>
      </c>
      <c r="F149" s="1667">
        <v>100</v>
      </c>
      <c r="G149" s="1689">
        <f t="shared" si="9"/>
        <v>14.2425</v>
      </c>
      <c r="K149" s="180" t="s">
        <v>199</v>
      </c>
      <c r="P149" s="642">
        <v>55.281116666666669</v>
      </c>
    </row>
    <row r="150" spans="1:16" ht="15.75" hidden="1" x14ac:dyDescent="0.25">
      <c r="A150" s="1685"/>
      <c r="B150" s="1666" t="s">
        <v>2384</v>
      </c>
      <c r="C150" s="1667" t="s">
        <v>982</v>
      </c>
      <c r="D150" s="1689">
        <v>1</v>
      </c>
      <c r="E150" s="1689" t="str">
        <f>'[15]3.2цены рентген'!$D$995</f>
        <v>накл. 922 от 16.04.2018 ООО "Офис-Сервис"</v>
      </c>
      <c r="F150" s="1667">
        <v>50</v>
      </c>
      <c r="G150" s="1689" t="e">
        <f t="shared" si="9"/>
        <v>#VALUE!</v>
      </c>
    </row>
    <row r="151" spans="1:16" ht="15.75" hidden="1" x14ac:dyDescent="0.25">
      <c r="A151" s="1685"/>
      <c r="B151" s="1666" t="s">
        <v>2383</v>
      </c>
      <c r="C151" s="1667" t="s">
        <v>982</v>
      </c>
      <c r="D151" s="1689">
        <v>1</v>
      </c>
      <c r="E151" s="1689" t="e">
        <f>'[15]3.2цены рентген'!#REF!</f>
        <v>#REF!</v>
      </c>
      <c r="F151" s="1667">
        <v>50</v>
      </c>
      <c r="G151" s="1689" t="e">
        <f t="shared" si="9"/>
        <v>#REF!</v>
      </c>
    </row>
    <row r="152" spans="1:16" ht="15.75" hidden="1" x14ac:dyDescent="0.25">
      <c r="A152" s="1685"/>
      <c r="B152" s="1666" t="s">
        <v>2003</v>
      </c>
      <c r="C152" s="1667" t="s">
        <v>226</v>
      </c>
      <c r="D152" s="1689">
        <v>1</v>
      </c>
      <c r="E152" s="1689">
        <f>'[15]3.2цены рентген'!$C$941</f>
        <v>21</v>
      </c>
      <c r="F152" s="1667">
        <v>100</v>
      </c>
      <c r="G152" s="1689">
        <f t="shared" si="9"/>
        <v>21</v>
      </c>
    </row>
    <row r="153" spans="1:16" ht="15.75" hidden="1" x14ac:dyDescent="0.25">
      <c r="A153" s="1685"/>
      <c r="B153" s="1666" t="s">
        <v>199</v>
      </c>
      <c r="C153" s="1667"/>
      <c r="D153" s="1689"/>
      <c r="E153" s="1689"/>
      <c r="F153" s="1667"/>
      <c r="G153" s="1704" t="e">
        <f>SUM(G140:G152)</f>
        <v>#VALUE!</v>
      </c>
    </row>
    <row r="154" spans="1:16" ht="15.75" hidden="1" x14ac:dyDescent="0.25">
      <c r="A154" s="1685"/>
      <c r="B154" s="1685"/>
      <c r="C154" s="1686"/>
      <c r="D154" s="1687"/>
      <c r="E154" s="1687"/>
      <c r="F154" s="1686"/>
      <c r="G154" s="1701"/>
    </row>
    <row r="155" spans="1:16" ht="18.75" hidden="1" customHeight="1" x14ac:dyDescent="0.25">
      <c r="A155" s="1685">
        <v>63</v>
      </c>
      <c r="B155" s="1894" t="e">
        <f>'[15]5.свод поликлин'!#REF!</f>
        <v>#REF!</v>
      </c>
      <c r="C155" s="1894"/>
      <c r="D155" s="1894"/>
      <c r="E155" s="1894"/>
      <c r="F155" s="1894"/>
      <c r="G155" s="1701"/>
    </row>
    <row r="156" spans="1:16" ht="31.5" hidden="1" x14ac:dyDescent="0.25">
      <c r="A156" s="1685">
        <v>63</v>
      </c>
      <c r="B156" s="1666" t="s">
        <v>209</v>
      </c>
      <c r="C156" s="1688" t="s">
        <v>223</v>
      </c>
      <c r="D156" s="1689" t="s">
        <v>224</v>
      </c>
      <c r="E156" s="1689" t="s">
        <v>195</v>
      </c>
      <c r="F156" s="1690" t="s">
        <v>602</v>
      </c>
      <c r="G156" s="1705" t="s">
        <v>196</v>
      </c>
    </row>
    <row r="157" spans="1:16" ht="15.75" hidden="1" x14ac:dyDescent="0.25">
      <c r="A157" s="1685">
        <v>63</v>
      </c>
      <c r="B157" s="253" t="s">
        <v>251</v>
      </c>
      <c r="C157" s="1667" t="s">
        <v>225</v>
      </c>
      <c r="D157" s="473">
        <v>1</v>
      </c>
      <c r="E157" s="1689">
        <f>'[15]3.2цены рентген'!$C$102</f>
        <v>3.7549999999999999</v>
      </c>
      <c r="F157" s="1667">
        <v>100</v>
      </c>
      <c r="G157" s="1691">
        <f t="shared" ref="G157:G167" si="10">D157*E157*F157/100</f>
        <v>3.7549999999999999</v>
      </c>
    </row>
    <row r="158" spans="1:16" ht="15.75" hidden="1" x14ac:dyDescent="0.25">
      <c r="A158" s="1685">
        <v>63</v>
      </c>
      <c r="B158" s="1666" t="s">
        <v>490</v>
      </c>
      <c r="C158" s="1667" t="s">
        <v>227</v>
      </c>
      <c r="D158" s="473">
        <v>5</v>
      </c>
      <c r="E158" s="1689">
        <f>'[15]3.2цены рентген'!$C$877</f>
        <v>0.42549999999999999</v>
      </c>
      <c r="F158" s="1667">
        <v>100</v>
      </c>
      <c r="G158" s="1691">
        <f t="shared" si="10"/>
        <v>2.1274999999999999</v>
      </c>
    </row>
    <row r="159" spans="1:16" ht="15.75" hidden="1" x14ac:dyDescent="0.25">
      <c r="A159" s="1685">
        <v>63</v>
      </c>
      <c r="B159" s="253" t="s">
        <v>679</v>
      </c>
      <c r="C159" s="132" t="s">
        <v>226</v>
      </c>
      <c r="D159" s="473">
        <v>1</v>
      </c>
      <c r="E159" s="1689">
        <f>'[15]3.2цены рентген'!$C$313</f>
        <v>5.6598000000000006</v>
      </c>
      <c r="F159" s="1667">
        <v>100</v>
      </c>
      <c r="G159" s="1691">
        <f t="shared" si="10"/>
        <v>5.6598000000000006</v>
      </c>
    </row>
    <row r="160" spans="1:16" ht="15.75" hidden="1" x14ac:dyDescent="0.25">
      <c r="A160" s="1685"/>
      <c r="B160" s="253" t="s">
        <v>332</v>
      </c>
      <c r="C160" s="132" t="s">
        <v>225</v>
      </c>
      <c r="D160" s="473">
        <v>1</v>
      </c>
      <c r="E160" s="1689">
        <f>'[15]3.2цены рентген'!$C$819</f>
        <v>7.4</v>
      </c>
      <c r="F160" s="1667">
        <v>100</v>
      </c>
      <c r="G160" s="1691">
        <f t="shared" si="10"/>
        <v>7.4</v>
      </c>
    </row>
    <row r="161" spans="1:7" ht="15.75" hidden="1" x14ac:dyDescent="0.25">
      <c r="A161" s="1685"/>
      <c r="B161" s="1666" t="s">
        <v>915</v>
      </c>
      <c r="C161" s="1667" t="s">
        <v>982</v>
      </c>
      <c r="D161" s="1689">
        <v>4</v>
      </c>
      <c r="E161" s="1689" t="e">
        <f>'[15]3.2цены рентген'!$C$388</f>
        <v>#VALUE!</v>
      </c>
      <c r="F161" s="1667">
        <v>100</v>
      </c>
      <c r="G161" s="1691" t="e">
        <f t="shared" si="10"/>
        <v>#VALUE!</v>
      </c>
    </row>
    <row r="162" spans="1:7" ht="15.75" hidden="1" x14ac:dyDescent="0.25">
      <c r="A162" s="1685"/>
      <c r="B162" s="1666" t="s">
        <v>327</v>
      </c>
      <c r="C162" s="1667" t="s">
        <v>611</v>
      </c>
      <c r="D162" s="1689">
        <v>0.02</v>
      </c>
      <c r="E162" s="1689">
        <f>'[15]3.2цены рентген'!$C$412</f>
        <v>400</v>
      </c>
      <c r="F162" s="1667">
        <v>100</v>
      </c>
      <c r="G162" s="1691">
        <f t="shared" si="10"/>
        <v>8</v>
      </c>
    </row>
    <row r="163" spans="1:7" ht="15.75" hidden="1" x14ac:dyDescent="0.25">
      <c r="A163" s="1685"/>
      <c r="B163" s="1666" t="s">
        <v>491</v>
      </c>
      <c r="C163" s="1667" t="s">
        <v>227</v>
      </c>
      <c r="D163" s="1689">
        <v>5</v>
      </c>
      <c r="E163" s="1689">
        <f>'[15]3.2цены рентген'!$C$458</f>
        <v>0.27</v>
      </c>
      <c r="F163" s="1667">
        <v>100</v>
      </c>
      <c r="G163" s="1691">
        <f t="shared" si="10"/>
        <v>1.35</v>
      </c>
    </row>
    <row r="164" spans="1:7" ht="15.75" hidden="1" x14ac:dyDescent="0.25">
      <c r="A164" s="1685"/>
      <c r="B164" s="253" t="s">
        <v>334</v>
      </c>
      <c r="C164" s="132" t="s">
        <v>225</v>
      </c>
      <c r="D164" s="473">
        <v>1</v>
      </c>
      <c r="E164" s="1689">
        <f>'[15]3.2цены рентген'!$C$823</f>
        <v>14.2425</v>
      </c>
      <c r="F164" s="1667">
        <v>100</v>
      </c>
      <c r="G164" s="1691">
        <f t="shared" si="10"/>
        <v>14.2425</v>
      </c>
    </row>
    <row r="165" spans="1:7" ht="15.75" hidden="1" x14ac:dyDescent="0.25">
      <c r="A165" s="1685"/>
      <c r="B165" s="1666" t="s">
        <v>914</v>
      </c>
      <c r="C165" s="1667" t="s">
        <v>611</v>
      </c>
      <c r="D165" s="1689">
        <v>0.02</v>
      </c>
      <c r="E165" s="1689">
        <f>'[15]3.2цены рентген'!$C$489</f>
        <v>325.66666666666669</v>
      </c>
      <c r="F165" s="1667">
        <v>100</v>
      </c>
      <c r="G165" s="1691">
        <f t="shared" si="10"/>
        <v>6.5133333333333336</v>
      </c>
    </row>
    <row r="166" spans="1:7" ht="15.75" hidden="1" x14ac:dyDescent="0.25">
      <c r="A166" s="1685"/>
      <c r="B166" s="1666" t="s">
        <v>2384</v>
      </c>
      <c r="C166" s="1667" t="s">
        <v>982</v>
      </c>
      <c r="D166" s="1689">
        <v>1</v>
      </c>
      <c r="E166" s="1689" t="str">
        <f>'[15]3.2цены рентген'!$D$995</f>
        <v>накл. 922 от 16.04.2018 ООО "Офис-Сервис"</v>
      </c>
      <c r="F166" s="1667">
        <v>50</v>
      </c>
      <c r="G166" s="1689" t="e">
        <f t="shared" si="10"/>
        <v>#VALUE!</v>
      </c>
    </row>
    <row r="167" spans="1:7" ht="15.75" hidden="1" x14ac:dyDescent="0.25">
      <c r="A167" s="1685"/>
      <c r="B167" s="1666" t="s">
        <v>2383</v>
      </c>
      <c r="C167" s="1667" t="s">
        <v>982</v>
      </c>
      <c r="D167" s="1689">
        <v>1</v>
      </c>
      <c r="E167" s="1689" t="e">
        <f>'[15]3.2цены рентген'!#REF!</f>
        <v>#REF!</v>
      </c>
      <c r="F167" s="1667">
        <v>50</v>
      </c>
      <c r="G167" s="1689" t="e">
        <f t="shared" si="10"/>
        <v>#REF!</v>
      </c>
    </row>
    <row r="168" spans="1:7" ht="15.75" hidden="1" x14ac:dyDescent="0.25">
      <c r="A168" s="1685">
        <v>63</v>
      </c>
      <c r="B168" s="1666" t="s">
        <v>199</v>
      </c>
      <c r="C168" s="1667"/>
      <c r="D168" s="1689"/>
      <c r="E168" s="1689"/>
      <c r="F168" s="1667"/>
      <c r="G168" s="1691" t="e">
        <f>SUM(G157:G167)</f>
        <v>#VALUE!</v>
      </c>
    </row>
    <row r="169" spans="1:7" ht="15.75" hidden="1" x14ac:dyDescent="0.25">
      <c r="A169" s="1685">
        <v>63</v>
      </c>
      <c r="B169" s="1685"/>
      <c r="C169" s="1686"/>
      <c r="D169" s="1687"/>
      <c r="E169" s="1687"/>
      <c r="F169" s="1686"/>
      <c r="G169" s="1687"/>
    </row>
    <row r="170" spans="1:7" ht="15.75" hidden="1" x14ac:dyDescent="0.25">
      <c r="A170" s="1685">
        <v>64</v>
      </c>
      <c r="B170" s="1889" t="e">
        <f>'[15]5.свод поликлин'!#REF!</f>
        <v>#REF!</v>
      </c>
      <c r="C170" s="1890"/>
      <c r="D170" s="1890"/>
      <c r="E170" s="1890"/>
      <c r="F170" s="1890"/>
      <c r="G170" s="1687"/>
    </row>
    <row r="171" spans="1:7" ht="31.5" hidden="1" x14ac:dyDescent="0.25">
      <c r="A171" s="1685"/>
      <c r="B171" s="1666" t="s">
        <v>209</v>
      </c>
      <c r="C171" s="1688" t="s">
        <v>223</v>
      </c>
      <c r="D171" s="1689" t="s">
        <v>224</v>
      </c>
      <c r="E171" s="1689" t="s">
        <v>195</v>
      </c>
      <c r="F171" s="1690" t="s">
        <v>602</v>
      </c>
      <c r="G171" s="1691" t="s">
        <v>196</v>
      </c>
    </row>
    <row r="172" spans="1:7" ht="15.75" hidden="1" x14ac:dyDescent="0.25">
      <c r="A172" s="1685"/>
      <c r="B172" s="253" t="s">
        <v>251</v>
      </c>
      <c r="C172" s="1667" t="s">
        <v>225</v>
      </c>
      <c r="D172" s="473">
        <v>1</v>
      </c>
      <c r="E172" s="1689">
        <f>'[15]3.2цены рентген'!$C$102</f>
        <v>3.7549999999999999</v>
      </c>
      <c r="F172" s="1667">
        <v>100</v>
      </c>
      <c r="G172" s="1691">
        <f t="shared" ref="G172:G182" si="11">D172*E172*F172/100</f>
        <v>3.7549999999999999</v>
      </c>
    </row>
    <row r="173" spans="1:7" ht="15.75" hidden="1" x14ac:dyDescent="0.25">
      <c r="A173" s="1685"/>
      <c r="B173" s="1666" t="s">
        <v>490</v>
      </c>
      <c r="C173" s="1667" t="s">
        <v>227</v>
      </c>
      <c r="D173" s="473">
        <v>5</v>
      </c>
      <c r="E173" s="1689">
        <f>'[15]3.2цены рентген'!$C$877</f>
        <v>0.42549999999999999</v>
      </c>
      <c r="F173" s="1667">
        <v>100</v>
      </c>
      <c r="G173" s="1691">
        <f t="shared" si="11"/>
        <v>2.1274999999999999</v>
      </c>
    </row>
    <row r="174" spans="1:7" ht="15.75" hidden="1" x14ac:dyDescent="0.25">
      <c r="A174" s="1685"/>
      <c r="B174" s="253" t="s">
        <v>679</v>
      </c>
      <c r="C174" s="132" t="s">
        <v>226</v>
      </c>
      <c r="D174" s="473">
        <v>1</v>
      </c>
      <c r="E174" s="1689">
        <f>'[15]3.2цены рентген'!$C$313</f>
        <v>5.6598000000000006</v>
      </c>
      <c r="F174" s="1667">
        <v>100</v>
      </c>
      <c r="G174" s="1691">
        <f t="shared" si="11"/>
        <v>5.6598000000000006</v>
      </c>
    </row>
    <row r="175" spans="1:7" ht="15.75" hidden="1" x14ac:dyDescent="0.25">
      <c r="A175" s="1685"/>
      <c r="B175" s="253" t="s">
        <v>332</v>
      </c>
      <c r="C175" s="132" t="s">
        <v>225</v>
      </c>
      <c r="D175" s="473">
        <v>1</v>
      </c>
      <c r="E175" s="1689">
        <f>'[15]3.2цены рентген'!$C$819</f>
        <v>7.4</v>
      </c>
      <c r="F175" s="1667">
        <v>100</v>
      </c>
      <c r="G175" s="1691">
        <f t="shared" si="11"/>
        <v>7.4</v>
      </c>
    </row>
    <row r="176" spans="1:7" ht="15.75" hidden="1" x14ac:dyDescent="0.25">
      <c r="A176" s="1685"/>
      <c r="B176" s="1666" t="s">
        <v>915</v>
      </c>
      <c r="C176" s="1667" t="s">
        <v>982</v>
      </c>
      <c r="D176" s="1689">
        <v>1</v>
      </c>
      <c r="E176" s="1689" t="e">
        <f>'[15]3.2цены рентген'!$C$388</f>
        <v>#VALUE!</v>
      </c>
      <c r="F176" s="1667">
        <v>100</v>
      </c>
      <c r="G176" s="1691" t="e">
        <f t="shared" si="11"/>
        <v>#VALUE!</v>
      </c>
    </row>
    <row r="177" spans="1:7" ht="15.75" hidden="1" x14ac:dyDescent="0.25">
      <c r="A177" s="1685"/>
      <c r="B177" s="1666" t="s">
        <v>327</v>
      </c>
      <c r="C177" s="1667" t="s">
        <v>611</v>
      </c>
      <c r="D177" s="1689">
        <v>0.02</v>
      </c>
      <c r="E177" s="1689">
        <f>'[15]3.2цены рентген'!$C$412</f>
        <v>400</v>
      </c>
      <c r="F177" s="1667">
        <v>100</v>
      </c>
      <c r="G177" s="1691">
        <f t="shared" si="11"/>
        <v>8</v>
      </c>
    </row>
    <row r="178" spans="1:7" ht="15.75" hidden="1" x14ac:dyDescent="0.25">
      <c r="A178" s="1685"/>
      <c r="B178" s="1666" t="s">
        <v>491</v>
      </c>
      <c r="C178" s="1667" t="s">
        <v>227</v>
      </c>
      <c r="D178" s="1689">
        <v>5</v>
      </c>
      <c r="E178" s="1689">
        <f>'[15]3.2цены рентген'!$C$458</f>
        <v>0.27</v>
      </c>
      <c r="F178" s="1667">
        <v>100</v>
      </c>
      <c r="G178" s="1691">
        <f t="shared" si="11"/>
        <v>1.35</v>
      </c>
    </row>
    <row r="179" spans="1:7" ht="15.75" hidden="1" x14ac:dyDescent="0.25">
      <c r="A179" s="1685"/>
      <c r="B179" s="253" t="s">
        <v>334</v>
      </c>
      <c r="C179" s="132" t="s">
        <v>225</v>
      </c>
      <c r="D179" s="473">
        <v>1</v>
      </c>
      <c r="E179" s="1689">
        <f>'[15]3.2цены рентген'!$C$823</f>
        <v>14.2425</v>
      </c>
      <c r="F179" s="1667">
        <v>100</v>
      </c>
      <c r="G179" s="1691">
        <f t="shared" si="11"/>
        <v>14.2425</v>
      </c>
    </row>
    <row r="180" spans="1:7" ht="15.75" hidden="1" x14ac:dyDescent="0.25">
      <c r="A180" s="1685"/>
      <c r="B180" s="1666" t="s">
        <v>914</v>
      </c>
      <c r="C180" s="1667" t="s">
        <v>611</v>
      </c>
      <c r="D180" s="1689">
        <v>0.02</v>
      </c>
      <c r="E180" s="1689">
        <f>'[15]3.2цены рентген'!$C$489</f>
        <v>325.66666666666669</v>
      </c>
      <c r="F180" s="1667">
        <v>100</v>
      </c>
      <c r="G180" s="1691">
        <f t="shared" si="11"/>
        <v>6.5133333333333336</v>
      </c>
    </row>
    <row r="181" spans="1:7" ht="15.75" hidden="1" x14ac:dyDescent="0.25">
      <c r="A181" s="1685"/>
      <c r="B181" s="1666" t="s">
        <v>2384</v>
      </c>
      <c r="C181" s="1667" t="s">
        <v>982</v>
      </c>
      <c r="D181" s="1689">
        <v>1</v>
      </c>
      <c r="E181" s="1689" t="str">
        <f>'[15]3.2цены рентген'!$D$995</f>
        <v>накл. 922 от 16.04.2018 ООО "Офис-Сервис"</v>
      </c>
      <c r="F181" s="1667">
        <v>50</v>
      </c>
      <c r="G181" s="1689" t="e">
        <f t="shared" si="11"/>
        <v>#VALUE!</v>
      </c>
    </row>
    <row r="182" spans="1:7" ht="15.75" hidden="1" x14ac:dyDescent="0.25">
      <c r="A182" s="1685"/>
      <c r="B182" s="1666" t="s">
        <v>2383</v>
      </c>
      <c r="C182" s="1667" t="s">
        <v>982</v>
      </c>
      <c r="D182" s="1689">
        <v>1</v>
      </c>
      <c r="E182" s="1689" t="e">
        <f>'[15]3.2цены рентген'!#REF!</f>
        <v>#REF!</v>
      </c>
      <c r="F182" s="1667">
        <v>50</v>
      </c>
      <c r="G182" s="1689" t="e">
        <f t="shared" si="11"/>
        <v>#REF!</v>
      </c>
    </row>
    <row r="183" spans="1:7" ht="15.75" x14ac:dyDescent="0.25">
      <c r="A183" s="1685"/>
      <c r="B183" s="13" t="s">
        <v>2899</v>
      </c>
      <c r="C183" s="1706"/>
      <c r="D183" s="1706"/>
      <c r="E183" s="13" t="s">
        <v>2892</v>
      </c>
      <c r="F183" s="13"/>
      <c r="G183" s="1687"/>
    </row>
    <row r="184" spans="1:7" ht="15.75" x14ac:dyDescent="0.25">
      <c r="A184" s="1685"/>
      <c r="B184" s="13"/>
      <c r="C184" s="13"/>
      <c r="D184" s="13"/>
      <c r="E184" s="13"/>
      <c r="F184" s="13"/>
      <c r="G184" s="1687"/>
    </row>
    <row r="185" spans="1:7" ht="15.75" x14ac:dyDescent="0.25">
      <c r="A185" s="1685"/>
      <c r="B185" s="13" t="s">
        <v>313</v>
      </c>
      <c r="C185" s="13"/>
      <c r="D185" s="13"/>
      <c r="E185" s="13"/>
      <c r="F185" s="13"/>
      <c r="G185" s="1687"/>
    </row>
    <row r="186" spans="1:7" ht="15.75" x14ac:dyDescent="0.25">
      <c r="A186" s="1685"/>
      <c r="B186" s="13" t="s">
        <v>578</v>
      </c>
      <c r="C186" s="1706"/>
      <c r="D186" s="1706"/>
      <c r="E186" s="13" t="s">
        <v>3956</v>
      </c>
      <c r="F186" s="13"/>
      <c r="G186" s="1687"/>
    </row>
  </sheetData>
  <mergeCells count="13">
    <mergeCell ref="B2:F2"/>
    <mergeCell ref="B170:F170"/>
    <mergeCell ref="B86:F86"/>
    <mergeCell ref="B99:F99"/>
    <mergeCell ref="B112:F112"/>
    <mergeCell ref="B125:F125"/>
    <mergeCell ref="B138:F138"/>
    <mergeCell ref="B155:F155"/>
    <mergeCell ref="B73:F73"/>
    <mergeCell ref="B4:F4"/>
    <mergeCell ref="B21:F21"/>
    <mergeCell ref="B39:F39"/>
    <mergeCell ref="B56:F56"/>
  </mergeCells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5" tint="0.39997558519241921"/>
  </sheetPr>
  <dimension ref="A1:AS1369"/>
  <sheetViews>
    <sheetView topLeftCell="A201" zoomScale="80" zoomScaleNormal="80" workbookViewId="0">
      <selection activeCell="AQ224" sqref="AQ224"/>
    </sheetView>
  </sheetViews>
  <sheetFormatPr defaultColWidth="9.140625" defaultRowHeight="14.25" x14ac:dyDescent="0.2"/>
  <cols>
    <col min="1" max="1" width="0.140625" style="1248" customWidth="1"/>
    <col min="2" max="2" width="1.85546875" style="1248" customWidth="1"/>
    <col min="3" max="3" width="1" style="1248" customWidth="1"/>
    <col min="4" max="5" width="0.42578125" style="1248" customWidth="1"/>
    <col min="6" max="6" width="6.7109375" style="1248" customWidth="1"/>
    <col min="7" max="7" width="15.140625" style="1248" customWidth="1"/>
    <col min="8" max="8" width="11.28515625" style="1248" customWidth="1"/>
    <col min="9" max="9" width="12.140625" style="1248" customWidth="1"/>
    <col min="10" max="10" width="4.85546875" style="1248" customWidth="1"/>
    <col min="11" max="11" width="11.140625" style="1248" customWidth="1"/>
    <col min="12" max="12" width="11.42578125" style="1248" customWidth="1"/>
    <col min="13" max="13" width="4.5703125" style="1248" customWidth="1"/>
    <col min="14" max="14" width="4.28515625" style="1248" customWidth="1"/>
    <col min="15" max="15" width="5.140625" style="1248" customWidth="1"/>
    <col min="16" max="16" width="9.140625" style="1248"/>
    <col min="17" max="17" width="8.7109375" style="1248" customWidth="1"/>
    <col min="18" max="18" width="4.42578125" style="1248" customWidth="1"/>
    <col min="19" max="19" width="4.28515625" style="1248" customWidth="1"/>
    <col min="20" max="20" width="9.42578125" style="1248" customWidth="1"/>
    <col min="21" max="21" width="6.140625" style="1248" customWidth="1"/>
    <col min="22" max="22" width="5.140625" style="1248" customWidth="1"/>
    <col min="23" max="23" width="5.5703125" style="1248" customWidth="1"/>
    <col min="24" max="24" width="6.140625" style="1248" customWidth="1"/>
    <col min="25" max="25" width="8.28515625" style="1248" customWidth="1"/>
    <col min="26" max="26" width="8.42578125" style="1248" customWidth="1"/>
    <col min="27" max="27" width="5.7109375" style="1248" customWidth="1"/>
    <col min="28" max="28" width="0.42578125" style="1248" customWidth="1"/>
    <col min="29" max="29" width="8.42578125" style="1248" customWidth="1"/>
    <col min="30" max="30" width="7" style="1248" customWidth="1"/>
    <col min="31" max="31" width="8.140625" style="1248" customWidth="1"/>
    <col min="32" max="32" width="3" style="1248" customWidth="1"/>
    <col min="33" max="33" width="2.85546875" style="1248" customWidth="1"/>
    <col min="34" max="34" width="1.140625" style="1248" customWidth="1"/>
    <col min="35" max="35" width="7" style="1248" customWidth="1"/>
    <col min="36" max="36" width="5.28515625" style="1248" customWidth="1"/>
    <col min="37" max="37" width="5.7109375" style="1248" customWidth="1"/>
    <col min="38" max="38" width="12" style="1248" customWidth="1"/>
    <col min="39" max="39" width="10.7109375" style="1248" customWidth="1"/>
    <col min="40" max="40" width="2.85546875" style="1248" customWidth="1"/>
    <col min="41" max="41" width="14.85546875" style="1248" customWidth="1"/>
    <col min="42" max="42" width="17.85546875" style="1248" customWidth="1"/>
    <col min="43" max="43" width="15.140625" style="1248" customWidth="1"/>
    <col min="44" max="44" width="19.7109375" style="1248" customWidth="1"/>
    <col min="45" max="45" width="11" style="1248" customWidth="1"/>
    <col min="46" max="16384" width="9.140625" style="1248"/>
  </cols>
  <sheetData>
    <row r="1" spans="1:39" ht="23.25" customHeight="1" x14ac:dyDescent="0.2">
      <c r="C1" s="1939" t="s">
        <v>3983</v>
      </c>
      <c r="D1" s="1939"/>
      <c r="E1" s="1939"/>
      <c r="F1" s="1939"/>
      <c r="G1" s="1939"/>
      <c r="H1" s="1939"/>
      <c r="I1" s="1939"/>
      <c r="J1" s="1939"/>
      <c r="K1" s="1939"/>
      <c r="L1" s="1939"/>
      <c r="M1" s="1939"/>
      <c r="N1" s="1939"/>
      <c r="O1" s="1939"/>
      <c r="P1" s="1939"/>
      <c r="Q1" s="1939"/>
      <c r="R1" s="1939"/>
      <c r="S1" s="1939"/>
      <c r="T1" s="1939"/>
      <c r="U1" s="1939"/>
      <c r="V1" s="1939"/>
      <c r="W1" s="1939"/>
      <c r="X1" s="1939"/>
      <c r="Y1" s="1939"/>
      <c r="Z1" s="1939"/>
      <c r="AA1" s="1939"/>
      <c r="AB1" s="1939"/>
      <c r="AC1" s="1939"/>
      <c r="AD1" s="1939"/>
      <c r="AE1" s="1939"/>
      <c r="AF1" s="1939"/>
      <c r="AG1" s="1939"/>
      <c r="AH1" s="1939"/>
      <c r="AI1" s="1939"/>
      <c r="AJ1" s="1939"/>
      <c r="AK1" s="1939"/>
      <c r="AL1" s="1939"/>
      <c r="AM1" s="1939"/>
    </row>
    <row r="2" spans="1:39" ht="5.85" customHeight="1" x14ac:dyDescent="0.2"/>
    <row r="3" spans="1:39" ht="15.75" customHeight="1" x14ac:dyDescent="0.2">
      <c r="I3" s="1989" t="s">
        <v>3483</v>
      </c>
      <c r="J3" s="1989"/>
      <c r="K3" s="1989"/>
      <c r="L3" s="1989"/>
      <c r="M3" s="1989"/>
      <c r="N3" s="1989"/>
      <c r="O3" s="1989"/>
      <c r="P3" s="1989"/>
      <c r="Q3" s="1989"/>
      <c r="R3" s="1989"/>
      <c r="S3" s="1989"/>
      <c r="T3" s="1989"/>
      <c r="U3" s="1989"/>
      <c r="V3" s="1989"/>
      <c r="W3" s="1989"/>
      <c r="X3" s="1989"/>
      <c r="Y3" s="1989"/>
      <c r="Z3" s="1990" t="s">
        <v>4333</v>
      </c>
      <c r="AA3" s="1990"/>
      <c r="AB3" s="1990"/>
      <c r="AC3" s="1990"/>
      <c r="AD3" s="1990"/>
      <c r="AE3" s="1990"/>
      <c r="AF3" s="1990"/>
      <c r="AG3" s="1990"/>
      <c r="AH3" s="1990"/>
      <c r="AI3" s="1990"/>
      <c r="AJ3" s="1990"/>
      <c r="AK3" s="1990"/>
      <c r="AL3" s="1990"/>
      <c r="AM3" s="1990"/>
    </row>
    <row r="4" spans="1:39" ht="5.85" customHeight="1" x14ac:dyDescent="0.2"/>
    <row r="5" spans="1:39" ht="13.7" customHeight="1" x14ac:dyDescent="0.2">
      <c r="A5" s="1991" t="s">
        <v>3480</v>
      </c>
      <c r="B5" s="1991"/>
      <c r="C5" s="1991"/>
      <c r="D5" s="1991"/>
      <c r="E5" s="1991"/>
      <c r="F5" s="1991"/>
      <c r="G5" s="1992" t="s">
        <v>3985</v>
      </c>
      <c r="H5" s="1992"/>
      <c r="I5" s="1992"/>
      <c r="J5" s="1992"/>
      <c r="K5" s="1992"/>
      <c r="L5" s="1992"/>
      <c r="M5" s="1992"/>
      <c r="N5" s="1992"/>
      <c r="O5" s="1992"/>
      <c r="P5" s="1992"/>
      <c r="Q5" s="1992"/>
      <c r="R5" s="1992"/>
      <c r="S5" s="1992"/>
      <c r="T5" s="1992"/>
      <c r="U5" s="1992"/>
      <c r="V5" s="1992"/>
      <c r="W5" s="1992"/>
      <c r="X5" s="1992"/>
      <c r="Y5" s="1992"/>
      <c r="Z5" s="1992"/>
      <c r="AA5" s="1992"/>
      <c r="AB5" s="1992"/>
      <c r="AC5" s="1992"/>
      <c r="AD5" s="1992"/>
      <c r="AE5" s="1992"/>
      <c r="AF5" s="1992"/>
      <c r="AG5" s="1992"/>
      <c r="AH5" s="1992"/>
      <c r="AI5" s="1992"/>
      <c r="AJ5" s="1992"/>
      <c r="AK5" s="1992"/>
      <c r="AL5" s="1992"/>
      <c r="AM5" s="1992"/>
    </row>
    <row r="6" spans="1:39" ht="12.2" customHeight="1" x14ac:dyDescent="0.2">
      <c r="A6" s="1987" t="s">
        <v>3481</v>
      </c>
      <c r="B6" s="1987"/>
      <c r="C6" s="1987"/>
      <c r="D6" s="1987"/>
      <c r="E6" s="1987"/>
      <c r="F6" s="1987"/>
      <c r="G6" s="1987"/>
      <c r="H6" s="1987"/>
      <c r="I6" s="1987"/>
      <c r="J6" s="1987"/>
      <c r="K6" s="1987"/>
      <c r="L6" s="1987"/>
      <c r="M6" s="1987"/>
      <c r="N6" s="1987"/>
      <c r="O6" s="1987"/>
      <c r="P6" s="1987"/>
      <c r="Q6" s="1987"/>
      <c r="R6" s="1987"/>
      <c r="S6" s="1987"/>
      <c r="T6" s="1987"/>
      <c r="U6" s="1987"/>
      <c r="V6" s="1987"/>
      <c r="W6" s="1987"/>
      <c r="X6" s="1987"/>
      <c r="Y6" s="1987"/>
      <c r="Z6" s="1987"/>
      <c r="AA6" s="1987"/>
      <c r="AB6" s="1987"/>
      <c r="AC6" s="1987"/>
      <c r="AD6" s="1987"/>
      <c r="AE6" s="1987"/>
      <c r="AF6" s="1987"/>
      <c r="AG6" s="1987"/>
      <c r="AH6" s="1987"/>
      <c r="AI6" s="1987"/>
      <c r="AJ6" s="1987"/>
      <c r="AK6" s="1987"/>
      <c r="AL6" s="1987"/>
      <c r="AM6" s="1987"/>
    </row>
    <row r="7" spans="1:39" ht="5.85" customHeight="1" x14ac:dyDescent="0.2">
      <c r="A7" s="1987" t="s">
        <v>4334</v>
      </c>
      <c r="B7" s="1987"/>
      <c r="C7" s="1987"/>
      <c r="D7" s="1987"/>
      <c r="E7" s="1987"/>
      <c r="F7" s="1987"/>
      <c r="G7" s="1987"/>
      <c r="H7" s="1987"/>
      <c r="I7" s="1987" t="s">
        <v>3483</v>
      </c>
      <c r="J7" s="1987"/>
      <c r="K7" s="1987"/>
      <c r="L7" s="1987"/>
      <c r="M7" s="1987"/>
      <c r="N7" s="1987"/>
      <c r="O7" s="1987"/>
      <c r="P7" s="1987"/>
      <c r="Q7" s="1987"/>
      <c r="R7" s="1987"/>
      <c r="S7" s="1987"/>
      <c r="T7" s="1987"/>
      <c r="U7" s="1987"/>
      <c r="V7" s="1987"/>
      <c r="W7" s="1987"/>
      <c r="X7" s="1987"/>
      <c r="Y7" s="1987"/>
      <c r="Z7" s="1987"/>
      <c r="AA7" s="1987"/>
      <c r="AB7" s="1987"/>
      <c r="AC7" s="1987"/>
      <c r="AD7" s="1987"/>
      <c r="AE7" s="1987"/>
      <c r="AF7" s="1987"/>
      <c r="AG7" s="1987"/>
      <c r="AH7" s="1987"/>
      <c r="AI7" s="1987"/>
      <c r="AJ7" s="1987"/>
      <c r="AK7" s="1987"/>
      <c r="AL7" s="1987"/>
      <c r="AM7" s="1987"/>
    </row>
    <row r="8" spans="1:39" ht="8.85" customHeight="1" x14ac:dyDescent="0.2">
      <c r="A8" s="1987"/>
      <c r="B8" s="1987"/>
      <c r="C8" s="1987"/>
      <c r="D8" s="1987"/>
      <c r="E8" s="1987"/>
      <c r="F8" s="1987"/>
      <c r="G8" s="1987"/>
      <c r="H8" s="1987"/>
      <c r="I8" s="1987" t="s">
        <v>3483</v>
      </c>
      <c r="J8" s="1987"/>
      <c r="K8" s="1987"/>
      <c r="L8" s="1987"/>
      <c r="M8" s="1987"/>
      <c r="N8" s="1987"/>
      <c r="O8" s="1987"/>
      <c r="P8" s="1987"/>
      <c r="Q8" s="1987"/>
      <c r="R8" s="1987"/>
      <c r="S8" s="1987"/>
      <c r="T8" s="1987"/>
      <c r="U8" s="1987"/>
      <c r="V8" s="1987"/>
      <c r="W8" s="1987"/>
      <c r="X8" s="1987"/>
      <c r="Y8" s="1987"/>
      <c r="Z8" s="1987"/>
      <c r="AA8" s="1987"/>
      <c r="AB8" s="1987"/>
      <c r="AC8" s="1913" t="s">
        <v>4335</v>
      </c>
      <c r="AD8" s="1913"/>
      <c r="AE8" s="1913"/>
      <c r="AF8" s="1913"/>
      <c r="AG8" s="1913"/>
      <c r="AH8" s="1913"/>
      <c r="AI8" s="1913"/>
      <c r="AJ8" s="1913"/>
      <c r="AK8" s="1913"/>
      <c r="AL8" s="1913"/>
      <c r="AM8" s="1913"/>
    </row>
    <row r="9" spans="1:39" ht="3" customHeight="1" x14ac:dyDescent="0.2">
      <c r="A9" s="1987"/>
      <c r="B9" s="1987"/>
      <c r="C9" s="1987"/>
      <c r="D9" s="1987"/>
      <c r="E9" s="1987"/>
      <c r="F9" s="1987"/>
      <c r="G9" s="1987"/>
      <c r="H9" s="1987"/>
      <c r="I9" s="1987" t="s">
        <v>3483</v>
      </c>
      <c r="J9" s="1987"/>
      <c r="K9" s="1987"/>
      <c r="L9" s="1987"/>
      <c r="M9" s="1987"/>
      <c r="N9" s="1987"/>
      <c r="O9" s="1987"/>
      <c r="P9" s="1987"/>
      <c r="Q9" s="1987"/>
      <c r="R9" s="1931" t="s">
        <v>3987</v>
      </c>
      <c r="S9" s="1931"/>
      <c r="T9" s="1987" t="s">
        <v>3483</v>
      </c>
      <c r="U9" s="1987"/>
      <c r="V9" s="1987"/>
      <c r="W9" s="1987"/>
      <c r="X9" s="1987"/>
      <c r="Y9" s="1987"/>
      <c r="Z9" s="1940" t="s">
        <v>3988</v>
      </c>
      <c r="AA9" s="1940"/>
      <c r="AB9" s="1940"/>
      <c r="AC9" s="1940"/>
      <c r="AD9" s="1940"/>
      <c r="AE9" s="1940"/>
      <c r="AF9" s="1940"/>
      <c r="AG9" s="1940"/>
      <c r="AH9" s="1940"/>
      <c r="AI9" s="1940"/>
      <c r="AJ9" s="1940"/>
      <c r="AK9" s="1940"/>
      <c r="AL9" s="1940"/>
      <c r="AM9" s="1940"/>
    </row>
    <row r="10" spans="1:39" ht="13.5" customHeight="1" x14ac:dyDescent="0.2">
      <c r="R10" s="1931"/>
      <c r="S10" s="1931"/>
      <c r="Z10" s="1940"/>
      <c r="AA10" s="1940"/>
      <c r="AB10" s="1940"/>
      <c r="AC10" s="1940"/>
      <c r="AD10" s="1940"/>
      <c r="AE10" s="1940"/>
      <c r="AF10" s="1940"/>
      <c r="AG10" s="1940"/>
      <c r="AH10" s="1940"/>
      <c r="AI10" s="1940"/>
      <c r="AJ10" s="1940"/>
      <c r="AK10" s="1940"/>
      <c r="AL10" s="1940"/>
      <c r="AM10" s="1940"/>
    </row>
    <row r="11" spans="1:39" ht="18" customHeight="1" x14ac:dyDescent="0.2">
      <c r="A11" s="1941" t="s">
        <v>3484</v>
      </c>
      <c r="B11" s="1942"/>
      <c r="C11" s="1943"/>
      <c r="D11" s="1950" t="s">
        <v>3485</v>
      </c>
      <c r="E11" s="1951"/>
      <c r="F11" s="1952"/>
      <c r="G11" s="1958" t="s">
        <v>3486</v>
      </c>
      <c r="H11" s="1958" t="s">
        <v>3989</v>
      </c>
      <c r="I11" s="1950" t="s">
        <v>3487</v>
      </c>
      <c r="J11" s="1952"/>
      <c r="K11" s="1916" t="s">
        <v>3990</v>
      </c>
      <c r="L11" s="1961" t="s">
        <v>3488</v>
      </c>
      <c r="M11" s="1962"/>
      <c r="N11" s="1962"/>
      <c r="O11" s="1962"/>
      <c r="P11" s="1962"/>
      <c r="Q11" s="1962"/>
      <c r="R11" s="1962"/>
      <c r="S11" s="1962"/>
      <c r="T11" s="1963"/>
      <c r="U11" s="1961" t="s">
        <v>3489</v>
      </c>
      <c r="V11" s="1962"/>
      <c r="W11" s="1962"/>
      <c r="X11" s="1962"/>
      <c r="Y11" s="1962"/>
      <c r="Z11" s="1962"/>
      <c r="AA11" s="1962"/>
      <c r="AB11" s="1962"/>
      <c r="AC11" s="1962"/>
      <c r="AD11" s="1962"/>
      <c r="AE11" s="1962"/>
      <c r="AF11" s="1962"/>
      <c r="AG11" s="1962"/>
      <c r="AH11" s="1962"/>
      <c r="AI11" s="1963"/>
      <c r="AJ11" s="1919" t="s">
        <v>3991</v>
      </c>
      <c r="AK11" s="1920"/>
      <c r="AL11" s="1919" t="s">
        <v>3490</v>
      </c>
      <c r="AM11" s="1920"/>
    </row>
    <row r="12" spans="1:39" ht="17.45" customHeight="1" x14ac:dyDescent="0.2">
      <c r="A12" s="1944"/>
      <c r="B12" s="1945"/>
      <c r="C12" s="1946"/>
      <c r="D12" s="1953"/>
      <c r="E12" s="1939"/>
      <c r="F12" s="1954"/>
      <c r="G12" s="1959"/>
      <c r="H12" s="1959"/>
      <c r="I12" s="1953"/>
      <c r="J12" s="1954"/>
      <c r="K12" s="1917"/>
      <c r="L12" s="1916" t="s">
        <v>3491</v>
      </c>
      <c r="M12" s="1919" t="s">
        <v>3992</v>
      </c>
      <c r="N12" s="1920"/>
      <c r="O12" s="1919" t="s">
        <v>3492</v>
      </c>
      <c r="P12" s="1920"/>
      <c r="Q12" s="1925" t="s">
        <v>3993</v>
      </c>
      <c r="R12" s="1926"/>
      <c r="S12" s="1931" t="s">
        <v>3483</v>
      </c>
      <c r="T12" s="1920" t="s">
        <v>3994</v>
      </c>
      <c r="U12" s="1932" t="s">
        <v>3493</v>
      </c>
      <c r="V12" s="1933"/>
      <c r="W12" s="1933"/>
      <c r="X12" s="1933"/>
      <c r="Y12" s="1934"/>
      <c r="Z12" s="1941" t="s">
        <v>3995</v>
      </c>
      <c r="AA12" s="1942"/>
      <c r="AB12" s="1943"/>
      <c r="AC12" s="1950" t="s">
        <v>3996</v>
      </c>
      <c r="AD12" s="1951"/>
      <c r="AE12" s="1951"/>
      <c r="AF12" s="1951"/>
      <c r="AG12" s="1951"/>
      <c r="AH12" s="1951"/>
      <c r="AI12" s="1952"/>
      <c r="AJ12" s="1921"/>
      <c r="AK12" s="1922"/>
      <c r="AL12" s="1921"/>
      <c r="AM12" s="1922"/>
    </row>
    <row r="13" spans="1:39" ht="35.1" customHeight="1" x14ac:dyDescent="0.2">
      <c r="A13" s="1944"/>
      <c r="B13" s="1945"/>
      <c r="C13" s="1946"/>
      <c r="D13" s="1953"/>
      <c r="E13" s="1939"/>
      <c r="F13" s="1954"/>
      <c r="G13" s="1959"/>
      <c r="H13" s="1959"/>
      <c r="I13" s="1953"/>
      <c r="J13" s="1954"/>
      <c r="K13" s="1917"/>
      <c r="L13" s="1917"/>
      <c r="M13" s="1921"/>
      <c r="N13" s="1922"/>
      <c r="O13" s="1923"/>
      <c r="P13" s="1924"/>
      <c r="Q13" s="1927"/>
      <c r="R13" s="1928"/>
      <c r="S13" s="1931"/>
      <c r="T13" s="1922"/>
      <c r="U13" s="1916" t="s">
        <v>3495</v>
      </c>
      <c r="V13" s="1916" t="s">
        <v>3496</v>
      </c>
      <c r="W13" s="1916" t="s">
        <v>3497</v>
      </c>
      <c r="X13" s="1916" t="s">
        <v>3498</v>
      </c>
      <c r="Y13" s="1916" t="s">
        <v>3499</v>
      </c>
      <c r="Z13" s="1947"/>
      <c r="AA13" s="1948"/>
      <c r="AB13" s="1949"/>
      <c r="AC13" s="1955"/>
      <c r="AD13" s="1956"/>
      <c r="AE13" s="1956"/>
      <c r="AF13" s="1956"/>
      <c r="AG13" s="1956"/>
      <c r="AH13" s="1956"/>
      <c r="AI13" s="1957"/>
      <c r="AJ13" s="1923"/>
      <c r="AK13" s="1924"/>
      <c r="AL13" s="1921"/>
      <c r="AM13" s="1922"/>
    </row>
    <row r="14" spans="1:39" ht="17.45" customHeight="1" x14ac:dyDescent="0.2">
      <c r="A14" s="1947"/>
      <c r="B14" s="1948"/>
      <c r="C14" s="1949"/>
      <c r="D14" s="1955"/>
      <c r="E14" s="1956"/>
      <c r="F14" s="1957"/>
      <c r="G14" s="1960"/>
      <c r="H14" s="1960"/>
      <c r="I14" s="1955"/>
      <c r="J14" s="1957"/>
      <c r="K14" s="1918"/>
      <c r="L14" s="1918"/>
      <c r="M14" s="1923"/>
      <c r="N14" s="1924"/>
      <c r="O14" s="1249" t="s">
        <v>3502</v>
      </c>
      <c r="P14" s="1249" t="s">
        <v>3500</v>
      </c>
      <c r="Q14" s="1929"/>
      <c r="R14" s="1930"/>
      <c r="S14" s="1931"/>
      <c r="T14" s="1924"/>
      <c r="U14" s="1918"/>
      <c r="V14" s="1918"/>
      <c r="W14" s="1918"/>
      <c r="X14" s="1918"/>
      <c r="Y14" s="1918"/>
      <c r="Z14" s="1249" t="s">
        <v>3502</v>
      </c>
      <c r="AA14" s="1900" t="s">
        <v>3997</v>
      </c>
      <c r="AB14" s="1902"/>
      <c r="AC14" s="1249" t="s">
        <v>3501</v>
      </c>
      <c r="AD14" s="1249" t="s">
        <v>3502</v>
      </c>
      <c r="AE14" s="1900" t="s">
        <v>3997</v>
      </c>
      <c r="AF14" s="1901"/>
      <c r="AG14" s="1901"/>
      <c r="AH14" s="1901"/>
      <c r="AI14" s="1902"/>
      <c r="AJ14" s="1249" t="s">
        <v>3502</v>
      </c>
      <c r="AK14" s="1249" t="s">
        <v>3500</v>
      </c>
      <c r="AL14" s="1923"/>
      <c r="AM14" s="1924"/>
    </row>
    <row r="15" spans="1:39" ht="11.85" customHeight="1" x14ac:dyDescent="0.2">
      <c r="A15" s="1900" t="s">
        <v>3503</v>
      </c>
      <c r="B15" s="1901"/>
      <c r="C15" s="1902"/>
      <c r="D15" s="1900" t="s">
        <v>3504</v>
      </c>
      <c r="E15" s="1901"/>
      <c r="F15" s="1902"/>
      <c r="G15" s="1249" t="s">
        <v>3505</v>
      </c>
      <c r="H15" s="1249" t="s">
        <v>3506</v>
      </c>
      <c r="I15" s="1900" t="s">
        <v>3507</v>
      </c>
      <c r="J15" s="1902"/>
      <c r="K15" s="1250">
        <v>6</v>
      </c>
      <c r="L15" s="1249" t="s">
        <v>3508</v>
      </c>
      <c r="M15" s="1249" t="s">
        <v>3998</v>
      </c>
      <c r="N15" s="1250">
        <v>9</v>
      </c>
      <c r="O15" s="1250">
        <v>10</v>
      </c>
      <c r="P15" s="1250">
        <v>11</v>
      </c>
      <c r="Q15" s="1903">
        <v>12</v>
      </c>
      <c r="R15" s="1904"/>
      <c r="S15" s="1900" t="s">
        <v>3999</v>
      </c>
      <c r="T15" s="1902"/>
      <c r="U15" s="1249" t="s">
        <v>3509</v>
      </c>
      <c r="V15" s="1249" t="s">
        <v>3510</v>
      </c>
      <c r="W15" s="1249" t="s">
        <v>3511</v>
      </c>
      <c r="X15" s="1249" t="s">
        <v>3512</v>
      </c>
      <c r="Y15" s="1249" t="s">
        <v>3513</v>
      </c>
      <c r="Z15" s="1249" t="s">
        <v>4000</v>
      </c>
      <c r="AA15" s="1903">
        <v>20</v>
      </c>
      <c r="AB15" s="1904"/>
      <c r="AC15" s="1249" t="s">
        <v>3514</v>
      </c>
      <c r="AD15" s="1249" t="s">
        <v>3515</v>
      </c>
      <c r="AE15" s="1900" t="s">
        <v>4001</v>
      </c>
      <c r="AF15" s="1901"/>
      <c r="AG15" s="1901"/>
      <c r="AH15" s="1901"/>
      <c r="AI15" s="1902"/>
      <c r="AJ15" s="1249" t="s">
        <v>4002</v>
      </c>
      <c r="AK15" s="1249" t="s">
        <v>4003</v>
      </c>
      <c r="AL15" s="1900" t="s">
        <v>3516</v>
      </c>
      <c r="AM15" s="1902"/>
    </row>
    <row r="16" spans="1:39" ht="23.25" customHeight="1" x14ac:dyDescent="0.2">
      <c r="E16" s="1982" t="s">
        <v>3517</v>
      </c>
      <c r="F16" s="1982"/>
      <c r="G16" s="1982"/>
      <c r="H16" s="1982"/>
      <c r="I16" s="1982"/>
      <c r="J16" s="1982"/>
      <c r="K16" s="1982"/>
      <c r="L16" s="1982"/>
      <c r="M16" s="1982"/>
      <c r="N16" s="1982"/>
      <c r="O16" s="1982"/>
      <c r="P16" s="1982"/>
      <c r="Q16" s="1982"/>
      <c r="R16" s="1982"/>
      <c r="S16" s="1982"/>
      <c r="T16" s="1982"/>
      <c r="U16" s="1982"/>
      <c r="V16" s="1982"/>
      <c r="W16" s="1982"/>
      <c r="X16" s="1982"/>
      <c r="Y16" s="1982"/>
      <c r="Z16" s="1982"/>
      <c r="AA16" s="1982"/>
      <c r="AB16" s="1982"/>
      <c r="AC16" s="1982"/>
      <c r="AD16" s="1982"/>
      <c r="AE16" s="1982"/>
      <c r="AF16" s="1982"/>
      <c r="AG16" s="1982"/>
      <c r="AH16" s="1982"/>
      <c r="AI16" s="1982"/>
      <c r="AJ16" s="1982"/>
      <c r="AK16" s="1982"/>
      <c r="AL16" s="1982"/>
      <c r="AM16" s="1982"/>
    </row>
    <row r="17" spans="1:43" ht="5.85" customHeight="1" x14ac:dyDescent="0.2"/>
    <row r="18" spans="1:43" ht="19.5" customHeight="1" x14ac:dyDescent="0.2">
      <c r="A18" s="1973">
        <v>0</v>
      </c>
      <c r="B18" s="1973"/>
      <c r="C18" s="1973"/>
      <c r="D18" s="1980" t="s">
        <v>3518</v>
      </c>
      <c r="E18" s="1980"/>
      <c r="F18" s="1980"/>
      <c r="G18" s="1980" t="s">
        <v>2899</v>
      </c>
      <c r="H18" s="1251">
        <v>46942</v>
      </c>
      <c r="I18" s="1251">
        <v>1</v>
      </c>
      <c r="J18" s="1252" t="s">
        <v>3483</v>
      </c>
      <c r="K18" s="1251">
        <v>46942</v>
      </c>
      <c r="L18" s="1251">
        <v>0</v>
      </c>
      <c r="M18" s="1253">
        <v>0</v>
      </c>
      <c r="N18" s="1253">
        <v>0</v>
      </c>
      <c r="O18" s="1254">
        <v>0</v>
      </c>
      <c r="P18" s="1253">
        <v>0</v>
      </c>
      <c r="Q18" s="1976">
        <v>0</v>
      </c>
      <c r="R18" s="1976"/>
      <c r="S18" s="1975">
        <v>0</v>
      </c>
      <c r="T18" s="1975"/>
      <c r="U18" s="1253">
        <v>0</v>
      </c>
      <c r="V18" s="1253">
        <v>0</v>
      </c>
      <c r="W18" s="1253">
        <v>0</v>
      </c>
      <c r="X18" s="1254">
        <v>0</v>
      </c>
      <c r="Y18" s="1251">
        <v>0</v>
      </c>
      <c r="Z18" s="1253">
        <v>0</v>
      </c>
      <c r="AA18" s="1255" t="s">
        <v>3483</v>
      </c>
      <c r="AB18" s="1256">
        <v>0</v>
      </c>
      <c r="AC18" s="1252" t="s">
        <v>4336</v>
      </c>
      <c r="AD18" s="1257">
        <v>0</v>
      </c>
      <c r="AE18" s="1977" t="s">
        <v>3483</v>
      </c>
      <c r="AF18" s="1977"/>
      <c r="AG18" s="1977"/>
      <c r="AH18" s="1977"/>
      <c r="AI18" s="1251">
        <v>0</v>
      </c>
      <c r="AJ18" s="1253">
        <v>0</v>
      </c>
      <c r="AK18" s="1976">
        <v>0</v>
      </c>
      <c r="AL18" s="1251">
        <v>46942</v>
      </c>
      <c r="AM18" s="1977" t="s">
        <v>3483</v>
      </c>
      <c r="AN18" s="1977"/>
      <c r="AO18" s="1985" t="s">
        <v>4337</v>
      </c>
      <c r="AP18" s="1985"/>
    </row>
    <row r="19" spans="1:43" ht="11.85" customHeight="1" x14ac:dyDescent="0.2">
      <c r="A19" s="1973"/>
      <c r="B19" s="1973"/>
      <c r="C19" s="1973"/>
      <c r="D19" s="1980"/>
      <c r="E19" s="1980"/>
      <c r="F19" s="1980"/>
      <c r="G19" s="1980"/>
      <c r="H19" s="1258" t="s">
        <v>3483</v>
      </c>
      <c r="I19" s="1978" t="s">
        <v>4005</v>
      </c>
      <c r="J19" s="1978"/>
      <c r="K19" s="1978"/>
      <c r="L19" s="1978"/>
      <c r="M19" s="1978"/>
      <c r="N19" s="1978"/>
      <c r="O19" s="1978"/>
      <c r="P19" s="1978"/>
      <c r="Q19" s="1978"/>
      <c r="R19" s="1978"/>
      <c r="S19" s="1978"/>
      <c r="T19" s="1978"/>
      <c r="U19" s="1978"/>
      <c r="V19" s="1978"/>
      <c r="W19" s="1978"/>
      <c r="X19" s="1978"/>
      <c r="Y19" s="1979" t="s">
        <v>3483</v>
      </c>
      <c r="Z19" s="1979"/>
      <c r="AA19" s="1979"/>
      <c r="AB19" s="1979"/>
      <c r="AC19" s="1252" t="s">
        <v>2403</v>
      </c>
      <c r="AD19" s="1257">
        <v>0</v>
      </c>
      <c r="AE19" s="1976">
        <v>0</v>
      </c>
      <c r="AF19" s="1976"/>
      <c r="AG19" s="1976"/>
      <c r="AH19" s="1976"/>
      <c r="AI19" s="1976"/>
      <c r="AJ19" s="1259" t="s">
        <v>3483</v>
      </c>
      <c r="AK19" s="1976"/>
      <c r="AL19" s="1976">
        <v>0</v>
      </c>
      <c r="AM19" s="1976"/>
      <c r="AN19" s="1255" t="s">
        <v>3483</v>
      </c>
      <c r="AO19" s="1985"/>
      <c r="AP19" s="1985"/>
      <c r="AQ19" s="1907">
        <f>AL31+AL35+AL70+AL77+AL82</f>
        <v>377211.87</v>
      </c>
    </row>
    <row r="20" spans="1:43" ht="3" customHeight="1" x14ac:dyDescent="0.2">
      <c r="AO20" s="1985"/>
      <c r="AP20" s="1985"/>
      <c r="AQ20" s="1907"/>
    </row>
    <row r="21" spans="1:43" ht="21.75" customHeight="1" x14ac:dyDescent="0.2">
      <c r="A21" s="1973">
        <v>0</v>
      </c>
      <c r="B21" s="1973"/>
      <c r="C21" s="1973"/>
      <c r="D21" s="1974" t="s">
        <v>3697</v>
      </c>
      <c r="E21" s="1974"/>
      <c r="F21" s="1974"/>
      <c r="G21" s="1974" t="s">
        <v>3523</v>
      </c>
      <c r="H21" s="1260">
        <v>42248</v>
      </c>
      <c r="I21" s="1260">
        <v>1</v>
      </c>
      <c r="J21" s="1261" t="s">
        <v>3483</v>
      </c>
      <c r="K21" s="1260">
        <v>42248</v>
      </c>
      <c r="L21" s="1260">
        <v>0</v>
      </c>
      <c r="M21" s="1262">
        <v>0</v>
      </c>
      <c r="N21" s="1262">
        <v>0</v>
      </c>
      <c r="O21" s="1263">
        <v>0</v>
      </c>
      <c r="P21" s="1262">
        <v>0</v>
      </c>
      <c r="Q21" s="1970">
        <v>0</v>
      </c>
      <c r="R21" s="1970"/>
      <c r="S21" s="1969">
        <v>0</v>
      </c>
      <c r="T21" s="1969"/>
      <c r="U21" s="1262">
        <v>0</v>
      </c>
      <c r="V21" s="1262">
        <v>0</v>
      </c>
      <c r="W21" s="1262">
        <v>0</v>
      </c>
      <c r="X21" s="1263">
        <v>0</v>
      </c>
      <c r="Y21" s="1260">
        <v>0</v>
      </c>
      <c r="Z21" s="1262">
        <v>0</v>
      </c>
      <c r="AA21" s="1264" t="s">
        <v>3483</v>
      </c>
      <c r="AB21" s="1265">
        <v>0</v>
      </c>
      <c r="AC21" s="1261" t="s">
        <v>4338</v>
      </c>
      <c r="AD21" s="1266">
        <v>0</v>
      </c>
      <c r="AE21" s="1971" t="s">
        <v>3483</v>
      </c>
      <c r="AF21" s="1971"/>
      <c r="AG21" s="1971"/>
      <c r="AH21" s="1971"/>
      <c r="AI21" s="1260">
        <v>0</v>
      </c>
      <c r="AJ21" s="1262">
        <v>0</v>
      </c>
      <c r="AK21" s="1970">
        <v>0</v>
      </c>
      <c r="AL21" s="1260">
        <v>42248</v>
      </c>
      <c r="AM21" s="1971" t="s">
        <v>3483</v>
      </c>
      <c r="AN21" s="1971"/>
      <c r="AO21" s="1985"/>
      <c r="AP21" s="1985"/>
      <c r="AQ21" s="1907"/>
    </row>
    <row r="22" spans="1:43" ht="11.85" customHeight="1" x14ac:dyDescent="0.2">
      <c r="A22" s="1973"/>
      <c r="B22" s="1973"/>
      <c r="C22" s="1973"/>
      <c r="D22" s="1974"/>
      <c r="E22" s="1974"/>
      <c r="F22" s="1974"/>
      <c r="G22" s="1974"/>
      <c r="H22" s="1267" t="s">
        <v>3483</v>
      </c>
      <c r="I22" s="1972" t="s">
        <v>4007</v>
      </c>
      <c r="J22" s="1972"/>
      <c r="K22" s="1972"/>
      <c r="L22" s="1972"/>
      <c r="M22" s="1972"/>
      <c r="N22" s="1972"/>
      <c r="O22" s="1972"/>
      <c r="P22" s="1972"/>
      <c r="Q22" s="1972"/>
      <c r="R22" s="1972"/>
      <c r="S22" s="1972"/>
      <c r="T22" s="1972"/>
      <c r="U22" s="1972"/>
      <c r="V22" s="1972"/>
      <c r="W22" s="1972"/>
      <c r="X22" s="1972"/>
      <c r="Y22" s="1913" t="s">
        <v>3483</v>
      </c>
      <c r="Z22" s="1913"/>
      <c r="AA22" s="1913"/>
      <c r="AB22" s="1913"/>
      <c r="AC22" s="1913" t="s">
        <v>2403</v>
      </c>
      <c r="AD22" s="1981">
        <v>0</v>
      </c>
      <c r="AE22" s="1970">
        <v>0</v>
      </c>
      <c r="AF22" s="1970"/>
      <c r="AG22" s="1970"/>
      <c r="AH22" s="1970"/>
      <c r="AI22" s="1970"/>
      <c r="AJ22" s="1264" t="s">
        <v>3483</v>
      </c>
      <c r="AK22" s="1970"/>
      <c r="AL22" s="1970">
        <v>0</v>
      </c>
      <c r="AM22" s="1970"/>
      <c r="AN22" s="1971" t="s">
        <v>3483</v>
      </c>
    </row>
    <row r="23" spans="1:43" ht="5.85" customHeight="1" x14ac:dyDescent="0.2">
      <c r="A23" s="1973"/>
      <c r="B23" s="1973"/>
      <c r="C23" s="1973"/>
      <c r="D23" s="1974"/>
      <c r="E23" s="1974"/>
      <c r="F23" s="1974"/>
      <c r="G23" s="1974"/>
      <c r="H23" s="1971" t="s">
        <v>3483</v>
      </c>
      <c r="I23" s="1971"/>
      <c r="J23" s="1971"/>
      <c r="K23" s="1971"/>
      <c r="L23" s="1971"/>
      <c r="M23" s="1971"/>
      <c r="N23" s="1971"/>
      <c r="O23" s="1971"/>
      <c r="P23" s="1971"/>
      <c r="Q23" s="1971"/>
      <c r="R23" s="1971"/>
      <c r="S23" s="1971"/>
      <c r="T23" s="1971"/>
      <c r="U23" s="1971"/>
      <c r="V23" s="1971"/>
      <c r="W23" s="1971"/>
      <c r="X23" s="1971"/>
      <c r="Y23" s="1913"/>
      <c r="Z23" s="1913"/>
      <c r="AA23" s="1913"/>
      <c r="AB23" s="1913"/>
      <c r="AC23" s="1913"/>
      <c r="AD23" s="1981"/>
      <c r="AE23" s="1970"/>
      <c r="AF23" s="1970"/>
      <c r="AG23" s="1970"/>
      <c r="AH23" s="1970"/>
      <c r="AI23" s="1970"/>
      <c r="AJ23" s="1264" t="s">
        <v>3483</v>
      </c>
      <c r="AK23" s="1970"/>
      <c r="AL23" s="1971" t="s">
        <v>3483</v>
      </c>
      <c r="AM23" s="1971"/>
      <c r="AN23" s="1971"/>
    </row>
    <row r="24" spans="1:43" ht="3" customHeight="1" x14ac:dyDescent="0.2"/>
    <row r="25" spans="1:43" ht="18.75" customHeight="1" x14ac:dyDescent="0.2">
      <c r="A25" s="1973">
        <v>0</v>
      </c>
      <c r="B25" s="1973"/>
      <c r="C25" s="1973"/>
      <c r="D25" s="1980" t="s">
        <v>3525</v>
      </c>
      <c r="E25" s="1980"/>
      <c r="F25" s="1980"/>
      <c r="G25" s="1980" t="s">
        <v>3526</v>
      </c>
      <c r="H25" s="1251">
        <v>42248</v>
      </c>
      <c r="I25" s="1251">
        <v>1</v>
      </c>
      <c r="J25" s="1252" t="s">
        <v>3483</v>
      </c>
      <c r="K25" s="1251">
        <v>42248</v>
      </c>
      <c r="L25" s="1251">
        <v>0</v>
      </c>
      <c r="M25" s="1253">
        <v>0</v>
      </c>
      <c r="N25" s="1253">
        <v>0</v>
      </c>
      <c r="O25" s="1254">
        <v>0</v>
      </c>
      <c r="P25" s="1253">
        <v>0</v>
      </c>
      <c r="Q25" s="1976">
        <v>0</v>
      </c>
      <c r="R25" s="1976"/>
      <c r="S25" s="1975">
        <v>0</v>
      </c>
      <c r="T25" s="1975"/>
      <c r="U25" s="1253">
        <v>0</v>
      </c>
      <c r="V25" s="1253">
        <v>0</v>
      </c>
      <c r="W25" s="1253">
        <v>0</v>
      </c>
      <c r="X25" s="1254">
        <v>0</v>
      </c>
      <c r="Y25" s="1251">
        <v>0</v>
      </c>
      <c r="Z25" s="1253">
        <v>0</v>
      </c>
      <c r="AA25" s="1255" t="s">
        <v>3483</v>
      </c>
      <c r="AB25" s="1256">
        <v>0</v>
      </c>
      <c r="AC25" s="1252" t="s">
        <v>4339</v>
      </c>
      <c r="AD25" s="1257">
        <v>0</v>
      </c>
      <c r="AE25" s="1977" t="s">
        <v>3483</v>
      </c>
      <c r="AF25" s="1977"/>
      <c r="AG25" s="1977"/>
      <c r="AH25" s="1977"/>
      <c r="AI25" s="1251">
        <v>0</v>
      </c>
      <c r="AJ25" s="1253">
        <v>0</v>
      </c>
      <c r="AK25" s="1976">
        <v>0</v>
      </c>
      <c r="AL25" s="1251">
        <v>42248</v>
      </c>
      <c r="AM25" s="1977" t="s">
        <v>3483</v>
      </c>
      <c r="AN25" s="1977"/>
    </row>
    <row r="26" spans="1:43" ht="11.85" customHeight="1" x14ac:dyDescent="0.2">
      <c r="A26" s="1973"/>
      <c r="B26" s="1973"/>
      <c r="C26" s="1973"/>
      <c r="D26" s="1980"/>
      <c r="E26" s="1980"/>
      <c r="F26" s="1980"/>
      <c r="G26" s="1980"/>
      <c r="H26" s="1258" t="s">
        <v>3483</v>
      </c>
      <c r="I26" s="1978" t="s">
        <v>4007</v>
      </c>
      <c r="J26" s="1978"/>
      <c r="K26" s="1978"/>
      <c r="L26" s="1978"/>
      <c r="M26" s="1978"/>
      <c r="N26" s="1978"/>
      <c r="O26" s="1978"/>
      <c r="P26" s="1978"/>
      <c r="Q26" s="1978"/>
      <c r="R26" s="1978"/>
      <c r="S26" s="1978"/>
      <c r="T26" s="1978"/>
      <c r="U26" s="1978"/>
      <c r="V26" s="1978"/>
      <c r="W26" s="1978"/>
      <c r="X26" s="1978"/>
      <c r="Y26" s="1979" t="s">
        <v>3483</v>
      </c>
      <c r="Z26" s="1979"/>
      <c r="AA26" s="1979"/>
      <c r="AB26" s="1979"/>
      <c r="AC26" s="1979" t="s">
        <v>2403</v>
      </c>
      <c r="AD26" s="1984">
        <v>0</v>
      </c>
      <c r="AE26" s="1976">
        <v>0</v>
      </c>
      <c r="AF26" s="1976"/>
      <c r="AG26" s="1976"/>
      <c r="AH26" s="1976"/>
      <c r="AI26" s="1976"/>
      <c r="AJ26" s="1259" t="s">
        <v>3483</v>
      </c>
      <c r="AK26" s="1976"/>
      <c r="AL26" s="1976">
        <v>0</v>
      </c>
      <c r="AM26" s="1976"/>
      <c r="AN26" s="1977" t="s">
        <v>3483</v>
      </c>
    </row>
    <row r="27" spans="1:43" ht="15.2" customHeight="1" x14ac:dyDescent="0.2">
      <c r="A27" s="1973"/>
      <c r="B27" s="1973"/>
      <c r="C27" s="1973"/>
      <c r="D27" s="1980"/>
      <c r="E27" s="1980"/>
      <c r="F27" s="1980"/>
      <c r="G27" s="1980"/>
      <c r="H27" s="1977" t="s">
        <v>3483</v>
      </c>
      <c r="I27" s="1977"/>
      <c r="J27" s="1977"/>
      <c r="K27" s="1977"/>
      <c r="L27" s="1977"/>
      <c r="M27" s="1977"/>
      <c r="N27" s="1977"/>
      <c r="O27" s="1977"/>
      <c r="P27" s="1977"/>
      <c r="Q27" s="1977"/>
      <c r="R27" s="1977"/>
      <c r="S27" s="1977"/>
      <c r="T27" s="1977"/>
      <c r="U27" s="1977"/>
      <c r="V27" s="1977"/>
      <c r="W27" s="1977"/>
      <c r="X27" s="1977"/>
      <c r="Y27" s="1979"/>
      <c r="Z27" s="1979"/>
      <c r="AA27" s="1979"/>
      <c r="AB27" s="1979"/>
      <c r="AC27" s="1979"/>
      <c r="AD27" s="1984"/>
      <c r="AE27" s="1976"/>
      <c r="AF27" s="1976"/>
      <c r="AG27" s="1976"/>
      <c r="AH27" s="1976"/>
      <c r="AI27" s="1976"/>
      <c r="AJ27" s="1255" t="s">
        <v>3483</v>
      </c>
      <c r="AK27" s="1976"/>
      <c r="AL27" s="1977" t="s">
        <v>3483</v>
      </c>
      <c r="AM27" s="1977"/>
      <c r="AN27" s="1977"/>
    </row>
    <row r="28" spans="1:43" ht="3" customHeight="1" x14ac:dyDescent="0.2"/>
    <row r="29" spans="1:43" ht="20.25" customHeight="1" x14ac:dyDescent="0.2">
      <c r="A29" s="1973">
        <v>0</v>
      </c>
      <c r="B29" s="1973"/>
      <c r="C29" s="1973"/>
      <c r="D29" s="1974" t="s">
        <v>3528</v>
      </c>
      <c r="E29" s="1974"/>
      <c r="F29" s="1974"/>
      <c r="G29" s="1974" t="s">
        <v>3529</v>
      </c>
      <c r="H29" s="1260">
        <v>39901</v>
      </c>
      <c r="I29" s="1260">
        <v>1</v>
      </c>
      <c r="J29" s="1261" t="s">
        <v>3483</v>
      </c>
      <c r="K29" s="1260">
        <v>39901</v>
      </c>
      <c r="L29" s="1260">
        <v>0</v>
      </c>
      <c r="M29" s="1262">
        <v>0</v>
      </c>
      <c r="N29" s="1262">
        <v>0</v>
      </c>
      <c r="O29" s="1263">
        <v>0</v>
      </c>
      <c r="P29" s="1262">
        <v>0</v>
      </c>
      <c r="Q29" s="1970">
        <v>0</v>
      </c>
      <c r="R29" s="1970"/>
      <c r="S29" s="1969">
        <v>0</v>
      </c>
      <c r="T29" s="1969"/>
      <c r="U29" s="1262">
        <v>0</v>
      </c>
      <c r="V29" s="1262">
        <v>0</v>
      </c>
      <c r="W29" s="1262">
        <v>0</v>
      </c>
      <c r="X29" s="1263">
        <v>0</v>
      </c>
      <c r="Y29" s="1260">
        <v>0</v>
      </c>
      <c r="Z29" s="1262">
        <v>0</v>
      </c>
      <c r="AA29" s="1264" t="s">
        <v>3483</v>
      </c>
      <c r="AB29" s="1265">
        <v>0</v>
      </c>
      <c r="AC29" s="1261" t="s">
        <v>4340</v>
      </c>
      <c r="AD29" s="1266">
        <v>0</v>
      </c>
      <c r="AE29" s="1971" t="s">
        <v>3483</v>
      </c>
      <c r="AF29" s="1971"/>
      <c r="AG29" s="1971"/>
      <c r="AH29" s="1971"/>
      <c r="AI29" s="1260">
        <v>0</v>
      </c>
      <c r="AJ29" s="1262">
        <v>0</v>
      </c>
      <c r="AK29" s="1970">
        <v>0</v>
      </c>
      <c r="AL29" s="1260">
        <v>39901</v>
      </c>
      <c r="AM29" s="1971" t="s">
        <v>3483</v>
      </c>
      <c r="AN29" s="1971"/>
    </row>
    <row r="30" spans="1:43" ht="11.85" customHeight="1" x14ac:dyDescent="0.2">
      <c r="A30" s="1973"/>
      <c r="B30" s="1973"/>
      <c r="C30" s="1973"/>
      <c r="D30" s="1974"/>
      <c r="E30" s="1974"/>
      <c r="F30" s="1974"/>
      <c r="G30" s="1974"/>
      <c r="H30" s="1267" t="s">
        <v>3483</v>
      </c>
      <c r="I30" s="1972" t="s">
        <v>4007</v>
      </c>
      <c r="J30" s="1972"/>
      <c r="K30" s="1972"/>
      <c r="L30" s="1972"/>
      <c r="M30" s="1972"/>
      <c r="N30" s="1972"/>
      <c r="O30" s="1972"/>
      <c r="P30" s="1972"/>
      <c r="Q30" s="1972"/>
      <c r="R30" s="1972"/>
      <c r="S30" s="1972"/>
      <c r="T30" s="1972"/>
      <c r="U30" s="1972"/>
      <c r="V30" s="1972"/>
      <c r="W30" s="1972"/>
      <c r="X30" s="1972"/>
      <c r="Y30" s="1913" t="s">
        <v>3483</v>
      </c>
      <c r="Z30" s="1913"/>
      <c r="AA30" s="1913"/>
      <c r="AB30" s="1913"/>
      <c r="AC30" s="1261" t="s">
        <v>2403</v>
      </c>
      <c r="AD30" s="1266">
        <v>0</v>
      </c>
      <c r="AE30" s="1970">
        <v>0</v>
      </c>
      <c r="AF30" s="1970"/>
      <c r="AG30" s="1970"/>
      <c r="AH30" s="1970"/>
      <c r="AI30" s="1970"/>
      <c r="AJ30" s="1264" t="s">
        <v>3483</v>
      </c>
      <c r="AK30" s="1970"/>
      <c r="AL30" s="1970">
        <v>0</v>
      </c>
      <c r="AM30" s="1970"/>
      <c r="AN30" s="1264" t="s">
        <v>3483</v>
      </c>
    </row>
    <row r="31" spans="1:43" ht="23.25" customHeight="1" x14ac:dyDescent="0.2">
      <c r="A31" s="1968" t="s">
        <v>3531</v>
      </c>
      <c r="B31" s="1968"/>
      <c r="C31" s="1968"/>
      <c r="D31" s="1968"/>
      <c r="E31" s="1968"/>
      <c r="F31" s="1968"/>
      <c r="G31" s="1968"/>
      <c r="H31" s="1968"/>
      <c r="I31" s="1965">
        <v>4</v>
      </c>
      <c r="J31" s="1965"/>
      <c r="K31" s="1268">
        <v>171339</v>
      </c>
      <c r="L31" s="1268">
        <v>0</v>
      </c>
      <c r="M31" s="1965">
        <v>0</v>
      </c>
      <c r="N31" s="1965"/>
      <c r="O31" s="1965">
        <v>0</v>
      </c>
      <c r="P31" s="1965"/>
      <c r="Q31" s="1965">
        <v>0</v>
      </c>
      <c r="R31" s="1965"/>
      <c r="S31" s="1965">
        <v>0</v>
      </c>
      <c r="T31" s="1965"/>
      <c r="U31" s="1964" t="s">
        <v>3483</v>
      </c>
      <c r="V31" s="1964"/>
      <c r="W31" s="1964"/>
      <c r="X31" s="1964">
        <v>0</v>
      </c>
      <c r="Y31" s="1964"/>
      <c r="Z31" s="1965">
        <v>0</v>
      </c>
      <c r="AA31" s="1965"/>
      <c r="AB31" s="1965"/>
      <c r="AC31" s="1965">
        <v>0</v>
      </c>
      <c r="AD31" s="1965"/>
      <c r="AE31" s="1965"/>
      <c r="AF31" s="1965"/>
      <c r="AG31" s="1965"/>
      <c r="AH31" s="1965"/>
      <c r="AI31" s="1965"/>
      <c r="AJ31" s="1965">
        <v>0</v>
      </c>
      <c r="AK31" s="1965"/>
      <c r="AL31" s="1966">
        <v>171339</v>
      </c>
      <c r="AM31" s="1966"/>
    </row>
    <row r="32" spans="1:43" ht="8.85" customHeight="1" x14ac:dyDescent="0.2"/>
    <row r="33" spans="1:40" ht="19.5" customHeight="1" x14ac:dyDescent="0.2">
      <c r="A33" s="1973">
        <v>0</v>
      </c>
      <c r="B33" s="1973"/>
      <c r="C33" s="1973"/>
      <c r="D33" s="1980" t="s">
        <v>4010</v>
      </c>
      <c r="E33" s="1980"/>
      <c r="F33" s="1980"/>
      <c r="G33" s="1980" t="s">
        <v>4011</v>
      </c>
      <c r="H33" s="1251">
        <v>21156</v>
      </c>
      <c r="I33" s="1251">
        <v>0.5</v>
      </c>
      <c r="J33" s="1252" t="s">
        <v>3483</v>
      </c>
      <c r="K33" s="1251">
        <v>10578</v>
      </c>
      <c r="L33" s="1251">
        <v>0</v>
      </c>
      <c r="M33" s="1253">
        <v>0</v>
      </c>
      <c r="N33" s="1253">
        <v>0</v>
      </c>
      <c r="O33" s="1254">
        <v>15</v>
      </c>
      <c r="P33" s="1253">
        <v>1586.7</v>
      </c>
      <c r="Q33" s="1976">
        <v>0</v>
      </c>
      <c r="R33" s="1976"/>
      <c r="S33" s="1975">
        <v>1586.7</v>
      </c>
      <c r="T33" s="1975"/>
      <c r="U33" s="1253">
        <v>0</v>
      </c>
      <c r="V33" s="1253">
        <v>0</v>
      </c>
      <c r="W33" s="1253">
        <v>0</v>
      </c>
      <c r="X33" s="1254">
        <v>0</v>
      </c>
      <c r="Y33" s="1251">
        <v>0</v>
      </c>
      <c r="Z33" s="1253">
        <v>0</v>
      </c>
      <c r="AA33" s="1255" t="s">
        <v>3483</v>
      </c>
      <c r="AB33" s="1256">
        <v>0</v>
      </c>
      <c r="AC33" s="1252" t="s">
        <v>4341</v>
      </c>
      <c r="AD33" s="1257">
        <v>15</v>
      </c>
      <c r="AE33" s="1977" t="s">
        <v>3483</v>
      </c>
      <c r="AF33" s="1977"/>
      <c r="AG33" s="1975">
        <v>1586.7</v>
      </c>
      <c r="AH33" s="1975"/>
      <c r="AI33" s="1975"/>
      <c r="AJ33" s="1253">
        <v>0</v>
      </c>
      <c r="AK33" s="1976">
        <v>0</v>
      </c>
      <c r="AL33" s="1251">
        <v>13751.4</v>
      </c>
      <c r="AM33" s="1977" t="s">
        <v>3483</v>
      </c>
      <c r="AN33" s="1977"/>
    </row>
    <row r="34" spans="1:40" ht="11.85" customHeight="1" x14ac:dyDescent="0.2">
      <c r="A34" s="1973"/>
      <c r="B34" s="1973"/>
      <c r="C34" s="1973"/>
      <c r="D34" s="1980"/>
      <c r="E34" s="1980"/>
      <c r="F34" s="1980"/>
      <c r="G34" s="1980"/>
      <c r="H34" s="1258" t="s">
        <v>3483</v>
      </c>
      <c r="I34" s="1978" t="s">
        <v>4007</v>
      </c>
      <c r="J34" s="1978"/>
      <c r="K34" s="1978"/>
      <c r="L34" s="1978"/>
      <c r="M34" s="1978"/>
      <c r="N34" s="1978"/>
      <c r="O34" s="1978"/>
      <c r="P34" s="1978"/>
      <c r="Q34" s="1978"/>
      <c r="R34" s="1978"/>
      <c r="S34" s="1978"/>
      <c r="T34" s="1978"/>
      <c r="U34" s="1978"/>
      <c r="V34" s="1978"/>
      <c r="W34" s="1978"/>
      <c r="X34" s="1978"/>
      <c r="Y34" s="1979" t="s">
        <v>3483</v>
      </c>
      <c r="Z34" s="1979"/>
      <c r="AA34" s="1979"/>
      <c r="AB34" s="1979"/>
      <c r="AC34" s="1252" t="s">
        <v>2403</v>
      </c>
      <c r="AD34" s="1257">
        <v>0</v>
      </c>
      <c r="AE34" s="1976">
        <v>0</v>
      </c>
      <c r="AF34" s="1976"/>
      <c r="AG34" s="1976"/>
      <c r="AH34" s="1976"/>
      <c r="AI34" s="1976"/>
      <c r="AJ34" s="1259" t="s">
        <v>3483</v>
      </c>
      <c r="AK34" s="1976"/>
      <c r="AL34" s="1976">
        <v>0</v>
      </c>
      <c r="AM34" s="1976"/>
      <c r="AN34" s="1255" t="s">
        <v>3483</v>
      </c>
    </row>
    <row r="35" spans="1:40" ht="19.5" customHeight="1" x14ac:dyDescent="0.2">
      <c r="A35" s="1968" t="s">
        <v>3534</v>
      </c>
      <c r="B35" s="1968"/>
      <c r="C35" s="1968"/>
      <c r="D35" s="1968"/>
      <c r="E35" s="1968"/>
      <c r="F35" s="1968"/>
      <c r="G35" s="1968"/>
      <c r="H35" s="1968"/>
      <c r="I35" s="1965">
        <v>0.5</v>
      </c>
      <c r="J35" s="1965"/>
      <c r="K35" s="1268">
        <v>10578</v>
      </c>
      <c r="L35" s="1268">
        <v>0</v>
      </c>
      <c r="M35" s="1965">
        <v>0</v>
      </c>
      <c r="N35" s="1965"/>
      <c r="O35" s="1965">
        <v>1586.7</v>
      </c>
      <c r="P35" s="1965"/>
      <c r="Q35" s="1965">
        <v>0</v>
      </c>
      <c r="R35" s="1965"/>
      <c r="S35" s="1965">
        <v>1586.7</v>
      </c>
      <c r="T35" s="1965"/>
      <c r="U35" s="1964" t="s">
        <v>3483</v>
      </c>
      <c r="V35" s="1964"/>
      <c r="W35" s="1964"/>
      <c r="X35" s="1964">
        <v>0</v>
      </c>
      <c r="Y35" s="1964"/>
      <c r="Z35" s="1965">
        <v>0</v>
      </c>
      <c r="AA35" s="1965"/>
      <c r="AB35" s="1965"/>
      <c r="AC35" s="1965">
        <v>1586.7</v>
      </c>
      <c r="AD35" s="1965"/>
      <c r="AE35" s="1965"/>
      <c r="AF35" s="1965"/>
      <c r="AG35" s="1965"/>
      <c r="AH35" s="1965"/>
      <c r="AI35" s="1965"/>
      <c r="AJ35" s="1965">
        <v>0</v>
      </c>
      <c r="AK35" s="1965"/>
      <c r="AL35" s="1966">
        <v>13751.4</v>
      </c>
      <c r="AM35" s="1966"/>
    </row>
    <row r="36" spans="1:40" ht="8.85" customHeight="1" x14ac:dyDescent="0.2"/>
    <row r="37" spans="1:40" ht="18.75" customHeight="1" x14ac:dyDescent="0.2">
      <c r="A37" s="1973">
        <v>0</v>
      </c>
      <c r="B37" s="1973"/>
      <c r="C37" s="1973"/>
      <c r="D37" s="1974" t="s">
        <v>4013</v>
      </c>
      <c r="E37" s="1974"/>
      <c r="F37" s="1974"/>
      <c r="G37" s="1974" t="s">
        <v>3536</v>
      </c>
      <c r="H37" s="1260">
        <v>11722</v>
      </c>
      <c r="I37" s="1260">
        <v>1</v>
      </c>
      <c r="J37" s="1261" t="s">
        <v>3483</v>
      </c>
      <c r="K37" s="1260">
        <v>11722</v>
      </c>
      <c r="L37" s="1260">
        <v>0</v>
      </c>
      <c r="M37" s="1262">
        <v>0</v>
      </c>
      <c r="N37" s="1262">
        <v>0</v>
      </c>
      <c r="O37" s="1263">
        <v>15</v>
      </c>
      <c r="P37" s="1262">
        <v>1758.3</v>
      </c>
      <c r="Q37" s="1970">
        <v>0</v>
      </c>
      <c r="R37" s="1970"/>
      <c r="S37" s="1969">
        <v>1758.3</v>
      </c>
      <c r="T37" s="1969"/>
      <c r="U37" s="1262">
        <v>0</v>
      </c>
      <c r="V37" s="1262">
        <v>0</v>
      </c>
      <c r="W37" s="1262">
        <v>0</v>
      </c>
      <c r="X37" s="1263">
        <v>0</v>
      </c>
      <c r="Y37" s="1260">
        <v>0</v>
      </c>
      <c r="Z37" s="1262">
        <v>0</v>
      </c>
      <c r="AA37" s="1264" t="s">
        <v>3483</v>
      </c>
      <c r="AB37" s="1265">
        <v>0</v>
      </c>
      <c r="AC37" s="1261" t="s">
        <v>4342</v>
      </c>
      <c r="AD37" s="1266">
        <v>15</v>
      </c>
      <c r="AE37" s="1971" t="s">
        <v>3483</v>
      </c>
      <c r="AF37" s="1971"/>
      <c r="AG37" s="1969">
        <v>1758.3</v>
      </c>
      <c r="AH37" s="1969"/>
      <c r="AI37" s="1969"/>
      <c r="AJ37" s="1262">
        <v>0</v>
      </c>
      <c r="AK37" s="1970">
        <v>0</v>
      </c>
      <c r="AL37" s="1260">
        <v>15238.6</v>
      </c>
      <c r="AM37" s="1971" t="s">
        <v>3483</v>
      </c>
      <c r="AN37" s="1971"/>
    </row>
    <row r="38" spans="1:40" ht="11.85" customHeight="1" x14ac:dyDescent="0.2">
      <c r="A38" s="1973"/>
      <c r="B38" s="1973"/>
      <c r="C38" s="1973"/>
      <c r="D38" s="1974"/>
      <c r="E38" s="1974"/>
      <c r="F38" s="1974"/>
      <c r="G38" s="1974"/>
      <c r="H38" s="1267" t="s">
        <v>3483</v>
      </c>
      <c r="I38" s="1972" t="s">
        <v>4007</v>
      </c>
      <c r="J38" s="1972"/>
      <c r="K38" s="1972"/>
      <c r="L38" s="1972"/>
      <c r="M38" s="1972"/>
      <c r="N38" s="1972"/>
      <c r="O38" s="1972"/>
      <c r="P38" s="1972"/>
      <c r="Q38" s="1972"/>
      <c r="R38" s="1972"/>
      <c r="S38" s="1972"/>
      <c r="T38" s="1972"/>
      <c r="U38" s="1972"/>
      <c r="V38" s="1972"/>
      <c r="W38" s="1972"/>
      <c r="X38" s="1972"/>
      <c r="Y38" s="1913" t="s">
        <v>3483</v>
      </c>
      <c r="Z38" s="1913"/>
      <c r="AA38" s="1913"/>
      <c r="AB38" s="1913"/>
      <c r="AC38" s="1261" t="s">
        <v>2403</v>
      </c>
      <c r="AD38" s="1266">
        <v>0</v>
      </c>
      <c r="AE38" s="1970">
        <v>0</v>
      </c>
      <c r="AF38" s="1970"/>
      <c r="AG38" s="1970"/>
      <c r="AH38" s="1970"/>
      <c r="AI38" s="1970"/>
      <c r="AJ38" s="1264" t="s">
        <v>3483</v>
      </c>
      <c r="AK38" s="1970"/>
      <c r="AL38" s="1970">
        <v>0</v>
      </c>
      <c r="AM38" s="1970"/>
      <c r="AN38" s="1264" t="s">
        <v>3483</v>
      </c>
    </row>
    <row r="39" spans="1:40" ht="3" customHeight="1" x14ac:dyDescent="0.2"/>
    <row r="40" spans="1:40" ht="15.75" customHeight="1" x14ac:dyDescent="0.2">
      <c r="A40" s="1973">
        <v>0</v>
      </c>
      <c r="B40" s="1973"/>
      <c r="C40" s="1973"/>
      <c r="D40" s="1980" t="s">
        <v>4015</v>
      </c>
      <c r="E40" s="1980"/>
      <c r="F40" s="1980"/>
      <c r="G40" s="1980" t="s">
        <v>3538</v>
      </c>
      <c r="H40" s="1251">
        <v>13598</v>
      </c>
      <c r="I40" s="1251">
        <v>1</v>
      </c>
      <c r="J40" s="1252" t="s">
        <v>3483</v>
      </c>
      <c r="K40" s="1251">
        <v>13598</v>
      </c>
      <c r="L40" s="1251">
        <v>0</v>
      </c>
      <c r="M40" s="1253">
        <v>0</v>
      </c>
      <c r="N40" s="1253">
        <v>0</v>
      </c>
      <c r="O40" s="1254">
        <v>0</v>
      </c>
      <c r="P40" s="1253">
        <v>0</v>
      </c>
      <c r="Q40" s="1976">
        <v>0</v>
      </c>
      <c r="R40" s="1976"/>
      <c r="S40" s="1975">
        <v>0</v>
      </c>
      <c r="T40" s="1975"/>
      <c r="U40" s="1253">
        <v>0</v>
      </c>
      <c r="V40" s="1253">
        <v>0</v>
      </c>
      <c r="W40" s="1253">
        <v>0</v>
      </c>
      <c r="X40" s="1254">
        <v>0</v>
      </c>
      <c r="Y40" s="1251">
        <v>0</v>
      </c>
      <c r="Z40" s="1253">
        <v>0</v>
      </c>
      <c r="AA40" s="1255" t="s">
        <v>3483</v>
      </c>
      <c r="AB40" s="1256">
        <v>0</v>
      </c>
      <c r="AC40" s="1252" t="s">
        <v>4343</v>
      </c>
      <c r="AD40" s="1257">
        <v>15</v>
      </c>
      <c r="AE40" s="1977" t="s">
        <v>3483</v>
      </c>
      <c r="AF40" s="1977"/>
      <c r="AG40" s="1975">
        <v>2039.7</v>
      </c>
      <c r="AH40" s="1975"/>
      <c r="AI40" s="1975"/>
      <c r="AJ40" s="1253">
        <v>0</v>
      </c>
      <c r="AK40" s="1976">
        <v>0</v>
      </c>
      <c r="AL40" s="1251">
        <v>15637.7</v>
      </c>
      <c r="AM40" s="1977" t="s">
        <v>3483</v>
      </c>
      <c r="AN40" s="1977"/>
    </row>
    <row r="41" spans="1:40" ht="11.85" customHeight="1" x14ac:dyDescent="0.2">
      <c r="A41" s="1973"/>
      <c r="B41" s="1973"/>
      <c r="C41" s="1973"/>
      <c r="D41" s="1980"/>
      <c r="E41" s="1980"/>
      <c r="F41" s="1980"/>
      <c r="G41" s="1980"/>
      <c r="H41" s="1258" t="s">
        <v>3483</v>
      </c>
      <c r="I41" s="1978" t="s">
        <v>4007</v>
      </c>
      <c r="J41" s="1978"/>
      <c r="K41" s="1978"/>
      <c r="L41" s="1978"/>
      <c r="M41" s="1978"/>
      <c r="N41" s="1978"/>
      <c r="O41" s="1978"/>
      <c r="P41" s="1978"/>
      <c r="Q41" s="1978"/>
      <c r="R41" s="1978"/>
      <c r="S41" s="1978"/>
      <c r="T41" s="1978"/>
      <c r="U41" s="1978"/>
      <c r="V41" s="1978"/>
      <c r="W41" s="1978"/>
      <c r="X41" s="1978"/>
      <c r="Y41" s="1979" t="s">
        <v>3483</v>
      </c>
      <c r="Z41" s="1979"/>
      <c r="AA41" s="1979"/>
      <c r="AB41" s="1979"/>
      <c r="AC41" s="1252" t="s">
        <v>2403</v>
      </c>
      <c r="AD41" s="1257">
        <v>0</v>
      </c>
      <c r="AE41" s="1976">
        <v>0</v>
      </c>
      <c r="AF41" s="1976"/>
      <c r="AG41" s="1976"/>
      <c r="AH41" s="1976"/>
      <c r="AI41" s="1976"/>
      <c r="AJ41" s="1259" t="s">
        <v>3483</v>
      </c>
      <c r="AK41" s="1976"/>
      <c r="AL41" s="1976">
        <v>0</v>
      </c>
      <c r="AM41" s="1976"/>
      <c r="AN41" s="1255" t="s">
        <v>3483</v>
      </c>
    </row>
    <row r="42" spans="1:40" ht="3" customHeight="1" x14ac:dyDescent="0.2"/>
    <row r="43" spans="1:40" ht="25.5" customHeight="1" x14ac:dyDescent="0.2">
      <c r="A43" s="1973">
        <v>0</v>
      </c>
      <c r="B43" s="1973"/>
      <c r="C43" s="1973"/>
      <c r="D43" s="1974" t="s">
        <v>3520</v>
      </c>
      <c r="E43" s="1974"/>
      <c r="F43" s="1974"/>
      <c r="G43" s="1974" t="s">
        <v>3540</v>
      </c>
      <c r="H43" s="1260">
        <v>11722</v>
      </c>
      <c r="I43" s="1260">
        <v>3.25</v>
      </c>
      <c r="J43" s="1261" t="s">
        <v>3483</v>
      </c>
      <c r="K43" s="1260">
        <v>38096.5</v>
      </c>
      <c r="L43" s="1260">
        <v>0</v>
      </c>
      <c r="M43" s="1262">
        <v>0</v>
      </c>
      <c r="N43" s="1262">
        <v>0</v>
      </c>
      <c r="O43" s="1263">
        <v>0</v>
      </c>
      <c r="P43" s="1262">
        <v>0</v>
      </c>
      <c r="Q43" s="1970">
        <v>0</v>
      </c>
      <c r="R43" s="1970"/>
      <c r="S43" s="1969">
        <v>0</v>
      </c>
      <c r="T43" s="1969"/>
      <c r="U43" s="1262">
        <v>0</v>
      </c>
      <c r="V43" s="1262">
        <v>0</v>
      </c>
      <c r="W43" s="1262">
        <v>0</v>
      </c>
      <c r="X43" s="1263">
        <v>0</v>
      </c>
      <c r="Y43" s="1260">
        <v>0</v>
      </c>
      <c r="Z43" s="1262">
        <v>0</v>
      </c>
      <c r="AA43" s="1264" t="s">
        <v>3483</v>
      </c>
      <c r="AB43" s="1265">
        <v>0</v>
      </c>
      <c r="AC43" s="1261" t="s">
        <v>3483</v>
      </c>
      <c r="AD43" s="1266">
        <v>10</v>
      </c>
      <c r="AE43" s="1971" t="s">
        <v>3483</v>
      </c>
      <c r="AF43" s="1971"/>
      <c r="AG43" s="1969">
        <v>3809.65</v>
      </c>
      <c r="AH43" s="1969"/>
      <c r="AI43" s="1969"/>
      <c r="AJ43" s="1262">
        <v>0</v>
      </c>
      <c r="AK43" s="1970">
        <v>0</v>
      </c>
      <c r="AL43" s="1260">
        <v>41906.15</v>
      </c>
      <c r="AM43" s="1971" t="s">
        <v>3483</v>
      </c>
      <c r="AN43" s="1971"/>
    </row>
    <row r="44" spans="1:40" ht="11.85" customHeight="1" x14ac:dyDescent="0.2">
      <c r="A44" s="1973"/>
      <c r="B44" s="1973"/>
      <c r="C44" s="1973"/>
      <c r="D44" s="1974"/>
      <c r="E44" s="1974"/>
      <c r="F44" s="1974"/>
      <c r="G44" s="1974"/>
      <c r="H44" s="1267" t="s">
        <v>3483</v>
      </c>
      <c r="I44" s="1972" t="s">
        <v>4007</v>
      </c>
      <c r="J44" s="1972"/>
      <c r="K44" s="1972"/>
      <c r="L44" s="1972"/>
      <c r="M44" s="1972"/>
      <c r="N44" s="1972"/>
      <c r="O44" s="1972"/>
      <c r="P44" s="1972"/>
      <c r="Q44" s="1972"/>
      <c r="R44" s="1972"/>
      <c r="S44" s="1972"/>
      <c r="T44" s="1972"/>
      <c r="U44" s="1972"/>
      <c r="V44" s="1972"/>
      <c r="W44" s="1972"/>
      <c r="X44" s="1972"/>
      <c r="Y44" s="1913" t="s">
        <v>3483</v>
      </c>
      <c r="Z44" s="1913"/>
      <c r="AA44" s="1913"/>
      <c r="AB44" s="1913"/>
      <c r="AC44" s="1261" t="s">
        <v>2403</v>
      </c>
      <c r="AD44" s="1266">
        <v>0</v>
      </c>
      <c r="AE44" s="1970">
        <v>0</v>
      </c>
      <c r="AF44" s="1970"/>
      <c r="AG44" s="1970"/>
      <c r="AH44" s="1970"/>
      <c r="AI44" s="1970"/>
      <c r="AJ44" s="1264" t="s">
        <v>3483</v>
      </c>
      <c r="AK44" s="1970"/>
      <c r="AL44" s="1970">
        <v>0</v>
      </c>
      <c r="AM44" s="1970"/>
      <c r="AN44" s="1264" t="s">
        <v>3483</v>
      </c>
    </row>
    <row r="45" spans="1:40" ht="3" customHeight="1" x14ac:dyDescent="0.2"/>
    <row r="46" spans="1:40" ht="21" customHeight="1" x14ac:dyDescent="0.2">
      <c r="A46" s="1973">
        <v>0</v>
      </c>
      <c r="B46" s="1973"/>
      <c r="C46" s="1973"/>
      <c r="D46" s="1980" t="s">
        <v>4019</v>
      </c>
      <c r="E46" s="1980"/>
      <c r="F46" s="1980"/>
      <c r="G46" s="1980" t="s">
        <v>3540</v>
      </c>
      <c r="H46" s="1251">
        <v>11722</v>
      </c>
      <c r="I46" s="1251">
        <v>1</v>
      </c>
      <c r="J46" s="1252" t="s">
        <v>3483</v>
      </c>
      <c r="K46" s="1251">
        <v>11722</v>
      </c>
      <c r="L46" s="1251">
        <v>0</v>
      </c>
      <c r="M46" s="1253">
        <v>0</v>
      </c>
      <c r="N46" s="1253">
        <v>0</v>
      </c>
      <c r="O46" s="1254">
        <v>0</v>
      </c>
      <c r="P46" s="1253">
        <v>0</v>
      </c>
      <c r="Q46" s="1976">
        <v>0</v>
      </c>
      <c r="R46" s="1976"/>
      <c r="S46" s="1975">
        <v>0</v>
      </c>
      <c r="T46" s="1975"/>
      <c r="U46" s="1253">
        <v>0</v>
      </c>
      <c r="V46" s="1253">
        <v>0</v>
      </c>
      <c r="W46" s="1253">
        <v>0</v>
      </c>
      <c r="X46" s="1254">
        <v>0</v>
      </c>
      <c r="Y46" s="1251">
        <v>0</v>
      </c>
      <c r="Z46" s="1253">
        <v>0</v>
      </c>
      <c r="AA46" s="1255" t="s">
        <v>3483</v>
      </c>
      <c r="AB46" s="1256">
        <v>0</v>
      </c>
      <c r="AC46" s="1252" t="s">
        <v>4344</v>
      </c>
      <c r="AD46" s="1257">
        <v>10</v>
      </c>
      <c r="AE46" s="1977" t="s">
        <v>3483</v>
      </c>
      <c r="AF46" s="1977"/>
      <c r="AG46" s="1975">
        <v>1172.2</v>
      </c>
      <c r="AH46" s="1975"/>
      <c r="AI46" s="1975"/>
      <c r="AJ46" s="1253">
        <v>0</v>
      </c>
      <c r="AK46" s="1976">
        <v>0</v>
      </c>
      <c r="AL46" s="1251">
        <v>12894.2</v>
      </c>
      <c r="AM46" s="1977" t="s">
        <v>3483</v>
      </c>
      <c r="AN46" s="1977"/>
    </row>
    <row r="47" spans="1:40" ht="11.85" customHeight="1" x14ac:dyDescent="0.2">
      <c r="A47" s="1973"/>
      <c r="B47" s="1973"/>
      <c r="C47" s="1973"/>
      <c r="D47" s="1980"/>
      <c r="E47" s="1980"/>
      <c r="F47" s="1980"/>
      <c r="G47" s="1980"/>
      <c r="H47" s="1258" t="s">
        <v>3483</v>
      </c>
      <c r="I47" s="1978" t="s">
        <v>4007</v>
      </c>
      <c r="J47" s="1978"/>
      <c r="K47" s="1978"/>
      <c r="L47" s="1978"/>
      <c r="M47" s="1978"/>
      <c r="N47" s="1978"/>
      <c r="O47" s="1978"/>
      <c r="P47" s="1978"/>
      <c r="Q47" s="1978"/>
      <c r="R47" s="1978"/>
      <c r="S47" s="1978"/>
      <c r="T47" s="1978"/>
      <c r="U47" s="1978"/>
      <c r="V47" s="1978"/>
      <c r="W47" s="1978"/>
      <c r="X47" s="1978"/>
      <c r="Y47" s="1979" t="s">
        <v>3483</v>
      </c>
      <c r="Z47" s="1979"/>
      <c r="AA47" s="1979"/>
      <c r="AB47" s="1979"/>
      <c r="AC47" s="1252" t="s">
        <v>2403</v>
      </c>
      <c r="AD47" s="1257">
        <v>0</v>
      </c>
      <c r="AE47" s="1976">
        <v>0</v>
      </c>
      <c r="AF47" s="1976"/>
      <c r="AG47" s="1976"/>
      <c r="AH47" s="1976"/>
      <c r="AI47" s="1976"/>
      <c r="AJ47" s="1259" t="s">
        <v>3483</v>
      </c>
      <c r="AK47" s="1976"/>
      <c r="AL47" s="1976">
        <v>0</v>
      </c>
      <c r="AM47" s="1976"/>
      <c r="AN47" s="1255" t="s">
        <v>3483</v>
      </c>
    </row>
    <row r="48" spans="1:40" ht="3" customHeight="1" x14ac:dyDescent="0.2"/>
    <row r="49" spans="1:40" ht="20.25" customHeight="1" x14ac:dyDescent="0.2">
      <c r="A49" s="1973">
        <v>0</v>
      </c>
      <c r="B49" s="1973"/>
      <c r="C49" s="1973"/>
      <c r="D49" s="1974" t="s">
        <v>3545</v>
      </c>
      <c r="E49" s="1974"/>
      <c r="F49" s="1974"/>
      <c r="G49" s="1974" t="s">
        <v>3540</v>
      </c>
      <c r="H49" s="1260">
        <v>11722</v>
      </c>
      <c r="I49" s="1260">
        <v>1</v>
      </c>
      <c r="J49" s="1261" t="s">
        <v>3483</v>
      </c>
      <c r="K49" s="1260">
        <v>11722</v>
      </c>
      <c r="L49" s="1260">
        <v>0</v>
      </c>
      <c r="M49" s="1262">
        <v>0</v>
      </c>
      <c r="N49" s="1262">
        <v>0</v>
      </c>
      <c r="O49" s="1263">
        <v>0</v>
      </c>
      <c r="P49" s="1262">
        <v>0</v>
      </c>
      <c r="Q49" s="1970">
        <v>0</v>
      </c>
      <c r="R49" s="1970"/>
      <c r="S49" s="1969">
        <v>0</v>
      </c>
      <c r="T49" s="1969"/>
      <c r="U49" s="1262">
        <v>0</v>
      </c>
      <c r="V49" s="1262">
        <v>0</v>
      </c>
      <c r="W49" s="1262">
        <v>0</v>
      </c>
      <c r="X49" s="1263">
        <v>0</v>
      </c>
      <c r="Y49" s="1260">
        <v>0</v>
      </c>
      <c r="Z49" s="1262">
        <v>0</v>
      </c>
      <c r="AA49" s="1264" t="s">
        <v>3483</v>
      </c>
      <c r="AB49" s="1265">
        <v>0</v>
      </c>
      <c r="AC49" s="1261" t="s">
        <v>4345</v>
      </c>
      <c r="AD49" s="1266">
        <v>15</v>
      </c>
      <c r="AE49" s="1971" t="s">
        <v>3483</v>
      </c>
      <c r="AF49" s="1971"/>
      <c r="AG49" s="1969">
        <v>1758.3</v>
      </c>
      <c r="AH49" s="1969"/>
      <c r="AI49" s="1969"/>
      <c r="AJ49" s="1262">
        <v>0</v>
      </c>
      <c r="AK49" s="1970">
        <v>0</v>
      </c>
      <c r="AL49" s="1260">
        <v>13480.3</v>
      </c>
      <c r="AM49" s="1971" t="s">
        <v>3483</v>
      </c>
      <c r="AN49" s="1971"/>
    </row>
    <row r="50" spans="1:40" ht="11.85" customHeight="1" x14ac:dyDescent="0.2">
      <c r="A50" s="1973"/>
      <c r="B50" s="1973"/>
      <c r="C50" s="1973"/>
      <c r="D50" s="1974"/>
      <c r="E50" s="1974"/>
      <c r="F50" s="1974"/>
      <c r="G50" s="1974"/>
      <c r="H50" s="1267" t="s">
        <v>3483</v>
      </c>
      <c r="I50" s="1972" t="s">
        <v>4007</v>
      </c>
      <c r="J50" s="1972"/>
      <c r="K50" s="1972"/>
      <c r="L50" s="1972"/>
      <c r="M50" s="1972"/>
      <c r="N50" s="1972"/>
      <c r="O50" s="1972"/>
      <c r="P50" s="1972"/>
      <c r="Q50" s="1972"/>
      <c r="R50" s="1972"/>
      <c r="S50" s="1972"/>
      <c r="T50" s="1972"/>
      <c r="U50" s="1972"/>
      <c r="V50" s="1972"/>
      <c r="W50" s="1972"/>
      <c r="X50" s="1972"/>
      <c r="Y50" s="1913" t="s">
        <v>3483</v>
      </c>
      <c r="Z50" s="1913"/>
      <c r="AA50" s="1913"/>
      <c r="AB50" s="1913"/>
      <c r="AC50" s="1261" t="s">
        <v>2403</v>
      </c>
      <c r="AD50" s="1266">
        <v>0</v>
      </c>
      <c r="AE50" s="1970">
        <v>0</v>
      </c>
      <c r="AF50" s="1970"/>
      <c r="AG50" s="1970"/>
      <c r="AH50" s="1970"/>
      <c r="AI50" s="1970"/>
      <c r="AJ50" s="1264" t="s">
        <v>3483</v>
      </c>
      <c r="AK50" s="1970"/>
      <c r="AL50" s="1970">
        <v>0</v>
      </c>
      <c r="AM50" s="1970"/>
      <c r="AN50" s="1264" t="s">
        <v>3483</v>
      </c>
    </row>
    <row r="51" spans="1:40" ht="0.2" customHeight="1" x14ac:dyDescent="0.2"/>
    <row r="52" spans="1:40" ht="19.5" customHeight="1" x14ac:dyDescent="0.2">
      <c r="R52" s="1931" t="s">
        <v>4022</v>
      </c>
      <c r="S52" s="1931"/>
      <c r="Z52" s="1940" t="s">
        <v>3988</v>
      </c>
      <c r="AA52" s="1940"/>
      <c r="AB52" s="1940"/>
      <c r="AC52" s="1940"/>
      <c r="AD52" s="1940"/>
      <c r="AE52" s="1940"/>
      <c r="AF52" s="1940"/>
      <c r="AG52" s="1940"/>
      <c r="AH52" s="1940"/>
      <c r="AI52" s="1940"/>
      <c r="AJ52" s="1940"/>
      <c r="AK52" s="1940"/>
      <c r="AL52" s="1940"/>
      <c r="AM52" s="1940"/>
    </row>
    <row r="53" spans="1:40" ht="11.85" customHeight="1" x14ac:dyDescent="0.2">
      <c r="A53" s="1941" t="s">
        <v>3484</v>
      </c>
      <c r="B53" s="1942"/>
      <c r="C53" s="1943"/>
      <c r="D53" s="1950" t="s">
        <v>3485</v>
      </c>
      <c r="E53" s="1951"/>
      <c r="F53" s="1952"/>
      <c r="G53" s="1958" t="s">
        <v>3486</v>
      </c>
      <c r="H53" s="1958" t="s">
        <v>3989</v>
      </c>
      <c r="I53" s="1950" t="s">
        <v>3487</v>
      </c>
      <c r="J53" s="1952"/>
      <c r="K53" s="1916" t="s">
        <v>3990</v>
      </c>
      <c r="L53" s="1961" t="s">
        <v>3488</v>
      </c>
      <c r="M53" s="1962"/>
      <c r="N53" s="1962"/>
      <c r="O53" s="1962"/>
      <c r="P53" s="1962"/>
      <c r="Q53" s="1962"/>
      <c r="R53" s="1962"/>
      <c r="S53" s="1962"/>
      <c r="T53" s="1963"/>
      <c r="U53" s="1961" t="s">
        <v>3489</v>
      </c>
      <c r="V53" s="1962"/>
      <c r="W53" s="1962"/>
      <c r="X53" s="1962"/>
      <c r="Y53" s="1962"/>
      <c r="Z53" s="1962"/>
      <c r="AA53" s="1962"/>
      <c r="AB53" s="1962"/>
      <c r="AC53" s="1962"/>
      <c r="AD53" s="1962"/>
      <c r="AE53" s="1962"/>
      <c r="AF53" s="1962"/>
      <c r="AG53" s="1962"/>
      <c r="AH53" s="1962"/>
      <c r="AI53" s="1963"/>
      <c r="AJ53" s="1919" t="s">
        <v>3991</v>
      </c>
      <c r="AK53" s="1920"/>
      <c r="AL53" s="1919" t="s">
        <v>3490</v>
      </c>
      <c r="AM53" s="1920"/>
    </row>
    <row r="54" spans="1:40" ht="17.45" customHeight="1" x14ac:dyDescent="0.2">
      <c r="A54" s="1944"/>
      <c r="B54" s="1945"/>
      <c r="C54" s="1946"/>
      <c r="D54" s="1953"/>
      <c r="E54" s="1939"/>
      <c r="F54" s="1954"/>
      <c r="G54" s="1959"/>
      <c r="H54" s="1959"/>
      <c r="I54" s="1953"/>
      <c r="J54" s="1954"/>
      <c r="K54" s="1917"/>
      <c r="L54" s="1916" t="s">
        <v>3491</v>
      </c>
      <c r="M54" s="1919" t="s">
        <v>3992</v>
      </c>
      <c r="N54" s="1920"/>
      <c r="O54" s="1919" t="s">
        <v>3492</v>
      </c>
      <c r="P54" s="1920"/>
      <c r="Q54" s="1925" t="s">
        <v>3993</v>
      </c>
      <c r="R54" s="1926"/>
      <c r="S54" s="1931" t="s">
        <v>3483</v>
      </c>
      <c r="T54" s="1920" t="s">
        <v>3994</v>
      </c>
      <c r="U54" s="1932" t="s">
        <v>3493</v>
      </c>
      <c r="V54" s="1933"/>
      <c r="W54" s="1933"/>
      <c r="X54" s="1933"/>
      <c r="Y54" s="1934"/>
      <c r="Z54" s="1941" t="s">
        <v>3995</v>
      </c>
      <c r="AA54" s="1942"/>
      <c r="AB54" s="1943"/>
      <c r="AC54" s="1950" t="s">
        <v>3996</v>
      </c>
      <c r="AD54" s="1951"/>
      <c r="AE54" s="1951"/>
      <c r="AF54" s="1951"/>
      <c r="AG54" s="1951"/>
      <c r="AH54" s="1951"/>
      <c r="AI54" s="1952"/>
      <c r="AJ54" s="1921"/>
      <c r="AK54" s="1922"/>
      <c r="AL54" s="1921"/>
      <c r="AM54" s="1922"/>
    </row>
    <row r="55" spans="1:40" ht="35.1" customHeight="1" x14ac:dyDescent="0.2">
      <c r="A55" s="1944"/>
      <c r="B55" s="1945"/>
      <c r="C55" s="1946"/>
      <c r="D55" s="1953"/>
      <c r="E55" s="1939"/>
      <c r="F55" s="1954"/>
      <c r="G55" s="1959"/>
      <c r="H55" s="1959"/>
      <c r="I55" s="1953"/>
      <c r="J55" s="1954"/>
      <c r="K55" s="1917"/>
      <c r="L55" s="1917"/>
      <c r="M55" s="1921"/>
      <c r="N55" s="1922"/>
      <c r="O55" s="1923"/>
      <c r="P55" s="1924"/>
      <c r="Q55" s="1927"/>
      <c r="R55" s="1928"/>
      <c r="S55" s="1931"/>
      <c r="T55" s="1922"/>
      <c r="U55" s="1916" t="s">
        <v>3495</v>
      </c>
      <c r="V55" s="1916" t="s">
        <v>3496</v>
      </c>
      <c r="W55" s="1916" t="s">
        <v>3497</v>
      </c>
      <c r="X55" s="1916" t="s">
        <v>3498</v>
      </c>
      <c r="Y55" s="1916" t="s">
        <v>3499</v>
      </c>
      <c r="Z55" s="1947"/>
      <c r="AA55" s="1948"/>
      <c r="AB55" s="1949"/>
      <c r="AC55" s="1955"/>
      <c r="AD55" s="1956"/>
      <c r="AE55" s="1956"/>
      <c r="AF55" s="1956"/>
      <c r="AG55" s="1956"/>
      <c r="AH55" s="1956"/>
      <c r="AI55" s="1957"/>
      <c r="AJ55" s="1923"/>
      <c r="AK55" s="1924"/>
      <c r="AL55" s="1921"/>
      <c r="AM55" s="1922"/>
    </row>
    <row r="56" spans="1:40" ht="17.45" customHeight="1" x14ac:dyDescent="0.2">
      <c r="A56" s="1947"/>
      <c r="B56" s="1948"/>
      <c r="C56" s="1949"/>
      <c r="D56" s="1955"/>
      <c r="E56" s="1956"/>
      <c r="F56" s="1957"/>
      <c r="G56" s="1960"/>
      <c r="H56" s="1960"/>
      <c r="I56" s="1955"/>
      <c r="J56" s="1957"/>
      <c r="K56" s="1918"/>
      <c r="L56" s="1918"/>
      <c r="M56" s="1923"/>
      <c r="N56" s="1924"/>
      <c r="O56" s="1249" t="s">
        <v>3502</v>
      </c>
      <c r="P56" s="1249" t="s">
        <v>3500</v>
      </c>
      <c r="Q56" s="1929"/>
      <c r="R56" s="1930"/>
      <c r="S56" s="1931"/>
      <c r="T56" s="1924"/>
      <c r="U56" s="1918"/>
      <c r="V56" s="1918"/>
      <c r="W56" s="1918"/>
      <c r="X56" s="1918"/>
      <c r="Y56" s="1918"/>
      <c r="Z56" s="1249" t="s">
        <v>3502</v>
      </c>
      <c r="AA56" s="1900" t="s">
        <v>3997</v>
      </c>
      <c r="AB56" s="1902"/>
      <c r="AC56" s="1249" t="s">
        <v>3501</v>
      </c>
      <c r="AD56" s="1249" t="s">
        <v>3502</v>
      </c>
      <c r="AE56" s="1900" t="s">
        <v>3997</v>
      </c>
      <c r="AF56" s="1901"/>
      <c r="AG56" s="1901"/>
      <c r="AH56" s="1901"/>
      <c r="AI56" s="1902"/>
      <c r="AJ56" s="1249" t="s">
        <v>3502</v>
      </c>
      <c r="AK56" s="1249" t="s">
        <v>3500</v>
      </c>
      <c r="AL56" s="1923"/>
      <c r="AM56" s="1924"/>
    </row>
    <row r="57" spans="1:40" ht="11.85" customHeight="1" x14ac:dyDescent="0.2">
      <c r="A57" s="1900" t="s">
        <v>3503</v>
      </c>
      <c r="B57" s="1901"/>
      <c r="C57" s="1902"/>
      <c r="D57" s="1900" t="s">
        <v>3504</v>
      </c>
      <c r="E57" s="1901"/>
      <c r="F57" s="1902"/>
      <c r="G57" s="1249" t="s">
        <v>3505</v>
      </c>
      <c r="H57" s="1249" t="s">
        <v>3506</v>
      </c>
      <c r="I57" s="1900" t="s">
        <v>3507</v>
      </c>
      <c r="J57" s="1902"/>
      <c r="K57" s="1250">
        <v>6</v>
      </c>
      <c r="L57" s="1249" t="s">
        <v>3508</v>
      </c>
      <c r="M57" s="1249" t="s">
        <v>3998</v>
      </c>
      <c r="N57" s="1250">
        <v>9</v>
      </c>
      <c r="O57" s="1250">
        <v>10</v>
      </c>
      <c r="P57" s="1250">
        <v>11</v>
      </c>
      <c r="Q57" s="1903">
        <v>12</v>
      </c>
      <c r="R57" s="1904"/>
      <c r="S57" s="1900" t="s">
        <v>3999</v>
      </c>
      <c r="T57" s="1902"/>
      <c r="U57" s="1249" t="s">
        <v>3509</v>
      </c>
      <c r="V57" s="1249" t="s">
        <v>3510</v>
      </c>
      <c r="W57" s="1249" t="s">
        <v>3511</v>
      </c>
      <c r="X57" s="1249" t="s">
        <v>3512</v>
      </c>
      <c r="Y57" s="1249" t="s">
        <v>3513</v>
      </c>
      <c r="Z57" s="1249" t="s">
        <v>4000</v>
      </c>
      <c r="AA57" s="1903">
        <v>20</v>
      </c>
      <c r="AB57" s="1904"/>
      <c r="AC57" s="1249" t="s">
        <v>3514</v>
      </c>
      <c r="AD57" s="1249" t="s">
        <v>3515</v>
      </c>
      <c r="AE57" s="1900" t="s">
        <v>4001</v>
      </c>
      <c r="AF57" s="1901"/>
      <c r="AG57" s="1901"/>
      <c r="AH57" s="1901"/>
      <c r="AI57" s="1902"/>
      <c r="AJ57" s="1249" t="s">
        <v>4002</v>
      </c>
      <c r="AK57" s="1249" t="s">
        <v>4003</v>
      </c>
      <c r="AL57" s="1900" t="s">
        <v>3516</v>
      </c>
      <c r="AM57" s="1902"/>
    </row>
    <row r="58" spans="1:40" ht="3" customHeight="1" x14ac:dyDescent="0.2"/>
    <row r="59" spans="1:40" ht="23.25" customHeight="1" x14ac:dyDescent="0.2">
      <c r="A59" s="1973">
        <v>0</v>
      </c>
      <c r="B59" s="1973"/>
      <c r="C59" s="1973"/>
      <c r="D59" s="1980" t="s">
        <v>3549</v>
      </c>
      <c r="E59" s="1980"/>
      <c r="F59" s="1980"/>
      <c r="G59" s="1980" t="s">
        <v>3540</v>
      </c>
      <c r="H59" s="1251">
        <v>11722</v>
      </c>
      <c r="I59" s="1251">
        <v>0.75</v>
      </c>
      <c r="J59" s="1252" t="s">
        <v>3483</v>
      </c>
      <c r="K59" s="1251">
        <v>8791.5</v>
      </c>
      <c r="L59" s="1251">
        <v>0</v>
      </c>
      <c r="M59" s="1253">
        <v>0</v>
      </c>
      <c r="N59" s="1253">
        <v>0</v>
      </c>
      <c r="O59" s="1254">
        <v>0</v>
      </c>
      <c r="P59" s="1253">
        <v>0</v>
      </c>
      <c r="Q59" s="1976">
        <v>0</v>
      </c>
      <c r="R59" s="1976"/>
      <c r="S59" s="1975">
        <v>0</v>
      </c>
      <c r="T59" s="1975"/>
      <c r="U59" s="1253">
        <v>0</v>
      </c>
      <c r="V59" s="1253">
        <v>0</v>
      </c>
      <c r="W59" s="1253">
        <v>0</v>
      </c>
      <c r="X59" s="1254">
        <v>0</v>
      </c>
      <c r="Y59" s="1251">
        <v>0</v>
      </c>
      <c r="Z59" s="1253">
        <v>0</v>
      </c>
      <c r="AA59" s="1255" t="s">
        <v>3483</v>
      </c>
      <c r="AB59" s="1256">
        <v>0</v>
      </c>
      <c r="AC59" s="1252" t="s">
        <v>4346</v>
      </c>
      <c r="AD59" s="1257">
        <v>15</v>
      </c>
      <c r="AE59" s="1977" t="s">
        <v>3483</v>
      </c>
      <c r="AF59" s="1977"/>
      <c r="AG59" s="1975">
        <v>1318.72</v>
      </c>
      <c r="AH59" s="1975"/>
      <c r="AI59" s="1975"/>
      <c r="AJ59" s="1253">
        <v>0</v>
      </c>
      <c r="AK59" s="1976">
        <v>0</v>
      </c>
      <c r="AL59" s="1251">
        <v>10110.23</v>
      </c>
      <c r="AM59" s="1977" t="s">
        <v>3483</v>
      </c>
      <c r="AN59" s="1977"/>
    </row>
    <row r="60" spans="1:40" ht="11.85" customHeight="1" x14ac:dyDescent="0.2">
      <c r="A60" s="1973"/>
      <c r="B60" s="1973"/>
      <c r="C60" s="1973"/>
      <c r="D60" s="1980"/>
      <c r="E60" s="1980"/>
      <c r="F60" s="1980"/>
      <c r="G60" s="1980"/>
      <c r="H60" s="1258" t="s">
        <v>3483</v>
      </c>
      <c r="I60" s="1978" t="s">
        <v>4007</v>
      </c>
      <c r="J60" s="1978"/>
      <c r="K60" s="1978"/>
      <c r="L60" s="1978"/>
      <c r="M60" s="1978"/>
      <c r="N60" s="1978"/>
      <c r="O60" s="1978"/>
      <c r="P60" s="1978"/>
      <c r="Q60" s="1978"/>
      <c r="R60" s="1978"/>
      <c r="S60" s="1978"/>
      <c r="T60" s="1978"/>
      <c r="U60" s="1978"/>
      <c r="V60" s="1978"/>
      <c r="W60" s="1978"/>
      <c r="X60" s="1978"/>
      <c r="Y60" s="1979" t="s">
        <v>3483</v>
      </c>
      <c r="Z60" s="1979"/>
      <c r="AA60" s="1979"/>
      <c r="AB60" s="1979"/>
      <c r="AC60" s="1252" t="s">
        <v>2403</v>
      </c>
      <c r="AD60" s="1257">
        <v>0</v>
      </c>
      <c r="AE60" s="1976">
        <v>0</v>
      </c>
      <c r="AF60" s="1976"/>
      <c r="AG60" s="1976"/>
      <c r="AH60" s="1976"/>
      <c r="AI60" s="1976"/>
      <c r="AJ60" s="1259" t="s">
        <v>3483</v>
      </c>
      <c r="AK60" s="1976"/>
      <c r="AL60" s="1976">
        <v>0</v>
      </c>
      <c r="AM60" s="1976"/>
      <c r="AN60" s="1255" t="s">
        <v>3483</v>
      </c>
    </row>
    <row r="61" spans="1:40" ht="3" customHeight="1" x14ac:dyDescent="0.2"/>
    <row r="62" spans="1:40" ht="23.25" customHeight="1" x14ac:dyDescent="0.2">
      <c r="A62" s="1973">
        <v>0</v>
      </c>
      <c r="B62" s="1973"/>
      <c r="C62" s="1973"/>
      <c r="D62" s="1974" t="s">
        <v>3551</v>
      </c>
      <c r="E62" s="1974"/>
      <c r="F62" s="1974"/>
      <c r="G62" s="1974" t="s">
        <v>3540</v>
      </c>
      <c r="H62" s="1260">
        <v>11722</v>
      </c>
      <c r="I62" s="1260">
        <v>1</v>
      </c>
      <c r="J62" s="1261" t="s">
        <v>3483</v>
      </c>
      <c r="K62" s="1260">
        <v>11722</v>
      </c>
      <c r="L62" s="1260">
        <v>0</v>
      </c>
      <c r="M62" s="1262">
        <v>0</v>
      </c>
      <c r="N62" s="1262">
        <v>0</v>
      </c>
      <c r="O62" s="1263">
        <v>0</v>
      </c>
      <c r="P62" s="1262">
        <v>0</v>
      </c>
      <c r="Q62" s="1970">
        <v>0</v>
      </c>
      <c r="R62" s="1970"/>
      <c r="S62" s="1969">
        <v>0</v>
      </c>
      <c r="T62" s="1969"/>
      <c r="U62" s="1262">
        <v>0</v>
      </c>
      <c r="V62" s="1262">
        <v>0</v>
      </c>
      <c r="W62" s="1262">
        <v>0</v>
      </c>
      <c r="X62" s="1263">
        <v>0</v>
      </c>
      <c r="Y62" s="1260">
        <v>0</v>
      </c>
      <c r="Z62" s="1262">
        <v>0</v>
      </c>
      <c r="AA62" s="1264" t="s">
        <v>3483</v>
      </c>
      <c r="AB62" s="1265">
        <v>0</v>
      </c>
      <c r="AC62" s="1261" t="s">
        <v>4347</v>
      </c>
      <c r="AD62" s="1266">
        <v>15</v>
      </c>
      <c r="AE62" s="1971" t="s">
        <v>3483</v>
      </c>
      <c r="AF62" s="1971"/>
      <c r="AG62" s="1969">
        <v>1758.3</v>
      </c>
      <c r="AH62" s="1969"/>
      <c r="AI62" s="1969"/>
      <c r="AJ62" s="1262">
        <v>0</v>
      </c>
      <c r="AK62" s="1970">
        <v>0</v>
      </c>
      <c r="AL62" s="1260">
        <v>13480.3</v>
      </c>
      <c r="AM62" s="1971" t="s">
        <v>3483</v>
      </c>
      <c r="AN62" s="1971"/>
    </row>
    <row r="63" spans="1:40" ht="11.85" customHeight="1" x14ac:dyDescent="0.2">
      <c r="A63" s="1973"/>
      <c r="B63" s="1973"/>
      <c r="C63" s="1973"/>
      <c r="D63" s="1974"/>
      <c r="E63" s="1974"/>
      <c r="F63" s="1974"/>
      <c r="G63" s="1974"/>
      <c r="H63" s="1267" t="s">
        <v>3483</v>
      </c>
      <c r="I63" s="1972" t="s">
        <v>4007</v>
      </c>
      <c r="J63" s="1972"/>
      <c r="K63" s="1972"/>
      <c r="L63" s="1972"/>
      <c r="M63" s="1972"/>
      <c r="N63" s="1972"/>
      <c r="O63" s="1972"/>
      <c r="P63" s="1972"/>
      <c r="Q63" s="1972"/>
      <c r="R63" s="1972"/>
      <c r="S63" s="1972"/>
      <c r="T63" s="1972"/>
      <c r="U63" s="1972"/>
      <c r="V63" s="1972"/>
      <c r="W63" s="1972"/>
      <c r="X63" s="1972"/>
      <c r="Y63" s="1913" t="s">
        <v>3483</v>
      </c>
      <c r="Z63" s="1913"/>
      <c r="AA63" s="1913"/>
      <c r="AB63" s="1913"/>
      <c r="AC63" s="1261" t="s">
        <v>2403</v>
      </c>
      <c r="AD63" s="1266">
        <v>0</v>
      </c>
      <c r="AE63" s="1970">
        <v>0</v>
      </c>
      <c r="AF63" s="1970"/>
      <c r="AG63" s="1970"/>
      <c r="AH63" s="1970"/>
      <c r="AI63" s="1970"/>
      <c r="AJ63" s="1264" t="s">
        <v>3483</v>
      </c>
      <c r="AK63" s="1970"/>
      <c r="AL63" s="1970">
        <v>0</v>
      </c>
      <c r="AM63" s="1970"/>
      <c r="AN63" s="1264" t="s">
        <v>3483</v>
      </c>
    </row>
    <row r="64" spans="1:40" ht="3" customHeight="1" x14ac:dyDescent="0.2"/>
    <row r="65" spans="1:40" ht="26.25" customHeight="1" x14ac:dyDescent="0.2">
      <c r="A65" s="1973">
        <v>0</v>
      </c>
      <c r="B65" s="1973"/>
      <c r="C65" s="1973"/>
      <c r="D65" s="1980" t="s">
        <v>3555</v>
      </c>
      <c r="E65" s="1980"/>
      <c r="F65" s="1980"/>
      <c r="G65" s="1980" t="s">
        <v>3540</v>
      </c>
      <c r="H65" s="1251">
        <v>11722</v>
      </c>
      <c r="I65" s="1251">
        <v>1</v>
      </c>
      <c r="J65" s="1252" t="s">
        <v>3483</v>
      </c>
      <c r="K65" s="1251">
        <v>11722</v>
      </c>
      <c r="L65" s="1251">
        <v>0</v>
      </c>
      <c r="M65" s="1253">
        <v>0</v>
      </c>
      <c r="N65" s="1253">
        <v>0</v>
      </c>
      <c r="O65" s="1254">
        <v>0</v>
      </c>
      <c r="P65" s="1253">
        <v>0</v>
      </c>
      <c r="Q65" s="1976">
        <v>0</v>
      </c>
      <c r="R65" s="1976"/>
      <c r="S65" s="1975">
        <v>0</v>
      </c>
      <c r="T65" s="1975"/>
      <c r="U65" s="1253">
        <v>0</v>
      </c>
      <c r="V65" s="1253">
        <v>0</v>
      </c>
      <c r="W65" s="1253">
        <v>0</v>
      </c>
      <c r="X65" s="1254">
        <v>0</v>
      </c>
      <c r="Y65" s="1251">
        <v>0</v>
      </c>
      <c r="Z65" s="1253">
        <v>0</v>
      </c>
      <c r="AA65" s="1255" t="s">
        <v>3483</v>
      </c>
      <c r="AB65" s="1256">
        <v>0</v>
      </c>
      <c r="AC65" s="1252" t="s">
        <v>4348</v>
      </c>
      <c r="AD65" s="1257">
        <v>15</v>
      </c>
      <c r="AE65" s="1977" t="s">
        <v>3483</v>
      </c>
      <c r="AF65" s="1977"/>
      <c r="AG65" s="1975">
        <v>1758.3</v>
      </c>
      <c r="AH65" s="1975"/>
      <c r="AI65" s="1975"/>
      <c r="AJ65" s="1253">
        <v>0</v>
      </c>
      <c r="AK65" s="1976">
        <v>0</v>
      </c>
      <c r="AL65" s="1251">
        <v>13480.3</v>
      </c>
      <c r="AM65" s="1977" t="s">
        <v>3483</v>
      </c>
      <c r="AN65" s="1977"/>
    </row>
    <row r="66" spans="1:40" ht="11.85" customHeight="1" x14ac:dyDescent="0.2">
      <c r="A66" s="1973"/>
      <c r="B66" s="1973"/>
      <c r="C66" s="1973"/>
      <c r="D66" s="1980"/>
      <c r="E66" s="1980"/>
      <c r="F66" s="1980"/>
      <c r="G66" s="1980"/>
      <c r="H66" s="1258" t="s">
        <v>3483</v>
      </c>
      <c r="I66" s="1978" t="s">
        <v>4007</v>
      </c>
      <c r="J66" s="1978"/>
      <c r="K66" s="1978"/>
      <c r="L66" s="1978"/>
      <c r="M66" s="1978"/>
      <c r="N66" s="1978"/>
      <c r="O66" s="1978"/>
      <c r="P66" s="1978"/>
      <c r="Q66" s="1978"/>
      <c r="R66" s="1978"/>
      <c r="S66" s="1978"/>
      <c r="T66" s="1978"/>
      <c r="U66" s="1978"/>
      <c r="V66" s="1978"/>
      <c r="W66" s="1978"/>
      <c r="X66" s="1978"/>
      <c r="Y66" s="1979" t="s">
        <v>3483</v>
      </c>
      <c r="Z66" s="1979"/>
      <c r="AA66" s="1979"/>
      <c r="AB66" s="1979"/>
      <c r="AC66" s="1252" t="s">
        <v>2403</v>
      </c>
      <c r="AD66" s="1257">
        <v>0</v>
      </c>
      <c r="AE66" s="1976">
        <v>0</v>
      </c>
      <c r="AF66" s="1976"/>
      <c r="AG66" s="1976"/>
      <c r="AH66" s="1976"/>
      <c r="AI66" s="1976"/>
      <c r="AJ66" s="1259" t="s">
        <v>3483</v>
      </c>
      <c r="AK66" s="1976"/>
      <c r="AL66" s="1976">
        <v>0</v>
      </c>
      <c r="AM66" s="1976"/>
      <c r="AN66" s="1255" t="s">
        <v>3483</v>
      </c>
    </row>
    <row r="67" spans="1:40" ht="3" customHeight="1" x14ac:dyDescent="0.2"/>
    <row r="68" spans="1:40" ht="25.5" customHeight="1" x14ac:dyDescent="0.2">
      <c r="A68" s="1973">
        <v>0</v>
      </c>
      <c r="B68" s="1973"/>
      <c r="C68" s="1973"/>
      <c r="D68" s="1974" t="s">
        <v>3557</v>
      </c>
      <c r="E68" s="1974"/>
      <c r="F68" s="1974"/>
      <c r="G68" s="1974" t="s">
        <v>3540</v>
      </c>
      <c r="H68" s="1260">
        <v>11722</v>
      </c>
      <c r="I68" s="1260">
        <v>1</v>
      </c>
      <c r="J68" s="1261" t="s">
        <v>3483</v>
      </c>
      <c r="K68" s="1260">
        <v>11722</v>
      </c>
      <c r="L68" s="1260">
        <v>0</v>
      </c>
      <c r="M68" s="1262">
        <v>0</v>
      </c>
      <c r="N68" s="1262">
        <v>0</v>
      </c>
      <c r="O68" s="1263">
        <v>0</v>
      </c>
      <c r="P68" s="1262">
        <v>0</v>
      </c>
      <c r="Q68" s="1970">
        <v>0</v>
      </c>
      <c r="R68" s="1970"/>
      <c r="S68" s="1969">
        <v>0</v>
      </c>
      <c r="T68" s="1969"/>
      <c r="U68" s="1262">
        <v>0</v>
      </c>
      <c r="V68" s="1262">
        <v>0</v>
      </c>
      <c r="W68" s="1262">
        <v>0</v>
      </c>
      <c r="X68" s="1263">
        <v>0</v>
      </c>
      <c r="Y68" s="1260">
        <v>0</v>
      </c>
      <c r="Z68" s="1262">
        <v>0</v>
      </c>
      <c r="AA68" s="1264" t="s">
        <v>3483</v>
      </c>
      <c r="AB68" s="1265">
        <v>0</v>
      </c>
      <c r="AC68" s="1261" t="s">
        <v>4349</v>
      </c>
      <c r="AD68" s="1266">
        <v>15</v>
      </c>
      <c r="AE68" s="1971" t="s">
        <v>3483</v>
      </c>
      <c r="AF68" s="1971"/>
      <c r="AG68" s="1969">
        <v>1758.3</v>
      </c>
      <c r="AH68" s="1969"/>
      <c r="AI68" s="1969"/>
      <c r="AJ68" s="1262">
        <v>0</v>
      </c>
      <c r="AK68" s="1970">
        <v>0</v>
      </c>
      <c r="AL68" s="1260">
        <v>13480.3</v>
      </c>
      <c r="AM68" s="1971" t="s">
        <v>3483</v>
      </c>
      <c r="AN68" s="1971"/>
    </row>
    <row r="69" spans="1:40" ht="11.85" customHeight="1" x14ac:dyDescent="0.2">
      <c r="A69" s="1973"/>
      <c r="B69" s="1973"/>
      <c r="C69" s="1973"/>
      <c r="D69" s="1974"/>
      <c r="E69" s="1974"/>
      <c r="F69" s="1974"/>
      <c r="G69" s="1974"/>
      <c r="H69" s="1267" t="s">
        <v>3483</v>
      </c>
      <c r="I69" s="1972" t="s">
        <v>4007</v>
      </c>
      <c r="J69" s="1972"/>
      <c r="K69" s="1972"/>
      <c r="L69" s="1972"/>
      <c r="M69" s="1972"/>
      <c r="N69" s="1972"/>
      <c r="O69" s="1972"/>
      <c r="P69" s="1972"/>
      <c r="Q69" s="1972"/>
      <c r="R69" s="1972"/>
      <c r="S69" s="1972"/>
      <c r="T69" s="1972"/>
      <c r="U69" s="1972"/>
      <c r="V69" s="1972"/>
      <c r="W69" s="1972"/>
      <c r="X69" s="1972"/>
      <c r="Y69" s="1913" t="s">
        <v>3483</v>
      </c>
      <c r="Z69" s="1913"/>
      <c r="AA69" s="1913"/>
      <c r="AB69" s="1913"/>
      <c r="AC69" s="1261" t="s">
        <v>2403</v>
      </c>
      <c r="AD69" s="1266">
        <v>0</v>
      </c>
      <c r="AE69" s="1970">
        <v>0</v>
      </c>
      <c r="AF69" s="1970"/>
      <c r="AG69" s="1970"/>
      <c r="AH69" s="1970"/>
      <c r="AI69" s="1970"/>
      <c r="AJ69" s="1264" t="s">
        <v>3483</v>
      </c>
      <c r="AK69" s="1970"/>
      <c r="AL69" s="1970">
        <v>0</v>
      </c>
      <c r="AM69" s="1970"/>
      <c r="AN69" s="1264" t="s">
        <v>3483</v>
      </c>
    </row>
    <row r="70" spans="1:40" ht="21" customHeight="1" x14ac:dyDescent="0.2">
      <c r="A70" s="1968" t="s">
        <v>3559</v>
      </c>
      <c r="B70" s="1968"/>
      <c r="C70" s="1968"/>
      <c r="D70" s="1968"/>
      <c r="E70" s="1968"/>
      <c r="F70" s="1968"/>
      <c r="G70" s="1968"/>
      <c r="H70" s="1968"/>
      <c r="I70" s="1965">
        <v>11</v>
      </c>
      <c r="J70" s="1965"/>
      <c r="K70" s="1268">
        <v>130818</v>
      </c>
      <c r="L70" s="1268">
        <v>0</v>
      </c>
      <c r="M70" s="1965">
        <v>0</v>
      </c>
      <c r="N70" s="1965"/>
      <c r="O70" s="1965">
        <v>1758.3</v>
      </c>
      <c r="P70" s="1965"/>
      <c r="Q70" s="1965">
        <v>0</v>
      </c>
      <c r="R70" s="1965"/>
      <c r="S70" s="1965">
        <v>1758.3</v>
      </c>
      <c r="T70" s="1965"/>
      <c r="U70" s="1964" t="s">
        <v>3483</v>
      </c>
      <c r="V70" s="1964"/>
      <c r="W70" s="1964"/>
      <c r="X70" s="1964">
        <v>0</v>
      </c>
      <c r="Y70" s="1964"/>
      <c r="Z70" s="1965">
        <v>0</v>
      </c>
      <c r="AA70" s="1965"/>
      <c r="AB70" s="1965"/>
      <c r="AC70" s="1965">
        <v>17131.77</v>
      </c>
      <c r="AD70" s="1965"/>
      <c r="AE70" s="1965"/>
      <c r="AF70" s="1965"/>
      <c r="AG70" s="1965"/>
      <c r="AH70" s="1965"/>
      <c r="AI70" s="1965"/>
      <c r="AJ70" s="1965">
        <v>0</v>
      </c>
      <c r="AK70" s="1965"/>
      <c r="AL70" s="1966">
        <v>149708.07</v>
      </c>
      <c r="AM70" s="1966"/>
    </row>
    <row r="71" spans="1:40" ht="8.85" customHeight="1" x14ac:dyDescent="0.2"/>
    <row r="72" spans="1:40" ht="21.75" customHeight="1" x14ac:dyDescent="0.2">
      <c r="A72" s="1973">
        <v>0</v>
      </c>
      <c r="B72" s="1973"/>
      <c r="C72" s="1973"/>
      <c r="D72" s="1980" t="s">
        <v>3520</v>
      </c>
      <c r="E72" s="1980"/>
      <c r="F72" s="1980"/>
      <c r="G72" s="1980" t="s">
        <v>3562</v>
      </c>
      <c r="H72" s="1251">
        <v>11146</v>
      </c>
      <c r="I72" s="1251">
        <v>1</v>
      </c>
      <c r="J72" s="1252" t="s">
        <v>3483</v>
      </c>
      <c r="K72" s="1251">
        <v>11146</v>
      </c>
      <c r="L72" s="1251">
        <v>0</v>
      </c>
      <c r="M72" s="1253">
        <v>0</v>
      </c>
      <c r="N72" s="1253">
        <v>0</v>
      </c>
      <c r="O72" s="1254">
        <v>0</v>
      </c>
      <c r="P72" s="1253">
        <v>0</v>
      </c>
      <c r="Q72" s="1976">
        <v>0</v>
      </c>
      <c r="R72" s="1976"/>
      <c r="S72" s="1975">
        <v>0</v>
      </c>
      <c r="T72" s="1975"/>
      <c r="U72" s="1253">
        <v>0</v>
      </c>
      <c r="V72" s="1253">
        <v>0</v>
      </c>
      <c r="W72" s="1253">
        <v>0</v>
      </c>
      <c r="X72" s="1254">
        <v>0</v>
      </c>
      <c r="Y72" s="1251">
        <v>0</v>
      </c>
      <c r="Z72" s="1253">
        <v>0</v>
      </c>
      <c r="AA72" s="1255" t="s">
        <v>3483</v>
      </c>
      <c r="AB72" s="1256">
        <v>0</v>
      </c>
      <c r="AC72" s="1252" t="s">
        <v>3483</v>
      </c>
      <c r="AD72" s="1257">
        <v>10</v>
      </c>
      <c r="AE72" s="1977" t="s">
        <v>3483</v>
      </c>
      <c r="AF72" s="1977"/>
      <c r="AG72" s="1975">
        <v>1114.5999999999999</v>
      </c>
      <c r="AH72" s="1975"/>
      <c r="AI72" s="1975"/>
      <c r="AJ72" s="1253">
        <v>0</v>
      </c>
      <c r="AK72" s="1976">
        <v>0</v>
      </c>
      <c r="AL72" s="1251">
        <v>12260.6</v>
      </c>
      <c r="AM72" s="1977" t="s">
        <v>3483</v>
      </c>
      <c r="AN72" s="1977"/>
    </row>
    <row r="73" spans="1:40" ht="11.85" customHeight="1" x14ac:dyDescent="0.2">
      <c r="A73" s="1973"/>
      <c r="B73" s="1973"/>
      <c r="C73" s="1973"/>
      <c r="D73" s="1980"/>
      <c r="E73" s="1980"/>
      <c r="F73" s="1980"/>
      <c r="G73" s="1980"/>
      <c r="H73" s="1258" t="s">
        <v>3483</v>
      </c>
      <c r="I73" s="1978" t="s">
        <v>4007</v>
      </c>
      <c r="J73" s="1978"/>
      <c r="K73" s="1978"/>
      <c r="L73" s="1978"/>
      <c r="M73" s="1978"/>
      <c r="N73" s="1978"/>
      <c r="O73" s="1978"/>
      <c r="P73" s="1978"/>
      <c r="Q73" s="1978"/>
      <c r="R73" s="1978"/>
      <c r="S73" s="1978"/>
      <c r="T73" s="1978"/>
      <c r="U73" s="1978"/>
      <c r="V73" s="1978"/>
      <c r="W73" s="1978"/>
      <c r="X73" s="1978"/>
      <c r="Y73" s="1979" t="s">
        <v>3483</v>
      </c>
      <c r="Z73" s="1979"/>
      <c r="AA73" s="1979"/>
      <c r="AB73" s="1979"/>
      <c r="AC73" s="1252" t="s">
        <v>2403</v>
      </c>
      <c r="AD73" s="1257">
        <v>0</v>
      </c>
      <c r="AE73" s="1976">
        <v>0</v>
      </c>
      <c r="AF73" s="1976"/>
      <c r="AG73" s="1976"/>
      <c r="AH73" s="1976"/>
      <c r="AI73" s="1976"/>
      <c r="AJ73" s="1259" t="s">
        <v>3483</v>
      </c>
      <c r="AK73" s="1976"/>
      <c r="AL73" s="1976">
        <v>0</v>
      </c>
      <c r="AM73" s="1976"/>
      <c r="AN73" s="1255" t="s">
        <v>3483</v>
      </c>
    </row>
    <row r="74" spans="1:40" ht="3" customHeight="1" x14ac:dyDescent="0.2"/>
    <row r="75" spans="1:40" ht="25.5" customHeight="1" x14ac:dyDescent="0.2">
      <c r="A75" s="1973">
        <v>0</v>
      </c>
      <c r="B75" s="1973"/>
      <c r="C75" s="1973"/>
      <c r="D75" s="1974" t="s">
        <v>3563</v>
      </c>
      <c r="E75" s="1974"/>
      <c r="F75" s="1974"/>
      <c r="G75" s="1974" t="s">
        <v>3562</v>
      </c>
      <c r="H75" s="1260">
        <v>11146</v>
      </c>
      <c r="I75" s="1260">
        <v>1</v>
      </c>
      <c r="J75" s="1261" t="s">
        <v>3483</v>
      </c>
      <c r="K75" s="1260">
        <v>11146</v>
      </c>
      <c r="L75" s="1260">
        <v>0</v>
      </c>
      <c r="M75" s="1262">
        <v>0</v>
      </c>
      <c r="N75" s="1262">
        <v>0</v>
      </c>
      <c r="O75" s="1263">
        <v>0</v>
      </c>
      <c r="P75" s="1262">
        <v>0</v>
      </c>
      <c r="Q75" s="1970">
        <v>0</v>
      </c>
      <c r="R75" s="1970"/>
      <c r="S75" s="1969">
        <v>0</v>
      </c>
      <c r="T75" s="1969"/>
      <c r="U75" s="1262">
        <v>0</v>
      </c>
      <c r="V75" s="1262">
        <v>0</v>
      </c>
      <c r="W75" s="1262">
        <v>0</v>
      </c>
      <c r="X75" s="1263">
        <v>0</v>
      </c>
      <c r="Y75" s="1260">
        <v>0</v>
      </c>
      <c r="Z75" s="1262">
        <v>0</v>
      </c>
      <c r="AA75" s="1264" t="s">
        <v>3483</v>
      </c>
      <c r="AB75" s="1265">
        <v>0</v>
      </c>
      <c r="AC75" s="1261" t="s">
        <v>4350</v>
      </c>
      <c r="AD75" s="1266">
        <v>15</v>
      </c>
      <c r="AE75" s="1971" t="s">
        <v>3483</v>
      </c>
      <c r="AF75" s="1971"/>
      <c r="AG75" s="1969">
        <v>1671.9</v>
      </c>
      <c r="AH75" s="1969"/>
      <c r="AI75" s="1969"/>
      <c r="AJ75" s="1262">
        <v>0</v>
      </c>
      <c r="AK75" s="1970">
        <v>0</v>
      </c>
      <c r="AL75" s="1260">
        <v>12817.9</v>
      </c>
      <c r="AM75" s="1971" t="s">
        <v>3483</v>
      </c>
      <c r="AN75" s="1971"/>
    </row>
    <row r="76" spans="1:40" ht="11.85" customHeight="1" x14ac:dyDescent="0.2">
      <c r="A76" s="1973"/>
      <c r="B76" s="1973"/>
      <c r="C76" s="1973"/>
      <c r="D76" s="1974"/>
      <c r="E76" s="1974"/>
      <c r="F76" s="1974"/>
      <c r="G76" s="1974"/>
      <c r="H76" s="1267" t="s">
        <v>3483</v>
      </c>
      <c r="I76" s="1972" t="s">
        <v>4007</v>
      </c>
      <c r="J76" s="1972"/>
      <c r="K76" s="1972"/>
      <c r="L76" s="1972"/>
      <c r="M76" s="1972"/>
      <c r="N76" s="1972"/>
      <c r="O76" s="1972"/>
      <c r="P76" s="1972"/>
      <c r="Q76" s="1972"/>
      <c r="R76" s="1972"/>
      <c r="S76" s="1972"/>
      <c r="T76" s="1972"/>
      <c r="U76" s="1972"/>
      <c r="V76" s="1972"/>
      <c r="W76" s="1972"/>
      <c r="X76" s="1972"/>
      <c r="Y76" s="1913" t="s">
        <v>3483</v>
      </c>
      <c r="Z76" s="1913"/>
      <c r="AA76" s="1913"/>
      <c r="AB76" s="1913"/>
      <c r="AC76" s="1261" t="s">
        <v>2403</v>
      </c>
      <c r="AD76" s="1266">
        <v>0</v>
      </c>
      <c r="AE76" s="1970">
        <v>0</v>
      </c>
      <c r="AF76" s="1970"/>
      <c r="AG76" s="1970"/>
      <c r="AH76" s="1970"/>
      <c r="AI76" s="1970"/>
      <c r="AJ76" s="1264" t="s">
        <v>3483</v>
      </c>
      <c r="AK76" s="1970"/>
      <c r="AL76" s="1970">
        <v>0</v>
      </c>
      <c r="AM76" s="1970"/>
      <c r="AN76" s="1264" t="s">
        <v>3483</v>
      </c>
    </row>
    <row r="77" spans="1:40" ht="18.75" customHeight="1" x14ac:dyDescent="0.2">
      <c r="A77" s="1968" t="s">
        <v>3566</v>
      </c>
      <c r="B77" s="1968"/>
      <c r="C77" s="1968"/>
      <c r="D77" s="1968"/>
      <c r="E77" s="1968"/>
      <c r="F77" s="1968"/>
      <c r="G77" s="1968"/>
      <c r="H77" s="1968"/>
      <c r="I77" s="1965">
        <v>2</v>
      </c>
      <c r="J77" s="1965"/>
      <c r="K77" s="1268">
        <v>22292</v>
      </c>
      <c r="L77" s="1268">
        <v>0</v>
      </c>
      <c r="M77" s="1965">
        <v>0</v>
      </c>
      <c r="N77" s="1965"/>
      <c r="O77" s="1965">
        <v>0</v>
      </c>
      <c r="P77" s="1965"/>
      <c r="Q77" s="1965">
        <v>0</v>
      </c>
      <c r="R77" s="1965"/>
      <c r="S77" s="1965">
        <v>0</v>
      </c>
      <c r="T77" s="1965"/>
      <c r="U77" s="1964" t="s">
        <v>3483</v>
      </c>
      <c r="V77" s="1964"/>
      <c r="W77" s="1964"/>
      <c r="X77" s="1964">
        <v>0</v>
      </c>
      <c r="Y77" s="1964"/>
      <c r="Z77" s="1965">
        <v>0</v>
      </c>
      <c r="AA77" s="1965"/>
      <c r="AB77" s="1965"/>
      <c r="AC77" s="1965">
        <v>2786.5</v>
      </c>
      <c r="AD77" s="1965"/>
      <c r="AE77" s="1965"/>
      <c r="AF77" s="1965"/>
      <c r="AG77" s="1965"/>
      <c r="AH77" s="1965"/>
      <c r="AI77" s="1965"/>
      <c r="AJ77" s="1965">
        <v>0</v>
      </c>
      <c r="AK77" s="1965"/>
      <c r="AL77" s="1966">
        <v>25078.5</v>
      </c>
      <c r="AM77" s="1966"/>
    </row>
    <row r="78" spans="1:40" ht="8.85" customHeight="1" x14ac:dyDescent="0.2"/>
    <row r="79" spans="1:40" ht="24.75" customHeight="1" x14ac:dyDescent="0.2">
      <c r="A79" s="1973">
        <v>0</v>
      </c>
      <c r="B79" s="1973"/>
      <c r="C79" s="1973"/>
      <c r="D79" s="1980" t="s">
        <v>3520</v>
      </c>
      <c r="E79" s="1980"/>
      <c r="F79" s="1980"/>
      <c r="G79" s="1980" t="s">
        <v>4027</v>
      </c>
      <c r="H79" s="1251">
        <v>5253</v>
      </c>
      <c r="I79" s="1251">
        <v>3</v>
      </c>
      <c r="J79" s="1252" t="s">
        <v>3483</v>
      </c>
      <c r="K79" s="1251">
        <v>15759</v>
      </c>
      <c r="L79" s="1251">
        <v>0</v>
      </c>
      <c r="M79" s="1253">
        <v>0</v>
      </c>
      <c r="N79" s="1253">
        <v>0</v>
      </c>
      <c r="O79" s="1254">
        <v>0</v>
      </c>
      <c r="P79" s="1253">
        <v>0</v>
      </c>
      <c r="Q79" s="1976">
        <v>0</v>
      </c>
      <c r="R79" s="1976"/>
      <c r="S79" s="1975">
        <v>0</v>
      </c>
      <c r="T79" s="1975"/>
      <c r="U79" s="1253">
        <v>0</v>
      </c>
      <c r="V79" s="1253">
        <v>0</v>
      </c>
      <c r="W79" s="1253">
        <v>0</v>
      </c>
      <c r="X79" s="1254">
        <v>0</v>
      </c>
      <c r="Y79" s="1251">
        <v>0</v>
      </c>
      <c r="Z79" s="1253">
        <v>0</v>
      </c>
      <c r="AA79" s="1255" t="s">
        <v>3483</v>
      </c>
      <c r="AB79" s="1256">
        <v>0</v>
      </c>
      <c r="AC79" s="1252" t="s">
        <v>3483</v>
      </c>
      <c r="AD79" s="1257">
        <v>10</v>
      </c>
      <c r="AE79" s="1977" t="s">
        <v>3483</v>
      </c>
      <c r="AF79" s="1977"/>
      <c r="AG79" s="1975">
        <v>1575.9</v>
      </c>
      <c r="AH79" s="1975"/>
      <c r="AI79" s="1975"/>
      <c r="AJ79" s="1253">
        <v>0</v>
      </c>
      <c r="AK79" s="1976">
        <v>0</v>
      </c>
      <c r="AL79" s="1251">
        <v>17334.900000000001</v>
      </c>
      <c r="AM79" s="1977" t="s">
        <v>3483</v>
      </c>
      <c r="AN79" s="1977"/>
    </row>
    <row r="80" spans="1:40" ht="11.85" customHeight="1" x14ac:dyDescent="0.2">
      <c r="A80" s="1973"/>
      <c r="B80" s="1973"/>
      <c r="C80" s="1973"/>
      <c r="D80" s="1980"/>
      <c r="E80" s="1980"/>
      <c r="F80" s="1980"/>
      <c r="G80" s="1980"/>
      <c r="H80" s="1258" t="s">
        <v>3483</v>
      </c>
      <c r="I80" s="1978" t="s">
        <v>4007</v>
      </c>
      <c r="J80" s="1978"/>
      <c r="K80" s="1978"/>
      <c r="L80" s="1978"/>
      <c r="M80" s="1978"/>
      <c r="N80" s="1978"/>
      <c r="O80" s="1978"/>
      <c r="P80" s="1978"/>
      <c r="Q80" s="1978"/>
      <c r="R80" s="1978"/>
      <c r="S80" s="1978"/>
      <c r="T80" s="1978"/>
      <c r="U80" s="1978"/>
      <c r="V80" s="1978"/>
      <c r="W80" s="1978"/>
      <c r="X80" s="1978"/>
      <c r="Y80" s="1979" t="s">
        <v>3483</v>
      </c>
      <c r="Z80" s="1979"/>
      <c r="AA80" s="1979"/>
      <c r="AB80" s="1979"/>
      <c r="AC80" s="1979" t="s">
        <v>2403</v>
      </c>
      <c r="AD80" s="1984">
        <v>0</v>
      </c>
      <c r="AE80" s="1976">
        <v>0</v>
      </c>
      <c r="AF80" s="1976"/>
      <c r="AG80" s="1976"/>
      <c r="AH80" s="1976"/>
      <c r="AI80" s="1976"/>
      <c r="AJ80" s="1259" t="s">
        <v>3483</v>
      </c>
      <c r="AK80" s="1976"/>
      <c r="AL80" s="1976">
        <v>0</v>
      </c>
      <c r="AM80" s="1976"/>
      <c r="AN80" s="1977" t="s">
        <v>3483</v>
      </c>
    </row>
    <row r="81" spans="1:40" ht="5.85" customHeight="1" x14ac:dyDescent="0.2">
      <c r="A81" s="1973"/>
      <c r="B81" s="1973"/>
      <c r="C81" s="1973"/>
      <c r="D81" s="1980"/>
      <c r="E81" s="1980"/>
      <c r="F81" s="1980"/>
      <c r="G81" s="1980"/>
      <c r="H81" s="1977" t="s">
        <v>3483</v>
      </c>
      <c r="I81" s="1977"/>
      <c r="J81" s="1977"/>
      <c r="K81" s="1977"/>
      <c r="L81" s="1977"/>
      <c r="M81" s="1977"/>
      <c r="N81" s="1977"/>
      <c r="O81" s="1977"/>
      <c r="P81" s="1977"/>
      <c r="Q81" s="1977"/>
      <c r="R81" s="1977"/>
      <c r="S81" s="1977"/>
      <c r="T81" s="1977"/>
      <c r="U81" s="1977"/>
      <c r="V81" s="1977"/>
      <c r="W81" s="1977"/>
      <c r="X81" s="1977"/>
      <c r="Y81" s="1979"/>
      <c r="Z81" s="1979"/>
      <c r="AA81" s="1979"/>
      <c r="AB81" s="1979"/>
      <c r="AC81" s="1979"/>
      <c r="AD81" s="1984"/>
      <c r="AE81" s="1976"/>
      <c r="AF81" s="1976"/>
      <c r="AG81" s="1976"/>
      <c r="AH81" s="1976"/>
      <c r="AI81" s="1976"/>
      <c r="AJ81" s="1255" t="s">
        <v>3483</v>
      </c>
      <c r="AK81" s="1976"/>
      <c r="AL81" s="1977" t="s">
        <v>3483</v>
      </c>
      <c r="AM81" s="1977"/>
      <c r="AN81" s="1977"/>
    </row>
    <row r="82" spans="1:40" ht="23.25" customHeight="1" x14ac:dyDescent="0.2">
      <c r="A82" s="1968" t="s">
        <v>3870</v>
      </c>
      <c r="B82" s="1968"/>
      <c r="C82" s="1968"/>
      <c r="D82" s="1968"/>
      <c r="E82" s="1968"/>
      <c r="F82" s="1968"/>
      <c r="G82" s="1968"/>
      <c r="H82" s="1968"/>
      <c r="I82" s="1965">
        <v>3</v>
      </c>
      <c r="J82" s="1965"/>
      <c r="K82" s="1268">
        <v>15759</v>
      </c>
      <c r="L82" s="1268">
        <v>0</v>
      </c>
      <c r="M82" s="1965">
        <v>0</v>
      </c>
      <c r="N82" s="1965"/>
      <c r="O82" s="1965">
        <v>0</v>
      </c>
      <c r="P82" s="1965"/>
      <c r="Q82" s="1965">
        <v>0</v>
      </c>
      <c r="R82" s="1965"/>
      <c r="S82" s="1965">
        <v>0</v>
      </c>
      <c r="T82" s="1965"/>
      <c r="U82" s="1964" t="s">
        <v>3483</v>
      </c>
      <c r="V82" s="1964"/>
      <c r="W82" s="1964"/>
      <c r="X82" s="1964">
        <v>0</v>
      </c>
      <c r="Y82" s="1964"/>
      <c r="Z82" s="1965">
        <v>0</v>
      </c>
      <c r="AA82" s="1965"/>
      <c r="AB82" s="1965"/>
      <c r="AC82" s="1965">
        <v>1575.9</v>
      </c>
      <c r="AD82" s="1965"/>
      <c r="AE82" s="1965"/>
      <c r="AF82" s="1965"/>
      <c r="AG82" s="1965"/>
      <c r="AH82" s="1965"/>
      <c r="AI82" s="1965"/>
      <c r="AJ82" s="1965">
        <v>0</v>
      </c>
      <c r="AK82" s="1965"/>
      <c r="AL82" s="1966">
        <v>17334.900000000001</v>
      </c>
      <c r="AM82" s="1966"/>
    </row>
    <row r="83" spans="1:40" ht="3" customHeight="1" x14ac:dyDescent="0.2"/>
    <row r="84" spans="1:40" ht="20.25" customHeight="1" x14ac:dyDescent="0.2">
      <c r="A84" s="1967" t="s">
        <v>3567</v>
      </c>
      <c r="B84" s="1967"/>
      <c r="C84" s="1967"/>
      <c r="D84" s="1967"/>
      <c r="E84" s="1967"/>
      <c r="F84" s="1967"/>
      <c r="G84" s="1967"/>
      <c r="H84" s="1967"/>
      <c r="I84" s="1965">
        <v>20.5</v>
      </c>
      <c r="J84" s="1965"/>
      <c r="K84" s="1268">
        <v>350786</v>
      </c>
      <c r="L84" s="1268">
        <v>0</v>
      </c>
      <c r="M84" s="1965">
        <v>0</v>
      </c>
      <c r="N84" s="1965"/>
      <c r="O84" s="1965">
        <v>3345</v>
      </c>
      <c r="P84" s="1965"/>
      <c r="Q84" s="1965">
        <v>0</v>
      </c>
      <c r="R84" s="1965"/>
      <c r="S84" s="1965">
        <v>3345</v>
      </c>
      <c r="T84" s="1965"/>
      <c r="U84" s="1964" t="s">
        <v>3483</v>
      </c>
      <c r="V84" s="1964"/>
      <c r="W84" s="1964"/>
      <c r="X84" s="1964">
        <v>0</v>
      </c>
      <c r="Y84" s="1964"/>
      <c r="Z84" s="1965">
        <v>0</v>
      </c>
      <c r="AA84" s="1965"/>
      <c r="AB84" s="1965"/>
      <c r="AC84" s="1965">
        <v>23080.880000000001</v>
      </c>
      <c r="AD84" s="1965"/>
      <c r="AE84" s="1965"/>
      <c r="AF84" s="1965"/>
      <c r="AG84" s="1965"/>
      <c r="AH84" s="1965"/>
      <c r="AI84" s="1965"/>
      <c r="AJ84" s="1965">
        <v>0</v>
      </c>
      <c r="AK84" s="1965"/>
      <c r="AL84" s="1966">
        <v>377211.87</v>
      </c>
      <c r="AM84" s="1966"/>
    </row>
    <row r="85" spans="1:40" ht="11.85" customHeight="1" x14ac:dyDescent="0.2">
      <c r="S85" s="1913" t="s">
        <v>4028</v>
      </c>
      <c r="T85" s="1913"/>
      <c r="U85" s="1913"/>
      <c r="V85" s="1913"/>
      <c r="W85" s="1913"/>
      <c r="X85" s="1913">
        <v>0</v>
      </c>
      <c r="Y85" s="1913"/>
    </row>
    <row r="86" spans="1:40" ht="11.85" customHeight="1" x14ac:dyDescent="0.2">
      <c r="U86" s="1913" t="s">
        <v>4029</v>
      </c>
      <c r="V86" s="1913"/>
      <c r="W86" s="1913"/>
      <c r="X86" s="1913">
        <v>0</v>
      </c>
      <c r="Y86" s="1913"/>
      <c r="AC86" s="1913" t="s">
        <v>4030</v>
      </c>
      <c r="AD86" s="1913"/>
      <c r="AE86" s="1913"/>
      <c r="AF86" s="1913"/>
      <c r="AG86" s="1913"/>
      <c r="AH86" s="1913"/>
      <c r="AI86" s="1913"/>
      <c r="AJ86" s="1913"/>
      <c r="AK86" s="1913"/>
      <c r="AL86" s="1913">
        <v>3345</v>
      </c>
      <c r="AM86" s="1913"/>
    </row>
    <row r="87" spans="1:40" ht="11.85" customHeight="1" x14ac:dyDescent="0.2">
      <c r="U87" s="1913" t="s">
        <v>4031</v>
      </c>
      <c r="V87" s="1913"/>
      <c r="W87" s="1913"/>
      <c r="X87" s="1913">
        <v>0</v>
      </c>
      <c r="Y87" s="1913"/>
      <c r="AC87" s="1913" t="s">
        <v>3483</v>
      </c>
      <c r="AD87" s="1913"/>
      <c r="AE87" s="1913" t="s">
        <v>4032</v>
      </c>
      <c r="AF87" s="1913"/>
      <c r="AG87" s="1913"/>
      <c r="AH87" s="1913"/>
      <c r="AI87" s="1913"/>
      <c r="AJ87" s="1913"/>
      <c r="AK87" s="1913"/>
      <c r="AL87" s="1913"/>
      <c r="AM87" s="1913"/>
    </row>
    <row r="88" spans="1:40" ht="5.85" customHeight="1" x14ac:dyDescent="0.2">
      <c r="AC88" s="1913"/>
      <c r="AD88" s="1913"/>
      <c r="AE88" s="1913"/>
      <c r="AF88" s="1913"/>
      <c r="AG88" s="1913"/>
      <c r="AH88" s="1913"/>
      <c r="AI88" s="1913"/>
      <c r="AJ88" s="1913"/>
      <c r="AK88" s="1913"/>
      <c r="AL88" s="1913"/>
      <c r="AM88" s="1913"/>
    </row>
    <row r="89" spans="1:40" ht="11.85" customHeight="1" x14ac:dyDescent="0.2">
      <c r="A89" s="1939" t="s">
        <v>3483</v>
      </c>
      <c r="B89" s="1939"/>
      <c r="C89" s="1939"/>
      <c r="D89" s="1939"/>
      <c r="E89" s="1939"/>
      <c r="F89" s="1939"/>
      <c r="G89" s="1939"/>
      <c r="H89" s="1939"/>
      <c r="I89" s="1939"/>
      <c r="J89" s="1939"/>
      <c r="K89" s="1939"/>
      <c r="L89" s="1939"/>
      <c r="M89" s="1939"/>
      <c r="N89" s="1939"/>
      <c r="O89" s="1939"/>
      <c r="P89" s="1939"/>
      <c r="Q89" s="1939"/>
      <c r="R89" s="1939"/>
      <c r="S89" s="1939"/>
      <c r="T89" s="1939"/>
      <c r="U89" s="1939"/>
      <c r="V89" s="1939"/>
      <c r="W89" s="1939"/>
      <c r="X89" s="1939"/>
      <c r="Y89" s="1939"/>
      <c r="Z89" s="1939"/>
      <c r="AA89" s="1939"/>
      <c r="AB89" s="1939"/>
      <c r="AC89" s="1939"/>
      <c r="AD89" s="1939"/>
      <c r="AE89" s="1939"/>
      <c r="AF89" s="1939"/>
      <c r="AG89" s="1939"/>
      <c r="AH89" s="1939"/>
      <c r="AI89" s="1939"/>
      <c r="AJ89" s="1939"/>
      <c r="AK89" s="1939"/>
      <c r="AL89" s="1939"/>
      <c r="AM89" s="1939"/>
    </row>
    <row r="90" spans="1:40" ht="23.25" customHeight="1" x14ac:dyDescent="0.2">
      <c r="E90" s="1982" t="s">
        <v>3568</v>
      </c>
      <c r="F90" s="1982"/>
      <c r="G90" s="1982"/>
      <c r="H90" s="1982"/>
      <c r="I90" s="1982"/>
      <c r="J90" s="1982"/>
      <c r="K90" s="1982"/>
      <c r="L90" s="1982"/>
      <c r="M90" s="1982"/>
      <c r="N90" s="1982"/>
      <c r="O90" s="1982"/>
      <c r="P90" s="1982"/>
      <c r="Q90" s="1982"/>
      <c r="R90" s="1982"/>
      <c r="S90" s="1982"/>
      <c r="T90" s="1982"/>
      <c r="U90" s="1982"/>
      <c r="V90" s="1982"/>
      <c r="W90" s="1982"/>
      <c r="X90" s="1982"/>
      <c r="Y90" s="1982"/>
      <c r="Z90" s="1982"/>
      <c r="AA90" s="1982"/>
      <c r="AB90" s="1982"/>
      <c r="AC90" s="1982"/>
      <c r="AD90" s="1982"/>
      <c r="AE90" s="1982"/>
      <c r="AF90" s="1982"/>
      <c r="AG90" s="1982"/>
      <c r="AH90" s="1982"/>
      <c r="AI90" s="1982"/>
      <c r="AJ90" s="1982"/>
      <c r="AK90" s="1982"/>
      <c r="AL90" s="1982"/>
      <c r="AM90" s="1982"/>
    </row>
    <row r="91" spans="1:40" ht="5.85" customHeight="1" x14ac:dyDescent="0.2"/>
    <row r="92" spans="1:40" ht="24.75" customHeight="1" x14ac:dyDescent="0.2">
      <c r="A92" s="1973">
        <v>0</v>
      </c>
      <c r="B92" s="1973"/>
      <c r="C92" s="1973"/>
      <c r="D92" s="1974" t="s">
        <v>3572</v>
      </c>
      <c r="E92" s="1974"/>
      <c r="F92" s="1974"/>
      <c r="G92" s="1974" t="s">
        <v>3570</v>
      </c>
      <c r="H92" s="1260">
        <v>25000</v>
      </c>
      <c r="I92" s="1260">
        <v>1</v>
      </c>
      <c r="J92" s="1261" t="s">
        <v>3483</v>
      </c>
      <c r="K92" s="1260">
        <v>25000</v>
      </c>
      <c r="L92" s="1260">
        <v>0</v>
      </c>
      <c r="M92" s="1262">
        <v>0</v>
      </c>
      <c r="N92" s="1262">
        <v>0</v>
      </c>
      <c r="O92" s="1263">
        <v>4</v>
      </c>
      <c r="P92" s="1262">
        <v>1000</v>
      </c>
      <c r="Q92" s="1970">
        <v>0</v>
      </c>
      <c r="R92" s="1970"/>
      <c r="S92" s="1969">
        <v>1000</v>
      </c>
      <c r="T92" s="1969"/>
      <c r="U92" s="1262">
        <v>20</v>
      </c>
      <c r="V92" s="1262">
        <v>0</v>
      </c>
      <c r="W92" s="1262">
        <v>0</v>
      </c>
      <c r="X92" s="1263">
        <v>20</v>
      </c>
      <c r="Y92" s="1260">
        <v>5000</v>
      </c>
      <c r="Z92" s="1262">
        <v>0</v>
      </c>
      <c r="AA92" s="1264" t="s">
        <v>3483</v>
      </c>
      <c r="AB92" s="1265">
        <v>0</v>
      </c>
      <c r="AC92" s="1261" t="s">
        <v>4351</v>
      </c>
      <c r="AD92" s="1266">
        <v>15</v>
      </c>
      <c r="AE92" s="1971" t="s">
        <v>3483</v>
      </c>
      <c r="AF92" s="1971"/>
      <c r="AG92" s="1969">
        <v>3750</v>
      </c>
      <c r="AH92" s="1969"/>
      <c r="AI92" s="1969"/>
      <c r="AJ92" s="1262">
        <v>0</v>
      </c>
      <c r="AK92" s="1970">
        <v>0</v>
      </c>
      <c r="AL92" s="1260">
        <v>34750</v>
      </c>
      <c r="AM92" s="1971" t="s">
        <v>3483</v>
      </c>
      <c r="AN92" s="1971"/>
    </row>
    <row r="93" spans="1:40" ht="11.85" customHeight="1" x14ac:dyDescent="0.2">
      <c r="A93" s="1973"/>
      <c r="B93" s="1973"/>
      <c r="C93" s="1973"/>
      <c r="D93" s="1974"/>
      <c r="E93" s="1974"/>
      <c r="F93" s="1974"/>
      <c r="G93" s="1974"/>
      <c r="H93" s="1267" t="s">
        <v>4017</v>
      </c>
      <c r="I93" s="1972" t="s">
        <v>4034</v>
      </c>
      <c r="J93" s="1972"/>
      <c r="K93" s="1972"/>
      <c r="L93" s="1972"/>
      <c r="M93" s="1972"/>
      <c r="N93" s="1972"/>
      <c r="O93" s="1972"/>
      <c r="P93" s="1972"/>
      <c r="Q93" s="1972"/>
      <c r="R93" s="1972"/>
      <c r="S93" s="1972"/>
      <c r="T93" s="1972"/>
      <c r="U93" s="1972"/>
      <c r="V93" s="1972"/>
      <c r="W93" s="1972"/>
      <c r="X93" s="1972"/>
      <c r="Y93" s="1913" t="s">
        <v>3483</v>
      </c>
      <c r="Z93" s="1913"/>
      <c r="AA93" s="1913"/>
      <c r="AB93" s="1913"/>
      <c r="AC93" s="1913" t="s">
        <v>2403</v>
      </c>
      <c r="AD93" s="1981">
        <v>0</v>
      </c>
      <c r="AE93" s="1970">
        <v>0</v>
      </c>
      <c r="AF93" s="1970"/>
      <c r="AG93" s="1970"/>
      <c r="AH93" s="1970"/>
      <c r="AI93" s="1970"/>
      <c r="AJ93" s="1264" t="s">
        <v>3483</v>
      </c>
      <c r="AK93" s="1970"/>
      <c r="AL93" s="1970">
        <v>0</v>
      </c>
      <c r="AM93" s="1970"/>
      <c r="AN93" s="1971" t="s">
        <v>3483</v>
      </c>
    </row>
    <row r="94" spans="1:40" ht="5.85" customHeight="1" x14ac:dyDescent="0.2">
      <c r="A94" s="1973"/>
      <c r="B94" s="1973"/>
      <c r="C94" s="1973"/>
      <c r="D94" s="1974"/>
      <c r="E94" s="1974"/>
      <c r="F94" s="1974"/>
      <c r="G94" s="1974"/>
      <c r="H94" s="1971" t="s">
        <v>3483</v>
      </c>
      <c r="I94" s="1971"/>
      <c r="J94" s="1971"/>
      <c r="K94" s="1971"/>
      <c r="L94" s="1971"/>
      <c r="M94" s="1971"/>
      <c r="N94" s="1971"/>
      <c r="O94" s="1971"/>
      <c r="P94" s="1971"/>
      <c r="Q94" s="1971"/>
      <c r="R94" s="1971"/>
      <c r="S94" s="1971"/>
      <c r="T94" s="1971"/>
      <c r="U94" s="1971"/>
      <c r="V94" s="1971"/>
      <c r="W94" s="1971"/>
      <c r="X94" s="1971"/>
      <c r="Y94" s="1913"/>
      <c r="Z94" s="1913"/>
      <c r="AA94" s="1913"/>
      <c r="AB94" s="1913"/>
      <c r="AC94" s="1913"/>
      <c r="AD94" s="1981"/>
      <c r="AE94" s="1970"/>
      <c r="AF94" s="1970"/>
      <c r="AG94" s="1970"/>
      <c r="AH94" s="1970"/>
      <c r="AI94" s="1970"/>
      <c r="AJ94" s="1264" t="s">
        <v>3483</v>
      </c>
      <c r="AK94" s="1970"/>
      <c r="AL94" s="1971" t="s">
        <v>3483</v>
      </c>
      <c r="AM94" s="1971"/>
      <c r="AN94" s="1971"/>
    </row>
    <row r="95" spans="1:40" ht="3" customHeight="1" x14ac:dyDescent="0.2"/>
    <row r="96" spans="1:40" ht="26.25" customHeight="1" x14ac:dyDescent="0.2">
      <c r="A96" s="1973">
        <v>0</v>
      </c>
      <c r="B96" s="1973"/>
      <c r="C96" s="1973"/>
      <c r="D96" s="1980" t="s">
        <v>3807</v>
      </c>
      <c r="E96" s="1980"/>
      <c r="F96" s="1980"/>
      <c r="G96" s="1980" t="s">
        <v>3570</v>
      </c>
      <c r="H96" s="1251">
        <v>25000</v>
      </c>
      <c r="I96" s="1251">
        <v>1</v>
      </c>
      <c r="J96" s="1252" t="s">
        <v>3483</v>
      </c>
      <c r="K96" s="1251">
        <v>25000</v>
      </c>
      <c r="L96" s="1251">
        <v>0</v>
      </c>
      <c r="M96" s="1253">
        <v>0</v>
      </c>
      <c r="N96" s="1253">
        <v>0</v>
      </c>
      <c r="O96" s="1254">
        <v>4</v>
      </c>
      <c r="P96" s="1253">
        <v>1000</v>
      </c>
      <c r="Q96" s="1976">
        <v>0</v>
      </c>
      <c r="R96" s="1976"/>
      <c r="S96" s="1975">
        <v>1000</v>
      </c>
      <c r="T96" s="1975"/>
      <c r="U96" s="1253">
        <v>20</v>
      </c>
      <c r="V96" s="1253">
        <v>0</v>
      </c>
      <c r="W96" s="1253">
        <v>10</v>
      </c>
      <c r="X96" s="1254">
        <v>30</v>
      </c>
      <c r="Y96" s="1251">
        <v>7500</v>
      </c>
      <c r="Z96" s="1253">
        <v>0</v>
      </c>
      <c r="AA96" s="1255" t="s">
        <v>3483</v>
      </c>
      <c r="AB96" s="1256">
        <v>0</v>
      </c>
      <c r="AC96" s="1252" t="s">
        <v>4352</v>
      </c>
      <c r="AD96" s="1257">
        <v>15</v>
      </c>
      <c r="AE96" s="1977" t="s">
        <v>3483</v>
      </c>
      <c r="AF96" s="1977"/>
      <c r="AG96" s="1975">
        <v>3750</v>
      </c>
      <c r="AH96" s="1975"/>
      <c r="AI96" s="1975"/>
      <c r="AJ96" s="1253">
        <v>0</v>
      </c>
      <c r="AK96" s="1976">
        <v>0</v>
      </c>
      <c r="AL96" s="1251">
        <v>37250</v>
      </c>
      <c r="AM96" s="1977" t="s">
        <v>3483</v>
      </c>
      <c r="AN96" s="1977"/>
    </row>
    <row r="97" spans="1:40" ht="11.85" customHeight="1" x14ac:dyDescent="0.2">
      <c r="A97" s="1973"/>
      <c r="B97" s="1973"/>
      <c r="C97" s="1973"/>
      <c r="D97" s="1980"/>
      <c r="E97" s="1980"/>
      <c r="F97" s="1980"/>
      <c r="G97" s="1980"/>
      <c r="H97" s="1258" t="s">
        <v>4017</v>
      </c>
      <c r="I97" s="1978" t="s">
        <v>4036</v>
      </c>
      <c r="J97" s="1978"/>
      <c r="K97" s="1978"/>
      <c r="L97" s="1978"/>
      <c r="M97" s="1978"/>
      <c r="N97" s="1978"/>
      <c r="O97" s="1978"/>
      <c r="P97" s="1978"/>
      <c r="Q97" s="1978"/>
      <c r="R97" s="1978"/>
      <c r="S97" s="1978"/>
      <c r="T97" s="1978"/>
      <c r="U97" s="1978"/>
      <c r="V97" s="1978"/>
      <c r="W97" s="1978"/>
      <c r="X97" s="1978"/>
      <c r="Y97" s="1979" t="s">
        <v>3483</v>
      </c>
      <c r="Z97" s="1979"/>
      <c r="AA97" s="1979"/>
      <c r="AB97" s="1979"/>
      <c r="AC97" s="1979" t="s">
        <v>2403</v>
      </c>
      <c r="AD97" s="1984">
        <v>0</v>
      </c>
      <c r="AE97" s="1976">
        <v>0</v>
      </c>
      <c r="AF97" s="1976"/>
      <c r="AG97" s="1976"/>
      <c r="AH97" s="1976"/>
      <c r="AI97" s="1976"/>
      <c r="AJ97" s="1259" t="s">
        <v>3483</v>
      </c>
      <c r="AK97" s="1976"/>
      <c r="AL97" s="1976">
        <v>0</v>
      </c>
      <c r="AM97" s="1976"/>
      <c r="AN97" s="1977" t="s">
        <v>3483</v>
      </c>
    </row>
    <row r="98" spans="1:40" ht="10.35" customHeight="1" x14ac:dyDescent="0.2">
      <c r="A98" s="1973"/>
      <c r="B98" s="1973"/>
      <c r="C98" s="1973"/>
      <c r="D98" s="1980"/>
      <c r="E98" s="1980"/>
      <c r="F98" s="1980"/>
      <c r="G98" s="1980"/>
      <c r="H98" s="1255" t="s">
        <v>3483</v>
      </c>
      <c r="I98" s="1978"/>
      <c r="J98" s="1978"/>
      <c r="K98" s="1978"/>
      <c r="L98" s="1978"/>
      <c r="M98" s="1978"/>
      <c r="N98" s="1978"/>
      <c r="O98" s="1978"/>
      <c r="P98" s="1978"/>
      <c r="Q98" s="1978"/>
      <c r="R98" s="1978"/>
      <c r="S98" s="1978"/>
      <c r="T98" s="1978"/>
      <c r="U98" s="1978"/>
      <c r="V98" s="1978"/>
      <c r="W98" s="1978"/>
      <c r="X98" s="1978"/>
      <c r="Y98" s="1979"/>
      <c r="Z98" s="1979"/>
      <c r="AA98" s="1979"/>
      <c r="AB98" s="1979"/>
      <c r="AC98" s="1979"/>
      <c r="AD98" s="1984"/>
      <c r="AE98" s="1976"/>
      <c r="AF98" s="1976"/>
      <c r="AG98" s="1976"/>
      <c r="AH98" s="1976"/>
      <c r="AI98" s="1976"/>
      <c r="AJ98" s="1255" t="s">
        <v>3483</v>
      </c>
      <c r="AK98" s="1976"/>
      <c r="AL98" s="1977" t="s">
        <v>3483</v>
      </c>
      <c r="AM98" s="1977"/>
      <c r="AN98" s="1977"/>
    </row>
    <row r="99" spans="1:40" ht="3" customHeight="1" x14ac:dyDescent="0.2"/>
    <row r="100" spans="1:40" ht="18.75" customHeight="1" x14ac:dyDescent="0.2">
      <c r="A100" s="1973">
        <v>0</v>
      </c>
      <c r="B100" s="1973"/>
      <c r="C100" s="1973"/>
      <c r="D100" s="1974" t="s">
        <v>3574</v>
      </c>
      <c r="E100" s="1974"/>
      <c r="F100" s="1974"/>
      <c r="G100" s="1974" t="s">
        <v>3575</v>
      </c>
      <c r="H100" s="1260">
        <v>21156</v>
      </c>
      <c r="I100" s="1260">
        <v>1</v>
      </c>
      <c r="J100" s="1261" t="s">
        <v>3483</v>
      </c>
      <c r="K100" s="1260">
        <v>21156</v>
      </c>
      <c r="L100" s="1260">
        <v>0</v>
      </c>
      <c r="M100" s="1262">
        <v>0</v>
      </c>
      <c r="N100" s="1262">
        <v>0</v>
      </c>
      <c r="O100" s="1263">
        <v>4</v>
      </c>
      <c r="P100" s="1262">
        <v>846.24</v>
      </c>
      <c r="Q100" s="1970">
        <v>0</v>
      </c>
      <c r="R100" s="1970"/>
      <c r="S100" s="1969">
        <v>846.24</v>
      </c>
      <c r="T100" s="1969"/>
      <c r="U100" s="1262">
        <v>20</v>
      </c>
      <c r="V100" s="1262">
        <v>0</v>
      </c>
      <c r="W100" s="1262">
        <v>0</v>
      </c>
      <c r="X100" s="1263">
        <v>20</v>
      </c>
      <c r="Y100" s="1260">
        <v>4231.2</v>
      </c>
      <c r="Z100" s="1262">
        <v>0</v>
      </c>
      <c r="AA100" s="1264" t="s">
        <v>3483</v>
      </c>
      <c r="AB100" s="1265">
        <v>0</v>
      </c>
      <c r="AC100" s="1261" t="s">
        <v>4353</v>
      </c>
      <c r="AD100" s="1266">
        <v>15</v>
      </c>
      <c r="AE100" s="1971" t="s">
        <v>3483</v>
      </c>
      <c r="AF100" s="1971"/>
      <c r="AG100" s="1969">
        <v>3173.4</v>
      </c>
      <c r="AH100" s="1969"/>
      <c r="AI100" s="1969"/>
      <c r="AJ100" s="1262">
        <v>0</v>
      </c>
      <c r="AK100" s="1970">
        <v>0</v>
      </c>
      <c r="AL100" s="1260">
        <v>29406.84</v>
      </c>
      <c r="AM100" s="1971" t="s">
        <v>3483</v>
      </c>
      <c r="AN100" s="1971"/>
    </row>
    <row r="101" spans="1:40" ht="11.85" customHeight="1" x14ac:dyDescent="0.2">
      <c r="A101" s="1973"/>
      <c r="B101" s="1973"/>
      <c r="C101" s="1973"/>
      <c r="D101" s="1974"/>
      <c r="E101" s="1974"/>
      <c r="F101" s="1974"/>
      <c r="G101" s="1974"/>
      <c r="H101" s="1267" t="s">
        <v>4017</v>
      </c>
      <c r="I101" s="1972" t="s">
        <v>4038</v>
      </c>
      <c r="J101" s="1972"/>
      <c r="K101" s="1972"/>
      <c r="L101" s="1972"/>
      <c r="M101" s="1972"/>
      <c r="N101" s="1972"/>
      <c r="O101" s="1972"/>
      <c r="P101" s="1972"/>
      <c r="Q101" s="1972"/>
      <c r="R101" s="1972"/>
      <c r="S101" s="1972"/>
      <c r="T101" s="1972"/>
      <c r="U101" s="1972"/>
      <c r="V101" s="1972"/>
      <c r="W101" s="1972"/>
      <c r="X101" s="1972"/>
      <c r="Y101" s="1913" t="s">
        <v>3483</v>
      </c>
      <c r="Z101" s="1913"/>
      <c r="AA101" s="1913"/>
      <c r="AB101" s="1913"/>
      <c r="AC101" s="1261" t="s">
        <v>2403</v>
      </c>
      <c r="AD101" s="1266">
        <v>0</v>
      </c>
      <c r="AE101" s="1970">
        <v>0</v>
      </c>
      <c r="AF101" s="1970"/>
      <c r="AG101" s="1970"/>
      <c r="AH101" s="1970"/>
      <c r="AI101" s="1970"/>
      <c r="AJ101" s="1264" t="s">
        <v>3483</v>
      </c>
      <c r="AK101" s="1970"/>
      <c r="AL101" s="1970">
        <v>0</v>
      </c>
      <c r="AM101" s="1970"/>
      <c r="AN101" s="1264" t="s">
        <v>3483</v>
      </c>
    </row>
    <row r="102" spans="1:40" ht="12" customHeight="1" x14ac:dyDescent="0.2"/>
    <row r="103" spans="1:40" ht="11.85" customHeight="1" x14ac:dyDescent="0.2">
      <c r="R103" s="1931" t="s">
        <v>4041</v>
      </c>
      <c r="S103" s="1931"/>
      <c r="Z103" s="1940" t="s">
        <v>3988</v>
      </c>
      <c r="AA103" s="1940"/>
      <c r="AB103" s="1940"/>
      <c r="AC103" s="1940"/>
      <c r="AD103" s="1940"/>
      <c r="AE103" s="1940"/>
      <c r="AF103" s="1940"/>
      <c r="AG103" s="1940"/>
      <c r="AH103" s="1940"/>
      <c r="AI103" s="1940"/>
      <c r="AJ103" s="1940"/>
      <c r="AK103" s="1940"/>
      <c r="AL103" s="1940"/>
      <c r="AM103" s="1940"/>
    </row>
    <row r="104" spans="1:40" ht="11.85" customHeight="1" x14ac:dyDescent="0.2">
      <c r="A104" s="1941" t="s">
        <v>3484</v>
      </c>
      <c r="B104" s="1942"/>
      <c r="C104" s="1943"/>
      <c r="D104" s="1950" t="s">
        <v>3485</v>
      </c>
      <c r="E104" s="1951"/>
      <c r="F104" s="1952"/>
      <c r="G104" s="1958" t="s">
        <v>3486</v>
      </c>
      <c r="H104" s="1958" t="s">
        <v>3989</v>
      </c>
      <c r="I104" s="1950" t="s">
        <v>3487</v>
      </c>
      <c r="J104" s="1952"/>
      <c r="K104" s="1916" t="s">
        <v>3990</v>
      </c>
      <c r="L104" s="1961" t="s">
        <v>3488</v>
      </c>
      <c r="M104" s="1962"/>
      <c r="N104" s="1962"/>
      <c r="O104" s="1962"/>
      <c r="P104" s="1962"/>
      <c r="Q104" s="1962"/>
      <c r="R104" s="1962"/>
      <c r="S104" s="1962"/>
      <c r="T104" s="1963"/>
      <c r="U104" s="1961" t="s">
        <v>3489</v>
      </c>
      <c r="V104" s="1962"/>
      <c r="W104" s="1962"/>
      <c r="X104" s="1962"/>
      <c r="Y104" s="1962"/>
      <c r="Z104" s="1962"/>
      <c r="AA104" s="1962"/>
      <c r="AB104" s="1962"/>
      <c r="AC104" s="1962"/>
      <c r="AD104" s="1962"/>
      <c r="AE104" s="1962"/>
      <c r="AF104" s="1962"/>
      <c r="AG104" s="1962"/>
      <c r="AH104" s="1962"/>
      <c r="AI104" s="1963"/>
      <c r="AJ104" s="1919" t="s">
        <v>3991</v>
      </c>
      <c r="AK104" s="1920"/>
      <c r="AL104" s="1919" t="s">
        <v>3490</v>
      </c>
      <c r="AM104" s="1920"/>
    </row>
    <row r="105" spans="1:40" ht="17.45" customHeight="1" x14ac:dyDescent="0.2">
      <c r="A105" s="1944"/>
      <c r="B105" s="1945"/>
      <c r="C105" s="1946"/>
      <c r="D105" s="1953"/>
      <c r="E105" s="1939"/>
      <c r="F105" s="1954"/>
      <c r="G105" s="1959"/>
      <c r="H105" s="1959"/>
      <c r="I105" s="1953"/>
      <c r="J105" s="1954"/>
      <c r="K105" s="1917"/>
      <c r="L105" s="1916" t="s">
        <v>3491</v>
      </c>
      <c r="M105" s="1919" t="s">
        <v>3992</v>
      </c>
      <c r="N105" s="1920"/>
      <c r="O105" s="1919" t="s">
        <v>3492</v>
      </c>
      <c r="P105" s="1920"/>
      <c r="Q105" s="1925" t="s">
        <v>3993</v>
      </c>
      <c r="R105" s="1926"/>
      <c r="S105" s="1931" t="s">
        <v>3483</v>
      </c>
      <c r="T105" s="1920" t="s">
        <v>3994</v>
      </c>
      <c r="U105" s="1932" t="s">
        <v>3493</v>
      </c>
      <c r="V105" s="1933"/>
      <c r="W105" s="1933"/>
      <c r="X105" s="1933"/>
      <c r="Y105" s="1934"/>
      <c r="Z105" s="1941" t="s">
        <v>3995</v>
      </c>
      <c r="AA105" s="1942"/>
      <c r="AB105" s="1943"/>
      <c r="AC105" s="1950" t="s">
        <v>3996</v>
      </c>
      <c r="AD105" s="1951"/>
      <c r="AE105" s="1951"/>
      <c r="AF105" s="1951"/>
      <c r="AG105" s="1951"/>
      <c r="AH105" s="1951"/>
      <c r="AI105" s="1952"/>
      <c r="AJ105" s="1921"/>
      <c r="AK105" s="1922"/>
      <c r="AL105" s="1921"/>
      <c r="AM105" s="1922"/>
    </row>
    <row r="106" spans="1:40" ht="35.1" customHeight="1" x14ac:dyDescent="0.2">
      <c r="A106" s="1944"/>
      <c r="B106" s="1945"/>
      <c r="C106" s="1946"/>
      <c r="D106" s="1953"/>
      <c r="E106" s="1939"/>
      <c r="F106" s="1954"/>
      <c r="G106" s="1959"/>
      <c r="H106" s="1959"/>
      <c r="I106" s="1953"/>
      <c r="J106" s="1954"/>
      <c r="K106" s="1917"/>
      <c r="L106" s="1917"/>
      <c r="M106" s="1921"/>
      <c r="N106" s="1922"/>
      <c r="O106" s="1923"/>
      <c r="P106" s="1924"/>
      <c r="Q106" s="1927"/>
      <c r="R106" s="1928"/>
      <c r="S106" s="1931"/>
      <c r="T106" s="1922"/>
      <c r="U106" s="1916" t="s">
        <v>3495</v>
      </c>
      <c r="V106" s="1916" t="s">
        <v>3496</v>
      </c>
      <c r="W106" s="1916" t="s">
        <v>3497</v>
      </c>
      <c r="X106" s="1916" t="s">
        <v>3498</v>
      </c>
      <c r="Y106" s="1916" t="s">
        <v>3499</v>
      </c>
      <c r="Z106" s="1947"/>
      <c r="AA106" s="1948"/>
      <c r="AB106" s="1949"/>
      <c r="AC106" s="1955"/>
      <c r="AD106" s="1956"/>
      <c r="AE106" s="1956"/>
      <c r="AF106" s="1956"/>
      <c r="AG106" s="1956"/>
      <c r="AH106" s="1956"/>
      <c r="AI106" s="1957"/>
      <c r="AJ106" s="1923"/>
      <c r="AK106" s="1924"/>
      <c r="AL106" s="1921"/>
      <c r="AM106" s="1922"/>
    </row>
    <row r="107" spans="1:40" ht="17.45" customHeight="1" x14ac:dyDescent="0.2">
      <c r="A107" s="1947"/>
      <c r="B107" s="1948"/>
      <c r="C107" s="1949"/>
      <c r="D107" s="1955"/>
      <c r="E107" s="1956"/>
      <c r="F107" s="1957"/>
      <c r="G107" s="1960"/>
      <c r="H107" s="1960"/>
      <c r="I107" s="1955"/>
      <c r="J107" s="1957"/>
      <c r="K107" s="1918"/>
      <c r="L107" s="1918"/>
      <c r="M107" s="1923"/>
      <c r="N107" s="1924"/>
      <c r="O107" s="1249" t="s">
        <v>3502</v>
      </c>
      <c r="P107" s="1249" t="s">
        <v>3500</v>
      </c>
      <c r="Q107" s="1929"/>
      <c r="R107" s="1930"/>
      <c r="S107" s="1931"/>
      <c r="T107" s="1924"/>
      <c r="U107" s="1918"/>
      <c r="V107" s="1918"/>
      <c r="W107" s="1918"/>
      <c r="X107" s="1918"/>
      <c r="Y107" s="1918"/>
      <c r="Z107" s="1249" t="s">
        <v>3502</v>
      </c>
      <c r="AA107" s="1900" t="s">
        <v>3997</v>
      </c>
      <c r="AB107" s="1902"/>
      <c r="AC107" s="1249" t="s">
        <v>3501</v>
      </c>
      <c r="AD107" s="1249" t="s">
        <v>3502</v>
      </c>
      <c r="AE107" s="1900" t="s">
        <v>3997</v>
      </c>
      <c r="AF107" s="1901"/>
      <c r="AG107" s="1901"/>
      <c r="AH107" s="1901"/>
      <c r="AI107" s="1902"/>
      <c r="AJ107" s="1249" t="s">
        <v>3502</v>
      </c>
      <c r="AK107" s="1249" t="s">
        <v>3500</v>
      </c>
      <c r="AL107" s="1923"/>
      <c r="AM107" s="1924"/>
    </row>
    <row r="108" spans="1:40" ht="11.85" customHeight="1" x14ac:dyDescent="0.2">
      <c r="A108" s="1900" t="s">
        <v>3503</v>
      </c>
      <c r="B108" s="1901"/>
      <c r="C108" s="1902"/>
      <c r="D108" s="1900" t="s">
        <v>3504</v>
      </c>
      <c r="E108" s="1901"/>
      <c r="F108" s="1902"/>
      <c r="G108" s="1249" t="s">
        <v>3505</v>
      </c>
      <c r="H108" s="1249" t="s">
        <v>3506</v>
      </c>
      <c r="I108" s="1900" t="s">
        <v>3507</v>
      </c>
      <c r="J108" s="1902"/>
      <c r="K108" s="1250">
        <v>6</v>
      </c>
      <c r="L108" s="1249" t="s">
        <v>3508</v>
      </c>
      <c r="M108" s="1249" t="s">
        <v>3998</v>
      </c>
      <c r="N108" s="1250">
        <v>9</v>
      </c>
      <c r="O108" s="1250">
        <v>10</v>
      </c>
      <c r="P108" s="1250">
        <v>11</v>
      </c>
      <c r="Q108" s="1903">
        <v>12</v>
      </c>
      <c r="R108" s="1904"/>
      <c r="S108" s="1900" t="s">
        <v>3999</v>
      </c>
      <c r="T108" s="1902"/>
      <c r="U108" s="1249" t="s">
        <v>3509</v>
      </c>
      <c r="V108" s="1249" t="s">
        <v>3510</v>
      </c>
      <c r="W108" s="1249" t="s">
        <v>3511</v>
      </c>
      <c r="X108" s="1249" t="s">
        <v>3512</v>
      </c>
      <c r="Y108" s="1249" t="s">
        <v>3513</v>
      </c>
      <c r="Z108" s="1249" t="s">
        <v>4000</v>
      </c>
      <c r="AA108" s="1903">
        <v>20</v>
      </c>
      <c r="AB108" s="1904"/>
      <c r="AC108" s="1249" t="s">
        <v>3514</v>
      </c>
      <c r="AD108" s="1249" t="s">
        <v>3515</v>
      </c>
      <c r="AE108" s="1900" t="s">
        <v>4001</v>
      </c>
      <c r="AF108" s="1901"/>
      <c r="AG108" s="1901"/>
      <c r="AH108" s="1901"/>
      <c r="AI108" s="1902"/>
      <c r="AJ108" s="1249" t="s">
        <v>4002</v>
      </c>
      <c r="AK108" s="1249" t="s">
        <v>4003</v>
      </c>
      <c r="AL108" s="1900" t="s">
        <v>3516</v>
      </c>
      <c r="AM108" s="1902"/>
    </row>
    <row r="109" spans="1:40" ht="3" customHeight="1" x14ac:dyDescent="0.2"/>
    <row r="110" spans="1:40" ht="25.5" customHeight="1" x14ac:dyDescent="0.2">
      <c r="A110" s="1973">
        <v>0</v>
      </c>
      <c r="B110" s="1973"/>
      <c r="C110" s="1973"/>
      <c r="D110" s="1980" t="s">
        <v>4039</v>
      </c>
      <c r="E110" s="1980"/>
      <c r="F110" s="1980"/>
      <c r="G110" s="1980" t="s">
        <v>3575</v>
      </c>
      <c r="H110" s="1251">
        <v>21156</v>
      </c>
      <c r="I110" s="1251">
        <v>0.5</v>
      </c>
      <c r="J110" s="1252" t="s">
        <v>3483</v>
      </c>
      <c r="K110" s="1251">
        <v>10578</v>
      </c>
      <c r="L110" s="1251">
        <v>0</v>
      </c>
      <c r="M110" s="1253">
        <v>0</v>
      </c>
      <c r="N110" s="1253">
        <v>0</v>
      </c>
      <c r="O110" s="1254">
        <v>4</v>
      </c>
      <c r="P110" s="1253">
        <v>423.12</v>
      </c>
      <c r="Q110" s="1976">
        <v>0</v>
      </c>
      <c r="R110" s="1976"/>
      <c r="S110" s="1975">
        <v>423.12</v>
      </c>
      <c r="T110" s="1975"/>
      <c r="U110" s="1253">
        <v>0</v>
      </c>
      <c r="V110" s="1253">
        <v>0</v>
      </c>
      <c r="W110" s="1253">
        <v>0</v>
      </c>
      <c r="X110" s="1254">
        <v>0</v>
      </c>
      <c r="Y110" s="1251">
        <v>0</v>
      </c>
      <c r="Z110" s="1253">
        <v>0</v>
      </c>
      <c r="AA110" s="1255" t="s">
        <v>3483</v>
      </c>
      <c r="AB110" s="1256">
        <v>0</v>
      </c>
      <c r="AC110" s="1252" t="s">
        <v>4354</v>
      </c>
      <c r="AD110" s="1257">
        <v>0</v>
      </c>
      <c r="AE110" s="1977" t="s">
        <v>3483</v>
      </c>
      <c r="AF110" s="1977"/>
      <c r="AG110" s="1977"/>
      <c r="AH110" s="1977"/>
      <c r="AI110" s="1251">
        <v>0</v>
      </c>
      <c r="AJ110" s="1253">
        <v>0</v>
      </c>
      <c r="AK110" s="1976">
        <v>0</v>
      </c>
      <c r="AL110" s="1251">
        <v>11001.12</v>
      </c>
      <c r="AM110" s="1977" t="s">
        <v>3483</v>
      </c>
      <c r="AN110" s="1977"/>
    </row>
    <row r="111" spans="1:40" ht="11.85" customHeight="1" x14ac:dyDescent="0.2">
      <c r="A111" s="1973"/>
      <c r="B111" s="1973"/>
      <c r="C111" s="1973"/>
      <c r="D111" s="1980"/>
      <c r="E111" s="1980"/>
      <c r="F111" s="1980"/>
      <c r="G111" s="1980"/>
      <c r="H111" s="1258" t="s">
        <v>3483</v>
      </c>
      <c r="I111" s="1978" t="s">
        <v>4007</v>
      </c>
      <c r="J111" s="1978"/>
      <c r="K111" s="1978"/>
      <c r="L111" s="1978"/>
      <c r="M111" s="1978"/>
      <c r="N111" s="1978"/>
      <c r="O111" s="1978"/>
      <c r="P111" s="1978"/>
      <c r="Q111" s="1978"/>
      <c r="R111" s="1978"/>
      <c r="S111" s="1978"/>
      <c r="T111" s="1978"/>
      <c r="U111" s="1978"/>
      <c r="V111" s="1978"/>
      <c r="W111" s="1978"/>
      <c r="X111" s="1978"/>
      <c r="Y111" s="1979" t="s">
        <v>3483</v>
      </c>
      <c r="Z111" s="1979"/>
      <c r="AA111" s="1979"/>
      <c r="AB111" s="1979"/>
      <c r="AC111" s="1252" t="s">
        <v>2403</v>
      </c>
      <c r="AD111" s="1257">
        <v>0</v>
      </c>
      <c r="AE111" s="1976">
        <v>0</v>
      </c>
      <c r="AF111" s="1976"/>
      <c r="AG111" s="1976"/>
      <c r="AH111" s="1976"/>
      <c r="AI111" s="1976"/>
      <c r="AJ111" s="1259" t="s">
        <v>3483</v>
      </c>
      <c r="AK111" s="1976"/>
      <c r="AL111" s="1976">
        <v>0</v>
      </c>
      <c r="AM111" s="1976"/>
      <c r="AN111" s="1255" t="s">
        <v>3483</v>
      </c>
    </row>
    <row r="112" spans="1:40" ht="3" customHeight="1" x14ac:dyDescent="0.2"/>
    <row r="113" spans="1:40" ht="23.25" customHeight="1" x14ac:dyDescent="0.2">
      <c r="A113" s="1973">
        <v>0</v>
      </c>
      <c r="B113" s="1973"/>
      <c r="C113" s="1973"/>
      <c r="D113" s="1974" t="s">
        <v>3579</v>
      </c>
      <c r="E113" s="1974"/>
      <c r="F113" s="1974"/>
      <c r="G113" s="1974" t="s">
        <v>3575</v>
      </c>
      <c r="H113" s="1260">
        <v>21156</v>
      </c>
      <c r="I113" s="1260">
        <v>1</v>
      </c>
      <c r="J113" s="1261" t="s">
        <v>3483</v>
      </c>
      <c r="K113" s="1260">
        <v>21156</v>
      </c>
      <c r="L113" s="1260">
        <v>0</v>
      </c>
      <c r="M113" s="1262">
        <v>0</v>
      </c>
      <c r="N113" s="1262">
        <v>0</v>
      </c>
      <c r="O113" s="1263">
        <v>4</v>
      </c>
      <c r="P113" s="1262">
        <v>846.24</v>
      </c>
      <c r="Q113" s="1970">
        <v>0</v>
      </c>
      <c r="R113" s="1970"/>
      <c r="S113" s="1969">
        <v>846.24</v>
      </c>
      <c r="T113" s="1969"/>
      <c r="U113" s="1262">
        <v>20</v>
      </c>
      <c r="V113" s="1262">
        <v>0</v>
      </c>
      <c r="W113" s="1262">
        <v>0</v>
      </c>
      <c r="X113" s="1263">
        <v>20</v>
      </c>
      <c r="Y113" s="1260">
        <v>4231.2</v>
      </c>
      <c r="Z113" s="1262">
        <v>0</v>
      </c>
      <c r="AA113" s="1264" t="s">
        <v>3483</v>
      </c>
      <c r="AB113" s="1265">
        <v>0</v>
      </c>
      <c r="AC113" s="1261" t="s">
        <v>4355</v>
      </c>
      <c r="AD113" s="1266">
        <v>15</v>
      </c>
      <c r="AE113" s="1971" t="s">
        <v>3483</v>
      </c>
      <c r="AF113" s="1971"/>
      <c r="AG113" s="1969">
        <v>3173.4</v>
      </c>
      <c r="AH113" s="1969"/>
      <c r="AI113" s="1969"/>
      <c r="AJ113" s="1262">
        <v>0</v>
      </c>
      <c r="AK113" s="1970">
        <v>0</v>
      </c>
      <c r="AL113" s="1260">
        <v>29406.84</v>
      </c>
      <c r="AM113" s="1971" t="s">
        <v>3483</v>
      </c>
      <c r="AN113" s="1971"/>
    </row>
    <row r="114" spans="1:40" ht="11.85" customHeight="1" x14ac:dyDescent="0.2">
      <c r="A114" s="1973"/>
      <c r="B114" s="1973"/>
      <c r="C114" s="1973"/>
      <c r="D114" s="1974"/>
      <c r="E114" s="1974"/>
      <c r="F114" s="1974"/>
      <c r="G114" s="1974"/>
      <c r="H114" s="1267" t="s">
        <v>4017</v>
      </c>
      <c r="I114" s="1972" t="s">
        <v>4043</v>
      </c>
      <c r="J114" s="1972"/>
      <c r="K114" s="1972"/>
      <c r="L114" s="1972"/>
      <c r="M114" s="1972"/>
      <c r="N114" s="1972"/>
      <c r="O114" s="1972"/>
      <c r="P114" s="1972"/>
      <c r="Q114" s="1972"/>
      <c r="R114" s="1972"/>
      <c r="S114" s="1972"/>
      <c r="T114" s="1972"/>
      <c r="U114" s="1972"/>
      <c r="V114" s="1972"/>
      <c r="W114" s="1972"/>
      <c r="X114" s="1972"/>
      <c r="Y114" s="1913" t="s">
        <v>3483</v>
      </c>
      <c r="Z114" s="1913"/>
      <c r="AA114" s="1913"/>
      <c r="AB114" s="1913"/>
      <c r="AC114" s="1261" t="s">
        <v>2403</v>
      </c>
      <c r="AD114" s="1266">
        <v>0</v>
      </c>
      <c r="AE114" s="1970">
        <v>0</v>
      </c>
      <c r="AF114" s="1970"/>
      <c r="AG114" s="1970"/>
      <c r="AH114" s="1970"/>
      <c r="AI114" s="1970"/>
      <c r="AJ114" s="1264" t="s">
        <v>3483</v>
      </c>
      <c r="AK114" s="1970"/>
      <c r="AL114" s="1970">
        <v>0</v>
      </c>
      <c r="AM114" s="1970"/>
      <c r="AN114" s="1264" t="s">
        <v>3483</v>
      </c>
    </row>
    <row r="115" spans="1:40" ht="3" customHeight="1" x14ac:dyDescent="0.2"/>
    <row r="116" spans="1:40" ht="11.85" customHeight="1" x14ac:dyDescent="0.2">
      <c r="A116" s="1973">
        <v>0</v>
      </c>
      <c r="B116" s="1973"/>
      <c r="C116" s="1973"/>
      <c r="D116" s="1980" t="s">
        <v>4044</v>
      </c>
      <c r="E116" s="1980"/>
      <c r="F116" s="1980"/>
      <c r="G116" s="1980" t="s">
        <v>3575</v>
      </c>
      <c r="H116" s="1251">
        <v>21156</v>
      </c>
      <c r="I116" s="1251">
        <v>0</v>
      </c>
      <c r="J116" s="1252" t="s">
        <v>3483</v>
      </c>
      <c r="K116" s="1251">
        <v>0</v>
      </c>
      <c r="L116" s="1251">
        <v>0</v>
      </c>
      <c r="M116" s="1253">
        <v>0</v>
      </c>
      <c r="N116" s="1253">
        <v>0</v>
      </c>
      <c r="O116" s="1254">
        <v>4</v>
      </c>
      <c r="P116" s="1253">
        <v>0</v>
      </c>
      <c r="Q116" s="1976">
        <v>0</v>
      </c>
      <c r="R116" s="1976"/>
      <c r="S116" s="1975">
        <v>0</v>
      </c>
      <c r="T116" s="1975"/>
      <c r="U116" s="1253">
        <v>20</v>
      </c>
      <c r="V116" s="1253">
        <v>0</v>
      </c>
      <c r="W116" s="1253">
        <v>0</v>
      </c>
      <c r="X116" s="1254">
        <v>20</v>
      </c>
      <c r="Y116" s="1251">
        <v>0</v>
      </c>
      <c r="Z116" s="1253">
        <v>0</v>
      </c>
      <c r="AA116" s="1255" t="s">
        <v>3483</v>
      </c>
      <c r="AB116" s="1256">
        <v>0</v>
      </c>
      <c r="AC116" s="1252" t="s">
        <v>4356</v>
      </c>
      <c r="AD116" s="1257">
        <v>15</v>
      </c>
      <c r="AE116" s="1977" t="s">
        <v>3483</v>
      </c>
      <c r="AF116" s="1977"/>
      <c r="AG116" s="1977"/>
      <c r="AH116" s="1977"/>
      <c r="AI116" s="1251">
        <v>0</v>
      </c>
      <c r="AJ116" s="1253">
        <v>0</v>
      </c>
      <c r="AK116" s="1976">
        <v>0</v>
      </c>
      <c r="AL116" s="1251">
        <v>0</v>
      </c>
      <c r="AM116" s="1977" t="s">
        <v>3483</v>
      </c>
      <c r="AN116" s="1977"/>
    </row>
    <row r="117" spans="1:40" ht="11.85" customHeight="1" x14ac:dyDescent="0.2">
      <c r="A117" s="1973"/>
      <c r="B117" s="1973"/>
      <c r="C117" s="1973"/>
      <c r="D117" s="1980"/>
      <c r="E117" s="1980"/>
      <c r="F117" s="1980"/>
      <c r="G117" s="1980"/>
      <c r="H117" s="1258" t="s">
        <v>4017</v>
      </c>
      <c r="I117" s="1978" t="s">
        <v>4046</v>
      </c>
      <c r="J117" s="1978"/>
      <c r="K117" s="1978"/>
      <c r="L117" s="1978"/>
      <c r="M117" s="1978"/>
      <c r="N117" s="1978"/>
      <c r="O117" s="1978"/>
      <c r="P117" s="1978"/>
      <c r="Q117" s="1978"/>
      <c r="R117" s="1978"/>
      <c r="S117" s="1978"/>
      <c r="T117" s="1978"/>
      <c r="U117" s="1978"/>
      <c r="V117" s="1978"/>
      <c r="W117" s="1978"/>
      <c r="X117" s="1978"/>
      <c r="Y117" s="1979" t="s">
        <v>3483</v>
      </c>
      <c r="Z117" s="1979"/>
      <c r="AA117" s="1979"/>
      <c r="AB117" s="1979"/>
      <c r="AC117" s="1252" t="s">
        <v>2403</v>
      </c>
      <c r="AD117" s="1257">
        <v>0</v>
      </c>
      <c r="AE117" s="1976">
        <v>0</v>
      </c>
      <c r="AF117" s="1976"/>
      <c r="AG117" s="1976"/>
      <c r="AH117" s="1976"/>
      <c r="AI117" s="1976"/>
      <c r="AJ117" s="1259" t="s">
        <v>3483</v>
      </c>
      <c r="AK117" s="1976"/>
      <c r="AL117" s="1976">
        <v>0</v>
      </c>
      <c r="AM117" s="1976"/>
      <c r="AN117" s="1255" t="s">
        <v>3483</v>
      </c>
    </row>
    <row r="118" spans="1:40" ht="3" customHeight="1" x14ac:dyDescent="0.2"/>
    <row r="119" spans="1:40" ht="20.25" customHeight="1" x14ac:dyDescent="0.2">
      <c r="A119" s="1973">
        <v>0</v>
      </c>
      <c r="B119" s="1973"/>
      <c r="C119" s="1973"/>
      <c r="D119" s="1974" t="s">
        <v>3520</v>
      </c>
      <c r="E119" s="1974"/>
      <c r="F119" s="1974"/>
      <c r="G119" s="1974" t="s">
        <v>3575</v>
      </c>
      <c r="H119" s="1260">
        <v>21156</v>
      </c>
      <c r="I119" s="1260">
        <v>10</v>
      </c>
      <c r="J119" s="1261" t="s">
        <v>3483</v>
      </c>
      <c r="K119" s="1260">
        <v>211560</v>
      </c>
      <c r="L119" s="1260">
        <v>0</v>
      </c>
      <c r="M119" s="1262">
        <v>0</v>
      </c>
      <c r="N119" s="1262">
        <v>0</v>
      </c>
      <c r="O119" s="1263">
        <v>4</v>
      </c>
      <c r="P119" s="1262">
        <v>8462.4</v>
      </c>
      <c r="Q119" s="1970">
        <v>0</v>
      </c>
      <c r="R119" s="1970"/>
      <c r="S119" s="1969">
        <v>8462.4</v>
      </c>
      <c r="T119" s="1969"/>
      <c r="U119" s="1262">
        <v>11.25</v>
      </c>
      <c r="V119" s="1262">
        <v>0.94</v>
      </c>
      <c r="W119" s="1262">
        <v>0.94</v>
      </c>
      <c r="X119" s="1263">
        <v>13.125</v>
      </c>
      <c r="Y119" s="1260">
        <v>27767.26</v>
      </c>
      <c r="Z119" s="1262">
        <v>0</v>
      </c>
      <c r="AA119" s="1264" t="s">
        <v>3483</v>
      </c>
      <c r="AB119" s="1265">
        <v>0</v>
      </c>
      <c r="AC119" s="1261" t="s">
        <v>3483</v>
      </c>
      <c r="AD119" s="1266">
        <v>10</v>
      </c>
      <c r="AE119" s="1264" t="s">
        <v>3483</v>
      </c>
      <c r="AF119" s="1969">
        <v>21156</v>
      </c>
      <c r="AG119" s="1969"/>
      <c r="AH119" s="1969"/>
      <c r="AI119" s="1969"/>
      <c r="AJ119" s="1262">
        <v>0</v>
      </c>
      <c r="AK119" s="1970">
        <v>0</v>
      </c>
      <c r="AL119" s="1260">
        <v>268945.65999999997</v>
      </c>
      <c r="AM119" s="1971" t="s">
        <v>3483</v>
      </c>
      <c r="AN119" s="1971"/>
    </row>
    <row r="120" spans="1:40" ht="11.85" customHeight="1" x14ac:dyDescent="0.2">
      <c r="A120" s="1973"/>
      <c r="B120" s="1973"/>
      <c r="C120" s="1973"/>
      <c r="D120" s="1974"/>
      <c r="E120" s="1974"/>
      <c r="F120" s="1974"/>
      <c r="G120" s="1974"/>
      <c r="H120" s="1267" t="s">
        <v>3483</v>
      </c>
      <c r="I120" s="1972" t="s">
        <v>4007</v>
      </c>
      <c r="J120" s="1972"/>
      <c r="K120" s="1972"/>
      <c r="L120" s="1972"/>
      <c r="M120" s="1972"/>
      <c r="N120" s="1972"/>
      <c r="O120" s="1972"/>
      <c r="P120" s="1972"/>
      <c r="Q120" s="1972"/>
      <c r="R120" s="1972"/>
      <c r="S120" s="1972"/>
      <c r="T120" s="1972"/>
      <c r="U120" s="1972"/>
      <c r="V120" s="1972"/>
      <c r="W120" s="1972"/>
      <c r="X120" s="1972"/>
      <c r="Y120" s="1913" t="s">
        <v>3483</v>
      </c>
      <c r="Z120" s="1913"/>
      <c r="AA120" s="1913"/>
      <c r="AB120" s="1913"/>
      <c r="AC120" s="1261" t="s">
        <v>2403</v>
      </c>
      <c r="AD120" s="1266">
        <v>0</v>
      </c>
      <c r="AE120" s="1970">
        <v>0</v>
      </c>
      <c r="AF120" s="1970"/>
      <c r="AG120" s="1970"/>
      <c r="AH120" s="1970"/>
      <c r="AI120" s="1970"/>
      <c r="AJ120" s="1264" t="s">
        <v>3483</v>
      </c>
      <c r="AK120" s="1970"/>
      <c r="AL120" s="1970">
        <v>0</v>
      </c>
      <c r="AM120" s="1970"/>
      <c r="AN120" s="1264" t="s">
        <v>3483</v>
      </c>
    </row>
    <row r="121" spans="1:40" ht="3" customHeight="1" x14ac:dyDescent="0.2"/>
    <row r="122" spans="1:40" ht="16.5" customHeight="1" x14ac:dyDescent="0.2">
      <c r="A122" s="1973">
        <v>0</v>
      </c>
      <c r="B122" s="1973"/>
      <c r="C122" s="1973"/>
      <c r="D122" s="1980" t="s">
        <v>3583</v>
      </c>
      <c r="E122" s="1980"/>
      <c r="F122" s="1980"/>
      <c r="G122" s="1980" t="s">
        <v>3575</v>
      </c>
      <c r="H122" s="1251">
        <v>21156</v>
      </c>
      <c r="I122" s="1251">
        <v>1</v>
      </c>
      <c r="J122" s="1252" t="s">
        <v>3483</v>
      </c>
      <c r="K122" s="1251">
        <v>21156</v>
      </c>
      <c r="L122" s="1251">
        <v>0</v>
      </c>
      <c r="M122" s="1253">
        <v>0</v>
      </c>
      <c r="N122" s="1253">
        <v>0</v>
      </c>
      <c r="O122" s="1254">
        <v>4</v>
      </c>
      <c r="P122" s="1253">
        <v>846.24</v>
      </c>
      <c r="Q122" s="1976">
        <v>0</v>
      </c>
      <c r="R122" s="1976"/>
      <c r="S122" s="1975">
        <v>846.24</v>
      </c>
      <c r="T122" s="1975"/>
      <c r="U122" s="1253">
        <v>20</v>
      </c>
      <c r="V122" s="1253">
        <v>0</v>
      </c>
      <c r="W122" s="1253">
        <v>0</v>
      </c>
      <c r="X122" s="1254">
        <v>20</v>
      </c>
      <c r="Y122" s="1251">
        <v>4231.2</v>
      </c>
      <c r="Z122" s="1253">
        <v>0</v>
      </c>
      <c r="AA122" s="1255" t="s">
        <v>3483</v>
      </c>
      <c r="AB122" s="1256">
        <v>0</v>
      </c>
      <c r="AC122" s="1252" t="s">
        <v>4357</v>
      </c>
      <c r="AD122" s="1257">
        <v>15</v>
      </c>
      <c r="AE122" s="1977" t="s">
        <v>3483</v>
      </c>
      <c r="AF122" s="1977"/>
      <c r="AG122" s="1975">
        <v>3173.4</v>
      </c>
      <c r="AH122" s="1975"/>
      <c r="AI122" s="1975"/>
      <c r="AJ122" s="1253">
        <v>0</v>
      </c>
      <c r="AK122" s="1976">
        <v>0</v>
      </c>
      <c r="AL122" s="1251">
        <v>29406.84</v>
      </c>
      <c r="AM122" s="1977" t="s">
        <v>3483</v>
      </c>
      <c r="AN122" s="1977"/>
    </row>
    <row r="123" spans="1:40" ht="11.85" customHeight="1" x14ac:dyDescent="0.2">
      <c r="A123" s="1973"/>
      <c r="B123" s="1973"/>
      <c r="C123" s="1973"/>
      <c r="D123" s="1980"/>
      <c r="E123" s="1980"/>
      <c r="F123" s="1980"/>
      <c r="G123" s="1980"/>
      <c r="H123" s="1258" t="s">
        <v>4017</v>
      </c>
      <c r="I123" s="1978" t="s">
        <v>4048</v>
      </c>
      <c r="J123" s="1978"/>
      <c r="K123" s="1978"/>
      <c r="L123" s="1978"/>
      <c r="M123" s="1978"/>
      <c r="N123" s="1978"/>
      <c r="O123" s="1978"/>
      <c r="P123" s="1978"/>
      <c r="Q123" s="1978"/>
      <c r="R123" s="1978"/>
      <c r="S123" s="1978"/>
      <c r="T123" s="1978"/>
      <c r="U123" s="1978"/>
      <c r="V123" s="1978"/>
      <c r="W123" s="1978"/>
      <c r="X123" s="1978"/>
      <c r="Y123" s="1979" t="s">
        <v>3483</v>
      </c>
      <c r="Z123" s="1979"/>
      <c r="AA123" s="1979"/>
      <c r="AB123" s="1979"/>
      <c r="AC123" s="1252" t="s">
        <v>2403</v>
      </c>
      <c r="AD123" s="1257">
        <v>0</v>
      </c>
      <c r="AE123" s="1976">
        <v>0</v>
      </c>
      <c r="AF123" s="1976"/>
      <c r="AG123" s="1976"/>
      <c r="AH123" s="1976"/>
      <c r="AI123" s="1976"/>
      <c r="AJ123" s="1259" t="s">
        <v>3483</v>
      </c>
      <c r="AK123" s="1976"/>
      <c r="AL123" s="1976">
        <v>0</v>
      </c>
      <c r="AM123" s="1976"/>
      <c r="AN123" s="1255" t="s">
        <v>3483</v>
      </c>
    </row>
    <row r="124" spans="1:40" ht="3" customHeight="1" x14ac:dyDescent="0.2"/>
    <row r="125" spans="1:40" ht="18.75" customHeight="1" x14ac:dyDescent="0.2">
      <c r="A125" s="1973">
        <v>0</v>
      </c>
      <c r="B125" s="1973"/>
      <c r="C125" s="1973"/>
      <c r="D125" s="1974" t="s">
        <v>3585</v>
      </c>
      <c r="E125" s="1974"/>
      <c r="F125" s="1974"/>
      <c r="G125" s="1974" t="s">
        <v>3575</v>
      </c>
      <c r="H125" s="1260">
        <v>21156</v>
      </c>
      <c r="I125" s="1260">
        <v>0.5</v>
      </c>
      <c r="J125" s="1261" t="s">
        <v>3483</v>
      </c>
      <c r="K125" s="1260">
        <v>10578</v>
      </c>
      <c r="L125" s="1260">
        <v>0</v>
      </c>
      <c r="M125" s="1262">
        <v>0</v>
      </c>
      <c r="N125" s="1262">
        <v>0</v>
      </c>
      <c r="O125" s="1263">
        <v>4</v>
      </c>
      <c r="P125" s="1262">
        <v>423.12</v>
      </c>
      <c r="Q125" s="1970">
        <v>0</v>
      </c>
      <c r="R125" s="1970"/>
      <c r="S125" s="1969">
        <v>423.12</v>
      </c>
      <c r="T125" s="1969"/>
      <c r="U125" s="1262">
        <v>15</v>
      </c>
      <c r="V125" s="1262">
        <v>0</v>
      </c>
      <c r="W125" s="1262">
        <v>0</v>
      </c>
      <c r="X125" s="1263">
        <v>15</v>
      </c>
      <c r="Y125" s="1260">
        <v>1586.7</v>
      </c>
      <c r="Z125" s="1262">
        <v>0</v>
      </c>
      <c r="AA125" s="1264" t="s">
        <v>3483</v>
      </c>
      <c r="AB125" s="1265">
        <v>0</v>
      </c>
      <c r="AC125" s="1261" t="s">
        <v>4358</v>
      </c>
      <c r="AD125" s="1266">
        <v>15</v>
      </c>
      <c r="AE125" s="1971" t="s">
        <v>3483</v>
      </c>
      <c r="AF125" s="1971"/>
      <c r="AG125" s="1969">
        <v>1586.7</v>
      </c>
      <c r="AH125" s="1969"/>
      <c r="AI125" s="1969"/>
      <c r="AJ125" s="1262">
        <v>0</v>
      </c>
      <c r="AK125" s="1970">
        <v>0</v>
      </c>
      <c r="AL125" s="1260">
        <v>14174.52</v>
      </c>
      <c r="AM125" s="1971" t="s">
        <v>3483</v>
      </c>
      <c r="AN125" s="1971"/>
    </row>
    <row r="126" spans="1:40" ht="11.85" customHeight="1" x14ac:dyDescent="0.2">
      <c r="A126" s="1973"/>
      <c r="B126" s="1973"/>
      <c r="C126" s="1973"/>
      <c r="D126" s="1974"/>
      <c r="E126" s="1974"/>
      <c r="F126" s="1974"/>
      <c r="G126" s="1974"/>
      <c r="H126" s="1267" t="s">
        <v>4052</v>
      </c>
      <c r="I126" s="1972" t="s">
        <v>4080</v>
      </c>
      <c r="J126" s="1972"/>
      <c r="K126" s="1972"/>
      <c r="L126" s="1972"/>
      <c r="M126" s="1972"/>
      <c r="N126" s="1972"/>
      <c r="O126" s="1972"/>
      <c r="P126" s="1972"/>
      <c r="Q126" s="1972"/>
      <c r="R126" s="1972"/>
      <c r="S126" s="1972"/>
      <c r="T126" s="1972"/>
      <c r="U126" s="1972"/>
      <c r="V126" s="1972"/>
      <c r="W126" s="1972"/>
      <c r="X126" s="1972"/>
      <c r="Y126" s="1913" t="s">
        <v>3483</v>
      </c>
      <c r="Z126" s="1913"/>
      <c r="AA126" s="1913"/>
      <c r="AB126" s="1913"/>
      <c r="AC126" s="1261" t="s">
        <v>2403</v>
      </c>
      <c r="AD126" s="1266">
        <v>0</v>
      </c>
      <c r="AE126" s="1970">
        <v>0</v>
      </c>
      <c r="AF126" s="1970"/>
      <c r="AG126" s="1970"/>
      <c r="AH126" s="1970"/>
      <c r="AI126" s="1970"/>
      <c r="AJ126" s="1264" t="s">
        <v>3483</v>
      </c>
      <c r="AK126" s="1970"/>
      <c r="AL126" s="1970">
        <v>0</v>
      </c>
      <c r="AM126" s="1970"/>
      <c r="AN126" s="1264" t="s">
        <v>3483</v>
      </c>
    </row>
    <row r="127" spans="1:40" ht="3" customHeight="1" x14ac:dyDescent="0.2"/>
    <row r="128" spans="1:40" ht="19.5" customHeight="1" x14ac:dyDescent="0.2">
      <c r="A128" s="1973">
        <v>0</v>
      </c>
      <c r="B128" s="1973"/>
      <c r="C128" s="1973"/>
      <c r="D128" s="1980" t="s">
        <v>3587</v>
      </c>
      <c r="E128" s="1980"/>
      <c r="F128" s="1980"/>
      <c r="G128" s="1980" t="s">
        <v>3575</v>
      </c>
      <c r="H128" s="1251">
        <v>21156</v>
      </c>
      <c r="I128" s="1251">
        <v>1</v>
      </c>
      <c r="J128" s="1252" t="s">
        <v>3483</v>
      </c>
      <c r="K128" s="1251">
        <v>21156</v>
      </c>
      <c r="L128" s="1251">
        <v>0</v>
      </c>
      <c r="M128" s="1253">
        <v>0</v>
      </c>
      <c r="N128" s="1253">
        <v>0</v>
      </c>
      <c r="O128" s="1254">
        <v>4</v>
      </c>
      <c r="P128" s="1253">
        <v>846.24</v>
      </c>
      <c r="Q128" s="1976">
        <v>0</v>
      </c>
      <c r="R128" s="1976"/>
      <c r="S128" s="1975">
        <v>846.24</v>
      </c>
      <c r="T128" s="1975"/>
      <c r="U128" s="1253">
        <v>15</v>
      </c>
      <c r="V128" s="1253">
        <v>0</v>
      </c>
      <c r="W128" s="1253">
        <v>0</v>
      </c>
      <c r="X128" s="1254">
        <v>15</v>
      </c>
      <c r="Y128" s="1251">
        <v>3173.4</v>
      </c>
      <c r="Z128" s="1253">
        <v>0</v>
      </c>
      <c r="AA128" s="1255" t="s">
        <v>3483</v>
      </c>
      <c r="AB128" s="1256">
        <v>0</v>
      </c>
      <c r="AC128" s="1252" t="s">
        <v>4359</v>
      </c>
      <c r="AD128" s="1257">
        <v>15</v>
      </c>
      <c r="AE128" s="1977" t="s">
        <v>3483</v>
      </c>
      <c r="AF128" s="1977"/>
      <c r="AG128" s="1975">
        <v>3173.4</v>
      </c>
      <c r="AH128" s="1975"/>
      <c r="AI128" s="1975"/>
      <c r="AJ128" s="1253">
        <v>0</v>
      </c>
      <c r="AK128" s="1976">
        <v>0</v>
      </c>
      <c r="AL128" s="1251">
        <v>28349.040000000001</v>
      </c>
      <c r="AM128" s="1977" t="s">
        <v>3483</v>
      </c>
      <c r="AN128" s="1977"/>
    </row>
    <row r="129" spans="1:40" ht="11.85" customHeight="1" x14ac:dyDescent="0.2">
      <c r="A129" s="1973"/>
      <c r="B129" s="1973"/>
      <c r="C129" s="1973"/>
      <c r="D129" s="1980"/>
      <c r="E129" s="1980"/>
      <c r="F129" s="1980"/>
      <c r="G129" s="1980"/>
      <c r="H129" s="1258" t="s">
        <v>4052</v>
      </c>
      <c r="I129" s="1978" t="s">
        <v>4053</v>
      </c>
      <c r="J129" s="1978"/>
      <c r="K129" s="1978"/>
      <c r="L129" s="1978"/>
      <c r="M129" s="1978"/>
      <c r="N129" s="1978"/>
      <c r="O129" s="1978"/>
      <c r="P129" s="1978"/>
      <c r="Q129" s="1978"/>
      <c r="R129" s="1978"/>
      <c r="S129" s="1978"/>
      <c r="T129" s="1978"/>
      <c r="U129" s="1978"/>
      <c r="V129" s="1978"/>
      <c r="W129" s="1978"/>
      <c r="X129" s="1978"/>
      <c r="Y129" s="1979" t="s">
        <v>3483</v>
      </c>
      <c r="Z129" s="1979"/>
      <c r="AA129" s="1979"/>
      <c r="AB129" s="1979"/>
      <c r="AC129" s="1252" t="s">
        <v>2403</v>
      </c>
      <c r="AD129" s="1257">
        <v>0</v>
      </c>
      <c r="AE129" s="1976">
        <v>0</v>
      </c>
      <c r="AF129" s="1976"/>
      <c r="AG129" s="1976"/>
      <c r="AH129" s="1976"/>
      <c r="AI129" s="1976"/>
      <c r="AJ129" s="1259" t="s">
        <v>3483</v>
      </c>
      <c r="AK129" s="1976"/>
      <c r="AL129" s="1976">
        <v>0</v>
      </c>
      <c r="AM129" s="1976"/>
      <c r="AN129" s="1255" t="s">
        <v>3483</v>
      </c>
    </row>
    <row r="130" spans="1:40" ht="3" customHeight="1" x14ac:dyDescent="0.2"/>
    <row r="131" spans="1:40" ht="20.25" customHeight="1" x14ac:dyDescent="0.2">
      <c r="A131" s="1973">
        <v>0</v>
      </c>
      <c r="B131" s="1973"/>
      <c r="C131" s="1973"/>
      <c r="D131" s="1974" t="s">
        <v>3589</v>
      </c>
      <c r="E131" s="1974"/>
      <c r="F131" s="1974"/>
      <c r="G131" s="1974" t="s">
        <v>3575</v>
      </c>
      <c r="H131" s="1260">
        <v>21156</v>
      </c>
      <c r="I131" s="1260">
        <v>0.5</v>
      </c>
      <c r="J131" s="1261" t="s">
        <v>3483</v>
      </c>
      <c r="K131" s="1260">
        <v>10578</v>
      </c>
      <c r="L131" s="1260">
        <v>0</v>
      </c>
      <c r="M131" s="1262">
        <v>0</v>
      </c>
      <c r="N131" s="1262">
        <v>0</v>
      </c>
      <c r="O131" s="1263">
        <v>4</v>
      </c>
      <c r="P131" s="1262">
        <v>423.12</v>
      </c>
      <c r="Q131" s="1970">
        <v>0</v>
      </c>
      <c r="R131" s="1970"/>
      <c r="S131" s="1969">
        <v>423.12</v>
      </c>
      <c r="T131" s="1969"/>
      <c r="U131" s="1262">
        <v>20</v>
      </c>
      <c r="V131" s="1262">
        <v>0</v>
      </c>
      <c r="W131" s="1262">
        <v>0</v>
      </c>
      <c r="X131" s="1263">
        <v>20</v>
      </c>
      <c r="Y131" s="1260">
        <v>2115.6</v>
      </c>
      <c r="Z131" s="1262">
        <v>0</v>
      </c>
      <c r="AA131" s="1264" t="s">
        <v>3483</v>
      </c>
      <c r="AB131" s="1265">
        <v>0</v>
      </c>
      <c r="AC131" s="1261" t="s">
        <v>4360</v>
      </c>
      <c r="AD131" s="1266">
        <v>15</v>
      </c>
      <c r="AE131" s="1971" t="s">
        <v>3483</v>
      </c>
      <c r="AF131" s="1971"/>
      <c r="AG131" s="1969">
        <v>1586.7</v>
      </c>
      <c r="AH131" s="1969"/>
      <c r="AI131" s="1969"/>
      <c r="AJ131" s="1262">
        <v>0</v>
      </c>
      <c r="AK131" s="1970">
        <v>0</v>
      </c>
      <c r="AL131" s="1260">
        <v>14703.42</v>
      </c>
      <c r="AM131" s="1971" t="s">
        <v>3483</v>
      </c>
      <c r="AN131" s="1971"/>
    </row>
    <row r="132" spans="1:40" ht="11.85" customHeight="1" x14ac:dyDescent="0.2">
      <c r="A132" s="1973"/>
      <c r="B132" s="1973"/>
      <c r="C132" s="1973"/>
      <c r="D132" s="1974"/>
      <c r="E132" s="1974"/>
      <c r="F132" s="1974"/>
      <c r="G132" s="1974"/>
      <c r="H132" s="1267" t="s">
        <v>4017</v>
      </c>
      <c r="I132" s="1972" t="s">
        <v>4055</v>
      </c>
      <c r="J132" s="1972"/>
      <c r="K132" s="1972"/>
      <c r="L132" s="1972"/>
      <c r="M132" s="1972"/>
      <c r="N132" s="1972"/>
      <c r="O132" s="1972"/>
      <c r="P132" s="1972"/>
      <c r="Q132" s="1972"/>
      <c r="R132" s="1972"/>
      <c r="S132" s="1972"/>
      <c r="T132" s="1972"/>
      <c r="U132" s="1972"/>
      <c r="V132" s="1972"/>
      <c r="W132" s="1972"/>
      <c r="X132" s="1972"/>
      <c r="Y132" s="1913" t="s">
        <v>3483</v>
      </c>
      <c r="Z132" s="1913"/>
      <c r="AA132" s="1913"/>
      <c r="AB132" s="1913"/>
      <c r="AC132" s="1261" t="s">
        <v>2403</v>
      </c>
      <c r="AD132" s="1266">
        <v>0</v>
      </c>
      <c r="AE132" s="1970">
        <v>0</v>
      </c>
      <c r="AF132" s="1970"/>
      <c r="AG132" s="1970"/>
      <c r="AH132" s="1970"/>
      <c r="AI132" s="1970"/>
      <c r="AJ132" s="1264" t="s">
        <v>3483</v>
      </c>
      <c r="AK132" s="1970"/>
      <c r="AL132" s="1970">
        <v>0</v>
      </c>
      <c r="AM132" s="1970"/>
      <c r="AN132" s="1264" t="s">
        <v>3483</v>
      </c>
    </row>
    <row r="133" spans="1:40" ht="3" customHeight="1" x14ac:dyDescent="0.2"/>
    <row r="134" spans="1:40" ht="21" customHeight="1" x14ac:dyDescent="0.2">
      <c r="A134" s="1973">
        <v>0</v>
      </c>
      <c r="B134" s="1973"/>
      <c r="C134" s="1973"/>
      <c r="D134" s="1980" t="s">
        <v>3569</v>
      </c>
      <c r="E134" s="1980"/>
      <c r="F134" s="1980"/>
      <c r="G134" s="1980" t="s">
        <v>3575</v>
      </c>
      <c r="H134" s="1251">
        <v>21156</v>
      </c>
      <c r="I134" s="1251">
        <v>0.75</v>
      </c>
      <c r="J134" s="1252" t="s">
        <v>3483</v>
      </c>
      <c r="K134" s="1251">
        <v>15867</v>
      </c>
      <c r="L134" s="1251">
        <v>0</v>
      </c>
      <c r="M134" s="1253">
        <v>0</v>
      </c>
      <c r="N134" s="1253">
        <v>0</v>
      </c>
      <c r="O134" s="1254">
        <v>4</v>
      </c>
      <c r="P134" s="1253">
        <v>634.67999999999995</v>
      </c>
      <c r="Q134" s="1976">
        <v>0</v>
      </c>
      <c r="R134" s="1976"/>
      <c r="S134" s="1975">
        <v>634.67999999999995</v>
      </c>
      <c r="T134" s="1975"/>
      <c r="U134" s="1253">
        <v>20</v>
      </c>
      <c r="V134" s="1253">
        <v>10</v>
      </c>
      <c r="W134" s="1253">
        <v>0</v>
      </c>
      <c r="X134" s="1254">
        <v>30</v>
      </c>
      <c r="Y134" s="1251">
        <v>4760.1000000000004</v>
      </c>
      <c r="Z134" s="1253">
        <v>0</v>
      </c>
      <c r="AA134" s="1255" t="s">
        <v>3483</v>
      </c>
      <c r="AB134" s="1256">
        <v>0</v>
      </c>
      <c r="AC134" s="1252" t="s">
        <v>4361</v>
      </c>
      <c r="AD134" s="1257">
        <v>15</v>
      </c>
      <c r="AE134" s="1977" t="s">
        <v>3483</v>
      </c>
      <c r="AF134" s="1977"/>
      <c r="AG134" s="1975">
        <v>2380.0500000000002</v>
      </c>
      <c r="AH134" s="1975"/>
      <c r="AI134" s="1975"/>
      <c r="AJ134" s="1253">
        <v>0</v>
      </c>
      <c r="AK134" s="1976">
        <v>0</v>
      </c>
      <c r="AL134" s="1251">
        <v>23641.83</v>
      </c>
      <c r="AM134" s="1977" t="s">
        <v>3483</v>
      </c>
      <c r="AN134" s="1977"/>
    </row>
    <row r="135" spans="1:40" ht="11.85" customHeight="1" x14ac:dyDescent="0.2">
      <c r="A135" s="1973"/>
      <c r="B135" s="1973"/>
      <c r="C135" s="1973"/>
      <c r="D135" s="1980"/>
      <c r="E135" s="1980"/>
      <c r="F135" s="1980"/>
      <c r="G135" s="1980"/>
      <c r="H135" s="1258" t="s">
        <v>4017</v>
      </c>
      <c r="I135" s="1978" t="s">
        <v>4057</v>
      </c>
      <c r="J135" s="1978"/>
      <c r="K135" s="1978"/>
      <c r="L135" s="1978"/>
      <c r="M135" s="1978"/>
      <c r="N135" s="1978"/>
      <c r="O135" s="1978"/>
      <c r="P135" s="1978"/>
      <c r="Q135" s="1978"/>
      <c r="R135" s="1978"/>
      <c r="S135" s="1978"/>
      <c r="T135" s="1978"/>
      <c r="U135" s="1978"/>
      <c r="V135" s="1978"/>
      <c r="W135" s="1978"/>
      <c r="X135" s="1978"/>
      <c r="Y135" s="1979" t="s">
        <v>3483</v>
      </c>
      <c r="Z135" s="1979"/>
      <c r="AA135" s="1979"/>
      <c r="AB135" s="1979"/>
      <c r="AC135" s="1252" t="s">
        <v>2403</v>
      </c>
      <c r="AD135" s="1257">
        <v>0</v>
      </c>
      <c r="AE135" s="1976">
        <v>0</v>
      </c>
      <c r="AF135" s="1976"/>
      <c r="AG135" s="1976"/>
      <c r="AH135" s="1976"/>
      <c r="AI135" s="1976"/>
      <c r="AJ135" s="1259" t="s">
        <v>3483</v>
      </c>
      <c r="AK135" s="1976"/>
      <c r="AL135" s="1976">
        <v>0</v>
      </c>
      <c r="AM135" s="1976"/>
      <c r="AN135" s="1255" t="s">
        <v>3483</v>
      </c>
    </row>
    <row r="136" spans="1:40" ht="3" customHeight="1" x14ac:dyDescent="0.2"/>
    <row r="137" spans="1:40" ht="16.5" customHeight="1" x14ac:dyDescent="0.2">
      <c r="A137" s="1973">
        <v>0</v>
      </c>
      <c r="B137" s="1973"/>
      <c r="C137" s="1973"/>
      <c r="D137" s="1974" t="s">
        <v>3591</v>
      </c>
      <c r="E137" s="1974"/>
      <c r="F137" s="1974"/>
      <c r="G137" s="1974" t="s">
        <v>3575</v>
      </c>
      <c r="H137" s="1260">
        <v>21156</v>
      </c>
      <c r="I137" s="1260">
        <v>1</v>
      </c>
      <c r="J137" s="1261" t="s">
        <v>3483</v>
      </c>
      <c r="K137" s="1260">
        <v>21156</v>
      </c>
      <c r="L137" s="1260">
        <v>0</v>
      </c>
      <c r="M137" s="1262">
        <v>0</v>
      </c>
      <c r="N137" s="1262">
        <v>0</v>
      </c>
      <c r="O137" s="1263">
        <v>4</v>
      </c>
      <c r="P137" s="1262">
        <v>846.24</v>
      </c>
      <c r="Q137" s="1970">
        <v>0</v>
      </c>
      <c r="R137" s="1970"/>
      <c r="S137" s="1969">
        <v>846.24</v>
      </c>
      <c r="T137" s="1969"/>
      <c r="U137" s="1262">
        <v>20</v>
      </c>
      <c r="V137" s="1262">
        <v>0</v>
      </c>
      <c r="W137" s="1262">
        <v>0</v>
      </c>
      <c r="X137" s="1263">
        <v>20</v>
      </c>
      <c r="Y137" s="1260">
        <v>4231.2</v>
      </c>
      <c r="Z137" s="1262">
        <v>0</v>
      </c>
      <c r="AA137" s="1264" t="s">
        <v>3483</v>
      </c>
      <c r="AB137" s="1265">
        <v>0</v>
      </c>
      <c r="AC137" s="1261" t="s">
        <v>4362</v>
      </c>
      <c r="AD137" s="1266">
        <v>15</v>
      </c>
      <c r="AE137" s="1971" t="s">
        <v>3483</v>
      </c>
      <c r="AF137" s="1971"/>
      <c r="AG137" s="1969">
        <v>3173.4</v>
      </c>
      <c r="AH137" s="1969"/>
      <c r="AI137" s="1969"/>
      <c r="AJ137" s="1262">
        <v>0</v>
      </c>
      <c r="AK137" s="1970">
        <v>0</v>
      </c>
      <c r="AL137" s="1260">
        <v>29406.84</v>
      </c>
      <c r="AM137" s="1971" t="s">
        <v>3483</v>
      </c>
      <c r="AN137" s="1971"/>
    </row>
    <row r="138" spans="1:40" ht="11.85" customHeight="1" x14ac:dyDescent="0.2">
      <c r="A138" s="1973"/>
      <c r="B138" s="1973"/>
      <c r="C138" s="1973"/>
      <c r="D138" s="1974"/>
      <c r="E138" s="1974"/>
      <c r="F138" s="1974"/>
      <c r="G138" s="1974"/>
      <c r="H138" s="1267" t="s">
        <v>4017</v>
      </c>
      <c r="I138" s="1972" t="s">
        <v>4043</v>
      </c>
      <c r="J138" s="1972"/>
      <c r="K138" s="1972"/>
      <c r="L138" s="1972"/>
      <c r="M138" s="1972"/>
      <c r="N138" s="1972"/>
      <c r="O138" s="1972"/>
      <c r="P138" s="1972"/>
      <c r="Q138" s="1972"/>
      <c r="R138" s="1972"/>
      <c r="S138" s="1972"/>
      <c r="T138" s="1972"/>
      <c r="U138" s="1972"/>
      <c r="V138" s="1972"/>
      <c r="W138" s="1972"/>
      <c r="X138" s="1972"/>
      <c r="Y138" s="1913" t="s">
        <v>3483</v>
      </c>
      <c r="Z138" s="1913"/>
      <c r="AA138" s="1913"/>
      <c r="AB138" s="1913"/>
      <c r="AC138" s="1261" t="s">
        <v>2403</v>
      </c>
      <c r="AD138" s="1266">
        <v>0</v>
      </c>
      <c r="AE138" s="1970">
        <v>0</v>
      </c>
      <c r="AF138" s="1970"/>
      <c r="AG138" s="1970"/>
      <c r="AH138" s="1970"/>
      <c r="AI138" s="1970"/>
      <c r="AJ138" s="1264" t="s">
        <v>3483</v>
      </c>
      <c r="AK138" s="1970"/>
      <c r="AL138" s="1970">
        <v>0</v>
      </c>
      <c r="AM138" s="1970"/>
      <c r="AN138" s="1264" t="s">
        <v>3483</v>
      </c>
    </row>
    <row r="139" spans="1:40" ht="3" customHeight="1" x14ac:dyDescent="0.2"/>
    <row r="140" spans="1:40" ht="15.75" customHeight="1" x14ac:dyDescent="0.2">
      <c r="A140" s="1973">
        <v>0</v>
      </c>
      <c r="B140" s="1973"/>
      <c r="C140" s="1973"/>
      <c r="D140" s="1980" t="s">
        <v>3593</v>
      </c>
      <c r="E140" s="1980"/>
      <c r="F140" s="1980"/>
      <c r="G140" s="1980" t="s">
        <v>3575</v>
      </c>
      <c r="H140" s="1251">
        <v>21156</v>
      </c>
      <c r="I140" s="1251">
        <v>1</v>
      </c>
      <c r="J140" s="1252" t="s">
        <v>3483</v>
      </c>
      <c r="K140" s="1251">
        <v>21156</v>
      </c>
      <c r="L140" s="1251">
        <v>0</v>
      </c>
      <c r="M140" s="1253">
        <v>0</v>
      </c>
      <c r="N140" s="1253">
        <v>0</v>
      </c>
      <c r="O140" s="1254">
        <v>4</v>
      </c>
      <c r="P140" s="1253">
        <v>846.24</v>
      </c>
      <c r="Q140" s="1976">
        <v>0</v>
      </c>
      <c r="R140" s="1976"/>
      <c r="S140" s="1975">
        <v>846.24</v>
      </c>
      <c r="T140" s="1975"/>
      <c r="U140" s="1253">
        <v>15</v>
      </c>
      <c r="V140" s="1253">
        <v>0</v>
      </c>
      <c r="W140" s="1253">
        <v>0</v>
      </c>
      <c r="X140" s="1254">
        <v>15</v>
      </c>
      <c r="Y140" s="1251">
        <v>3173.4</v>
      </c>
      <c r="Z140" s="1253">
        <v>0</v>
      </c>
      <c r="AA140" s="1255" t="s">
        <v>3483</v>
      </c>
      <c r="AB140" s="1256">
        <v>0</v>
      </c>
      <c r="AC140" s="1252" t="s">
        <v>4363</v>
      </c>
      <c r="AD140" s="1257">
        <v>15</v>
      </c>
      <c r="AE140" s="1977" t="s">
        <v>3483</v>
      </c>
      <c r="AF140" s="1977"/>
      <c r="AG140" s="1975">
        <v>3173.4</v>
      </c>
      <c r="AH140" s="1975"/>
      <c r="AI140" s="1975"/>
      <c r="AJ140" s="1253">
        <v>0</v>
      </c>
      <c r="AK140" s="1976">
        <v>0</v>
      </c>
      <c r="AL140" s="1251">
        <v>28349.040000000001</v>
      </c>
      <c r="AM140" s="1977" t="s">
        <v>3483</v>
      </c>
      <c r="AN140" s="1977"/>
    </row>
    <row r="141" spans="1:40" ht="11.85" customHeight="1" x14ac:dyDescent="0.2">
      <c r="A141" s="1973"/>
      <c r="B141" s="1973"/>
      <c r="C141" s="1973"/>
      <c r="D141" s="1980"/>
      <c r="E141" s="1980"/>
      <c r="F141" s="1980"/>
      <c r="G141" s="1980"/>
      <c r="H141" s="1258" t="s">
        <v>4052</v>
      </c>
      <c r="I141" s="1978" t="s">
        <v>4060</v>
      </c>
      <c r="J141" s="1978"/>
      <c r="K141" s="1978"/>
      <c r="L141" s="1978"/>
      <c r="M141" s="1978"/>
      <c r="N141" s="1978"/>
      <c r="O141" s="1978"/>
      <c r="P141" s="1978"/>
      <c r="Q141" s="1978"/>
      <c r="R141" s="1978"/>
      <c r="S141" s="1978"/>
      <c r="T141" s="1978"/>
      <c r="U141" s="1978"/>
      <c r="V141" s="1978"/>
      <c r="W141" s="1978"/>
      <c r="X141" s="1978"/>
      <c r="Y141" s="1979" t="s">
        <v>3483</v>
      </c>
      <c r="Z141" s="1979"/>
      <c r="AA141" s="1979"/>
      <c r="AB141" s="1979"/>
      <c r="AC141" s="1252" t="s">
        <v>2403</v>
      </c>
      <c r="AD141" s="1257">
        <v>0</v>
      </c>
      <c r="AE141" s="1976">
        <v>0</v>
      </c>
      <c r="AF141" s="1976"/>
      <c r="AG141" s="1976"/>
      <c r="AH141" s="1976"/>
      <c r="AI141" s="1976"/>
      <c r="AJ141" s="1259" t="s">
        <v>3483</v>
      </c>
      <c r="AK141" s="1976"/>
      <c r="AL141" s="1976">
        <v>0</v>
      </c>
      <c r="AM141" s="1976"/>
      <c r="AN141" s="1255" t="s">
        <v>3483</v>
      </c>
    </row>
    <row r="142" spans="1:40" ht="3" customHeight="1" x14ac:dyDescent="0.2"/>
    <row r="143" spans="1:40" ht="11.85" customHeight="1" x14ac:dyDescent="0.2">
      <c r="A143" s="1973">
        <v>0</v>
      </c>
      <c r="B143" s="1973"/>
      <c r="C143" s="1973"/>
      <c r="D143" s="1974" t="s">
        <v>4061</v>
      </c>
      <c r="E143" s="1974"/>
      <c r="F143" s="1974"/>
      <c r="G143" s="1974" t="s">
        <v>3575</v>
      </c>
      <c r="H143" s="1260">
        <v>21156</v>
      </c>
      <c r="I143" s="1260">
        <v>0</v>
      </c>
      <c r="J143" s="1261" t="s">
        <v>3483</v>
      </c>
      <c r="K143" s="1260">
        <v>0</v>
      </c>
      <c r="L143" s="1260">
        <v>0</v>
      </c>
      <c r="M143" s="1262">
        <v>0</v>
      </c>
      <c r="N143" s="1262">
        <v>0</v>
      </c>
      <c r="O143" s="1263">
        <v>4</v>
      </c>
      <c r="P143" s="1262">
        <v>0</v>
      </c>
      <c r="Q143" s="1970">
        <v>0</v>
      </c>
      <c r="R143" s="1970"/>
      <c r="S143" s="1969">
        <v>0</v>
      </c>
      <c r="T143" s="1969"/>
      <c r="U143" s="1262">
        <v>0</v>
      </c>
      <c r="V143" s="1262">
        <v>0</v>
      </c>
      <c r="W143" s="1262">
        <v>0</v>
      </c>
      <c r="X143" s="1263">
        <v>0</v>
      </c>
      <c r="Y143" s="1260">
        <v>0</v>
      </c>
      <c r="Z143" s="1262">
        <v>0</v>
      </c>
      <c r="AA143" s="1264" t="s">
        <v>3483</v>
      </c>
      <c r="AB143" s="1265">
        <v>0</v>
      </c>
      <c r="AC143" s="1261" t="s">
        <v>4364</v>
      </c>
      <c r="AD143" s="1266">
        <v>15</v>
      </c>
      <c r="AE143" s="1971" t="s">
        <v>3483</v>
      </c>
      <c r="AF143" s="1971"/>
      <c r="AG143" s="1971"/>
      <c r="AH143" s="1971"/>
      <c r="AI143" s="1260">
        <v>0</v>
      </c>
      <c r="AJ143" s="1262">
        <v>0</v>
      </c>
      <c r="AK143" s="1970">
        <v>0</v>
      </c>
      <c r="AL143" s="1260">
        <v>0</v>
      </c>
      <c r="AM143" s="1971" t="s">
        <v>3483</v>
      </c>
      <c r="AN143" s="1971"/>
    </row>
    <row r="144" spans="1:40" ht="11.85" customHeight="1" x14ac:dyDescent="0.2">
      <c r="A144" s="1973"/>
      <c r="B144" s="1973"/>
      <c r="C144" s="1973"/>
      <c r="D144" s="1974"/>
      <c r="E144" s="1974"/>
      <c r="F144" s="1974"/>
      <c r="G144" s="1974"/>
      <c r="H144" s="1267" t="s">
        <v>3483</v>
      </c>
      <c r="I144" s="1972" t="s">
        <v>4007</v>
      </c>
      <c r="J144" s="1972"/>
      <c r="K144" s="1972"/>
      <c r="L144" s="1972"/>
      <c r="M144" s="1972"/>
      <c r="N144" s="1972"/>
      <c r="O144" s="1972"/>
      <c r="P144" s="1972"/>
      <c r="Q144" s="1972"/>
      <c r="R144" s="1972"/>
      <c r="S144" s="1972"/>
      <c r="T144" s="1972"/>
      <c r="U144" s="1972"/>
      <c r="V144" s="1972"/>
      <c r="W144" s="1972"/>
      <c r="X144" s="1972"/>
      <c r="Y144" s="1913" t="s">
        <v>3483</v>
      </c>
      <c r="Z144" s="1913"/>
      <c r="AA144" s="1913"/>
      <c r="AB144" s="1913"/>
      <c r="AC144" s="1261" t="s">
        <v>2403</v>
      </c>
      <c r="AD144" s="1266">
        <v>0</v>
      </c>
      <c r="AE144" s="1970">
        <v>0</v>
      </c>
      <c r="AF144" s="1970"/>
      <c r="AG144" s="1970"/>
      <c r="AH144" s="1970"/>
      <c r="AI144" s="1970"/>
      <c r="AJ144" s="1264" t="s">
        <v>3483</v>
      </c>
      <c r="AK144" s="1970"/>
      <c r="AL144" s="1970">
        <v>0</v>
      </c>
      <c r="AM144" s="1970"/>
      <c r="AN144" s="1264" t="s">
        <v>3483</v>
      </c>
    </row>
    <row r="145" spans="1:40" ht="3" customHeight="1" x14ac:dyDescent="0.2"/>
    <row r="146" spans="1:40" ht="21" customHeight="1" x14ac:dyDescent="0.2">
      <c r="A146" s="1973">
        <v>0</v>
      </c>
      <c r="B146" s="1973"/>
      <c r="C146" s="1973"/>
      <c r="D146" s="1980" t="s">
        <v>3597</v>
      </c>
      <c r="E146" s="1980"/>
      <c r="F146" s="1980"/>
      <c r="G146" s="1980" t="s">
        <v>3575</v>
      </c>
      <c r="H146" s="1251">
        <v>21156</v>
      </c>
      <c r="I146" s="1251">
        <v>1</v>
      </c>
      <c r="J146" s="1252" t="s">
        <v>3483</v>
      </c>
      <c r="K146" s="1251">
        <v>21156</v>
      </c>
      <c r="L146" s="1251">
        <v>0</v>
      </c>
      <c r="M146" s="1253">
        <v>0</v>
      </c>
      <c r="N146" s="1253">
        <v>0</v>
      </c>
      <c r="O146" s="1254">
        <v>4</v>
      </c>
      <c r="P146" s="1253">
        <v>846.24</v>
      </c>
      <c r="Q146" s="1976">
        <v>0</v>
      </c>
      <c r="R146" s="1976"/>
      <c r="S146" s="1975">
        <v>846.24</v>
      </c>
      <c r="T146" s="1975"/>
      <c r="U146" s="1253">
        <v>20</v>
      </c>
      <c r="V146" s="1253">
        <v>0</v>
      </c>
      <c r="W146" s="1253">
        <v>0</v>
      </c>
      <c r="X146" s="1254">
        <v>20</v>
      </c>
      <c r="Y146" s="1251">
        <v>4231.2</v>
      </c>
      <c r="Z146" s="1253">
        <v>0</v>
      </c>
      <c r="AA146" s="1255" t="s">
        <v>3483</v>
      </c>
      <c r="AB146" s="1256">
        <v>0</v>
      </c>
      <c r="AC146" s="1252" t="s">
        <v>4365</v>
      </c>
      <c r="AD146" s="1257">
        <v>15</v>
      </c>
      <c r="AE146" s="1977" t="s">
        <v>3483</v>
      </c>
      <c r="AF146" s="1977"/>
      <c r="AG146" s="1975">
        <v>3173.4</v>
      </c>
      <c r="AH146" s="1975"/>
      <c r="AI146" s="1975"/>
      <c r="AJ146" s="1253">
        <v>0</v>
      </c>
      <c r="AK146" s="1976">
        <v>0</v>
      </c>
      <c r="AL146" s="1251">
        <v>29406.84</v>
      </c>
      <c r="AM146" s="1977" t="s">
        <v>3483</v>
      </c>
      <c r="AN146" s="1977"/>
    </row>
    <row r="147" spans="1:40" ht="11.85" customHeight="1" x14ac:dyDescent="0.2">
      <c r="A147" s="1973"/>
      <c r="B147" s="1973"/>
      <c r="C147" s="1973"/>
      <c r="D147" s="1980"/>
      <c r="E147" s="1980"/>
      <c r="F147" s="1980"/>
      <c r="G147" s="1980"/>
      <c r="H147" s="1258" t="s">
        <v>4017</v>
      </c>
      <c r="I147" s="1978" t="s">
        <v>4064</v>
      </c>
      <c r="J147" s="1978"/>
      <c r="K147" s="1978"/>
      <c r="L147" s="1978"/>
      <c r="M147" s="1978"/>
      <c r="N147" s="1978"/>
      <c r="O147" s="1978"/>
      <c r="P147" s="1978"/>
      <c r="Q147" s="1978"/>
      <c r="R147" s="1978"/>
      <c r="S147" s="1978"/>
      <c r="T147" s="1978"/>
      <c r="U147" s="1978"/>
      <c r="V147" s="1978"/>
      <c r="W147" s="1978"/>
      <c r="X147" s="1978"/>
      <c r="Y147" s="1979" t="s">
        <v>3483</v>
      </c>
      <c r="Z147" s="1979"/>
      <c r="AA147" s="1979"/>
      <c r="AB147" s="1979"/>
      <c r="AC147" s="1252" t="s">
        <v>2403</v>
      </c>
      <c r="AD147" s="1257">
        <v>0</v>
      </c>
      <c r="AE147" s="1976">
        <v>0</v>
      </c>
      <c r="AF147" s="1976"/>
      <c r="AG147" s="1976"/>
      <c r="AH147" s="1976"/>
      <c r="AI147" s="1976"/>
      <c r="AJ147" s="1259" t="s">
        <v>3483</v>
      </c>
      <c r="AK147" s="1976"/>
      <c r="AL147" s="1976">
        <v>0</v>
      </c>
      <c r="AM147" s="1976"/>
      <c r="AN147" s="1255" t="s">
        <v>3483</v>
      </c>
    </row>
    <row r="148" spans="1:40" ht="3" customHeight="1" x14ac:dyDescent="0.2"/>
    <row r="149" spans="1:40" ht="20.25" customHeight="1" x14ac:dyDescent="0.2">
      <c r="A149" s="1973">
        <v>0</v>
      </c>
      <c r="B149" s="1973"/>
      <c r="C149" s="1973"/>
      <c r="D149" s="1974" t="s">
        <v>3599</v>
      </c>
      <c r="E149" s="1974"/>
      <c r="F149" s="1974"/>
      <c r="G149" s="1974" t="s">
        <v>3575</v>
      </c>
      <c r="H149" s="1260">
        <v>21156</v>
      </c>
      <c r="I149" s="1260">
        <v>1</v>
      </c>
      <c r="J149" s="1261" t="s">
        <v>3483</v>
      </c>
      <c r="K149" s="1260">
        <v>21156</v>
      </c>
      <c r="L149" s="1260">
        <v>0</v>
      </c>
      <c r="M149" s="1262">
        <v>0</v>
      </c>
      <c r="N149" s="1262">
        <v>0</v>
      </c>
      <c r="O149" s="1263">
        <v>4</v>
      </c>
      <c r="P149" s="1262">
        <v>846.24</v>
      </c>
      <c r="Q149" s="1970">
        <v>0</v>
      </c>
      <c r="R149" s="1970"/>
      <c r="S149" s="1969">
        <v>846.24</v>
      </c>
      <c r="T149" s="1969"/>
      <c r="U149" s="1262">
        <v>20</v>
      </c>
      <c r="V149" s="1262">
        <v>0</v>
      </c>
      <c r="W149" s="1262">
        <v>0</v>
      </c>
      <c r="X149" s="1263">
        <v>20</v>
      </c>
      <c r="Y149" s="1260">
        <v>4231.2</v>
      </c>
      <c r="Z149" s="1262">
        <v>0</v>
      </c>
      <c r="AA149" s="1264" t="s">
        <v>3483</v>
      </c>
      <c r="AB149" s="1265">
        <v>0</v>
      </c>
      <c r="AC149" s="1261" t="s">
        <v>4366</v>
      </c>
      <c r="AD149" s="1266">
        <v>15</v>
      </c>
      <c r="AE149" s="1971" t="s">
        <v>3483</v>
      </c>
      <c r="AF149" s="1971"/>
      <c r="AG149" s="1969">
        <v>3173.4</v>
      </c>
      <c r="AH149" s="1969"/>
      <c r="AI149" s="1969"/>
      <c r="AJ149" s="1262">
        <v>0</v>
      </c>
      <c r="AK149" s="1970">
        <v>0</v>
      </c>
      <c r="AL149" s="1260">
        <v>29406.84</v>
      </c>
      <c r="AM149" s="1971" t="s">
        <v>3483</v>
      </c>
      <c r="AN149" s="1971"/>
    </row>
    <row r="150" spans="1:40" ht="11.85" customHeight="1" x14ac:dyDescent="0.2">
      <c r="A150" s="1973"/>
      <c r="B150" s="1973"/>
      <c r="C150" s="1973"/>
      <c r="D150" s="1974"/>
      <c r="E150" s="1974"/>
      <c r="F150" s="1974"/>
      <c r="G150" s="1974"/>
      <c r="H150" s="1267" t="s">
        <v>4017</v>
      </c>
      <c r="I150" s="1972" t="s">
        <v>4055</v>
      </c>
      <c r="J150" s="1972"/>
      <c r="K150" s="1972"/>
      <c r="L150" s="1972"/>
      <c r="M150" s="1972"/>
      <c r="N150" s="1972"/>
      <c r="O150" s="1972"/>
      <c r="P150" s="1972"/>
      <c r="Q150" s="1972"/>
      <c r="R150" s="1972"/>
      <c r="S150" s="1972"/>
      <c r="T150" s="1972"/>
      <c r="U150" s="1972"/>
      <c r="V150" s="1972"/>
      <c r="W150" s="1972"/>
      <c r="X150" s="1972"/>
      <c r="Y150" s="1913" t="s">
        <v>3483</v>
      </c>
      <c r="Z150" s="1913"/>
      <c r="AA150" s="1913"/>
      <c r="AB150" s="1913"/>
      <c r="AC150" s="1261" t="s">
        <v>2403</v>
      </c>
      <c r="AD150" s="1266">
        <v>0</v>
      </c>
      <c r="AE150" s="1970">
        <v>0</v>
      </c>
      <c r="AF150" s="1970"/>
      <c r="AG150" s="1970"/>
      <c r="AH150" s="1970"/>
      <c r="AI150" s="1970"/>
      <c r="AJ150" s="1264" t="s">
        <v>3483</v>
      </c>
      <c r="AK150" s="1970"/>
      <c r="AL150" s="1970">
        <v>0</v>
      </c>
      <c r="AM150" s="1970"/>
      <c r="AN150" s="1264" t="s">
        <v>3483</v>
      </c>
    </row>
    <row r="151" spans="1:40" ht="3" customHeight="1" x14ac:dyDescent="0.2"/>
    <row r="152" spans="1:40" ht="17.25" customHeight="1" x14ac:dyDescent="0.2">
      <c r="A152" s="1973">
        <v>0</v>
      </c>
      <c r="B152" s="1973"/>
      <c r="C152" s="1973"/>
      <c r="D152" s="1980" t="s">
        <v>3600</v>
      </c>
      <c r="E152" s="1980"/>
      <c r="F152" s="1980"/>
      <c r="G152" s="1980" t="s">
        <v>3575</v>
      </c>
      <c r="H152" s="1251">
        <v>21156</v>
      </c>
      <c r="I152" s="1251">
        <v>0.5</v>
      </c>
      <c r="J152" s="1252" t="s">
        <v>3483</v>
      </c>
      <c r="K152" s="1251">
        <v>10578</v>
      </c>
      <c r="L152" s="1251">
        <v>0</v>
      </c>
      <c r="M152" s="1253">
        <v>0</v>
      </c>
      <c r="N152" s="1253">
        <v>0</v>
      </c>
      <c r="O152" s="1254">
        <v>4</v>
      </c>
      <c r="P152" s="1253">
        <v>423.12</v>
      </c>
      <c r="Q152" s="1976">
        <v>0</v>
      </c>
      <c r="R152" s="1976"/>
      <c r="S152" s="1975">
        <v>423.12</v>
      </c>
      <c r="T152" s="1975"/>
      <c r="U152" s="1253">
        <v>20</v>
      </c>
      <c r="V152" s="1253">
        <v>0</v>
      </c>
      <c r="W152" s="1253">
        <v>0</v>
      </c>
      <c r="X152" s="1254">
        <v>20</v>
      </c>
      <c r="Y152" s="1251">
        <v>2115.6</v>
      </c>
      <c r="Z152" s="1253">
        <v>0</v>
      </c>
      <c r="AA152" s="1255" t="s">
        <v>3483</v>
      </c>
      <c r="AB152" s="1256">
        <v>0</v>
      </c>
      <c r="AC152" s="1252" t="s">
        <v>4367</v>
      </c>
      <c r="AD152" s="1257">
        <v>15</v>
      </c>
      <c r="AE152" s="1977" t="s">
        <v>3483</v>
      </c>
      <c r="AF152" s="1977"/>
      <c r="AG152" s="1975">
        <v>1586.7</v>
      </c>
      <c r="AH152" s="1975"/>
      <c r="AI152" s="1975"/>
      <c r="AJ152" s="1253">
        <v>0</v>
      </c>
      <c r="AK152" s="1976">
        <v>0</v>
      </c>
      <c r="AL152" s="1251">
        <v>14703.42</v>
      </c>
      <c r="AM152" s="1977" t="s">
        <v>3483</v>
      </c>
      <c r="AN152" s="1977"/>
    </row>
    <row r="153" spans="1:40" ht="11.85" customHeight="1" x14ac:dyDescent="0.2">
      <c r="A153" s="1973"/>
      <c r="B153" s="1973"/>
      <c r="C153" s="1973"/>
      <c r="D153" s="1980"/>
      <c r="E153" s="1980"/>
      <c r="F153" s="1980"/>
      <c r="G153" s="1980"/>
      <c r="H153" s="1258" t="s">
        <v>4017</v>
      </c>
      <c r="I153" s="1978" t="s">
        <v>4043</v>
      </c>
      <c r="J153" s="1978"/>
      <c r="K153" s="1978"/>
      <c r="L153" s="1978"/>
      <c r="M153" s="1978"/>
      <c r="N153" s="1978"/>
      <c r="O153" s="1978"/>
      <c r="P153" s="1978"/>
      <c r="Q153" s="1978"/>
      <c r="R153" s="1978"/>
      <c r="S153" s="1978"/>
      <c r="T153" s="1978"/>
      <c r="U153" s="1978"/>
      <c r="V153" s="1978"/>
      <c r="W153" s="1978"/>
      <c r="X153" s="1978"/>
      <c r="Y153" s="1979" t="s">
        <v>3483</v>
      </c>
      <c r="Z153" s="1979"/>
      <c r="AA153" s="1979"/>
      <c r="AB153" s="1979"/>
      <c r="AC153" s="1252" t="s">
        <v>2403</v>
      </c>
      <c r="AD153" s="1257">
        <v>0</v>
      </c>
      <c r="AE153" s="1976">
        <v>0</v>
      </c>
      <c r="AF153" s="1976"/>
      <c r="AG153" s="1976"/>
      <c r="AH153" s="1976"/>
      <c r="AI153" s="1976"/>
      <c r="AJ153" s="1259" t="s">
        <v>3483</v>
      </c>
      <c r="AK153" s="1976"/>
      <c r="AL153" s="1976">
        <v>0</v>
      </c>
      <c r="AM153" s="1976"/>
      <c r="AN153" s="1255" t="s">
        <v>3483</v>
      </c>
    </row>
    <row r="154" spans="1:40" ht="3" customHeight="1" x14ac:dyDescent="0.2"/>
    <row r="155" spans="1:40" ht="18.75" customHeight="1" x14ac:dyDescent="0.2">
      <c r="A155" s="1973">
        <v>0</v>
      </c>
      <c r="B155" s="1973"/>
      <c r="C155" s="1973"/>
      <c r="D155" s="1974" t="s">
        <v>3604</v>
      </c>
      <c r="E155" s="1974"/>
      <c r="F155" s="1974"/>
      <c r="G155" s="1974" t="s">
        <v>3575</v>
      </c>
      <c r="H155" s="1260">
        <v>21156</v>
      </c>
      <c r="I155" s="1260">
        <v>0.5</v>
      </c>
      <c r="J155" s="1261" t="s">
        <v>3483</v>
      </c>
      <c r="K155" s="1260">
        <v>10578</v>
      </c>
      <c r="L155" s="1260">
        <v>0</v>
      </c>
      <c r="M155" s="1262">
        <v>0</v>
      </c>
      <c r="N155" s="1262">
        <v>0</v>
      </c>
      <c r="O155" s="1263">
        <v>4</v>
      </c>
      <c r="P155" s="1262">
        <v>423.12</v>
      </c>
      <c r="Q155" s="1970">
        <v>0</v>
      </c>
      <c r="R155" s="1970"/>
      <c r="S155" s="1969">
        <v>423.12</v>
      </c>
      <c r="T155" s="1969"/>
      <c r="U155" s="1262">
        <v>15</v>
      </c>
      <c r="V155" s="1262">
        <v>0</v>
      </c>
      <c r="W155" s="1262">
        <v>0</v>
      </c>
      <c r="X155" s="1263">
        <v>15</v>
      </c>
      <c r="Y155" s="1260">
        <v>1586.7</v>
      </c>
      <c r="Z155" s="1262">
        <v>0</v>
      </c>
      <c r="AA155" s="1264" t="s">
        <v>3483</v>
      </c>
      <c r="AB155" s="1265">
        <v>0</v>
      </c>
      <c r="AC155" s="1261" t="s">
        <v>4368</v>
      </c>
      <c r="AD155" s="1266">
        <v>15</v>
      </c>
      <c r="AE155" s="1971" t="s">
        <v>3483</v>
      </c>
      <c r="AF155" s="1971"/>
      <c r="AG155" s="1969">
        <v>1586.7</v>
      </c>
      <c r="AH155" s="1969"/>
      <c r="AI155" s="1969"/>
      <c r="AJ155" s="1262">
        <v>0</v>
      </c>
      <c r="AK155" s="1970">
        <v>0</v>
      </c>
      <c r="AL155" s="1260">
        <v>14174.52</v>
      </c>
      <c r="AM155" s="1971" t="s">
        <v>3483</v>
      </c>
      <c r="AN155" s="1971"/>
    </row>
    <row r="156" spans="1:40" ht="11.85" customHeight="1" x14ac:dyDescent="0.2">
      <c r="A156" s="1973"/>
      <c r="B156" s="1973"/>
      <c r="C156" s="1973"/>
      <c r="D156" s="1974"/>
      <c r="E156" s="1974"/>
      <c r="F156" s="1974"/>
      <c r="G156" s="1974"/>
      <c r="H156" s="1267" t="s">
        <v>4052</v>
      </c>
      <c r="I156" s="1972" t="s">
        <v>4055</v>
      </c>
      <c r="J156" s="1972"/>
      <c r="K156" s="1972"/>
      <c r="L156" s="1972"/>
      <c r="M156" s="1972"/>
      <c r="N156" s="1972"/>
      <c r="O156" s="1972"/>
      <c r="P156" s="1972"/>
      <c r="Q156" s="1972"/>
      <c r="R156" s="1972"/>
      <c r="S156" s="1972"/>
      <c r="T156" s="1972"/>
      <c r="U156" s="1972"/>
      <c r="V156" s="1972"/>
      <c r="W156" s="1972"/>
      <c r="X156" s="1972"/>
      <c r="Y156" s="1913" t="s">
        <v>3483</v>
      </c>
      <c r="Z156" s="1913"/>
      <c r="AA156" s="1913"/>
      <c r="AB156" s="1913"/>
      <c r="AC156" s="1261" t="s">
        <v>2403</v>
      </c>
      <c r="AD156" s="1266">
        <v>0</v>
      </c>
      <c r="AE156" s="1970">
        <v>0</v>
      </c>
      <c r="AF156" s="1970"/>
      <c r="AG156" s="1970"/>
      <c r="AH156" s="1970"/>
      <c r="AI156" s="1970"/>
      <c r="AJ156" s="1264" t="s">
        <v>3483</v>
      </c>
      <c r="AK156" s="1970"/>
      <c r="AL156" s="1970">
        <v>0</v>
      </c>
      <c r="AM156" s="1970"/>
      <c r="AN156" s="1264" t="s">
        <v>3483</v>
      </c>
    </row>
    <row r="157" spans="1:40" ht="0.2" customHeight="1" x14ac:dyDescent="0.2"/>
    <row r="158" spans="1:40" ht="11.85" customHeight="1" x14ac:dyDescent="0.2">
      <c r="R158" s="1931" t="s">
        <v>4069</v>
      </c>
      <c r="S158" s="1931"/>
      <c r="Z158" s="1940" t="s">
        <v>3988</v>
      </c>
      <c r="AA158" s="1940"/>
      <c r="AB158" s="1940"/>
      <c r="AC158" s="1940"/>
      <c r="AD158" s="1940"/>
      <c r="AE158" s="1940"/>
      <c r="AF158" s="1940"/>
      <c r="AG158" s="1940"/>
      <c r="AH158" s="1940"/>
      <c r="AI158" s="1940"/>
      <c r="AJ158" s="1940"/>
      <c r="AK158" s="1940"/>
      <c r="AL158" s="1940"/>
      <c r="AM158" s="1940"/>
    </row>
    <row r="159" spans="1:40" ht="11.85" customHeight="1" x14ac:dyDescent="0.2">
      <c r="A159" s="1941" t="s">
        <v>3484</v>
      </c>
      <c r="B159" s="1942"/>
      <c r="C159" s="1943"/>
      <c r="D159" s="1950" t="s">
        <v>3485</v>
      </c>
      <c r="E159" s="1951"/>
      <c r="F159" s="1952"/>
      <c r="G159" s="1958" t="s">
        <v>3486</v>
      </c>
      <c r="H159" s="1958" t="s">
        <v>3989</v>
      </c>
      <c r="I159" s="1950" t="s">
        <v>3487</v>
      </c>
      <c r="J159" s="1952"/>
      <c r="K159" s="1916" t="s">
        <v>3990</v>
      </c>
      <c r="L159" s="1961" t="s">
        <v>3488</v>
      </c>
      <c r="M159" s="1962"/>
      <c r="N159" s="1962"/>
      <c r="O159" s="1962"/>
      <c r="P159" s="1962"/>
      <c r="Q159" s="1962"/>
      <c r="R159" s="1962"/>
      <c r="S159" s="1962"/>
      <c r="T159" s="1963"/>
      <c r="U159" s="1961" t="s">
        <v>3489</v>
      </c>
      <c r="V159" s="1962"/>
      <c r="W159" s="1962"/>
      <c r="X159" s="1962"/>
      <c r="Y159" s="1962"/>
      <c r="Z159" s="1962"/>
      <c r="AA159" s="1962"/>
      <c r="AB159" s="1962"/>
      <c r="AC159" s="1962"/>
      <c r="AD159" s="1962"/>
      <c r="AE159" s="1962"/>
      <c r="AF159" s="1962"/>
      <c r="AG159" s="1962"/>
      <c r="AH159" s="1962"/>
      <c r="AI159" s="1963"/>
      <c r="AJ159" s="1919" t="s">
        <v>3991</v>
      </c>
      <c r="AK159" s="1920"/>
      <c r="AL159" s="1919" t="s">
        <v>3490</v>
      </c>
      <c r="AM159" s="1920"/>
    </row>
    <row r="160" spans="1:40" ht="17.45" customHeight="1" x14ac:dyDescent="0.2">
      <c r="A160" s="1944"/>
      <c r="B160" s="1945"/>
      <c r="C160" s="1946"/>
      <c r="D160" s="1953"/>
      <c r="E160" s="1939"/>
      <c r="F160" s="1954"/>
      <c r="G160" s="1959"/>
      <c r="H160" s="1959"/>
      <c r="I160" s="1953"/>
      <c r="J160" s="1954"/>
      <c r="K160" s="1917"/>
      <c r="L160" s="1916" t="s">
        <v>3491</v>
      </c>
      <c r="M160" s="1919" t="s">
        <v>3992</v>
      </c>
      <c r="N160" s="1920"/>
      <c r="O160" s="1919" t="s">
        <v>3492</v>
      </c>
      <c r="P160" s="1920"/>
      <c r="Q160" s="1925" t="s">
        <v>3993</v>
      </c>
      <c r="R160" s="1926"/>
      <c r="S160" s="1931" t="s">
        <v>3483</v>
      </c>
      <c r="T160" s="1920" t="s">
        <v>3994</v>
      </c>
      <c r="U160" s="1932" t="s">
        <v>3493</v>
      </c>
      <c r="V160" s="1933"/>
      <c r="W160" s="1933"/>
      <c r="X160" s="1933"/>
      <c r="Y160" s="1934"/>
      <c r="Z160" s="1941" t="s">
        <v>3995</v>
      </c>
      <c r="AA160" s="1942"/>
      <c r="AB160" s="1943"/>
      <c r="AC160" s="1950" t="s">
        <v>3996</v>
      </c>
      <c r="AD160" s="1951"/>
      <c r="AE160" s="1951"/>
      <c r="AF160" s="1951"/>
      <c r="AG160" s="1951"/>
      <c r="AH160" s="1951"/>
      <c r="AI160" s="1952"/>
      <c r="AJ160" s="1921"/>
      <c r="AK160" s="1922"/>
      <c r="AL160" s="1921"/>
      <c r="AM160" s="1922"/>
    </row>
    <row r="161" spans="1:40" ht="35.1" customHeight="1" x14ac:dyDescent="0.2">
      <c r="A161" s="1944"/>
      <c r="B161" s="1945"/>
      <c r="C161" s="1946"/>
      <c r="D161" s="1953"/>
      <c r="E161" s="1939"/>
      <c r="F161" s="1954"/>
      <c r="G161" s="1959"/>
      <c r="H161" s="1959"/>
      <c r="I161" s="1953"/>
      <c r="J161" s="1954"/>
      <c r="K161" s="1917"/>
      <c r="L161" s="1917"/>
      <c r="M161" s="1921"/>
      <c r="N161" s="1922"/>
      <c r="O161" s="1923"/>
      <c r="P161" s="1924"/>
      <c r="Q161" s="1927"/>
      <c r="R161" s="1928"/>
      <c r="S161" s="1931"/>
      <c r="T161" s="1922"/>
      <c r="U161" s="1916" t="s">
        <v>3495</v>
      </c>
      <c r="V161" s="1916" t="s">
        <v>3496</v>
      </c>
      <c r="W161" s="1916" t="s">
        <v>3497</v>
      </c>
      <c r="X161" s="1916" t="s">
        <v>3498</v>
      </c>
      <c r="Y161" s="1916" t="s">
        <v>3499</v>
      </c>
      <c r="Z161" s="1947"/>
      <c r="AA161" s="1948"/>
      <c r="AB161" s="1949"/>
      <c r="AC161" s="1955"/>
      <c r="AD161" s="1956"/>
      <c r="AE161" s="1956"/>
      <c r="AF161" s="1956"/>
      <c r="AG161" s="1956"/>
      <c r="AH161" s="1956"/>
      <c r="AI161" s="1957"/>
      <c r="AJ161" s="1923"/>
      <c r="AK161" s="1924"/>
      <c r="AL161" s="1921"/>
      <c r="AM161" s="1922"/>
    </row>
    <row r="162" spans="1:40" ht="17.45" customHeight="1" x14ac:dyDescent="0.2">
      <c r="A162" s="1947"/>
      <c r="B162" s="1948"/>
      <c r="C162" s="1949"/>
      <c r="D162" s="1955"/>
      <c r="E162" s="1956"/>
      <c r="F162" s="1957"/>
      <c r="G162" s="1960"/>
      <c r="H162" s="1960"/>
      <c r="I162" s="1955"/>
      <c r="J162" s="1957"/>
      <c r="K162" s="1918"/>
      <c r="L162" s="1918"/>
      <c r="M162" s="1923"/>
      <c r="N162" s="1924"/>
      <c r="O162" s="1249" t="s">
        <v>3502</v>
      </c>
      <c r="P162" s="1249" t="s">
        <v>3500</v>
      </c>
      <c r="Q162" s="1929"/>
      <c r="R162" s="1930"/>
      <c r="S162" s="1931"/>
      <c r="T162" s="1924"/>
      <c r="U162" s="1918"/>
      <c r="V162" s="1918"/>
      <c r="W162" s="1918"/>
      <c r="X162" s="1918"/>
      <c r="Y162" s="1918"/>
      <c r="Z162" s="1249" t="s">
        <v>3502</v>
      </c>
      <c r="AA162" s="1900" t="s">
        <v>3997</v>
      </c>
      <c r="AB162" s="1902"/>
      <c r="AC162" s="1249" t="s">
        <v>3501</v>
      </c>
      <c r="AD162" s="1249" t="s">
        <v>3502</v>
      </c>
      <c r="AE162" s="1900" t="s">
        <v>3997</v>
      </c>
      <c r="AF162" s="1901"/>
      <c r="AG162" s="1901"/>
      <c r="AH162" s="1901"/>
      <c r="AI162" s="1902"/>
      <c r="AJ162" s="1249" t="s">
        <v>3502</v>
      </c>
      <c r="AK162" s="1249" t="s">
        <v>3500</v>
      </c>
      <c r="AL162" s="1923"/>
      <c r="AM162" s="1924"/>
    </row>
    <row r="163" spans="1:40" ht="11.85" customHeight="1" x14ac:dyDescent="0.2">
      <c r="A163" s="1900" t="s">
        <v>3503</v>
      </c>
      <c r="B163" s="1901"/>
      <c r="C163" s="1902"/>
      <c r="D163" s="1900" t="s">
        <v>3504</v>
      </c>
      <c r="E163" s="1901"/>
      <c r="F163" s="1902"/>
      <c r="G163" s="1249" t="s">
        <v>3505</v>
      </c>
      <c r="H163" s="1249" t="s">
        <v>3506</v>
      </c>
      <c r="I163" s="1900" t="s">
        <v>3507</v>
      </c>
      <c r="J163" s="1902"/>
      <c r="K163" s="1250">
        <v>6</v>
      </c>
      <c r="L163" s="1249" t="s">
        <v>3508</v>
      </c>
      <c r="M163" s="1249" t="s">
        <v>3998</v>
      </c>
      <c r="N163" s="1250">
        <v>9</v>
      </c>
      <c r="O163" s="1250">
        <v>10</v>
      </c>
      <c r="P163" s="1250">
        <v>11</v>
      </c>
      <c r="Q163" s="1903">
        <v>12</v>
      </c>
      <c r="R163" s="1904"/>
      <c r="S163" s="1900" t="s">
        <v>3999</v>
      </c>
      <c r="T163" s="1902"/>
      <c r="U163" s="1249" t="s">
        <v>3509</v>
      </c>
      <c r="V163" s="1249" t="s">
        <v>3510</v>
      </c>
      <c r="W163" s="1249" t="s">
        <v>3511</v>
      </c>
      <c r="X163" s="1249" t="s">
        <v>3512</v>
      </c>
      <c r="Y163" s="1249" t="s">
        <v>3513</v>
      </c>
      <c r="Z163" s="1249" t="s">
        <v>4000</v>
      </c>
      <c r="AA163" s="1903">
        <v>20</v>
      </c>
      <c r="AB163" s="1904"/>
      <c r="AC163" s="1249" t="s">
        <v>3514</v>
      </c>
      <c r="AD163" s="1249" t="s">
        <v>3515</v>
      </c>
      <c r="AE163" s="1900" t="s">
        <v>4001</v>
      </c>
      <c r="AF163" s="1901"/>
      <c r="AG163" s="1901"/>
      <c r="AH163" s="1901"/>
      <c r="AI163" s="1902"/>
      <c r="AJ163" s="1249" t="s">
        <v>4002</v>
      </c>
      <c r="AK163" s="1249" t="s">
        <v>4003</v>
      </c>
      <c r="AL163" s="1900" t="s">
        <v>3516</v>
      </c>
      <c r="AM163" s="1902"/>
    </row>
    <row r="164" spans="1:40" ht="3" customHeight="1" x14ac:dyDescent="0.2"/>
    <row r="165" spans="1:40" ht="20.25" customHeight="1" x14ac:dyDescent="0.2">
      <c r="A165" s="1973">
        <v>0</v>
      </c>
      <c r="B165" s="1973"/>
      <c r="C165" s="1973"/>
      <c r="D165" s="1980" t="s">
        <v>3608</v>
      </c>
      <c r="E165" s="1980"/>
      <c r="F165" s="1980"/>
      <c r="G165" s="1980" t="s">
        <v>3575</v>
      </c>
      <c r="H165" s="1251">
        <v>21156</v>
      </c>
      <c r="I165" s="1251">
        <v>1</v>
      </c>
      <c r="J165" s="1252" t="s">
        <v>3483</v>
      </c>
      <c r="K165" s="1251">
        <v>21156</v>
      </c>
      <c r="L165" s="1251">
        <v>0</v>
      </c>
      <c r="M165" s="1253">
        <v>0</v>
      </c>
      <c r="N165" s="1253">
        <v>0</v>
      </c>
      <c r="O165" s="1254">
        <v>4</v>
      </c>
      <c r="P165" s="1253">
        <v>846.24</v>
      </c>
      <c r="Q165" s="1976">
        <v>0</v>
      </c>
      <c r="R165" s="1976"/>
      <c r="S165" s="1975">
        <v>846.24</v>
      </c>
      <c r="T165" s="1975"/>
      <c r="U165" s="1253">
        <v>20</v>
      </c>
      <c r="V165" s="1253">
        <v>0</v>
      </c>
      <c r="W165" s="1253">
        <v>0</v>
      </c>
      <c r="X165" s="1254">
        <v>20</v>
      </c>
      <c r="Y165" s="1251">
        <v>4231.2</v>
      </c>
      <c r="Z165" s="1253">
        <v>0</v>
      </c>
      <c r="AA165" s="1255" t="s">
        <v>3483</v>
      </c>
      <c r="AB165" s="1256">
        <v>0</v>
      </c>
      <c r="AC165" s="1252" t="s">
        <v>4369</v>
      </c>
      <c r="AD165" s="1257">
        <v>15</v>
      </c>
      <c r="AE165" s="1977" t="s">
        <v>3483</v>
      </c>
      <c r="AF165" s="1977"/>
      <c r="AG165" s="1975">
        <v>3173.4</v>
      </c>
      <c r="AH165" s="1975"/>
      <c r="AI165" s="1975"/>
      <c r="AJ165" s="1253">
        <v>0</v>
      </c>
      <c r="AK165" s="1976">
        <v>0</v>
      </c>
      <c r="AL165" s="1251">
        <v>29406.84</v>
      </c>
      <c r="AM165" s="1977" t="s">
        <v>3483</v>
      </c>
      <c r="AN165" s="1977"/>
    </row>
    <row r="166" spans="1:40" ht="11.85" customHeight="1" x14ac:dyDescent="0.2">
      <c r="A166" s="1973"/>
      <c r="B166" s="1973"/>
      <c r="C166" s="1973"/>
      <c r="D166" s="1980"/>
      <c r="E166" s="1980"/>
      <c r="F166" s="1980"/>
      <c r="G166" s="1980"/>
      <c r="H166" s="1258" t="s">
        <v>4017</v>
      </c>
      <c r="I166" s="1978" t="s">
        <v>4048</v>
      </c>
      <c r="J166" s="1978"/>
      <c r="K166" s="1978"/>
      <c r="L166" s="1978"/>
      <c r="M166" s="1978"/>
      <c r="N166" s="1978"/>
      <c r="O166" s="1978"/>
      <c r="P166" s="1978"/>
      <c r="Q166" s="1978"/>
      <c r="R166" s="1978"/>
      <c r="S166" s="1978"/>
      <c r="T166" s="1978"/>
      <c r="U166" s="1978"/>
      <c r="V166" s="1978"/>
      <c r="W166" s="1978"/>
      <c r="X166" s="1978"/>
      <c r="Y166" s="1979" t="s">
        <v>3483</v>
      </c>
      <c r="Z166" s="1979"/>
      <c r="AA166" s="1979"/>
      <c r="AB166" s="1979"/>
      <c r="AC166" s="1252" t="s">
        <v>2403</v>
      </c>
      <c r="AD166" s="1257">
        <v>0</v>
      </c>
      <c r="AE166" s="1976">
        <v>0</v>
      </c>
      <c r="AF166" s="1976"/>
      <c r="AG166" s="1976"/>
      <c r="AH166" s="1976"/>
      <c r="AI166" s="1976"/>
      <c r="AJ166" s="1259" t="s">
        <v>3483</v>
      </c>
      <c r="AK166" s="1976"/>
      <c r="AL166" s="1976">
        <v>0</v>
      </c>
      <c r="AM166" s="1976"/>
      <c r="AN166" s="1255" t="s">
        <v>3483</v>
      </c>
    </row>
    <row r="167" spans="1:40" ht="3" customHeight="1" x14ac:dyDescent="0.2"/>
    <row r="168" spans="1:40" ht="24" customHeight="1" x14ac:dyDescent="0.2">
      <c r="A168" s="1973">
        <v>0</v>
      </c>
      <c r="B168" s="1973"/>
      <c r="C168" s="1973"/>
      <c r="D168" s="1974" t="s">
        <v>3610</v>
      </c>
      <c r="E168" s="1974"/>
      <c r="F168" s="1974"/>
      <c r="G168" s="1974" t="s">
        <v>3575</v>
      </c>
      <c r="H168" s="1260">
        <v>21156</v>
      </c>
      <c r="I168" s="1260">
        <v>0.5</v>
      </c>
      <c r="J168" s="1261" t="s">
        <v>3483</v>
      </c>
      <c r="K168" s="1260">
        <v>10578</v>
      </c>
      <c r="L168" s="1260">
        <v>0</v>
      </c>
      <c r="M168" s="1262">
        <v>0</v>
      </c>
      <c r="N168" s="1262">
        <v>0</v>
      </c>
      <c r="O168" s="1263">
        <v>4</v>
      </c>
      <c r="P168" s="1262">
        <v>423.12</v>
      </c>
      <c r="Q168" s="1970">
        <v>0</v>
      </c>
      <c r="R168" s="1970"/>
      <c r="S168" s="1969">
        <v>423.12</v>
      </c>
      <c r="T168" s="1969"/>
      <c r="U168" s="1262">
        <v>20</v>
      </c>
      <c r="V168" s="1262">
        <v>0</v>
      </c>
      <c r="W168" s="1262">
        <v>0</v>
      </c>
      <c r="X168" s="1263">
        <v>20</v>
      </c>
      <c r="Y168" s="1260">
        <v>2115.6</v>
      </c>
      <c r="Z168" s="1262">
        <v>0</v>
      </c>
      <c r="AA168" s="1264" t="s">
        <v>3483</v>
      </c>
      <c r="AB168" s="1265">
        <v>0</v>
      </c>
      <c r="AC168" s="1261" t="s">
        <v>4370</v>
      </c>
      <c r="AD168" s="1266">
        <v>15</v>
      </c>
      <c r="AE168" s="1971" t="s">
        <v>3483</v>
      </c>
      <c r="AF168" s="1971"/>
      <c r="AG168" s="1969">
        <v>1586.7</v>
      </c>
      <c r="AH168" s="1969"/>
      <c r="AI168" s="1969"/>
      <c r="AJ168" s="1262">
        <v>0</v>
      </c>
      <c r="AK168" s="1970">
        <v>0</v>
      </c>
      <c r="AL168" s="1260">
        <v>14703.42</v>
      </c>
      <c r="AM168" s="1971" t="s">
        <v>3483</v>
      </c>
      <c r="AN168" s="1971"/>
    </row>
    <row r="169" spans="1:40" ht="11.85" customHeight="1" x14ac:dyDescent="0.2">
      <c r="A169" s="1973"/>
      <c r="B169" s="1973"/>
      <c r="C169" s="1973"/>
      <c r="D169" s="1974"/>
      <c r="E169" s="1974"/>
      <c r="F169" s="1974"/>
      <c r="G169" s="1974"/>
      <c r="H169" s="1267" t="s">
        <v>4017</v>
      </c>
      <c r="I169" s="1972" t="s">
        <v>4048</v>
      </c>
      <c r="J169" s="1972"/>
      <c r="K169" s="1972"/>
      <c r="L169" s="1972"/>
      <c r="M169" s="1972"/>
      <c r="N169" s="1972"/>
      <c r="O169" s="1972"/>
      <c r="P169" s="1972"/>
      <c r="Q169" s="1972"/>
      <c r="R169" s="1972"/>
      <c r="S169" s="1972"/>
      <c r="T169" s="1972"/>
      <c r="U169" s="1972"/>
      <c r="V169" s="1972"/>
      <c r="W169" s="1972"/>
      <c r="X169" s="1972"/>
      <c r="Y169" s="1913" t="s">
        <v>3483</v>
      </c>
      <c r="Z169" s="1913"/>
      <c r="AA169" s="1913"/>
      <c r="AB169" s="1913"/>
      <c r="AC169" s="1261" t="s">
        <v>2403</v>
      </c>
      <c r="AD169" s="1266">
        <v>0</v>
      </c>
      <c r="AE169" s="1970">
        <v>0</v>
      </c>
      <c r="AF169" s="1970"/>
      <c r="AG169" s="1970"/>
      <c r="AH169" s="1970"/>
      <c r="AI169" s="1970"/>
      <c r="AJ169" s="1264" t="s">
        <v>3483</v>
      </c>
      <c r="AK169" s="1970"/>
      <c r="AL169" s="1970">
        <v>0</v>
      </c>
      <c r="AM169" s="1970"/>
      <c r="AN169" s="1264" t="s">
        <v>3483</v>
      </c>
    </row>
    <row r="170" spans="1:40" ht="3" customHeight="1" x14ac:dyDescent="0.2"/>
    <row r="171" spans="1:40" ht="17.25" customHeight="1" x14ac:dyDescent="0.2">
      <c r="A171" s="1973">
        <v>0</v>
      </c>
      <c r="B171" s="1973"/>
      <c r="C171" s="1973"/>
      <c r="D171" s="1980" t="s">
        <v>3612</v>
      </c>
      <c r="E171" s="1980"/>
      <c r="F171" s="1980"/>
      <c r="G171" s="1980" t="s">
        <v>3575</v>
      </c>
      <c r="H171" s="1251">
        <v>21156</v>
      </c>
      <c r="I171" s="1251">
        <v>1</v>
      </c>
      <c r="J171" s="1252" t="s">
        <v>3483</v>
      </c>
      <c r="K171" s="1251">
        <v>21156</v>
      </c>
      <c r="L171" s="1251">
        <v>0</v>
      </c>
      <c r="M171" s="1253">
        <v>0</v>
      </c>
      <c r="N171" s="1253">
        <v>0</v>
      </c>
      <c r="O171" s="1254">
        <v>4</v>
      </c>
      <c r="P171" s="1253">
        <v>846.24</v>
      </c>
      <c r="Q171" s="1976">
        <v>0</v>
      </c>
      <c r="R171" s="1976"/>
      <c r="S171" s="1975">
        <v>846.24</v>
      </c>
      <c r="T171" s="1975"/>
      <c r="U171" s="1253">
        <v>15</v>
      </c>
      <c r="V171" s="1253">
        <v>0</v>
      </c>
      <c r="W171" s="1253">
        <v>0</v>
      </c>
      <c r="X171" s="1254">
        <v>15</v>
      </c>
      <c r="Y171" s="1251">
        <v>3173.4</v>
      </c>
      <c r="Z171" s="1253">
        <v>0</v>
      </c>
      <c r="AA171" s="1255" t="s">
        <v>3483</v>
      </c>
      <c r="AB171" s="1256">
        <v>0</v>
      </c>
      <c r="AC171" s="1252" t="s">
        <v>4371</v>
      </c>
      <c r="AD171" s="1257">
        <v>15</v>
      </c>
      <c r="AE171" s="1977" t="s">
        <v>3483</v>
      </c>
      <c r="AF171" s="1977"/>
      <c r="AG171" s="1975">
        <v>3173.4</v>
      </c>
      <c r="AH171" s="1975"/>
      <c r="AI171" s="1975"/>
      <c r="AJ171" s="1253">
        <v>0</v>
      </c>
      <c r="AK171" s="1976">
        <v>0</v>
      </c>
      <c r="AL171" s="1251">
        <v>28349.040000000001</v>
      </c>
      <c r="AM171" s="1977" t="s">
        <v>3483</v>
      </c>
      <c r="AN171" s="1977"/>
    </row>
    <row r="172" spans="1:40" ht="11.85" customHeight="1" x14ac:dyDescent="0.2">
      <c r="A172" s="1973"/>
      <c r="B172" s="1973"/>
      <c r="C172" s="1973"/>
      <c r="D172" s="1980"/>
      <c r="E172" s="1980"/>
      <c r="F172" s="1980"/>
      <c r="G172" s="1980"/>
      <c r="H172" s="1258" t="s">
        <v>4052</v>
      </c>
      <c r="I172" s="1978" t="s">
        <v>4372</v>
      </c>
      <c r="J172" s="1978"/>
      <c r="K172" s="1978"/>
      <c r="L172" s="1978"/>
      <c r="M172" s="1978"/>
      <c r="N172" s="1978"/>
      <c r="O172" s="1978"/>
      <c r="P172" s="1978"/>
      <c r="Q172" s="1978"/>
      <c r="R172" s="1978"/>
      <c r="S172" s="1978"/>
      <c r="T172" s="1978"/>
      <c r="U172" s="1978"/>
      <c r="V172" s="1978"/>
      <c r="W172" s="1978"/>
      <c r="X172" s="1978"/>
      <c r="Y172" s="1979" t="s">
        <v>3483</v>
      </c>
      <c r="Z172" s="1979"/>
      <c r="AA172" s="1979"/>
      <c r="AB172" s="1979"/>
      <c r="AC172" s="1252" t="s">
        <v>2403</v>
      </c>
      <c r="AD172" s="1257">
        <v>0</v>
      </c>
      <c r="AE172" s="1976">
        <v>0</v>
      </c>
      <c r="AF172" s="1976"/>
      <c r="AG172" s="1976"/>
      <c r="AH172" s="1976"/>
      <c r="AI172" s="1976"/>
      <c r="AJ172" s="1259" t="s">
        <v>3483</v>
      </c>
      <c r="AK172" s="1976"/>
      <c r="AL172" s="1976">
        <v>0</v>
      </c>
      <c r="AM172" s="1976"/>
      <c r="AN172" s="1255" t="s">
        <v>3483</v>
      </c>
    </row>
    <row r="173" spans="1:40" ht="3" customHeight="1" x14ac:dyDescent="0.2"/>
    <row r="174" spans="1:40" ht="21.75" customHeight="1" x14ac:dyDescent="0.2">
      <c r="A174" s="1973">
        <v>0</v>
      </c>
      <c r="B174" s="1973"/>
      <c r="C174" s="1973"/>
      <c r="D174" s="1974" t="s">
        <v>3614</v>
      </c>
      <c r="E174" s="1974"/>
      <c r="F174" s="1974"/>
      <c r="G174" s="1974" t="s">
        <v>3575</v>
      </c>
      <c r="H174" s="1260">
        <v>21156</v>
      </c>
      <c r="I174" s="1260">
        <v>0.5</v>
      </c>
      <c r="J174" s="1261" t="s">
        <v>3483</v>
      </c>
      <c r="K174" s="1260">
        <v>10578</v>
      </c>
      <c r="L174" s="1260">
        <v>0</v>
      </c>
      <c r="M174" s="1262">
        <v>0</v>
      </c>
      <c r="N174" s="1262">
        <v>0</v>
      </c>
      <c r="O174" s="1263">
        <v>4</v>
      </c>
      <c r="P174" s="1262">
        <v>423.12</v>
      </c>
      <c r="Q174" s="1970">
        <v>0</v>
      </c>
      <c r="R174" s="1970"/>
      <c r="S174" s="1969">
        <v>423.12</v>
      </c>
      <c r="T174" s="1969"/>
      <c r="U174" s="1262">
        <v>20</v>
      </c>
      <c r="V174" s="1262">
        <v>0</v>
      </c>
      <c r="W174" s="1262">
        <v>0</v>
      </c>
      <c r="X174" s="1263">
        <v>20</v>
      </c>
      <c r="Y174" s="1260">
        <v>2115.6</v>
      </c>
      <c r="Z174" s="1262">
        <v>0</v>
      </c>
      <c r="AA174" s="1264" t="s">
        <v>3483</v>
      </c>
      <c r="AB174" s="1265">
        <v>0</v>
      </c>
      <c r="AC174" s="1261" t="s">
        <v>4373</v>
      </c>
      <c r="AD174" s="1266">
        <v>15</v>
      </c>
      <c r="AE174" s="1971" t="s">
        <v>3483</v>
      </c>
      <c r="AF174" s="1971"/>
      <c r="AG174" s="1969">
        <v>1586.7</v>
      </c>
      <c r="AH174" s="1969"/>
      <c r="AI174" s="1969"/>
      <c r="AJ174" s="1262">
        <v>0</v>
      </c>
      <c r="AK174" s="1970">
        <v>0</v>
      </c>
      <c r="AL174" s="1260">
        <v>14703.42</v>
      </c>
      <c r="AM174" s="1971" t="s">
        <v>3483</v>
      </c>
      <c r="AN174" s="1971"/>
    </row>
    <row r="175" spans="1:40" ht="11.85" customHeight="1" x14ac:dyDescent="0.2">
      <c r="A175" s="1973"/>
      <c r="B175" s="1973"/>
      <c r="C175" s="1973"/>
      <c r="D175" s="1974"/>
      <c r="E175" s="1974"/>
      <c r="F175" s="1974"/>
      <c r="G175" s="1974"/>
      <c r="H175" s="1267" t="s">
        <v>4017</v>
      </c>
      <c r="I175" s="1972" t="s">
        <v>4055</v>
      </c>
      <c r="J175" s="1972"/>
      <c r="K175" s="1972"/>
      <c r="L175" s="1972"/>
      <c r="M175" s="1972"/>
      <c r="N175" s="1972"/>
      <c r="O175" s="1972"/>
      <c r="P175" s="1972"/>
      <c r="Q175" s="1972"/>
      <c r="R175" s="1972"/>
      <c r="S175" s="1972"/>
      <c r="T175" s="1972"/>
      <c r="U175" s="1972"/>
      <c r="V175" s="1972"/>
      <c r="W175" s="1972"/>
      <c r="X175" s="1972"/>
      <c r="Y175" s="1913" t="s">
        <v>3483</v>
      </c>
      <c r="Z175" s="1913"/>
      <c r="AA175" s="1913"/>
      <c r="AB175" s="1913"/>
      <c r="AC175" s="1261" t="s">
        <v>2403</v>
      </c>
      <c r="AD175" s="1266">
        <v>0</v>
      </c>
      <c r="AE175" s="1970">
        <v>0</v>
      </c>
      <c r="AF175" s="1970"/>
      <c r="AG175" s="1970"/>
      <c r="AH175" s="1970"/>
      <c r="AI175" s="1970"/>
      <c r="AJ175" s="1264" t="s">
        <v>3483</v>
      </c>
      <c r="AK175" s="1970"/>
      <c r="AL175" s="1970">
        <v>0</v>
      </c>
      <c r="AM175" s="1970"/>
      <c r="AN175" s="1264" t="s">
        <v>3483</v>
      </c>
    </row>
    <row r="176" spans="1:40" ht="3" customHeight="1" x14ac:dyDescent="0.2"/>
    <row r="177" spans="1:40" ht="21" customHeight="1" x14ac:dyDescent="0.2">
      <c r="A177" s="1973">
        <v>0</v>
      </c>
      <c r="B177" s="1973"/>
      <c r="C177" s="1973"/>
      <c r="D177" s="1980" t="s">
        <v>3616</v>
      </c>
      <c r="E177" s="1980"/>
      <c r="F177" s="1980"/>
      <c r="G177" s="1980" t="s">
        <v>3575</v>
      </c>
      <c r="H177" s="1251">
        <v>21156</v>
      </c>
      <c r="I177" s="1251">
        <v>1</v>
      </c>
      <c r="J177" s="1252" t="s">
        <v>3483</v>
      </c>
      <c r="K177" s="1251">
        <v>21156</v>
      </c>
      <c r="L177" s="1251">
        <v>0</v>
      </c>
      <c r="M177" s="1253">
        <v>0</v>
      </c>
      <c r="N177" s="1253">
        <v>0</v>
      </c>
      <c r="O177" s="1254">
        <v>4</v>
      </c>
      <c r="P177" s="1253">
        <v>846.24</v>
      </c>
      <c r="Q177" s="1976">
        <v>0</v>
      </c>
      <c r="R177" s="1976"/>
      <c r="S177" s="1975">
        <v>846.24</v>
      </c>
      <c r="T177" s="1975"/>
      <c r="U177" s="1253">
        <v>20</v>
      </c>
      <c r="V177" s="1253">
        <v>0</v>
      </c>
      <c r="W177" s="1253">
        <v>0</v>
      </c>
      <c r="X177" s="1254">
        <v>20</v>
      </c>
      <c r="Y177" s="1251">
        <v>4231.2</v>
      </c>
      <c r="Z177" s="1253">
        <v>0</v>
      </c>
      <c r="AA177" s="1255" t="s">
        <v>3483</v>
      </c>
      <c r="AB177" s="1256">
        <v>0</v>
      </c>
      <c r="AC177" s="1252" t="s">
        <v>4374</v>
      </c>
      <c r="AD177" s="1257">
        <v>15</v>
      </c>
      <c r="AE177" s="1977" t="s">
        <v>3483</v>
      </c>
      <c r="AF177" s="1977"/>
      <c r="AG177" s="1975">
        <v>3173.4</v>
      </c>
      <c r="AH177" s="1975"/>
      <c r="AI177" s="1975"/>
      <c r="AJ177" s="1253">
        <v>0</v>
      </c>
      <c r="AK177" s="1976">
        <v>0</v>
      </c>
      <c r="AL177" s="1251">
        <v>29406.84</v>
      </c>
      <c r="AM177" s="1977" t="s">
        <v>3483</v>
      </c>
      <c r="AN177" s="1977"/>
    </row>
    <row r="178" spans="1:40" ht="11.85" customHeight="1" x14ac:dyDescent="0.2">
      <c r="A178" s="1973"/>
      <c r="B178" s="1973"/>
      <c r="C178" s="1973"/>
      <c r="D178" s="1980"/>
      <c r="E178" s="1980"/>
      <c r="F178" s="1980"/>
      <c r="G178" s="1980"/>
      <c r="H178" s="1258" t="s">
        <v>4017</v>
      </c>
      <c r="I178" s="1978" t="s">
        <v>4055</v>
      </c>
      <c r="J178" s="1978"/>
      <c r="K178" s="1978"/>
      <c r="L178" s="1978"/>
      <c r="M178" s="1978"/>
      <c r="N178" s="1978"/>
      <c r="O178" s="1978"/>
      <c r="P178" s="1978"/>
      <c r="Q178" s="1978"/>
      <c r="R178" s="1978"/>
      <c r="S178" s="1978"/>
      <c r="T178" s="1978"/>
      <c r="U178" s="1978"/>
      <c r="V178" s="1978"/>
      <c r="W178" s="1978"/>
      <c r="X178" s="1978"/>
      <c r="Y178" s="1979" t="s">
        <v>3483</v>
      </c>
      <c r="Z178" s="1979"/>
      <c r="AA178" s="1979"/>
      <c r="AB178" s="1979"/>
      <c r="AC178" s="1252" t="s">
        <v>2403</v>
      </c>
      <c r="AD178" s="1257">
        <v>0</v>
      </c>
      <c r="AE178" s="1976">
        <v>0</v>
      </c>
      <c r="AF178" s="1976"/>
      <c r="AG178" s="1976"/>
      <c r="AH178" s="1976"/>
      <c r="AI178" s="1976"/>
      <c r="AJ178" s="1259" t="s">
        <v>3483</v>
      </c>
      <c r="AK178" s="1976"/>
      <c r="AL178" s="1976">
        <v>0</v>
      </c>
      <c r="AM178" s="1976"/>
      <c r="AN178" s="1255" t="s">
        <v>3483</v>
      </c>
    </row>
    <row r="179" spans="1:40" ht="3" customHeight="1" x14ac:dyDescent="0.2"/>
    <row r="180" spans="1:40" ht="19.5" customHeight="1" x14ac:dyDescent="0.2">
      <c r="A180" s="1973">
        <v>0</v>
      </c>
      <c r="B180" s="1973"/>
      <c r="C180" s="1973"/>
      <c r="D180" s="1974" t="s">
        <v>3618</v>
      </c>
      <c r="E180" s="1974"/>
      <c r="F180" s="1974"/>
      <c r="G180" s="1974" t="s">
        <v>3575</v>
      </c>
      <c r="H180" s="1260">
        <v>21156</v>
      </c>
      <c r="I180" s="1260">
        <v>1</v>
      </c>
      <c r="J180" s="1261" t="s">
        <v>3483</v>
      </c>
      <c r="K180" s="1260">
        <v>21156</v>
      </c>
      <c r="L180" s="1260">
        <v>0</v>
      </c>
      <c r="M180" s="1262">
        <v>0</v>
      </c>
      <c r="N180" s="1262">
        <v>0</v>
      </c>
      <c r="O180" s="1263">
        <v>4</v>
      </c>
      <c r="P180" s="1262">
        <v>846.24</v>
      </c>
      <c r="Q180" s="1970">
        <v>0</v>
      </c>
      <c r="R180" s="1970"/>
      <c r="S180" s="1969">
        <v>846.24</v>
      </c>
      <c r="T180" s="1969"/>
      <c r="U180" s="1262">
        <v>20</v>
      </c>
      <c r="V180" s="1262">
        <v>0</v>
      </c>
      <c r="W180" s="1262">
        <v>0</v>
      </c>
      <c r="X180" s="1263">
        <v>20</v>
      </c>
      <c r="Y180" s="1260">
        <v>4231.2</v>
      </c>
      <c r="Z180" s="1262">
        <v>0</v>
      </c>
      <c r="AA180" s="1264" t="s">
        <v>3483</v>
      </c>
      <c r="AB180" s="1265">
        <v>0</v>
      </c>
      <c r="AC180" s="1261" t="s">
        <v>4009</v>
      </c>
      <c r="AD180" s="1266">
        <v>15</v>
      </c>
      <c r="AE180" s="1971" t="s">
        <v>3483</v>
      </c>
      <c r="AF180" s="1971"/>
      <c r="AG180" s="1969">
        <v>3173.4</v>
      </c>
      <c r="AH180" s="1969"/>
      <c r="AI180" s="1969"/>
      <c r="AJ180" s="1262">
        <v>0</v>
      </c>
      <c r="AK180" s="1970">
        <v>0</v>
      </c>
      <c r="AL180" s="1260">
        <v>29406.84</v>
      </c>
      <c r="AM180" s="1971" t="s">
        <v>3483</v>
      </c>
      <c r="AN180" s="1971"/>
    </row>
    <row r="181" spans="1:40" ht="11.85" customHeight="1" x14ac:dyDescent="0.2">
      <c r="A181" s="1973"/>
      <c r="B181" s="1973"/>
      <c r="C181" s="1973"/>
      <c r="D181" s="1974"/>
      <c r="E181" s="1974"/>
      <c r="F181" s="1974"/>
      <c r="G181" s="1974"/>
      <c r="H181" s="1267" t="s">
        <v>4017</v>
      </c>
      <c r="I181" s="1972" t="s">
        <v>4075</v>
      </c>
      <c r="J181" s="1972"/>
      <c r="K181" s="1972"/>
      <c r="L181" s="1972"/>
      <c r="M181" s="1972"/>
      <c r="N181" s="1972"/>
      <c r="O181" s="1972"/>
      <c r="P181" s="1972"/>
      <c r="Q181" s="1972"/>
      <c r="R181" s="1972"/>
      <c r="S181" s="1972"/>
      <c r="T181" s="1972"/>
      <c r="U181" s="1972"/>
      <c r="V181" s="1972"/>
      <c r="W181" s="1972"/>
      <c r="X181" s="1972"/>
      <c r="Y181" s="1913" t="s">
        <v>3483</v>
      </c>
      <c r="Z181" s="1913"/>
      <c r="AA181" s="1913"/>
      <c r="AB181" s="1913"/>
      <c r="AC181" s="1261" t="s">
        <v>2403</v>
      </c>
      <c r="AD181" s="1266">
        <v>0</v>
      </c>
      <c r="AE181" s="1970">
        <v>0</v>
      </c>
      <c r="AF181" s="1970"/>
      <c r="AG181" s="1970"/>
      <c r="AH181" s="1970"/>
      <c r="AI181" s="1970"/>
      <c r="AJ181" s="1264" t="s">
        <v>3483</v>
      </c>
      <c r="AK181" s="1970"/>
      <c r="AL181" s="1970">
        <v>0</v>
      </c>
      <c r="AM181" s="1970"/>
      <c r="AN181" s="1264" t="s">
        <v>3483</v>
      </c>
    </row>
    <row r="182" spans="1:40" ht="3" customHeight="1" x14ac:dyDescent="0.2"/>
    <row r="183" spans="1:40" ht="21.75" customHeight="1" x14ac:dyDescent="0.2">
      <c r="A183" s="1973">
        <v>0</v>
      </c>
      <c r="B183" s="1973"/>
      <c r="C183" s="1973"/>
      <c r="D183" s="1980" t="s">
        <v>3620</v>
      </c>
      <c r="E183" s="1980"/>
      <c r="F183" s="1980"/>
      <c r="G183" s="1980" t="s">
        <v>3575</v>
      </c>
      <c r="H183" s="1251">
        <v>21156</v>
      </c>
      <c r="I183" s="1251">
        <v>1</v>
      </c>
      <c r="J183" s="1252" t="s">
        <v>3483</v>
      </c>
      <c r="K183" s="1251">
        <v>21156</v>
      </c>
      <c r="L183" s="1251">
        <v>0</v>
      </c>
      <c r="M183" s="1253">
        <v>0</v>
      </c>
      <c r="N183" s="1253">
        <v>0</v>
      </c>
      <c r="O183" s="1254">
        <v>4</v>
      </c>
      <c r="P183" s="1253">
        <v>846.24</v>
      </c>
      <c r="Q183" s="1976">
        <v>0</v>
      </c>
      <c r="R183" s="1976"/>
      <c r="S183" s="1975">
        <v>846.24</v>
      </c>
      <c r="T183" s="1975"/>
      <c r="U183" s="1253">
        <v>0</v>
      </c>
      <c r="V183" s="1253">
        <v>0</v>
      </c>
      <c r="W183" s="1253">
        <v>0</v>
      </c>
      <c r="X183" s="1254">
        <v>0</v>
      </c>
      <c r="Y183" s="1251">
        <v>0</v>
      </c>
      <c r="Z183" s="1253">
        <v>0</v>
      </c>
      <c r="AA183" s="1255" t="s">
        <v>3483</v>
      </c>
      <c r="AB183" s="1256">
        <v>0</v>
      </c>
      <c r="AC183" s="1252" t="s">
        <v>4375</v>
      </c>
      <c r="AD183" s="1257">
        <v>15</v>
      </c>
      <c r="AE183" s="1977" t="s">
        <v>3483</v>
      </c>
      <c r="AF183" s="1977"/>
      <c r="AG183" s="1975">
        <v>3173.4</v>
      </c>
      <c r="AH183" s="1975"/>
      <c r="AI183" s="1975"/>
      <c r="AJ183" s="1253">
        <v>0</v>
      </c>
      <c r="AK183" s="1976">
        <v>0</v>
      </c>
      <c r="AL183" s="1251">
        <v>25175.64</v>
      </c>
      <c r="AM183" s="1977" t="s">
        <v>3483</v>
      </c>
      <c r="AN183" s="1977"/>
    </row>
    <row r="184" spans="1:40" ht="11.85" customHeight="1" x14ac:dyDescent="0.2">
      <c r="A184" s="1973"/>
      <c r="B184" s="1973"/>
      <c r="C184" s="1973"/>
      <c r="D184" s="1980"/>
      <c r="E184" s="1980"/>
      <c r="F184" s="1980"/>
      <c r="G184" s="1980"/>
      <c r="H184" s="1258" t="s">
        <v>3483</v>
      </c>
      <c r="I184" s="1978" t="s">
        <v>4007</v>
      </c>
      <c r="J184" s="1978"/>
      <c r="K184" s="1978"/>
      <c r="L184" s="1978"/>
      <c r="M184" s="1978"/>
      <c r="N184" s="1978"/>
      <c r="O184" s="1978"/>
      <c r="P184" s="1978"/>
      <c r="Q184" s="1978"/>
      <c r="R184" s="1978"/>
      <c r="S184" s="1978"/>
      <c r="T184" s="1978"/>
      <c r="U184" s="1978"/>
      <c r="V184" s="1978"/>
      <c r="W184" s="1978"/>
      <c r="X184" s="1978"/>
      <c r="Y184" s="1979" t="s">
        <v>3483</v>
      </c>
      <c r="Z184" s="1979"/>
      <c r="AA184" s="1979"/>
      <c r="AB184" s="1979"/>
      <c r="AC184" s="1252" t="s">
        <v>2403</v>
      </c>
      <c r="AD184" s="1257">
        <v>0</v>
      </c>
      <c r="AE184" s="1976">
        <v>0</v>
      </c>
      <c r="AF184" s="1976"/>
      <c r="AG184" s="1976"/>
      <c r="AH184" s="1976"/>
      <c r="AI184" s="1976"/>
      <c r="AJ184" s="1259" t="s">
        <v>3483</v>
      </c>
      <c r="AK184" s="1976"/>
      <c r="AL184" s="1976">
        <v>0</v>
      </c>
      <c r="AM184" s="1976"/>
      <c r="AN184" s="1255" t="s">
        <v>3483</v>
      </c>
    </row>
    <row r="185" spans="1:40" ht="3" customHeight="1" x14ac:dyDescent="0.2"/>
    <row r="186" spans="1:40" ht="20.25" customHeight="1" x14ac:dyDescent="0.2">
      <c r="A186" s="1973">
        <v>0</v>
      </c>
      <c r="B186" s="1973"/>
      <c r="C186" s="1973"/>
      <c r="D186" s="1974" t="s">
        <v>4077</v>
      </c>
      <c r="E186" s="1974"/>
      <c r="F186" s="1974"/>
      <c r="G186" s="1974" t="s">
        <v>3575</v>
      </c>
      <c r="H186" s="1260">
        <v>21156</v>
      </c>
      <c r="I186" s="1260">
        <v>0.5</v>
      </c>
      <c r="J186" s="1261" t="s">
        <v>3483</v>
      </c>
      <c r="K186" s="1260">
        <v>10578</v>
      </c>
      <c r="L186" s="1260">
        <v>0</v>
      </c>
      <c r="M186" s="1262">
        <v>0</v>
      </c>
      <c r="N186" s="1262">
        <v>0</v>
      </c>
      <c r="O186" s="1263">
        <v>4</v>
      </c>
      <c r="P186" s="1262">
        <v>423.12</v>
      </c>
      <c r="Q186" s="1970">
        <v>0</v>
      </c>
      <c r="R186" s="1970"/>
      <c r="S186" s="1969">
        <v>423.12</v>
      </c>
      <c r="T186" s="1969"/>
      <c r="U186" s="1262">
        <v>10</v>
      </c>
      <c r="V186" s="1262">
        <v>0</v>
      </c>
      <c r="W186" s="1262">
        <v>0</v>
      </c>
      <c r="X186" s="1263">
        <v>10</v>
      </c>
      <c r="Y186" s="1260">
        <v>1057.8</v>
      </c>
      <c r="Z186" s="1262">
        <v>0</v>
      </c>
      <c r="AA186" s="1264" t="s">
        <v>3483</v>
      </c>
      <c r="AB186" s="1265">
        <v>0</v>
      </c>
      <c r="AC186" s="1261" t="s">
        <v>4376</v>
      </c>
      <c r="AD186" s="1266">
        <v>15</v>
      </c>
      <c r="AE186" s="1971" t="s">
        <v>3483</v>
      </c>
      <c r="AF186" s="1971"/>
      <c r="AG186" s="1969">
        <v>1586.7</v>
      </c>
      <c r="AH186" s="1969"/>
      <c r="AI186" s="1969"/>
      <c r="AJ186" s="1262">
        <v>0</v>
      </c>
      <c r="AK186" s="1970">
        <v>0</v>
      </c>
      <c r="AL186" s="1260">
        <v>13645.62</v>
      </c>
      <c r="AM186" s="1971" t="s">
        <v>3483</v>
      </c>
      <c r="AN186" s="1971"/>
    </row>
    <row r="187" spans="1:40" ht="11.85" customHeight="1" x14ac:dyDescent="0.2">
      <c r="A187" s="1973"/>
      <c r="B187" s="1973"/>
      <c r="C187" s="1973"/>
      <c r="D187" s="1974"/>
      <c r="E187" s="1974"/>
      <c r="F187" s="1974"/>
      <c r="G187" s="1974"/>
      <c r="H187" s="1267" t="s">
        <v>4079</v>
      </c>
      <c r="I187" s="1972" t="s">
        <v>4080</v>
      </c>
      <c r="J187" s="1972"/>
      <c r="K187" s="1972"/>
      <c r="L187" s="1972"/>
      <c r="M187" s="1972"/>
      <c r="N187" s="1972"/>
      <c r="O187" s="1972"/>
      <c r="P187" s="1972"/>
      <c r="Q187" s="1972"/>
      <c r="R187" s="1972"/>
      <c r="S187" s="1972"/>
      <c r="T187" s="1972"/>
      <c r="U187" s="1972"/>
      <c r="V187" s="1972"/>
      <c r="W187" s="1972"/>
      <c r="X187" s="1972"/>
      <c r="Y187" s="1913" t="s">
        <v>3483</v>
      </c>
      <c r="Z187" s="1913"/>
      <c r="AA187" s="1913"/>
      <c r="AB187" s="1913"/>
      <c r="AC187" s="1261" t="s">
        <v>2403</v>
      </c>
      <c r="AD187" s="1266">
        <v>0</v>
      </c>
      <c r="AE187" s="1970">
        <v>0</v>
      </c>
      <c r="AF187" s="1970"/>
      <c r="AG187" s="1970"/>
      <c r="AH187" s="1970"/>
      <c r="AI187" s="1970"/>
      <c r="AJ187" s="1264" t="s">
        <v>3483</v>
      </c>
      <c r="AK187" s="1970"/>
      <c r="AL187" s="1970">
        <v>0</v>
      </c>
      <c r="AM187" s="1970"/>
      <c r="AN187" s="1264" t="s">
        <v>3483</v>
      </c>
    </row>
    <row r="188" spans="1:40" ht="3" customHeight="1" x14ac:dyDescent="0.2"/>
    <row r="189" spans="1:40" ht="19.5" customHeight="1" x14ac:dyDescent="0.2">
      <c r="A189" s="1973">
        <v>0</v>
      </c>
      <c r="B189" s="1973"/>
      <c r="C189" s="1973"/>
      <c r="D189" s="1980" t="s">
        <v>3624</v>
      </c>
      <c r="E189" s="1980"/>
      <c r="F189" s="1980"/>
      <c r="G189" s="1980" t="s">
        <v>3575</v>
      </c>
      <c r="H189" s="1251">
        <v>21156</v>
      </c>
      <c r="I189" s="1251">
        <v>1</v>
      </c>
      <c r="J189" s="1252" t="s">
        <v>3483</v>
      </c>
      <c r="K189" s="1251">
        <v>21156</v>
      </c>
      <c r="L189" s="1251">
        <v>0</v>
      </c>
      <c r="M189" s="1253">
        <v>0</v>
      </c>
      <c r="N189" s="1253">
        <v>0</v>
      </c>
      <c r="O189" s="1254">
        <v>4</v>
      </c>
      <c r="P189" s="1253">
        <v>846.24</v>
      </c>
      <c r="Q189" s="1976">
        <v>0</v>
      </c>
      <c r="R189" s="1976"/>
      <c r="S189" s="1975">
        <v>846.24</v>
      </c>
      <c r="T189" s="1975"/>
      <c r="U189" s="1253">
        <v>20</v>
      </c>
      <c r="V189" s="1253">
        <v>0</v>
      </c>
      <c r="W189" s="1253">
        <v>0</v>
      </c>
      <c r="X189" s="1254">
        <v>20</v>
      </c>
      <c r="Y189" s="1251">
        <v>4231.2</v>
      </c>
      <c r="Z189" s="1253">
        <v>0</v>
      </c>
      <c r="AA189" s="1255" t="s">
        <v>3483</v>
      </c>
      <c r="AB189" s="1256">
        <v>0</v>
      </c>
      <c r="AC189" s="1252" t="s">
        <v>4377</v>
      </c>
      <c r="AD189" s="1257">
        <v>15</v>
      </c>
      <c r="AE189" s="1977" t="s">
        <v>3483</v>
      </c>
      <c r="AF189" s="1977"/>
      <c r="AG189" s="1975">
        <v>3173.4</v>
      </c>
      <c r="AH189" s="1975"/>
      <c r="AI189" s="1975"/>
      <c r="AJ189" s="1253">
        <v>0</v>
      </c>
      <c r="AK189" s="1976">
        <v>0</v>
      </c>
      <c r="AL189" s="1251">
        <v>29406.84</v>
      </c>
      <c r="AM189" s="1977" t="s">
        <v>3483</v>
      </c>
      <c r="AN189" s="1977"/>
    </row>
    <row r="190" spans="1:40" ht="11.85" customHeight="1" x14ac:dyDescent="0.2">
      <c r="A190" s="1973"/>
      <c r="B190" s="1973"/>
      <c r="C190" s="1973"/>
      <c r="D190" s="1980"/>
      <c r="E190" s="1980"/>
      <c r="F190" s="1980"/>
      <c r="G190" s="1980"/>
      <c r="H190" s="1258" t="s">
        <v>4017</v>
      </c>
      <c r="I190" s="1978" t="s">
        <v>4048</v>
      </c>
      <c r="J190" s="1978"/>
      <c r="K190" s="1978"/>
      <c r="L190" s="1978"/>
      <c r="M190" s="1978"/>
      <c r="N190" s="1978"/>
      <c r="O190" s="1978"/>
      <c r="P190" s="1978"/>
      <c r="Q190" s="1978"/>
      <c r="R190" s="1978"/>
      <c r="S190" s="1978"/>
      <c r="T190" s="1978"/>
      <c r="U190" s="1978"/>
      <c r="V190" s="1978"/>
      <c r="W190" s="1978"/>
      <c r="X190" s="1978"/>
      <c r="Y190" s="1979" t="s">
        <v>3483</v>
      </c>
      <c r="Z190" s="1979"/>
      <c r="AA190" s="1979"/>
      <c r="AB190" s="1979"/>
      <c r="AC190" s="1252" t="s">
        <v>2403</v>
      </c>
      <c r="AD190" s="1257">
        <v>0</v>
      </c>
      <c r="AE190" s="1976">
        <v>0</v>
      </c>
      <c r="AF190" s="1976"/>
      <c r="AG190" s="1976"/>
      <c r="AH190" s="1976"/>
      <c r="AI190" s="1976"/>
      <c r="AJ190" s="1259" t="s">
        <v>3483</v>
      </c>
      <c r="AK190" s="1976"/>
      <c r="AL190" s="1976">
        <v>0</v>
      </c>
      <c r="AM190" s="1976"/>
      <c r="AN190" s="1255" t="s">
        <v>3483</v>
      </c>
    </row>
    <row r="191" spans="1:40" ht="3" customHeight="1" x14ac:dyDescent="0.2"/>
    <row r="192" spans="1:40" ht="21" customHeight="1" x14ac:dyDescent="0.2">
      <c r="A192" s="1973">
        <v>0</v>
      </c>
      <c r="B192" s="1973"/>
      <c r="C192" s="1973"/>
      <c r="D192" s="1974" t="s">
        <v>3626</v>
      </c>
      <c r="E192" s="1974"/>
      <c r="F192" s="1974"/>
      <c r="G192" s="1974" t="s">
        <v>3575</v>
      </c>
      <c r="H192" s="1260">
        <v>21156</v>
      </c>
      <c r="I192" s="1260">
        <v>0.75</v>
      </c>
      <c r="J192" s="1261" t="s">
        <v>3483</v>
      </c>
      <c r="K192" s="1260">
        <v>15867</v>
      </c>
      <c r="L192" s="1260">
        <v>0</v>
      </c>
      <c r="M192" s="1262">
        <v>0</v>
      </c>
      <c r="N192" s="1262">
        <v>0</v>
      </c>
      <c r="O192" s="1263">
        <v>4</v>
      </c>
      <c r="P192" s="1262">
        <v>634.67999999999995</v>
      </c>
      <c r="Q192" s="1970">
        <v>0</v>
      </c>
      <c r="R192" s="1970"/>
      <c r="S192" s="1969">
        <v>634.67999999999995</v>
      </c>
      <c r="T192" s="1969"/>
      <c r="U192" s="1262">
        <v>15</v>
      </c>
      <c r="V192" s="1262">
        <v>0</v>
      </c>
      <c r="W192" s="1262">
        <v>0</v>
      </c>
      <c r="X192" s="1263">
        <v>15</v>
      </c>
      <c r="Y192" s="1260">
        <v>2380.0500000000002</v>
      </c>
      <c r="Z192" s="1262">
        <v>0</v>
      </c>
      <c r="AA192" s="1264" t="s">
        <v>3483</v>
      </c>
      <c r="AB192" s="1265">
        <v>0</v>
      </c>
      <c r="AC192" s="1261" t="s">
        <v>4378</v>
      </c>
      <c r="AD192" s="1266">
        <v>15</v>
      </c>
      <c r="AE192" s="1971" t="s">
        <v>3483</v>
      </c>
      <c r="AF192" s="1971"/>
      <c r="AG192" s="1969">
        <v>2380.0500000000002</v>
      </c>
      <c r="AH192" s="1969"/>
      <c r="AI192" s="1969"/>
      <c r="AJ192" s="1262">
        <v>0</v>
      </c>
      <c r="AK192" s="1970">
        <v>0</v>
      </c>
      <c r="AL192" s="1260">
        <v>21261.78</v>
      </c>
      <c r="AM192" s="1971" t="s">
        <v>3483</v>
      </c>
      <c r="AN192" s="1971"/>
    </row>
    <row r="193" spans="1:40" ht="11.85" customHeight="1" x14ac:dyDescent="0.2">
      <c r="A193" s="1973"/>
      <c r="B193" s="1973"/>
      <c r="C193" s="1973"/>
      <c r="D193" s="1974"/>
      <c r="E193" s="1974"/>
      <c r="F193" s="1974"/>
      <c r="G193" s="1974"/>
      <c r="H193" s="1267" t="s">
        <v>4052</v>
      </c>
      <c r="I193" s="1972" t="s">
        <v>4083</v>
      </c>
      <c r="J193" s="1972"/>
      <c r="K193" s="1972"/>
      <c r="L193" s="1972"/>
      <c r="M193" s="1972"/>
      <c r="N193" s="1972"/>
      <c r="O193" s="1972"/>
      <c r="P193" s="1972"/>
      <c r="Q193" s="1972"/>
      <c r="R193" s="1972"/>
      <c r="S193" s="1972"/>
      <c r="T193" s="1972"/>
      <c r="U193" s="1972"/>
      <c r="V193" s="1972"/>
      <c r="W193" s="1972"/>
      <c r="X193" s="1972"/>
      <c r="Y193" s="1913" t="s">
        <v>3483</v>
      </c>
      <c r="Z193" s="1913"/>
      <c r="AA193" s="1913"/>
      <c r="AB193" s="1913"/>
      <c r="AC193" s="1261" t="s">
        <v>2403</v>
      </c>
      <c r="AD193" s="1266">
        <v>0</v>
      </c>
      <c r="AE193" s="1970">
        <v>0</v>
      </c>
      <c r="AF193" s="1970"/>
      <c r="AG193" s="1970"/>
      <c r="AH193" s="1970"/>
      <c r="AI193" s="1970"/>
      <c r="AJ193" s="1264" t="s">
        <v>3483</v>
      </c>
      <c r="AK193" s="1970"/>
      <c r="AL193" s="1970">
        <v>0</v>
      </c>
      <c r="AM193" s="1970"/>
      <c r="AN193" s="1264" t="s">
        <v>3483</v>
      </c>
    </row>
    <row r="194" spans="1:40" ht="3" customHeight="1" x14ac:dyDescent="0.2"/>
    <row r="195" spans="1:40" ht="15" customHeight="1" x14ac:dyDescent="0.2">
      <c r="A195" s="1973">
        <v>0</v>
      </c>
      <c r="B195" s="1973"/>
      <c r="C195" s="1973"/>
      <c r="D195" s="1980" t="s">
        <v>4084</v>
      </c>
      <c r="E195" s="1980"/>
      <c r="F195" s="1980"/>
      <c r="G195" s="1980" t="s">
        <v>3575</v>
      </c>
      <c r="H195" s="1251">
        <v>21156</v>
      </c>
      <c r="I195" s="1251">
        <v>0</v>
      </c>
      <c r="J195" s="1252" t="s">
        <v>3483</v>
      </c>
      <c r="K195" s="1251">
        <v>0</v>
      </c>
      <c r="L195" s="1251">
        <v>0</v>
      </c>
      <c r="M195" s="1253">
        <v>0</v>
      </c>
      <c r="N195" s="1253">
        <v>0</v>
      </c>
      <c r="O195" s="1254">
        <v>4</v>
      </c>
      <c r="P195" s="1253">
        <v>0</v>
      </c>
      <c r="Q195" s="1976">
        <v>0</v>
      </c>
      <c r="R195" s="1976"/>
      <c r="S195" s="1975">
        <v>0</v>
      </c>
      <c r="T195" s="1975"/>
      <c r="U195" s="1253">
        <v>15</v>
      </c>
      <c r="V195" s="1253">
        <v>0</v>
      </c>
      <c r="W195" s="1253">
        <v>0</v>
      </c>
      <c r="X195" s="1254">
        <v>15</v>
      </c>
      <c r="Y195" s="1251">
        <v>0</v>
      </c>
      <c r="Z195" s="1253">
        <v>0</v>
      </c>
      <c r="AA195" s="1255" t="s">
        <v>3483</v>
      </c>
      <c r="AB195" s="1256">
        <v>0</v>
      </c>
      <c r="AC195" s="1252" t="s">
        <v>4379</v>
      </c>
      <c r="AD195" s="1257">
        <v>15</v>
      </c>
      <c r="AE195" s="1977" t="s">
        <v>3483</v>
      </c>
      <c r="AF195" s="1977"/>
      <c r="AG195" s="1977"/>
      <c r="AH195" s="1977"/>
      <c r="AI195" s="1251">
        <v>0</v>
      </c>
      <c r="AJ195" s="1253">
        <v>0</v>
      </c>
      <c r="AK195" s="1976">
        <v>0</v>
      </c>
      <c r="AL195" s="1251">
        <v>0</v>
      </c>
      <c r="AM195" s="1977" t="s">
        <v>3483</v>
      </c>
      <c r="AN195" s="1977"/>
    </row>
    <row r="196" spans="1:40" ht="11.85" customHeight="1" x14ac:dyDescent="0.2">
      <c r="A196" s="1973"/>
      <c r="B196" s="1973"/>
      <c r="C196" s="1973"/>
      <c r="D196" s="1980"/>
      <c r="E196" s="1980"/>
      <c r="F196" s="1980"/>
      <c r="G196" s="1980"/>
      <c r="H196" s="1258" t="s">
        <v>4052</v>
      </c>
      <c r="I196" s="1978" t="s">
        <v>4086</v>
      </c>
      <c r="J196" s="1978"/>
      <c r="K196" s="1978"/>
      <c r="L196" s="1978"/>
      <c r="M196" s="1978"/>
      <c r="N196" s="1978"/>
      <c r="O196" s="1978"/>
      <c r="P196" s="1978"/>
      <c r="Q196" s="1978"/>
      <c r="R196" s="1978"/>
      <c r="S196" s="1978"/>
      <c r="T196" s="1978"/>
      <c r="U196" s="1978"/>
      <c r="V196" s="1978"/>
      <c r="W196" s="1978"/>
      <c r="X196" s="1978"/>
      <c r="Y196" s="1979" t="s">
        <v>3483</v>
      </c>
      <c r="Z196" s="1979"/>
      <c r="AA196" s="1979"/>
      <c r="AB196" s="1979"/>
      <c r="AC196" s="1252" t="s">
        <v>2403</v>
      </c>
      <c r="AD196" s="1257">
        <v>0</v>
      </c>
      <c r="AE196" s="1976">
        <v>0</v>
      </c>
      <c r="AF196" s="1976"/>
      <c r="AG196" s="1976"/>
      <c r="AH196" s="1976"/>
      <c r="AI196" s="1976"/>
      <c r="AJ196" s="1259" t="s">
        <v>3483</v>
      </c>
      <c r="AK196" s="1976"/>
      <c r="AL196" s="1976">
        <v>0</v>
      </c>
      <c r="AM196" s="1976"/>
      <c r="AN196" s="1255" t="s">
        <v>3483</v>
      </c>
    </row>
    <row r="197" spans="1:40" ht="3" customHeight="1" x14ac:dyDescent="0.2"/>
    <row r="198" spans="1:40" ht="11.85" customHeight="1" x14ac:dyDescent="0.2">
      <c r="A198" s="1973">
        <v>0</v>
      </c>
      <c r="B198" s="1973"/>
      <c r="C198" s="1973"/>
      <c r="D198" s="1974" t="s">
        <v>3630</v>
      </c>
      <c r="E198" s="1974"/>
      <c r="F198" s="1974"/>
      <c r="G198" s="1974" t="s">
        <v>3575</v>
      </c>
      <c r="H198" s="1260">
        <v>21156</v>
      </c>
      <c r="I198" s="1260">
        <v>0.5</v>
      </c>
      <c r="J198" s="1261" t="s">
        <v>3483</v>
      </c>
      <c r="K198" s="1260">
        <v>10578</v>
      </c>
      <c r="L198" s="1260">
        <v>0</v>
      </c>
      <c r="M198" s="1262">
        <v>0</v>
      </c>
      <c r="N198" s="1262">
        <v>0</v>
      </c>
      <c r="O198" s="1263">
        <v>4</v>
      </c>
      <c r="P198" s="1262">
        <v>423.12</v>
      </c>
      <c r="Q198" s="1970">
        <v>0</v>
      </c>
      <c r="R198" s="1970"/>
      <c r="S198" s="1969">
        <v>423.12</v>
      </c>
      <c r="T198" s="1969"/>
      <c r="U198" s="1262">
        <v>20</v>
      </c>
      <c r="V198" s="1262">
        <v>0</v>
      </c>
      <c r="W198" s="1262">
        <v>0</v>
      </c>
      <c r="X198" s="1263">
        <v>20</v>
      </c>
      <c r="Y198" s="1260">
        <v>2115.6</v>
      </c>
      <c r="Z198" s="1262">
        <v>0</v>
      </c>
      <c r="AA198" s="1264" t="s">
        <v>3483</v>
      </c>
      <c r="AB198" s="1265">
        <v>0</v>
      </c>
      <c r="AC198" s="1261" t="s">
        <v>4380</v>
      </c>
      <c r="AD198" s="1266">
        <v>15</v>
      </c>
      <c r="AE198" s="1971" t="s">
        <v>3483</v>
      </c>
      <c r="AF198" s="1971"/>
      <c r="AG198" s="1969">
        <v>1586.7</v>
      </c>
      <c r="AH198" s="1969"/>
      <c r="AI198" s="1969"/>
      <c r="AJ198" s="1262">
        <v>0</v>
      </c>
      <c r="AK198" s="1970">
        <v>0</v>
      </c>
      <c r="AL198" s="1260">
        <v>14703.42</v>
      </c>
      <c r="AM198" s="1971" t="s">
        <v>3483</v>
      </c>
      <c r="AN198" s="1971"/>
    </row>
    <row r="199" spans="1:40" ht="11.85" customHeight="1" x14ac:dyDescent="0.2">
      <c r="A199" s="1973"/>
      <c r="B199" s="1973"/>
      <c r="C199" s="1973"/>
      <c r="D199" s="1974"/>
      <c r="E199" s="1974"/>
      <c r="F199" s="1974"/>
      <c r="G199" s="1974"/>
      <c r="H199" s="1267" t="s">
        <v>4017</v>
      </c>
      <c r="I199" s="1972" t="s">
        <v>4055</v>
      </c>
      <c r="J199" s="1972"/>
      <c r="K199" s="1972"/>
      <c r="L199" s="1972"/>
      <c r="M199" s="1972"/>
      <c r="N199" s="1972"/>
      <c r="O199" s="1972"/>
      <c r="P199" s="1972"/>
      <c r="Q199" s="1972"/>
      <c r="R199" s="1972"/>
      <c r="S199" s="1972"/>
      <c r="T199" s="1972"/>
      <c r="U199" s="1972"/>
      <c r="V199" s="1972"/>
      <c r="W199" s="1972"/>
      <c r="X199" s="1972"/>
      <c r="Y199" s="1913" t="s">
        <v>3483</v>
      </c>
      <c r="Z199" s="1913"/>
      <c r="AA199" s="1913"/>
      <c r="AB199" s="1913"/>
      <c r="AC199" s="1261" t="s">
        <v>2403</v>
      </c>
      <c r="AD199" s="1266">
        <v>0</v>
      </c>
      <c r="AE199" s="1970">
        <v>0</v>
      </c>
      <c r="AF199" s="1970"/>
      <c r="AG199" s="1970"/>
      <c r="AH199" s="1970"/>
      <c r="AI199" s="1970"/>
      <c r="AJ199" s="1264" t="s">
        <v>3483</v>
      </c>
      <c r="AK199" s="1970"/>
      <c r="AL199" s="1970">
        <v>0</v>
      </c>
      <c r="AM199" s="1970"/>
      <c r="AN199" s="1264" t="s">
        <v>3483</v>
      </c>
    </row>
    <row r="200" spans="1:40" ht="3" customHeight="1" x14ac:dyDescent="0.2"/>
    <row r="201" spans="1:40" ht="21" customHeight="1" x14ac:dyDescent="0.2">
      <c r="A201" s="1973">
        <v>0</v>
      </c>
      <c r="B201" s="1973"/>
      <c r="C201" s="1973"/>
      <c r="D201" s="1980" t="s">
        <v>4088</v>
      </c>
      <c r="E201" s="1980"/>
      <c r="F201" s="1980"/>
      <c r="G201" s="1980" t="s">
        <v>3575</v>
      </c>
      <c r="H201" s="1251">
        <v>21156</v>
      </c>
      <c r="I201" s="1251">
        <v>1</v>
      </c>
      <c r="J201" s="1252" t="s">
        <v>3483</v>
      </c>
      <c r="K201" s="1251">
        <v>21156</v>
      </c>
      <c r="L201" s="1251">
        <v>0</v>
      </c>
      <c r="M201" s="1253">
        <v>0</v>
      </c>
      <c r="N201" s="1253">
        <v>0</v>
      </c>
      <c r="O201" s="1254">
        <v>4</v>
      </c>
      <c r="P201" s="1253">
        <v>846.24</v>
      </c>
      <c r="Q201" s="1976">
        <v>0</v>
      </c>
      <c r="R201" s="1976"/>
      <c r="S201" s="1975">
        <v>846.24</v>
      </c>
      <c r="T201" s="1975"/>
      <c r="U201" s="1253">
        <v>0</v>
      </c>
      <c r="V201" s="1253">
        <v>0</v>
      </c>
      <c r="W201" s="1253">
        <v>0</v>
      </c>
      <c r="X201" s="1254">
        <v>0</v>
      </c>
      <c r="Y201" s="1251">
        <v>0</v>
      </c>
      <c r="Z201" s="1253">
        <v>0</v>
      </c>
      <c r="AA201" s="1255" t="s">
        <v>3483</v>
      </c>
      <c r="AB201" s="1256">
        <v>0</v>
      </c>
      <c r="AC201" s="1252" t="s">
        <v>4381</v>
      </c>
      <c r="AD201" s="1257">
        <v>15</v>
      </c>
      <c r="AE201" s="1977" t="s">
        <v>3483</v>
      </c>
      <c r="AF201" s="1977"/>
      <c r="AG201" s="1975">
        <v>3173.4</v>
      </c>
      <c r="AH201" s="1975"/>
      <c r="AI201" s="1975"/>
      <c r="AJ201" s="1253">
        <v>0</v>
      </c>
      <c r="AK201" s="1976">
        <v>0</v>
      </c>
      <c r="AL201" s="1251">
        <v>25175.64</v>
      </c>
      <c r="AM201" s="1977" t="s">
        <v>3483</v>
      </c>
      <c r="AN201" s="1977"/>
    </row>
    <row r="202" spans="1:40" ht="11.85" customHeight="1" x14ac:dyDescent="0.2">
      <c r="A202" s="1973"/>
      <c r="B202" s="1973"/>
      <c r="C202" s="1973"/>
      <c r="D202" s="1980"/>
      <c r="E202" s="1980"/>
      <c r="F202" s="1980"/>
      <c r="G202" s="1980"/>
      <c r="H202" s="1258" t="s">
        <v>3483</v>
      </c>
      <c r="I202" s="1978" t="s">
        <v>4007</v>
      </c>
      <c r="J202" s="1978"/>
      <c r="K202" s="1978"/>
      <c r="L202" s="1978"/>
      <c r="M202" s="1978"/>
      <c r="N202" s="1978"/>
      <c r="O202" s="1978"/>
      <c r="P202" s="1978"/>
      <c r="Q202" s="1978"/>
      <c r="R202" s="1978"/>
      <c r="S202" s="1978"/>
      <c r="T202" s="1978"/>
      <c r="U202" s="1978"/>
      <c r="V202" s="1978"/>
      <c r="W202" s="1978"/>
      <c r="X202" s="1978"/>
      <c r="Y202" s="1979" t="s">
        <v>3483</v>
      </c>
      <c r="Z202" s="1979"/>
      <c r="AA202" s="1979"/>
      <c r="AB202" s="1979"/>
      <c r="AC202" s="1252" t="s">
        <v>2403</v>
      </c>
      <c r="AD202" s="1257">
        <v>0</v>
      </c>
      <c r="AE202" s="1976">
        <v>0</v>
      </c>
      <c r="AF202" s="1976"/>
      <c r="AG202" s="1976"/>
      <c r="AH202" s="1976"/>
      <c r="AI202" s="1976"/>
      <c r="AJ202" s="1259" t="s">
        <v>3483</v>
      </c>
      <c r="AK202" s="1976"/>
      <c r="AL202" s="1976">
        <v>0</v>
      </c>
      <c r="AM202" s="1976"/>
      <c r="AN202" s="1255" t="s">
        <v>3483</v>
      </c>
    </row>
    <row r="203" spans="1:40" ht="3" customHeight="1" x14ac:dyDescent="0.2"/>
    <row r="204" spans="1:40" ht="19.5" customHeight="1" x14ac:dyDescent="0.2">
      <c r="A204" s="1973">
        <v>0</v>
      </c>
      <c r="B204" s="1973"/>
      <c r="C204" s="1973"/>
      <c r="D204" s="1974" t="s">
        <v>3525</v>
      </c>
      <c r="E204" s="1974"/>
      <c r="F204" s="1974"/>
      <c r="G204" s="1974" t="s">
        <v>3575</v>
      </c>
      <c r="H204" s="1260">
        <v>21156</v>
      </c>
      <c r="I204" s="1269">
        <v>0.25</v>
      </c>
      <c r="J204" s="1270" t="s">
        <v>4090</v>
      </c>
      <c r="K204" s="1260">
        <v>5289</v>
      </c>
      <c r="L204" s="1260">
        <v>0</v>
      </c>
      <c r="M204" s="1262">
        <v>0</v>
      </c>
      <c r="N204" s="1262">
        <v>0</v>
      </c>
      <c r="O204" s="1263">
        <v>4</v>
      </c>
      <c r="P204" s="1262">
        <v>211.56</v>
      </c>
      <c r="Q204" s="1970">
        <v>0</v>
      </c>
      <c r="R204" s="1970"/>
      <c r="S204" s="1969">
        <v>211.56</v>
      </c>
      <c r="T204" s="1969"/>
      <c r="U204" s="1262">
        <v>20</v>
      </c>
      <c r="V204" s="1262">
        <v>0</v>
      </c>
      <c r="W204" s="1262">
        <v>0</v>
      </c>
      <c r="X204" s="1263">
        <v>20</v>
      </c>
      <c r="Y204" s="1260">
        <v>1057.8</v>
      </c>
      <c r="Z204" s="1262">
        <v>0</v>
      </c>
      <c r="AA204" s="1264" t="s">
        <v>3483</v>
      </c>
      <c r="AB204" s="1265">
        <v>0</v>
      </c>
      <c r="AC204" s="1261" t="s">
        <v>4339</v>
      </c>
      <c r="AD204" s="1266">
        <v>15</v>
      </c>
      <c r="AE204" s="1971" t="s">
        <v>3483</v>
      </c>
      <c r="AF204" s="1971"/>
      <c r="AG204" s="1971"/>
      <c r="AH204" s="1969">
        <v>793.35</v>
      </c>
      <c r="AI204" s="1969"/>
      <c r="AJ204" s="1262">
        <v>0</v>
      </c>
      <c r="AK204" s="1970">
        <v>0</v>
      </c>
      <c r="AL204" s="1260">
        <v>7351.71</v>
      </c>
      <c r="AM204" s="1971" t="s">
        <v>3483</v>
      </c>
      <c r="AN204" s="1971"/>
    </row>
    <row r="205" spans="1:40" ht="11.85" customHeight="1" x14ac:dyDescent="0.2">
      <c r="A205" s="1973"/>
      <c r="B205" s="1973"/>
      <c r="C205" s="1973"/>
      <c r="D205" s="1974"/>
      <c r="E205" s="1974"/>
      <c r="F205" s="1974"/>
      <c r="G205" s="1974"/>
      <c r="H205" s="1267" t="s">
        <v>4017</v>
      </c>
      <c r="I205" s="1972" t="s">
        <v>4091</v>
      </c>
      <c r="J205" s="1972"/>
      <c r="K205" s="1972"/>
      <c r="L205" s="1972"/>
      <c r="M205" s="1972"/>
      <c r="N205" s="1972"/>
      <c r="O205" s="1972"/>
      <c r="P205" s="1972"/>
      <c r="Q205" s="1972"/>
      <c r="R205" s="1972"/>
      <c r="S205" s="1972"/>
      <c r="T205" s="1972"/>
      <c r="U205" s="1972"/>
      <c r="V205" s="1972"/>
      <c r="W205" s="1972"/>
      <c r="X205" s="1972"/>
      <c r="Y205" s="1913" t="s">
        <v>3483</v>
      </c>
      <c r="Z205" s="1913"/>
      <c r="AA205" s="1913"/>
      <c r="AB205" s="1913"/>
      <c r="AC205" s="1261" t="s">
        <v>2403</v>
      </c>
      <c r="AD205" s="1266">
        <v>0</v>
      </c>
      <c r="AE205" s="1970">
        <v>0</v>
      </c>
      <c r="AF205" s="1970"/>
      <c r="AG205" s="1970"/>
      <c r="AH205" s="1970"/>
      <c r="AI205" s="1970"/>
      <c r="AJ205" s="1264" t="s">
        <v>3483</v>
      </c>
      <c r="AK205" s="1970"/>
      <c r="AL205" s="1970">
        <v>0</v>
      </c>
      <c r="AM205" s="1970"/>
      <c r="AN205" s="1264" t="s">
        <v>3483</v>
      </c>
    </row>
    <row r="206" spans="1:40" ht="3" customHeight="1" x14ac:dyDescent="0.2"/>
    <row r="207" spans="1:40" ht="23.25" customHeight="1" x14ac:dyDescent="0.2">
      <c r="A207" s="1973">
        <v>0</v>
      </c>
      <c r="B207" s="1973"/>
      <c r="C207" s="1973"/>
      <c r="D207" s="1980" t="s">
        <v>3638</v>
      </c>
      <c r="E207" s="1980"/>
      <c r="F207" s="1980"/>
      <c r="G207" s="1980" t="s">
        <v>3575</v>
      </c>
      <c r="H207" s="1251">
        <v>21156</v>
      </c>
      <c r="I207" s="1251">
        <v>0.75</v>
      </c>
      <c r="J207" s="1252" t="s">
        <v>3483</v>
      </c>
      <c r="K207" s="1251">
        <v>15867</v>
      </c>
      <c r="L207" s="1251">
        <v>0</v>
      </c>
      <c r="M207" s="1253">
        <v>0</v>
      </c>
      <c r="N207" s="1253">
        <v>0</v>
      </c>
      <c r="O207" s="1254">
        <v>4</v>
      </c>
      <c r="P207" s="1253">
        <v>634.67999999999995</v>
      </c>
      <c r="Q207" s="1976">
        <v>0</v>
      </c>
      <c r="R207" s="1976"/>
      <c r="S207" s="1975">
        <v>634.67999999999995</v>
      </c>
      <c r="T207" s="1975"/>
      <c r="U207" s="1253">
        <v>20</v>
      </c>
      <c r="V207" s="1253">
        <v>0</v>
      </c>
      <c r="W207" s="1253">
        <v>0</v>
      </c>
      <c r="X207" s="1254">
        <v>20</v>
      </c>
      <c r="Y207" s="1251">
        <v>3173.4</v>
      </c>
      <c r="Z207" s="1253">
        <v>0</v>
      </c>
      <c r="AA207" s="1255" t="s">
        <v>3483</v>
      </c>
      <c r="AB207" s="1256">
        <v>0</v>
      </c>
      <c r="AC207" s="1252" t="s">
        <v>4382</v>
      </c>
      <c r="AD207" s="1257">
        <v>15</v>
      </c>
      <c r="AE207" s="1977" t="s">
        <v>3483</v>
      </c>
      <c r="AF207" s="1977"/>
      <c r="AG207" s="1975">
        <v>2380.0500000000002</v>
      </c>
      <c r="AH207" s="1975"/>
      <c r="AI207" s="1975"/>
      <c r="AJ207" s="1253">
        <v>0</v>
      </c>
      <c r="AK207" s="1976">
        <v>0</v>
      </c>
      <c r="AL207" s="1251">
        <v>22055.13</v>
      </c>
      <c r="AM207" s="1977" t="s">
        <v>3483</v>
      </c>
      <c r="AN207" s="1977"/>
    </row>
    <row r="208" spans="1:40" ht="11.85" customHeight="1" x14ac:dyDescent="0.2">
      <c r="A208" s="1973"/>
      <c r="B208" s="1973"/>
      <c r="C208" s="1973"/>
      <c r="D208" s="1980"/>
      <c r="E208" s="1980"/>
      <c r="F208" s="1980"/>
      <c r="G208" s="1980"/>
      <c r="H208" s="1258" t="s">
        <v>4017</v>
      </c>
      <c r="I208" s="1978" t="s">
        <v>4048</v>
      </c>
      <c r="J208" s="1978"/>
      <c r="K208" s="1978"/>
      <c r="L208" s="1978"/>
      <c r="M208" s="1978"/>
      <c r="N208" s="1978"/>
      <c r="O208" s="1978"/>
      <c r="P208" s="1978"/>
      <c r="Q208" s="1978"/>
      <c r="R208" s="1978"/>
      <c r="S208" s="1978"/>
      <c r="T208" s="1978"/>
      <c r="U208" s="1978"/>
      <c r="V208" s="1978"/>
      <c r="W208" s="1978"/>
      <c r="X208" s="1978"/>
      <c r="Y208" s="1979" t="s">
        <v>3483</v>
      </c>
      <c r="Z208" s="1979"/>
      <c r="AA208" s="1979"/>
      <c r="AB208" s="1979"/>
      <c r="AC208" s="1252" t="s">
        <v>2403</v>
      </c>
      <c r="AD208" s="1257">
        <v>0</v>
      </c>
      <c r="AE208" s="1976">
        <v>0</v>
      </c>
      <c r="AF208" s="1976"/>
      <c r="AG208" s="1976"/>
      <c r="AH208" s="1976"/>
      <c r="AI208" s="1976"/>
      <c r="AJ208" s="1259" t="s">
        <v>3483</v>
      </c>
      <c r="AK208" s="1976"/>
      <c r="AL208" s="1976">
        <v>0</v>
      </c>
      <c r="AM208" s="1976"/>
      <c r="AN208" s="1255" t="s">
        <v>3483</v>
      </c>
    </row>
    <row r="209" spans="1:40" ht="3" customHeight="1" x14ac:dyDescent="0.2"/>
    <row r="210" spans="1:40" ht="26.25" customHeight="1" x14ac:dyDescent="0.2">
      <c r="A210" s="1973">
        <v>0</v>
      </c>
      <c r="B210" s="1973"/>
      <c r="C210" s="1973"/>
      <c r="D210" s="1974" t="s">
        <v>3640</v>
      </c>
      <c r="E210" s="1974"/>
      <c r="F210" s="1974"/>
      <c r="G210" s="1974" t="s">
        <v>3575</v>
      </c>
      <c r="H210" s="1260">
        <v>21156</v>
      </c>
      <c r="I210" s="1260">
        <v>0.5</v>
      </c>
      <c r="J210" s="1261" t="s">
        <v>3483</v>
      </c>
      <c r="K210" s="1260">
        <v>10578</v>
      </c>
      <c r="L210" s="1260">
        <v>0</v>
      </c>
      <c r="M210" s="1262">
        <v>0</v>
      </c>
      <c r="N210" s="1262">
        <v>0</v>
      </c>
      <c r="O210" s="1263">
        <v>4</v>
      </c>
      <c r="P210" s="1262">
        <v>423.12</v>
      </c>
      <c r="Q210" s="1970">
        <v>0</v>
      </c>
      <c r="R210" s="1970"/>
      <c r="S210" s="1969">
        <v>423.12</v>
      </c>
      <c r="T210" s="1969"/>
      <c r="U210" s="1262">
        <v>20</v>
      </c>
      <c r="V210" s="1262">
        <v>0</v>
      </c>
      <c r="W210" s="1262">
        <v>0</v>
      </c>
      <c r="X210" s="1263">
        <v>20</v>
      </c>
      <c r="Y210" s="1260">
        <v>2115.6</v>
      </c>
      <c r="Z210" s="1262">
        <v>0</v>
      </c>
      <c r="AA210" s="1264" t="s">
        <v>3483</v>
      </c>
      <c r="AB210" s="1265">
        <v>0</v>
      </c>
      <c r="AC210" s="1261" t="s">
        <v>4383</v>
      </c>
      <c r="AD210" s="1266">
        <v>15</v>
      </c>
      <c r="AE210" s="1971" t="s">
        <v>3483</v>
      </c>
      <c r="AF210" s="1971"/>
      <c r="AG210" s="1969">
        <v>1586.7</v>
      </c>
      <c r="AH210" s="1969"/>
      <c r="AI210" s="1969"/>
      <c r="AJ210" s="1262">
        <v>0</v>
      </c>
      <c r="AK210" s="1970">
        <v>0</v>
      </c>
      <c r="AL210" s="1260">
        <v>14703.42</v>
      </c>
      <c r="AM210" s="1971" t="s">
        <v>3483</v>
      </c>
      <c r="AN210" s="1971"/>
    </row>
    <row r="211" spans="1:40" ht="11.85" customHeight="1" x14ac:dyDescent="0.2">
      <c r="A211" s="1973"/>
      <c r="B211" s="1973"/>
      <c r="C211" s="1973"/>
      <c r="D211" s="1974"/>
      <c r="E211" s="1974"/>
      <c r="F211" s="1974"/>
      <c r="G211" s="1974"/>
      <c r="H211" s="1267" t="s">
        <v>4017</v>
      </c>
      <c r="I211" s="1972" t="s">
        <v>4048</v>
      </c>
      <c r="J211" s="1972"/>
      <c r="K211" s="1972"/>
      <c r="L211" s="1972"/>
      <c r="M211" s="1972"/>
      <c r="N211" s="1972"/>
      <c r="O211" s="1972"/>
      <c r="P211" s="1972"/>
      <c r="Q211" s="1972"/>
      <c r="R211" s="1972"/>
      <c r="S211" s="1972"/>
      <c r="T211" s="1972"/>
      <c r="U211" s="1972"/>
      <c r="V211" s="1972"/>
      <c r="W211" s="1972"/>
      <c r="X211" s="1972"/>
      <c r="Y211" s="1913" t="s">
        <v>3483</v>
      </c>
      <c r="Z211" s="1913"/>
      <c r="AA211" s="1913"/>
      <c r="AB211" s="1913"/>
      <c r="AC211" s="1261" t="s">
        <v>2403</v>
      </c>
      <c r="AD211" s="1266">
        <v>0</v>
      </c>
      <c r="AE211" s="1970">
        <v>0</v>
      </c>
      <c r="AF211" s="1970"/>
      <c r="AG211" s="1970"/>
      <c r="AH211" s="1970"/>
      <c r="AI211" s="1970"/>
      <c r="AJ211" s="1264" t="s">
        <v>3483</v>
      </c>
      <c r="AK211" s="1970"/>
      <c r="AL211" s="1970">
        <v>0</v>
      </c>
      <c r="AM211" s="1970"/>
      <c r="AN211" s="1264" t="s">
        <v>3483</v>
      </c>
    </row>
    <row r="212" spans="1:40" ht="0.2" customHeight="1" x14ac:dyDescent="0.2"/>
    <row r="213" spans="1:40" ht="11.85" customHeight="1" x14ac:dyDescent="0.2">
      <c r="R213" s="1931" t="s">
        <v>4096</v>
      </c>
      <c r="S213" s="1931"/>
      <c r="Z213" s="1940" t="s">
        <v>3988</v>
      </c>
      <c r="AA213" s="1940"/>
      <c r="AB213" s="1940"/>
      <c r="AC213" s="1940"/>
      <c r="AD213" s="1940"/>
      <c r="AE213" s="1940"/>
      <c r="AF213" s="1940"/>
      <c r="AG213" s="1940"/>
      <c r="AH213" s="1940"/>
      <c r="AI213" s="1940"/>
      <c r="AJ213" s="1940"/>
      <c r="AK213" s="1940"/>
      <c r="AL213" s="1940"/>
      <c r="AM213" s="1940"/>
    </row>
    <row r="214" spans="1:40" ht="11.85" customHeight="1" x14ac:dyDescent="0.2">
      <c r="A214" s="1941" t="s">
        <v>3484</v>
      </c>
      <c r="B214" s="1942"/>
      <c r="C214" s="1943"/>
      <c r="D214" s="1950" t="s">
        <v>3485</v>
      </c>
      <c r="E214" s="1951"/>
      <c r="F214" s="1952"/>
      <c r="G214" s="1958" t="s">
        <v>3486</v>
      </c>
      <c r="H214" s="1958" t="s">
        <v>3989</v>
      </c>
      <c r="I214" s="1950" t="s">
        <v>3487</v>
      </c>
      <c r="J214" s="1952"/>
      <c r="K214" s="1916" t="s">
        <v>3990</v>
      </c>
      <c r="L214" s="1961" t="s">
        <v>3488</v>
      </c>
      <c r="M214" s="1962"/>
      <c r="N214" s="1962"/>
      <c r="O214" s="1962"/>
      <c r="P214" s="1962"/>
      <c r="Q214" s="1962"/>
      <c r="R214" s="1962"/>
      <c r="S214" s="1962"/>
      <c r="T214" s="1963"/>
      <c r="U214" s="1961" t="s">
        <v>3489</v>
      </c>
      <c r="V214" s="1962"/>
      <c r="W214" s="1962"/>
      <c r="X214" s="1962"/>
      <c r="Y214" s="1962"/>
      <c r="Z214" s="1962"/>
      <c r="AA214" s="1962"/>
      <c r="AB214" s="1962"/>
      <c r="AC214" s="1962"/>
      <c r="AD214" s="1962"/>
      <c r="AE214" s="1962"/>
      <c r="AF214" s="1962"/>
      <c r="AG214" s="1962"/>
      <c r="AH214" s="1962"/>
      <c r="AI214" s="1963"/>
      <c r="AJ214" s="1919" t="s">
        <v>3991</v>
      </c>
      <c r="AK214" s="1920"/>
      <c r="AL214" s="1919" t="s">
        <v>3490</v>
      </c>
      <c r="AM214" s="1920"/>
    </row>
    <row r="215" spans="1:40" ht="17.45" customHeight="1" x14ac:dyDescent="0.2">
      <c r="A215" s="1944"/>
      <c r="B215" s="1945"/>
      <c r="C215" s="1946"/>
      <c r="D215" s="1953"/>
      <c r="E215" s="1939"/>
      <c r="F215" s="1954"/>
      <c r="G215" s="1959"/>
      <c r="H215" s="1959"/>
      <c r="I215" s="1953"/>
      <c r="J215" s="1954"/>
      <c r="K215" s="1917"/>
      <c r="L215" s="1916" t="s">
        <v>3491</v>
      </c>
      <c r="M215" s="1919" t="s">
        <v>3992</v>
      </c>
      <c r="N215" s="1920"/>
      <c r="O215" s="1919" t="s">
        <v>3492</v>
      </c>
      <c r="P215" s="1920"/>
      <c r="Q215" s="1925" t="s">
        <v>3993</v>
      </c>
      <c r="R215" s="1926"/>
      <c r="S215" s="1931" t="s">
        <v>3483</v>
      </c>
      <c r="T215" s="1920" t="s">
        <v>3994</v>
      </c>
      <c r="U215" s="1932" t="s">
        <v>3493</v>
      </c>
      <c r="V215" s="1933"/>
      <c r="W215" s="1933"/>
      <c r="X215" s="1933"/>
      <c r="Y215" s="1934"/>
      <c r="Z215" s="1941" t="s">
        <v>3995</v>
      </c>
      <c r="AA215" s="1942"/>
      <c r="AB215" s="1943"/>
      <c r="AC215" s="1950" t="s">
        <v>3996</v>
      </c>
      <c r="AD215" s="1951"/>
      <c r="AE215" s="1951"/>
      <c r="AF215" s="1951"/>
      <c r="AG215" s="1951"/>
      <c r="AH215" s="1951"/>
      <c r="AI215" s="1952"/>
      <c r="AJ215" s="1921"/>
      <c r="AK215" s="1922"/>
      <c r="AL215" s="1921"/>
      <c r="AM215" s="1922"/>
    </row>
    <row r="216" spans="1:40" ht="35.1" customHeight="1" x14ac:dyDescent="0.2">
      <c r="A216" s="1944"/>
      <c r="B216" s="1945"/>
      <c r="C216" s="1946"/>
      <c r="D216" s="1953"/>
      <c r="E216" s="1939"/>
      <c r="F216" s="1954"/>
      <c r="G216" s="1959"/>
      <c r="H216" s="1959"/>
      <c r="I216" s="1953"/>
      <c r="J216" s="1954"/>
      <c r="K216" s="1917"/>
      <c r="L216" s="1917"/>
      <c r="M216" s="1921"/>
      <c r="N216" s="1922"/>
      <c r="O216" s="1923"/>
      <c r="P216" s="1924"/>
      <c r="Q216" s="1927"/>
      <c r="R216" s="1928"/>
      <c r="S216" s="1931"/>
      <c r="T216" s="1922"/>
      <c r="U216" s="1916" t="s">
        <v>3495</v>
      </c>
      <c r="V216" s="1916" t="s">
        <v>3496</v>
      </c>
      <c r="W216" s="1916" t="s">
        <v>3497</v>
      </c>
      <c r="X216" s="1916" t="s">
        <v>3498</v>
      </c>
      <c r="Y216" s="1916" t="s">
        <v>3499</v>
      </c>
      <c r="Z216" s="1947"/>
      <c r="AA216" s="1948"/>
      <c r="AB216" s="1949"/>
      <c r="AC216" s="1955"/>
      <c r="AD216" s="1956"/>
      <c r="AE216" s="1956"/>
      <c r="AF216" s="1956"/>
      <c r="AG216" s="1956"/>
      <c r="AH216" s="1956"/>
      <c r="AI216" s="1957"/>
      <c r="AJ216" s="1923"/>
      <c r="AK216" s="1924"/>
      <c r="AL216" s="1921"/>
      <c r="AM216" s="1922"/>
    </row>
    <row r="217" spans="1:40" ht="17.45" customHeight="1" x14ac:dyDescent="0.2">
      <c r="A217" s="1947"/>
      <c r="B217" s="1948"/>
      <c r="C217" s="1949"/>
      <c r="D217" s="1955"/>
      <c r="E217" s="1956"/>
      <c r="F217" s="1957"/>
      <c r="G217" s="1960"/>
      <c r="H217" s="1960"/>
      <c r="I217" s="1955"/>
      <c r="J217" s="1957"/>
      <c r="K217" s="1918"/>
      <c r="L217" s="1918"/>
      <c r="M217" s="1923"/>
      <c r="N217" s="1924"/>
      <c r="O217" s="1249" t="s">
        <v>3502</v>
      </c>
      <c r="P217" s="1249" t="s">
        <v>3500</v>
      </c>
      <c r="Q217" s="1929"/>
      <c r="R217" s="1930"/>
      <c r="S217" s="1931"/>
      <c r="T217" s="1924"/>
      <c r="U217" s="1918"/>
      <c r="V217" s="1918"/>
      <c r="W217" s="1918"/>
      <c r="X217" s="1918"/>
      <c r="Y217" s="1918"/>
      <c r="Z217" s="1249" t="s">
        <v>3502</v>
      </c>
      <c r="AA217" s="1900" t="s">
        <v>3997</v>
      </c>
      <c r="AB217" s="1902"/>
      <c r="AC217" s="1249" t="s">
        <v>3501</v>
      </c>
      <c r="AD217" s="1249" t="s">
        <v>3502</v>
      </c>
      <c r="AE217" s="1900" t="s">
        <v>3997</v>
      </c>
      <c r="AF217" s="1901"/>
      <c r="AG217" s="1901"/>
      <c r="AH217" s="1901"/>
      <c r="AI217" s="1902"/>
      <c r="AJ217" s="1249" t="s">
        <v>3502</v>
      </c>
      <c r="AK217" s="1249" t="s">
        <v>3500</v>
      </c>
      <c r="AL217" s="1923"/>
      <c r="AM217" s="1924"/>
    </row>
    <row r="218" spans="1:40" ht="11.85" customHeight="1" x14ac:dyDescent="0.2">
      <c r="A218" s="1900" t="s">
        <v>3503</v>
      </c>
      <c r="B218" s="1901"/>
      <c r="C218" s="1902"/>
      <c r="D218" s="1900" t="s">
        <v>3504</v>
      </c>
      <c r="E218" s="1901"/>
      <c r="F218" s="1902"/>
      <c r="G218" s="1249" t="s">
        <v>3505</v>
      </c>
      <c r="H218" s="1249" t="s">
        <v>3506</v>
      </c>
      <c r="I218" s="1900" t="s">
        <v>3507</v>
      </c>
      <c r="J218" s="1902"/>
      <c r="K218" s="1250">
        <v>6</v>
      </c>
      <c r="L218" s="1249" t="s">
        <v>3508</v>
      </c>
      <c r="M218" s="1249" t="s">
        <v>3998</v>
      </c>
      <c r="N218" s="1250">
        <v>9</v>
      </c>
      <c r="O218" s="1250">
        <v>10</v>
      </c>
      <c r="P218" s="1250">
        <v>11</v>
      </c>
      <c r="Q218" s="1903">
        <v>12</v>
      </c>
      <c r="R218" s="1904"/>
      <c r="S218" s="1900" t="s">
        <v>3999</v>
      </c>
      <c r="T218" s="1902"/>
      <c r="U218" s="1249" t="s">
        <v>3509</v>
      </c>
      <c r="V218" s="1249" t="s">
        <v>3510</v>
      </c>
      <c r="W218" s="1249" t="s">
        <v>3511</v>
      </c>
      <c r="X218" s="1249" t="s">
        <v>3512</v>
      </c>
      <c r="Y218" s="1249" t="s">
        <v>3513</v>
      </c>
      <c r="Z218" s="1249" t="s">
        <v>4000</v>
      </c>
      <c r="AA218" s="1903">
        <v>20</v>
      </c>
      <c r="AB218" s="1904"/>
      <c r="AC218" s="1249" t="s">
        <v>3514</v>
      </c>
      <c r="AD218" s="1249" t="s">
        <v>3515</v>
      </c>
      <c r="AE218" s="1900" t="s">
        <v>4001</v>
      </c>
      <c r="AF218" s="1901"/>
      <c r="AG218" s="1901"/>
      <c r="AH218" s="1901"/>
      <c r="AI218" s="1902"/>
      <c r="AJ218" s="1249" t="s">
        <v>4002</v>
      </c>
      <c r="AK218" s="1249" t="s">
        <v>4003</v>
      </c>
      <c r="AL218" s="1900" t="s">
        <v>3516</v>
      </c>
      <c r="AM218" s="1902"/>
    </row>
    <row r="219" spans="1:40" ht="3" customHeight="1" x14ac:dyDescent="0.2"/>
    <row r="220" spans="1:40" ht="21" customHeight="1" x14ac:dyDescent="0.2">
      <c r="A220" s="1973">
        <v>0</v>
      </c>
      <c r="B220" s="1973"/>
      <c r="C220" s="1973"/>
      <c r="D220" s="1980" t="s">
        <v>3520</v>
      </c>
      <c r="E220" s="1980"/>
      <c r="F220" s="1980"/>
      <c r="G220" s="1980" t="s">
        <v>235</v>
      </c>
      <c r="H220" s="1251">
        <v>21156</v>
      </c>
      <c r="I220" s="1251">
        <v>0.25</v>
      </c>
      <c r="J220" s="1252" t="s">
        <v>3483</v>
      </c>
      <c r="K220" s="1251">
        <v>5289</v>
      </c>
      <c r="L220" s="1251">
        <v>0</v>
      </c>
      <c r="M220" s="1253">
        <v>0</v>
      </c>
      <c r="N220" s="1253">
        <v>0</v>
      </c>
      <c r="O220" s="1254">
        <v>4</v>
      </c>
      <c r="P220" s="1253">
        <v>211.56</v>
      </c>
      <c r="Q220" s="1976">
        <v>0</v>
      </c>
      <c r="R220" s="1976"/>
      <c r="S220" s="1975">
        <v>211.56</v>
      </c>
      <c r="T220" s="1975"/>
      <c r="U220" s="1253">
        <v>11.25</v>
      </c>
      <c r="V220" s="1253">
        <v>0.94</v>
      </c>
      <c r="W220" s="1253">
        <v>0.94</v>
      </c>
      <c r="X220" s="1254">
        <v>13.125</v>
      </c>
      <c r="Y220" s="1251">
        <v>694.17</v>
      </c>
      <c r="Z220" s="1253">
        <v>0</v>
      </c>
      <c r="AA220" s="1255" t="s">
        <v>3483</v>
      </c>
      <c r="AB220" s="1256">
        <v>0</v>
      </c>
      <c r="AC220" s="1252" t="s">
        <v>3483</v>
      </c>
      <c r="AD220" s="1257">
        <v>10</v>
      </c>
      <c r="AE220" s="1977" t="s">
        <v>3483</v>
      </c>
      <c r="AF220" s="1977"/>
      <c r="AG220" s="1977"/>
      <c r="AH220" s="1975">
        <v>528.9</v>
      </c>
      <c r="AI220" s="1975"/>
      <c r="AJ220" s="1253">
        <v>0</v>
      </c>
      <c r="AK220" s="1976">
        <v>0</v>
      </c>
      <c r="AL220" s="1251">
        <v>6723.63</v>
      </c>
      <c r="AM220" s="1977" t="s">
        <v>3483</v>
      </c>
      <c r="AN220" s="1977"/>
    </row>
    <row r="221" spans="1:40" ht="11.85" customHeight="1" x14ac:dyDescent="0.2">
      <c r="A221" s="1973"/>
      <c r="B221" s="1973"/>
      <c r="C221" s="1973"/>
      <c r="D221" s="1980"/>
      <c r="E221" s="1980"/>
      <c r="F221" s="1980"/>
      <c r="G221" s="1980"/>
      <c r="H221" s="1258" t="s">
        <v>3483</v>
      </c>
      <c r="I221" s="1978" t="s">
        <v>4007</v>
      </c>
      <c r="J221" s="1978"/>
      <c r="K221" s="1978"/>
      <c r="L221" s="1978"/>
      <c r="M221" s="1978"/>
      <c r="N221" s="1978"/>
      <c r="O221" s="1978"/>
      <c r="P221" s="1978"/>
      <c r="Q221" s="1978"/>
      <c r="R221" s="1978"/>
      <c r="S221" s="1978"/>
      <c r="T221" s="1978"/>
      <c r="U221" s="1978"/>
      <c r="V221" s="1978"/>
      <c r="W221" s="1978"/>
      <c r="X221" s="1978"/>
      <c r="Y221" s="1979" t="s">
        <v>3483</v>
      </c>
      <c r="Z221" s="1979"/>
      <c r="AA221" s="1979"/>
      <c r="AB221" s="1979"/>
      <c r="AC221" s="1252" t="s">
        <v>2403</v>
      </c>
      <c r="AD221" s="1257">
        <v>0</v>
      </c>
      <c r="AE221" s="1976">
        <v>0</v>
      </c>
      <c r="AF221" s="1976"/>
      <c r="AG221" s="1976"/>
      <c r="AH221" s="1976"/>
      <c r="AI221" s="1976"/>
      <c r="AJ221" s="1259" t="s">
        <v>3483</v>
      </c>
      <c r="AK221" s="1976"/>
      <c r="AL221" s="1976">
        <v>0</v>
      </c>
      <c r="AM221" s="1976"/>
      <c r="AN221" s="1255" t="s">
        <v>3483</v>
      </c>
    </row>
    <row r="222" spans="1:40" ht="3" customHeight="1" x14ac:dyDescent="0.2"/>
    <row r="223" spans="1:40" ht="17.25" customHeight="1" x14ac:dyDescent="0.2">
      <c r="A223" s="1973">
        <v>0</v>
      </c>
      <c r="B223" s="1973"/>
      <c r="C223" s="1973"/>
      <c r="D223" s="1974" t="s">
        <v>4097</v>
      </c>
      <c r="E223" s="1974"/>
      <c r="F223" s="1974"/>
      <c r="G223" s="1974" t="s">
        <v>235</v>
      </c>
      <c r="H223" s="1260">
        <v>21156</v>
      </c>
      <c r="I223" s="1260">
        <v>1</v>
      </c>
      <c r="J223" s="1261" t="s">
        <v>3483</v>
      </c>
      <c r="K223" s="1260">
        <v>21156</v>
      </c>
      <c r="L223" s="1260">
        <v>0</v>
      </c>
      <c r="M223" s="1262">
        <v>0</v>
      </c>
      <c r="N223" s="1262">
        <v>0</v>
      </c>
      <c r="O223" s="1263">
        <v>4</v>
      </c>
      <c r="P223" s="1262">
        <v>846.24</v>
      </c>
      <c r="Q223" s="1970">
        <v>0</v>
      </c>
      <c r="R223" s="1970"/>
      <c r="S223" s="1969">
        <v>846.24</v>
      </c>
      <c r="T223" s="1969"/>
      <c r="U223" s="1262">
        <v>0</v>
      </c>
      <c r="V223" s="1262">
        <v>0</v>
      </c>
      <c r="W223" s="1262">
        <v>0</v>
      </c>
      <c r="X223" s="1263">
        <v>0</v>
      </c>
      <c r="Y223" s="1260">
        <v>0</v>
      </c>
      <c r="Z223" s="1262">
        <v>0</v>
      </c>
      <c r="AA223" s="1264" t="s">
        <v>3483</v>
      </c>
      <c r="AB223" s="1265">
        <v>0</v>
      </c>
      <c r="AC223" s="1261" t="s">
        <v>4384</v>
      </c>
      <c r="AD223" s="1266">
        <v>0</v>
      </c>
      <c r="AE223" s="1971" t="s">
        <v>3483</v>
      </c>
      <c r="AF223" s="1971"/>
      <c r="AG223" s="1971"/>
      <c r="AH223" s="1971"/>
      <c r="AI223" s="1260">
        <v>0</v>
      </c>
      <c r="AJ223" s="1262">
        <v>0</v>
      </c>
      <c r="AK223" s="1970">
        <v>0</v>
      </c>
      <c r="AL223" s="1260">
        <v>22002.240000000002</v>
      </c>
      <c r="AM223" s="1971" t="s">
        <v>3483</v>
      </c>
      <c r="AN223" s="1971"/>
    </row>
    <row r="224" spans="1:40" ht="11.85" customHeight="1" x14ac:dyDescent="0.2">
      <c r="A224" s="1973"/>
      <c r="B224" s="1973"/>
      <c r="C224" s="1973"/>
      <c r="D224" s="1974"/>
      <c r="E224" s="1974"/>
      <c r="F224" s="1974"/>
      <c r="G224" s="1974"/>
      <c r="H224" s="1267" t="s">
        <v>3483</v>
      </c>
      <c r="I224" s="1972" t="s">
        <v>4007</v>
      </c>
      <c r="J224" s="1972"/>
      <c r="K224" s="1972"/>
      <c r="L224" s="1972"/>
      <c r="M224" s="1972"/>
      <c r="N224" s="1972"/>
      <c r="O224" s="1972"/>
      <c r="P224" s="1972"/>
      <c r="Q224" s="1972"/>
      <c r="R224" s="1972"/>
      <c r="S224" s="1972"/>
      <c r="T224" s="1972"/>
      <c r="U224" s="1972"/>
      <c r="V224" s="1972"/>
      <c r="W224" s="1972"/>
      <c r="X224" s="1972"/>
      <c r="Y224" s="1913" t="s">
        <v>3483</v>
      </c>
      <c r="Z224" s="1913"/>
      <c r="AA224" s="1913"/>
      <c r="AB224" s="1913"/>
      <c r="AC224" s="1261" t="s">
        <v>2403</v>
      </c>
      <c r="AD224" s="1266">
        <v>0</v>
      </c>
      <c r="AE224" s="1970">
        <v>0</v>
      </c>
      <c r="AF224" s="1970"/>
      <c r="AG224" s="1970"/>
      <c r="AH224" s="1970"/>
      <c r="AI224" s="1970"/>
      <c r="AJ224" s="1264" t="s">
        <v>3483</v>
      </c>
      <c r="AK224" s="1970"/>
      <c r="AL224" s="1970">
        <v>0</v>
      </c>
      <c r="AM224" s="1970"/>
      <c r="AN224" s="1264" t="s">
        <v>3483</v>
      </c>
    </row>
    <row r="225" spans="1:44" ht="3" customHeight="1" x14ac:dyDescent="0.2"/>
    <row r="226" spans="1:44" ht="20.25" customHeight="1" x14ac:dyDescent="0.2">
      <c r="A226" s="1973">
        <v>0</v>
      </c>
      <c r="B226" s="1973"/>
      <c r="C226" s="1973"/>
      <c r="D226" s="1980" t="s">
        <v>3646</v>
      </c>
      <c r="E226" s="1980"/>
      <c r="F226" s="1980"/>
      <c r="G226" s="1980" t="s">
        <v>93</v>
      </c>
      <c r="H226" s="1251">
        <v>21156</v>
      </c>
      <c r="I226" s="1251">
        <v>0.5</v>
      </c>
      <c r="J226" s="1252" t="s">
        <v>3483</v>
      </c>
      <c r="K226" s="1251">
        <v>10578</v>
      </c>
      <c r="L226" s="1251">
        <v>0</v>
      </c>
      <c r="M226" s="1253">
        <v>0</v>
      </c>
      <c r="N226" s="1253">
        <v>0</v>
      </c>
      <c r="O226" s="1254">
        <v>15</v>
      </c>
      <c r="P226" s="1253">
        <v>1586.7</v>
      </c>
      <c r="Q226" s="1976">
        <v>0</v>
      </c>
      <c r="R226" s="1976"/>
      <c r="S226" s="1975">
        <v>1586.7</v>
      </c>
      <c r="T226" s="1975"/>
      <c r="U226" s="1253">
        <v>0</v>
      </c>
      <c r="V226" s="1253">
        <v>0</v>
      </c>
      <c r="W226" s="1253">
        <v>0</v>
      </c>
      <c r="X226" s="1254">
        <v>0</v>
      </c>
      <c r="Y226" s="1251">
        <v>0</v>
      </c>
      <c r="Z226" s="1253">
        <v>0</v>
      </c>
      <c r="AA226" s="1255" t="s">
        <v>3483</v>
      </c>
      <c r="AB226" s="1256">
        <v>0</v>
      </c>
      <c r="AC226" s="1252" t="s">
        <v>4385</v>
      </c>
      <c r="AD226" s="1257">
        <v>15</v>
      </c>
      <c r="AE226" s="1977" t="s">
        <v>3483</v>
      </c>
      <c r="AF226" s="1977"/>
      <c r="AG226" s="1975">
        <v>1586.7</v>
      </c>
      <c r="AH226" s="1975"/>
      <c r="AI226" s="1975"/>
      <c r="AJ226" s="1253">
        <v>0</v>
      </c>
      <c r="AK226" s="1976">
        <v>0</v>
      </c>
      <c r="AL226" s="1251">
        <v>13751.4</v>
      </c>
      <c r="AM226" s="1977" t="s">
        <v>3483</v>
      </c>
      <c r="AN226" s="1977"/>
    </row>
    <row r="227" spans="1:44" ht="11.85" customHeight="1" x14ac:dyDescent="0.2">
      <c r="A227" s="1973"/>
      <c r="B227" s="1973"/>
      <c r="C227" s="1973"/>
      <c r="D227" s="1980"/>
      <c r="E227" s="1980"/>
      <c r="F227" s="1980"/>
      <c r="G227" s="1980"/>
      <c r="H227" s="1258" t="s">
        <v>3483</v>
      </c>
      <c r="I227" s="1978" t="s">
        <v>4007</v>
      </c>
      <c r="J227" s="1978"/>
      <c r="K227" s="1978"/>
      <c r="L227" s="1978"/>
      <c r="M227" s="1978"/>
      <c r="N227" s="1978"/>
      <c r="O227" s="1978"/>
      <c r="P227" s="1978"/>
      <c r="Q227" s="1978"/>
      <c r="R227" s="1978"/>
      <c r="S227" s="1978"/>
      <c r="T227" s="1978"/>
      <c r="U227" s="1978"/>
      <c r="V227" s="1978"/>
      <c r="W227" s="1978"/>
      <c r="X227" s="1978"/>
      <c r="Y227" s="1979" t="s">
        <v>3483</v>
      </c>
      <c r="Z227" s="1979"/>
      <c r="AA227" s="1979"/>
      <c r="AB227" s="1979"/>
      <c r="AC227" s="1252" t="s">
        <v>2403</v>
      </c>
      <c r="AD227" s="1257">
        <v>0</v>
      </c>
      <c r="AE227" s="1976">
        <v>0</v>
      </c>
      <c r="AF227" s="1976"/>
      <c r="AG227" s="1976"/>
      <c r="AH227" s="1976"/>
      <c r="AI227" s="1976"/>
      <c r="AJ227" s="1259" t="s">
        <v>3483</v>
      </c>
      <c r="AK227" s="1976"/>
      <c r="AL227" s="1976">
        <v>0</v>
      </c>
      <c r="AM227" s="1976"/>
      <c r="AN227" s="1255" t="s">
        <v>3483</v>
      </c>
    </row>
    <row r="228" spans="1:44" ht="3" customHeight="1" x14ac:dyDescent="0.2"/>
    <row r="229" spans="1:44" ht="21" customHeight="1" x14ac:dyDescent="0.2">
      <c r="A229" s="1973">
        <v>0</v>
      </c>
      <c r="B229" s="1973"/>
      <c r="C229" s="1973"/>
      <c r="D229" s="1974" t="s">
        <v>4103</v>
      </c>
      <c r="E229" s="1974"/>
      <c r="F229" s="1974"/>
      <c r="G229" s="1974" t="s">
        <v>93</v>
      </c>
      <c r="H229" s="1260">
        <v>21156</v>
      </c>
      <c r="I229" s="1260">
        <v>0.5</v>
      </c>
      <c r="J229" s="1261" t="s">
        <v>3483</v>
      </c>
      <c r="K229" s="1260">
        <v>10578</v>
      </c>
      <c r="L229" s="1260">
        <v>0</v>
      </c>
      <c r="M229" s="1262">
        <v>0</v>
      </c>
      <c r="N229" s="1262">
        <v>0</v>
      </c>
      <c r="O229" s="1263">
        <v>15</v>
      </c>
      <c r="P229" s="1262">
        <v>1586.7</v>
      </c>
      <c r="Q229" s="1970">
        <v>0</v>
      </c>
      <c r="R229" s="1970"/>
      <c r="S229" s="1969">
        <v>1586.7</v>
      </c>
      <c r="T229" s="1969"/>
      <c r="U229" s="1262">
        <v>0</v>
      </c>
      <c r="V229" s="1262">
        <v>0</v>
      </c>
      <c r="W229" s="1262">
        <v>0</v>
      </c>
      <c r="X229" s="1263">
        <v>0</v>
      </c>
      <c r="Y229" s="1260">
        <v>0</v>
      </c>
      <c r="Z229" s="1262">
        <v>0</v>
      </c>
      <c r="AA229" s="1264" t="s">
        <v>3483</v>
      </c>
      <c r="AB229" s="1265">
        <v>0</v>
      </c>
      <c r="AC229" s="1261" t="s">
        <v>4386</v>
      </c>
      <c r="AD229" s="1266">
        <v>15</v>
      </c>
      <c r="AE229" s="1971" t="s">
        <v>3483</v>
      </c>
      <c r="AF229" s="1971"/>
      <c r="AG229" s="1969">
        <v>1586.7</v>
      </c>
      <c r="AH229" s="1969"/>
      <c r="AI229" s="1969"/>
      <c r="AJ229" s="1262">
        <v>0</v>
      </c>
      <c r="AK229" s="1970">
        <v>0</v>
      </c>
      <c r="AL229" s="1260">
        <v>13751.4</v>
      </c>
      <c r="AM229" s="1971" t="s">
        <v>3483</v>
      </c>
      <c r="AN229" s="1971"/>
    </row>
    <row r="230" spans="1:44" ht="11.85" customHeight="1" x14ac:dyDescent="0.2">
      <c r="A230" s="1973"/>
      <c r="B230" s="1973"/>
      <c r="C230" s="1973"/>
      <c r="D230" s="1974"/>
      <c r="E230" s="1974"/>
      <c r="F230" s="1974"/>
      <c r="G230" s="1974"/>
      <c r="H230" s="1267" t="s">
        <v>3483</v>
      </c>
      <c r="I230" s="1972" t="s">
        <v>4007</v>
      </c>
      <c r="J230" s="1972"/>
      <c r="K230" s="1972"/>
      <c r="L230" s="1972"/>
      <c r="M230" s="1972"/>
      <c r="N230" s="1972"/>
      <c r="O230" s="1972"/>
      <c r="P230" s="1972"/>
      <c r="Q230" s="1972"/>
      <c r="R230" s="1972"/>
      <c r="S230" s="1972"/>
      <c r="T230" s="1972"/>
      <c r="U230" s="1972"/>
      <c r="V230" s="1972"/>
      <c r="W230" s="1972"/>
      <c r="X230" s="1972"/>
      <c r="Y230" s="1913" t="s">
        <v>3483</v>
      </c>
      <c r="Z230" s="1913"/>
      <c r="AA230" s="1913"/>
      <c r="AB230" s="1913"/>
      <c r="AC230" s="1261" t="s">
        <v>2403</v>
      </c>
      <c r="AD230" s="1266">
        <v>0</v>
      </c>
      <c r="AE230" s="1970">
        <v>0</v>
      </c>
      <c r="AF230" s="1970"/>
      <c r="AG230" s="1970"/>
      <c r="AH230" s="1970"/>
      <c r="AI230" s="1970"/>
      <c r="AJ230" s="1264" t="s">
        <v>3483</v>
      </c>
      <c r="AK230" s="1970"/>
      <c r="AL230" s="1970">
        <v>0</v>
      </c>
      <c r="AM230" s="1970"/>
      <c r="AN230" s="1264" t="s">
        <v>3483</v>
      </c>
    </row>
    <row r="231" spans="1:44" ht="3" customHeight="1" x14ac:dyDescent="0.2"/>
    <row r="232" spans="1:44" ht="19.5" customHeight="1" x14ac:dyDescent="0.2">
      <c r="A232" s="1973">
        <v>0</v>
      </c>
      <c r="B232" s="1973"/>
      <c r="C232" s="1973"/>
      <c r="D232" s="1980" t="s">
        <v>3520</v>
      </c>
      <c r="E232" s="1980"/>
      <c r="F232" s="1980"/>
      <c r="G232" s="1980" t="s">
        <v>93</v>
      </c>
      <c r="H232" s="1251">
        <v>21156</v>
      </c>
      <c r="I232" s="1251">
        <v>0.25</v>
      </c>
      <c r="J232" s="1252" t="s">
        <v>3483</v>
      </c>
      <c r="K232" s="1251">
        <v>5289</v>
      </c>
      <c r="L232" s="1251">
        <v>0</v>
      </c>
      <c r="M232" s="1253">
        <v>0</v>
      </c>
      <c r="N232" s="1253">
        <v>0</v>
      </c>
      <c r="O232" s="1254">
        <v>15</v>
      </c>
      <c r="P232" s="1253">
        <v>793.35</v>
      </c>
      <c r="Q232" s="1976">
        <v>0</v>
      </c>
      <c r="R232" s="1976"/>
      <c r="S232" s="1975">
        <v>793.35</v>
      </c>
      <c r="T232" s="1975"/>
      <c r="U232" s="1253">
        <v>11.25</v>
      </c>
      <c r="V232" s="1253">
        <v>0.94</v>
      </c>
      <c r="W232" s="1253">
        <v>0.94</v>
      </c>
      <c r="X232" s="1254">
        <v>13.125</v>
      </c>
      <c r="Y232" s="1251">
        <v>694.17</v>
      </c>
      <c r="Z232" s="1253">
        <v>0</v>
      </c>
      <c r="AA232" s="1255" t="s">
        <v>3483</v>
      </c>
      <c r="AB232" s="1256">
        <v>0</v>
      </c>
      <c r="AC232" s="1252" t="s">
        <v>3483</v>
      </c>
      <c r="AD232" s="1257">
        <v>10</v>
      </c>
      <c r="AE232" s="1977" t="s">
        <v>3483</v>
      </c>
      <c r="AF232" s="1977"/>
      <c r="AG232" s="1977"/>
      <c r="AH232" s="1975">
        <v>528.9</v>
      </c>
      <c r="AI232" s="1975"/>
      <c r="AJ232" s="1253">
        <v>0</v>
      </c>
      <c r="AK232" s="1976">
        <v>0</v>
      </c>
      <c r="AL232" s="1251">
        <v>7305.42</v>
      </c>
      <c r="AM232" s="1977" t="s">
        <v>3483</v>
      </c>
      <c r="AN232" s="1977"/>
    </row>
    <row r="233" spans="1:44" ht="11.85" customHeight="1" x14ac:dyDescent="0.2">
      <c r="A233" s="1973"/>
      <c r="B233" s="1973"/>
      <c r="C233" s="1973"/>
      <c r="D233" s="1980"/>
      <c r="E233" s="1980"/>
      <c r="F233" s="1980"/>
      <c r="G233" s="1980"/>
      <c r="H233" s="1258" t="s">
        <v>3483</v>
      </c>
      <c r="I233" s="1978" t="s">
        <v>4007</v>
      </c>
      <c r="J233" s="1978"/>
      <c r="K233" s="1978"/>
      <c r="L233" s="1978"/>
      <c r="M233" s="1978"/>
      <c r="N233" s="1978"/>
      <c r="O233" s="1978"/>
      <c r="P233" s="1978"/>
      <c r="Q233" s="1978"/>
      <c r="R233" s="1978"/>
      <c r="S233" s="1978"/>
      <c r="T233" s="1978"/>
      <c r="U233" s="1978"/>
      <c r="V233" s="1978"/>
      <c r="W233" s="1978"/>
      <c r="X233" s="1978"/>
      <c r="Y233" s="1979" t="s">
        <v>3483</v>
      </c>
      <c r="Z233" s="1979"/>
      <c r="AA233" s="1979"/>
      <c r="AB233" s="1979"/>
      <c r="AC233" s="1252" t="s">
        <v>2403</v>
      </c>
      <c r="AD233" s="1257">
        <v>0</v>
      </c>
      <c r="AE233" s="1976">
        <v>0</v>
      </c>
      <c r="AF233" s="1976"/>
      <c r="AG233" s="1976"/>
      <c r="AH233" s="1976"/>
      <c r="AI233" s="1976"/>
      <c r="AJ233" s="1259" t="s">
        <v>3483</v>
      </c>
      <c r="AK233" s="1976"/>
      <c r="AL233" s="1976">
        <v>0</v>
      </c>
      <c r="AM233" s="1976"/>
      <c r="AN233" s="1255" t="s">
        <v>3483</v>
      </c>
    </row>
    <row r="234" spans="1:44" ht="3" customHeight="1" x14ac:dyDescent="0.2"/>
    <row r="235" spans="1:44" ht="21.75" customHeight="1" x14ac:dyDescent="0.2">
      <c r="A235" s="1973">
        <v>0</v>
      </c>
      <c r="B235" s="1973"/>
      <c r="C235" s="1973"/>
      <c r="D235" s="1974" t="s">
        <v>3648</v>
      </c>
      <c r="E235" s="1974"/>
      <c r="F235" s="1974"/>
      <c r="G235" s="1974" t="s">
        <v>93</v>
      </c>
      <c r="H235" s="1260">
        <v>21156</v>
      </c>
      <c r="I235" s="1260">
        <v>0.75</v>
      </c>
      <c r="J235" s="1261" t="s">
        <v>3483</v>
      </c>
      <c r="K235" s="1260">
        <v>15867</v>
      </c>
      <c r="L235" s="1260">
        <v>0</v>
      </c>
      <c r="M235" s="1262">
        <v>0</v>
      </c>
      <c r="N235" s="1262">
        <v>0</v>
      </c>
      <c r="O235" s="1263">
        <v>15</v>
      </c>
      <c r="P235" s="1262">
        <v>2380.0500000000002</v>
      </c>
      <c r="Q235" s="1970">
        <v>0</v>
      </c>
      <c r="R235" s="1970"/>
      <c r="S235" s="1969">
        <v>2380.0500000000002</v>
      </c>
      <c r="T235" s="1969"/>
      <c r="U235" s="1262">
        <v>0</v>
      </c>
      <c r="V235" s="1262">
        <v>0</v>
      </c>
      <c r="W235" s="1262">
        <v>0</v>
      </c>
      <c r="X235" s="1263">
        <v>0</v>
      </c>
      <c r="Y235" s="1260">
        <v>0</v>
      </c>
      <c r="Z235" s="1262">
        <v>0</v>
      </c>
      <c r="AA235" s="1264" t="s">
        <v>3483</v>
      </c>
      <c r="AB235" s="1265">
        <v>0</v>
      </c>
      <c r="AC235" s="1261" t="s">
        <v>4387</v>
      </c>
      <c r="AD235" s="1266">
        <v>15</v>
      </c>
      <c r="AE235" s="1971" t="s">
        <v>3483</v>
      </c>
      <c r="AF235" s="1971"/>
      <c r="AG235" s="1969">
        <v>2380.0500000000002</v>
      </c>
      <c r="AH235" s="1969"/>
      <c r="AI235" s="1969"/>
      <c r="AJ235" s="1262">
        <v>0</v>
      </c>
      <c r="AK235" s="1970">
        <v>0</v>
      </c>
      <c r="AL235" s="1260">
        <v>20627.099999999999</v>
      </c>
      <c r="AM235" s="1971" t="s">
        <v>3483</v>
      </c>
      <c r="AN235" s="1971"/>
    </row>
    <row r="236" spans="1:44" ht="11.85" customHeight="1" x14ac:dyDescent="0.2">
      <c r="A236" s="1973"/>
      <c r="B236" s="1973"/>
      <c r="C236" s="1973"/>
      <c r="D236" s="1974"/>
      <c r="E236" s="1974"/>
      <c r="F236" s="1974"/>
      <c r="G236" s="1974"/>
      <c r="H236" s="1267" t="s">
        <v>3483</v>
      </c>
      <c r="I236" s="1972" t="s">
        <v>4007</v>
      </c>
      <c r="J236" s="1972"/>
      <c r="K236" s="1972"/>
      <c r="L236" s="1972"/>
      <c r="M236" s="1972"/>
      <c r="N236" s="1972"/>
      <c r="O236" s="1972"/>
      <c r="P236" s="1972"/>
      <c r="Q236" s="1972"/>
      <c r="R236" s="1972"/>
      <c r="S236" s="1972"/>
      <c r="T236" s="1972"/>
      <c r="U236" s="1972"/>
      <c r="V236" s="1972"/>
      <c r="W236" s="1972"/>
      <c r="X236" s="1972"/>
      <c r="Y236" s="1913" t="s">
        <v>3483</v>
      </c>
      <c r="Z236" s="1913"/>
      <c r="AA236" s="1913"/>
      <c r="AB236" s="1913"/>
      <c r="AC236" s="1261" t="s">
        <v>2403</v>
      </c>
      <c r="AD236" s="1266">
        <v>0</v>
      </c>
      <c r="AE236" s="1970">
        <v>0</v>
      </c>
      <c r="AF236" s="1970"/>
      <c r="AG236" s="1970"/>
      <c r="AH236" s="1970"/>
      <c r="AI236" s="1970"/>
      <c r="AJ236" s="1264" t="s">
        <v>3483</v>
      </c>
      <c r="AK236" s="1970"/>
      <c r="AL236" s="1970">
        <v>0</v>
      </c>
      <c r="AM236" s="1970"/>
      <c r="AN236" s="1264" t="s">
        <v>3483</v>
      </c>
    </row>
    <row r="237" spans="1:44" ht="3" customHeight="1" x14ac:dyDescent="0.2"/>
    <row r="238" spans="1:44" ht="51.75" customHeight="1" x14ac:dyDescent="0.2">
      <c r="A238" s="1973">
        <v>0</v>
      </c>
      <c r="B238" s="1973"/>
      <c r="C238" s="1973"/>
      <c r="D238" s="1980" t="s">
        <v>4388</v>
      </c>
      <c r="E238" s="1980"/>
      <c r="F238" s="1980"/>
      <c r="G238" s="1980" t="s">
        <v>93</v>
      </c>
      <c r="H238" s="1251">
        <v>21156</v>
      </c>
      <c r="I238" s="1251">
        <v>0.5</v>
      </c>
      <c r="J238" s="1252" t="s">
        <v>3483</v>
      </c>
      <c r="K238" s="1251">
        <v>10578</v>
      </c>
      <c r="L238" s="1251">
        <v>0</v>
      </c>
      <c r="M238" s="1253">
        <v>0</v>
      </c>
      <c r="N238" s="1253">
        <v>0</v>
      </c>
      <c r="O238" s="1254">
        <v>15</v>
      </c>
      <c r="P238" s="1253">
        <v>1586.7</v>
      </c>
      <c r="Q238" s="1976">
        <v>0</v>
      </c>
      <c r="R238" s="1976"/>
      <c r="S238" s="1975">
        <v>1586.7</v>
      </c>
      <c r="T238" s="1975"/>
      <c r="U238" s="1253">
        <v>0</v>
      </c>
      <c r="V238" s="1253">
        <v>0</v>
      </c>
      <c r="W238" s="1253">
        <v>0</v>
      </c>
      <c r="X238" s="1254">
        <v>0</v>
      </c>
      <c r="Y238" s="1251">
        <v>0</v>
      </c>
      <c r="Z238" s="1253">
        <v>0</v>
      </c>
      <c r="AA238" s="1255" t="s">
        <v>3483</v>
      </c>
      <c r="AB238" s="1256">
        <v>0</v>
      </c>
      <c r="AC238" s="1252" t="s">
        <v>4389</v>
      </c>
      <c r="AD238" s="1257">
        <v>15</v>
      </c>
      <c r="AE238" s="1977" t="s">
        <v>3483</v>
      </c>
      <c r="AF238" s="1977"/>
      <c r="AG238" s="1975">
        <v>1586.7</v>
      </c>
      <c r="AH238" s="1975"/>
      <c r="AI238" s="1975"/>
      <c r="AJ238" s="1253">
        <v>0</v>
      </c>
      <c r="AK238" s="1976">
        <v>0</v>
      </c>
      <c r="AL238" s="1251">
        <v>13751.4</v>
      </c>
      <c r="AM238" s="1977" t="s">
        <v>3483</v>
      </c>
      <c r="AN238" s="1977"/>
      <c r="AO238" s="1915" t="s">
        <v>4390</v>
      </c>
      <c r="AP238" s="1915"/>
      <c r="AQ238" s="1271"/>
      <c r="AR238" s="1201">
        <f>AL240+AL296</f>
        <v>1435299.6600000001</v>
      </c>
    </row>
    <row r="239" spans="1:44" ht="11.85" customHeight="1" x14ac:dyDescent="0.2">
      <c r="A239" s="1973"/>
      <c r="B239" s="1973"/>
      <c r="C239" s="1973"/>
      <c r="D239" s="1980"/>
      <c r="E239" s="1980"/>
      <c r="F239" s="1980"/>
      <c r="G239" s="1980"/>
      <c r="H239" s="1258" t="s">
        <v>3483</v>
      </c>
      <c r="I239" s="1978" t="s">
        <v>4007</v>
      </c>
      <c r="J239" s="1978"/>
      <c r="K239" s="1978"/>
      <c r="L239" s="1978"/>
      <c r="M239" s="1978"/>
      <c r="N239" s="1978"/>
      <c r="O239" s="1978"/>
      <c r="P239" s="1978"/>
      <c r="Q239" s="1978"/>
      <c r="R239" s="1978"/>
      <c r="S239" s="1978"/>
      <c r="T239" s="1978"/>
      <c r="U239" s="1978"/>
      <c r="V239" s="1978"/>
      <c r="W239" s="1978"/>
      <c r="X239" s="1978"/>
      <c r="Y239" s="1979" t="s">
        <v>3483</v>
      </c>
      <c r="Z239" s="1979"/>
      <c r="AA239" s="1979"/>
      <c r="AB239" s="1979"/>
      <c r="AC239" s="1252" t="s">
        <v>2403</v>
      </c>
      <c r="AD239" s="1257">
        <v>0</v>
      </c>
      <c r="AE239" s="1976">
        <v>0</v>
      </c>
      <c r="AF239" s="1976"/>
      <c r="AG239" s="1976"/>
      <c r="AH239" s="1976"/>
      <c r="AI239" s="1976"/>
      <c r="AJ239" s="1259" t="s">
        <v>3483</v>
      </c>
      <c r="AK239" s="1976"/>
      <c r="AL239" s="1976">
        <v>0</v>
      </c>
      <c r="AM239" s="1976"/>
      <c r="AN239" s="1255" t="s">
        <v>3483</v>
      </c>
      <c r="AR239" s="1272"/>
    </row>
    <row r="240" spans="1:44" ht="49.5" customHeight="1" x14ac:dyDescent="0.2">
      <c r="A240" s="1968" t="s">
        <v>3534</v>
      </c>
      <c r="B240" s="1968"/>
      <c r="C240" s="1968"/>
      <c r="D240" s="1968"/>
      <c r="E240" s="1968"/>
      <c r="F240" s="1968"/>
      <c r="G240" s="1968"/>
      <c r="H240" s="1968"/>
      <c r="I240" s="1965">
        <v>38.25</v>
      </c>
      <c r="J240" s="1965"/>
      <c r="K240" s="1268">
        <v>816905</v>
      </c>
      <c r="L240" s="1268">
        <v>0</v>
      </c>
      <c r="M240" s="1965">
        <v>0</v>
      </c>
      <c r="N240" s="1965"/>
      <c r="O240" s="1965">
        <v>38494.1</v>
      </c>
      <c r="P240" s="1965"/>
      <c r="Q240" s="1965">
        <v>0</v>
      </c>
      <c r="R240" s="1965"/>
      <c r="S240" s="1965">
        <v>38494.1</v>
      </c>
      <c r="T240" s="1965"/>
      <c r="U240" s="1964" t="s">
        <v>3483</v>
      </c>
      <c r="V240" s="1964"/>
      <c r="W240" s="1964"/>
      <c r="X240" s="1964">
        <v>121783.95</v>
      </c>
      <c r="Y240" s="1964"/>
      <c r="Z240" s="1965">
        <v>0</v>
      </c>
      <c r="AA240" s="1965"/>
      <c r="AB240" s="1965"/>
      <c r="AC240" s="1965">
        <v>106668.75</v>
      </c>
      <c r="AD240" s="1965"/>
      <c r="AE240" s="1965"/>
      <c r="AF240" s="1965"/>
      <c r="AG240" s="1965"/>
      <c r="AH240" s="1965"/>
      <c r="AI240" s="1965"/>
      <c r="AJ240" s="1965">
        <v>0</v>
      </c>
      <c r="AK240" s="1965"/>
      <c r="AL240" s="1966">
        <v>1083851.8</v>
      </c>
      <c r="AM240" s="1966"/>
      <c r="AO240" s="1985" t="s">
        <v>4391</v>
      </c>
      <c r="AP240" s="1985"/>
      <c r="AQ240" s="1273"/>
      <c r="AR240" s="1274">
        <f>AL315+AL339</f>
        <v>92639.97</v>
      </c>
    </row>
    <row r="241" spans="1:44" ht="8.85" customHeight="1" x14ac:dyDescent="0.2">
      <c r="AR241" s="1272"/>
    </row>
    <row r="242" spans="1:44" ht="21" customHeight="1" x14ac:dyDescent="0.2">
      <c r="A242" s="1973">
        <v>0</v>
      </c>
      <c r="B242" s="1973"/>
      <c r="C242" s="1973"/>
      <c r="D242" s="1974" t="s">
        <v>3520</v>
      </c>
      <c r="E242" s="1974"/>
      <c r="F242" s="1974"/>
      <c r="G242" s="1974" t="s">
        <v>4107</v>
      </c>
      <c r="H242" s="1260">
        <v>13364</v>
      </c>
      <c r="I242" s="1260">
        <v>1</v>
      </c>
      <c r="J242" s="1261" t="s">
        <v>3483</v>
      </c>
      <c r="K242" s="1260">
        <v>13364</v>
      </c>
      <c r="L242" s="1260">
        <v>0</v>
      </c>
      <c r="M242" s="1262">
        <v>0</v>
      </c>
      <c r="N242" s="1262">
        <v>0</v>
      </c>
      <c r="O242" s="1263">
        <v>0</v>
      </c>
      <c r="P242" s="1262">
        <v>0</v>
      </c>
      <c r="Q242" s="1970">
        <v>0</v>
      </c>
      <c r="R242" s="1970"/>
      <c r="S242" s="1969">
        <v>0</v>
      </c>
      <c r="T242" s="1969"/>
      <c r="U242" s="1262">
        <v>11.25</v>
      </c>
      <c r="V242" s="1262">
        <v>0</v>
      </c>
      <c r="W242" s="1262">
        <v>1.25</v>
      </c>
      <c r="X242" s="1263">
        <v>12.5</v>
      </c>
      <c r="Y242" s="1260">
        <v>1670.5</v>
      </c>
      <c r="Z242" s="1262">
        <v>0</v>
      </c>
      <c r="AA242" s="1264" t="s">
        <v>3483</v>
      </c>
      <c r="AB242" s="1265">
        <v>0</v>
      </c>
      <c r="AC242" s="1261" t="s">
        <v>3483</v>
      </c>
      <c r="AD242" s="1266">
        <v>10</v>
      </c>
      <c r="AE242" s="1971" t="s">
        <v>3483</v>
      </c>
      <c r="AF242" s="1971"/>
      <c r="AG242" s="1969">
        <v>1336.4</v>
      </c>
      <c r="AH242" s="1969"/>
      <c r="AI242" s="1969"/>
      <c r="AJ242" s="1262">
        <v>0</v>
      </c>
      <c r="AK242" s="1970">
        <v>0</v>
      </c>
      <c r="AL242" s="1260">
        <v>16370.9</v>
      </c>
      <c r="AM242" s="1971" t="s">
        <v>3483</v>
      </c>
      <c r="AN242" s="1971"/>
      <c r="AR242" s="1272"/>
    </row>
    <row r="243" spans="1:44" ht="11.85" customHeight="1" x14ac:dyDescent="0.2">
      <c r="A243" s="1973"/>
      <c r="B243" s="1973"/>
      <c r="C243" s="1973"/>
      <c r="D243" s="1974"/>
      <c r="E243" s="1974"/>
      <c r="F243" s="1974"/>
      <c r="G243" s="1974"/>
      <c r="H243" s="1267" t="s">
        <v>3483</v>
      </c>
      <c r="I243" s="1972" t="s">
        <v>4007</v>
      </c>
      <c r="J243" s="1972"/>
      <c r="K243" s="1972"/>
      <c r="L243" s="1972"/>
      <c r="M243" s="1972"/>
      <c r="N243" s="1972"/>
      <c r="O243" s="1972"/>
      <c r="P243" s="1972"/>
      <c r="Q243" s="1972"/>
      <c r="R243" s="1972"/>
      <c r="S243" s="1972"/>
      <c r="T243" s="1972"/>
      <c r="U243" s="1972"/>
      <c r="V243" s="1972"/>
      <c r="W243" s="1972"/>
      <c r="X243" s="1972"/>
      <c r="Y243" s="1913" t="s">
        <v>3483</v>
      </c>
      <c r="Z243" s="1913"/>
      <c r="AA243" s="1913"/>
      <c r="AB243" s="1913"/>
      <c r="AC243" s="1261" t="s">
        <v>2403</v>
      </c>
      <c r="AD243" s="1266">
        <v>0</v>
      </c>
      <c r="AE243" s="1970">
        <v>0</v>
      </c>
      <c r="AF243" s="1970"/>
      <c r="AG243" s="1970"/>
      <c r="AH243" s="1970"/>
      <c r="AI243" s="1970"/>
      <c r="AJ243" s="1264" t="s">
        <v>3483</v>
      </c>
      <c r="AK243" s="1970"/>
      <c r="AL243" s="1970">
        <v>0</v>
      </c>
      <c r="AM243" s="1970"/>
      <c r="AN243" s="1264" t="s">
        <v>3483</v>
      </c>
      <c r="AR243" s="1272"/>
    </row>
    <row r="244" spans="1:44" ht="3" customHeight="1" x14ac:dyDescent="0.2">
      <c r="AR244" s="1272"/>
    </row>
    <row r="245" spans="1:44" ht="22.5" customHeight="1" x14ac:dyDescent="0.2">
      <c r="A245" s="1973">
        <v>0</v>
      </c>
      <c r="B245" s="1973"/>
      <c r="C245" s="1973"/>
      <c r="D245" s="1980" t="s">
        <v>3520</v>
      </c>
      <c r="E245" s="1980"/>
      <c r="F245" s="1980"/>
      <c r="G245" s="1980" t="s">
        <v>238</v>
      </c>
      <c r="H245" s="1251">
        <v>11722</v>
      </c>
      <c r="I245" s="1251">
        <v>1</v>
      </c>
      <c r="J245" s="1252" t="s">
        <v>3483</v>
      </c>
      <c r="K245" s="1251">
        <v>11722</v>
      </c>
      <c r="L245" s="1251">
        <v>0</v>
      </c>
      <c r="M245" s="1253">
        <v>0</v>
      </c>
      <c r="N245" s="1253">
        <v>0</v>
      </c>
      <c r="O245" s="1254">
        <v>4</v>
      </c>
      <c r="P245" s="1253">
        <v>468.88</v>
      </c>
      <c r="Q245" s="1976">
        <v>0</v>
      </c>
      <c r="R245" s="1976"/>
      <c r="S245" s="1975">
        <v>468.88</v>
      </c>
      <c r="T245" s="1975"/>
      <c r="U245" s="1253">
        <v>11.25</v>
      </c>
      <c r="V245" s="1253">
        <v>0</v>
      </c>
      <c r="W245" s="1253">
        <v>1.25</v>
      </c>
      <c r="X245" s="1254">
        <v>12.5</v>
      </c>
      <c r="Y245" s="1251">
        <v>1465.26</v>
      </c>
      <c r="Z245" s="1253">
        <v>0</v>
      </c>
      <c r="AA245" s="1255" t="s">
        <v>3483</v>
      </c>
      <c r="AB245" s="1256">
        <v>0</v>
      </c>
      <c r="AC245" s="1252" t="s">
        <v>3483</v>
      </c>
      <c r="AD245" s="1257">
        <v>10</v>
      </c>
      <c r="AE245" s="1977" t="s">
        <v>3483</v>
      </c>
      <c r="AF245" s="1977"/>
      <c r="AG245" s="1975">
        <v>1172.2</v>
      </c>
      <c r="AH245" s="1975"/>
      <c r="AI245" s="1975"/>
      <c r="AJ245" s="1253">
        <v>0</v>
      </c>
      <c r="AK245" s="1976">
        <v>0</v>
      </c>
      <c r="AL245" s="1251">
        <v>14828.34</v>
      </c>
      <c r="AM245" s="1977" t="s">
        <v>3483</v>
      </c>
      <c r="AN245" s="1977"/>
      <c r="AR245" s="1272"/>
    </row>
    <row r="246" spans="1:44" ht="11.85" customHeight="1" x14ac:dyDescent="0.2">
      <c r="A246" s="1973"/>
      <c r="B246" s="1973"/>
      <c r="C246" s="1973"/>
      <c r="D246" s="1980"/>
      <c r="E246" s="1980"/>
      <c r="F246" s="1980"/>
      <c r="G246" s="1980"/>
      <c r="H246" s="1258" t="s">
        <v>3483</v>
      </c>
      <c r="I246" s="1978" t="s">
        <v>4007</v>
      </c>
      <c r="J246" s="1978"/>
      <c r="K246" s="1978"/>
      <c r="L246" s="1978"/>
      <c r="M246" s="1978"/>
      <c r="N246" s="1978"/>
      <c r="O246" s="1978"/>
      <c r="P246" s="1978"/>
      <c r="Q246" s="1978"/>
      <c r="R246" s="1978"/>
      <c r="S246" s="1978"/>
      <c r="T246" s="1978"/>
      <c r="U246" s="1978"/>
      <c r="V246" s="1978"/>
      <c r="W246" s="1978"/>
      <c r="X246" s="1978"/>
      <c r="Y246" s="1979" t="s">
        <v>3483</v>
      </c>
      <c r="Z246" s="1979"/>
      <c r="AA246" s="1979"/>
      <c r="AB246" s="1979"/>
      <c r="AC246" s="1252" t="s">
        <v>2403</v>
      </c>
      <c r="AD246" s="1257">
        <v>0</v>
      </c>
      <c r="AE246" s="1976">
        <v>0</v>
      </c>
      <c r="AF246" s="1976"/>
      <c r="AG246" s="1976"/>
      <c r="AH246" s="1976"/>
      <c r="AI246" s="1976"/>
      <c r="AJ246" s="1259" t="s">
        <v>3483</v>
      </c>
      <c r="AK246" s="1976"/>
      <c r="AL246" s="1976">
        <v>0</v>
      </c>
      <c r="AM246" s="1976"/>
      <c r="AN246" s="1255" t="s">
        <v>3483</v>
      </c>
    </row>
    <row r="247" spans="1:44" ht="3" customHeight="1" x14ac:dyDescent="0.2"/>
    <row r="248" spans="1:44" ht="23.25" customHeight="1" x14ac:dyDescent="0.2">
      <c r="A248" s="1973">
        <v>0</v>
      </c>
      <c r="B248" s="1973"/>
      <c r="C248" s="1973"/>
      <c r="D248" s="1974" t="s">
        <v>4108</v>
      </c>
      <c r="E248" s="1974"/>
      <c r="F248" s="1974"/>
      <c r="G248" s="1974" t="s">
        <v>3538</v>
      </c>
      <c r="H248" s="1260">
        <v>13598</v>
      </c>
      <c r="I248" s="1260">
        <v>1</v>
      </c>
      <c r="J248" s="1261" t="s">
        <v>3483</v>
      </c>
      <c r="K248" s="1260">
        <v>13598</v>
      </c>
      <c r="L248" s="1260">
        <v>0</v>
      </c>
      <c r="M248" s="1262">
        <v>0</v>
      </c>
      <c r="N248" s="1262">
        <v>0</v>
      </c>
      <c r="O248" s="1263">
        <v>0</v>
      </c>
      <c r="P248" s="1262">
        <v>0</v>
      </c>
      <c r="Q248" s="1970">
        <v>0</v>
      </c>
      <c r="R248" s="1970"/>
      <c r="S248" s="1969">
        <v>0</v>
      </c>
      <c r="T248" s="1969"/>
      <c r="U248" s="1262">
        <v>0</v>
      </c>
      <c r="V248" s="1262">
        <v>0</v>
      </c>
      <c r="W248" s="1262">
        <v>0</v>
      </c>
      <c r="X248" s="1263">
        <v>0</v>
      </c>
      <c r="Y248" s="1260">
        <v>0</v>
      </c>
      <c r="Z248" s="1262">
        <v>0</v>
      </c>
      <c r="AA248" s="1264" t="s">
        <v>3483</v>
      </c>
      <c r="AB248" s="1265">
        <v>0</v>
      </c>
      <c r="AC248" s="1261" t="s">
        <v>4392</v>
      </c>
      <c r="AD248" s="1266">
        <v>15</v>
      </c>
      <c r="AE248" s="1971" t="s">
        <v>3483</v>
      </c>
      <c r="AF248" s="1971"/>
      <c r="AG248" s="1969">
        <v>2039.7</v>
      </c>
      <c r="AH248" s="1969"/>
      <c r="AI248" s="1969"/>
      <c r="AJ248" s="1262">
        <v>0</v>
      </c>
      <c r="AK248" s="1970">
        <v>0</v>
      </c>
      <c r="AL248" s="1260">
        <v>15637.7</v>
      </c>
      <c r="AM248" s="1971" t="s">
        <v>3483</v>
      </c>
      <c r="AN248" s="1971"/>
    </row>
    <row r="249" spans="1:44" ht="11.85" customHeight="1" x14ac:dyDescent="0.2">
      <c r="A249" s="1973"/>
      <c r="B249" s="1973"/>
      <c r="C249" s="1973"/>
      <c r="D249" s="1974"/>
      <c r="E249" s="1974"/>
      <c r="F249" s="1974"/>
      <c r="G249" s="1974"/>
      <c r="H249" s="1267" t="s">
        <v>3483</v>
      </c>
      <c r="I249" s="1972" t="s">
        <v>4007</v>
      </c>
      <c r="J249" s="1972"/>
      <c r="K249" s="1972"/>
      <c r="L249" s="1972"/>
      <c r="M249" s="1972"/>
      <c r="N249" s="1972"/>
      <c r="O249" s="1972"/>
      <c r="P249" s="1972"/>
      <c r="Q249" s="1972"/>
      <c r="R249" s="1972"/>
      <c r="S249" s="1972"/>
      <c r="T249" s="1972"/>
      <c r="U249" s="1972"/>
      <c r="V249" s="1972"/>
      <c r="W249" s="1972"/>
      <c r="X249" s="1972"/>
      <c r="Y249" s="1913" t="s">
        <v>3483</v>
      </c>
      <c r="Z249" s="1913"/>
      <c r="AA249" s="1913"/>
      <c r="AB249" s="1913"/>
      <c r="AC249" s="1261" t="s">
        <v>2403</v>
      </c>
      <c r="AD249" s="1266">
        <v>0</v>
      </c>
      <c r="AE249" s="1970">
        <v>0</v>
      </c>
      <c r="AF249" s="1970"/>
      <c r="AG249" s="1970"/>
      <c r="AH249" s="1970"/>
      <c r="AI249" s="1970"/>
      <c r="AJ249" s="1264" t="s">
        <v>3483</v>
      </c>
      <c r="AK249" s="1970"/>
      <c r="AL249" s="1970">
        <v>0</v>
      </c>
      <c r="AM249" s="1970"/>
      <c r="AN249" s="1264" t="s">
        <v>3483</v>
      </c>
    </row>
    <row r="250" spans="1:44" ht="3" customHeight="1" x14ac:dyDescent="0.2"/>
    <row r="251" spans="1:44" ht="23.25" customHeight="1" x14ac:dyDescent="0.2">
      <c r="A251" s="1973">
        <v>0</v>
      </c>
      <c r="B251" s="1973"/>
      <c r="C251" s="1973"/>
      <c r="D251" s="1980" t="s">
        <v>3657</v>
      </c>
      <c r="E251" s="1980"/>
      <c r="F251" s="1980"/>
      <c r="G251" s="1980" t="s">
        <v>237</v>
      </c>
      <c r="H251" s="1251">
        <v>13012</v>
      </c>
      <c r="I251" s="1251">
        <v>1</v>
      </c>
      <c r="J251" s="1252" t="s">
        <v>3483</v>
      </c>
      <c r="K251" s="1251">
        <v>13012</v>
      </c>
      <c r="L251" s="1251">
        <v>0</v>
      </c>
      <c r="M251" s="1253">
        <v>0</v>
      </c>
      <c r="N251" s="1253">
        <v>0</v>
      </c>
      <c r="O251" s="1254">
        <v>4</v>
      </c>
      <c r="P251" s="1253">
        <v>520.48</v>
      </c>
      <c r="Q251" s="1976">
        <v>0</v>
      </c>
      <c r="R251" s="1976"/>
      <c r="S251" s="1975">
        <v>520.48</v>
      </c>
      <c r="T251" s="1975"/>
      <c r="U251" s="1253">
        <v>0</v>
      </c>
      <c r="V251" s="1253">
        <v>0</v>
      </c>
      <c r="W251" s="1253">
        <v>0</v>
      </c>
      <c r="X251" s="1254">
        <v>0</v>
      </c>
      <c r="Y251" s="1251">
        <v>0</v>
      </c>
      <c r="Z251" s="1253">
        <v>0</v>
      </c>
      <c r="AA251" s="1255" t="s">
        <v>3483</v>
      </c>
      <c r="AB251" s="1256">
        <v>0</v>
      </c>
      <c r="AC251" s="1252" t="s">
        <v>4393</v>
      </c>
      <c r="AD251" s="1257">
        <v>15</v>
      </c>
      <c r="AE251" s="1977" t="s">
        <v>3483</v>
      </c>
      <c r="AF251" s="1977"/>
      <c r="AG251" s="1975">
        <v>1951.8</v>
      </c>
      <c r="AH251" s="1975"/>
      <c r="AI251" s="1975"/>
      <c r="AJ251" s="1253">
        <v>0</v>
      </c>
      <c r="AK251" s="1976">
        <v>0</v>
      </c>
      <c r="AL251" s="1251">
        <v>15484.28</v>
      </c>
      <c r="AM251" s="1977" t="s">
        <v>3483</v>
      </c>
      <c r="AN251" s="1977"/>
    </row>
    <row r="252" spans="1:44" ht="11.85" customHeight="1" x14ac:dyDescent="0.2">
      <c r="A252" s="1973"/>
      <c r="B252" s="1973"/>
      <c r="C252" s="1973"/>
      <c r="D252" s="1980"/>
      <c r="E252" s="1980"/>
      <c r="F252" s="1980"/>
      <c r="G252" s="1980"/>
      <c r="H252" s="1258" t="s">
        <v>3483</v>
      </c>
      <c r="I252" s="1978" t="s">
        <v>4007</v>
      </c>
      <c r="J252" s="1978"/>
      <c r="K252" s="1978"/>
      <c r="L252" s="1978"/>
      <c r="M252" s="1978"/>
      <c r="N252" s="1978"/>
      <c r="O252" s="1978"/>
      <c r="P252" s="1978"/>
      <c r="Q252" s="1978"/>
      <c r="R252" s="1978"/>
      <c r="S252" s="1978"/>
      <c r="T252" s="1978"/>
      <c r="U252" s="1978"/>
      <c r="V252" s="1978"/>
      <c r="W252" s="1978"/>
      <c r="X252" s="1978"/>
      <c r="Y252" s="1979" t="s">
        <v>3483</v>
      </c>
      <c r="Z252" s="1979"/>
      <c r="AA252" s="1979"/>
      <c r="AB252" s="1979"/>
      <c r="AC252" s="1252" t="s">
        <v>2403</v>
      </c>
      <c r="AD252" s="1257">
        <v>0</v>
      </c>
      <c r="AE252" s="1976">
        <v>0</v>
      </c>
      <c r="AF252" s="1976"/>
      <c r="AG252" s="1976"/>
      <c r="AH252" s="1976"/>
      <c r="AI252" s="1976"/>
      <c r="AJ252" s="1259" t="s">
        <v>3483</v>
      </c>
      <c r="AK252" s="1976"/>
      <c r="AL252" s="1976">
        <v>0</v>
      </c>
      <c r="AM252" s="1976"/>
      <c r="AN252" s="1255" t="s">
        <v>3483</v>
      </c>
    </row>
    <row r="253" spans="1:44" ht="3" customHeight="1" x14ac:dyDescent="0.2"/>
    <row r="254" spans="1:44" ht="19.5" customHeight="1" x14ac:dyDescent="0.2">
      <c r="A254" s="1973">
        <v>0</v>
      </c>
      <c r="B254" s="1973"/>
      <c r="C254" s="1973"/>
      <c r="D254" s="1974" t="s">
        <v>3520</v>
      </c>
      <c r="E254" s="1974"/>
      <c r="F254" s="1974"/>
      <c r="G254" s="1974" t="s">
        <v>237</v>
      </c>
      <c r="H254" s="1260">
        <v>13012</v>
      </c>
      <c r="I254" s="1260">
        <v>8</v>
      </c>
      <c r="J254" s="1261" t="s">
        <v>3483</v>
      </c>
      <c r="K254" s="1260">
        <v>104096</v>
      </c>
      <c r="L254" s="1260">
        <v>0</v>
      </c>
      <c r="M254" s="1262">
        <v>0</v>
      </c>
      <c r="N254" s="1262">
        <v>0</v>
      </c>
      <c r="O254" s="1263">
        <v>4</v>
      </c>
      <c r="P254" s="1262">
        <v>4163.84</v>
      </c>
      <c r="Q254" s="1970">
        <v>0</v>
      </c>
      <c r="R254" s="1970"/>
      <c r="S254" s="1969">
        <v>4163.84</v>
      </c>
      <c r="T254" s="1969"/>
      <c r="U254" s="1262">
        <v>11.25</v>
      </c>
      <c r="V254" s="1262">
        <v>0</v>
      </c>
      <c r="W254" s="1262">
        <v>1.25</v>
      </c>
      <c r="X254" s="1263">
        <v>12.5</v>
      </c>
      <c r="Y254" s="1260">
        <v>13012</v>
      </c>
      <c r="Z254" s="1262">
        <v>0</v>
      </c>
      <c r="AA254" s="1264" t="s">
        <v>3483</v>
      </c>
      <c r="AB254" s="1265">
        <v>0</v>
      </c>
      <c r="AC254" s="1261" t="s">
        <v>3483</v>
      </c>
      <c r="AD254" s="1266">
        <v>10</v>
      </c>
      <c r="AE254" s="1264" t="s">
        <v>3483</v>
      </c>
      <c r="AF254" s="1969">
        <v>10409.6</v>
      </c>
      <c r="AG254" s="1969"/>
      <c r="AH254" s="1969"/>
      <c r="AI254" s="1969"/>
      <c r="AJ254" s="1262">
        <v>0</v>
      </c>
      <c r="AK254" s="1970">
        <v>0</v>
      </c>
      <c r="AL254" s="1260">
        <v>131681.44</v>
      </c>
      <c r="AM254" s="1971" t="s">
        <v>3483</v>
      </c>
      <c r="AN254" s="1971"/>
    </row>
    <row r="255" spans="1:44" ht="11.85" customHeight="1" x14ac:dyDescent="0.2">
      <c r="A255" s="1973"/>
      <c r="B255" s="1973"/>
      <c r="C255" s="1973"/>
      <c r="D255" s="1974"/>
      <c r="E255" s="1974"/>
      <c r="F255" s="1974"/>
      <c r="G255" s="1974"/>
      <c r="H255" s="1267" t="s">
        <v>3483</v>
      </c>
      <c r="I255" s="1972" t="s">
        <v>4007</v>
      </c>
      <c r="J255" s="1972"/>
      <c r="K255" s="1972"/>
      <c r="L255" s="1972"/>
      <c r="M255" s="1972"/>
      <c r="N255" s="1972"/>
      <c r="O255" s="1972"/>
      <c r="P255" s="1972"/>
      <c r="Q255" s="1972"/>
      <c r="R255" s="1972"/>
      <c r="S255" s="1972"/>
      <c r="T255" s="1972"/>
      <c r="U255" s="1972"/>
      <c r="V255" s="1972"/>
      <c r="W255" s="1972"/>
      <c r="X255" s="1972"/>
      <c r="Y255" s="1913" t="s">
        <v>3483</v>
      </c>
      <c r="Z255" s="1913"/>
      <c r="AA255" s="1913"/>
      <c r="AB255" s="1913"/>
      <c r="AC255" s="1261" t="s">
        <v>2403</v>
      </c>
      <c r="AD255" s="1266">
        <v>0</v>
      </c>
      <c r="AE255" s="1970">
        <v>0</v>
      </c>
      <c r="AF255" s="1970"/>
      <c r="AG255" s="1970"/>
      <c r="AH255" s="1970"/>
      <c r="AI255" s="1970"/>
      <c r="AJ255" s="1264" t="s">
        <v>3483</v>
      </c>
      <c r="AK255" s="1970"/>
      <c r="AL255" s="1970">
        <v>0</v>
      </c>
      <c r="AM255" s="1970"/>
      <c r="AN255" s="1264" t="s">
        <v>3483</v>
      </c>
    </row>
    <row r="256" spans="1:44" ht="3" customHeight="1" x14ac:dyDescent="0.2"/>
    <row r="257" spans="1:40" ht="21" customHeight="1" x14ac:dyDescent="0.2">
      <c r="A257" s="1973">
        <v>0</v>
      </c>
      <c r="B257" s="1973"/>
      <c r="C257" s="1973"/>
      <c r="D257" s="1980" t="s">
        <v>3659</v>
      </c>
      <c r="E257" s="1980"/>
      <c r="F257" s="1980"/>
      <c r="G257" s="1980" t="s">
        <v>237</v>
      </c>
      <c r="H257" s="1251">
        <v>13012</v>
      </c>
      <c r="I257" s="1251">
        <v>1</v>
      </c>
      <c r="J257" s="1252" t="s">
        <v>3483</v>
      </c>
      <c r="K257" s="1251">
        <v>13012</v>
      </c>
      <c r="L257" s="1251">
        <v>0</v>
      </c>
      <c r="M257" s="1253">
        <v>0</v>
      </c>
      <c r="N257" s="1253">
        <v>0</v>
      </c>
      <c r="O257" s="1254">
        <v>4</v>
      </c>
      <c r="P257" s="1253">
        <v>520.48</v>
      </c>
      <c r="Q257" s="1976">
        <v>0</v>
      </c>
      <c r="R257" s="1976"/>
      <c r="S257" s="1975">
        <v>520.48</v>
      </c>
      <c r="T257" s="1975"/>
      <c r="U257" s="1253">
        <v>0</v>
      </c>
      <c r="V257" s="1253">
        <v>0</v>
      </c>
      <c r="W257" s="1253">
        <v>0</v>
      </c>
      <c r="X257" s="1254">
        <v>0</v>
      </c>
      <c r="Y257" s="1251">
        <v>0</v>
      </c>
      <c r="Z257" s="1253">
        <v>0</v>
      </c>
      <c r="AA257" s="1255" t="s">
        <v>3483</v>
      </c>
      <c r="AB257" s="1256">
        <v>0</v>
      </c>
      <c r="AC257" s="1252" t="s">
        <v>4394</v>
      </c>
      <c r="AD257" s="1257">
        <v>15</v>
      </c>
      <c r="AE257" s="1977" t="s">
        <v>3483</v>
      </c>
      <c r="AF257" s="1977"/>
      <c r="AG257" s="1975">
        <v>1951.8</v>
      </c>
      <c r="AH257" s="1975"/>
      <c r="AI257" s="1975"/>
      <c r="AJ257" s="1253">
        <v>0</v>
      </c>
      <c r="AK257" s="1976">
        <v>0</v>
      </c>
      <c r="AL257" s="1251">
        <v>15484.28</v>
      </c>
      <c r="AM257" s="1977" t="s">
        <v>3483</v>
      </c>
      <c r="AN257" s="1977"/>
    </row>
    <row r="258" spans="1:40" ht="11.85" customHeight="1" x14ac:dyDescent="0.2">
      <c r="A258" s="1973"/>
      <c r="B258" s="1973"/>
      <c r="C258" s="1973"/>
      <c r="D258" s="1980"/>
      <c r="E258" s="1980"/>
      <c r="F258" s="1980"/>
      <c r="G258" s="1980"/>
      <c r="H258" s="1258" t="s">
        <v>3483</v>
      </c>
      <c r="I258" s="1978" t="s">
        <v>4007</v>
      </c>
      <c r="J258" s="1978"/>
      <c r="K258" s="1978"/>
      <c r="L258" s="1978"/>
      <c r="M258" s="1978"/>
      <c r="N258" s="1978"/>
      <c r="O258" s="1978"/>
      <c r="P258" s="1978"/>
      <c r="Q258" s="1978"/>
      <c r="R258" s="1978"/>
      <c r="S258" s="1978"/>
      <c r="T258" s="1978"/>
      <c r="U258" s="1978"/>
      <c r="V258" s="1978"/>
      <c r="W258" s="1978"/>
      <c r="X258" s="1978"/>
      <c r="Y258" s="1979" t="s">
        <v>3483</v>
      </c>
      <c r="Z258" s="1979"/>
      <c r="AA258" s="1979"/>
      <c r="AB258" s="1979"/>
      <c r="AC258" s="1252" t="s">
        <v>2403</v>
      </c>
      <c r="AD258" s="1257">
        <v>0</v>
      </c>
      <c r="AE258" s="1976">
        <v>0</v>
      </c>
      <c r="AF258" s="1976"/>
      <c r="AG258" s="1976"/>
      <c r="AH258" s="1976"/>
      <c r="AI258" s="1976"/>
      <c r="AJ258" s="1259" t="s">
        <v>3483</v>
      </c>
      <c r="AK258" s="1976"/>
      <c r="AL258" s="1976">
        <v>0</v>
      </c>
      <c r="AM258" s="1976"/>
      <c r="AN258" s="1255" t="s">
        <v>3483</v>
      </c>
    </row>
    <row r="259" spans="1:40" ht="3" customHeight="1" x14ac:dyDescent="0.2"/>
    <row r="260" spans="1:40" ht="21" customHeight="1" x14ac:dyDescent="0.2">
      <c r="A260" s="1973">
        <v>0</v>
      </c>
      <c r="B260" s="1973"/>
      <c r="C260" s="1973"/>
      <c r="D260" s="1974" t="s">
        <v>4112</v>
      </c>
      <c r="E260" s="1974"/>
      <c r="F260" s="1974"/>
      <c r="G260" s="1974" t="s">
        <v>237</v>
      </c>
      <c r="H260" s="1260">
        <v>13012</v>
      </c>
      <c r="I260" s="1260">
        <v>1</v>
      </c>
      <c r="J260" s="1261" t="s">
        <v>3483</v>
      </c>
      <c r="K260" s="1260">
        <v>13012</v>
      </c>
      <c r="L260" s="1260">
        <v>0</v>
      </c>
      <c r="M260" s="1262">
        <v>0</v>
      </c>
      <c r="N260" s="1262">
        <v>0</v>
      </c>
      <c r="O260" s="1263">
        <v>4</v>
      </c>
      <c r="P260" s="1262">
        <v>520.48</v>
      </c>
      <c r="Q260" s="1970">
        <v>0</v>
      </c>
      <c r="R260" s="1970"/>
      <c r="S260" s="1969">
        <v>520.48</v>
      </c>
      <c r="T260" s="1969"/>
      <c r="U260" s="1262">
        <v>0</v>
      </c>
      <c r="V260" s="1262">
        <v>0</v>
      </c>
      <c r="W260" s="1262">
        <v>0</v>
      </c>
      <c r="X260" s="1263">
        <v>0</v>
      </c>
      <c r="Y260" s="1260">
        <v>0</v>
      </c>
      <c r="Z260" s="1262">
        <v>0</v>
      </c>
      <c r="AA260" s="1264" t="s">
        <v>3483</v>
      </c>
      <c r="AB260" s="1265">
        <v>0</v>
      </c>
      <c r="AC260" s="1261" t="s">
        <v>3749</v>
      </c>
      <c r="AD260" s="1266">
        <v>15</v>
      </c>
      <c r="AE260" s="1971" t="s">
        <v>3483</v>
      </c>
      <c r="AF260" s="1971"/>
      <c r="AG260" s="1969">
        <v>1951.8</v>
      </c>
      <c r="AH260" s="1969"/>
      <c r="AI260" s="1969"/>
      <c r="AJ260" s="1262">
        <v>0</v>
      </c>
      <c r="AK260" s="1970">
        <v>0</v>
      </c>
      <c r="AL260" s="1260">
        <v>15484.28</v>
      </c>
      <c r="AM260" s="1971" t="s">
        <v>3483</v>
      </c>
      <c r="AN260" s="1971"/>
    </row>
    <row r="261" spans="1:40" ht="11.85" customHeight="1" x14ac:dyDescent="0.2">
      <c r="A261" s="1973"/>
      <c r="B261" s="1973"/>
      <c r="C261" s="1973"/>
      <c r="D261" s="1974"/>
      <c r="E261" s="1974"/>
      <c r="F261" s="1974"/>
      <c r="G261" s="1974"/>
      <c r="H261" s="1267" t="s">
        <v>3483</v>
      </c>
      <c r="I261" s="1972" t="s">
        <v>4007</v>
      </c>
      <c r="J261" s="1972"/>
      <c r="K261" s="1972"/>
      <c r="L261" s="1972"/>
      <c r="M261" s="1972"/>
      <c r="N261" s="1972"/>
      <c r="O261" s="1972"/>
      <c r="P261" s="1972"/>
      <c r="Q261" s="1972"/>
      <c r="R261" s="1972"/>
      <c r="S261" s="1972"/>
      <c r="T261" s="1972"/>
      <c r="U261" s="1972"/>
      <c r="V261" s="1972"/>
      <c r="W261" s="1972"/>
      <c r="X261" s="1972"/>
      <c r="Y261" s="1913" t="s">
        <v>3483</v>
      </c>
      <c r="Z261" s="1913"/>
      <c r="AA261" s="1913"/>
      <c r="AB261" s="1913"/>
      <c r="AC261" s="1261" t="s">
        <v>2403</v>
      </c>
      <c r="AD261" s="1266">
        <v>0</v>
      </c>
      <c r="AE261" s="1970">
        <v>0</v>
      </c>
      <c r="AF261" s="1970"/>
      <c r="AG261" s="1970"/>
      <c r="AH261" s="1970"/>
      <c r="AI261" s="1970"/>
      <c r="AJ261" s="1264" t="s">
        <v>3483</v>
      </c>
      <c r="AK261" s="1970"/>
      <c r="AL261" s="1970">
        <v>0</v>
      </c>
      <c r="AM261" s="1970"/>
      <c r="AN261" s="1264" t="s">
        <v>3483</v>
      </c>
    </row>
    <row r="262" spans="1:40" ht="3" customHeight="1" x14ac:dyDescent="0.2"/>
    <row r="263" spans="1:40" ht="18.75" customHeight="1" x14ac:dyDescent="0.2">
      <c r="A263" s="1973">
        <v>0</v>
      </c>
      <c r="B263" s="1973"/>
      <c r="C263" s="1973"/>
      <c r="D263" s="1980" t="s">
        <v>4114</v>
      </c>
      <c r="E263" s="1980"/>
      <c r="F263" s="1980"/>
      <c r="G263" s="1980" t="s">
        <v>237</v>
      </c>
      <c r="H263" s="1251">
        <v>13012</v>
      </c>
      <c r="I263" s="1251">
        <v>1</v>
      </c>
      <c r="J263" s="1252" t="s">
        <v>3483</v>
      </c>
      <c r="K263" s="1251">
        <v>13012</v>
      </c>
      <c r="L263" s="1251">
        <v>0</v>
      </c>
      <c r="M263" s="1253">
        <v>0</v>
      </c>
      <c r="N263" s="1253">
        <v>0</v>
      </c>
      <c r="O263" s="1254">
        <v>4</v>
      </c>
      <c r="P263" s="1253">
        <v>520.48</v>
      </c>
      <c r="Q263" s="1976">
        <v>0</v>
      </c>
      <c r="R263" s="1976"/>
      <c r="S263" s="1975">
        <v>520.48</v>
      </c>
      <c r="T263" s="1975"/>
      <c r="U263" s="1253">
        <v>0</v>
      </c>
      <c r="V263" s="1253">
        <v>0</v>
      </c>
      <c r="W263" s="1253">
        <v>0</v>
      </c>
      <c r="X263" s="1254">
        <v>0</v>
      </c>
      <c r="Y263" s="1251">
        <v>0</v>
      </c>
      <c r="Z263" s="1253">
        <v>0</v>
      </c>
      <c r="AA263" s="1255" t="s">
        <v>3483</v>
      </c>
      <c r="AB263" s="1256">
        <v>0</v>
      </c>
      <c r="AC263" s="1252" t="s">
        <v>4395</v>
      </c>
      <c r="AD263" s="1257">
        <v>15</v>
      </c>
      <c r="AE263" s="1977" t="s">
        <v>3483</v>
      </c>
      <c r="AF263" s="1977"/>
      <c r="AG263" s="1975">
        <v>1951.8</v>
      </c>
      <c r="AH263" s="1975"/>
      <c r="AI263" s="1975"/>
      <c r="AJ263" s="1253">
        <v>0</v>
      </c>
      <c r="AK263" s="1976">
        <v>0</v>
      </c>
      <c r="AL263" s="1251">
        <v>15484.28</v>
      </c>
      <c r="AM263" s="1977" t="s">
        <v>3483</v>
      </c>
      <c r="AN263" s="1977"/>
    </row>
    <row r="264" spans="1:40" ht="11.85" customHeight="1" x14ac:dyDescent="0.2">
      <c r="A264" s="1973"/>
      <c r="B264" s="1973"/>
      <c r="C264" s="1973"/>
      <c r="D264" s="1980"/>
      <c r="E264" s="1980"/>
      <c r="F264" s="1980"/>
      <c r="G264" s="1980"/>
      <c r="H264" s="1258" t="s">
        <v>3483</v>
      </c>
      <c r="I264" s="1978" t="s">
        <v>4007</v>
      </c>
      <c r="J264" s="1978"/>
      <c r="K264" s="1978"/>
      <c r="L264" s="1978"/>
      <c r="M264" s="1978"/>
      <c r="N264" s="1978"/>
      <c r="O264" s="1978"/>
      <c r="P264" s="1978"/>
      <c r="Q264" s="1978"/>
      <c r="R264" s="1978"/>
      <c r="S264" s="1978"/>
      <c r="T264" s="1978"/>
      <c r="U264" s="1978"/>
      <c r="V264" s="1978"/>
      <c r="W264" s="1978"/>
      <c r="X264" s="1978"/>
      <c r="Y264" s="1979" t="s">
        <v>3483</v>
      </c>
      <c r="Z264" s="1979"/>
      <c r="AA264" s="1979"/>
      <c r="AB264" s="1979"/>
      <c r="AC264" s="1252" t="s">
        <v>2403</v>
      </c>
      <c r="AD264" s="1257">
        <v>0</v>
      </c>
      <c r="AE264" s="1976">
        <v>0</v>
      </c>
      <c r="AF264" s="1976"/>
      <c r="AG264" s="1976"/>
      <c r="AH264" s="1976"/>
      <c r="AI264" s="1976"/>
      <c r="AJ264" s="1259" t="s">
        <v>3483</v>
      </c>
      <c r="AK264" s="1976"/>
      <c r="AL264" s="1976">
        <v>0</v>
      </c>
      <c r="AM264" s="1976"/>
      <c r="AN264" s="1255" t="s">
        <v>3483</v>
      </c>
    </row>
    <row r="265" spans="1:40" ht="3" customHeight="1" x14ac:dyDescent="0.2"/>
    <row r="266" spans="1:40" ht="24" customHeight="1" x14ac:dyDescent="0.2">
      <c r="A266" s="1973">
        <v>0</v>
      </c>
      <c r="B266" s="1973"/>
      <c r="C266" s="1973"/>
      <c r="D266" s="1974" t="s">
        <v>3663</v>
      </c>
      <c r="E266" s="1974"/>
      <c r="F266" s="1974"/>
      <c r="G266" s="1974" t="s">
        <v>237</v>
      </c>
      <c r="H266" s="1260">
        <v>13012</v>
      </c>
      <c r="I266" s="1260">
        <v>1</v>
      </c>
      <c r="J266" s="1261" t="s">
        <v>3483</v>
      </c>
      <c r="K266" s="1260">
        <v>13012</v>
      </c>
      <c r="L266" s="1260">
        <v>0</v>
      </c>
      <c r="M266" s="1262">
        <v>0</v>
      </c>
      <c r="N266" s="1262">
        <v>0</v>
      </c>
      <c r="O266" s="1263">
        <v>4</v>
      </c>
      <c r="P266" s="1262">
        <v>520.48</v>
      </c>
      <c r="Q266" s="1970">
        <v>0</v>
      </c>
      <c r="R266" s="1970"/>
      <c r="S266" s="1969">
        <v>520.48</v>
      </c>
      <c r="T266" s="1969"/>
      <c r="U266" s="1262">
        <v>20</v>
      </c>
      <c r="V266" s="1262">
        <v>0</v>
      </c>
      <c r="W266" s="1262">
        <v>0</v>
      </c>
      <c r="X266" s="1263">
        <v>20</v>
      </c>
      <c r="Y266" s="1260">
        <v>2602.4</v>
      </c>
      <c r="Z266" s="1262">
        <v>0</v>
      </c>
      <c r="AA266" s="1264" t="s">
        <v>3483</v>
      </c>
      <c r="AB266" s="1265">
        <v>0</v>
      </c>
      <c r="AC266" s="1261" t="s">
        <v>4396</v>
      </c>
      <c r="AD266" s="1266">
        <v>15</v>
      </c>
      <c r="AE266" s="1971" t="s">
        <v>3483</v>
      </c>
      <c r="AF266" s="1971"/>
      <c r="AG266" s="1969">
        <v>1951.8</v>
      </c>
      <c r="AH266" s="1969"/>
      <c r="AI266" s="1969"/>
      <c r="AJ266" s="1262">
        <v>0</v>
      </c>
      <c r="AK266" s="1970">
        <v>0</v>
      </c>
      <c r="AL266" s="1260">
        <v>18086.68</v>
      </c>
      <c r="AM266" s="1971" t="s">
        <v>3483</v>
      </c>
      <c r="AN266" s="1971"/>
    </row>
    <row r="267" spans="1:40" ht="18" customHeight="1" x14ac:dyDescent="0.2">
      <c r="A267" s="1973"/>
      <c r="B267" s="1973"/>
      <c r="C267" s="1973"/>
      <c r="D267" s="1974"/>
      <c r="E267" s="1974"/>
      <c r="F267" s="1974"/>
      <c r="G267" s="1974"/>
      <c r="H267" s="1267" t="s">
        <v>4017</v>
      </c>
      <c r="I267" s="1972" t="s">
        <v>4117</v>
      </c>
      <c r="J267" s="1972"/>
      <c r="K267" s="1972"/>
      <c r="L267" s="1972"/>
      <c r="M267" s="1972"/>
      <c r="N267" s="1972"/>
      <c r="O267" s="1972"/>
      <c r="P267" s="1972"/>
      <c r="Q267" s="1972"/>
      <c r="R267" s="1972"/>
      <c r="S267" s="1972"/>
      <c r="T267" s="1972"/>
      <c r="U267" s="1972"/>
      <c r="V267" s="1972"/>
      <c r="W267" s="1972"/>
      <c r="X267" s="1972"/>
      <c r="Y267" s="1913" t="s">
        <v>3483</v>
      </c>
      <c r="Z267" s="1913"/>
      <c r="AA267" s="1913"/>
      <c r="AB267" s="1913"/>
      <c r="AC267" s="1261" t="s">
        <v>2403</v>
      </c>
      <c r="AD267" s="1266">
        <v>0</v>
      </c>
      <c r="AE267" s="1970">
        <v>0</v>
      </c>
      <c r="AF267" s="1970"/>
      <c r="AG267" s="1970"/>
      <c r="AH267" s="1970"/>
      <c r="AI267" s="1970"/>
      <c r="AJ267" s="1264" t="s">
        <v>3483</v>
      </c>
      <c r="AK267" s="1970"/>
      <c r="AL267" s="1970">
        <v>0</v>
      </c>
      <c r="AM267" s="1970"/>
      <c r="AN267" s="1264" t="s">
        <v>3483</v>
      </c>
    </row>
    <row r="268" spans="1:40" ht="0.2" customHeight="1" x14ac:dyDescent="0.2"/>
    <row r="269" spans="1:40" ht="11.85" customHeight="1" x14ac:dyDescent="0.2">
      <c r="R269" s="1931" t="s">
        <v>4118</v>
      </c>
      <c r="S269" s="1931"/>
      <c r="Z269" s="1940" t="s">
        <v>3988</v>
      </c>
      <c r="AA269" s="1940"/>
      <c r="AB269" s="1940"/>
      <c r="AC269" s="1940"/>
      <c r="AD269" s="1940"/>
      <c r="AE269" s="1940"/>
      <c r="AF269" s="1940"/>
      <c r="AG269" s="1940"/>
      <c r="AH269" s="1940"/>
      <c r="AI269" s="1940"/>
      <c r="AJ269" s="1940"/>
      <c r="AK269" s="1940"/>
      <c r="AL269" s="1940"/>
      <c r="AM269" s="1940"/>
    </row>
    <row r="270" spans="1:40" ht="20.25" customHeight="1" x14ac:dyDescent="0.2">
      <c r="A270" s="1941" t="s">
        <v>3484</v>
      </c>
      <c r="B270" s="1942"/>
      <c r="C270" s="1943"/>
      <c r="D270" s="1950" t="s">
        <v>3485</v>
      </c>
      <c r="E270" s="1951"/>
      <c r="F270" s="1952"/>
      <c r="G270" s="1958" t="s">
        <v>3486</v>
      </c>
      <c r="H270" s="1958" t="s">
        <v>3989</v>
      </c>
      <c r="I270" s="1950" t="s">
        <v>3487</v>
      </c>
      <c r="J270" s="1952"/>
      <c r="K270" s="1916" t="s">
        <v>3990</v>
      </c>
      <c r="L270" s="1961" t="s">
        <v>3488</v>
      </c>
      <c r="M270" s="1962"/>
      <c r="N270" s="1962"/>
      <c r="O270" s="1962"/>
      <c r="P270" s="1962"/>
      <c r="Q270" s="1962"/>
      <c r="R270" s="1962"/>
      <c r="S270" s="1962"/>
      <c r="T270" s="1963"/>
      <c r="U270" s="1961" t="s">
        <v>3489</v>
      </c>
      <c r="V270" s="1962"/>
      <c r="W270" s="1962"/>
      <c r="X270" s="1962"/>
      <c r="Y270" s="1962"/>
      <c r="Z270" s="1962"/>
      <c r="AA270" s="1962"/>
      <c r="AB270" s="1962"/>
      <c r="AC270" s="1962"/>
      <c r="AD270" s="1962"/>
      <c r="AE270" s="1962"/>
      <c r="AF270" s="1962"/>
      <c r="AG270" s="1962"/>
      <c r="AH270" s="1962"/>
      <c r="AI270" s="1963"/>
      <c r="AJ270" s="1919" t="s">
        <v>3991</v>
      </c>
      <c r="AK270" s="1920"/>
      <c r="AL270" s="1919" t="s">
        <v>3490</v>
      </c>
      <c r="AM270" s="1920"/>
    </row>
    <row r="271" spans="1:40" ht="17.45" customHeight="1" x14ac:dyDescent="0.2">
      <c r="A271" s="1944"/>
      <c r="B271" s="1945"/>
      <c r="C271" s="1946"/>
      <c r="D271" s="1953"/>
      <c r="E271" s="1939"/>
      <c r="F271" s="1954"/>
      <c r="G271" s="1959"/>
      <c r="H271" s="1959"/>
      <c r="I271" s="1953"/>
      <c r="J271" s="1954"/>
      <c r="K271" s="1917"/>
      <c r="L271" s="1916" t="s">
        <v>3491</v>
      </c>
      <c r="M271" s="1919" t="s">
        <v>3992</v>
      </c>
      <c r="N271" s="1920"/>
      <c r="O271" s="1919" t="s">
        <v>3492</v>
      </c>
      <c r="P271" s="1920"/>
      <c r="Q271" s="1925" t="s">
        <v>3993</v>
      </c>
      <c r="R271" s="1926"/>
      <c r="S271" s="1931" t="s">
        <v>3483</v>
      </c>
      <c r="T271" s="1920" t="s">
        <v>3994</v>
      </c>
      <c r="U271" s="1932" t="s">
        <v>3493</v>
      </c>
      <c r="V271" s="1933"/>
      <c r="W271" s="1933"/>
      <c r="X271" s="1933"/>
      <c r="Y271" s="1934"/>
      <c r="Z271" s="1941" t="s">
        <v>3995</v>
      </c>
      <c r="AA271" s="1942"/>
      <c r="AB271" s="1943"/>
      <c r="AC271" s="1950" t="s">
        <v>3996</v>
      </c>
      <c r="AD271" s="1951"/>
      <c r="AE271" s="1951"/>
      <c r="AF271" s="1951"/>
      <c r="AG271" s="1951"/>
      <c r="AH271" s="1951"/>
      <c r="AI271" s="1952"/>
      <c r="AJ271" s="1921"/>
      <c r="AK271" s="1922"/>
      <c r="AL271" s="1921"/>
      <c r="AM271" s="1922"/>
    </row>
    <row r="272" spans="1:40" ht="35.1" customHeight="1" x14ac:dyDescent="0.2">
      <c r="A272" s="1944"/>
      <c r="B272" s="1945"/>
      <c r="C272" s="1946"/>
      <c r="D272" s="1953"/>
      <c r="E272" s="1939"/>
      <c r="F272" s="1954"/>
      <c r="G272" s="1959"/>
      <c r="H272" s="1959"/>
      <c r="I272" s="1953"/>
      <c r="J272" s="1954"/>
      <c r="K272" s="1917"/>
      <c r="L272" s="1917"/>
      <c r="M272" s="1921"/>
      <c r="N272" s="1922"/>
      <c r="O272" s="1923"/>
      <c r="P272" s="1924"/>
      <c r="Q272" s="1927"/>
      <c r="R272" s="1928"/>
      <c r="S272" s="1931"/>
      <c r="T272" s="1922"/>
      <c r="U272" s="1916" t="s">
        <v>3495</v>
      </c>
      <c r="V272" s="1916" t="s">
        <v>3496</v>
      </c>
      <c r="W272" s="1916" t="s">
        <v>3497</v>
      </c>
      <c r="X272" s="1916" t="s">
        <v>3498</v>
      </c>
      <c r="Y272" s="1916" t="s">
        <v>3499</v>
      </c>
      <c r="Z272" s="1947"/>
      <c r="AA272" s="1948"/>
      <c r="AB272" s="1949"/>
      <c r="AC272" s="1955"/>
      <c r="AD272" s="1956"/>
      <c r="AE272" s="1956"/>
      <c r="AF272" s="1956"/>
      <c r="AG272" s="1956"/>
      <c r="AH272" s="1956"/>
      <c r="AI272" s="1957"/>
      <c r="AJ272" s="1923"/>
      <c r="AK272" s="1924"/>
      <c r="AL272" s="1921"/>
      <c r="AM272" s="1922"/>
    </row>
    <row r="273" spans="1:40" ht="17.45" customHeight="1" x14ac:dyDescent="0.2">
      <c r="A273" s="1947"/>
      <c r="B273" s="1948"/>
      <c r="C273" s="1949"/>
      <c r="D273" s="1955"/>
      <c r="E273" s="1956"/>
      <c r="F273" s="1957"/>
      <c r="G273" s="1960"/>
      <c r="H273" s="1960"/>
      <c r="I273" s="1955"/>
      <c r="J273" s="1957"/>
      <c r="K273" s="1918"/>
      <c r="L273" s="1918"/>
      <c r="M273" s="1923"/>
      <c r="N273" s="1924"/>
      <c r="O273" s="1249" t="s">
        <v>3502</v>
      </c>
      <c r="P273" s="1249" t="s">
        <v>3500</v>
      </c>
      <c r="Q273" s="1929"/>
      <c r="R273" s="1930"/>
      <c r="S273" s="1931"/>
      <c r="T273" s="1924"/>
      <c r="U273" s="1918"/>
      <c r="V273" s="1918"/>
      <c r="W273" s="1918"/>
      <c r="X273" s="1918"/>
      <c r="Y273" s="1918"/>
      <c r="Z273" s="1249" t="s">
        <v>3502</v>
      </c>
      <c r="AA273" s="1900" t="s">
        <v>3997</v>
      </c>
      <c r="AB273" s="1902"/>
      <c r="AC273" s="1249" t="s">
        <v>3501</v>
      </c>
      <c r="AD273" s="1249" t="s">
        <v>3502</v>
      </c>
      <c r="AE273" s="1900" t="s">
        <v>3997</v>
      </c>
      <c r="AF273" s="1901"/>
      <c r="AG273" s="1901"/>
      <c r="AH273" s="1901"/>
      <c r="AI273" s="1902"/>
      <c r="AJ273" s="1249" t="s">
        <v>3502</v>
      </c>
      <c r="AK273" s="1249" t="s">
        <v>3500</v>
      </c>
      <c r="AL273" s="1923"/>
      <c r="AM273" s="1924"/>
    </row>
    <row r="274" spans="1:40" ht="11.85" customHeight="1" x14ac:dyDescent="0.2">
      <c r="A274" s="1900" t="s">
        <v>3503</v>
      </c>
      <c r="B274" s="1901"/>
      <c r="C274" s="1902"/>
      <c r="D274" s="1900" t="s">
        <v>3504</v>
      </c>
      <c r="E274" s="1901"/>
      <c r="F274" s="1902"/>
      <c r="G274" s="1249" t="s">
        <v>3505</v>
      </c>
      <c r="H274" s="1249" t="s">
        <v>3506</v>
      </c>
      <c r="I274" s="1900" t="s">
        <v>3507</v>
      </c>
      <c r="J274" s="1902"/>
      <c r="K274" s="1250">
        <v>6</v>
      </c>
      <c r="L274" s="1249" t="s">
        <v>3508</v>
      </c>
      <c r="M274" s="1249" t="s">
        <v>3998</v>
      </c>
      <c r="N274" s="1250">
        <v>9</v>
      </c>
      <c r="O274" s="1250">
        <v>10</v>
      </c>
      <c r="P274" s="1250">
        <v>11</v>
      </c>
      <c r="Q274" s="1903">
        <v>12</v>
      </c>
      <c r="R274" s="1904"/>
      <c r="S274" s="1900" t="s">
        <v>3999</v>
      </c>
      <c r="T274" s="1902"/>
      <c r="U274" s="1249" t="s">
        <v>3509</v>
      </c>
      <c r="V274" s="1249" t="s">
        <v>3510</v>
      </c>
      <c r="W274" s="1249" t="s">
        <v>3511</v>
      </c>
      <c r="X274" s="1249" t="s">
        <v>3512</v>
      </c>
      <c r="Y274" s="1249" t="s">
        <v>3513</v>
      </c>
      <c r="Z274" s="1249" t="s">
        <v>4000</v>
      </c>
      <c r="AA274" s="1903">
        <v>20</v>
      </c>
      <c r="AB274" s="1904"/>
      <c r="AC274" s="1249" t="s">
        <v>3514</v>
      </c>
      <c r="AD274" s="1249" t="s">
        <v>3515</v>
      </c>
      <c r="AE274" s="1900" t="s">
        <v>4001</v>
      </c>
      <c r="AF274" s="1901"/>
      <c r="AG274" s="1901"/>
      <c r="AH274" s="1901"/>
      <c r="AI274" s="1902"/>
      <c r="AJ274" s="1249" t="s">
        <v>4002</v>
      </c>
      <c r="AK274" s="1249" t="s">
        <v>4003</v>
      </c>
      <c r="AL274" s="1900" t="s">
        <v>3516</v>
      </c>
      <c r="AM274" s="1902"/>
    </row>
    <row r="275" spans="1:40" ht="3" customHeight="1" x14ac:dyDescent="0.2"/>
    <row r="276" spans="1:40" ht="18" customHeight="1" x14ac:dyDescent="0.2">
      <c r="A276" s="1973">
        <v>0</v>
      </c>
      <c r="B276" s="1973"/>
      <c r="C276" s="1973"/>
      <c r="D276" s="1980" t="s">
        <v>4119</v>
      </c>
      <c r="E276" s="1980"/>
      <c r="F276" s="1980"/>
      <c r="G276" s="1980" t="s">
        <v>237</v>
      </c>
      <c r="H276" s="1251">
        <v>13012</v>
      </c>
      <c r="I276" s="1251">
        <v>1</v>
      </c>
      <c r="J276" s="1252" t="s">
        <v>3483</v>
      </c>
      <c r="K276" s="1251">
        <v>13012</v>
      </c>
      <c r="L276" s="1251">
        <v>0</v>
      </c>
      <c r="M276" s="1253">
        <v>0</v>
      </c>
      <c r="N276" s="1253">
        <v>0</v>
      </c>
      <c r="O276" s="1254">
        <v>4</v>
      </c>
      <c r="P276" s="1253">
        <v>520.48</v>
      </c>
      <c r="Q276" s="1976">
        <v>0</v>
      </c>
      <c r="R276" s="1976"/>
      <c r="S276" s="1975">
        <v>520.48</v>
      </c>
      <c r="T276" s="1975"/>
      <c r="U276" s="1253">
        <v>0</v>
      </c>
      <c r="V276" s="1253">
        <v>0</v>
      </c>
      <c r="W276" s="1253">
        <v>0</v>
      </c>
      <c r="X276" s="1254">
        <v>0</v>
      </c>
      <c r="Y276" s="1251">
        <v>0</v>
      </c>
      <c r="Z276" s="1253">
        <v>0</v>
      </c>
      <c r="AA276" s="1255" t="s">
        <v>3483</v>
      </c>
      <c r="AB276" s="1256">
        <v>0</v>
      </c>
      <c r="AC276" s="1252" t="s">
        <v>4397</v>
      </c>
      <c r="AD276" s="1257">
        <v>15</v>
      </c>
      <c r="AE276" s="1977" t="s">
        <v>3483</v>
      </c>
      <c r="AF276" s="1977"/>
      <c r="AG276" s="1975">
        <v>1951.8</v>
      </c>
      <c r="AH276" s="1975"/>
      <c r="AI276" s="1975"/>
      <c r="AJ276" s="1253">
        <v>0</v>
      </c>
      <c r="AK276" s="1976">
        <v>0</v>
      </c>
      <c r="AL276" s="1251">
        <v>15484.28</v>
      </c>
      <c r="AM276" s="1977" t="s">
        <v>3483</v>
      </c>
      <c r="AN276" s="1977"/>
    </row>
    <row r="277" spans="1:40" ht="14.25" customHeight="1" x14ac:dyDescent="0.2">
      <c r="A277" s="1973"/>
      <c r="B277" s="1973"/>
      <c r="C277" s="1973"/>
      <c r="D277" s="1980"/>
      <c r="E277" s="1980"/>
      <c r="F277" s="1980"/>
      <c r="G277" s="1980"/>
      <c r="H277" s="1258" t="s">
        <v>3483</v>
      </c>
      <c r="I277" s="1978" t="s">
        <v>4007</v>
      </c>
      <c r="J277" s="1978"/>
      <c r="K277" s="1978"/>
      <c r="L277" s="1978"/>
      <c r="M277" s="1978"/>
      <c r="N277" s="1978"/>
      <c r="O277" s="1978"/>
      <c r="P277" s="1978"/>
      <c r="Q277" s="1978"/>
      <c r="R277" s="1978"/>
      <c r="S277" s="1978"/>
      <c r="T277" s="1978"/>
      <c r="U277" s="1978"/>
      <c r="V277" s="1978"/>
      <c r="W277" s="1978"/>
      <c r="X277" s="1978"/>
      <c r="Y277" s="1979" t="s">
        <v>3483</v>
      </c>
      <c r="Z277" s="1979"/>
      <c r="AA277" s="1979"/>
      <c r="AB277" s="1979"/>
      <c r="AC277" s="1252" t="s">
        <v>2403</v>
      </c>
      <c r="AD277" s="1257">
        <v>0</v>
      </c>
      <c r="AE277" s="1976">
        <v>0</v>
      </c>
      <c r="AF277" s="1976"/>
      <c r="AG277" s="1976"/>
      <c r="AH277" s="1976"/>
      <c r="AI277" s="1976"/>
      <c r="AJ277" s="1259" t="s">
        <v>3483</v>
      </c>
      <c r="AK277" s="1976"/>
      <c r="AL277" s="1976">
        <v>0</v>
      </c>
      <c r="AM277" s="1976"/>
      <c r="AN277" s="1255" t="s">
        <v>3483</v>
      </c>
    </row>
    <row r="278" spans="1:40" ht="3" customHeight="1" x14ac:dyDescent="0.2"/>
    <row r="279" spans="1:40" ht="24.75" customHeight="1" x14ac:dyDescent="0.2">
      <c r="A279" s="1973">
        <v>0</v>
      </c>
      <c r="B279" s="1973"/>
      <c r="C279" s="1973"/>
      <c r="D279" s="1974" t="s">
        <v>3669</v>
      </c>
      <c r="E279" s="1974"/>
      <c r="F279" s="1974"/>
      <c r="G279" s="1974" t="s">
        <v>237</v>
      </c>
      <c r="H279" s="1260">
        <v>13012</v>
      </c>
      <c r="I279" s="1260">
        <v>1</v>
      </c>
      <c r="J279" s="1261" t="s">
        <v>3483</v>
      </c>
      <c r="K279" s="1260">
        <v>13012</v>
      </c>
      <c r="L279" s="1260">
        <v>0</v>
      </c>
      <c r="M279" s="1262">
        <v>0</v>
      </c>
      <c r="N279" s="1262">
        <v>0</v>
      </c>
      <c r="O279" s="1263">
        <v>4</v>
      </c>
      <c r="P279" s="1262">
        <v>520.48</v>
      </c>
      <c r="Q279" s="1970">
        <v>0</v>
      </c>
      <c r="R279" s="1970"/>
      <c r="S279" s="1969">
        <v>520.48</v>
      </c>
      <c r="T279" s="1969"/>
      <c r="U279" s="1262">
        <v>0</v>
      </c>
      <c r="V279" s="1262">
        <v>0</v>
      </c>
      <c r="W279" s="1262">
        <v>0</v>
      </c>
      <c r="X279" s="1263">
        <v>0</v>
      </c>
      <c r="Y279" s="1260">
        <v>0</v>
      </c>
      <c r="Z279" s="1262">
        <v>0</v>
      </c>
      <c r="AA279" s="1264" t="s">
        <v>3483</v>
      </c>
      <c r="AB279" s="1265">
        <v>0</v>
      </c>
      <c r="AC279" s="1261" t="s">
        <v>4398</v>
      </c>
      <c r="AD279" s="1266">
        <v>15</v>
      </c>
      <c r="AE279" s="1971" t="s">
        <v>3483</v>
      </c>
      <c r="AF279" s="1971"/>
      <c r="AG279" s="1969">
        <v>1951.8</v>
      </c>
      <c r="AH279" s="1969"/>
      <c r="AI279" s="1969"/>
      <c r="AJ279" s="1262">
        <v>0</v>
      </c>
      <c r="AK279" s="1970">
        <v>0</v>
      </c>
      <c r="AL279" s="1260">
        <v>15484.28</v>
      </c>
      <c r="AM279" s="1971" t="s">
        <v>3483</v>
      </c>
      <c r="AN279" s="1971"/>
    </row>
    <row r="280" spans="1:40" ht="11.85" customHeight="1" x14ac:dyDescent="0.2">
      <c r="A280" s="1973"/>
      <c r="B280" s="1973"/>
      <c r="C280" s="1973"/>
      <c r="D280" s="1974"/>
      <c r="E280" s="1974"/>
      <c r="F280" s="1974"/>
      <c r="G280" s="1974"/>
      <c r="H280" s="1267" t="s">
        <v>3483</v>
      </c>
      <c r="I280" s="1972" t="s">
        <v>4007</v>
      </c>
      <c r="J280" s="1972"/>
      <c r="K280" s="1972"/>
      <c r="L280" s="1972"/>
      <c r="M280" s="1972"/>
      <c r="N280" s="1972"/>
      <c r="O280" s="1972"/>
      <c r="P280" s="1972"/>
      <c r="Q280" s="1972"/>
      <c r="R280" s="1972"/>
      <c r="S280" s="1972"/>
      <c r="T280" s="1972"/>
      <c r="U280" s="1972"/>
      <c r="V280" s="1972"/>
      <c r="W280" s="1972"/>
      <c r="X280" s="1972"/>
      <c r="Y280" s="1913" t="s">
        <v>3483</v>
      </c>
      <c r="Z280" s="1913"/>
      <c r="AA280" s="1913"/>
      <c r="AB280" s="1913"/>
      <c r="AC280" s="1261" t="s">
        <v>2403</v>
      </c>
      <c r="AD280" s="1266">
        <v>0</v>
      </c>
      <c r="AE280" s="1970">
        <v>0</v>
      </c>
      <c r="AF280" s="1970"/>
      <c r="AG280" s="1970"/>
      <c r="AH280" s="1970"/>
      <c r="AI280" s="1970"/>
      <c r="AJ280" s="1264" t="s">
        <v>3483</v>
      </c>
      <c r="AK280" s="1970"/>
      <c r="AL280" s="1970">
        <v>0</v>
      </c>
      <c r="AM280" s="1970"/>
      <c r="AN280" s="1264" t="s">
        <v>3483</v>
      </c>
    </row>
    <row r="281" spans="1:40" ht="3" customHeight="1" x14ac:dyDescent="0.2"/>
    <row r="282" spans="1:40" ht="20.25" customHeight="1" x14ac:dyDescent="0.2">
      <c r="A282" s="1973">
        <v>0</v>
      </c>
      <c r="B282" s="1973"/>
      <c r="C282" s="1973"/>
      <c r="D282" s="1980" t="s">
        <v>4122</v>
      </c>
      <c r="E282" s="1980"/>
      <c r="F282" s="1980"/>
      <c r="G282" s="1980" t="s">
        <v>237</v>
      </c>
      <c r="H282" s="1251">
        <v>13012</v>
      </c>
      <c r="I282" s="1251">
        <v>1</v>
      </c>
      <c r="J282" s="1252" t="s">
        <v>3483</v>
      </c>
      <c r="K282" s="1251">
        <v>13012</v>
      </c>
      <c r="L282" s="1251">
        <v>0</v>
      </c>
      <c r="M282" s="1253">
        <v>0</v>
      </c>
      <c r="N282" s="1253">
        <v>0</v>
      </c>
      <c r="O282" s="1254">
        <v>4</v>
      </c>
      <c r="P282" s="1253">
        <v>520.48</v>
      </c>
      <c r="Q282" s="1976">
        <v>0</v>
      </c>
      <c r="R282" s="1976"/>
      <c r="S282" s="1975">
        <v>520.48</v>
      </c>
      <c r="T282" s="1975"/>
      <c r="U282" s="1253">
        <v>0</v>
      </c>
      <c r="V282" s="1253">
        <v>0</v>
      </c>
      <c r="W282" s="1253">
        <v>0</v>
      </c>
      <c r="X282" s="1254">
        <v>0</v>
      </c>
      <c r="Y282" s="1251">
        <v>0</v>
      </c>
      <c r="Z282" s="1253">
        <v>0</v>
      </c>
      <c r="AA282" s="1255" t="s">
        <v>3483</v>
      </c>
      <c r="AB282" s="1256">
        <v>0</v>
      </c>
      <c r="AC282" s="1252" t="s">
        <v>4399</v>
      </c>
      <c r="AD282" s="1257">
        <v>15</v>
      </c>
      <c r="AE282" s="1977" t="s">
        <v>3483</v>
      </c>
      <c r="AF282" s="1977"/>
      <c r="AG282" s="1975">
        <v>1951.8</v>
      </c>
      <c r="AH282" s="1975"/>
      <c r="AI282" s="1975"/>
      <c r="AJ282" s="1253">
        <v>0</v>
      </c>
      <c r="AK282" s="1976">
        <v>0</v>
      </c>
      <c r="AL282" s="1251">
        <v>15484.28</v>
      </c>
      <c r="AM282" s="1977" t="s">
        <v>3483</v>
      </c>
      <c r="AN282" s="1977"/>
    </row>
    <row r="283" spans="1:40" ht="11.85" customHeight="1" x14ac:dyDescent="0.2">
      <c r="A283" s="1973"/>
      <c r="B283" s="1973"/>
      <c r="C283" s="1973"/>
      <c r="D283" s="1980"/>
      <c r="E283" s="1980"/>
      <c r="F283" s="1980"/>
      <c r="G283" s="1980"/>
      <c r="H283" s="1258" t="s">
        <v>3483</v>
      </c>
      <c r="I283" s="1978" t="s">
        <v>4007</v>
      </c>
      <c r="J283" s="1978"/>
      <c r="K283" s="1978"/>
      <c r="L283" s="1978"/>
      <c r="M283" s="1978"/>
      <c r="N283" s="1978"/>
      <c r="O283" s="1978"/>
      <c r="P283" s="1978"/>
      <c r="Q283" s="1978"/>
      <c r="R283" s="1978"/>
      <c r="S283" s="1978"/>
      <c r="T283" s="1978"/>
      <c r="U283" s="1978"/>
      <c r="V283" s="1978"/>
      <c r="W283" s="1978"/>
      <c r="X283" s="1978"/>
      <c r="Y283" s="1979" t="s">
        <v>3483</v>
      </c>
      <c r="Z283" s="1979"/>
      <c r="AA283" s="1979"/>
      <c r="AB283" s="1979"/>
      <c r="AC283" s="1252" t="s">
        <v>2403</v>
      </c>
      <c r="AD283" s="1257">
        <v>0</v>
      </c>
      <c r="AE283" s="1976">
        <v>0</v>
      </c>
      <c r="AF283" s="1976"/>
      <c r="AG283" s="1976"/>
      <c r="AH283" s="1976"/>
      <c r="AI283" s="1976"/>
      <c r="AJ283" s="1259" t="s">
        <v>3483</v>
      </c>
      <c r="AK283" s="1976"/>
      <c r="AL283" s="1976">
        <v>0</v>
      </c>
      <c r="AM283" s="1976"/>
      <c r="AN283" s="1255" t="s">
        <v>3483</v>
      </c>
    </row>
    <row r="284" spans="1:40" ht="3" customHeight="1" x14ac:dyDescent="0.2"/>
    <row r="285" spans="1:40" ht="18" customHeight="1" x14ac:dyDescent="0.2">
      <c r="A285" s="1973">
        <v>0</v>
      </c>
      <c r="B285" s="1973"/>
      <c r="C285" s="1973"/>
      <c r="D285" s="1974" t="s">
        <v>3671</v>
      </c>
      <c r="E285" s="1974"/>
      <c r="F285" s="1974"/>
      <c r="G285" s="1974" t="s">
        <v>237</v>
      </c>
      <c r="H285" s="1260">
        <v>13012</v>
      </c>
      <c r="I285" s="1260">
        <v>0</v>
      </c>
      <c r="J285" s="1261" t="s">
        <v>3483</v>
      </c>
      <c r="K285" s="1260">
        <v>0</v>
      </c>
      <c r="L285" s="1260">
        <v>0</v>
      </c>
      <c r="M285" s="1262">
        <v>0</v>
      </c>
      <c r="N285" s="1262">
        <v>0</v>
      </c>
      <c r="O285" s="1263">
        <v>4</v>
      </c>
      <c r="P285" s="1262">
        <v>0</v>
      </c>
      <c r="Q285" s="1970">
        <v>0</v>
      </c>
      <c r="R285" s="1970"/>
      <c r="S285" s="1969">
        <v>0</v>
      </c>
      <c r="T285" s="1969"/>
      <c r="U285" s="1262">
        <v>0</v>
      </c>
      <c r="V285" s="1262">
        <v>0</v>
      </c>
      <c r="W285" s="1262">
        <v>0</v>
      </c>
      <c r="X285" s="1263">
        <v>0</v>
      </c>
      <c r="Y285" s="1260">
        <v>0</v>
      </c>
      <c r="Z285" s="1262">
        <v>0</v>
      </c>
      <c r="AA285" s="1264" t="s">
        <v>3483</v>
      </c>
      <c r="AB285" s="1265">
        <v>0</v>
      </c>
      <c r="AC285" s="1261" t="s">
        <v>4400</v>
      </c>
      <c r="AD285" s="1266">
        <v>15</v>
      </c>
      <c r="AE285" s="1971" t="s">
        <v>3483</v>
      </c>
      <c r="AF285" s="1971"/>
      <c r="AG285" s="1971"/>
      <c r="AH285" s="1971"/>
      <c r="AI285" s="1260">
        <v>0</v>
      </c>
      <c r="AJ285" s="1262">
        <v>0</v>
      </c>
      <c r="AK285" s="1970">
        <v>0</v>
      </c>
      <c r="AL285" s="1260">
        <v>0</v>
      </c>
      <c r="AM285" s="1971" t="s">
        <v>3483</v>
      </c>
      <c r="AN285" s="1971"/>
    </row>
    <row r="286" spans="1:40" ht="11.85" customHeight="1" x14ac:dyDescent="0.2">
      <c r="A286" s="1973"/>
      <c r="B286" s="1973"/>
      <c r="C286" s="1973"/>
      <c r="D286" s="1974"/>
      <c r="E286" s="1974"/>
      <c r="F286" s="1974"/>
      <c r="G286" s="1974"/>
      <c r="H286" s="1267" t="s">
        <v>3483</v>
      </c>
      <c r="I286" s="1972" t="s">
        <v>4007</v>
      </c>
      <c r="J286" s="1972"/>
      <c r="K286" s="1972"/>
      <c r="L286" s="1972"/>
      <c r="M286" s="1972"/>
      <c r="N286" s="1972"/>
      <c r="O286" s="1972"/>
      <c r="P286" s="1972"/>
      <c r="Q286" s="1972"/>
      <c r="R286" s="1972"/>
      <c r="S286" s="1972"/>
      <c r="T286" s="1972"/>
      <c r="U286" s="1972"/>
      <c r="V286" s="1972"/>
      <c r="W286" s="1972"/>
      <c r="X286" s="1972"/>
      <c r="Y286" s="1913" t="s">
        <v>3483</v>
      </c>
      <c r="Z286" s="1913"/>
      <c r="AA286" s="1913"/>
      <c r="AB286" s="1913"/>
      <c r="AC286" s="1261" t="s">
        <v>2403</v>
      </c>
      <c r="AD286" s="1266">
        <v>0</v>
      </c>
      <c r="AE286" s="1970">
        <v>0</v>
      </c>
      <c r="AF286" s="1970"/>
      <c r="AG286" s="1970"/>
      <c r="AH286" s="1970"/>
      <c r="AI286" s="1970"/>
      <c r="AJ286" s="1264" t="s">
        <v>3483</v>
      </c>
      <c r="AK286" s="1970"/>
      <c r="AL286" s="1970">
        <v>0</v>
      </c>
      <c r="AM286" s="1970"/>
      <c r="AN286" s="1264" t="s">
        <v>3483</v>
      </c>
    </row>
    <row r="287" spans="1:40" ht="3" customHeight="1" x14ac:dyDescent="0.2"/>
    <row r="288" spans="1:40" ht="21" customHeight="1" x14ac:dyDescent="0.2">
      <c r="A288" s="1973">
        <v>0</v>
      </c>
      <c r="B288" s="1973"/>
      <c r="C288" s="1973"/>
      <c r="D288" s="1980" t="s">
        <v>3675</v>
      </c>
      <c r="E288" s="1980"/>
      <c r="F288" s="1980"/>
      <c r="G288" s="1980" t="s">
        <v>237</v>
      </c>
      <c r="H288" s="1251">
        <v>13012</v>
      </c>
      <c r="I288" s="1251">
        <v>1</v>
      </c>
      <c r="J288" s="1252" t="s">
        <v>3483</v>
      </c>
      <c r="K288" s="1251">
        <v>13012</v>
      </c>
      <c r="L288" s="1251">
        <v>0</v>
      </c>
      <c r="M288" s="1253">
        <v>0</v>
      </c>
      <c r="N288" s="1253">
        <v>0</v>
      </c>
      <c r="O288" s="1254">
        <v>4</v>
      </c>
      <c r="P288" s="1253">
        <v>520.48</v>
      </c>
      <c r="Q288" s="1976">
        <v>0</v>
      </c>
      <c r="R288" s="1976"/>
      <c r="S288" s="1975">
        <v>520.48</v>
      </c>
      <c r="T288" s="1975"/>
      <c r="U288" s="1253">
        <v>0</v>
      </c>
      <c r="V288" s="1253">
        <v>0</v>
      </c>
      <c r="W288" s="1253">
        <v>0</v>
      </c>
      <c r="X288" s="1254">
        <v>0</v>
      </c>
      <c r="Y288" s="1251">
        <v>0</v>
      </c>
      <c r="Z288" s="1253">
        <v>0</v>
      </c>
      <c r="AA288" s="1255" t="s">
        <v>3483</v>
      </c>
      <c r="AB288" s="1256">
        <v>0</v>
      </c>
      <c r="AC288" s="1252" t="s">
        <v>4401</v>
      </c>
      <c r="AD288" s="1257">
        <v>15</v>
      </c>
      <c r="AE288" s="1977" t="s">
        <v>3483</v>
      </c>
      <c r="AF288" s="1977"/>
      <c r="AG288" s="1975">
        <v>1951.8</v>
      </c>
      <c r="AH288" s="1975"/>
      <c r="AI288" s="1975"/>
      <c r="AJ288" s="1253">
        <v>0</v>
      </c>
      <c r="AK288" s="1976">
        <v>0</v>
      </c>
      <c r="AL288" s="1251">
        <v>15484.28</v>
      </c>
      <c r="AM288" s="1977" t="s">
        <v>3483</v>
      </c>
      <c r="AN288" s="1977"/>
    </row>
    <row r="289" spans="1:40" ht="11.85" customHeight="1" x14ac:dyDescent="0.2">
      <c r="A289" s="1973"/>
      <c r="B289" s="1973"/>
      <c r="C289" s="1973"/>
      <c r="D289" s="1980"/>
      <c r="E289" s="1980"/>
      <c r="F289" s="1980"/>
      <c r="G289" s="1980"/>
      <c r="H289" s="1258" t="s">
        <v>3483</v>
      </c>
      <c r="I289" s="1978" t="s">
        <v>4007</v>
      </c>
      <c r="J289" s="1978"/>
      <c r="K289" s="1978"/>
      <c r="L289" s="1978"/>
      <c r="M289" s="1978"/>
      <c r="N289" s="1978"/>
      <c r="O289" s="1978"/>
      <c r="P289" s="1978"/>
      <c r="Q289" s="1978"/>
      <c r="R289" s="1978"/>
      <c r="S289" s="1978"/>
      <c r="T289" s="1978"/>
      <c r="U289" s="1978"/>
      <c r="V289" s="1978"/>
      <c r="W289" s="1978"/>
      <c r="X289" s="1978"/>
      <c r="Y289" s="1979" t="s">
        <v>3483</v>
      </c>
      <c r="Z289" s="1979"/>
      <c r="AA289" s="1979"/>
      <c r="AB289" s="1979"/>
      <c r="AC289" s="1252" t="s">
        <v>2403</v>
      </c>
      <c r="AD289" s="1257">
        <v>0</v>
      </c>
      <c r="AE289" s="1976">
        <v>0</v>
      </c>
      <c r="AF289" s="1976"/>
      <c r="AG289" s="1976"/>
      <c r="AH289" s="1976"/>
      <c r="AI289" s="1976"/>
      <c r="AJ289" s="1259" t="s">
        <v>3483</v>
      </c>
      <c r="AK289" s="1976"/>
      <c r="AL289" s="1976">
        <v>0</v>
      </c>
      <c r="AM289" s="1976"/>
      <c r="AN289" s="1255" t="s">
        <v>3483</v>
      </c>
    </row>
    <row r="290" spans="1:40" ht="3" customHeight="1" x14ac:dyDescent="0.2"/>
    <row r="291" spans="1:40" ht="25.5" customHeight="1" x14ac:dyDescent="0.2">
      <c r="A291" s="1973">
        <v>0</v>
      </c>
      <c r="B291" s="1973"/>
      <c r="C291" s="1973"/>
      <c r="D291" s="1974" t="s">
        <v>3679</v>
      </c>
      <c r="E291" s="1974"/>
      <c r="F291" s="1974"/>
      <c r="G291" s="1974" t="s">
        <v>237</v>
      </c>
      <c r="H291" s="1260">
        <v>13012</v>
      </c>
      <c r="I291" s="1260">
        <v>1</v>
      </c>
      <c r="J291" s="1261" t="s">
        <v>3483</v>
      </c>
      <c r="K291" s="1260">
        <v>13012</v>
      </c>
      <c r="L291" s="1260">
        <v>0</v>
      </c>
      <c r="M291" s="1262">
        <v>0</v>
      </c>
      <c r="N291" s="1262">
        <v>0</v>
      </c>
      <c r="O291" s="1263">
        <v>4</v>
      </c>
      <c r="P291" s="1262">
        <v>520.48</v>
      </c>
      <c r="Q291" s="1970">
        <v>0</v>
      </c>
      <c r="R291" s="1970"/>
      <c r="S291" s="1969">
        <v>520.48</v>
      </c>
      <c r="T291" s="1969"/>
      <c r="U291" s="1262">
        <v>0</v>
      </c>
      <c r="V291" s="1262">
        <v>0</v>
      </c>
      <c r="W291" s="1262">
        <v>0</v>
      </c>
      <c r="X291" s="1263">
        <v>0</v>
      </c>
      <c r="Y291" s="1260">
        <v>0</v>
      </c>
      <c r="Z291" s="1262">
        <v>0</v>
      </c>
      <c r="AA291" s="1264" t="s">
        <v>3483</v>
      </c>
      <c r="AB291" s="1265">
        <v>0</v>
      </c>
      <c r="AC291" s="1261" t="s">
        <v>4402</v>
      </c>
      <c r="AD291" s="1266">
        <v>15</v>
      </c>
      <c r="AE291" s="1971" t="s">
        <v>3483</v>
      </c>
      <c r="AF291" s="1971"/>
      <c r="AG291" s="1969">
        <v>1951.8</v>
      </c>
      <c r="AH291" s="1969"/>
      <c r="AI291" s="1969"/>
      <c r="AJ291" s="1262">
        <v>0</v>
      </c>
      <c r="AK291" s="1970">
        <v>0</v>
      </c>
      <c r="AL291" s="1260">
        <v>15484.28</v>
      </c>
      <c r="AM291" s="1971" t="s">
        <v>3483</v>
      </c>
      <c r="AN291" s="1971"/>
    </row>
    <row r="292" spans="1:40" ht="11.85" customHeight="1" x14ac:dyDescent="0.2">
      <c r="A292" s="1973"/>
      <c r="B292" s="1973"/>
      <c r="C292" s="1973"/>
      <c r="D292" s="1974"/>
      <c r="E292" s="1974"/>
      <c r="F292" s="1974"/>
      <c r="G292" s="1974"/>
      <c r="H292" s="1267" t="s">
        <v>3483</v>
      </c>
      <c r="I292" s="1972" t="s">
        <v>4007</v>
      </c>
      <c r="J292" s="1972"/>
      <c r="K292" s="1972"/>
      <c r="L292" s="1972"/>
      <c r="M292" s="1972"/>
      <c r="N292" s="1972"/>
      <c r="O292" s="1972"/>
      <c r="P292" s="1972"/>
      <c r="Q292" s="1972"/>
      <c r="R292" s="1972"/>
      <c r="S292" s="1972"/>
      <c r="T292" s="1972"/>
      <c r="U292" s="1972"/>
      <c r="V292" s="1972"/>
      <c r="W292" s="1972"/>
      <c r="X292" s="1972"/>
      <c r="Y292" s="1913" t="s">
        <v>3483</v>
      </c>
      <c r="Z292" s="1913"/>
      <c r="AA292" s="1913"/>
      <c r="AB292" s="1913"/>
      <c r="AC292" s="1261" t="s">
        <v>2403</v>
      </c>
      <c r="AD292" s="1266">
        <v>0</v>
      </c>
      <c r="AE292" s="1970">
        <v>0</v>
      </c>
      <c r="AF292" s="1970"/>
      <c r="AG292" s="1970"/>
      <c r="AH292" s="1970"/>
      <c r="AI292" s="1970"/>
      <c r="AJ292" s="1264" t="s">
        <v>3483</v>
      </c>
      <c r="AK292" s="1970"/>
      <c r="AL292" s="1970">
        <v>0</v>
      </c>
      <c r="AM292" s="1970"/>
      <c r="AN292" s="1264" t="s">
        <v>3483</v>
      </c>
    </row>
    <row r="293" spans="1:40" ht="3" customHeight="1" x14ac:dyDescent="0.2"/>
    <row r="294" spans="1:40" ht="18" customHeight="1" x14ac:dyDescent="0.2">
      <c r="A294" s="1973">
        <v>0</v>
      </c>
      <c r="B294" s="1973"/>
      <c r="C294" s="1973"/>
      <c r="D294" s="1980" t="s">
        <v>4127</v>
      </c>
      <c r="E294" s="1980"/>
      <c r="F294" s="1980"/>
      <c r="G294" s="1980" t="s">
        <v>237</v>
      </c>
      <c r="H294" s="1251">
        <v>13012</v>
      </c>
      <c r="I294" s="1251">
        <v>1</v>
      </c>
      <c r="J294" s="1252" t="s">
        <v>3483</v>
      </c>
      <c r="K294" s="1251">
        <v>13012</v>
      </c>
      <c r="L294" s="1251">
        <v>0</v>
      </c>
      <c r="M294" s="1253">
        <v>0</v>
      </c>
      <c r="N294" s="1253">
        <v>0</v>
      </c>
      <c r="O294" s="1254">
        <v>4</v>
      </c>
      <c r="P294" s="1253">
        <v>520.48</v>
      </c>
      <c r="Q294" s="1976">
        <v>0</v>
      </c>
      <c r="R294" s="1976"/>
      <c r="S294" s="1975">
        <v>520.48</v>
      </c>
      <c r="T294" s="1975"/>
      <c r="U294" s="1253">
        <v>0</v>
      </c>
      <c r="V294" s="1253">
        <v>0</v>
      </c>
      <c r="W294" s="1253">
        <v>0</v>
      </c>
      <c r="X294" s="1254">
        <v>0</v>
      </c>
      <c r="Y294" s="1251">
        <v>0</v>
      </c>
      <c r="Z294" s="1253">
        <v>0</v>
      </c>
      <c r="AA294" s="1255" t="s">
        <v>3483</v>
      </c>
      <c r="AB294" s="1256">
        <v>0</v>
      </c>
      <c r="AC294" s="1252" t="s">
        <v>4403</v>
      </c>
      <c r="AD294" s="1257">
        <v>15</v>
      </c>
      <c r="AE294" s="1977" t="s">
        <v>3483</v>
      </c>
      <c r="AF294" s="1977"/>
      <c r="AG294" s="1975">
        <v>1951.8</v>
      </c>
      <c r="AH294" s="1975"/>
      <c r="AI294" s="1975"/>
      <c r="AJ294" s="1253">
        <v>0</v>
      </c>
      <c r="AK294" s="1976">
        <v>0</v>
      </c>
      <c r="AL294" s="1251">
        <v>15484.28</v>
      </c>
      <c r="AM294" s="1977" t="s">
        <v>3483</v>
      </c>
      <c r="AN294" s="1977"/>
    </row>
    <row r="295" spans="1:40" ht="11.85" customHeight="1" x14ac:dyDescent="0.2">
      <c r="A295" s="1973"/>
      <c r="B295" s="1973"/>
      <c r="C295" s="1973"/>
      <c r="D295" s="1980"/>
      <c r="E295" s="1980"/>
      <c r="F295" s="1980"/>
      <c r="G295" s="1980"/>
      <c r="H295" s="1258" t="s">
        <v>3483</v>
      </c>
      <c r="I295" s="1978" t="s">
        <v>4007</v>
      </c>
      <c r="J295" s="1978"/>
      <c r="K295" s="1978"/>
      <c r="L295" s="1978"/>
      <c r="M295" s="1978"/>
      <c r="N295" s="1978"/>
      <c r="O295" s="1978"/>
      <c r="P295" s="1978"/>
      <c r="Q295" s="1978"/>
      <c r="R295" s="1978"/>
      <c r="S295" s="1978"/>
      <c r="T295" s="1978"/>
      <c r="U295" s="1978"/>
      <c r="V295" s="1978"/>
      <c r="W295" s="1978"/>
      <c r="X295" s="1978"/>
      <c r="Y295" s="1979" t="s">
        <v>3483</v>
      </c>
      <c r="Z295" s="1979"/>
      <c r="AA295" s="1979"/>
      <c r="AB295" s="1979"/>
      <c r="AC295" s="1252" t="s">
        <v>2403</v>
      </c>
      <c r="AD295" s="1257">
        <v>0</v>
      </c>
      <c r="AE295" s="1976">
        <v>0</v>
      </c>
      <c r="AF295" s="1976"/>
      <c r="AG295" s="1976"/>
      <c r="AH295" s="1976"/>
      <c r="AI295" s="1976"/>
      <c r="AJ295" s="1259" t="s">
        <v>3483</v>
      </c>
      <c r="AK295" s="1976"/>
      <c r="AL295" s="1976">
        <v>0</v>
      </c>
      <c r="AM295" s="1976"/>
      <c r="AN295" s="1255" t="s">
        <v>3483</v>
      </c>
    </row>
    <row r="296" spans="1:40" ht="21.75" customHeight="1" x14ac:dyDescent="0.2">
      <c r="A296" s="1968" t="s">
        <v>3559</v>
      </c>
      <c r="B296" s="1968"/>
      <c r="C296" s="1968"/>
      <c r="D296" s="1968"/>
      <c r="E296" s="1968"/>
      <c r="F296" s="1968"/>
      <c r="G296" s="1968"/>
      <c r="H296" s="1968"/>
      <c r="I296" s="1965">
        <v>22</v>
      </c>
      <c r="J296" s="1965"/>
      <c r="K296" s="1268">
        <v>285912</v>
      </c>
      <c r="L296" s="1268">
        <v>0</v>
      </c>
      <c r="M296" s="1965">
        <v>0</v>
      </c>
      <c r="N296" s="1965"/>
      <c r="O296" s="1965">
        <v>10358</v>
      </c>
      <c r="P296" s="1965"/>
      <c r="Q296" s="1965">
        <v>0</v>
      </c>
      <c r="R296" s="1965"/>
      <c r="S296" s="1965">
        <v>10358</v>
      </c>
      <c r="T296" s="1965"/>
      <c r="U296" s="1964" t="s">
        <v>3483</v>
      </c>
      <c r="V296" s="1964"/>
      <c r="W296" s="1964"/>
      <c r="X296" s="1964">
        <v>18750.16</v>
      </c>
      <c r="Y296" s="1964"/>
      <c r="Z296" s="1965">
        <v>0</v>
      </c>
      <c r="AA296" s="1965"/>
      <c r="AB296" s="1965"/>
      <c r="AC296" s="1965">
        <v>36427.699999999997</v>
      </c>
      <c r="AD296" s="1965"/>
      <c r="AE296" s="1965"/>
      <c r="AF296" s="1965"/>
      <c r="AG296" s="1965"/>
      <c r="AH296" s="1965"/>
      <c r="AI296" s="1965"/>
      <c r="AJ296" s="1965">
        <v>0</v>
      </c>
      <c r="AK296" s="1965"/>
      <c r="AL296" s="1966">
        <v>351447.86</v>
      </c>
      <c r="AM296" s="1966"/>
    </row>
    <row r="297" spans="1:40" ht="8.85" customHeight="1" x14ac:dyDescent="0.2"/>
    <row r="298" spans="1:40" ht="21" customHeight="1" x14ac:dyDescent="0.2">
      <c r="A298" s="1973">
        <v>0</v>
      </c>
      <c r="B298" s="1973"/>
      <c r="C298" s="1973"/>
      <c r="D298" s="1974" t="s">
        <v>3520</v>
      </c>
      <c r="E298" s="1974"/>
      <c r="F298" s="1974"/>
      <c r="G298" s="1974" t="s">
        <v>239</v>
      </c>
      <c r="H298" s="1260">
        <v>11146</v>
      </c>
      <c r="I298" s="1260">
        <v>1</v>
      </c>
      <c r="J298" s="1261" t="s">
        <v>3483</v>
      </c>
      <c r="K298" s="1260">
        <v>11146</v>
      </c>
      <c r="L298" s="1260">
        <v>0</v>
      </c>
      <c r="M298" s="1262">
        <v>0</v>
      </c>
      <c r="N298" s="1262">
        <v>0</v>
      </c>
      <c r="O298" s="1263">
        <v>4</v>
      </c>
      <c r="P298" s="1262">
        <v>445.84</v>
      </c>
      <c r="Q298" s="1970">
        <v>0</v>
      </c>
      <c r="R298" s="1970"/>
      <c r="S298" s="1969">
        <v>445.84</v>
      </c>
      <c r="T298" s="1969"/>
      <c r="U298" s="1262">
        <v>0</v>
      </c>
      <c r="V298" s="1262">
        <v>0</v>
      </c>
      <c r="W298" s="1262">
        <v>0</v>
      </c>
      <c r="X298" s="1263">
        <v>0</v>
      </c>
      <c r="Y298" s="1260">
        <v>0</v>
      </c>
      <c r="Z298" s="1262">
        <v>0</v>
      </c>
      <c r="AA298" s="1264" t="s">
        <v>3483</v>
      </c>
      <c r="AB298" s="1265">
        <v>0</v>
      </c>
      <c r="AC298" s="1261" t="s">
        <v>3483</v>
      </c>
      <c r="AD298" s="1266">
        <v>10</v>
      </c>
      <c r="AE298" s="1971" t="s">
        <v>3483</v>
      </c>
      <c r="AF298" s="1971"/>
      <c r="AG298" s="1969">
        <v>1114.5999999999999</v>
      </c>
      <c r="AH298" s="1969"/>
      <c r="AI298" s="1969"/>
      <c r="AJ298" s="1262">
        <v>0</v>
      </c>
      <c r="AK298" s="1970">
        <v>0</v>
      </c>
      <c r="AL298" s="1260">
        <v>12706.44</v>
      </c>
      <c r="AM298" s="1971" t="s">
        <v>3483</v>
      </c>
      <c r="AN298" s="1971"/>
    </row>
    <row r="299" spans="1:40" ht="11.85" customHeight="1" x14ac:dyDescent="0.2">
      <c r="A299" s="1973"/>
      <c r="B299" s="1973"/>
      <c r="C299" s="1973"/>
      <c r="D299" s="1974"/>
      <c r="E299" s="1974"/>
      <c r="F299" s="1974"/>
      <c r="G299" s="1974"/>
      <c r="H299" s="1267" t="s">
        <v>3483</v>
      </c>
      <c r="I299" s="1972" t="s">
        <v>4007</v>
      </c>
      <c r="J299" s="1972"/>
      <c r="K299" s="1972"/>
      <c r="L299" s="1972"/>
      <c r="M299" s="1972"/>
      <c r="N299" s="1972"/>
      <c r="O299" s="1972"/>
      <c r="P299" s="1972"/>
      <c r="Q299" s="1972"/>
      <c r="R299" s="1972"/>
      <c r="S299" s="1972"/>
      <c r="T299" s="1972"/>
      <c r="U299" s="1972"/>
      <c r="V299" s="1972"/>
      <c r="W299" s="1972"/>
      <c r="X299" s="1972"/>
      <c r="Y299" s="1913" t="s">
        <v>3483</v>
      </c>
      <c r="Z299" s="1913"/>
      <c r="AA299" s="1913"/>
      <c r="AB299" s="1913"/>
      <c r="AC299" s="1261" t="s">
        <v>2403</v>
      </c>
      <c r="AD299" s="1266">
        <v>0</v>
      </c>
      <c r="AE299" s="1970">
        <v>0</v>
      </c>
      <c r="AF299" s="1970"/>
      <c r="AG299" s="1970"/>
      <c r="AH299" s="1970"/>
      <c r="AI299" s="1970"/>
      <c r="AJ299" s="1264" t="s">
        <v>3483</v>
      </c>
      <c r="AK299" s="1970"/>
      <c r="AL299" s="1970">
        <v>0</v>
      </c>
      <c r="AM299" s="1970"/>
      <c r="AN299" s="1264" t="s">
        <v>3483</v>
      </c>
    </row>
    <row r="300" spans="1:40" ht="3" customHeight="1" x14ac:dyDescent="0.2"/>
    <row r="301" spans="1:40" ht="18" customHeight="1" x14ac:dyDescent="0.2">
      <c r="A301" s="1973">
        <v>0</v>
      </c>
      <c r="B301" s="1973"/>
      <c r="C301" s="1973"/>
      <c r="D301" s="1980" t="s">
        <v>4129</v>
      </c>
      <c r="E301" s="1980"/>
      <c r="F301" s="1980"/>
      <c r="G301" s="1980" t="s">
        <v>239</v>
      </c>
      <c r="H301" s="1251">
        <v>11146</v>
      </c>
      <c r="I301" s="1251">
        <v>1</v>
      </c>
      <c r="J301" s="1252" t="s">
        <v>3483</v>
      </c>
      <c r="K301" s="1251">
        <v>11146</v>
      </c>
      <c r="L301" s="1251">
        <v>0</v>
      </c>
      <c r="M301" s="1253">
        <v>0</v>
      </c>
      <c r="N301" s="1253">
        <v>0</v>
      </c>
      <c r="O301" s="1254">
        <v>4</v>
      </c>
      <c r="P301" s="1253">
        <v>445.84</v>
      </c>
      <c r="Q301" s="1976">
        <v>0</v>
      </c>
      <c r="R301" s="1976"/>
      <c r="S301" s="1975">
        <v>445.84</v>
      </c>
      <c r="T301" s="1975"/>
      <c r="U301" s="1253">
        <v>0</v>
      </c>
      <c r="V301" s="1253">
        <v>0</v>
      </c>
      <c r="W301" s="1253">
        <v>0</v>
      </c>
      <c r="X301" s="1254">
        <v>0</v>
      </c>
      <c r="Y301" s="1251">
        <v>0</v>
      </c>
      <c r="Z301" s="1253">
        <v>0</v>
      </c>
      <c r="AA301" s="1255" t="s">
        <v>3483</v>
      </c>
      <c r="AB301" s="1256">
        <v>0</v>
      </c>
      <c r="AC301" s="1252" t="s">
        <v>4404</v>
      </c>
      <c r="AD301" s="1257">
        <v>0</v>
      </c>
      <c r="AE301" s="1977" t="s">
        <v>3483</v>
      </c>
      <c r="AF301" s="1977"/>
      <c r="AG301" s="1977"/>
      <c r="AH301" s="1977"/>
      <c r="AI301" s="1251">
        <v>0</v>
      </c>
      <c r="AJ301" s="1253">
        <v>0</v>
      </c>
      <c r="AK301" s="1976">
        <v>0</v>
      </c>
      <c r="AL301" s="1251">
        <v>11591.84</v>
      </c>
      <c r="AM301" s="1977" t="s">
        <v>3483</v>
      </c>
      <c r="AN301" s="1977"/>
    </row>
    <row r="302" spans="1:40" ht="11.85" customHeight="1" x14ac:dyDescent="0.2">
      <c r="A302" s="1973"/>
      <c r="B302" s="1973"/>
      <c r="C302" s="1973"/>
      <c r="D302" s="1980"/>
      <c r="E302" s="1980"/>
      <c r="F302" s="1980"/>
      <c r="G302" s="1980"/>
      <c r="H302" s="1258" t="s">
        <v>3483</v>
      </c>
      <c r="I302" s="1978" t="s">
        <v>4007</v>
      </c>
      <c r="J302" s="1978"/>
      <c r="K302" s="1978"/>
      <c r="L302" s="1978"/>
      <c r="M302" s="1978"/>
      <c r="N302" s="1978"/>
      <c r="O302" s="1978"/>
      <c r="P302" s="1978"/>
      <c r="Q302" s="1978"/>
      <c r="R302" s="1978"/>
      <c r="S302" s="1978"/>
      <c r="T302" s="1978"/>
      <c r="U302" s="1978"/>
      <c r="V302" s="1978"/>
      <c r="W302" s="1978"/>
      <c r="X302" s="1978"/>
      <c r="Y302" s="1979" t="s">
        <v>3483</v>
      </c>
      <c r="Z302" s="1979"/>
      <c r="AA302" s="1979"/>
      <c r="AB302" s="1979"/>
      <c r="AC302" s="1252" t="s">
        <v>2403</v>
      </c>
      <c r="AD302" s="1257">
        <v>0</v>
      </c>
      <c r="AE302" s="1976">
        <v>0</v>
      </c>
      <c r="AF302" s="1976"/>
      <c r="AG302" s="1976"/>
      <c r="AH302" s="1976"/>
      <c r="AI302" s="1976"/>
      <c r="AJ302" s="1259" t="s">
        <v>3483</v>
      </c>
      <c r="AK302" s="1976"/>
      <c r="AL302" s="1976">
        <v>0</v>
      </c>
      <c r="AM302" s="1976"/>
      <c r="AN302" s="1255" t="s">
        <v>3483</v>
      </c>
    </row>
    <row r="303" spans="1:40" ht="3" customHeight="1" x14ac:dyDescent="0.2"/>
    <row r="304" spans="1:40" ht="24.75" customHeight="1" x14ac:dyDescent="0.2">
      <c r="A304" s="1973">
        <v>0</v>
      </c>
      <c r="B304" s="1973"/>
      <c r="C304" s="1973"/>
      <c r="D304" s="1974" t="s">
        <v>3687</v>
      </c>
      <c r="E304" s="1974"/>
      <c r="F304" s="1974"/>
      <c r="G304" s="1974" t="s">
        <v>239</v>
      </c>
      <c r="H304" s="1260">
        <v>11146</v>
      </c>
      <c r="I304" s="1260">
        <v>0.5</v>
      </c>
      <c r="J304" s="1261" t="s">
        <v>3483</v>
      </c>
      <c r="K304" s="1260">
        <v>5573</v>
      </c>
      <c r="L304" s="1260">
        <v>0</v>
      </c>
      <c r="M304" s="1262">
        <v>0</v>
      </c>
      <c r="N304" s="1262">
        <v>0</v>
      </c>
      <c r="O304" s="1263">
        <v>4</v>
      </c>
      <c r="P304" s="1262">
        <v>222.92</v>
      </c>
      <c r="Q304" s="1970">
        <v>0</v>
      </c>
      <c r="R304" s="1970"/>
      <c r="S304" s="1969">
        <v>222.92</v>
      </c>
      <c r="T304" s="1969"/>
      <c r="U304" s="1262">
        <v>0</v>
      </c>
      <c r="V304" s="1262">
        <v>0</v>
      </c>
      <c r="W304" s="1262">
        <v>0</v>
      </c>
      <c r="X304" s="1263">
        <v>0</v>
      </c>
      <c r="Y304" s="1260">
        <v>0</v>
      </c>
      <c r="Z304" s="1262">
        <v>0</v>
      </c>
      <c r="AA304" s="1264" t="s">
        <v>3483</v>
      </c>
      <c r="AB304" s="1265">
        <v>0</v>
      </c>
      <c r="AC304" s="1261" t="s">
        <v>4405</v>
      </c>
      <c r="AD304" s="1266">
        <v>15</v>
      </c>
      <c r="AE304" s="1971" t="s">
        <v>3483</v>
      </c>
      <c r="AF304" s="1971"/>
      <c r="AG304" s="1971"/>
      <c r="AH304" s="1969">
        <v>835.95</v>
      </c>
      <c r="AI304" s="1969"/>
      <c r="AJ304" s="1262">
        <v>0</v>
      </c>
      <c r="AK304" s="1970">
        <v>0</v>
      </c>
      <c r="AL304" s="1260">
        <v>6631.87</v>
      </c>
      <c r="AM304" s="1971" t="s">
        <v>3483</v>
      </c>
      <c r="AN304" s="1971"/>
    </row>
    <row r="305" spans="1:40" ht="11.85" customHeight="1" x14ac:dyDescent="0.2">
      <c r="A305" s="1973"/>
      <c r="B305" s="1973"/>
      <c r="C305" s="1973"/>
      <c r="D305" s="1974"/>
      <c r="E305" s="1974"/>
      <c r="F305" s="1974"/>
      <c r="G305" s="1974"/>
      <c r="H305" s="1267" t="s">
        <v>3483</v>
      </c>
      <c r="I305" s="1972" t="s">
        <v>4007</v>
      </c>
      <c r="J305" s="1972"/>
      <c r="K305" s="1972"/>
      <c r="L305" s="1972"/>
      <c r="M305" s="1972"/>
      <c r="N305" s="1972"/>
      <c r="O305" s="1972"/>
      <c r="P305" s="1972"/>
      <c r="Q305" s="1972"/>
      <c r="R305" s="1972"/>
      <c r="S305" s="1972"/>
      <c r="T305" s="1972"/>
      <c r="U305" s="1972"/>
      <c r="V305" s="1972"/>
      <c r="W305" s="1972"/>
      <c r="X305" s="1972"/>
      <c r="Y305" s="1913" t="s">
        <v>3483</v>
      </c>
      <c r="Z305" s="1913"/>
      <c r="AA305" s="1913"/>
      <c r="AB305" s="1913"/>
      <c r="AC305" s="1261" t="s">
        <v>2403</v>
      </c>
      <c r="AD305" s="1266">
        <v>0</v>
      </c>
      <c r="AE305" s="1970">
        <v>0</v>
      </c>
      <c r="AF305" s="1970"/>
      <c r="AG305" s="1970"/>
      <c r="AH305" s="1970"/>
      <c r="AI305" s="1970"/>
      <c r="AJ305" s="1264" t="s">
        <v>3483</v>
      </c>
      <c r="AK305" s="1970"/>
      <c r="AL305" s="1970">
        <v>0</v>
      </c>
      <c r="AM305" s="1970"/>
      <c r="AN305" s="1264" t="s">
        <v>3483</v>
      </c>
    </row>
    <row r="306" spans="1:40" ht="3" customHeight="1" x14ac:dyDescent="0.2"/>
    <row r="307" spans="1:40" ht="19.5" customHeight="1" x14ac:dyDescent="0.2">
      <c r="A307" s="1973">
        <v>0</v>
      </c>
      <c r="B307" s="1973"/>
      <c r="C307" s="1973"/>
      <c r="D307" s="1980" t="s">
        <v>4132</v>
      </c>
      <c r="E307" s="1980"/>
      <c r="F307" s="1980"/>
      <c r="G307" s="1980" t="s">
        <v>239</v>
      </c>
      <c r="H307" s="1251">
        <v>11146</v>
      </c>
      <c r="I307" s="1251">
        <v>1</v>
      </c>
      <c r="J307" s="1252" t="s">
        <v>3483</v>
      </c>
      <c r="K307" s="1251">
        <v>11146</v>
      </c>
      <c r="L307" s="1251">
        <v>0</v>
      </c>
      <c r="M307" s="1253">
        <v>0</v>
      </c>
      <c r="N307" s="1253">
        <v>0</v>
      </c>
      <c r="O307" s="1254">
        <v>4</v>
      </c>
      <c r="P307" s="1253">
        <v>445.84</v>
      </c>
      <c r="Q307" s="1976">
        <v>0</v>
      </c>
      <c r="R307" s="1976"/>
      <c r="S307" s="1975">
        <v>445.84</v>
      </c>
      <c r="T307" s="1975"/>
      <c r="U307" s="1253">
        <v>0</v>
      </c>
      <c r="V307" s="1253">
        <v>0</v>
      </c>
      <c r="W307" s="1253">
        <v>0</v>
      </c>
      <c r="X307" s="1254">
        <v>0</v>
      </c>
      <c r="Y307" s="1251">
        <v>0</v>
      </c>
      <c r="Z307" s="1253">
        <v>0</v>
      </c>
      <c r="AA307" s="1255" t="s">
        <v>3483</v>
      </c>
      <c r="AB307" s="1256">
        <v>0</v>
      </c>
      <c r="AC307" s="1252" t="s">
        <v>4406</v>
      </c>
      <c r="AD307" s="1257">
        <v>0</v>
      </c>
      <c r="AE307" s="1977" t="s">
        <v>3483</v>
      </c>
      <c r="AF307" s="1977"/>
      <c r="AG307" s="1977"/>
      <c r="AH307" s="1977"/>
      <c r="AI307" s="1251">
        <v>0</v>
      </c>
      <c r="AJ307" s="1253">
        <v>0</v>
      </c>
      <c r="AK307" s="1976">
        <v>0</v>
      </c>
      <c r="AL307" s="1251">
        <v>11591.84</v>
      </c>
      <c r="AM307" s="1977" t="s">
        <v>3483</v>
      </c>
      <c r="AN307" s="1977"/>
    </row>
    <row r="308" spans="1:40" ht="11.85" customHeight="1" x14ac:dyDescent="0.2">
      <c r="A308" s="1973"/>
      <c r="B308" s="1973"/>
      <c r="C308" s="1973"/>
      <c r="D308" s="1980"/>
      <c r="E308" s="1980"/>
      <c r="F308" s="1980"/>
      <c r="G308" s="1980"/>
      <c r="H308" s="1258" t="s">
        <v>3483</v>
      </c>
      <c r="I308" s="1978" t="s">
        <v>4007</v>
      </c>
      <c r="J308" s="1978"/>
      <c r="K308" s="1978"/>
      <c r="L308" s="1978"/>
      <c r="M308" s="1978"/>
      <c r="N308" s="1978"/>
      <c r="O308" s="1978"/>
      <c r="P308" s="1978"/>
      <c r="Q308" s="1978"/>
      <c r="R308" s="1978"/>
      <c r="S308" s="1978"/>
      <c r="T308" s="1978"/>
      <c r="U308" s="1978"/>
      <c r="V308" s="1978"/>
      <c r="W308" s="1978"/>
      <c r="X308" s="1978"/>
      <c r="Y308" s="1979" t="s">
        <v>4180</v>
      </c>
      <c r="Z308" s="1979"/>
      <c r="AA308" s="1979"/>
      <c r="AB308" s="1979"/>
      <c r="AC308" s="1252" t="s">
        <v>4407</v>
      </c>
      <c r="AD308" s="1257">
        <v>10</v>
      </c>
      <c r="AE308" s="1976">
        <v>1114.5999999999999</v>
      </c>
      <c r="AF308" s="1976"/>
      <c r="AG308" s="1976"/>
      <c r="AH308" s="1976"/>
      <c r="AI308" s="1976"/>
      <c r="AJ308" s="1259" t="s">
        <v>3483</v>
      </c>
      <c r="AK308" s="1976"/>
      <c r="AL308" s="1976">
        <v>835.95</v>
      </c>
      <c r="AM308" s="1976"/>
      <c r="AN308" s="1255" t="s">
        <v>3483</v>
      </c>
    </row>
    <row r="309" spans="1:40" ht="3" customHeight="1" x14ac:dyDescent="0.2"/>
    <row r="310" spans="1:40" ht="20.25" customHeight="1" x14ac:dyDescent="0.2">
      <c r="A310" s="1973">
        <v>0</v>
      </c>
      <c r="B310" s="1973"/>
      <c r="C310" s="1973"/>
      <c r="D310" s="1974" t="s">
        <v>4134</v>
      </c>
      <c r="E310" s="1974"/>
      <c r="F310" s="1974"/>
      <c r="G310" s="1974" t="s">
        <v>239</v>
      </c>
      <c r="H310" s="1260">
        <v>11146</v>
      </c>
      <c r="I310" s="1260">
        <v>1</v>
      </c>
      <c r="J310" s="1261" t="s">
        <v>3483</v>
      </c>
      <c r="K310" s="1260">
        <v>11146</v>
      </c>
      <c r="L310" s="1260">
        <v>0</v>
      </c>
      <c r="M310" s="1262">
        <v>0</v>
      </c>
      <c r="N310" s="1262">
        <v>0</v>
      </c>
      <c r="O310" s="1263">
        <v>4</v>
      </c>
      <c r="P310" s="1262">
        <v>445.84</v>
      </c>
      <c r="Q310" s="1970">
        <v>0</v>
      </c>
      <c r="R310" s="1970"/>
      <c r="S310" s="1969">
        <v>445.84</v>
      </c>
      <c r="T310" s="1969"/>
      <c r="U310" s="1262">
        <v>0</v>
      </c>
      <c r="V310" s="1262">
        <v>0</v>
      </c>
      <c r="W310" s="1262">
        <v>0</v>
      </c>
      <c r="X310" s="1263">
        <v>0</v>
      </c>
      <c r="Y310" s="1260">
        <v>0</v>
      </c>
      <c r="Z310" s="1262">
        <v>0</v>
      </c>
      <c r="AA310" s="1264" t="s">
        <v>3483</v>
      </c>
      <c r="AB310" s="1265">
        <v>0</v>
      </c>
      <c r="AC310" s="1261" t="s">
        <v>4179</v>
      </c>
      <c r="AD310" s="1266">
        <v>0</v>
      </c>
      <c r="AE310" s="1971" t="s">
        <v>3483</v>
      </c>
      <c r="AF310" s="1971"/>
      <c r="AG310" s="1971"/>
      <c r="AH310" s="1971"/>
      <c r="AI310" s="1260">
        <v>0</v>
      </c>
      <c r="AJ310" s="1262">
        <v>0</v>
      </c>
      <c r="AK310" s="1970">
        <v>0</v>
      </c>
      <c r="AL310" s="1260">
        <v>11591.84</v>
      </c>
      <c r="AM310" s="1971" t="s">
        <v>3483</v>
      </c>
      <c r="AN310" s="1971"/>
    </row>
    <row r="311" spans="1:40" ht="11.85" customHeight="1" x14ac:dyDescent="0.2">
      <c r="A311" s="1973"/>
      <c r="B311" s="1973"/>
      <c r="C311" s="1973"/>
      <c r="D311" s="1974"/>
      <c r="E311" s="1974"/>
      <c r="F311" s="1974"/>
      <c r="G311" s="1974"/>
      <c r="H311" s="1267" t="s">
        <v>3483</v>
      </c>
      <c r="I311" s="1972" t="s">
        <v>4007</v>
      </c>
      <c r="J311" s="1972"/>
      <c r="K311" s="1972"/>
      <c r="L311" s="1972"/>
      <c r="M311" s="1972"/>
      <c r="N311" s="1972"/>
      <c r="O311" s="1972"/>
      <c r="P311" s="1972"/>
      <c r="Q311" s="1972"/>
      <c r="R311" s="1972"/>
      <c r="S311" s="1972"/>
      <c r="T311" s="1972"/>
      <c r="U311" s="1972"/>
      <c r="V311" s="1972"/>
      <c r="W311" s="1972"/>
      <c r="X311" s="1972"/>
      <c r="Y311" s="1913" t="s">
        <v>3483</v>
      </c>
      <c r="Z311" s="1913"/>
      <c r="AA311" s="1913"/>
      <c r="AB311" s="1913"/>
      <c r="AC311" s="1261" t="s">
        <v>2403</v>
      </c>
      <c r="AD311" s="1266">
        <v>0</v>
      </c>
      <c r="AE311" s="1970">
        <v>0</v>
      </c>
      <c r="AF311" s="1970"/>
      <c r="AG311" s="1970"/>
      <c r="AH311" s="1970"/>
      <c r="AI311" s="1970"/>
      <c r="AJ311" s="1264" t="s">
        <v>3483</v>
      </c>
      <c r="AK311" s="1970"/>
      <c r="AL311" s="1970">
        <v>0</v>
      </c>
      <c r="AM311" s="1970"/>
      <c r="AN311" s="1264" t="s">
        <v>3483</v>
      </c>
    </row>
    <row r="312" spans="1:40" ht="3" customHeight="1" x14ac:dyDescent="0.2"/>
    <row r="313" spans="1:40" ht="19.5" customHeight="1" x14ac:dyDescent="0.2">
      <c r="A313" s="1973">
        <v>0</v>
      </c>
      <c r="B313" s="1973"/>
      <c r="C313" s="1973"/>
      <c r="D313" s="1980" t="s">
        <v>3695</v>
      </c>
      <c r="E313" s="1980"/>
      <c r="F313" s="1980"/>
      <c r="G313" s="1980" t="s">
        <v>239</v>
      </c>
      <c r="H313" s="1251">
        <v>11146</v>
      </c>
      <c r="I313" s="1251">
        <v>1</v>
      </c>
      <c r="J313" s="1252" t="s">
        <v>3483</v>
      </c>
      <c r="K313" s="1251">
        <v>11146</v>
      </c>
      <c r="L313" s="1251">
        <v>0</v>
      </c>
      <c r="M313" s="1253">
        <v>0</v>
      </c>
      <c r="N313" s="1253">
        <v>0</v>
      </c>
      <c r="O313" s="1254">
        <v>4</v>
      </c>
      <c r="P313" s="1253">
        <v>445.84</v>
      </c>
      <c r="Q313" s="1976">
        <v>0</v>
      </c>
      <c r="R313" s="1976"/>
      <c r="S313" s="1975">
        <v>445.84</v>
      </c>
      <c r="T313" s="1975"/>
      <c r="U313" s="1253">
        <v>0</v>
      </c>
      <c r="V313" s="1253">
        <v>0</v>
      </c>
      <c r="W313" s="1253">
        <v>0</v>
      </c>
      <c r="X313" s="1254">
        <v>0</v>
      </c>
      <c r="Y313" s="1251">
        <v>0</v>
      </c>
      <c r="Z313" s="1253">
        <v>0</v>
      </c>
      <c r="AA313" s="1255" t="s">
        <v>3483</v>
      </c>
      <c r="AB313" s="1256">
        <v>0</v>
      </c>
      <c r="AC313" s="1252" t="s">
        <v>4408</v>
      </c>
      <c r="AD313" s="1257">
        <v>15</v>
      </c>
      <c r="AE313" s="1977" t="s">
        <v>3483</v>
      </c>
      <c r="AF313" s="1977"/>
      <c r="AG313" s="1975">
        <v>1671.9</v>
      </c>
      <c r="AH313" s="1975"/>
      <c r="AI313" s="1975"/>
      <c r="AJ313" s="1253">
        <v>0</v>
      </c>
      <c r="AK313" s="1976">
        <v>0</v>
      </c>
      <c r="AL313" s="1251">
        <v>13263.74</v>
      </c>
      <c r="AM313" s="1977" t="s">
        <v>3483</v>
      </c>
      <c r="AN313" s="1977"/>
    </row>
    <row r="314" spans="1:40" ht="11.85" customHeight="1" x14ac:dyDescent="0.2">
      <c r="A314" s="1973"/>
      <c r="B314" s="1973"/>
      <c r="C314" s="1973"/>
      <c r="D314" s="1980"/>
      <c r="E314" s="1980"/>
      <c r="F314" s="1980"/>
      <c r="G314" s="1980"/>
      <c r="H314" s="1258" t="s">
        <v>3483</v>
      </c>
      <c r="I314" s="1978" t="s">
        <v>4007</v>
      </c>
      <c r="J314" s="1978"/>
      <c r="K314" s="1978"/>
      <c r="L314" s="1978"/>
      <c r="M314" s="1978"/>
      <c r="N314" s="1978"/>
      <c r="O314" s="1978"/>
      <c r="P314" s="1978"/>
      <c r="Q314" s="1978"/>
      <c r="R314" s="1978"/>
      <c r="S314" s="1978"/>
      <c r="T314" s="1978"/>
      <c r="U314" s="1978"/>
      <c r="V314" s="1978"/>
      <c r="W314" s="1978"/>
      <c r="X314" s="1978"/>
      <c r="Y314" s="1979" t="s">
        <v>3483</v>
      </c>
      <c r="Z314" s="1979"/>
      <c r="AA314" s="1979"/>
      <c r="AB314" s="1979"/>
      <c r="AC314" s="1252" t="s">
        <v>2403</v>
      </c>
      <c r="AD314" s="1257">
        <v>0</v>
      </c>
      <c r="AE314" s="1976">
        <v>0</v>
      </c>
      <c r="AF314" s="1976"/>
      <c r="AG314" s="1976"/>
      <c r="AH314" s="1976"/>
      <c r="AI314" s="1976"/>
      <c r="AJ314" s="1259" t="s">
        <v>3483</v>
      </c>
      <c r="AK314" s="1976"/>
      <c r="AL314" s="1976">
        <v>0</v>
      </c>
      <c r="AM314" s="1976"/>
      <c r="AN314" s="1255" t="s">
        <v>3483</v>
      </c>
    </row>
    <row r="315" spans="1:40" ht="20.25" customHeight="1" x14ac:dyDescent="0.2">
      <c r="A315" s="1968" t="s">
        <v>3566</v>
      </c>
      <c r="B315" s="1968"/>
      <c r="C315" s="1968"/>
      <c r="D315" s="1968"/>
      <c r="E315" s="1968"/>
      <c r="F315" s="1968"/>
      <c r="G315" s="1968"/>
      <c r="H315" s="1968"/>
      <c r="I315" s="1965">
        <v>5.5</v>
      </c>
      <c r="J315" s="1965"/>
      <c r="K315" s="1268">
        <v>61303</v>
      </c>
      <c r="L315" s="1268">
        <v>0</v>
      </c>
      <c r="M315" s="1965">
        <v>0</v>
      </c>
      <c r="N315" s="1965"/>
      <c r="O315" s="1965">
        <v>2452.12</v>
      </c>
      <c r="P315" s="1965"/>
      <c r="Q315" s="1965">
        <v>0</v>
      </c>
      <c r="R315" s="1965"/>
      <c r="S315" s="1965">
        <v>2452.12</v>
      </c>
      <c r="T315" s="1965"/>
      <c r="U315" s="1964" t="s">
        <v>3483</v>
      </c>
      <c r="V315" s="1964"/>
      <c r="W315" s="1964"/>
      <c r="X315" s="1964">
        <v>0</v>
      </c>
      <c r="Y315" s="1964"/>
      <c r="Z315" s="1965">
        <v>0</v>
      </c>
      <c r="AA315" s="1965"/>
      <c r="AB315" s="1965"/>
      <c r="AC315" s="1965">
        <v>4458.3999999999996</v>
      </c>
      <c r="AD315" s="1965"/>
      <c r="AE315" s="1965"/>
      <c r="AF315" s="1965"/>
      <c r="AG315" s="1965"/>
      <c r="AH315" s="1965"/>
      <c r="AI315" s="1965"/>
      <c r="AJ315" s="1965">
        <v>0</v>
      </c>
      <c r="AK315" s="1965"/>
      <c r="AL315" s="1966">
        <v>68213.52</v>
      </c>
      <c r="AM315" s="1966"/>
    </row>
    <row r="316" spans="1:40" ht="8.85" customHeight="1" x14ac:dyDescent="0.2"/>
    <row r="317" spans="1:40" ht="22.5" customHeight="1" x14ac:dyDescent="0.2">
      <c r="A317" s="1973">
        <v>0</v>
      </c>
      <c r="B317" s="1973"/>
      <c r="C317" s="1973"/>
      <c r="D317" s="1974" t="s">
        <v>3520</v>
      </c>
      <c r="E317" s="1974"/>
      <c r="F317" s="1974"/>
      <c r="G317" s="1974" t="s">
        <v>4027</v>
      </c>
      <c r="H317" s="1260">
        <v>5253</v>
      </c>
      <c r="I317" s="1260">
        <v>1.5</v>
      </c>
      <c r="J317" s="1261" t="s">
        <v>3483</v>
      </c>
      <c r="K317" s="1260">
        <v>7879.5</v>
      </c>
      <c r="L317" s="1260">
        <v>0</v>
      </c>
      <c r="M317" s="1262">
        <v>0</v>
      </c>
      <c r="N317" s="1262">
        <v>0</v>
      </c>
      <c r="O317" s="1263">
        <v>0</v>
      </c>
      <c r="P317" s="1262">
        <v>0</v>
      </c>
      <c r="Q317" s="1970">
        <v>0</v>
      </c>
      <c r="R317" s="1970"/>
      <c r="S317" s="1969">
        <v>0</v>
      </c>
      <c r="T317" s="1969"/>
      <c r="U317" s="1262">
        <v>0</v>
      </c>
      <c r="V317" s="1262">
        <v>0</v>
      </c>
      <c r="W317" s="1262">
        <v>0</v>
      </c>
      <c r="X317" s="1263">
        <v>0</v>
      </c>
      <c r="Y317" s="1260">
        <v>0</v>
      </c>
      <c r="Z317" s="1262">
        <v>0</v>
      </c>
      <c r="AA317" s="1264" t="s">
        <v>3483</v>
      </c>
      <c r="AB317" s="1265">
        <v>0</v>
      </c>
      <c r="AC317" s="1261" t="s">
        <v>3483</v>
      </c>
      <c r="AD317" s="1266">
        <v>10</v>
      </c>
      <c r="AE317" s="1971" t="s">
        <v>3483</v>
      </c>
      <c r="AF317" s="1971"/>
      <c r="AG317" s="1971"/>
      <c r="AH317" s="1969">
        <v>787.95</v>
      </c>
      <c r="AI317" s="1969"/>
      <c r="AJ317" s="1262">
        <v>0</v>
      </c>
      <c r="AK317" s="1970">
        <v>0</v>
      </c>
      <c r="AL317" s="1260">
        <v>8667.4500000000007</v>
      </c>
      <c r="AM317" s="1971" t="s">
        <v>3483</v>
      </c>
      <c r="AN317" s="1971"/>
    </row>
    <row r="318" spans="1:40" ht="11.85" customHeight="1" x14ac:dyDescent="0.2">
      <c r="A318" s="1973"/>
      <c r="B318" s="1973"/>
      <c r="C318" s="1973"/>
      <c r="D318" s="1974"/>
      <c r="E318" s="1974"/>
      <c r="F318" s="1974"/>
      <c r="G318" s="1974"/>
      <c r="H318" s="1267" t="s">
        <v>3483</v>
      </c>
      <c r="I318" s="1972" t="s">
        <v>4007</v>
      </c>
      <c r="J318" s="1972"/>
      <c r="K318" s="1972"/>
      <c r="L318" s="1972"/>
      <c r="M318" s="1972"/>
      <c r="N318" s="1972"/>
      <c r="O318" s="1972"/>
      <c r="P318" s="1972"/>
      <c r="Q318" s="1972"/>
      <c r="R318" s="1972"/>
      <c r="S318" s="1972"/>
      <c r="T318" s="1972"/>
      <c r="U318" s="1972"/>
      <c r="V318" s="1972"/>
      <c r="W318" s="1972"/>
      <c r="X318" s="1972"/>
      <c r="Y318" s="1913" t="s">
        <v>3483</v>
      </c>
      <c r="Z318" s="1913"/>
      <c r="AA318" s="1913"/>
      <c r="AB318" s="1913"/>
      <c r="AC318" s="1913" t="s">
        <v>2403</v>
      </c>
      <c r="AD318" s="1981">
        <v>0</v>
      </c>
      <c r="AE318" s="1970">
        <v>0</v>
      </c>
      <c r="AF318" s="1970"/>
      <c r="AG318" s="1970"/>
      <c r="AH318" s="1970"/>
      <c r="AI318" s="1970"/>
      <c r="AJ318" s="1264" t="s">
        <v>3483</v>
      </c>
      <c r="AK318" s="1970"/>
      <c r="AL318" s="1970">
        <v>0</v>
      </c>
      <c r="AM318" s="1970"/>
      <c r="AN318" s="1971" t="s">
        <v>3483</v>
      </c>
    </row>
    <row r="319" spans="1:40" ht="5.85" customHeight="1" x14ac:dyDescent="0.2">
      <c r="A319" s="1973"/>
      <c r="B319" s="1973"/>
      <c r="C319" s="1973"/>
      <c r="D319" s="1974"/>
      <c r="E319" s="1974"/>
      <c r="F319" s="1974"/>
      <c r="G319" s="1974"/>
      <c r="H319" s="1971" t="s">
        <v>3483</v>
      </c>
      <c r="I319" s="1971"/>
      <c r="J319" s="1971"/>
      <c r="K319" s="1971"/>
      <c r="L319" s="1971"/>
      <c r="M319" s="1971"/>
      <c r="N319" s="1971"/>
      <c r="O319" s="1971"/>
      <c r="P319" s="1971"/>
      <c r="Q319" s="1971"/>
      <c r="R319" s="1971"/>
      <c r="S319" s="1971"/>
      <c r="T319" s="1971"/>
      <c r="U319" s="1971"/>
      <c r="V319" s="1971"/>
      <c r="W319" s="1971"/>
      <c r="X319" s="1971"/>
      <c r="Y319" s="1913"/>
      <c r="Z319" s="1913"/>
      <c r="AA319" s="1913"/>
      <c r="AB319" s="1913"/>
      <c r="AC319" s="1913"/>
      <c r="AD319" s="1981"/>
      <c r="AE319" s="1970"/>
      <c r="AF319" s="1970"/>
      <c r="AG319" s="1970"/>
      <c r="AH319" s="1970"/>
      <c r="AI319" s="1970"/>
      <c r="AJ319" s="1264" t="s">
        <v>3483</v>
      </c>
      <c r="AK319" s="1970"/>
      <c r="AL319" s="1971" t="s">
        <v>3483</v>
      </c>
      <c r="AM319" s="1971"/>
      <c r="AN319" s="1971"/>
    </row>
    <row r="320" spans="1:40" ht="3" customHeight="1" x14ac:dyDescent="0.2"/>
    <row r="321" spans="1:40" ht="20.25" customHeight="1" x14ac:dyDescent="0.2">
      <c r="A321" s="1973">
        <v>0</v>
      </c>
      <c r="B321" s="1973"/>
      <c r="C321" s="1973"/>
      <c r="D321" s="1980" t="s">
        <v>4137</v>
      </c>
      <c r="E321" s="1980"/>
      <c r="F321" s="1980"/>
      <c r="G321" s="1980" t="s">
        <v>4027</v>
      </c>
      <c r="H321" s="1251">
        <v>5253</v>
      </c>
      <c r="I321" s="1251">
        <v>1</v>
      </c>
      <c r="J321" s="1252" t="s">
        <v>3483</v>
      </c>
      <c r="K321" s="1251">
        <v>5253</v>
      </c>
      <c r="L321" s="1251">
        <v>0</v>
      </c>
      <c r="M321" s="1253">
        <v>0</v>
      </c>
      <c r="N321" s="1253">
        <v>0</v>
      </c>
      <c r="O321" s="1254">
        <v>0</v>
      </c>
      <c r="P321" s="1253">
        <v>0</v>
      </c>
      <c r="Q321" s="1976">
        <v>0</v>
      </c>
      <c r="R321" s="1976"/>
      <c r="S321" s="1975">
        <v>0</v>
      </c>
      <c r="T321" s="1975"/>
      <c r="U321" s="1253">
        <v>0</v>
      </c>
      <c r="V321" s="1253">
        <v>0</v>
      </c>
      <c r="W321" s="1253">
        <v>0</v>
      </c>
      <c r="X321" s="1254">
        <v>0</v>
      </c>
      <c r="Y321" s="1251">
        <v>0</v>
      </c>
      <c r="Z321" s="1253">
        <v>0</v>
      </c>
      <c r="AA321" s="1255" t="s">
        <v>3483</v>
      </c>
      <c r="AB321" s="1256">
        <v>0</v>
      </c>
      <c r="AC321" s="1252" t="s">
        <v>4409</v>
      </c>
      <c r="AD321" s="1257">
        <v>0</v>
      </c>
      <c r="AE321" s="1977" t="s">
        <v>3483</v>
      </c>
      <c r="AF321" s="1977"/>
      <c r="AG321" s="1977"/>
      <c r="AH321" s="1977"/>
      <c r="AI321" s="1251">
        <v>0</v>
      </c>
      <c r="AJ321" s="1253">
        <v>0</v>
      </c>
      <c r="AK321" s="1976">
        <v>0</v>
      </c>
      <c r="AL321" s="1251">
        <v>5253</v>
      </c>
      <c r="AM321" s="1977" t="s">
        <v>3483</v>
      </c>
      <c r="AN321" s="1977"/>
    </row>
    <row r="322" spans="1:40" ht="11.85" customHeight="1" x14ac:dyDescent="0.2">
      <c r="A322" s="1973"/>
      <c r="B322" s="1973"/>
      <c r="C322" s="1973"/>
      <c r="D322" s="1980"/>
      <c r="E322" s="1980"/>
      <c r="F322" s="1980"/>
      <c r="G322" s="1980"/>
      <c r="H322" s="1258" t="s">
        <v>3483</v>
      </c>
      <c r="I322" s="1978" t="s">
        <v>4007</v>
      </c>
      <c r="J322" s="1978"/>
      <c r="K322" s="1978"/>
      <c r="L322" s="1978"/>
      <c r="M322" s="1978"/>
      <c r="N322" s="1978"/>
      <c r="O322" s="1978"/>
      <c r="P322" s="1978"/>
      <c r="Q322" s="1978"/>
      <c r="R322" s="1978"/>
      <c r="S322" s="1978"/>
      <c r="T322" s="1978"/>
      <c r="U322" s="1978"/>
      <c r="V322" s="1978"/>
      <c r="W322" s="1978"/>
      <c r="X322" s="1978"/>
      <c r="Y322" s="1979" t="s">
        <v>3483</v>
      </c>
      <c r="Z322" s="1979"/>
      <c r="AA322" s="1979"/>
      <c r="AB322" s="1979"/>
      <c r="AC322" s="1979" t="s">
        <v>2403</v>
      </c>
      <c r="AD322" s="1984">
        <v>0</v>
      </c>
      <c r="AE322" s="1976">
        <v>0</v>
      </c>
      <c r="AF322" s="1976"/>
      <c r="AG322" s="1976"/>
      <c r="AH322" s="1976"/>
      <c r="AI322" s="1976"/>
      <c r="AJ322" s="1259" t="s">
        <v>3483</v>
      </c>
      <c r="AK322" s="1976"/>
      <c r="AL322" s="1976">
        <v>0</v>
      </c>
      <c r="AM322" s="1976"/>
      <c r="AN322" s="1977" t="s">
        <v>3483</v>
      </c>
    </row>
    <row r="323" spans="1:40" ht="5.85" customHeight="1" x14ac:dyDescent="0.2">
      <c r="A323" s="1973"/>
      <c r="B323" s="1973"/>
      <c r="C323" s="1973"/>
      <c r="D323" s="1980"/>
      <c r="E323" s="1980"/>
      <c r="F323" s="1980"/>
      <c r="G323" s="1980"/>
      <c r="H323" s="1977" t="s">
        <v>3483</v>
      </c>
      <c r="I323" s="1977"/>
      <c r="J323" s="1977"/>
      <c r="K323" s="1977"/>
      <c r="L323" s="1977"/>
      <c r="M323" s="1977"/>
      <c r="N323" s="1977"/>
      <c r="O323" s="1977"/>
      <c r="P323" s="1977"/>
      <c r="Q323" s="1977"/>
      <c r="R323" s="1977"/>
      <c r="S323" s="1977"/>
      <c r="T323" s="1977"/>
      <c r="U323" s="1977"/>
      <c r="V323" s="1977"/>
      <c r="W323" s="1977"/>
      <c r="X323" s="1977"/>
      <c r="Y323" s="1979"/>
      <c r="Z323" s="1979"/>
      <c r="AA323" s="1979"/>
      <c r="AB323" s="1979"/>
      <c r="AC323" s="1979"/>
      <c r="AD323" s="1984"/>
      <c r="AE323" s="1976"/>
      <c r="AF323" s="1976"/>
      <c r="AG323" s="1976"/>
      <c r="AH323" s="1976"/>
      <c r="AI323" s="1976"/>
      <c r="AJ323" s="1255" t="s">
        <v>3483</v>
      </c>
      <c r="AK323" s="1976"/>
      <c r="AL323" s="1977" t="s">
        <v>3483</v>
      </c>
      <c r="AM323" s="1977"/>
      <c r="AN323" s="1977"/>
    </row>
    <row r="324" spans="1:40" ht="0.2" customHeight="1" x14ac:dyDescent="0.2"/>
    <row r="325" spans="1:40" ht="11.85" customHeight="1" x14ac:dyDescent="0.2">
      <c r="R325" s="1931" t="s">
        <v>4139</v>
      </c>
      <c r="S325" s="1931"/>
      <c r="Z325" s="1940" t="s">
        <v>3988</v>
      </c>
      <c r="AA325" s="1940"/>
      <c r="AB325" s="1940"/>
      <c r="AC325" s="1940"/>
      <c r="AD325" s="1940"/>
      <c r="AE325" s="1940"/>
      <c r="AF325" s="1940"/>
      <c r="AG325" s="1940"/>
      <c r="AH325" s="1940"/>
      <c r="AI325" s="1940"/>
      <c r="AJ325" s="1940"/>
      <c r="AK325" s="1940"/>
      <c r="AL325" s="1940"/>
      <c r="AM325" s="1940"/>
    </row>
    <row r="326" spans="1:40" ht="11.85" customHeight="1" x14ac:dyDescent="0.2">
      <c r="A326" s="1941" t="s">
        <v>3484</v>
      </c>
      <c r="B326" s="1942"/>
      <c r="C326" s="1943"/>
      <c r="D326" s="1950" t="s">
        <v>3485</v>
      </c>
      <c r="E326" s="1951"/>
      <c r="F326" s="1952"/>
      <c r="G326" s="1958" t="s">
        <v>3486</v>
      </c>
      <c r="H326" s="1958" t="s">
        <v>3989</v>
      </c>
      <c r="I326" s="1950" t="s">
        <v>3487</v>
      </c>
      <c r="J326" s="1952"/>
      <c r="K326" s="1916" t="s">
        <v>3990</v>
      </c>
      <c r="L326" s="1961" t="s">
        <v>3488</v>
      </c>
      <c r="M326" s="1962"/>
      <c r="N326" s="1962"/>
      <c r="O326" s="1962"/>
      <c r="P326" s="1962"/>
      <c r="Q326" s="1962"/>
      <c r="R326" s="1962"/>
      <c r="S326" s="1962"/>
      <c r="T326" s="1963"/>
      <c r="U326" s="1961" t="s">
        <v>3489</v>
      </c>
      <c r="V326" s="1962"/>
      <c r="W326" s="1962"/>
      <c r="X326" s="1962"/>
      <c r="Y326" s="1962"/>
      <c r="Z326" s="1962"/>
      <c r="AA326" s="1962"/>
      <c r="AB326" s="1962"/>
      <c r="AC326" s="1962"/>
      <c r="AD326" s="1962"/>
      <c r="AE326" s="1962"/>
      <c r="AF326" s="1962"/>
      <c r="AG326" s="1962"/>
      <c r="AH326" s="1962"/>
      <c r="AI326" s="1963"/>
      <c r="AJ326" s="1919" t="s">
        <v>3991</v>
      </c>
      <c r="AK326" s="1920"/>
      <c r="AL326" s="1919" t="s">
        <v>3490</v>
      </c>
      <c r="AM326" s="1920"/>
    </row>
    <row r="327" spans="1:40" ht="17.45" customHeight="1" x14ac:dyDescent="0.2">
      <c r="A327" s="1944"/>
      <c r="B327" s="1945"/>
      <c r="C327" s="1946"/>
      <c r="D327" s="1953"/>
      <c r="E327" s="1939"/>
      <c r="F327" s="1954"/>
      <c r="G327" s="1959"/>
      <c r="H327" s="1959"/>
      <c r="I327" s="1953"/>
      <c r="J327" s="1954"/>
      <c r="K327" s="1917"/>
      <c r="L327" s="1916" t="s">
        <v>3491</v>
      </c>
      <c r="M327" s="1919" t="s">
        <v>3992</v>
      </c>
      <c r="N327" s="1920"/>
      <c r="O327" s="1919" t="s">
        <v>3492</v>
      </c>
      <c r="P327" s="1920"/>
      <c r="Q327" s="1925" t="s">
        <v>3993</v>
      </c>
      <c r="R327" s="1926"/>
      <c r="S327" s="1931" t="s">
        <v>3483</v>
      </c>
      <c r="T327" s="1920" t="s">
        <v>3994</v>
      </c>
      <c r="U327" s="1932" t="s">
        <v>3493</v>
      </c>
      <c r="V327" s="1933"/>
      <c r="W327" s="1933"/>
      <c r="X327" s="1933"/>
      <c r="Y327" s="1934"/>
      <c r="Z327" s="1941" t="s">
        <v>3995</v>
      </c>
      <c r="AA327" s="1942"/>
      <c r="AB327" s="1943"/>
      <c r="AC327" s="1950" t="s">
        <v>3996</v>
      </c>
      <c r="AD327" s="1951"/>
      <c r="AE327" s="1951"/>
      <c r="AF327" s="1951"/>
      <c r="AG327" s="1951"/>
      <c r="AH327" s="1951"/>
      <c r="AI327" s="1952"/>
      <c r="AJ327" s="1921"/>
      <c r="AK327" s="1922"/>
      <c r="AL327" s="1921"/>
      <c r="AM327" s="1922"/>
    </row>
    <row r="328" spans="1:40" ht="35.1" customHeight="1" x14ac:dyDescent="0.2">
      <c r="A328" s="1944"/>
      <c r="B328" s="1945"/>
      <c r="C328" s="1946"/>
      <c r="D328" s="1953"/>
      <c r="E328" s="1939"/>
      <c r="F328" s="1954"/>
      <c r="G328" s="1959"/>
      <c r="H328" s="1959"/>
      <c r="I328" s="1953"/>
      <c r="J328" s="1954"/>
      <c r="K328" s="1917"/>
      <c r="L328" s="1917"/>
      <c r="M328" s="1921"/>
      <c r="N328" s="1922"/>
      <c r="O328" s="1923"/>
      <c r="P328" s="1924"/>
      <c r="Q328" s="1927"/>
      <c r="R328" s="1928"/>
      <c r="S328" s="1931"/>
      <c r="T328" s="1922"/>
      <c r="U328" s="1916" t="s">
        <v>3495</v>
      </c>
      <c r="V328" s="1916" t="s">
        <v>3496</v>
      </c>
      <c r="W328" s="1916" t="s">
        <v>3497</v>
      </c>
      <c r="X328" s="1916" t="s">
        <v>3498</v>
      </c>
      <c r="Y328" s="1916" t="s">
        <v>3499</v>
      </c>
      <c r="Z328" s="1947"/>
      <c r="AA328" s="1948"/>
      <c r="AB328" s="1949"/>
      <c r="AC328" s="1955"/>
      <c r="AD328" s="1956"/>
      <c r="AE328" s="1956"/>
      <c r="AF328" s="1956"/>
      <c r="AG328" s="1956"/>
      <c r="AH328" s="1956"/>
      <c r="AI328" s="1957"/>
      <c r="AJ328" s="1923"/>
      <c r="AK328" s="1924"/>
      <c r="AL328" s="1921"/>
      <c r="AM328" s="1922"/>
    </row>
    <row r="329" spans="1:40" ht="17.45" customHeight="1" x14ac:dyDescent="0.2">
      <c r="A329" s="1947"/>
      <c r="B329" s="1948"/>
      <c r="C329" s="1949"/>
      <c r="D329" s="1955"/>
      <c r="E329" s="1956"/>
      <c r="F329" s="1957"/>
      <c r="G329" s="1960"/>
      <c r="H329" s="1960"/>
      <c r="I329" s="1955"/>
      <c r="J329" s="1957"/>
      <c r="K329" s="1918"/>
      <c r="L329" s="1918"/>
      <c r="M329" s="1923"/>
      <c r="N329" s="1924"/>
      <c r="O329" s="1249" t="s">
        <v>3502</v>
      </c>
      <c r="P329" s="1249" t="s">
        <v>3500</v>
      </c>
      <c r="Q329" s="1929"/>
      <c r="R329" s="1930"/>
      <c r="S329" s="1931"/>
      <c r="T329" s="1924"/>
      <c r="U329" s="1918"/>
      <c r="V329" s="1918"/>
      <c r="W329" s="1918"/>
      <c r="X329" s="1918"/>
      <c r="Y329" s="1918"/>
      <c r="Z329" s="1249" t="s">
        <v>3502</v>
      </c>
      <c r="AA329" s="1900" t="s">
        <v>3997</v>
      </c>
      <c r="AB329" s="1902"/>
      <c r="AC329" s="1249" t="s">
        <v>3501</v>
      </c>
      <c r="AD329" s="1249" t="s">
        <v>3502</v>
      </c>
      <c r="AE329" s="1900" t="s">
        <v>3997</v>
      </c>
      <c r="AF329" s="1901"/>
      <c r="AG329" s="1901"/>
      <c r="AH329" s="1901"/>
      <c r="AI329" s="1902"/>
      <c r="AJ329" s="1249" t="s">
        <v>3502</v>
      </c>
      <c r="AK329" s="1249" t="s">
        <v>3500</v>
      </c>
      <c r="AL329" s="1923"/>
      <c r="AM329" s="1924"/>
    </row>
    <row r="330" spans="1:40" ht="11.85" customHeight="1" x14ac:dyDescent="0.2">
      <c r="A330" s="1900" t="s">
        <v>3503</v>
      </c>
      <c r="B330" s="1901"/>
      <c r="C330" s="1902"/>
      <c r="D330" s="1900" t="s">
        <v>3504</v>
      </c>
      <c r="E330" s="1901"/>
      <c r="F330" s="1902"/>
      <c r="G330" s="1249" t="s">
        <v>3505</v>
      </c>
      <c r="H330" s="1249" t="s">
        <v>3506</v>
      </c>
      <c r="I330" s="1900" t="s">
        <v>3507</v>
      </c>
      <c r="J330" s="1902"/>
      <c r="K330" s="1250">
        <v>6</v>
      </c>
      <c r="L330" s="1249" t="s">
        <v>3508</v>
      </c>
      <c r="M330" s="1249" t="s">
        <v>3998</v>
      </c>
      <c r="N330" s="1250">
        <v>9</v>
      </c>
      <c r="O330" s="1250">
        <v>10</v>
      </c>
      <c r="P330" s="1250">
        <v>11</v>
      </c>
      <c r="Q330" s="1903">
        <v>12</v>
      </c>
      <c r="R330" s="1904"/>
      <c r="S330" s="1900" t="s">
        <v>3999</v>
      </c>
      <c r="T330" s="1902"/>
      <c r="U330" s="1249" t="s">
        <v>3509</v>
      </c>
      <c r="V330" s="1249" t="s">
        <v>3510</v>
      </c>
      <c r="W330" s="1249" t="s">
        <v>3511</v>
      </c>
      <c r="X330" s="1249" t="s">
        <v>3512</v>
      </c>
      <c r="Y330" s="1249" t="s">
        <v>3513</v>
      </c>
      <c r="Z330" s="1249" t="s">
        <v>4000</v>
      </c>
      <c r="AA330" s="1903">
        <v>20</v>
      </c>
      <c r="AB330" s="1904"/>
      <c r="AC330" s="1249" t="s">
        <v>3514</v>
      </c>
      <c r="AD330" s="1249" t="s">
        <v>3515</v>
      </c>
      <c r="AE330" s="1900" t="s">
        <v>4001</v>
      </c>
      <c r="AF330" s="1901"/>
      <c r="AG330" s="1901"/>
      <c r="AH330" s="1901"/>
      <c r="AI330" s="1902"/>
      <c r="AJ330" s="1249" t="s">
        <v>4002</v>
      </c>
      <c r="AK330" s="1249" t="s">
        <v>4003</v>
      </c>
      <c r="AL330" s="1900" t="s">
        <v>3516</v>
      </c>
      <c r="AM330" s="1902"/>
    </row>
    <row r="331" spans="1:40" ht="3" customHeight="1" x14ac:dyDescent="0.2"/>
    <row r="332" spans="1:40" ht="18" customHeight="1" x14ac:dyDescent="0.2">
      <c r="A332" s="1973">
        <v>0</v>
      </c>
      <c r="B332" s="1973"/>
      <c r="C332" s="1973"/>
      <c r="D332" s="1974" t="s">
        <v>4140</v>
      </c>
      <c r="E332" s="1974"/>
      <c r="F332" s="1974"/>
      <c r="G332" s="1974" t="s">
        <v>4027</v>
      </c>
      <c r="H332" s="1260">
        <v>5253</v>
      </c>
      <c r="I332" s="1260">
        <v>1</v>
      </c>
      <c r="J332" s="1261" t="s">
        <v>3483</v>
      </c>
      <c r="K332" s="1260">
        <v>5253</v>
      </c>
      <c r="L332" s="1260">
        <v>0</v>
      </c>
      <c r="M332" s="1262">
        <v>0</v>
      </c>
      <c r="N332" s="1262">
        <v>0</v>
      </c>
      <c r="O332" s="1263">
        <v>0</v>
      </c>
      <c r="P332" s="1262">
        <v>0</v>
      </c>
      <c r="Q332" s="1970">
        <v>0</v>
      </c>
      <c r="R332" s="1970"/>
      <c r="S332" s="1969">
        <v>0</v>
      </c>
      <c r="T332" s="1969"/>
      <c r="U332" s="1262">
        <v>0</v>
      </c>
      <c r="V332" s="1262">
        <v>0</v>
      </c>
      <c r="W332" s="1262">
        <v>0</v>
      </c>
      <c r="X332" s="1263">
        <v>0</v>
      </c>
      <c r="Y332" s="1260">
        <v>0</v>
      </c>
      <c r="Z332" s="1262">
        <v>0</v>
      </c>
      <c r="AA332" s="1264" t="s">
        <v>3483</v>
      </c>
      <c r="AB332" s="1265">
        <v>0</v>
      </c>
      <c r="AC332" s="1261" t="s">
        <v>4410</v>
      </c>
      <c r="AD332" s="1266">
        <v>0</v>
      </c>
      <c r="AE332" s="1971" t="s">
        <v>3483</v>
      </c>
      <c r="AF332" s="1971"/>
      <c r="AG332" s="1971"/>
      <c r="AH332" s="1971"/>
      <c r="AI332" s="1260">
        <v>0</v>
      </c>
      <c r="AJ332" s="1262">
        <v>0</v>
      </c>
      <c r="AK332" s="1970">
        <v>0</v>
      </c>
      <c r="AL332" s="1260">
        <v>5253</v>
      </c>
      <c r="AM332" s="1971" t="s">
        <v>3483</v>
      </c>
      <c r="AN332" s="1971"/>
    </row>
    <row r="333" spans="1:40" ht="11.85" customHeight="1" x14ac:dyDescent="0.2">
      <c r="A333" s="1973"/>
      <c r="B333" s="1973"/>
      <c r="C333" s="1973"/>
      <c r="D333" s="1974"/>
      <c r="E333" s="1974"/>
      <c r="F333" s="1974"/>
      <c r="G333" s="1974"/>
      <c r="H333" s="1267" t="s">
        <v>3483</v>
      </c>
      <c r="I333" s="1972" t="s">
        <v>4007</v>
      </c>
      <c r="J333" s="1972"/>
      <c r="K333" s="1972"/>
      <c r="L333" s="1972"/>
      <c r="M333" s="1972"/>
      <c r="N333" s="1972"/>
      <c r="O333" s="1972"/>
      <c r="P333" s="1972"/>
      <c r="Q333" s="1972"/>
      <c r="R333" s="1972"/>
      <c r="S333" s="1972"/>
      <c r="T333" s="1972"/>
      <c r="U333" s="1972"/>
      <c r="V333" s="1972"/>
      <c r="W333" s="1972"/>
      <c r="X333" s="1972"/>
      <c r="Y333" s="1913" t="s">
        <v>3483</v>
      </c>
      <c r="Z333" s="1913"/>
      <c r="AA333" s="1913"/>
      <c r="AB333" s="1913"/>
      <c r="AC333" s="1913" t="s">
        <v>2403</v>
      </c>
      <c r="AD333" s="1981">
        <v>0</v>
      </c>
      <c r="AE333" s="1970">
        <v>0</v>
      </c>
      <c r="AF333" s="1970"/>
      <c r="AG333" s="1970"/>
      <c r="AH333" s="1970"/>
      <c r="AI333" s="1970"/>
      <c r="AJ333" s="1264" t="s">
        <v>3483</v>
      </c>
      <c r="AK333" s="1970"/>
      <c r="AL333" s="1970">
        <v>0</v>
      </c>
      <c r="AM333" s="1970"/>
      <c r="AN333" s="1971" t="s">
        <v>3483</v>
      </c>
    </row>
    <row r="334" spans="1:40" ht="5.85" customHeight="1" x14ac:dyDescent="0.2">
      <c r="A334" s="1973"/>
      <c r="B334" s="1973"/>
      <c r="C334" s="1973"/>
      <c r="D334" s="1974"/>
      <c r="E334" s="1974"/>
      <c r="F334" s="1974"/>
      <c r="G334" s="1974"/>
      <c r="H334" s="1971" t="s">
        <v>3483</v>
      </c>
      <c r="I334" s="1971"/>
      <c r="J334" s="1971"/>
      <c r="K334" s="1971"/>
      <c r="L334" s="1971"/>
      <c r="M334" s="1971"/>
      <c r="N334" s="1971"/>
      <c r="O334" s="1971"/>
      <c r="P334" s="1971"/>
      <c r="Q334" s="1971"/>
      <c r="R334" s="1971"/>
      <c r="S334" s="1971"/>
      <c r="T334" s="1971"/>
      <c r="U334" s="1971"/>
      <c r="V334" s="1971"/>
      <c r="W334" s="1971"/>
      <c r="X334" s="1971"/>
      <c r="Y334" s="1913"/>
      <c r="Z334" s="1913"/>
      <c r="AA334" s="1913"/>
      <c r="AB334" s="1913"/>
      <c r="AC334" s="1913"/>
      <c r="AD334" s="1981"/>
      <c r="AE334" s="1970"/>
      <c r="AF334" s="1970"/>
      <c r="AG334" s="1970"/>
      <c r="AH334" s="1970"/>
      <c r="AI334" s="1970"/>
      <c r="AJ334" s="1264" t="s">
        <v>3483</v>
      </c>
      <c r="AK334" s="1970"/>
      <c r="AL334" s="1971" t="s">
        <v>3483</v>
      </c>
      <c r="AM334" s="1971"/>
      <c r="AN334" s="1971"/>
    </row>
    <row r="335" spans="1:40" ht="3" customHeight="1" x14ac:dyDescent="0.2"/>
    <row r="336" spans="1:40" ht="21" customHeight="1" x14ac:dyDescent="0.2">
      <c r="A336" s="1973">
        <v>0</v>
      </c>
      <c r="B336" s="1973"/>
      <c r="C336" s="1973"/>
      <c r="D336" s="1980" t="s">
        <v>4213</v>
      </c>
      <c r="E336" s="1980"/>
      <c r="F336" s="1980"/>
      <c r="G336" s="1980" t="s">
        <v>4027</v>
      </c>
      <c r="H336" s="1251">
        <v>5253</v>
      </c>
      <c r="I336" s="1251">
        <v>1</v>
      </c>
      <c r="J336" s="1252" t="s">
        <v>3483</v>
      </c>
      <c r="K336" s="1251">
        <v>5253</v>
      </c>
      <c r="L336" s="1251">
        <v>0</v>
      </c>
      <c r="M336" s="1253">
        <v>0</v>
      </c>
      <c r="N336" s="1253">
        <v>0</v>
      </c>
      <c r="O336" s="1254">
        <v>0</v>
      </c>
      <c r="P336" s="1253">
        <v>0</v>
      </c>
      <c r="Q336" s="1976">
        <v>0</v>
      </c>
      <c r="R336" s="1976"/>
      <c r="S336" s="1975">
        <v>0</v>
      </c>
      <c r="T336" s="1975"/>
      <c r="U336" s="1253">
        <v>0</v>
      </c>
      <c r="V336" s="1253">
        <v>0</v>
      </c>
      <c r="W336" s="1253">
        <v>0</v>
      </c>
      <c r="X336" s="1254">
        <v>0</v>
      </c>
      <c r="Y336" s="1251">
        <v>0</v>
      </c>
      <c r="Z336" s="1253">
        <v>0</v>
      </c>
      <c r="AA336" s="1255" t="s">
        <v>3483</v>
      </c>
      <c r="AB336" s="1256">
        <v>0</v>
      </c>
      <c r="AC336" s="1252" t="s">
        <v>4411</v>
      </c>
      <c r="AD336" s="1257">
        <v>0</v>
      </c>
      <c r="AE336" s="1977" t="s">
        <v>3483</v>
      </c>
      <c r="AF336" s="1977"/>
      <c r="AG336" s="1977"/>
      <c r="AH336" s="1977"/>
      <c r="AI336" s="1251">
        <v>0</v>
      </c>
      <c r="AJ336" s="1253">
        <v>0</v>
      </c>
      <c r="AK336" s="1976">
        <v>0</v>
      </c>
      <c r="AL336" s="1251">
        <v>5253</v>
      </c>
      <c r="AM336" s="1977" t="s">
        <v>3483</v>
      </c>
      <c r="AN336" s="1977"/>
    </row>
    <row r="337" spans="1:40" ht="11.85" customHeight="1" x14ac:dyDescent="0.2">
      <c r="A337" s="1973"/>
      <c r="B337" s="1973"/>
      <c r="C337" s="1973"/>
      <c r="D337" s="1980"/>
      <c r="E337" s="1980"/>
      <c r="F337" s="1980"/>
      <c r="G337" s="1980"/>
      <c r="H337" s="1258" t="s">
        <v>3483</v>
      </c>
      <c r="I337" s="1978" t="s">
        <v>4007</v>
      </c>
      <c r="J337" s="1978"/>
      <c r="K337" s="1978"/>
      <c r="L337" s="1978"/>
      <c r="M337" s="1978"/>
      <c r="N337" s="1978"/>
      <c r="O337" s="1978"/>
      <c r="P337" s="1978"/>
      <c r="Q337" s="1978"/>
      <c r="R337" s="1978"/>
      <c r="S337" s="1978"/>
      <c r="T337" s="1978"/>
      <c r="U337" s="1978"/>
      <c r="V337" s="1978"/>
      <c r="W337" s="1978"/>
      <c r="X337" s="1978"/>
      <c r="Y337" s="1979" t="s">
        <v>3483</v>
      </c>
      <c r="Z337" s="1979"/>
      <c r="AA337" s="1979"/>
      <c r="AB337" s="1979"/>
      <c r="AC337" s="1979" t="s">
        <v>2403</v>
      </c>
      <c r="AD337" s="1984">
        <v>0</v>
      </c>
      <c r="AE337" s="1976">
        <v>0</v>
      </c>
      <c r="AF337" s="1976"/>
      <c r="AG337" s="1976"/>
      <c r="AH337" s="1976"/>
      <c r="AI337" s="1976"/>
      <c r="AJ337" s="1259" t="s">
        <v>3483</v>
      </c>
      <c r="AK337" s="1976"/>
      <c r="AL337" s="1976">
        <v>0</v>
      </c>
      <c r="AM337" s="1976"/>
      <c r="AN337" s="1977" t="s">
        <v>3483</v>
      </c>
    </row>
    <row r="338" spans="1:40" ht="5.85" customHeight="1" x14ac:dyDescent="0.2">
      <c r="A338" s="1973"/>
      <c r="B338" s="1973"/>
      <c r="C338" s="1973"/>
      <c r="D338" s="1980"/>
      <c r="E338" s="1980"/>
      <c r="F338" s="1980"/>
      <c r="G338" s="1980"/>
      <c r="H338" s="1977" t="s">
        <v>3483</v>
      </c>
      <c r="I338" s="1977"/>
      <c r="J338" s="1977"/>
      <c r="K338" s="1977"/>
      <c r="L338" s="1977"/>
      <c r="M338" s="1977"/>
      <c r="N338" s="1977"/>
      <c r="O338" s="1977"/>
      <c r="P338" s="1977"/>
      <c r="Q338" s="1977"/>
      <c r="R338" s="1977"/>
      <c r="S338" s="1977"/>
      <c r="T338" s="1977"/>
      <c r="U338" s="1977"/>
      <c r="V338" s="1977"/>
      <c r="W338" s="1977"/>
      <c r="X338" s="1977"/>
      <c r="Y338" s="1979"/>
      <c r="Z338" s="1979"/>
      <c r="AA338" s="1979"/>
      <c r="AB338" s="1979"/>
      <c r="AC338" s="1979"/>
      <c r="AD338" s="1984"/>
      <c r="AE338" s="1976"/>
      <c r="AF338" s="1976"/>
      <c r="AG338" s="1976"/>
      <c r="AH338" s="1976"/>
      <c r="AI338" s="1976"/>
      <c r="AJ338" s="1255" t="s">
        <v>3483</v>
      </c>
      <c r="AK338" s="1976"/>
      <c r="AL338" s="1977" t="s">
        <v>3483</v>
      </c>
      <c r="AM338" s="1977"/>
      <c r="AN338" s="1977"/>
    </row>
    <row r="339" spans="1:40" ht="15.75" customHeight="1" x14ac:dyDescent="0.2">
      <c r="A339" s="1968" t="s">
        <v>3870</v>
      </c>
      <c r="B339" s="1968"/>
      <c r="C339" s="1968"/>
      <c r="D339" s="1968"/>
      <c r="E339" s="1968"/>
      <c r="F339" s="1968"/>
      <c r="G339" s="1968"/>
      <c r="H339" s="1968"/>
      <c r="I339" s="1965">
        <v>4.5</v>
      </c>
      <c r="J339" s="1965"/>
      <c r="K339" s="1268">
        <v>23638.5</v>
      </c>
      <c r="L339" s="1268">
        <v>0</v>
      </c>
      <c r="M339" s="1965">
        <v>0</v>
      </c>
      <c r="N339" s="1965"/>
      <c r="O339" s="1965">
        <v>0</v>
      </c>
      <c r="P339" s="1965"/>
      <c r="Q339" s="1965">
        <v>0</v>
      </c>
      <c r="R339" s="1965"/>
      <c r="S339" s="1965">
        <v>0</v>
      </c>
      <c r="T339" s="1965"/>
      <c r="U339" s="1964" t="s">
        <v>3483</v>
      </c>
      <c r="V339" s="1964"/>
      <c r="W339" s="1964"/>
      <c r="X339" s="1964">
        <v>0</v>
      </c>
      <c r="Y339" s="1964"/>
      <c r="Z339" s="1965">
        <v>0</v>
      </c>
      <c r="AA339" s="1965"/>
      <c r="AB339" s="1965"/>
      <c r="AC339" s="1965">
        <v>787.95</v>
      </c>
      <c r="AD339" s="1965"/>
      <c r="AE339" s="1965"/>
      <c r="AF339" s="1965"/>
      <c r="AG339" s="1965"/>
      <c r="AH339" s="1965"/>
      <c r="AI339" s="1965"/>
      <c r="AJ339" s="1965">
        <v>0</v>
      </c>
      <c r="AK339" s="1965"/>
      <c r="AL339" s="1966">
        <v>24426.45</v>
      </c>
      <c r="AM339" s="1966"/>
    </row>
    <row r="340" spans="1:40" ht="3" customHeight="1" x14ac:dyDescent="0.2"/>
    <row r="341" spans="1:40" ht="16.5" customHeight="1" x14ac:dyDescent="0.2">
      <c r="A341" s="1967" t="s">
        <v>3567</v>
      </c>
      <c r="B341" s="1967"/>
      <c r="C341" s="1967"/>
      <c r="D341" s="1967"/>
      <c r="E341" s="1967"/>
      <c r="F341" s="1967"/>
      <c r="G341" s="1967"/>
      <c r="H341" s="1967"/>
      <c r="I341" s="1965">
        <v>70.25</v>
      </c>
      <c r="J341" s="1965"/>
      <c r="K341" s="1268">
        <v>1187758.5</v>
      </c>
      <c r="L341" s="1268">
        <v>0</v>
      </c>
      <c r="M341" s="1965">
        <v>0</v>
      </c>
      <c r="N341" s="1965"/>
      <c r="O341" s="1965">
        <v>51304.22</v>
      </c>
      <c r="P341" s="1965"/>
      <c r="Q341" s="1965">
        <v>0</v>
      </c>
      <c r="R341" s="1965"/>
      <c r="S341" s="1965">
        <v>51304.22</v>
      </c>
      <c r="T341" s="1965"/>
      <c r="U341" s="1964" t="s">
        <v>3483</v>
      </c>
      <c r="V341" s="1964"/>
      <c r="W341" s="1964"/>
      <c r="X341" s="1964">
        <v>140534.10999999999</v>
      </c>
      <c r="Y341" s="1964"/>
      <c r="Z341" s="1965">
        <v>0</v>
      </c>
      <c r="AA341" s="1965"/>
      <c r="AB341" s="1965"/>
      <c r="AC341" s="1965">
        <v>148342.79999999999</v>
      </c>
      <c r="AD341" s="1965"/>
      <c r="AE341" s="1965"/>
      <c r="AF341" s="1965"/>
      <c r="AG341" s="1965"/>
      <c r="AH341" s="1965"/>
      <c r="AI341" s="1965"/>
      <c r="AJ341" s="1965">
        <v>0</v>
      </c>
      <c r="AK341" s="1965"/>
      <c r="AL341" s="1966">
        <v>1527939.63</v>
      </c>
      <c r="AM341" s="1966"/>
    </row>
    <row r="342" spans="1:40" ht="11.85" customHeight="1" x14ac:dyDescent="0.2">
      <c r="S342" s="1913" t="s">
        <v>4028</v>
      </c>
      <c r="T342" s="1913"/>
      <c r="U342" s="1913"/>
      <c r="V342" s="1913"/>
      <c r="W342" s="1913"/>
      <c r="X342" s="1913">
        <v>130667.55</v>
      </c>
      <c r="Y342" s="1913"/>
    </row>
    <row r="343" spans="1:40" ht="11.85" customHeight="1" x14ac:dyDescent="0.2">
      <c r="U343" s="1913" t="s">
        <v>4029</v>
      </c>
      <c r="V343" s="1913"/>
      <c r="W343" s="1913"/>
      <c r="X343" s="1913">
        <v>3669.24</v>
      </c>
      <c r="Y343" s="1913"/>
      <c r="AC343" s="1913" t="s">
        <v>4030</v>
      </c>
      <c r="AD343" s="1913"/>
      <c r="AE343" s="1913"/>
      <c r="AF343" s="1913"/>
      <c r="AG343" s="1913"/>
      <c r="AH343" s="1913"/>
      <c r="AI343" s="1913"/>
      <c r="AJ343" s="1913"/>
      <c r="AK343" s="1913"/>
      <c r="AL343" s="1913">
        <v>51304.22</v>
      </c>
      <c r="AM343" s="1913"/>
    </row>
    <row r="344" spans="1:40" ht="11.85" customHeight="1" x14ac:dyDescent="0.2">
      <c r="U344" s="1913" t="s">
        <v>4031</v>
      </c>
      <c r="V344" s="1913"/>
      <c r="W344" s="1913"/>
      <c r="X344" s="1913">
        <v>6197.32</v>
      </c>
      <c r="Y344" s="1913"/>
      <c r="AC344" s="1913" t="s">
        <v>3483</v>
      </c>
      <c r="AD344" s="1913"/>
      <c r="AE344" s="1913" t="s">
        <v>4032</v>
      </c>
      <c r="AF344" s="1913"/>
      <c r="AG344" s="1913"/>
      <c r="AH344" s="1913"/>
      <c r="AI344" s="1913"/>
      <c r="AJ344" s="1913"/>
      <c r="AK344" s="1913"/>
      <c r="AL344" s="1913"/>
      <c r="AM344" s="1913"/>
    </row>
    <row r="345" spans="1:40" ht="5.85" customHeight="1" x14ac:dyDescent="0.2">
      <c r="AC345" s="1913"/>
      <c r="AD345" s="1913"/>
      <c r="AE345" s="1913"/>
      <c r="AF345" s="1913"/>
      <c r="AG345" s="1913"/>
      <c r="AH345" s="1913"/>
      <c r="AI345" s="1913"/>
      <c r="AJ345" s="1913"/>
      <c r="AK345" s="1913"/>
      <c r="AL345" s="1913"/>
      <c r="AM345" s="1913"/>
    </row>
    <row r="346" spans="1:40" ht="11.85" customHeight="1" x14ac:dyDescent="0.2">
      <c r="A346" s="1939" t="s">
        <v>3483</v>
      </c>
      <c r="B346" s="1939"/>
      <c r="C346" s="1939"/>
      <c r="D346" s="1939"/>
      <c r="E346" s="1939"/>
      <c r="F346" s="1939"/>
      <c r="G346" s="1939"/>
      <c r="H346" s="1939"/>
      <c r="I346" s="1939"/>
      <c r="J346" s="1939"/>
      <c r="K346" s="1939"/>
      <c r="L346" s="1939"/>
      <c r="M346" s="1939"/>
      <c r="N346" s="1939"/>
      <c r="O346" s="1939"/>
      <c r="P346" s="1939"/>
      <c r="Q346" s="1939"/>
      <c r="R346" s="1939"/>
      <c r="S346" s="1939"/>
      <c r="T346" s="1939"/>
      <c r="U346" s="1939"/>
      <c r="V346" s="1939"/>
      <c r="W346" s="1939"/>
      <c r="X346" s="1939"/>
      <c r="Y346" s="1939"/>
      <c r="Z346" s="1939"/>
      <c r="AA346" s="1939"/>
      <c r="AB346" s="1939"/>
      <c r="AC346" s="1939"/>
      <c r="AD346" s="1939"/>
      <c r="AE346" s="1939"/>
      <c r="AF346" s="1939"/>
      <c r="AG346" s="1939"/>
      <c r="AH346" s="1939"/>
      <c r="AI346" s="1939"/>
      <c r="AJ346" s="1939"/>
      <c r="AK346" s="1939"/>
      <c r="AL346" s="1939"/>
      <c r="AM346" s="1939"/>
    </row>
    <row r="347" spans="1:40" ht="23.25" customHeight="1" x14ac:dyDescent="0.2">
      <c r="E347" s="1982" t="s">
        <v>3696</v>
      </c>
      <c r="F347" s="1982"/>
      <c r="G347" s="1982"/>
      <c r="H347" s="1982"/>
      <c r="I347" s="1982"/>
      <c r="J347" s="1982"/>
      <c r="K347" s="1982"/>
      <c r="L347" s="1982"/>
      <c r="M347" s="1982"/>
      <c r="N347" s="1982"/>
      <c r="O347" s="1982"/>
      <c r="P347" s="1982"/>
      <c r="Q347" s="1982"/>
      <c r="R347" s="1982"/>
      <c r="S347" s="1982"/>
      <c r="T347" s="1982"/>
      <c r="U347" s="1982"/>
      <c r="V347" s="1982"/>
      <c r="W347" s="1982"/>
      <c r="X347" s="1982"/>
      <c r="Y347" s="1982"/>
      <c r="Z347" s="1982"/>
      <c r="AA347" s="1982"/>
      <c r="AB347" s="1982"/>
      <c r="AC347" s="1982"/>
      <c r="AD347" s="1982"/>
      <c r="AE347" s="1982"/>
      <c r="AF347" s="1982"/>
      <c r="AG347" s="1982"/>
      <c r="AH347" s="1982"/>
      <c r="AI347" s="1982"/>
      <c r="AJ347" s="1982"/>
      <c r="AK347" s="1982"/>
      <c r="AL347" s="1982"/>
      <c r="AM347" s="1982"/>
    </row>
    <row r="348" spans="1:40" ht="5.85" customHeight="1" x14ac:dyDescent="0.2"/>
    <row r="349" spans="1:40" ht="16.5" customHeight="1" x14ac:dyDescent="0.2">
      <c r="A349" s="1973">
        <v>0</v>
      </c>
      <c r="B349" s="1973"/>
      <c r="C349" s="1973"/>
      <c r="D349" s="1974" t="s">
        <v>3714</v>
      </c>
      <c r="E349" s="1974"/>
      <c r="F349" s="1974"/>
      <c r="G349" s="1974" t="s">
        <v>4142</v>
      </c>
      <c r="H349" s="1260">
        <v>25000</v>
      </c>
      <c r="I349" s="1260">
        <v>1</v>
      </c>
      <c r="J349" s="1261" t="s">
        <v>3483</v>
      </c>
      <c r="K349" s="1260">
        <v>25000</v>
      </c>
      <c r="L349" s="1260">
        <v>0</v>
      </c>
      <c r="M349" s="1262">
        <v>0</v>
      </c>
      <c r="N349" s="1262">
        <v>0</v>
      </c>
      <c r="O349" s="1263">
        <v>15</v>
      </c>
      <c r="P349" s="1262">
        <v>3750</v>
      </c>
      <c r="Q349" s="1970">
        <v>0</v>
      </c>
      <c r="R349" s="1970"/>
      <c r="S349" s="1969">
        <v>3750</v>
      </c>
      <c r="T349" s="1969"/>
      <c r="U349" s="1262">
        <v>0</v>
      </c>
      <c r="V349" s="1262">
        <v>0</v>
      </c>
      <c r="W349" s="1262">
        <v>0</v>
      </c>
      <c r="X349" s="1263">
        <v>0</v>
      </c>
      <c r="Y349" s="1260">
        <v>0</v>
      </c>
      <c r="Z349" s="1262">
        <v>0</v>
      </c>
      <c r="AA349" s="1264" t="s">
        <v>3483</v>
      </c>
      <c r="AB349" s="1265">
        <v>0</v>
      </c>
      <c r="AC349" s="1261" t="s">
        <v>4412</v>
      </c>
      <c r="AD349" s="1266">
        <v>15</v>
      </c>
      <c r="AE349" s="1971" t="s">
        <v>3483</v>
      </c>
      <c r="AF349" s="1971"/>
      <c r="AG349" s="1969">
        <v>3750</v>
      </c>
      <c r="AH349" s="1969"/>
      <c r="AI349" s="1969"/>
      <c r="AJ349" s="1262">
        <v>0</v>
      </c>
      <c r="AK349" s="1970">
        <v>0</v>
      </c>
      <c r="AL349" s="1260">
        <v>32500</v>
      </c>
      <c r="AM349" s="1971" t="s">
        <v>3483</v>
      </c>
      <c r="AN349" s="1971"/>
    </row>
    <row r="350" spans="1:40" ht="11.85" customHeight="1" x14ac:dyDescent="0.2">
      <c r="A350" s="1973"/>
      <c r="B350" s="1973"/>
      <c r="C350" s="1973"/>
      <c r="D350" s="1974"/>
      <c r="E350" s="1974"/>
      <c r="F350" s="1974"/>
      <c r="G350" s="1974"/>
      <c r="H350" s="1267" t="s">
        <v>3483</v>
      </c>
      <c r="I350" s="1972" t="s">
        <v>4007</v>
      </c>
      <c r="J350" s="1972"/>
      <c r="K350" s="1972"/>
      <c r="L350" s="1972"/>
      <c r="M350" s="1972"/>
      <c r="N350" s="1972"/>
      <c r="O350" s="1972"/>
      <c r="P350" s="1972"/>
      <c r="Q350" s="1972"/>
      <c r="R350" s="1972"/>
      <c r="S350" s="1972"/>
      <c r="T350" s="1972"/>
      <c r="U350" s="1972"/>
      <c r="V350" s="1972"/>
      <c r="W350" s="1972"/>
      <c r="X350" s="1972"/>
      <c r="Y350" s="1913" t="s">
        <v>3483</v>
      </c>
      <c r="Z350" s="1913"/>
      <c r="AA350" s="1913"/>
      <c r="AB350" s="1913"/>
      <c r="AC350" s="1261" t="s">
        <v>2403</v>
      </c>
      <c r="AD350" s="1266">
        <v>0</v>
      </c>
      <c r="AE350" s="1970">
        <v>0</v>
      </c>
      <c r="AF350" s="1970"/>
      <c r="AG350" s="1970"/>
      <c r="AH350" s="1970"/>
      <c r="AI350" s="1970"/>
      <c r="AJ350" s="1264" t="s">
        <v>3483</v>
      </c>
      <c r="AK350" s="1970"/>
      <c r="AL350" s="1970">
        <v>0</v>
      </c>
      <c r="AM350" s="1970"/>
      <c r="AN350" s="1264" t="s">
        <v>3483</v>
      </c>
    </row>
    <row r="351" spans="1:40" ht="3" customHeight="1" x14ac:dyDescent="0.2"/>
    <row r="352" spans="1:40" ht="20.25" customHeight="1" x14ac:dyDescent="0.2">
      <c r="A352" s="1973">
        <v>0</v>
      </c>
      <c r="B352" s="1973"/>
      <c r="C352" s="1973"/>
      <c r="D352" s="1980" t="s">
        <v>3520</v>
      </c>
      <c r="E352" s="1980"/>
      <c r="F352" s="1980"/>
      <c r="G352" s="1980" t="s">
        <v>29</v>
      </c>
      <c r="H352" s="1251">
        <v>21156</v>
      </c>
      <c r="I352" s="1251">
        <v>1.75</v>
      </c>
      <c r="J352" s="1252" t="s">
        <v>3483</v>
      </c>
      <c r="K352" s="1251">
        <v>37023</v>
      </c>
      <c r="L352" s="1251">
        <v>0</v>
      </c>
      <c r="M352" s="1253">
        <v>0</v>
      </c>
      <c r="N352" s="1253">
        <v>0</v>
      </c>
      <c r="O352" s="1254">
        <v>15</v>
      </c>
      <c r="P352" s="1253">
        <v>5553.45</v>
      </c>
      <c r="Q352" s="1976">
        <v>0</v>
      </c>
      <c r="R352" s="1976"/>
      <c r="S352" s="1975">
        <v>5553.45</v>
      </c>
      <c r="T352" s="1975"/>
      <c r="U352" s="1253">
        <v>11.25</v>
      </c>
      <c r="V352" s="1253">
        <v>0.94</v>
      </c>
      <c r="W352" s="1253">
        <v>0.94</v>
      </c>
      <c r="X352" s="1254">
        <v>13.125</v>
      </c>
      <c r="Y352" s="1251">
        <v>4859.2700000000004</v>
      </c>
      <c r="Z352" s="1253">
        <v>0</v>
      </c>
      <c r="AA352" s="1255" t="s">
        <v>3483</v>
      </c>
      <c r="AB352" s="1256">
        <v>0</v>
      </c>
      <c r="AC352" s="1252" t="s">
        <v>3483</v>
      </c>
      <c r="AD352" s="1257">
        <v>10</v>
      </c>
      <c r="AE352" s="1977" t="s">
        <v>3483</v>
      </c>
      <c r="AF352" s="1977"/>
      <c r="AG352" s="1975">
        <v>3702.3</v>
      </c>
      <c r="AH352" s="1975"/>
      <c r="AI352" s="1975"/>
      <c r="AJ352" s="1253">
        <v>0</v>
      </c>
      <c r="AK352" s="1976">
        <v>0</v>
      </c>
      <c r="AL352" s="1251">
        <v>51138.02</v>
      </c>
      <c r="AM352" s="1977" t="s">
        <v>3483</v>
      </c>
      <c r="AN352" s="1977"/>
    </row>
    <row r="353" spans="1:40" ht="11.85" customHeight="1" x14ac:dyDescent="0.2">
      <c r="A353" s="1973"/>
      <c r="B353" s="1973"/>
      <c r="C353" s="1973"/>
      <c r="D353" s="1980"/>
      <c r="E353" s="1980"/>
      <c r="F353" s="1980"/>
      <c r="G353" s="1980"/>
      <c r="H353" s="1258" t="s">
        <v>3483</v>
      </c>
      <c r="I353" s="1978" t="s">
        <v>4007</v>
      </c>
      <c r="J353" s="1978"/>
      <c r="K353" s="1978"/>
      <c r="L353" s="1978"/>
      <c r="M353" s="1978"/>
      <c r="N353" s="1978"/>
      <c r="O353" s="1978"/>
      <c r="P353" s="1978"/>
      <c r="Q353" s="1978"/>
      <c r="R353" s="1978"/>
      <c r="S353" s="1978"/>
      <c r="T353" s="1978"/>
      <c r="U353" s="1978"/>
      <c r="V353" s="1978"/>
      <c r="W353" s="1978"/>
      <c r="X353" s="1978"/>
      <c r="Y353" s="1979" t="s">
        <v>3483</v>
      </c>
      <c r="Z353" s="1979"/>
      <c r="AA353" s="1979"/>
      <c r="AB353" s="1979"/>
      <c r="AC353" s="1252" t="s">
        <v>2403</v>
      </c>
      <c r="AD353" s="1257">
        <v>0</v>
      </c>
      <c r="AE353" s="1976">
        <v>0</v>
      </c>
      <c r="AF353" s="1976"/>
      <c r="AG353" s="1976"/>
      <c r="AH353" s="1976"/>
      <c r="AI353" s="1976"/>
      <c r="AJ353" s="1259" t="s">
        <v>3483</v>
      </c>
      <c r="AK353" s="1976"/>
      <c r="AL353" s="1976">
        <v>0</v>
      </c>
      <c r="AM353" s="1976"/>
      <c r="AN353" s="1255" t="s">
        <v>3483</v>
      </c>
    </row>
    <row r="354" spans="1:40" ht="3" customHeight="1" x14ac:dyDescent="0.2"/>
    <row r="355" spans="1:40" ht="22.5" customHeight="1" x14ac:dyDescent="0.2">
      <c r="A355" s="1973">
        <v>0</v>
      </c>
      <c r="B355" s="1973"/>
      <c r="C355" s="1973"/>
      <c r="D355" s="1974" t="s">
        <v>3700</v>
      </c>
      <c r="E355" s="1974"/>
      <c r="F355" s="1974"/>
      <c r="G355" s="1974" t="s">
        <v>29</v>
      </c>
      <c r="H355" s="1260">
        <v>21156</v>
      </c>
      <c r="I355" s="1260">
        <v>0.75</v>
      </c>
      <c r="J355" s="1261" t="s">
        <v>3483</v>
      </c>
      <c r="K355" s="1260">
        <v>15867</v>
      </c>
      <c r="L355" s="1260">
        <v>0</v>
      </c>
      <c r="M355" s="1262">
        <v>0</v>
      </c>
      <c r="N355" s="1262">
        <v>0</v>
      </c>
      <c r="O355" s="1263">
        <v>15</v>
      </c>
      <c r="P355" s="1262">
        <v>2380.0500000000002</v>
      </c>
      <c r="Q355" s="1970">
        <v>0</v>
      </c>
      <c r="R355" s="1970"/>
      <c r="S355" s="1969">
        <v>2380.0500000000002</v>
      </c>
      <c r="T355" s="1969"/>
      <c r="U355" s="1262">
        <v>20</v>
      </c>
      <c r="V355" s="1262">
        <v>0</v>
      </c>
      <c r="W355" s="1262">
        <v>0</v>
      </c>
      <c r="X355" s="1263">
        <v>20</v>
      </c>
      <c r="Y355" s="1260">
        <v>3173.4</v>
      </c>
      <c r="Z355" s="1262">
        <v>0</v>
      </c>
      <c r="AA355" s="1264" t="s">
        <v>3483</v>
      </c>
      <c r="AB355" s="1265">
        <v>0</v>
      </c>
      <c r="AC355" s="1261" t="s">
        <v>4413</v>
      </c>
      <c r="AD355" s="1266">
        <v>15</v>
      </c>
      <c r="AE355" s="1971" t="s">
        <v>3483</v>
      </c>
      <c r="AF355" s="1971"/>
      <c r="AG355" s="1969">
        <v>2380.0500000000002</v>
      </c>
      <c r="AH355" s="1969"/>
      <c r="AI355" s="1969"/>
      <c r="AJ355" s="1262">
        <v>0</v>
      </c>
      <c r="AK355" s="1970">
        <v>0</v>
      </c>
      <c r="AL355" s="1260">
        <v>23800.5</v>
      </c>
      <c r="AM355" s="1971" t="s">
        <v>3483</v>
      </c>
      <c r="AN355" s="1971"/>
    </row>
    <row r="356" spans="1:40" ht="11.85" customHeight="1" x14ac:dyDescent="0.2">
      <c r="A356" s="1973"/>
      <c r="B356" s="1973"/>
      <c r="C356" s="1973"/>
      <c r="D356" s="1974"/>
      <c r="E356" s="1974"/>
      <c r="F356" s="1974"/>
      <c r="G356" s="1974"/>
      <c r="H356" s="1267" t="s">
        <v>4017</v>
      </c>
      <c r="I356" s="1972" t="s">
        <v>4145</v>
      </c>
      <c r="J356" s="1972"/>
      <c r="K356" s="1972"/>
      <c r="L356" s="1972"/>
      <c r="M356" s="1972"/>
      <c r="N356" s="1972"/>
      <c r="O356" s="1972"/>
      <c r="P356" s="1972"/>
      <c r="Q356" s="1972"/>
      <c r="R356" s="1972"/>
      <c r="S356" s="1972"/>
      <c r="T356" s="1972"/>
      <c r="U356" s="1972"/>
      <c r="V356" s="1972"/>
      <c r="W356" s="1972"/>
      <c r="X356" s="1972"/>
      <c r="Y356" s="1913" t="s">
        <v>3483</v>
      </c>
      <c r="Z356" s="1913"/>
      <c r="AA356" s="1913"/>
      <c r="AB356" s="1913"/>
      <c r="AC356" s="1261" t="s">
        <v>2403</v>
      </c>
      <c r="AD356" s="1266">
        <v>0</v>
      </c>
      <c r="AE356" s="1970">
        <v>0</v>
      </c>
      <c r="AF356" s="1970"/>
      <c r="AG356" s="1970"/>
      <c r="AH356" s="1970"/>
      <c r="AI356" s="1970"/>
      <c r="AJ356" s="1264" t="s">
        <v>3483</v>
      </c>
      <c r="AK356" s="1970"/>
      <c r="AL356" s="1970">
        <v>0</v>
      </c>
      <c r="AM356" s="1970"/>
      <c r="AN356" s="1264" t="s">
        <v>3483</v>
      </c>
    </row>
    <row r="357" spans="1:40" ht="3" customHeight="1" x14ac:dyDescent="0.2"/>
    <row r="358" spans="1:40" ht="18" customHeight="1" x14ac:dyDescent="0.2">
      <c r="A358" s="1973">
        <v>0</v>
      </c>
      <c r="B358" s="1973"/>
      <c r="C358" s="1973"/>
      <c r="D358" s="1980" t="s">
        <v>3702</v>
      </c>
      <c r="E358" s="1980"/>
      <c r="F358" s="1980"/>
      <c r="G358" s="1980" t="s">
        <v>29</v>
      </c>
      <c r="H358" s="1251">
        <v>21156</v>
      </c>
      <c r="I358" s="1251">
        <v>0.5</v>
      </c>
      <c r="J358" s="1252" t="s">
        <v>3483</v>
      </c>
      <c r="K358" s="1251">
        <v>10578</v>
      </c>
      <c r="L358" s="1251">
        <v>0</v>
      </c>
      <c r="M358" s="1253">
        <v>0</v>
      </c>
      <c r="N358" s="1253">
        <v>0</v>
      </c>
      <c r="O358" s="1254">
        <v>15</v>
      </c>
      <c r="P358" s="1253">
        <v>1586.7</v>
      </c>
      <c r="Q358" s="1976">
        <v>0</v>
      </c>
      <c r="R358" s="1976"/>
      <c r="S358" s="1975">
        <v>1586.7</v>
      </c>
      <c r="T358" s="1975"/>
      <c r="U358" s="1253">
        <v>20</v>
      </c>
      <c r="V358" s="1253">
        <v>0</v>
      </c>
      <c r="W358" s="1253">
        <v>0</v>
      </c>
      <c r="X358" s="1254">
        <v>20</v>
      </c>
      <c r="Y358" s="1251">
        <v>2115.6</v>
      </c>
      <c r="Z358" s="1253">
        <v>0</v>
      </c>
      <c r="AA358" s="1255" t="s">
        <v>3483</v>
      </c>
      <c r="AB358" s="1256">
        <v>0</v>
      </c>
      <c r="AC358" s="1252" t="s">
        <v>4414</v>
      </c>
      <c r="AD358" s="1257">
        <v>15</v>
      </c>
      <c r="AE358" s="1977" t="s">
        <v>3483</v>
      </c>
      <c r="AF358" s="1977"/>
      <c r="AG358" s="1975">
        <v>1586.7</v>
      </c>
      <c r="AH358" s="1975"/>
      <c r="AI358" s="1975"/>
      <c r="AJ358" s="1253">
        <v>0</v>
      </c>
      <c r="AK358" s="1976">
        <v>0</v>
      </c>
      <c r="AL358" s="1251">
        <v>15867</v>
      </c>
      <c r="AM358" s="1977" t="s">
        <v>3483</v>
      </c>
      <c r="AN358" s="1977"/>
    </row>
    <row r="359" spans="1:40" ht="11.85" customHeight="1" x14ac:dyDescent="0.2">
      <c r="A359" s="1973"/>
      <c r="B359" s="1973"/>
      <c r="C359" s="1973"/>
      <c r="D359" s="1980"/>
      <c r="E359" s="1980"/>
      <c r="F359" s="1980"/>
      <c r="G359" s="1980"/>
      <c r="H359" s="1258" t="s">
        <v>4017</v>
      </c>
      <c r="I359" s="1978" t="s">
        <v>4147</v>
      </c>
      <c r="J359" s="1978"/>
      <c r="K359" s="1978"/>
      <c r="L359" s="1978"/>
      <c r="M359" s="1978"/>
      <c r="N359" s="1978"/>
      <c r="O359" s="1978"/>
      <c r="P359" s="1978"/>
      <c r="Q359" s="1978"/>
      <c r="R359" s="1978"/>
      <c r="S359" s="1978"/>
      <c r="T359" s="1978"/>
      <c r="U359" s="1978"/>
      <c r="V359" s="1978"/>
      <c r="W359" s="1978"/>
      <c r="X359" s="1978"/>
      <c r="Y359" s="1979" t="s">
        <v>3483</v>
      </c>
      <c r="Z359" s="1979"/>
      <c r="AA359" s="1979"/>
      <c r="AB359" s="1979"/>
      <c r="AC359" s="1252" t="s">
        <v>2403</v>
      </c>
      <c r="AD359" s="1257">
        <v>0</v>
      </c>
      <c r="AE359" s="1976">
        <v>0</v>
      </c>
      <c r="AF359" s="1976"/>
      <c r="AG359" s="1976"/>
      <c r="AH359" s="1976"/>
      <c r="AI359" s="1976"/>
      <c r="AJ359" s="1259" t="s">
        <v>3483</v>
      </c>
      <c r="AK359" s="1976"/>
      <c r="AL359" s="1976">
        <v>0</v>
      </c>
      <c r="AM359" s="1976"/>
      <c r="AN359" s="1255" t="s">
        <v>3483</v>
      </c>
    </row>
    <row r="360" spans="1:40" ht="3" customHeight="1" x14ac:dyDescent="0.2"/>
    <row r="361" spans="1:40" ht="23.25" customHeight="1" x14ac:dyDescent="0.2">
      <c r="A361" s="1973">
        <v>0</v>
      </c>
      <c r="B361" s="1973"/>
      <c r="C361" s="1973"/>
      <c r="D361" s="1974" t="s">
        <v>3702</v>
      </c>
      <c r="E361" s="1974"/>
      <c r="F361" s="1974"/>
      <c r="G361" s="1974" t="s">
        <v>29</v>
      </c>
      <c r="H361" s="1260">
        <v>21156</v>
      </c>
      <c r="I361" s="1269">
        <v>0.25</v>
      </c>
      <c r="J361" s="1270" t="s">
        <v>4090</v>
      </c>
      <c r="K361" s="1260">
        <v>5289</v>
      </c>
      <c r="L361" s="1260">
        <v>0</v>
      </c>
      <c r="M361" s="1262">
        <v>0</v>
      </c>
      <c r="N361" s="1262">
        <v>0</v>
      </c>
      <c r="O361" s="1263">
        <v>15</v>
      </c>
      <c r="P361" s="1262">
        <v>793.35</v>
      </c>
      <c r="Q361" s="1970">
        <v>0</v>
      </c>
      <c r="R361" s="1970"/>
      <c r="S361" s="1969">
        <v>793.35</v>
      </c>
      <c r="T361" s="1969"/>
      <c r="U361" s="1262">
        <v>20</v>
      </c>
      <c r="V361" s="1262">
        <v>0</v>
      </c>
      <c r="W361" s="1262">
        <v>0</v>
      </c>
      <c r="X361" s="1263">
        <v>20</v>
      </c>
      <c r="Y361" s="1260">
        <v>1057.8</v>
      </c>
      <c r="Z361" s="1262">
        <v>0</v>
      </c>
      <c r="AA361" s="1264" t="s">
        <v>3483</v>
      </c>
      <c r="AB361" s="1265">
        <v>0</v>
      </c>
      <c r="AC361" s="1261" t="s">
        <v>4414</v>
      </c>
      <c r="AD361" s="1266">
        <v>15</v>
      </c>
      <c r="AE361" s="1971" t="s">
        <v>3483</v>
      </c>
      <c r="AF361" s="1971"/>
      <c r="AG361" s="1971"/>
      <c r="AH361" s="1969">
        <v>793.35</v>
      </c>
      <c r="AI361" s="1969"/>
      <c r="AJ361" s="1262">
        <v>0</v>
      </c>
      <c r="AK361" s="1970">
        <v>0</v>
      </c>
      <c r="AL361" s="1260">
        <v>7933.5</v>
      </c>
      <c r="AM361" s="1971" t="s">
        <v>3483</v>
      </c>
      <c r="AN361" s="1971"/>
    </row>
    <row r="362" spans="1:40" ht="11.85" customHeight="1" x14ac:dyDescent="0.2">
      <c r="A362" s="1973"/>
      <c r="B362" s="1973"/>
      <c r="C362" s="1973"/>
      <c r="D362" s="1974"/>
      <c r="E362" s="1974"/>
      <c r="F362" s="1974"/>
      <c r="G362" s="1974"/>
      <c r="H362" s="1267" t="s">
        <v>4017</v>
      </c>
      <c r="I362" s="1972" t="s">
        <v>4147</v>
      </c>
      <c r="J362" s="1972"/>
      <c r="K362" s="1972"/>
      <c r="L362" s="1972"/>
      <c r="M362" s="1972"/>
      <c r="N362" s="1972"/>
      <c r="O362" s="1972"/>
      <c r="P362" s="1972"/>
      <c r="Q362" s="1972"/>
      <c r="R362" s="1972"/>
      <c r="S362" s="1972"/>
      <c r="T362" s="1972"/>
      <c r="U362" s="1972"/>
      <c r="V362" s="1972"/>
      <c r="W362" s="1972"/>
      <c r="X362" s="1972"/>
      <c r="Y362" s="1913" t="s">
        <v>3483</v>
      </c>
      <c r="Z362" s="1913"/>
      <c r="AA362" s="1913"/>
      <c r="AB362" s="1913"/>
      <c r="AC362" s="1261" t="s">
        <v>2403</v>
      </c>
      <c r="AD362" s="1266">
        <v>0</v>
      </c>
      <c r="AE362" s="1970">
        <v>0</v>
      </c>
      <c r="AF362" s="1970"/>
      <c r="AG362" s="1970"/>
      <c r="AH362" s="1970"/>
      <c r="AI362" s="1970"/>
      <c r="AJ362" s="1264" t="s">
        <v>3483</v>
      </c>
      <c r="AK362" s="1970"/>
      <c r="AL362" s="1970">
        <v>0</v>
      </c>
      <c r="AM362" s="1970"/>
      <c r="AN362" s="1264" t="s">
        <v>3483</v>
      </c>
    </row>
    <row r="363" spans="1:40" ht="3" customHeight="1" x14ac:dyDescent="0.2"/>
    <row r="364" spans="1:40" ht="24" customHeight="1" x14ac:dyDescent="0.2">
      <c r="A364" s="1973">
        <v>0</v>
      </c>
      <c r="B364" s="1973"/>
      <c r="C364" s="1973"/>
      <c r="D364" s="1980" t="s">
        <v>3704</v>
      </c>
      <c r="E364" s="1980"/>
      <c r="F364" s="1980"/>
      <c r="G364" s="1980" t="s">
        <v>29</v>
      </c>
      <c r="H364" s="1251">
        <v>21156</v>
      </c>
      <c r="I364" s="1251">
        <v>0.75</v>
      </c>
      <c r="J364" s="1252" t="s">
        <v>3483</v>
      </c>
      <c r="K364" s="1251">
        <v>15867</v>
      </c>
      <c r="L364" s="1251">
        <v>0</v>
      </c>
      <c r="M364" s="1253">
        <v>0</v>
      </c>
      <c r="N364" s="1253">
        <v>0</v>
      </c>
      <c r="O364" s="1254">
        <v>15</v>
      </c>
      <c r="P364" s="1253">
        <v>2380.0500000000002</v>
      </c>
      <c r="Q364" s="1976">
        <v>0</v>
      </c>
      <c r="R364" s="1976"/>
      <c r="S364" s="1975">
        <v>2380.0500000000002</v>
      </c>
      <c r="T364" s="1975"/>
      <c r="U364" s="1253">
        <v>20</v>
      </c>
      <c r="V364" s="1253">
        <v>0</v>
      </c>
      <c r="W364" s="1253">
        <v>0</v>
      </c>
      <c r="X364" s="1254">
        <v>20</v>
      </c>
      <c r="Y364" s="1251">
        <v>3173.4</v>
      </c>
      <c r="Z364" s="1253">
        <v>0</v>
      </c>
      <c r="AA364" s="1255" t="s">
        <v>3483</v>
      </c>
      <c r="AB364" s="1256">
        <v>0</v>
      </c>
      <c r="AC364" s="1252" t="s">
        <v>4415</v>
      </c>
      <c r="AD364" s="1257">
        <v>15</v>
      </c>
      <c r="AE364" s="1977" t="s">
        <v>3483</v>
      </c>
      <c r="AF364" s="1977"/>
      <c r="AG364" s="1975">
        <v>2380.0500000000002</v>
      </c>
      <c r="AH364" s="1975"/>
      <c r="AI364" s="1975"/>
      <c r="AJ364" s="1253">
        <v>0</v>
      </c>
      <c r="AK364" s="1976">
        <v>0</v>
      </c>
      <c r="AL364" s="1251">
        <v>23800.5</v>
      </c>
      <c r="AM364" s="1977" t="s">
        <v>3483</v>
      </c>
      <c r="AN364" s="1977"/>
    </row>
    <row r="365" spans="1:40" ht="11.85" customHeight="1" x14ac:dyDescent="0.2">
      <c r="A365" s="1973"/>
      <c r="B365" s="1973"/>
      <c r="C365" s="1973"/>
      <c r="D365" s="1980"/>
      <c r="E365" s="1980"/>
      <c r="F365" s="1980"/>
      <c r="G365" s="1980"/>
      <c r="H365" s="1258" t="s">
        <v>4017</v>
      </c>
      <c r="I365" s="1978" t="s">
        <v>4147</v>
      </c>
      <c r="J365" s="1978"/>
      <c r="K365" s="1978"/>
      <c r="L365" s="1978"/>
      <c r="M365" s="1978"/>
      <c r="N365" s="1978"/>
      <c r="O365" s="1978"/>
      <c r="P365" s="1978"/>
      <c r="Q365" s="1978"/>
      <c r="R365" s="1978"/>
      <c r="S365" s="1978"/>
      <c r="T365" s="1978"/>
      <c r="U365" s="1978"/>
      <c r="V365" s="1978"/>
      <c r="W365" s="1978"/>
      <c r="X365" s="1978"/>
      <c r="Y365" s="1979" t="s">
        <v>3483</v>
      </c>
      <c r="Z365" s="1979"/>
      <c r="AA365" s="1979"/>
      <c r="AB365" s="1979"/>
      <c r="AC365" s="1252" t="s">
        <v>2403</v>
      </c>
      <c r="AD365" s="1257">
        <v>0</v>
      </c>
      <c r="AE365" s="1976">
        <v>0</v>
      </c>
      <c r="AF365" s="1976"/>
      <c r="AG365" s="1976"/>
      <c r="AH365" s="1976"/>
      <c r="AI365" s="1976"/>
      <c r="AJ365" s="1259" t="s">
        <v>3483</v>
      </c>
      <c r="AK365" s="1976"/>
      <c r="AL365" s="1976">
        <v>0</v>
      </c>
      <c r="AM365" s="1976"/>
      <c r="AN365" s="1255" t="s">
        <v>3483</v>
      </c>
    </row>
    <row r="366" spans="1:40" ht="3" customHeight="1" x14ac:dyDescent="0.2"/>
    <row r="367" spans="1:40" ht="21" customHeight="1" x14ac:dyDescent="0.2">
      <c r="A367" s="1973">
        <v>0</v>
      </c>
      <c r="B367" s="1973"/>
      <c r="C367" s="1973"/>
      <c r="D367" s="1974" t="s">
        <v>4149</v>
      </c>
      <c r="E367" s="1974"/>
      <c r="F367" s="1974"/>
      <c r="G367" s="1974" t="s">
        <v>29</v>
      </c>
      <c r="H367" s="1260">
        <v>21156</v>
      </c>
      <c r="I367" s="1260">
        <v>0.5</v>
      </c>
      <c r="J367" s="1261" t="s">
        <v>3483</v>
      </c>
      <c r="K367" s="1260">
        <v>10578</v>
      </c>
      <c r="L367" s="1260">
        <v>0</v>
      </c>
      <c r="M367" s="1262">
        <v>0</v>
      </c>
      <c r="N367" s="1262">
        <v>0</v>
      </c>
      <c r="O367" s="1263">
        <v>15</v>
      </c>
      <c r="P367" s="1262">
        <v>1586.7</v>
      </c>
      <c r="Q367" s="1970">
        <v>0</v>
      </c>
      <c r="R367" s="1970"/>
      <c r="S367" s="1969">
        <v>1586.7</v>
      </c>
      <c r="T367" s="1969"/>
      <c r="U367" s="1262">
        <v>0</v>
      </c>
      <c r="V367" s="1262">
        <v>0</v>
      </c>
      <c r="W367" s="1262">
        <v>0</v>
      </c>
      <c r="X367" s="1263">
        <v>0</v>
      </c>
      <c r="Y367" s="1260">
        <v>0</v>
      </c>
      <c r="Z367" s="1262">
        <v>0</v>
      </c>
      <c r="AA367" s="1264" t="s">
        <v>3483</v>
      </c>
      <c r="AB367" s="1265">
        <v>0</v>
      </c>
      <c r="AC367" s="1261" t="s">
        <v>4416</v>
      </c>
      <c r="AD367" s="1266">
        <v>15</v>
      </c>
      <c r="AE367" s="1971" t="s">
        <v>3483</v>
      </c>
      <c r="AF367" s="1971"/>
      <c r="AG367" s="1969">
        <v>1586.7</v>
      </c>
      <c r="AH367" s="1969"/>
      <c r="AI367" s="1969"/>
      <c r="AJ367" s="1262">
        <v>0</v>
      </c>
      <c r="AK367" s="1970">
        <v>0</v>
      </c>
      <c r="AL367" s="1260">
        <v>13751.4</v>
      </c>
      <c r="AM367" s="1971" t="s">
        <v>3483</v>
      </c>
      <c r="AN367" s="1971"/>
    </row>
    <row r="368" spans="1:40" ht="11.85" customHeight="1" x14ac:dyDescent="0.2">
      <c r="A368" s="1973"/>
      <c r="B368" s="1973"/>
      <c r="C368" s="1973"/>
      <c r="D368" s="1974"/>
      <c r="E368" s="1974"/>
      <c r="F368" s="1974"/>
      <c r="G368" s="1974"/>
      <c r="H368" s="1267" t="s">
        <v>3483</v>
      </c>
      <c r="I368" s="1972" t="s">
        <v>4007</v>
      </c>
      <c r="J368" s="1972"/>
      <c r="K368" s="1972"/>
      <c r="L368" s="1972"/>
      <c r="M368" s="1972"/>
      <c r="N368" s="1972"/>
      <c r="O368" s="1972"/>
      <c r="P368" s="1972"/>
      <c r="Q368" s="1972"/>
      <c r="R368" s="1972"/>
      <c r="S368" s="1972"/>
      <c r="T368" s="1972"/>
      <c r="U368" s="1972"/>
      <c r="V368" s="1972"/>
      <c r="W368" s="1972"/>
      <c r="X368" s="1972"/>
      <c r="Y368" s="1913" t="s">
        <v>3483</v>
      </c>
      <c r="Z368" s="1913"/>
      <c r="AA368" s="1913"/>
      <c r="AB368" s="1913"/>
      <c r="AC368" s="1261" t="s">
        <v>2403</v>
      </c>
      <c r="AD368" s="1266">
        <v>0</v>
      </c>
      <c r="AE368" s="1970">
        <v>0</v>
      </c>
      <c r="AF368" s="1970"/>
      <c r="AG368" s="1970"/>
      <c r="AH368" s="1970"/>
      <c r="AI368" s="1970"/>
      <c r="AJ368" s="1264" t="s">
        <v>3483</v>
      </c>
      <c r="AK368" s="1970"/>
      <c r="AL368" s="1970">
        <v>0</v>
      </c>
      <c r="AM368" s="1970"/>
      <c r="AN368" s="1264" t="s">
        <v>3483</v>
      </c>
    </row>
    <row r="369" spans="1:40" ht="3" customHeight="1" x14ac:dyDescent="0.2"/>
    <row r="370" spans="1:40" ht="21" customHeight="1" x14ac:dyDescent="0.2">
      <c r="A370" s="1973">
        <v>0</v>
      </c>
      <c r="B370" s="1973"/>
      <c r="C370" s="1973"/>
      <c r="D370" s="1980" t="s">
        <v>3706</v>
      </c>
      <c r="E370" s="1980"/>
      <c r="F370" s="1980"/>
      <c r="G370" s="1980" t="s">
        <v>29</v>
      </c>
      <c r="H370" s="1251">
        <v>21156</v>
      </c>
      <c r="I370" s="1251">
        <v>1</v>
      </c>
      <c r="J370" s="1252" t="s">
        <v>3483</v>
      </c>
      <c r="K370" s="1251">
        <v>21156</v>
      </c>
      <c r="L370" s="1251">
        <v>0</v>
      </c>
      <c r="M370" s="1253">
        <v>0</v>
      </c>
      <c r="N370" s="1253">
        <v>0</v>
      </c>
      <c r="O370" s="1254">
        <v>15</v>
      </c>
      <c r="P370" s="1253">
        <v>3173.4</v>
      </c>
      <c r="Q370" s="1976">
        <v>0</v>
      </c>
      <c r="R370" s="1976"/>
      <c r="S370" s="1975">
        <v>3173.4</v>
      </c>
      <c r="T370" s="1975"/>
      <c r="U370" s="1253">
        <v>20</v>
      </c>
      <c r="V370" s="1253">
        <v>0</v>
      </c>
      <c r="W370" s="1253">
        <v>0</v>
      </c>
      <c r="X370" s="1254">
        <v>20</v>
      </c>
      <c r="Y370" s="1251">
        <v>4231.2</v>
      </c>
      <c r="Z370" s="1253">
        <v>0</v>
      </c>
      <c r="AA370" s="1255" t="s">
        <v>3483</v>
      </c>
      <c r="AB370" s="1256">
        <v>0</v>
      </c>
      <c r="AC370" s="1252" t="s">
        <v>4417</v>
      </c>
      <c r="AD370" s="1257">
        <v>15</v>
      </c>
      <c r="AE370" s="1977" t="s">
        <v>3483</v>
      </c>
      <c r="AF370" s="1977"/>
      <c r="AG370" s="1975">
        <v>3173.4</v>
      </c>
      <c r="AH370" s="1975"/>
      <c r="AI370" s="1975"/>
      <c r="AJ370" s="1253">
        <v>0</v>
      </c>
      <c r="AK370" s="1976">
        <v>0</v>
      </c>
      <c r="AL370" s="1251">
        <v>31734</v>
      </c>
      <c r="AM370" s="1977" t="s">
        <v>3483</v>
      </c>
      <c r="AN370" s="1977"/>
    </row>
    <row r="371" spans="1:40" ht="11.85" customHeight="1" x14ac:dyDescent="0.2">
      <c r="A371" s="1973"/>
      <c r="B371" s="1973"/>
      <c r="C371" s="1973"/>
      <c r="D371" s="1980"/>
      <c r="E371" s="1980"/>
      <c r="F371" s="1980"/>
      <c r="G371" s="1980"/>
      <c r="H371" s="1258" t="s">
        <v>4017</v>
      </c>
      <c r="I371" s="1978" t="s">
        <v>4152</v>
      </c>
      <c r="J371" s="1978"/>
      <c r="K371" s="1978"/>
      <c r="L371" s="1978"/>
      <c r="M371" s="1978"/>
      <c r="N371" s="1978"/>
      <c r="O371" s="1978"/>
      <c r="P371" s="1978"/>
      <c r="Q371" s="1978"/>
      <c r="R371" s="1978"/>
      <c r="S371" s="1978"/>
      <c r="T371" s="1978"/>
      <c r="U371" s="1978"/>
      <c r="V371" s="1978"/>
      <c r="W371" s="1978"/>
      <c r="X371" s="1978"/>
      <c r="Y371" s="1979" t="s">
        <v>3483</v>
      </c>
      <c r="Z371" s="1979"/>
      <c r="AA371" s="1979"/>
      <c r="AB371" s="1979"/>
      <c r="AC371" s="1252" t="s">
        <v>2403</v>
      </c>
      <c r="AD371" s="1257">
        <v>0</v>
      </c>
      <c r="AE371" s="1976">
        <v>0</v>
      </c>
      <c r="AF371" s="1976"/>
      <c r="AG371" s="1976"/>
      <c r="AH371" s="1976"/>
      <c r="AI371" s="1976"/>
      <c r="AJ371" s="1259" t="s">
        <v>3483</v>
      </c>
      <c r="AK371" s="1976"/>
      <c r="AL371" s="1976">
        <v>0</v>
      </c>
      <c r="AM371" s="1976"/>
      <c r="AN371" s="1255" t="s">
        <v>3483</v>
      </c>
    </row>
    <row r="372" spans="1:40" ht="3" customHeight="1" x14ac:dyDescent="0.2"/>
    <row r="373" spans="1:40" ht="11.85" customHeight="1" x14ac:dyDescent="0.2">
      <c r="A373" s="1973">
        <v>0</v>
      </c>
      <c r="B373" s="1973"/>
      <c r="C373" s="1973"/>
      <c r="D373" s="1974" t="s">
        <v>4153</v>
      </c>
      <c r="E373" s="1974"/>
      <c r="F373" s="1974"/>
      <c r="G373" s="1974" t="s">
        <v>29</v>
      </c>
      <c r="H373" s="1260">
        <v>21156</v>
      </c>
      <c r="I373" s="1260">
        <v>0</v>
      </c>
      <c r="J373" s="1261" t="s">
        <v>3483</v>
      </c>
      <c r="K373" s="1260">
        <v>0</v>
      </c>
      <c r="L373" s="1260">
        <v>0</v>
      </c>
      <c r="M373" s="1262">
        <v>0</v>
      </c>
      <c r="N373" s="1262">
        <v>0</v>
      </c>
      <c r="O373" s="1263">
        <v>15</v>
      </c>
      <c r="P373" s="1262">
        <v>0</v>
      </c>
      <c r="Q373" s="1970">
        <v>0</v>
      </c>
      <c r="R373" s="1970"/>
      <c r="S373" s="1969">
        <v>0</v>
      </c>
      <c r="T373" s="1969"/>
      <c r="U373" s="1262">
        <v>20</v>
      </c>
      <c r="V373" s="1262">
        <v>0</v>
      </c>
      <c r="W373" s="1262">
        <v>0</v>
      </c>
      <c r="X373" s="1263">
        <v>20</v>
      </c>
      <c r="Y373" s="1260">
        <v>0</v>
      </c>
      <c r="Z373" s="1262">
        <v>0</v>
      </c>
      <c r="AA373" s="1264" t="s">
        <v>3483</v>
      </c>
      <c r="AB373" s="1265">
        <v>0</v>
      </c>
      <c r="AC373" s="1261" t="s">
        <v>4418</v>
      </c>
      <c r="AD373" s="1266">
        <v>15</v>
      </c>
      <c r="AE373" s="1971" t="s">
        <v>3483</v>
      </c>
      <c r="AF373" s="1971"/>
      <c r="AG373" s="1971"/>
      <c r="AH373" s="1971"/>
      <c r="AI373" s="1260">
        <v>0</v>
      </c>
      <c r="AJ373" s="1262">
        <v>0</v>
      </c>
      <c r="AK373" s="1970">
        <v>0</v>
      </c>
      <c r="AL373" s="1260">
        <v>0</v>
      </c>
      <c r="AM373" s="1971" t="s">
        <v>3483</v>
      </c>
      <c r="AN373" s="1971"/>
    </row>
    <row r="374" spans="1:40" ht="11.85" customHeight="1" x14ac:dyDescent="0.2">
      <c r="A374" s="1973"/>
      <c r="B374" s="1973"/>
      <c r="C374" s="1973"/>
      <c r="D374" s="1974"/>
      <c r="E374" s="1974"/>
      <c r="F374" s="1974"/>
      <c r="G374" s="1974"/>
      <c r="H374" s="1267" t="s">
        <v>4017</v>
      </c>
      <c r="I374" s="1972" t="s">
        <v>4155</v>
      </c>
      <c r="J374" s="1972"/>
      <c r="K374" s="1972"/>
      <c r="L374" s="1972"/>
      <c r="M374" s="1972"/>
      <c r="N374" s="1972"/>
      <c r="O374" s="1972"/>
      <c r="P374" s="1972"/>
      <c r="Q374" s="1972"/>
      <c r="R374" s="1972"/>
      <c r="S374" s="1972"/>
      <c r="T374" s="1972"/>
      <c r="U374" s="1972"/>
      <c r="V374" s="1972"/>
      <c r="W374" s="1972"/>
      <c r="X374" s="1972"/>
      <c r="Y374" s="1913" t="s">
        <v>3483</v>
      </c>
      <c r="Z374" s="1913"/>
      <c r="AA374" s="1913"/>
      <c r="AB374" s="1913"/>
      <c r="AC374" s="1261" t="s">
        <v>2403</v>
      </c>
      <c r="AD374" s="1266">
        <v>0</v>
      </c>
      <c r="AE374" s="1970">
        <v>0</v>
      </c>
      <c r="AF374" s="1970"/>
      <c r="AG374" s="1970"/>
      <c r="AH374" s="1970"/>
      <c r="AI374" s="1970"/>
      <c r="AJ374" s="1264" t="s">
        <v>3483</v>
      </c>
      <c r="AK374" s="1970"/>
      <c r="AL374" s="1970">
        <v>0</v>
      </c>
      <c r="AM374" s="1970"/>
      <c r="AN374" s="1264" t="s">
        <v>3483</v>
      </c>
    </row>
    <row r="375" spans="1:40" ht="3" customHeight="1" x14ac:dyDescent="0.2"/>
    <row r="376" spans="1:40" ht="17.25" customHeight="1" x14ac:dyDescent="0.2">
      <c r="A376" s="1973">
        <v>0</v>
      </c>
      <c r="B376" s="1973"/>
      <c r="C376" s="1973"/>
      <c r="D376" s="1980" t="s">
        <v>3712</v>
      </c>
      <c r="E376" s="1980"/>
      <c r="F376" s="1980"/>
      <c r="G376" s="1980" t="s">
        <v>29</v>
      </c>
      <c r="H376" s="1251">
        <v>21156</v>
      </c>
      <c r="I376" s="1251">
        <v>1</v>
      </c>
      <c r="J376" s="1252" t="s">
        <v>3483</v>
      </c>
      <c r="K376" s="1251">
        <v>21156</v>
      </c>
      <c r="L376" s="1251">
        <v>0</v>
      </c>
      <c r="M376" s="1253">
        <v>0</v>
      </c>
      <c r="N376" s="1253">
        <v>0</v>
      </c>
      <c r="O376" s="1254">
        <v>15</v>
      </c>
      <c r="P376" s="1253">
        <v>3173.4</v>
      </c>
      <c r="Q376" s="1976">
        <v>0</v>
      </c>
      <c r="R376" s="1976"/>
      <c r="S376" s="1975">
        <v>3173.4</v>
      </c>
      <c r="T376" s="1975"/>
      <c r="U376" s="1253">
        <v>20</v>
      </c>
      <c r="V376" s="1253">
        <v>0</v>
      </c>
      <c r="W376" s="1253">
        <v>0</v>
      </c>
      <c r="X376" s="1254">
        <v>20</v>
      </c>
      <c r="Y376" s="1251">
        <v>4231.2</v>
      </c>
      <c r="Z376" s="1253">
        <v>0</v>
      </c>
      <c r="AA376" s="1255" t="s">
        <v>3483</v>
      </c>
      <c r="AB376" s="1256">
        <v>0</v>
      </c>
      <c r="AC376" s="1252" t="s">
        <v>4419</v>
      </c>
      <c r="AD376" s="1257">
        <v>15</v>
      </c>
      <c r="AE376" s="1977" t="s">
        <v>3483</v>
      </c>
      <c r="AF376" s="1977"/>
      <c r="AG376" s="1975">
        <v>3173.4</v>
      </c>
      <c r="AH376" s="1975"/>
      <c r="AI376" s="1975"/>
      <c r="AJ376" s="1253">
        <v>0</v>
      </c>
      <c r="AK376" s="1976">
        <v>0</v>
      </c>
      <c r="AL376" s="1251">
        <v>31734</v>
      </c>
      <c r="AM376" s="1977" t="s">
        <v>3483</v>
      </c>
      <c r="AN376" s="1977"/>
    </row>
    <row r="377" spans="1:40" ht="11.85" customHeight="1" x14ac:dyDescent="0.2">
      <c r="A377" s="1973"/>
      <c r="B377" s="1973"/>
      <c r="C377" s="1973"/>
      <c r="D377" s="1980"/>
      <c r="E377" s="1980"/>
      <c r="F377" s="1980"/>
      <c r="G377" s="1980"/>
      <c r="H377" s="1258" t="s">
        <v>4017</v>
      </c>
      <c r="I377" s="1978" t="s">
        <v>4157</v>
      </c>
      <c r="J377" s="1978"/>
      <c r="K377" s="1978"/>
      <c r="L377" s="1978"/>
      <c r="M377" s="1978"/>
      <c r="N377" s="1978"/>
      <c r="O377" s="1978"/>
      <c r="P377" s="1978"/>
      <c r="Q377" s="1978"/>
      <c r="R377" s="1978"/>
      <c r="S377" s="1978"/>
      <c r="T377" s="1978"/>
      <c r="U377" s="1978"/>
      <c r="V377" s="1978"/>
      <c r="W377" s="1978"/>
      <c r="X377" s="1978"/>
      <c r="Y377" s="1979" t="s">
        <v>3483</v>
      </c>
      <c r="Z377" s="1979"/>
      <c r="AA377" s="1979"/>
      <c r="AB377" s="1979"/>
      <c r="AC377" s="1252" t="s">
        <v>2403</v>
      </c>
      <c r="AD377" s="1257">
        <v>0</v>
      </c>
      <c r="AE377" s="1976">
        <v>0</v>
      </c>
      <c r="AF377" s="1976"/>
      <c r="AG377" s="1976"/>
      <c r="AH377" s="1976"/>
      <c r="AI377" s="1976"/>
      <c r="AJ377" s="1259" t="s">
        <v>3483</v>
      </c>
      <c r="AK377" s="1976"/>
      <c r="AL377" s="1976">
        <v>0</v>
      </c>
      <c r="AM377" s="1976"/>
      <c r="AN377" s="1255" t="s">
        <v>3483</v>
      </c>
    </row>
    <row r="378" spans="1:40" ht="0.2" customHeight="1" x14ac:dyDescent="0.2"/>
    <row r="379" spans="1:40" ht="11.85" customHeight="1" x14ac:dyDescent="0.2">
      <c r="R379" s="1931" t="s">
        <v>4158</v>
      </c>
      <c r="S379" s="1931"/>
      <c r="Z379" s="1940" t="s">
        <v>3988</v>
      </c>
      <c r="AA379" s="1940"/>
      <c r="AB379" s="1940"/>
      <c r="AC379" s="1940"/>
      <c r="AD379" s="1940"/>
      <c r="AE379" s="1940"/>
      <c r="AF379" s="1940"/>
      <c r="AG379" s="1940"/>
      <c r="AH379" s="1940"/>
      <c r="AI379" s="1940"/>
      <c r="AJ379" s="1940"/>
      <c r="AK379" s="1940"/>
      <c r="AL379" s="1940"/>
      <c r="AM379" s="1940"/>
    </row>
    <row r="380" spans="1:40" ht="11.85" customHeight="1" x14ac:dyDescent="0.2">
      <c r="A380" s="1941" t="s">
        <v>3484</v>
      </c>
      <c r="B380" s="1942"/>
      <c r="C380" s="1943"/>
      <c r="D380" s="1950" t="s">
        <v>3485</v>
      </c>
      <c r="E380" s="1951"/>
      <c r="F380" s="1952"/>
      <c r="G380" s="1958" t="s">
        <v>3486</v>
      </c>
      <c r="H380" s="1958" t="s">
        <v>3989</v>
      </c>
      <c r="I380" s="1950" t="s">
        <v>3487</v>
      </c>
      <c r="J380" s="1952"/>
      <c r="K380" s="1916" t="s">
        <v>3990</v>
      </c>
      <c r="L380" s="1961" t="s">
        <v>3488</v>
      </c>
      <c r="M380" s="1962"/>
      <c r="N380" s="1962"/>
      <c r="O380" s="1962"/>
      <c r="P380" s="1962"/>
      <c r="Q380" s="1962"/>
      <c r="R380" s="1962"/>
      <c r="S380" s="1962"/>
      <c r="T380" s="1963"/>
      <c r="U380" s="1961" t="s">
        <v>3489</v>
      </c>
      <c r="V380" s="1962"/>
      <c r="W380" s="1962"/>
      <c r="X380" s="1962"/>
      <c r="Y380" s="1962"/>
      <c r="Z380" s="1962"/>
      <c r="AA380" s="1962"/>
      <c r="AB380" s="1962"/>
      <c r="AC380" s="1962"/>
      <c r="AD380" s="1962"/>
      <c r="AE380" s="1962"/>
      <c r="AF380" s="1962"/>
      <c r="AG380" s="1962"/>
      <c r="AH380" s="1962"/>
      <c r="AI380" s="1963"/>
      <c r="AJ380" s="1919" t="s">
        <v>3991</v>
      </c>
      <c r="AK380" s="1920"/>
      <c r="AL380" s="1919" t="s">
        <v>3490</v>
      </c>
      <c r="AM380" s="1920"/>
    </row>
    <row r="381" spans="1:40" ht="17.45" customHeight="1" x14ac:dyDescent="0.2">
      <c r="A381" s="1944"/>
      <c r="B381" s="1945"/>
      <c r="C381" s="1946"/>
      <c r="D381" s="1953"/>
      <c r="E381" s="1939"/>
      <c r="F381" s="1954"/>
      <c r="G381" s="1959"/>
      <c r="H381" s="1959"/>
      <c r="I381" s="1953"/>
      <c r="J381" s="1954"/>
      <c r="K381" s="1917"/>
      <c r="L381" s="1916" t="s">
        <v>3491</v>
      </c>
      <c r="M381" s="1919" t="s">
        <v>3992</v>
      </c>
      <c r="N381" s="1920"/>
      <c r="O381" s="1919" t="s">
        <v>3492</v>
      </c>
      <c r="P381" s="1920"/>
      <c r="Q381" s="1925" t="s">
        <v>3993</v>
      </c>
      <c r="R381" s="1926"/>
      <c r="S381" s="1931" t="s">
        <v>3483</v>
      </c>
      <c r="T381" s="1920" t="s">
        <v>3994</v>
      </c>
      <c r="U381" s="1932" t="s">
        <v>3493</v>
      </c>
      <c r="V381" s="1933"/>
      <c r="W381" s="1933"/>
      <c r="X381" s="1933"/>
      <c r="Y381" s="1934"/>
      <c r="Z381" s="1941" t="s">
        <v>3995</v>
      </c>
      <c r="AA381" s="1942"/>
      <c r="AB381" s="1943"/>
      <c r="AC381" s="1950" t="s">
        <v>3996</v>
      </c>
      <c r="AD381" s="1951"/>
      <c r="AE381" s="1951"/>
      <c r="AF381" s="1951"/>
      <c r="AG381" s="1951"/>
      <c r="AH381" s="1951"/>
      <c r="AI381" s="1952"/>
      <c r="AJ381" s="1921"/>
      <c r="AK381" s="1922"/>
      <c r="AL381" s="1921"/>
      <c r="AM381" s="1922"/>
    </row>
    <row r="382" spans="1:40" ht="35.1" customHeight="1" x14ac:dyDescent="0.2">
      <c r="A382" s="1944"/>
      <c r="B382" s="1945"/>
      <c r="C382" s="1946"/>
      <c r="D382" s="1953"/>
      <c r="E382" s="1939"/>
      <c r="F382" s="1954"/>
      <c r="G382" s="1959"/>
      <c r="H382" s="1959"/>
      <c r="I382" s="1953"/>
      <c r="J382" s="1954"/>
      <c r="K382" s="1917"/>
      <c r="L382" s="1917"/>
      <c r="M382" s="1921"/>
      <c r="N382" s="1922"/>
      <c r="O382" s="1923"/>
      <c r="P382" s="1924"/>
      <c r="Q382" s="1927"/>
      <c r="R382" s="1928"/>
      <c r="S382" s="1931"/>
      <c r="T382" s="1922"/>
      <c r="U382" s="1916" t="s">
        <v>3495</v>
      </c>
      <c r="V382" s="1916" t="s">
        <v>3496</v>
      </c>
      <c r="W382" s="1916" t="s">
        <v>3497</v>
      </c>
      <c r="X382" s="1916" t="s">
        <v>3498</v>
      </c>
      <c r="Y382" s="1916" t="s">
        <v>3499</v>
      </c>
      <c r="Z382" s="1947"/>
      <c r="AA382" s="1948"/>
      <c r="AB382" s="1949"/>
      <c r="AC382" s="1955"/>
      <c r="AD382" s="1956"/>
      <c r="AE382" s="1956"/>
      <c r="AF382" s="1956"/>
      <c r="AG382" s="1956"/>
      <c r="AH382" s="1956"/>
      <c r="AI382" s="1957"/>
      <c r="AJ382" s="1923"/>
      <c r="AK382" s="1924"/>
      <c r="AL382" s="1921"/>
      <c r="AM382" s="1922"/>
    </row>
    <row r="383" spans="1:40" ht="17.45" customHeight="1" x14ac:dyDescent="0.2">
      <c r="A383" s="1947"/>
      <c r="B383" s="1948"/>
      <c r="C383" s="1949"/>
      <c r="D383" s="1955"/>
      <c r="E383" s="1956"/>
      <c r="F383" s="1957"/>
      <c r="G383" s="1960"/>
      <c r="H383" s="1960"/>
      <c r="I383" s="1955"/>
      <c r="J383" s="1957"/>
      <c r="K383" s="1918"/>
      <c r="L383" s="1918"/>
      <c r="M383" s="1923"/>
      <c r="N383" s="1924"/>
      <c r="O383" s="1249" t="s">
        <v>3502</v>
      </c>
      <c r="P383" s="1249" t="s">
        <v>3500</v>
      </c>
      <c r="Q383" s="1929"/>
      <c r="R383" s="1930"/>
      <c r="S383" s="1931"/>
      <c r="T383" s="1924"/>
      <c r="U383" s="1918"/>
      <c r="V383" s="1918"/>
      <c r="W383" s="1918"/>
      <c r="X383" s="1918"/>
      <c r="Y383" s="1918"/>
      <c r="Z383" s="1249" t="s">
        <v>3502</v>
      </c>
      <c r="AA383" s="1900" t="s">
        <v>3997</v>
      </c>
      <c r="AB383" s="1902"/>
      <c r="AC383" s="1249" t="s">
        <v>3501</v>
      </c>
      <c r="AD383" s="1249" t="s">
        <v>3502</v>
      </c>
      <c r="AE383" s="1900" t="s">
        <v>3997</v>
      </c>
      <c r="AF383" s="1901"/>
      <c r="AG383" s="1901"/>
      <c r="AH383" s="1901"/>
      <c r="AI383" s="1902"/>
      <c r="AJ383" s="1249" t="s">
        <v>3502</v>
      </c>
      <c r="AK383" s="1249" t="s">
        <v>3500</v>
      </c>
      <c r="AL383" s="1923"/>
      <c r="AM383" s="1924"/>
    </row>
    <row r="384" spans="1:40" ht="11.85" customHeight="1" x14ac:dyDescent="0.2">
      <c r="A384" s="1900" t="s">
        <v>3503</v>
      </c>
      <c r="B384" s="1901"/>
      <c r="C384" s="1902"/>
      <c r="D384" s="1900" t="s">
        <v>3504</v>
      </c>
      <c r="E384" s="1901"/>
      <c r="F384" s="1902"/>
      <c r="G384" s="1249" t="s">
        <v>3505</v>
      </c>
      <c r="H384" s="1249" t="s">
        <v>3506</v>
      </c>
      <c r="I384" s="1900" t="s">
        <v>3507</v>
      </c>
      <c r="J384" s="1902"/>
      <c r="K384" s="1250">
        <v>6</v>
      </c>
      <c r="L384" s="1249" t="s">
        <v>3508</v>
      </c>
      <c r="M384" s="1249" t="s">
        <v>3998</v>
      </c>
      <c r="N384" s="1250">
        <v>9</v>
      </c>
      <c r="O384" s="1250">
        <v>10</v>
      </c>
      <c r="P384" s="1250">
        <v>11</v>
      </c>
      <c r="Q384" s="1903">
        <v>12</v>
      </c>
      <c r="R384" s="1904"/>
      <c r="S384" s="1900" t="s">
        <v>3999</v>
      </c>
      <c r="T384" s="1902"/>
      <c r="U384" s="1249" t="s">
        <v>3509</v>
      </c>
      <c r="V384" s="1249" t="s">
        <v>3510</v>
      </c>
      <c r="W384" s="1249" t="s">
        <v>3511</v>
      </c>
      <c r="X384" s="1249" t="s">
        <v>3512</v>
      </c>
      <c r="Y384" s="1249" t="s">
        <v>3513</v>
      </c>
      <c r="Z384" s="1249" t="s">
        <v>4000</v>
      </c>
      <c r="AA384" s="1903">
        <v>20</v>
      </c>
      <c r="AB384" s="1904"/>
      <c r="AC384" s="1249" t="s">
        <v>3514</v>
      </c>
      <c r="AD384" s="1249" t="s">
        <v>3515</v>
      </c>
      <c r="AE384" s="1900" t="s">
        <v>4001</v>
      </c>
      <c r="AF384" s="1901"/>
      <c r="AG384" s="1901"/>
      <c r="AH384" s="1901"/>
      <c r="AI384" s="1902"/>
      <c r="AJ384" s="1249" t="s">
        <v>4002</v>
      </c>
      <c r="AK384" s="1249" t="s">
        <v>4003</v>
      </c>
      <c r="AL384" s="1900" t="s">
        <v>3516</v>
      </c>
      <c r="AM384" s="1902"/>
    </row>
    <row r="385" spans="1:44" ht="3" customHeight="1" x14ac:dyDescent="0.2"/>
    <row r="386" spans="1:44" ht="22.5" customHeight="1" x14ac:dyDescent="0.2">
      <c r="A386" s="1973">
        <v>0</v>
      </c>
      <c r="B386" s="1973"/>
      <c r="C386" s="1973"/>
      <c r="D386" s="1974" t="s">
        <v>3697</v>
      </c>
      <c r="E386" s="1974"/>
      <c r="F386" s="1974"/>
      <c r="G386" s="1974" t="s">
        <v>29</v>
      </c>
      <c r="H386" s="1260">
        <v>21156</v>
      </c>
      <c r="I386" s="1269">
        <v>0.25</v>
      </c>
      <c r="J386" s="1270" t="s">
        <v>4090</v>
      </c>
      <c r="K386" s="1260">
        <v>5289</v>
      </c>
      <c r="L386" s="1260">
        <v>0</v>
      </c>
      <c r="M386" s="1262">
        <v>0</v>
      </c>
      <c r="N386" s="1262">
        <v>0</v>
      </c>
      <c r="O386" s="1263">
        <v>15</v>
      </c>
      <c r="P386" s="1262">
        <v>793.35</v>
      </c>
      <c r="Q386" s="1970">
        <v>0</v>
      </c>
      <c r="R386" s="1970"/>
      <c r="S386" s="1969">
        <v>793.35</v>
      </c>
      <c r="T386" s="1969"/>
      <c r="U386" s="1262">
        <v>20</v>
      </c>
      <c r="V386" s="1262">
        <v>0</v>
      </c>
      <c r="W386" s="1262">
        <v>0</v>
      </c>
      <c r="X386" s="1263">
        <v>20</v>
      </c>
      <c r="Y386" s="1260">
        <v>1057.8</v>
      </c>
      <c r="Z386" s="1262">
        <v>0</v>
      </c>
      <c r="AA386" s="1264" t="s">
        <v>3483</v>
      </c>
      <c r="AB386" s="1265">
        <v>0</v>
      </c>
      <c r="AC386" s="1261" t="s">
        <v>4338</v>
      </c>
      <c r="AD386" s="1266">
        <v>15</v>
      </c>
      <c r="AE386" s="1971" t="s">
        <v>3483</v>
      </c>
      <c r="AF386" s="1971"/>
      <c r="AG386" s="1971"/>
      <c r="AH386" s="1969">
        <v>793.35</v>
      </c>
      <c r="AI386" s="1969"/>
      <c r="AJ386" s="1262">
        <v>0</v>
      </c>
      <c r="AK386" s="1970">
        <v>0</v>
      </c>
      <c r="AL386" s="1260">
        <v>7933.5</v>
      </c>
      <c r="AM386" s="1971" t="s">
        <v>3483</v>
      </c>
      <c r="AN386" s="1971"/>
    </row>
    <row r="387" spans="1:44" ht="11.85" customHeight="1" x14ac:dyDescent="0.2">
      <c r="A387" s="1973"/>
      <c r="B387" s="1973"/>
      <c r="C387" s="1973"/>
      <c r="D387" s="1974"/>
      <c r="E387" s="1974"/>
      <c r="F387" s="1974"/>
      <c r="G387" s="1974"/>
      <c r="H387" s="1267" t="s">
        <v>4017</v>
      </c>
      <c r="I387" s="1972" t="s">
        <v>4145</v>
      </c>
      <c r="J387" s="1972"/>
      <c r="K387" s="1972"/>
      <c r="L387" s="1972"/>
      <c r="M387" s="1972"/>
      <c r="N387" s="1972"/>
      <c r="O387" s="1972"/>
      <c r="P387" s="1972"/>
      <c r="Q387" s="1972"/>
      <c r="R387" s="1972"/>
      <c r="S387" s="1972"/>
      <c r="T387" s="1972"/>
      <c r="U387" s="1972"/>
      <c r="V387" s="1972"/>
      <c r="W387" s="1972"/>
      <c r="X387" s="1972"/>
      <c r="Y387" s="1913" t="s">
        <v>3483</v>
      </c>
      <c r="Z387" s="1913"/>
      <c r="AA387" s="1913"/>
      <c r="AB387" s="1913"/>
      <c r="AC387" s="1261" t="s">
        <v>2403</v>
      </c>
      <c r="AD387" s="1266">
        <v>0</v>
      </c>
      <c r="AE387" s="1970">
        <v>0</v>
      </c>
      <c r="AF387" s="1970"/>
      <c r="AG387" s="1970"/>
      <c r="AH387" s="1970"/>
      <c r="AI387" s="1970"/>
      <c r="AJ387" s="1264" t="s">
        <v>3483</v>
      </c>
      <c r="AK387" s="1970"/>
      <c r="AL387" s="1970">
        <v>0</v>
      </c>
      <c r="AM387" s="1970"/>
      <c r="AN387" s="1264" t="s">
        <v>3483</v>
      </c>
    </row>
    <row r="388" spans="1:44" ht="3" customHeight="1" x14ac:dyDescent="0.2"/>
    <row r="389" spans="1:44" ht="20.25" customHeight="1" x14ac:dyDescent="0.2">
      <c r="A389" s="1973">
        <v>0</v>
      </c>
      <c r="B389" s="1973"/>
      <c r="C389" s="1973"/>
      <c r="D389" s="1980" t="s">
        <v>3636</v>
      </c>
      <c r="E389" s="1980"/>
      <c r="F389" s="1980"/>
      <c r="G389" s="1980" t="s">
        <v>29</v>
      </c>
      <c r="H389" s="1251">
        <v>21156</v>
      </c>
      <c r="I389" s="1251">
        <v>0.5</v>
      </c>
      <c r="J389" s="1252" t="s">
        <v>3483</v>
      </c>
      <c r="K389" s="1251">
        <v>10578</v>
      </c>
      <c r="L389" s="1251">
        <v>0</v>
      </c>
      <c r="M389" s="1253">
        <v>0</v>
      </c>
      <c r="N389" s="1253">
        <v>0</v>
      </c>
      <c r="O389" s="1254">
        <v>15</v>
      </c>
      <c r="P389" s="1253">
        <v>1586.7</v>
      </c>
      <c r="Q389" s="1976">
        <v>0</v>
      </c>
      <c r="R389" s="1976"/>
      <c r="S389" s="1975">
        <v>1586.7</v>
      </c>
      <c r="T389" s="1975"/>
      <c r="U389" s="1253">
        <v>15</v>
      </c>
      <c r="V389" s="1253">
        <v>0</v>
      </c>
      <c r="W389" s="1253">
        <v>0</v>
      </c>
      <c r="X389" s="1254">
        <v>15</v>
      </c>
      <c r="Y389" s="1251">
        <v>1586.7</v>
      </c>
      <c r="Z389" s="1253">
        <v>0</v>
      </c>
      <c r="AA389" s="1255" t="s">
        <v>3483</v>
      </c>
      <c r="AB389" s="1256">
        <v>0</v>
      </c>
      <c r="AC389" s="1252" t="s">
        <v>4420</v>
      </c>
      <c r="AD389" s="1257">
        <v>15</v>
      </c>
      <c r="AE389" s="1977" t="s">
        <v>3483</v>
      </c>
      <c r="AF389" s="1977"/>
      <c r="AG389" s="1975">
        <v>1586.7</v>
      </c>
      <c r="AH389" s="1975"/>
      <c r="AI389" s="1975"/>
      <c r="AJ389" s="1253">
        <v>0</v>
      </c>
      <c r="AK389" s="1976">
        <v>0</v>
      </c>
      <c r="AL389" s="1251">
        <v>15338.1</v>
      </c>
      <c r="AM389" s="1977" t="s">
        <v>3483</v>
      </c>
      <c r="AN389" s="1977"/>
    </row>
    <row r="390" spans="1:44" ht="11.85" customHeight="1" x14ac:dyDescent="0.2">
      <c r="A390" s="1973"/>
      <c r="B390" s="1973"/>
      <c r="C390" s="1973"/>
      <c r="D390" s="1980"/>
      <c r="E390" s="1980"/>
      <c r="F390" s="1980"/>
      <c r="G390" s="1980"/>
      <c r="H390" s="1258" t="s">
        <v>4052</v>
      </c>
      <c r="I390" s="1978" t="s">
        <v>4147</v>
      </c>
      <c r="J390" s="1978"/>
      <c r="K390" s="1978"/>
      <c r="L390" s="1978"/>
      <c r="M390" s="1978"/>
      <c r="N390" s="1978"/>
      <c r="O390" s="1978"/>
      <c r="P390" s="1978"/>
      <c r="Q390" s="1978"/>
      <c r="R390" s="1978"/>
      <c r="S390" s="1978"/>
      <c r="T390" s="1978"/>
      <c r="U390" s="1978"/>
      <c r="V390" s="1978"/>
      <c r="W390" s="1978"/>
      <c r="X390" s="1978"/>
      <c r="Y390" s="1979" t="s">
        <v>3483</v>
      </c>
      <c r="Z390" s="1979"/>
      <c r="AA390" s="1979"/>
      <c r="AB390" s="1979"/>
      <c r="AC390" s="1252" t="s">
        <v>2403</v>
      </c>
      <c r="AD390" s="1257">
        <v>0</v>
      </c>
      <c r="AE390" s="1976">
        <v>0</v>
      </c>
      <c r="AF390" s="1976"/>
      <c r="AG390" s="1976"/>
      <c r="AH390" s="1976"/>
      <c r="AI390" s="1976"/>
      <c r="AJ390" s="1259" t="s">
        <v>3483</v>
      </c>
      <c r="AK390" s="1976"/>
      <c r="AL390" s="1976">
        <v>0</v>
      </c>
      <c r="AM390" s="1976"/>
      <c r="AN390" s="1255" t="s">
        <v>3483</v>
      </c>
    </row>
    <row r="391" spans="1:44" ht="3" customHeight="1" x14ac:dyDescent="0.2"/>
    <row r="392" spans="1:44" ht="38.25" customHeight="1" x14ac:dyDescent="0.2">
      <c r="A392" s="1973">
        <v>0</v>
      </c>
      <c r="B392" s="1973"/>
      <c r="C392" s="1973"/>
      <c r="D392" s="1974" t="s">
        <v>3716</v>
      </c>
      <c r="E392" s="1974"/>
      <c r="F392" s="1974"/>
      <c r="G392" s="1974" t="s">
        <v>29</v>
      </c>
      <c r="H392" s="1260">
        <v>21156</v>
      </c>
      <c r="I392" s="1260">
        <v>0.75</v>
      </c>
      <c r="J392" s="1261" t="s">
        <v>3483</v>
      </c>
      <c r="K392" s="1260">
        <v>15867</v>
      </c>
      <c r="L392" s="1260">
        <v>0</v>
      </c>
      <c r="M392" s="1262">
        <v>0</v>
      </c>
      <c r="N392" s="1262">
        <v>0</v>
      </c>
      <c r="O392" s="1263">
        <v>15</v>
      </c>
      <c r="P392" s="1262">
        <v>2380.0500000000002</v>
      </c>
      <c r="Q392" s="1970">
        <v>0</v>
      </c>
      <c r="R392" s="1970"/>
      <c r="S392" s="1969">
        <v>2380.0500000000002</v>
      </c>
      <c r="T392" s="1969"/>
      <c r="U392" s="1262">
        <v>20</v>
      </c>
      <c r="V392" s="1262">
        <v>0</v>
      </c>
      <c r="W392" s="1262">
        <v>0</v>
      </c>
      <c r="X392" s="1263">
        <v>20</v>
      </c>
      <c r="Y392" s="1260">
        <v>3173.4</v>
      </c>
      <c r="Z392" s="1262">
        <v>0</v>
      </c>
      <c r="AA392" s="1264" t="s">
        <v>3483</v>
      </c>
      <c r="AB392" s="1265">
        <v>0</v>
      </c>
      <c r="AC392" s="1261" t="s">
        <v>4356</v>
      </c>
      <c r="AD392" s="1266">
        <v>15</v>
      </c>
      <c r="AE392" s="1971" t="s">
        <v>3483</v>
      </c>
      <c r="AF392" s="1971"/>
      <c r="AG392" s="1969">
        <v>2380.0500000000002</v>
      </c>
      <c r="AH392" s="1969"/>
      <c r="AI392" s="1969"/>
      <c r="AJ392" s="1262">
        <v>0</v>
      </c>
      <c r="AK392" s="1970">
        <v>0</v>
      </c>
      <c r="AL392" s="1260">
        <v>23800.5</v>
      </c>
      <c r="AM392" s="1971" t="s">
        <v>3483</v>
      </c>
      <c r="AN392" s="1971"/>
      <c r="AO392" s="1915" t="s">
        <v>4421</v>
      </c>
      <c r="AP392" s="1915"/>
      <c r="AQ392" s="1271"/>
      <c r="AR392" s="1201">
        <f>AL394+AL422</f>
        <v>471214.65</v>
      </c>
    </row>
    <row r="393" spans="1:44" ht="11.85" customHeight="1" x14ac:dyDescent="0.2">
      <c r="A393" s="1973"/>
      <c r="B393" s="1973"/>
      <c r="C393" s="1973"/>
      <c r="D393" s="1974"/>
      <c r="E393" s="1974"/>
      <c r="F393" s="1974"/>
      <c r="G393" s="1974"/>
      <c r="H393" s="1267" t="s">
        <v>4017</v>
      </c>
      <c r="I393" s="1972" t="s">
        <v>4145</v>
      </c>
      <c r="J393" s="1972"/>
      <c r="K393" s="1972"/>
      <c r="L393" s="1972"/>
      <c r="M393" s="1972"/>
      <c r="N393" s="1972"/>
      <c r="O393" s="1972"/>
      <c r="P393" s="1972"/>
      <c r="Q393" s="1972"/>
      <c r="R393" s="1972"/>
      <c r="S393" s="1972"/>
      <c r="T393" s="1972"/>
      <c r="U393" s="1972"/>
      <c r="V393" s="1972"/>
      <c r="W393" s="1972"/>
      <c r="X393" s="1972"/>
      <c r="Y393" s="1913" t="s">
        <v>3483</v>
      </c>
      <c r="Z393" s="1913"/>
      <c r="AA393" s="1913"/>
      <c r="AB393" s="1913"/>
      <c r="AC393" s="1261" t="s">
        <v>2403</v>
      </c>
      <c r="AD393" s="1266">
        <v>0</v>
      </c>
      <c r="AE393" s="1970">
        <v>0</v>
      </c>
      <c r="AF393" s="1970"/>
      <c r="AG393" s="1970"/>
      <c r="AH393" s="1970"/>
      <c r="AI393" s="1970"/>
      <c r="AJ393" s="1264" t="s">
        <v>3483</v>
      </c>
      <c r="AK393" s="1970"/>
      <c r="AL393" s="1970">
        <v>0</v>
      </c>
      <c r="AM393" s="1970"/>
      <c r="AN393" s="1264" t="s">
        <v>3483</v>
      </c>
      <c r="AR393" s="1201"/>
    </row>
    <row r="394" spans="1:44" ht="50.25" customHeight="1" x14ac:dyDescent="0.2">
      <c r="A394" s="1968" t="s">
        <v>3534</v>
      </c>
      <c r="B394" s="1968"/>
      <c r="C394" s="1968"/>
      <c r="D394" s="1968"/>
      <c r="E394" s="1968"/>
      <c r="F394" s="1968"/>
      <c r="G394" s="1968"/>
      <c r="H394" s="1968"/>
      <c r="I394" s="1965">
        <v>9</v>
      </c>
      <c r="J394" s="1965"/>
      <c r="K394" s="1268">
        <v>194248</v>
      </c>
      <c r="L394" s="1268">
        <v>0</v>
      </c>
      <c r="M394" s="1965">
        <v>0</v>
      </c>
      <c r="N394" s="1965"/>
      <c r="O394" s="1965">
        <v>29137.200000000001</v>
      </c>
      <c r="P394" s="1965"/>
      <c r="Q394" s="1965">
        <v>0</v>
      </c>
      <c r="R394" s="1965"/>
      <c r="S394" s="1965">
        <v>29137.200000000001</v>
      </c>
      <c r="T394" s="1965"/>
      <c r="U394" s="1964" t="s">
        <v>3483</v>
      </c>
      <c r="V394" s="1964"/>
      <c r="W394" s="1964"/>
      <c r="X394" s="1964">
        <v>28659.77</v>
      </c>
      <c r="Y394" s="1964"/>
      <c r="Z394" s="1965">
        <v>0</v>
      </c>
      <c r="AA394" s="1965"/>
      <c r="AB394" s="1965"/>
      <c r="AC394" s="1965">
        <v>27286.05</v>
      </c>
      <c r="AD394" s="1965"/>
      <c r="AE394" s="1965"/>
      <c r="AF394" s="1965"/>
      <c r="AG394" s="1965"/>
      <c r="AH394" s="1965"/>
      <c r="AI394" s="1965"/>
      <c r="AJ394" s="1965">
        <v>0</v>
      </c>
      <c r="AK394" s="1965"/>
      <c r="AL394" s="1966">
        <v>279331.02</v>
      </c>
      <c r="AM394" s="1966"/>
      <c r="AO394" s="1993" t="s">
        <v>4422</v>
      </c>
      <c r="AP394" s="1993"/>
      <c r="AQ394" s="1275"/>
      <c r="AR394" s="1201">
        <f>AL429+AL441</f>
        <v>30633.88</v>
      </c>
    </row>
    <row r="395" spans="1:44" ht="8.85" customHeight="1" x14ac:dyDescent="0.2">
      <c r="AR395" s="1201"/>
    </row>
    <row r="396" spans="1:44" ht="21" customHeight="1" x14ac:dyDescent="0.2">
      <c r="A396" s="1973">
        <v>0</v>
      </c>
      <c r="B396" s="1973"/>
      <c r="C396" s="1973"/>
      <c r="D396" s="1980" t="s">
        <v>3718</v>
      </c>
      <c r="E396" s="1980"/>
      <c r="F396" s="1980"/>
      <c r="G396" s="1980" t="s">
        <v>30</v>
      </c>
      <c r="H396" s="1251">
        <v>13012</v>
      </c>
      <c r="I396" s="1251">
        <v>1</v>
      </c>
      <c r="J396" s="1252" t="s">
        <v>3483</v>
      </c>
      <c r="K396" s="1251">
        <v>13012</v>
      </c>
      <c r="L396" s="1251">
        <v>0</v>
      </c>
      <c r="M396" s="1253">
        <v>0</v>
      </c>
      <c r="N396" s="1253">
        <v>0</v>
      </c>
      <c r="O396" s="1254">
        <v>4</v>
      </c>
      <c r="P396" s="1253">
        <v>520.48</v>
      </c>
      <c r="Q396" s="1976">
        <v>0</v>
      </c>
      <c r="R396" s="1976"/>
      <c r="S396" s="1975">
        <v>520.48</v>
      </c>
      <c r="T396" s="1975"/>
      <c r="U396" s="1253">
        <v>0</v>
      </c>
      <c r="V396" s="1253">
        <v>0</v>
      </c>
      <c r="W396" s="1253">
        <v>0</v>
      </c>
      <c r="X396" s="1254">
        <v>0</v>
      </c>
      <c r="Y396" s="1251">
        <v>0</v>
      </c>
      <c r="Z396" s="1253">
        <v>0</v>
      </c>
      <c r="AA396" s="1255" t="s">
        <v>3483</v>
      </c>
      <c r="AB396" s="1256">
        <v>0</v>
      </c>
      <c r="AC396" s="1252" t="s">
        <v>4295</v>
      </c>
      <c r="AD396" s="1257">
        <v>15</v>
      </c>
      <c r="AE396" s="1977" t="s">
        <v>3483</v>
      </c>
      <c r="AF396" s="1977"/>
      <c r="AG396" s="1975">
        <v>1951.8</v>
      </c>
      <c r="AH396" s="1975"/>
      <c r="AI396" s="1975"/>
      <c r="AJ396" s="1253">
        <v>0</v>
      </c>
      <c r="AK396" s="1976">
        <v>0</v>
      </c>
      <c r="AL396" s="1251">
        <v>15484.28</v>
      </c>
      <c r="AM396" s="1977" t="s">
        <v>3483</v>
      </c>
      <c r="AN396" s="1977"/>
      <c r="AR396" s="1201"/>
    </row>
    <row r="397" spans="1:44" ht="11.85" customHeight="1" x14ac:dyDescent="0.2">
      <c r="A397" s="1973"/>
      <c r="B397" s="1973"/>
      <c r="C397" s="1973"/>
      <c r="D397" s="1980"/>
      <c r="E397" s="1980"/>
      <c r="F397" s="1980"/>
      <c r="G397" s="1980"/>
      <c r="H397" s="1258" t="s">
        <v>3483</v>
      </c>
      <c r="I397" s="1978" t="s">
        <v>4007</v>
      </c>
      <c r="J397" s="1978"/>
      <c r="K397" s="1978"/>
      <c r="L397" s="1978"/>
      <c r="M397" s="1978"/>
      <c r="N397" s="1978"/>
      <c r="O397" s="1978"/>
      <c r="P397" s="1978"/>
      <c r="Q397" s="1978"/>
      <c r="R397" s="1978"/>
      <c r="S397" s="1978"/>
      <c r="T397" s="1978"/>
      <c r="U397" s="1978"/>
      <c r="V397" s="1978"/>
      <c r="W397" s="1978"/>
      <c r="X397" s="1978"/>
      <c r="Y397" s="1979" t="s">
        <v>3483</v>
      </c>
      <c r="Z397" s="1979"/>
      <c r="AA397" s="1979"/>
      <c r="AB397" s="1979"/>
      <c r="AC397" s="1252" t="s">
        <v>2403</v>
      </c>
      <c r="AD397" s="1257">
        <v>0</v>
      </c>
      <c r="AE397" s="1976">
        <v>0</v>
      </c>
      <c r="AF397" s="1976"/>
      <c r="AG397" s="1976"/>
      <c r="AH397" s="1976"/>
      <c r="AI397" s="1976"/>
      <c r="AJ397" s="1259" t="s">
        <v>3483</v>
      </c>
      <c r="AK397" s="1976"/>
      <c r="AL397" s="1976">
        <v>0</v>
      </c>
      <c r="AM397" s="1976"/>
      <c r="AN397" s="1255" t="s">
        <v>3483</v>
      </c>
      <c r="AR397" s="1201"/>
    </row>
    <row r="398" spans="1:44" ht="3" customHeight="1" x14ac:dyDescent="0.2">
      <c r="AR398" s="1201"/>
    </row>
    <row r="399" spans="1:44" ht="21.75" customHeight="1" x14ac:dyDescent="0.2">
      <c r="A399" s="1973">
        <v>0</v>
      </c>
      <c r="B399" s="1973"/>
      <c r="C399" s="1973"/>
      <c r="D399" s="1974" t="s">
        <v>4161</v>
      </c>
      <c r="E399" s="1974"/>
      <c r="F399" s="1974"/>
      <c r="G399" s="1974" t="s">
        <v>30</v>
      </c>
      <c r="H399" s="1260">
        <v>13012</v>
      </c>
      <c r="I399" s="1260">
        <v>1</v>
      </c>
      <c r="J399" s="1261" t="s">
        <v>3483</v>
      </c>
      <c r="K399" s="1260">
        <v>13012</v>
      </c>
      <c r="L399" s="1260">
        <v>0</v>
      </c>
      <c r="M399" s="1262">
        <v>0</v>
      </c>
      <c r="N399" s="1262">
        <v>0</v>
      </c>
      <c r="O399" s="1263">
        <v>4</v>
      </c>
      <c r="P399" s="1262">
        <v>520.48</v>
      </c>
      <c r="Q399" s="1970">
        <v>0</v>
      </c>
      <c r="R399" s="1970"/>
      <c r="S399" s="1969">
        <v>520.48</v>
      </c>
      <c r="T399" s="1969"/>
      <c r="U399" s="1262">
        <v>0</v>
      </c>
      <c r="V399" s="1262">
        <v>0</v>
      </c>
      <c r="W399" s="1262">
        <v>0</v>
      </c>
      <c r="X399" s="1263">
        <v>0</v>
      </c>
      <c r="Y399" s="1260">
        <v>0</v>
      </c>
      <c r="Z399" s="1262">
        <v>0</v>
      </c>
      <c r="AA399" s="1264" t="s">
        <v>3483</v>
      </c>
      <c r="AB399" s="1265">
        <v>0</v>
      </c>
      <c r="AC399" s="1261" t="s">
        <v>4297</v>
      </c>
      <c r="AD399" s="1266">
        <v>0</v>
      </c>
      <c r="AE399" s="1971" t="s">
        <v>3483</v>
      </c>
      <c r="AF399" s="1971"/>
      <c r="AG399" s="1971"/>
      <c r="AH399" s="1971"/>
      <c r="AI399" s="1260">
        <v>0</v>
      </c>
      <c r="AJ399" s="1262">
        <v>0</v>
      </c>
      <c r="AK399" s="1970">
        <v>0</v>
      </c>
      <c r="AL399" s="1260">
        <v>13532.48</v>
      </c>
      <c r="AM399" s="1971" t="s">
        <v>3483</v>
      </c>
      <c r="AN399" s="1971"/>
    </row>
    <row r="400" spans="1:44" ht="11.85" customHeight="1" x14ac:dyDescent="0.2">
      <c r="A400" s="1973"/>
      <c r="B400" s="1973"/>
      <c r="C400" s="1973"/>
      <c r="D400" s="1974"/>
      <c r="E400" s="1974"/>
      <c r="F400" s="1974"/>
      <c r="G400" s="1974"/>
      <c r="H400" s="1267" t="s">
        <v>3483</v>
      </c>
      <c r="I400" s="1972" t="s">
        <v>4007</v>
      </c>
      <c r="J400" s="1972"/>
      <c r="K400" s="1972"/>
      <c r="L400" s="1972"/>
      <c r="M400" s="1972"/>
      <c r="N400" s="1972"/>
      <c r="O400" s="1972"/>
      <c r="P400" s="1972"/>
      <c r="Q400" s="1972"/>
      <c r="R400" s="1972"/>
      <c r="S400" s="1972"/>
      <c r="T400" s="1972"/>
      <c r="U400" s="1972"/>
      <c r="V400" s="1972"/>
      <c r="W400" s="1972"/>
      <c r="X400" s="1972"/>
      <c r="Y400" s="1913" t="s">
        <v>4180</v>
      </c>
      <c r="Z400" s="1913"/>
      <c r="AA400" s="1913"/>
      <c r="AB400" s="1913"/>
      <c r="AC400" s="1261" t="s">
        <v>4423</v>
      </c>
      <c r="AD400" s="1266">
        <v>10</v>
      </c>
      <c r="AE400" s="1970">
        <v>1301.2</v>
      </c>
      <c r="AF400" s="1970"/>
      <c r="AG400" s="1970"/>
      <c r="AH400" s="1970"/>
      <c r="AI400" s="1970"/>
      <c r="AJ400" s="1264" t="s">
        <v>3483</v>
      </c>
      <c r="AK400" s="1970"/>
      <c r="AL400" s="1970">
        <v>867.47</v>
      </c>
      <c r="AM400" s="1970"/>
      <c r="AN400" s="1264" t="s">
        <v>3483</v>
      </c>
    </row>
    <row r="401" spans="1:40" ht="3" customHeight="1" x14ac:dyDescent="0.2"/>
    <row r="402" spans="1:40" ht="21" customHeight="1" x14ac:dyDescent="0.2">
      <c r="A402" s="1973">
        <v>0</v>
      </c>
      <c r="B402" s="1973"/>
      <c r="C402" s="1973"/>
      <c r="D402" s="1980" t="s">
        <v>3720</v>
      </c>
      <c r="E402" s="1980"/>
      <c r="F402" s="1980"/>
      <c r="G402" s="1980" t="s">
        <v>30</v>
      </c>
      <c r="H402" s="1251">
        <v>13012</v>
      </c>
      <c r="I402" s="1251">
        <v>1</v>
      </c>
      <c r="J402" s="1252" t="s">
        <v>3483</v>
      </c>
      <c r="K402" s="1251">
        <v>13012</v>
      </c>
      <c r="L402" s="1251">
        <v>0</v>
      </c>
      <c r="M402" s="1253">
        <v>0</v>
      </c>
      <c r="N402" s="1253">
        <v>0</v>
      </c>
      <c r="O402" s="1254">
        <v>4</v>
      </c>
      <c r="P402" s="1253">
        <v>520.48</v>
      </c>
      <c r="Q402" s="1976">
        <v>0</v>
      </c>
      <c r="R402" s="1976"/>
      <c r="S402" s="1975">
        <v>520.48</v>
      </c>
      <c r="T402" s="1975"/>
      <c r="U402" s="1253">
        <v>0</v>
      </c>
      <c r="V402" s="1253">
        <v>0</v>
      </c>
      <c r="W402" s="1253">
        <v>0</v>
      </c>
      <c r="X402" s="1254">
        <v>0</v>
      </c>
      <c r="Y402" s="1251">
        <v>0</v>
      </c>
      <c r="Z402" s="1253">
        <v>0</v>
      </c>
      <c r="AA402" s="1255" t="s">
        <v>3483</v>
      </c>
      <c r="AB402" s="1256">
        <v>0</v>
      </c>
      <c r="AC402" s="1252" t="s">
        <v>4424</v>
      </c>
      <c r="AD402" s="1257">
        <v>15</v>
      </c>
      <c r="AE402" s="1977" t="s">
        <v>3483</v>
      </c>
      <c r="AF402" s="1977"/>
      <c r="AG402" s="1975">
        <v>1951.8</v>
      </c>
      <c r="AH402" s="1975"/>
      <c r="AI402" s="1975"/>
      <c r="AJ402" s="1253">
        <v>0</v>
      </c>
      <c r="AK402" s="1976">
        <v>0</v>
      </c>
      <c r="AL402" s="1251">
        <v>15484.28</v>
      </c>
      <c r="AM402" s="1977" t="s">
        <v>3483</v>
      </c>
      <c r="AN402" s="1977"/>
    </row>
    <row r="403" spans="1:40" ht="11.85" customHeight="1" x14ac:dyDescent="0.2">
      <c r="A403" s="1973"/>
      <c r="B403" s="1973"/>
      <c r="C403" s="1973"/>
      <c r="D403" s="1980"/>
      <c r="E403" s="1980"/>
      <c r="F403" s="1980"/>
      <c r="G403" s="1980"/>
      <c r="H403" s="1258" t="s">
        <v>3483</v>
      </c>
      <c r="I403" s="1978" t="s">
        <v>4007</v>
      </c>
      <c r="J403" s="1978"/>
      <c r="K403" s="1978"/>
      <c r="L403" s="1978"/>
      <c r="M403" s="1978"/>
      <c r="N403" s="1978"/>
      <c r="O403" s="1978"/>
      <c r="P403" s="1978"/>
      <c r="Q403" s="1978"/>
      <c r="R403" s="1978"/>
      <c r="S403" s="1978"/>
      <c r="T403" s="1978"/>
      <c r="U403" s="1978"/>
      <c r="V403" s="1978"/>
      <c r="W403" s="1978"/>
      <c r="X403" s="1978"/>
      <c r="Y403" s="1979" t="s">
        <v>3483</v>
      </c>
      <c r="Z403" s="1979"/>
      <c r="AA403" s="1979"/>
      <c r="AB403" s="1979"/>
      <c r="AC403" s="1252" t="s">
        <v>2403</v>
      </c>
      <c r="AD403" s="1257">
        <v>0</v>
      </c>
      <c r="AE403" s="1976">
        <v>0</v>
      </c>
      <c r="AF403" s="1976"/>
      <c r="AG403" s="1976"/>
      <c r="AH403" s="1976"/>
      <c r="AI403" s="1976"/>
      <c r="AJ403" s="1259" t="s">
        <v>3483</v>
      </c>
      <c r="AK403" s="1976"/>
      <c r="AL403" s="1976">
        <v>0</v>
      </c>
      <c r="AM403" s="1976"/>
      <c r="AN403" s="1255" t="s">
        <v>3483</v>
      </c>
    </row>
    <row r="404" spans="1:40" ht="3" customHeight="1" x14ac:dyDescent="0.2"/>
    <row r="405" spans="1:40" ht="24" customHeight="1" x14ac:dyDescent="0.2">
      <c r="A405" s="1973">
        <v>0</v>
      </c>
      <c r="B405" s="1973"/>
      <c r="C405" s="1973"/>
      <c r="D405" s="1974" t="s">
        <v>3722</v>
      </c>
      <c r="E405" s="1974"/>
      <c r="F405" s="1974"/>
      <c r="G405" s="1974" t="s">
        <v>30</v>
      </c>
      <c r="H405" s="1260">
        <v>13012</v>
      </c>
      <c r="I405" s="1260">
        <v>1</v>
      </c>
      <c r="J405" s="1261" t="s">
        <v>3483</v>
      </c>
      <c r="K405" s="1260">
        <v>13012</v>
      </c>
      <c r="L405" s="1260">
        <v>0</v>
      </c>
      <c r="M405" s="1262">
        <v>0</v>
      </c>
      <c r="N405" s="1262">
        <v>0</v>
      </c>
      <c r="O405" s="1263">
        <v>4</v>
      </c>
      <c r="P405" s="1262">
        <v>520.48</v>
      </c>
      <c r="Q405" s="1970">
        <v>0</v>
      </c>
      <c r="R405" s="1970"/>
      <c r="S405" s="1969">
        <v>520.48</v>
      </c>
      <c r="T405" s="1969"/>
      <c r="U405" s="1262">
        <v>0</v>
      </c>
      <c r="V405" s="1262">
        <v>0</v>
      </c>
      <c r="W405" s="1262">
        <v>10</v>
      </c>
      <c r="X405" s="1263">
        <v>10</v>
      </c>
      <c r="Y405" s="1260">
        <v>1301.2</v>
      </c>
      <c r="Z405" s="1262">
        <v>0</v>
      </c>
      <c r="AA405" s="1264" t="s">
        <v>3483</v>
      </c>
      <c r="AB405" s="1265">
        <v>0</v>
      </c>
      <c r="AC405" s="1261" t="s">
        <v>4425</v>
      </c>
      <c r="AD405" s="1266">
        <v>15</v>
      </c>
      <c r="AE405" s="1971" t="s">
        <v>3483</v>
      </c>
      <c r="AF405" s="1971"/>
      <c r="AG405" s="1969">
        <v>1951.8</v>
      </c>
      <c r="AH405" s="1969"/>
      <c r="AI405" s="1969"/>
      <c r="AJ405" s="1262">
        <v>0</v>
      </c>
      <c r="AK405" s="1970">
        <v>0</v>
      </c>
      <c r="AL405" s="1260">
        <v>16785.48</v>
      </c>
      <c r="AM405" s="1971" t="s">
        <v>3483</v>
      </c>
      <c r="AN405" s="1971"/>
    </row>
    <row r="406" spans="1:40" ht="11.85" customHeight="1" x14ac:dyDescent="0.2">
      <c r="A406" s="1973"/>
      <c r="B406" s="1973"/>
      <c r="C406" s="1973"/>
      <c r="D406" s="1974"/>
      <c r="E406" s="1974"/>
      <c r="F406" s="1974"/>
      <c r="G406" s="1974"/>
      <c r="H406" s="1267" t="s">
        <v>3483</v>
      </c>
      <c r="I406" s="1972" t="s">
        <v>4165</v>
      </c>
      <c r="J406" s="1972"/>
      <c r="K406" s="1972"/>
      <c r="L406" s="1972"/>
      <c r="M406" s="1972"/>
      <c r="N406" s="1972"/>
      <c r="O406" s="1972"/>
      <c r="P406" s="1972"/>
      <c r="Q406" s="1972"/>
      <c r="R406" s="1972"/>
      <c r="S406" s="1972"/>
      <c r="T406" s="1972"/>
      <c r="U406" s="1972"/>
      <c r="V406" s="1972"/>
      <c r="W406" s="1972"/>
      <c r="X406" s="1972"/>
      <c r="Y406" s="1913" t="s">
        <v>3483</v>
      </c>
      <c r="Z406" s="1913"/>
      <c r="AA406" s="1913"/>
      <c r="AB406" s="1913"/>
      <c r="AC406" s="1261" t="s">
        <v>2403</v>
      </c>
      <c r="AD406" s="1266">
        <v>0</v>
      </c>
      <c r="AE406" s="1970">
        <v>0</v>
      </c>
      <c r="AF406" s="1970"/>
      <c r="AG406" s="1970"/>
      <c r="AH406" s="1970"/>
      <c r="AI406" s="1970"/>
      <c r="AJ406" s="1264" t="s">
        <v>3483</v>
      </c>
      <c r="AK406" s="1970"/>
      <c r="AL406" s="1970">
        <v>0</v>
      </c>
      <c r="AM406" s="1970"/>
      <c r="AN406" s="1264" t="s">
        <v>3483</v>
      </c>
    </row>
    <row r="407" spans="1:40" ht="3" customHeight="1" x14ac:dyDescent="0.2"/>
    <row r="408" spans="1:40" ht="18" customHeight="1" x14ac:dyDescent="0.2">
      <c r="A408" s="1973">
        <v>0</v>
      </c>
      <c r="B408" s="1973"/>
      <c r="C408" s="1973"/>
      <c r="D408" s="1980" t="s">
        <v>3520</v>
      </c>
      <c r="E408" s="1980"/>
      <c r="F408" s="1980"/>
      <c r="G408" s="1980" t="s">
        <v>237</v>
      </c>
      <c r="H408" s="1251">
        <v>13012</v>
      </c>
      <c r="I408" s="1251">
        <v>4</v>
      </c>
      <c r="J408" s="1252" t="s">
        <v>3483</v>
      </c>
      <c r="K408" s="1251">
        <v>52048</v>
      </c>
      <c r="L408" s="1251">
        <v>0</v>
      </c>
      <c r="M408" s="1253">
        <v>0</v>
      </c>
      <c r="N408" s="1253">
        <v>0</v>
      </c>
      <c r="O408" s="1254">
        <v>4</v>
      </c>
      <c r="P408" s="1253">
        <v>2081.92</v>
      </c>
      <c r="Q408" s="1976">
        <v>0</v>
      </c>
      <c r="R408" s="1976"/>
      <c r="S408" s="1975">
        <v>2081.92</v>
      </c>
      <c r="T408" s="1975"/>
      <c r="U408" s="1253">
        <v>11.25</v>
      </c>
      <c r="V408" s="1253">
        <v>0</v>
      </c>
      <c r="W408" s="1253">
        <v>1.25</v>
      </c>
      <c r="X408" s="1254">
        <v>12.5</v>
      </c>
      <c r="Y408" s="1251">
        <v>6506</v>
      </c>
      <c r="Z408" s="1253">
        <v>0</v>
      </c>
      <c r="AA408" s="1255" t="s">
        <v>3483</v>
      </c>
      <c r="AB408" s="1256">
        <v>0</v>
      </c>
      <c r="AC408" s="1252" t="s">
        <v>3483</v>
      </c>
      <c r="AD408" s="1257">
        <v>10</v>
      </c>
      <c r="AE408" s="1977" t="s">
        <v>3483</v>
      </c>
      <c r="AF408" s="1977"/>
      <c r="AG408" s="1975">
        <v>5204.8</v>
      </c>
      <c r="AH408" s="1975"/>
      <c r="AI408" s="1975"/>
      <c r="AJ408" s="1253">
        <v>0</v>
      </c>
      <c r="AK408" s="1976">
        <v>0</v>
      </c>
      <c r="AL408" s="1251">
        <v>65840.72</v>
      </c>
      <c r="AM408" s="1977" t="s">
        <v>3483</v>
      </c>
      <c r="AN408" s="1977"/>
    </row>
    <row r="409" spans="1:40" ht="11.85" customHeight="1" x14ac:dyDescent="0.2">
      <c r="A409" s="1973"/>
      <c r="B409" s="1973"/>
      <c r="C409" s="1973"/>
      <c r="D409" s="1980"/>
      <c r="E409" s="1980"/>
      <c r="F409" s="1980"/>
      <c r="G409" s="1980"/>
      <c r="H409" s="1258" t="s">
        <v>3483</v>
      </c>
      <c r="I409" s="1978" t="s">
        <v>4007</v>
      </c>
      <c r="J409" s="1978"/>
      <c r="K409" s="1978"/>
      <c r="L409" s="1978"/>
      <c r="M409" s="1978"/>
      <c r="N409" s="1978"/>
      <c r="O409" s="1978"/>
      <c r="P409" s="1978"/>
      <c r="Q409" s="1978"/>
      <c r="R409" s="1978"/>
      <c r="S409" s="1978"/>
      <c r="T409" s="1978"/>
      <c r="U409" s="1978"/>
      <c r="V409" s="1978"/>
      <c r="W409" s="1978"/>
      <c r="X409" s="1978"/>
      <c r="Y409" s="1979" t="s">
        <v>3483</v>
      </c>
      <c r="Z409" s="1979"/>
      <c r="AA409" s="1979"/>
      <c r="AB409" s="1979"/>
      <c r="AC409" s="1252" t="s">
        <v>2403</v>
      </c>
      <c r="AD409" s="1257">
        <v>0</v>
      </c>
      <c r="AE409" s="1976">
        <v>0</v>
      </c>
      <c r="AF409" s="1976"/>
      <c r="AG409" s="1976"/>
      <c r="AH409" s="1976"/>
      <c r="AI409" s="1976"/>
      <c r="AJ409" s="1259" t="s">
        <v>3483</v>
      </c>
      <c r="AK409" s="1976"/>
      <c r="AL409" s="1976">
        <v>0</v>
      </c>
      <c r="AM409" s="1976"/>
      <c r="AN409" s="1255" t="s">
        <v>3483</v>
      </c>
    </row>
    <row r="410" spans="1:40" ht="3" customHeight="1" x14ac:dyDescent="0.2"/>
    <row r="411" spans="1:40" ht="24.75" customHeight="1" x14ac:dyDescent="0.2">
      <c r="A411" s="1973">
        <v>0</v>
      </c>
      <c r="B411" s="1973"/>
      <c r="C411" s="1973"/>
      <c r="D411" s="1974" t="s">
        <v>3724</v>
      </c>
      <c r="E411" s="1974"/>
      <c r="F411" s="1974"/>
      <c r="G411" s="1974" t="s">
        <v>237</v>
      </c>
      <c r="H411" s="1260">
        <v>13012</v>
      </c>
      <c r="I411" s="1260">
        <v>1</v>
      </c>
      <c r="J411" s="1261" t="s">
        <v>3483</v>
      </c>
      <c r="K411" s="1260">
        <v>13012</v>
      </c>
      <c r="L411" s="1260">
        <v>0</v>
      </c>
      <c r="M411" s="1262">
        <v>0</v>
      </c>
      <c r="N411" s="1262">
        <v>0</v>
      </c>
      <c r="O411" s="1263">
        <v>4</v>
      </c>
      <c r="P411" s="1262">
        <v>520.48</v>
      </c>
      <c r="Q411" s="1970">
        <v>0</v>
      </c>
      <c r="R411" s="1970"/>
      <c r="S411" s="1969">
        <v>520.48</v>
      </c>
      <c r="T411" s="1969"/>
      <c r="U411" s="1262">
        <v>0</v>
      </c>
      <c r="V411" s="1262">
        <v>0</v>
      </c>
      <c r="W411" s="1262">
        <v>0</v>
      </c>
      <c r="X411" s="1263">
        <v>0</v>
      </c>
      <c r="Y411" s="1260">
        <v>0</v>
      </c>
      <c r="Z411" s="1262">
        <v>0</v>
      </c>
      <c r="AA411" s="1264" t="s">
        <v>3483</v>
      </c>
      <c r="AB411" s="1265">
        <v>0</v>
      </c>
      <c r="AC411" s="1261" t="s">
        <v>4426</v>
      </c>
      <c r="AD411" s="1266">
        <v>15</v>
      </c>
      <c r="AE411" s="1971" t="s">
        <v>3483</v>
      </c>
      <c r="AF411" s="1971"/>
      <c r="AG411" s="1969">
        <v>1951.8</v>
      </c>
      <c r="AH411" s="1969"/>
      <c r="AI411" s="1969"/>
      <c r="AJ411" s="1262">
        <v>0</v>
      </c>
      <c r="AK411" s="1970">
        <v>0</v>
      </c>
      <c r="AL411" s="1260">
        <v>15484.28</v>
      </c>
      <c r="AM411" s="1971" t="s">
        <v>3483</v>
      </c>
      <c r="AN411" s="1971"/>
    </row>
    <row r="412" spans="1:40" ht="11.85" customHeight="1" x14ac:dyDescent="0.2">
      <c r="A412" s="1973"/>
      <c r="B412" s="1973"/>
      <c r="C412" s="1973"/>
      <c r="D412" s="1974"/>
      <c r="E412" s="1974"/>
      <c r="F412" s="1974"/>
      <c r="G412" s="1974"/>
      <c r="H412" s="1267" t="s">
        <v>3483</v>
      </c>
      <c r="I412" s="1972" t="s">
        <v>4007</v>
      </c>
      <c r="J412" s="1972"/>
      <c r="K412" s="1972"/>
      <c r="L412" s="1972"/>
      <c r="M412" s="1972"/>
      <c r="N412" s="1972"/>
      <c r="O412" s="1972"/>
      <c r="P412" s="1972"/>
      <c r="Q412" s="1972"/>
      <c r="R412" s="1972"/>
      <c r="S412" s="1972"/>
      <c r="T412" s="1972"/>
      <c r="U412" s="1972"/>
      <c r="V412" s="1972"/>
      <c r="W412" s="1972"/>
      <c r="X412" s="1972"/>
      <c r="Y412" s="1913" t="s">
        <v>3483</v>
      </c>
      <c r="Z412" s="1913"/>
      <c r="AA412" s="1913"/>
      <c r="AB412" s="1913"/>
      <c r="AC412" s="1261" t="s">
        <v>2403</v>
      </c>
      <c r="AD412" s="1266">
        <v>0</v>
      </c>
      <c r="AE412" s="1970">
        <v>0</v>
      </c>
      <c r="AF412" s="1970"/>
      <c r="AG412" s="1970"/>
      <c r="AH412" s="1970"/>
      <c r="AI412" s="1970"/>
      <c r="AJ412" s="1264" t="s">
        <v>3483</v>
      </c>
      <c r="AK412" s="1970"/>
      <c r="AL412" s="1970">
        <v>0</v>
      </c>
      <c r="AM412" s="1970"/>
      <c r="AN412" s="1264" t="s">
        <v>3483</v>
      </c>
    </row>
    <row r="413" spans="1:40" ht="3" customHeight="1" x14ac:dyDescent="0.2"/>
    <row r="414" spans="1:40" ht="19.5" customHeight="1" x14ac:dyDescent="0.2">
      <c r="A414" s="1973">
        <v>0</v>
      </c>
      <c r="B414" s="1973"/>
      <c r="C414" s="1973"/>
      <c r="D414" s="1980" t="s">
        <v>3726</v>
      </c>
      <c r="E414" s="1980"/>
      <c r="F414" s="1980"/>
      <c r="G414" s="1980" t="s">
        <v>237</v>
      </c>
      <c r="H414" s="1251">
        <v>13012</v>
      </c>
      <c r="I414" s="1251">
        <v>1</v>
      </c>
      <c r="J414" s="1252" t="s">
        <v>3483</v>
      </c>
      <c r="K414" s="1251">
        <v>13012</v>
      </c>
      <c r="L414" s="1251">
        <v>0</v>
      </c>
      <c r="M414" s="1253">
        <v>0</v>
      </c>
      <c r="N414" s="1253">
        <v>0</v>
      </c>
      <c r="O414" s="1254">
        <v>4</v>
      </c>
      <c r="P414" s="1253">
        <v>520.48</v>
      </c>
      <c r="Q414" s="1976">
        <v>0</v>
      </c>
      <c r="R414" s="1976"/>
      <c r="S414" s="1975">
        <v>520.48</v>
      </c>
      <c r="T414" s="1975"/>
      <c r="U414" s="1253">
        <v>0</v>
      </c>
      <c r="V414" s="1253">
        <v>0</v>
      </c>
      <c r="W414" s="1253">
        <v>0</v>
      </c>
      <c r="X414" s="1254">
        <v>0</v>
      </c>
      <c r="Y414" s="1251">
        <v>0</v>
      </c>
      <c r="Z414" s="1253">
        <v>0</v>
      </c>
      <c r="AA414" s="1255" t="s">
        <v>3483</v>
      </c>
      <c r="AB414" s="1256">
        <v>0</v>
      </c>
      <c r="AC414" s="1252" t="s">
        <v>4427</v>
      </c>
      <c r="AD414" s="1257">
        <v>15</v>
      </c>
      <c r="AE414" s="1977" t="s">
        <v>3483</v>
      </c>
      <c r="AF414" s="1977"/>
      <c r="AG414" s="1975">
        <v>1951.8</v>
      </c>
      <c r="AH414" s="1975"/>
      <c r="AI414" s="1975"/>
      <c r="AJ414" s="1253">
        <v>0</v>
      </c>
      <c r="AK414" s="1976">
        <v>0</v>
      </c>
      <c r="AL414" s="1251">
        <v>15484.28</v>
      </c>
      <c r="AM414" s="1977" t="s">
        <v>3483</v>
      </c>
      <c r="AN414" s="1977"/>
    </row>
    <row r="415" spans="1:40" ht="11.85" customHeight="1" x14ac:dyDescent="0.2">
      <c r="A415" s="1973"/>
      <c r="B415" s="1973"/>
      <c r="C415" s="1973"/>
      <c r="D415" s="1980"/>
      <c r="E415" s="1980"/>
      <c r="F415" s="1980"/>
      <c r="G415" s="1980"/>
      <c r="H415" s="1258" t="s">
        <v>3483</v>
      </c>
      <c r="I415" s="1978" t="s">
        <v>4007</v>
      </c>
      <c r="J415" s="1978"/>
      <c r="K415" s="1978"/>
      <c r="L415" s="1978"/>
      <c r="M415" s="1978"/>
      <c r="N415" s="1978"/>
      <c r="O415" s="1978"/>
      <c r="P415" s="1978"/>
      <c r="Q415" s="1978"/>
      <c r="R415" s="1978"/>
      <c r="S415" s="1978"/>
      <c r="T415" s="1978"/>
      <c r="U415" s="1978"/>
      <c r="V415" s="1978"/>
      <c r="W415" s="1978"/>
      <c r="X415" s="1978"/>
      <c r="Y415" s="1979" t="s">
        <v>3483</v>
      </c>
      <c r="Z415" s="1979"/>
      <c r="AA415" s="1979"/>
      <c r="AB415" s="1979"/>
      <c r="AC415" s="1252" t="s">
        <v>2403</v>
      </c>
      <c r="AD415" s="1257">
        <v>0</v>
      </c>
      <c r="AE415" s="1976">
        <v>0</v>
      </c>
      <c r="AF415" s="1976"/>
      <c r="AG415" s="1976"/>
      <c r="AH415" s="1976"/>
      <c r="AI415" s="1976"/>
      <c r="AJ415" s="1259" t="s">
        <v>3483</v>
      </c>
      <c r="AK415" s="1976"/>
      <c r="AL415" s="1976">
        <v>0</v>
      </c>
      <c r="AM415" s="1976"/>
      <c r="AN415" s="1255" t="s">
        <v>3483</v>
      </c>
    </row>
    <row r="416" spans="1:40" ht="3" customHeight="1" x14ac:dyDescent="0.2"/>
    <row r="417" spans="1:40" ht="19.5" customHeight="1" x14ac:dyDescent="0.2">
      <c r="A417" s="1973">
        <v>0</v>
      </c>
      <c r="B417" s="1973"/>
      <c r="C417" s="1973"/>
      <c r="D417" s="1974" t="s">
        <v>3728</v>
      </c>
      <c r="E417" s="1974"/>
      <c r="F417" s="1974"/>
      <c r="G417" s="1974" t="s">
        <v>237</v>
      </c>
      <c r="H417" s="1260">
        <v>13012</v>
      </c>
      <c r="I417" s="1260">
        <v>1</v>
      </c>
      <c r="J417" s="1261" t="s">
        <v>3483</v>
      </c>
      <c r="K417" s="1260">
        <v>13012</v>
      </c>
      <c r="L417" s="1260">
        <v>0</v>
      </c>
      <c r="M417" s="1262">
        <v>0</v>
      </c>
      <c r="N417" s="1262">
        <v>0</v>
      </c>
      <c r="O417" s="1263">
        <v>4</v>
      </c>
      <c r="P417" s="1262">
        <v>520.48</v>
      </c>
      <c r="Q417" s="1970">
        <v>0</v>
      </c>
      <c r="R417" s="1970"/>
      <c r="S417" s="1969">
        <v>520.48</v>
      </c>
      <c r="T417" s="1969"/>
      <c r="U417" s="1262">
        <v>20</v>
      </c>
      <c r="V417" s="1262">
        <v>0</v>
      </c>
      <c r="W417" s="1262">
        <v>0</v>
      </c>
      <c r="X417" s="1263">
        <v>20</v>
      </c>
      <c r="Y417" s="1260">
        <v>2602.4</v>
      </c>
      <c r="Z417" s="1262">
        <v>0</v>
      </c>
      <c r="AA417" s="1264" t="s">
        <v>3483</v>
      </c>
      <c r="AB417" s="1265">
        <v>0</v>
      </c>
      <c r="AC417" s="1261" t="s">
        <v>4428</v>
      </c>
      <c r="AD417" s="1266">
        <v>15</v>
      </c>
      <c r="AE417" s="1971" t="s">
        <v>3483</v>
      </c>
      <c r="AF417" s="1971"/>
      <c r="AG417" s="1969">
        <v>1951.8</v>
      </c>
      <c r="AH417" s="1969"/>
      <c r="AI417" s="1969"/>
      <c r="AJ417" s="1262">
        <v>0</v>
      </c>
      <c r="AK417" s="1970">
        <v>0</v>
      </c>
      <c r="AL417" s="1260">
        <v>18086.68</v>
      </c>
      <c r="AM417" s="1971" t="s">
        <v>3483</v>
      </c>
      <c r="AN417" s="1971"/>
    </row>
    <row r="418" spans="1:40" ht="11.85" customHeight="1" x14ac:dyDescent="0.2">
      <c r="A418" s="1973"/>
      <c r="B418" s="1973"/>
      <c r="C418" s="1973"/>
      <c r="D418" s="1974"/>
      <c r="E418" s="1974"/>
      <c r="F418" s="1974"/>
      <c r="G418" s="1974"/>
      <c r="H418" s="1267" t="s">
        <v>4017</v>
      </c>
      <c r="I418" s="1972" t="s">
        <v>4169</v>
      </c>
      <c r="J418" s="1972"/>
      <c r="K418" s="1972"/>
      <c r="L418" s="1972"/>
      <c r="M418" s="1972"/>
      <c r="N418" s="1972"/>
      <c r="O418" s="1972"/>
      <c r="P418" s="1972"/>
      <c r="Q418" s="1972"/>
      <c r="R418" s="1972"/>
      <c r="S418" s="1972"/>
      <c r="T418" s="1972"/>
      <c r="U418" s="1972"/>
      <c r="V418" s="1972"/>
      <c r="W418" s="1972"/>
      <c r="X418" s="1972"/>
      <c r="Y418" s="1913" t="s">
        <v>3483</v>
      </c>
      <c r="Z418" s="1913"/>
      <c r="AA418" s="1913"/>
      <c r="AB418" s="1913"/>
      <c r="AC418" s="1261" t="s">
        <v>2403</v>
      </c>
      <c r="AD418" s="1266">
        <v>0</v>
      </c>
      <c r="AE418" s="1970">
        <v>0</v>
      </c>
      <c r="AF418" s="1970"/>
      <c r="AG418" s="1970"/>
      <c r="AH418" s="1970"/>
      <c r="AI418" s="1970"/>
      <c r="AJ418" s="1264" t="s">
        <v>3483</v>
      </c>
      <c r="AK418" s="1970"/>
      <c r="AL418" s="1970">
        <v>0</v>
      </c>
      <c r="AM418" s="1970"/>
      <c r="AN418" s="1264" t="s">
        <v>3483</v>
      </c>
    </row>
    <row r="419" spans="1:40" ht="3" customHeight="1" x14ac:dyDescent="0.2"/>
    <row r="420" spans="1:40" ht="21.75" customHeight="1" x14ac:dyDescent="0.2">
      <c r="A420" s="1973">
        <v>0</v>
      </c>
      <c r="B420" s="1973"/>
      <c r="C420" s="1973"/>
      <c r="D420" s="1980" t="s">
        <v>4170</v>
      </c>
      <c r="E420" s="1980"/>
      <c r="F420" s="1980"/>
      <c r="G420" s="1980" t="s">
        <v>237</v>
      </c>
      <c r="H420" s="1251">
        <v>13012</v>
      </c>
      <c r="I420" s="1251">
        <v>1</v>
      </c>
      <c r="J420" s="1252" t="s">
        <v>3483</v>
      </c>
      <c r="K420" s="1251">
        <v>13012</v>
      </c>
      <c r="L420" s="1251">
        <v>0</v>
      </c>
      <c r="M420" s="1253">
        <v>0</v>
      </c>
      <c r="N420" s="1253">
        <v>0</v>
      </c>
      <c r="O420" s="1254">
        <v>4</v>
      </c>
      <c r="P420" s="1253">
        <v>520.48</v>
      </c>
      <c r="Q420" s="1976">
        <v>0</v>
      </c>
      <c r="R420" s="1976"/>
      <c r="S420" s="1975">
        <v>520.48</v>
      </c>
      <c r="T420" s="1975"/>
      <c r="U420" s="1253">
        <v>0</v>
      </c>
      <c r="V420" s="1253">
        <v>0</v>
      </c>
      <c r="W420" s="1253">
        <v>0</v>
      </c>
      <c r="X420" s="1254">
        <v>0</v>
      </c>
      <c r="Y420" s="1251">
        <v>0</v>
      </c>
      <c r="Z420" s="1253">
        <v>0</v>
      </c>
      <c r="AA420" s="1255" t="s">
        <v>3483</v>
      </c>
      <c r="AB420" s="1256">
        <v>0</v>
      </c>
      <c r="AC420" s="1252" t="s">
        <v>4429</v>
      </c>
      <c r="AD420" s="1257">
        <v>10</v>
      </c>
      <c r="AE420" s="1977" t="s">
        <v>3483</v>
      </c>
      <c r="AF420" s="1977"/>
      <c r="AG420" s="1975">
        <v>1301.2</v>
      </c>
      <c r="AH420" s="1975"/>
      <c r="AI420" s="1975"/>
      <c r="AJ420" s="1253">
        <v>0</v>
      </c>
      <c r="AK420" s="1976">
        <v>0</v>
      </c>
      <c r="AL420" s="1251">
        <v>14833.68</v>
      </c>
      <c r="AM420" s="1977" t="s">
        <v>3483</v>
      </c>
      <c r="AN420" s="1977"/>
    </row>
    <row r="421" spans="1:40" ht="11.85" customHeight="1" x14ac:dyDescent="0.2">
      <c r="A421" s="1973"/>
      <c r="B421" s="1973"/>
      <c r="C421" s="1973"/>
      <c r="D421" s="1980"/>
      <c r="E421" s="1980"/>
      <c r="F421" s="1980"/>
      <c r="G421" s="1980"/>
      <c r="H421" s="1258" t="s">
        <v>3483</v>
      </c>
      <c r="I421" s="1978" t="s">
        <v>4007</v>
      </c>
      <c r="J421" s="1978"/>
      <c r="K421" s="1978"/>
      <c r="L421" s="1978"/>
      <c r="M421" s="1978"/>
      <c r="N421" s="1978"/>
      <c r="O421" s="1978"/>
      <c r="P421" s="1978"/>
      <c r="Q421" s="1978"/>
      <c r="R421" s="1978"/>
      <c r="S421" s="1978"/>
      <c r="T421" s="1978"/>
      <c r="U421" s="1978"/>
      <c r="V421" s="1978"/>
      <c r="W421" s="1978"/>
      <c r="X421" s="1978"/>
      <c r="Y421" s="1979" t="s">
        <v>3483</v>
      </c>
      <c r="Z421" s="1979"/>
      <c r="AA421" s="1979"/>
      <c r="AB421" s="1979"/>
      <c r="AC421" s="1252" t="s">
        <v>2403</v>
      </c>
      <c r="AD421" s="1257">
        <v>0</v>
      </c>
      <c r="AE421" s="1976">
        <v>0</v>
      </c>
      <c r="AF421" s="1976"/>
      <c r="AG421" s="1976"/>
      <c r="AH421" s="1976"/>
      <c r="AI421" s="1976"/>
      <c r="AJ421" s="1259" t="s">
        <v>3483</v>
      </c>
      <c r="AK421" s="1976"/>
      <c r="AL421" s="1976">
        <v>0</v>
      </c>
      <c r="AM421" s="1976"/>
      <c r="AN421" s="1255" t="s">
        <v>3483</v>
      </c>
    </row>
    <row r="422" spans="1:40" ht="25.5" customHeight="1" x14ac:dyDescent="0.2">
      <c r="A422" s="1968" t="s">
        <v>3559</v>
      </c>
      <c r="B422" s="1968"/>
      <c r="C422" s="1968"/>
      <c r="D422" s="1968"/>
      <c r="E422" s="1968"/>
      <c r="F422" s="1968"/>
      <c r="G422" s="1968"/>
      <c r="H422" s="1968"/>
      <c r="I422" s="1965">
        <v>12</v>
      </c>
      <c r="J422" s="1965"/>
      <c r="K422" s="1268">
        <v>156144</v>
      </c>
      <c r="L422" s="1268">
        <v>0</v>
      </c>
      <c r="M422" s="1965">
        <v>0</v>
      </c>
      <c r="N422" s="1965"/>
      <c r="O422" s="1965">
        <v>6245.76</v>
      </c>
      <c r="P422" s="1965"/>
      <c r="Q422" s="1965">
        <v>0</v>
      </c>
      <c r="R422" s="1965"/>
      <c r="S422" s="1965">
        <v>6245.76</v>
      </c>
      <c r="T422" s="1965"/>
      <c r="U422" s="1964" t="s">
        <v>3483</v>
      </c>
      <c r="V422" s="1964"/>
      <c r="W422" s="1964"/>
      <c r="X422" s="1964">
        <v>10409.6</v>
      </c>
      <c r="Y422" s="1964"/>
      <c r="Z422" s="1965">
        <v>0</v>
      </c>
      <c r="AA422" s="1965"/>
      <c r="AB422" s="1965"/>
      <c r="AC422" s="1965">
        <v>19084.27</v>
      </c>
      <c r="AD422" s="1965"/>
      <c r="AE422" s="1965"/>
      <c r="AF422" s="1965"/>
      <c r="AG422" s="1965"/>
      <c r="AH422" s="1965"/>
      <c r="AI422" s="1965"/>
      <c r="AJ422" s="1965">
        <v>0</v>
      </c>
      <c r="AK422" s="1965"/>
      <c r="AL422" s="1966">
        <v>191883.63</v>
      </c>
      <c r="AM422" s="1966"/>
    </row>
    <row r="423" spans="1:40" ht="8.85" customHeight="1" x14ac:dyDescent="0.2"/>
    <row r="424" spans="1:40" ht="19.5" customHeight="1" x14ac:dyDescent="0.2">
      <c r="A424" s="1973">
        <v>0</v>
      </c>
      <c r="B424" s="1973"/>
      <c r="C424" s="1973"/>
      <c r="D424" s="1974" t="s">
        <v>4172</v>
      </c>
      <c r="E424" s="1974"/>
      <c r="F424" s="1974"/>
      <c r="G424" s="1974" t="s">
        <v>239</v>
      </c>
      <c r="H424" s="1260">
        <v>11146</v>
      </c>
      <c r="I424" s="1260">
        <v>1</v>
      </c>
      <c r="J424" s="1261" t="s">
        <v>3483</v>
      </c>
      <c r="K424" s="1260">
        <v>11146</v>
      </c>
      <c r="L424" s="1260">
        <v>0</v>
      </c>
      <c r="M424" s="1262">
        <v>0</v>
      </c>
      <c r="N424" s="1262">
        <v>0</v>
      </c>
      <c r="O424" s="1263">
        <v>4</v>
      </c>
      <c r="P424" s="1262">
        <v>445.84</v>
      </c>
      <c r="Q424" s="1970">
        <v>0</v>
      </c>
      <c r="R424" s="1970"/>
      <c r="S424" s="1969">
        <v>445.84</v>
      </c>
      <c r="T424" s="1969"/>
      <c r="U424" s="1262">
        <v>0</v>
      </c>
      <c r="V424" s="1262">
        <v>0</v>
      </c>
      <c r="W424" s="1262">
        <v>0</v>
      </c>
      <c r="X424" s="1263">
        <v>0</v>
      </c>
      <c r="Y424" s="1260">
        <v>0</v>
      </c>
      <c r="Z424" s="1262">
        <v>0</v>
      </c>
      <c r="AA424" s="1264" t="s">
        <v>3483</v>
      </c>
      <c r="AB424" s="1265">
        <v>0</v>
      </c>
      <c r="AC424" s="1261" t="s">
        <v>4430</v>
      </c>
      <c r="AD424" s="1266">
        <v>0</v>
      </c>
      <c r="AE424" s="1971" t="s">
        <v>3483</v>
      </c>
      <c r="AF424" s="1971"/>
      <c r="AG424" s="1971"/>
      <c r="AH424" s="1971"/>
      <c r="AI424" s="1260">
        <v>0</v>
      </c>
      <c r="AJ424" s="1262">
        <v>0</v>
      </c>
      <c r="AK424" s="1970">
        <v>0</v>
      </c>
      <c r="AL424" s="1260">
        <v>11591.84</v>
      </c>
      <c r="AM424" s="1971" t="s">
        <v>3483</v>
      </c>
      <c r="AN424" s="1971"/>
    </row>
    <row r="425" spans="1:40" ht="11.85" customHeight="1" x14ac:dyDescent="0.2">
      <c r="A425" s="1973"/>
      <c r="B425" s="1973"/>
      <c r="C425" s="1973"/>
      <c r="D425" s="1974"/>
      <c r="E425" s="1974"/>
      <c r="F425" s="1974"/>
      <c r="G425" s="1974"/>
      <c r="H425" s="1267" t="s">
        <v>3483</v>
      </c>
      <c r="I425" s="1972" t="s">
        <v>4007</v>
      </c>
      <c r="J425" s="1972"/>
      <c r="K425" s="1972"/>
      <c r="L425" s="1972"/>
      <c r="M425" s="1972"/>
      <c r="N425" s="1972"/>
      <c r="O425" s="1972"/>
      <c r="P425" s="1972"/>
      <c r="Q425" s="1972"/>
      <c r="R425" s="1972"/>
      <c r="S425" s="1972"/>
      <c r="T425" s="1972"/>
      <c r="U425" s="1972"/>
      <c r="V425" s="1972"/>
      <c r="W425" s="1972"/>
      <c r="X425" s="1972"/>
      <c r="Y425" s="1913" t="s">
        <v>3483</v>
      </c>
      <c r="Z425" s="1913"/>
      <c r="AA425" s="1913"/>
      <c r="AB425" s="1913"/>
      <c r="AC425" s="1261" t="s">
        <v>2403</v>
      </c>
      <c r="AD425" s="1266">
        <v>0</v>
      </c>
      <c r="AE425" s="1970">
        <v>0</v>
      </c>
      <c r="AF425" s="1970"/>
      <c r="AG425" s="1970"/>
      <c r="AH425" s="1970"/>
      <c r="AI425" s="1970"/>
      <c r="AJ425" s="1264" t="s">
        <v>3483</v>
      </c>
      <c r="AK425" s="1970"/>
      <c r="AL425" s="1970">
        <v>0</v>
      </c>
      <c r="AM425" s="1970"/>
      <c r="AN425" s="1264" t="s">
        <v>3483</v>
      </c>
    </row>
    <row r="426" spans="1:40" ht="3" customHeight="1" x14ac:dyDescent="0.2"/>
    <row r="427" spans="1:40" ht="20.25" customHeight="1" x14ac:dyDescent="0.2">
      <c r="A427" s="1973">
        <v>0</v>
      </c>
      <c r="B427" s="1973"/>
      <c r="C427" s="1973"/>
      <c r="D427" s="1980" t="s">
        <v>3732</v>
      </c>
      <c r="E427" s="1980"/>
      <c r="F427" s="1980"/>
      <c r="G427" s="1980" t="s">
        <v>239</v>
      </c>
      <c r="H427" s="1251">
        <v>11146</v>
      </c>
      <c r="I427" s="1251">
        <v>1</v>
      </c>
      <c r="J427" s="1252" t="s">
        <v>3483</v>
      </c>
      <c r="K427" s="1251">
        <v>11146</v>
      </c>
      <c r="L427" s="1251">
        <v>0</v>
      </c>
      <c r="M427" s="1253">
        <v>0</v>
      </c>
      <c r="N427" s="1253">
        <v>0</v>
      </c>
      <c r="O427" s="1254">
        <v>4</v>
      </c>
      <c r="P427" s="1253">
        <v>445.84</v>
      </c>
      <c r="Q427" s="1976">
        <v>0</v>
      </c>
      <c r="R427" s="1976"/>
      <c r="S427" s="1975">
        <v>445.84</v>
      </c>
      <c r="T427" s="1975"/>
      <c r="U427" s="1253">
        <v>0</v>
      </c>
      <c r="V427" s="1253">
        <v>0</v>
      </c>
      <c r="W427" s="1253">
        <v>0</v>
      </c>
      <c r="X427" s="1254">
        <v>0</v>
      </c>
      <c r="Y427" s="1251">
        <v>0</v>
      </c>
      <c r="Z427" s="1253">
        <v>0</v>
      </c>
      <c r="AA427" s="1255" t="s">
        <v>3483</v>
      </c>
      <c r="AB427" s="1256">
        <v>0</v>
      </c>
      <c r="AC427" s="1252" t="s">
        <v>4431</v>
      </c>
      <c r="AD427" s="1257">
        <v>15</v>
      </c>
      <c r="AE427" s="1977" t="s">
        <v>3483</v>
      </c>
      <c r="AF427" s="1977"/>
      <c r="AG427" s="1975">
        <v>1671.9</v>
      </c>
      <c r="AH427" s="1975"/>
      <c r="AI427" s="1975"/>
      <c r="AJ427" s="1253">
        <v>0</v>
      </c>
      <c r="AK427" s="1976">
        <v>0</v>
      </c>
      <c r="AL427" s="1251">
        <v>13263.74</v>
      </c>
      <c r="AM427" s="1977" t="s">
        <v>3483</v>
      </c>
      <c r="AN427" s="1977"/>
    </row>
    <row r="428" spans="1:40" ht="11.85" customHeight="1" x14ac:dyDescent="0.2">
      <c r="A428" s="1973"/>
      <c r="B428" s="1973"/>
      <c r="C428" s="1973"/>
      <c r="D428" s="1980"/>
      <c r="E428" s="1980"/>
      <c r="F428" s="1980"/>
      <c r="G428" s="1980"/>
      <c r="H428" s="1258" t="s">
        <v>3483</v>
      </c>
      <c r="I428" s="1978" t="s">
        <v>4007</v>
      </c>
      <c r="J428" s="1978"/>
      <c r="K428" s="1978"/>
      <c r="L428" s="1978"/>
      <c r="M428" s="1978"/>
      <c r="N428" s="1978"/>
      <c r="O428" s="1978"/>
      <c r="P428" s="1978"/>
      <c r="Q428" s="1978"/>
      <c r="R428" s="1978"/>
      <c r="S428" s="1978"/>
      <c r="T428" s="1978"/>
      <c r="U428" s="1978"/>
      <c r="V428" s="1978"/>
      <c r="W428" s="1978"/>
      <c r="X428" s="1978"/>
      <c r="Y428" s="1979" t="s">
        <v>3483</v>
      </c>
      <c r="Z428" s="1979"/>
      <c r="AA428" s="1979"/>
      <c r="AB428" s="1979"/>
      <c r="AC428" s="1252" t="s">
        <v>2403</v>
      </c>
      <c r="AD428" s="1257">
        <v>0</v>
      </c>
      <c r="AE428" s="1976">
        <v>0</v>
      </c>
      <c r="AF428" s="1976"/>
      <c r="AG428" s="1976"/>
      <c r="AH428" s="1976"/>
      <c r="AI428" s="1976"/>
      <c r="AJ428" s="1259" t="s">
        <v>3483</v>
      </c>
      <c r="AK428" s="1976"/>
      <c r="AL428" s="1976">
        <v>0</v>
      </c>
      <c r="AM428" s="1976"/>
      <c r="AN428" s="1255" t="s">
        <v>3483</v>
      </c>
    </row>
    <row r="429" spans="1:40" ht="22.5" customHeight="1" x14ac:dyDescent="0.2">
      <c r="A429" s="1968" t="s">
        <v>3566</v>
      </c>
      <c r="B429" s="1968"/>
      <c r="C429" s="1968"/>
      <c r="D429" s="1968"/>
      <c r="E429" s="1968"/>
      <c r="F429" s="1968"/>
      <c r="G429" s="1968"/>
      <c r="H429" s="1968"/>
      <c r="I429" s="1965">
        <v>2</v>
      </c>
      <c r="J429" s="1965"/>
      <c r="K429" s="1268">
        <v>22292</v>
      </c>
      <c r="L429" s="1268">
        <v>0</v>
      </c>
      <c r="M429" s="1965">
        <v>0</v>
      </c>
      <c r="N429" s="1965"/>
      <c r="O429" s="1965">
        <v>891.68</v>
      </c>
      <c r="P429" s="1965"/>
      <c r="Q429" s="1965">
        <v>0</v>
      </c>
      <c r="R429" s="1965"/>
      <c r="S429" s="1965">
        <v>891.68</v>
      </c>
      <c r="T429" s="1965"/>
      <c r="U429" s="1964" t="s">
        <v>3483</v>
      </c>
      <c r="V429" s="1964"/>
      <c r="W429" s="1964"/>
      <c r="X429" s="1964">
        <v>0</v>
      </c>
      <c r="Y429" s="1964"/>
      <c r="Z429" s="1965">
        <v>0</v>
      </c>
      <c r="AA429" s="1965"/>
      <c r="AB429" s="1965"/>
      <c r="AC429" s="1965">
        <v>1671.9</v>
      </c>
      <c r="AD429" s="1965"/>
      <c r="AE429" s="1965"/>
      <c r="AF429" s="1965"/>
      <c r="AG429" s="1965"/>
      <c r="AH429" s="1965"/>
      <c r="AI429" s="1965"/>
      <c r="AJ429" s="1965">
        <v>0</v>
      </c>
      <c r="AK429" s="1965"/>
      <c r="AL429" s="1966">
        <v>24855.58</v>
      </c>
      <c r="AM429" s="1966"/>
    </row>
    <row r="430" spans="1:40" ht="9" customHeight="1" x14ac:dyDescent="0.2"/>
    <row r="431" spans="1:40" ht="11.85" customHeight="1" x14ac:dyDescent="0.2">
      <c r="R431" s="1931" t="s">
        <v>1344</v>
      </c>
      <c r="S431" s="1931"/>
      <c r="Z431" s="1940" t="s">
        <v>3988</v>
      </c>
      <c r="AA431" s="1940"/>
      <c r="AB431" s="1940"/>
      <c r="AC431" s="1940"/>
      <c r="AD431" s="1940"/>
      <c r="AE431" s="1940"/>
      <c r="AF431" s="1940"/>
      <c r="AG431" s="1940"/>
      <c r="AH431" s="1940"/>
      <c r="AI431" s="1940"/>
      <c r="AJ431" s="1940"/>
      <c r="AK431" s="1940"/>
      <c r="AL431" s="1940"/>
      <c r="AM431" s="1940"/>
    </row>
    <row r="432" spans="1:40" ht="11.85" customHeight="1" x14ac:dyDescent="0.2">
      <c r="A432" s="1941" t="s">
        <v>3484</v>
      </c>
      <c r="B432" s="1942"/>
      <c r="C432" s="1943"/>
      <c r="D432" s="1950" t="s">
        <v>3485</v>
      </c>
      <c r="E432" s="1951"/>
      <c r="F432" s="1952"/>
      <c r="G432" s="1958" t="s">
        <v>3486</v>
      </c>
      <c r="H432" s="1958" t="s">
        <v>3989</v>
      </c>
      <c r="I432" s="1950" t="s">
        <v>3487</v>
      </c>
      <c r="J432" s="1952"/>
      <c r="K432" s="1916" t="s">
        <v>3990</v>
      </c>
      <c r="L432" s="1961" t="s">
        <v>3488</v>
      </c>
      <c r="M432" s="1962"/>
      <c r="N432" s="1962"/>
      <c r="O432" s="1962"/>
      <c r="P432" s="1962"/>
      <c r="Q432" s="1962"/>
      <c r="R432" s="1962"/>
      <c r="S432" s="1962"/>
      <c r="T432" s="1963"/>
      <c r="U432" s="1961" t="s">
        <v>3489</v>
      </c>
      <c r="V432" s="1962"/>
      <c r="W432" s="1962"/>
      <c r="X432" s="1962"/>
      <c r="Y432" s="1962"/>
      <c r="Z432" s="1962"/>
      <c r="AA432" s="1962"/>
      <c r="AB432" s="1962"/>
      <c r="AC432" s="1962"/>
      <c r="AD432" s="1962"/>
      <c r="AE432" s="1962"/>
      <c r="AF432" s="1962"/>
      <c r="AG432" s="1962"/>
      <c r="AH432" s="1962"/>
      <c r="AI432" s="1963"/>
      <c r="AJ432" s="1919" t="s">
        <v>3991</v>
      </c>
      <c r="AK432" s="1920"/>
      <c r="AL432" s="1919" t="s">
        <v>3490</v>
      </c>
      <c r="AM432" s="1920"/>
    </row>
    <row r="433" spans="1:40" ht="17.45" customHeight="1" x14ac:dyDescent="0.2">
      <c r="A433" s="1944"/>
      <c r="B433" s="1945"/>
      <c r="C433" s="1946"/>
      <c r="D433" s="1953"/>
      <c r="E433" s="1939"/>
      <c r="F433" s="1954"/>
      <c r="G433" s="1959"/>
      <c r="H433" s="1959"/>
      <c r="I433" s="1953"/>
      <c r="J433" s="1954"/>
      <c r="K433" s="1917"/>
      <c r="L433" s="1916" t="s">
        <v>3491</v>
      </c>
      <c r="M433" s="1919" t="s">
        <v>3992</v>
      </c>
      <c r="N433" s="1920"/>
      <c r="O433" s="1919" t="s">
        <v>3492</v>
      </c>
      <c r="P433" s="1920"/>
      <c r="Q433" s="1925" t="s">
        <v>3993</v>
      </c>
      <c r="R433" s="1926"/>
      <c r="S433" s="1931" t="s">
        <v>3483</v>
      </c>
      <c r="T433" s="1920" t="s">
        <v>3994</v>
      </c>
      <c r="U433" s="1932" t="s">
        <v>3493</v>
      </c>
      <c r="V433" s="1933"/>
      <c r="W433" s="1933"/>
      <c r="X433" s="1933"/>
      <c r="Y433" s="1934"/>
      <c r="Z433" s="1941" t="s">
        <v>3995</v>
      </c>
      <c r="AA433" s="1942"/>
      <c r="AB433" s="1943"/>
      <c r="AC433" s="1950" t="s">
        <v>3996</v>
      </c>
      <c r="AD433" s="1951"/>
      <c r="AE433" s="1951"/>
      <c r="AF433" s="1951"/>
      <c r="AG433" s="1951"/>
      <c r="AH433" s="1951"/>
      <c r="AI433" s="1952"/>
      <c r="AJ433" s="1921"/>
      <c r="AK433" s="1922"/>
      <c r="AL433" s="1921"/>
      <c r="AM433" s="1922"/>
    </row>
    <row r="434" spans="1:40" ht="35.1" customHeight="1" x14ac:dyDescent="0.2">
      <c r="A434" s="1944"/>
      <c r="B434" s="1945"/>
      <c r="C434" s="1946"/>
      <c r="D434" s="1953"/>
      <c r="E434" s="1939"/>
      <c r="F434" s="1954"/>
      <c r="G434" s="1959"/>
      <c r="H434" s="1959"/>
      <c r="I434" s="1953"/>
      <c r="J434" s="1954"/>
      <c r="K434" s="1917"/>
      <c r="L434" s="1917"/>
      <c r="M434" s="1921"/>
      <c r="N434" s="1922"/>
      <c r="O434" s="1923"/>
      <c r="P434" s="1924"/>
      <c r="Q434" s="1927"/>
      <c r="R434" s="1928"/>
      <c r="S434" s="1931"/>
      <c r="T434" s="1922"/>
      <c r="U434" s="1916" t="s">
        <v>3495</v>
      </c>
      <c r="V434" s="1916" t="s">
        <v>3496</v>
      </c>
      <c r="W434" s="1916" t="s">
        <v>3497</v>
      </c>
      <c r="X434" s="1916" t="s">
        <v>3498</v>
      </c>
      <c r="Y434" s="1916" t="s">
        <v>3499</v>
      </c>
      <c r="Z434" s="1947"/>
      <c r="AA434" s="1948"/>
      <c r="AB434" s="1949"/>
      <c r="AC434" s="1955"/>
      <c r="AD434" s="1956"/>
      <c r="AE434" s="1956"/>
      <c r="AF434" s="1956"/>
      <c r="AG434" s="1956"/>
      <c r="AH434" s="1956"/>
      <c r="AI434" s="1957"/>
      <c r="AJ434" s="1923"/>
      <c r="AK434" s="1924"/>
      <c r="AL434" s="1921"/>
      <c r="AM434" s="1922"/>
    </row>
    <row r="435" spans="1:40" ht="17.45" customHeight="1" x14ac:dyDescent="0.2">
      <c r="A435" s="1947"/>
      <c r="B435" s="1948"/>
      <c r="C435" s="1949"/>
      <c r="D435" s="1955"/>
      <c r="E435" s="1956"/>
      <c r="F435" s="1957"/>
      <c r="G435" s="1960"/>
      <c r="H435" s="1960"/>
      <c r="I435" s="1955"/>
      <c r="J435" s="1957"/>
      <c r="K435" s="1918"/>
      <c r="L435" s="1918"/>
      <c r="M435" s="1923"/>
      <c r="N435" s="1924"/>
      <c r="O435" s="1249" t="s">
        <v>3502</v>
      </c>
      <c r="P435" s="1249" t="s">
        <v>3500</v>
      </c>
      <c r="Q435" s="1929"/>
      <c r="R435" s="1930"/>
      <c r="S435" s="1931"/>
      <c r="T435" s="1924"/>
      <c r="U435" s="1918"/>
      <c r="V435" s="1918"/>
      <c r="W435" s="1918"/>
      <c r="X435" s="1918"/>
      <c r="Y435" s="1918"/>
      <c r="Z435" s="1249" t="s">
        <v>3502</v>
      </c>
      <c r="AA435" s="1900" t="s">
        <v>3997</v>
      </c>
      <c r="AB435" s="1902"/>
      <c r="AC435" s="1249" t="s">
        <v>3501</v>
      </c>
      <c r="AD435" s="1249" t="s">
        <v>3502</v>
      </c>
      <c r="AE435" s="1900" t="s">
        <v>3997</v>
      </c>
      <c r="AF435" s="1901"/>
      <c r="AG435" s="1901"/>
      <c r="AH435" s="1901"/>
      <c r="AI435" s="1902"/>
      <c r="AJ435" s="1249" t="s">
        <v>3502</v>
      </c>
      <c r="AK435" s="1249" t="s">
        <v>3500</v>
      </c>
      <c r="AL435" s="1923"/>
      <c r="AM435" s="1924"/>
    </row>
    <row r="436" spans="1:40" ht="11.85" customHeight="1" x14ac:dyDescent="0.2">
      <c r="A436" s="1900" t="s">
        <v>3503</v>
      </c>
      <c r="B436" s="1901"/>
      <c r="C436" s="1902"/>
      <c r="D436" s="1900" t="s">
        <v>3504</v>
      </c>
      <c r="E436" s="1901"/>
      <c r="F436" s="1902"/>
      <c r="G436" s="1249" t="s">
        <v>3505</v>
      </c>
      <c r="H436" s="1249" t="s">
        <v>3506</v>
      </c>
      <c r="I436" s="1900" t="s">
        <v>3507</v>
      </c>
      <c r="J436" s="1902"/>
      <c r="K436" s="1250">
        <v>6</v>
      </c>
      <c r="L436" s="1249" t="s">
        <v>3508</v>
      </c>
      <c r="M436" s="1249" t="s">
        <v>3998</v>
      </c>
      <c r="N436" s="1250">
        <v>9</v>
      </c>
      <c r="O436" s="1250">
        <v>10</v>
      </c>
      <c r="P436" s="1250">
        <v>11</v>
      </c>
      <c r="Q436" s="1903">
        <v>12</v>
      </c>
      <c r="R436" s="1904"/>
      <c r="S436" s="1900" t="s">
        <v>3999</v>
      </c>
      <c r="T436" s="1902"/>
      <c r="U436" s="1249" t="s">
        <v>3509</v>
      </c>
      <c r="V436" s="1249" t="s">
        <v>3510</v>
      </c>
      <c r="W436" s="1249" t="s">
        <v>3511</v>
      </c>
      <c r="X436" s="1249" t="s">
        <v>3512</v>
      </c>
      <c r="Y436" s="1249" t="s">
        <v>3513</v>
      </c>
      <c r="Z436" s="1249" t="s">
        <v>4000</v>
      </c>
      <c r="AA436" s="1903">
        <v>20</v>
      </c>
      <c r="AB436" s="1904"/>
      <c r="AC436" s="1249" t="s">
        <v>3514</v>
      </c>
      <c r="AD436" s="1249" t="s">
        <v>3515</v>
      </c>
      <c r="AE436" s="1900" t="s">
        <v>4001</v>
      </c>
      <c r="AF436" s="1901"/>
      <c r="AG436" s="1901"/>
      <c r="AH436" s="1901"/>
      <c r="AI436" s="1902"/>
      <c r="AJ436" s="1249" t="s">
        <v>4002</v>
      </c>
      <c r="AK436" s="1249" t="s">
        <v>4003</v>
      </c>
      <c r="AL436" s="1900" t="s">
        <v>3516</v>
      </c>
      <c r="AM436" s="1902"/>
    </row>
    <row r="437" spans="1:40" ht="3" customHeight="1" x14ac:dyDescent="0.2"/>
    <row r="438" spans="1:40" ht="26.25" customHeight="1" x14ac:dyDescent="0.2">
      <c r="A438" s="1973">
        <v>0</v>
      </c>
      <c r="B438" s="1973"/>
      <c r="C438" s="1973"/>
      <c r="D438" s="1974" t="s">
        <v>3520</v>
      </c>
      <c r="E438" s="1974"/>
      <c r="F438" s="1974"/>
      <c r="G438" s="1974" t="s">
        <v>4027</v>
      </c>
      <c r="H438" s="1260">
        <v>5253</v>
      </c>
      <c r="I438" s="1260">
        <v>1</v>
      </c>
      <c r="J438" s="1261" t="s">
        <v>3483</v>
      </c>
      <c r="K438" s="1260">
        <v>5253</v>
      </c>
      <c r="L438" s="1260">
        <v>0</v>
      </c>
      <c r="M438" s="1262">
        <v>0</v>
      </c>
      <c r="N438" s="1262">
        <v>0</v>
      </c>
      <c r="O438" s="1263">
        <v>0</v>
      </c>
      <c r="P438" s="1262">
        <v>0</v>
      </c>
      <c r="Q438" s="1970">
        <v>0</v>
      </c>
      <c r="R438" s="1970"/>
      <c r="S438" s="1969">
        <v>0</v>
      </c>
      <c r="T438" s="1969"/>
      <c r="U438" s="1262">
        <v>0</v>
      </c>
      <c r="V438" s="1262">
        <v>0</v>
      </c>
      <c r="W438" s="1262">
        <v>0</v>
      </c>
      <c r="X438" s="1263">
        <v>0</v>
      </c>
      <c r="Y438" s="1260">
        <v>0</v>
      </c>
      <c r="Z438" s="1262">
        <v>0</v>
      </c>
      <c r="AA438" s="1264" t="s">
        <v>3483</v>
      </c>
      <c r="AB438" s="1265">
        <v>0</v>
      </c>
      <c r="AC438" s="1261" t="s">
        <v>3483</v>
      </c>
      <c r="AD438" s="1266">
        <v>10</v>
      </c>
      <c r="AE438" s="1971" t="s">
        <v>3483</v>
      </c>
      <c r="AF438" s="1971"/>
      <c r="AG438" s="1971"/>
      <c r="AH438" s="1969">
        <v>525.29999999999995</v>
      </c>
      <c r="AI438" s="1969"/>
      <c r="AJ438" s="1262">
        <v>0</v>
      </c>
      <c r="AK438" s="1970">
        <v>0</v>
      </c>
      <c r="AL438" s="1260">
        <v>5778.3</v>
      </c>
      <c r="AM438" s="1971" t="s">
        <v>3483</v>
      </c>
      <c r="AN438" s="1971"/>
    </row>
    <row r="439" spans="1:40" ht="11.85" customHeight="1" x14ac:dyDescent="0.2">
      <c r="A439" s="1973"/>
      <c r="B439" s="1973"/>
      <c r="C439" s="1973"/>
      <c r="D439" s="1974"/>
      <c r="E439" s="1974"/>
      <c r="F439" s="1974"/>
      <c r="G439" s="1974"/>
      <c r="H439" s="1267" t="s">
        <v>3483</v>
      </c>
      <c r="I439" s="1972" t="s">
        <v>4007</v>
      </c>
      <c r="J439" s="1972"/>
      <c r="K439" s="1972"/>
      <c r="L439" s="1972"/>
      <c r="M439" s="1972"/>
      <c r="N439" s="1972"/>
      <c r="O439" s="1972"/>
      <c r="P439" s="1972"/>
      <c r="Q439" s="1972"/>
      <c r="R439" s="1972"/>
      <c r="S439" s="1972"/>
      <c r="T439" s="1972"/>
      <c r="U439" s="1972"/>
      <c r="V439" s="1972"/>
      <c r="W439" s="1972"/>
      <c r="X439" s="1972"/>
      <c r="Y439" s="1913" t="s">
        <v>3483</v>
      </c>
      <c r="Z439" s="1913"/>
      <c r="AA439" s="1913"/>
      <c r="AB439" s="1913"/>
      <c r="AC439" s="1913" t="s">
        <v>2403</v>
      </c>
      <c r="AD439" s="1981">
        <v>0</v>
      </c>
      <c r="AE439" s="1970">
        <v>0</v>
      </c>
      <c r="AF439" s="1970"/>
      <c r="AG439" s="1970"/>
      <c r="AH439" s="1970"/>
      <c r="AI439" s="1970"/>
      <c r="AJ439" s="1264" t="s">
        <v>3483</v>
      </c>
      <c r="AK439" s="1970"/>
      <c r="AL439" s="1970">
        <v>0</v>
      </c>
      <c r="AM439" s="1970"/>
      <c r="AN439" s="1971" t="s">
        <v>3483</v>
      </c>
    </row>
    <row r="440" spans="1:40" ht="5.85" customHeight="1" x14ac:dyDescent="0.2">
      <c r="A440" s="1973"/>
      <c r="B440" s="1973"/>
      <c r="C440" s="1973"/>
      <c r="D440" s="1974"/>
      <c r="E440" s="1974"/>
      <c r="F440" s="1974"/>
      <c r="G440" s="1974"/>
      <c r="H440" s="1971" t="s">
        <v>3483</v>
      </c>
      <c r="I440" s="1971"/>
      <c r="J440" s="1971"/>
      <c r="K440" s="1971"/>
      <c r="L440" s="1971"/>
      <c r="M440" s="1971"/>
      <c r="N440" s="1971"/>
      <c r="O440" s="1971"/>
      <c r="P440" s="1971"/>
      <c r="Q440" s="1971"/>
      <c r="R440" s="1971"/>
      <c r="S440" s="1971"/>
      <c r="T440" s="1971"/>
      <c r="U440" s="1971"/>
      <c r="V440" s="1971"/>
      <c r="W440" s="1971"/>
      <c r="X440" s="1971"/>
      <c r="Y440" s="1913"/>
      <c r="Z440" s="1913"/>
      <c r="AA440" s="1913"/>
      <c r="AB440" s="1913"/>
      <c r="AC440" s="1913"/>
      <c r="AD440" s="1981"/>
      <c r="AE440" s="1970"/>
      <c r="AF440" s="1970"/>
      <c r="AG440" s="1970"/>
      <c r="AH440" s="1970"/>
      <c r="AI440" s="1970"/>
      <c r="AJ440" s="1264" t="s">
        <v>3483</v>
      </c>
      <c r="AK440" s="1970"/>
      <c r="AL440" s="1971" t="s">
        <v>3483</v>
      </c>
      <c r="AM440" s="1971"/>
      <c r="AN440" s="1971"/>
    </row>
    <row r="441" spans="1:40" ht="16.5" customHeight="1" x14ac:dyDescent="0.2">
      <c r="A441" s="1968" t="s">
        <v>3870</v>
      </c>
      <c r="B441" s="1968"/>
      <c r="C441" s="1968"/>
      <c r="D441" s="1968"/>
      <c r="E441" s="1968"/>
      <c r="F441" s="1968"/>
      <c r="G441" s="1968"/>
      <c r="H441" s="1968"/>
      <c r="I441" s="1965">
        <v>1</v>
      </c>
      <c r="J441" s="1965"/>
      <c r="K441" s="1268">
        <v>5253</v>
      </c>
      <c r="L441" s="1268">
        <v>0</v>
      </c>
      <c r="M441" s="1965">
        <v>0</v>
      </c>
      <c r="N441" s="1965"/>
      <c r="O441" s="1965">
        <v>0</v>
      </c>
      <c r="P441" s="1965"/>
      <c r="Q441" s="1965">
        <v>0</v>
      </c>
      <c r="R441" s="1965"/>
      <c r="S441" s="1965">
        <v>0</v>
      </c>
      <c r="T441" s="1965"/>
      <c r="U441" s="1964" t="s">
        <v>3483</v>
      </c>
      <c r="V441" s="1964"/>
      <c r="W441" s="1964"/>
      <c r="X441" s="1964">
        <v>0</v>
      </c>
      <c r="Y441" s="1964"/>
      <c r="Z441" s="1965">
        <v>0</v>
      </c>
      <c r="AA441" s="1965"/>
      <c r="AB441" s="1965"/>
      <c r="AC441" s="1965">
        <v>525.29999999999995</v>
      </c>
      <c r="AD441" s="1965"/>
      <c r="AE441" s="1965"/>
      <c r="AF441" s="1965"/>
      <c r="AG441" s="1965"/>
      <c r="AH441" s="1965"/>
      <c r="AI441" s="1965"/>
      <c r="AJ441" s="1965">
        <v>0</v>
      </c>
      <c r="AK441" s="1965"/>
      <c r="AL441" s="1966">
        <v>5778.3</v>
      </c>
      <c r="AM441" s="1966"/>
    </row>
    <row r="442" spans="1:40" ht="3" customHeight="1" x14ac:dyDescent="0.2"/>
    <row r="443" spans="1:40" ht="19.5" customHeight="1" x14ac:dyDescent="0.2">
      <c r="A443" s="1967" t="s">
        <v>3567</v>
      </c>
      <c r="B443" s="1967"/>
      <c r="C443" s="1967"/>
      <c r="D443" s="1967"/>
      <c r="E443" s="1967"/>
      <c r="F443" s="1967"/>
      <c r="G443" s="1967"/>
      <c r="H443" s="1967"/>
      <c r="I443" s="1965">
        <v>24</v>
      </c>
      <c r="J443" s="1965"/>
      <c r="K443" s="1268">
        <v>377937</v>
      </c>
      <c r="L443" s="1268">
        <v>0</v>
      </c>
      <c r="M443" s="1965">
        <v>0</v>
      </c>
      <c r="N443" s="1965"/>
      <c r="O443" s="1965">
        <v>36274.639999999999</v>
      </c>
      <c r="P443" s="1965"/>
      <c r="Q443" s="1965">
        <v>0</v>
      </c>
      <c r="R443" s="1965"/>
      <c r="S443" s="1965">
        <v>36274.639999999999</v>
      </c>
      <c r="T443" s="1965"/>
      <c r="U443" s="1964" t="s">
        <v>3483</v>
      </c>
      <c r="V443" s="1964"/>
      <c r="W443" s="1964"/>
      <c r="X443" s="1964">
        <v>39069.370000000003</v>
      </c>
      <c r="Y443" s="1964"/>
      <c r="Z443" s="1965">
        <v>0</v>
      </c>
      <c r="AA443" s="1965"/>
      <c r="AB443" s="1965"/>
      <c r="AC443" s="1965">
        <v>48567.519999999997</v>
      </c>
      <c r="AD443" s="1965"/>
      <c r="AE443" s="1965"/>
      <c r="AF443" s="1965"/>
      <c r="AG443" s="1965"/>
      <c r="AH443" s="1965"/>
      <c r="AI443" s="1965"/>
      <c r="AJ443" s="1965">
        <v>0</v>
      </c>
      <c r="AK443" s="1965"/>
      <c r="AL443" s="1966">
        <v>501848.53</v>
      </c>
      <c r="AM443" s="1966"/>
    </row>
    <row r="444" spans="1:40" ht="11.85" customHeight="1" x14ac:dyDescent="0.2">
      <c r="S444" s="1913" t="s">
        <v>4028</v>
      </c>
      <c r="T444" s="1913"/>
      <c r="U444" s="1913"/>
      <c r="V444" s="1913"/>
      <c r="W444" s="1913"/>
      <c r="X444" s="1913">
        <v>36423.39</v>
      </c>
      <c r="Y444" s="1913"/>
    </row>
    <row r="445" spans="1:40" ht="11.85" customHeight="1" x14ac:dyDescent="0.2">
      <c r="U445" s="1913" t="s">
        <v>4029</v>
      </c>
      <c r="V445" s="1913"/>
      <c r="W445" s="1913"/>
      <c r="X445" s="1913">
        <v>347.09</v>
      </c>
      <c r="Y445" s="1913"/>
      <c r="AC445" s="1913" t="s">
        <v>4030</v>
      </c>
      <c r="AD445" s="1913"/>
      <c r="AE445" s="1913"/>
      <c r="AF445" s="1913"/>
      <c r="AG445" s="1913"/>
      <c r="AH445" s="1913"/>
      <c r="AI445" s="1913"/>
      <c r="AJ445" s="1913"/>
      <c r="AK445" s="1913"/>
      <c r="AL445" s="1913">
        <v>36274.639999999999</v>
      </c>
      <c r="AM445" s="1913"/>
    </row>
    <row r="446" spans="1:40" ht="11.85" customHeight="1" x14ac:dyDescent="0.2">
      <c r="U446" s="1913" t="s">
        <v>4031</v>
      </c>
      <c r="V446" s="1913"/>
      <c r="W446" s="1913"/>
      <c r="X446" s="1913">
        <v>2298.89</v>
      </c>
      <c r="Y446" s="1913"/>
      <c r="AC446" s="1913" t="s">
        <v>3483</v>
      </c>
      <c r="AD446" s="1913"/>
      <c r="AE446" s="1913" t="s">
        <v>4032</v>
      </c>
      <c r="AF446" s="1913"/>
      <c r="AG446" s="1913"/>
      <c r="AH446" s="1913"/>
      <c r="AI446" s="1913"/>
      <c r="AJ446" s="1913"/>
      <c r="AK446" s="1913"/>
      <c r="AL446" s="1913"/>
      <c r="AM446" s="1913"/>
    </row>
    <row r="447" spans="1:40" ht="5.85" customHeight="1" x14ac:dyDescent="0.2">
      <c r="AC447" s="1913"/>
      <c r="AD447" s="1913"/>
      <c r="AE447" s="1913"/>
      <c r="AF447" s="1913"/>
      <c r="AG447" s="1913"/>
      <c r="AH447" s="1913"/>
      <c r="AI447" s="1913"/>
      <c r="AJ447" s="1913"/>
      <c r="AK447" s="1913"/>
      <c r="AL447" s="1913"/>
      <c r="AM447" s="1913"/>
    </row>
    <row r="448" spans="1:40" ht="11.85" customHeight="1" x14ac:dyDescent="0.2">
      <c r="A448" s="1939" t="s">
        <v>3483</v>
      </c>
      <c r="B448" s="1939"/>
      <c r="C448" s="1939"/>
      <c r="D448" s="1939"/>
      <c r="E448" s="1939"/>
      <c r="F448" s="1939"/>
      <c r="G448" s="1939"/>
      <c r="H448" s="1939"/>
      <c r="I448" s="1939"/>
      <c r="J448" s="1939"/>
      <c r="K448" s="1939"/>
      <c r="L448" s="1939"/>
      <c r="M448" s="1939"/>
      <c r="N448" s="1939"/>
      <c r="O448" s="1939"/>
      <c r="P448" s="1939"/>
      <c r="Q448" s="1939"/>
      <c r="R448" s="1939"/>
      <c r="S448" s="1939"/>
      <c r="T448" s="1939"/>
      <c r="U448" s="1939"/>
      <c r="V448" s="1939"/>
      <c r="W448" s="1939"/>
      <c r="X448" s="1939"/>
      <c r="Y448" s="1939"/>
      <c r="Z448" s="1939"/>
      <c r="AA448" s="1939"/>
      <c r="AB448" s="1939"/>
      <c r="AC448" s="1939"/>
      <c r="AD448" s="1939"/>
      <c r="AE448" s="1939"/>
      <c r="AF448" s="1939"/>
      <c r="AG448" s="1939"/>
      <c r="AH448" s="1939"/>
      <c r="AI448" s="1939"/>
      <c r="AJ448" s="1939"/>
      <c r="AK448" s="1939"/>
      <c r="AL448" s="1939"/>
      <c r="AM448" s="1939"/>
    </row>
    <row r="449" spans="1:40" ht="23.25" customHeight="1" x14ac:dyDescent="0.2">
      <c r="E449" s="1982" t="s">
        <v>3734</v>
      </c>
      <c r="F449" s="1982"/>
      <c r="G449" s="1982"/>
      <c r="H449" s="1982"/>
      <c r="I449" s="1982"/>
      <c r="J449" s="1982"/>
      <c r="K449" s="1982"/>
      <c r="L449" s="1982"/>
      <c r="M449" s="1982"/>
      <c r="N449" s="1982"/>
      <c r="O449" s="1982"/>
      <c r="P449" s="1982"/>
      <c r="Q449" s="1982"/>
      <c r="R449" s="1982"/>
      <c r="S449" s="1982"/>
      <c r="T449" s="1982"/>
      <c r="U449" s="1982"/>
      <c r="V449" s="1982"/>
      <c r="W449" s="1982"/>
      <c r="X449" s="1982"/>
      <c r="Y449" s="1982"/>
      <c r="Z449" s="1982"/>
      <c r="AA449" s="1982"/>
      <c r="AB449" s="1982"/>
      <c r="AC449" s="1982"/>
      <c r="AD449" s="1982"/>
      <c r="AE449" s="1982"/>
      <c r="AF449" s="1982"/>
      <c r="AG449" s="1982"/>
      <c r="AH449" s="1982"/>
      <c r="AI449" s="1982"/>
      <c r="AJ449" s="1982"/>
      <c r="AK449" s="1982"/>
      <c r="AL449" s="1982"/>
      <c r="AM449" s="1982"/>
    </row>
    <row r="450" spans="1:40" ht="5.85" customHeight="1" x14ac:dyDescent="0.2"/>
    <row r="451" spans="1:40" ht="17.25" customHeight="1" x14ac:dyDescent="0.2">
      <c r="A451" s="1973">
        <v>0</v>
      </c>
      <c r="B451" s="1973"/>
      <c r="C451" s="1973"/>
      <c r="D451" s="1980" t="s">
        <v>3735</v>
      </c>
      <c r="E451" s="1980"/>
      <c r="F451" s="1980"/>
      <c r="G451" s="1980" t="s">
        <v>4175</v>
      </c>
      <c r="H451" s="1251">
        <v>25000</v>
      </c>
      <c r="I451" s="1251">
        <v>1</v>
      </c>
      <c r="J451" s="1252" t="s">
        <v>3483</v>
      </c>
      <c r="K451" s="1251">
        <v>25000</v>
      </c>
      <c r="L451" s="1251">
        <v>0</v>
      </c>
      <c r="M451" s="1253">
        <v>0</v>
      </c>
      <c r="N451" s="1253">
        <v>0</v>
      </c>
      <c r="O451" s="1254">
        <v>4</v>
      </c>
      <c r="P451" s="1253">
        <v>1000</v>
      </c>
      <c r="Q451" s="1976">
        <v>0</v>
      </c>
      <c r="R451" s="1976"/>
      <c r="S451" s="1975">
        <v>1000</v>
      </c>
      <c r="T451" s="1975"/>
      <c r="U451" s="1253">
        <v>20</v>
      </c>
      <c r="V451" s="1253">
        <v>20</v>
      </c>
      <c r="W451" s="1253">
        <v>10</v>
      </c>
      <c r="X451" s="1254">
        <v>50</v>
      </c>
      <c r="Y451" s="1251">
        <v>12500</v>
      </c>
      <c r="Z451" s="1253">
        <v>0</v>
      </c>
      <c r="AA451" s="1255" t="s">
        <v>3483</v>
      </c>
      <c r="AB451" s="1256">
        <v>0</v>
      </c>
      <c r="AC451" s="1252" t="s">
        <v>4432</v>
      </c>
      <c r="AD451" s="1257">
        <v>15</v>
      </c>
      <c r="AE451" s="1977" t="s">
        <v>3483</v>
      </c>
      <c r="AF451" s="1977"/>
      <c r="AG451" s="1975">
        <v>3750</v>
      </c>
      <c r="AH451" s="1975"/>
      <c r="AI451" s="1975"/>
      <c r="AJ451" s="1253">
        <v>0</v>
      </c>
      <c r="AK451" s="1976">
        <v>0</v>
      </c>
      <c r="AL451" s="1251">
        <v>42250</v>
      </c>
      <c r="AM451" s="1977" t="s">
        <v>3483</v>
      </c>
      <c r="AN451" s="1977"/>
    </row>
    <row r="452" spans="1:40" ht="11.85" customHeight="1" x14ac:dyDescent="0.2">
      <c r="A452" s="1973"/>
      <c r="B452" s="1973"/>
      <c r="C452" s="1973"/>
      <c r="D452" s="1980"/>
      <c r="E452" s="1980"/>
      <c r="F452" s="1980"/>
      <c r="G452" s="1980"/>
      <c r="H452" s="1258" t="s">
        <v>4017</v>
      </c>
      <c r="I452" s="1978" t="s">
        <v>4177</v>
      </c>
      <c r="J452" s="1978"/>
      <c r="K452" s="1978"/>
      <c r="L452" s="1978"/>
      <c r="M452" s="1978"/>
      <c r="N452" s="1978"/>
      <c r="O452" s="1978"/>
      <c r="P452" s="1978"/>
      <c r="Q452" s="1978"/>
      <c r="R452" s="1978"/>
      <c r="S452" s="1978"/>
      <c r="T452" s="1978"/>
      <c r="U452" s="1978"/>
      <c r="V452" s="1978"/>
      <c r="W452" s="1978"/>
      <c r="X452" s="1978"/>
      <c r="Y452" s="1979" t="s">
        <v>3483</v>
      </c>
      <c r="Z452" s="1979"/>
      <c r="AA452" s="1979"/>
      <c r="AB452" s="1979"/>
      <c r="AC452" s="1979" t="s">
        <v>2403</v>
      </c>
      <c r="AD452" s="1984">
        <v>0</v>
      </c>
      <c r="AE452" s="1976">
        <v>0</v>
      </c>
      <c r="AF452" s="1976"/>
      <c r="AG452" s="1976"/>
      <c r="AH452" s="1976"/>
      <c r="AI452" s="1976"/>
      <c r="AJ452" s="1259" t="s">
        <v>3483</v>
      </c>
      <c r="AK452" s="1976"/>
      <c r="AL452" s="1976">
        <v>0</v>
      </c>
      <c r="AM452" s="1976"/>
      <c r="AN452" s="1977" t="s">
        <v>3483</v>
      </c>
    </row>
    <row r="453" spans="1:40" ht="10.35" customHeight="1" x14ac:dyDescent="0.2">
      <c r="A453" s="1973"/>
      <c r="B453" s="1973"/>
      <c r="C453" s="1973"/>
      <c r="D453" s="1980"/>
      <c r="E453" s="1980"/>
      <c r="F453" s="1980"/>
      <c r="G453" s="1980"/>
      <c r="H453" s="1255" t="s">
        <v>3483</v>
      </c>
      <c r="I453" s="1978"/>
      <c r="J453" s="1978"/>
      <c r="K453" s="1978"/>
      <c r="L453" s="1978"/>
      <c r="M453" s="1978"/>
      <c r="N453" s="1978"/>
      <c r="O453" s="1978"/>
      <c r="P453" s="1978"/>
      <c r="Q453" s="1978"/>
      <c r="R453" s="1978"/>
      <c r="S453" s="1978"/>
      <c r="T453" s="1978"/>
      <c r="U453" s="1978"/>
      <c r="V453" s="1978"/>
      <c r="W453" s="1978"/>
      <c r="X453" s="1978"/>
      <c r="Y453" s="1979"/>
      <c r="Z453" s="1979"/>
      <c r="AA453" s="1979"/>
      <c r="AB453" s="1979"/>
      <c r="AC453" s="1979"/>
      <c r="AD453" s="1984"/>
      <c r="AE453" s="1976"/>
      <c r="AF453" s="1976"/>
      <c r="AG453" s="1976"/>
      <c r="AH453" s="1976"/>
      <c r="AI453" s="1976"/>
      <c r="AJ453" s="1255" t="s">
        <v>3483</v>
      </c>
      <c r="AK453" s="1976"/>
      <c r="AL453" s="1977" t="s">
        <v>3483</v>
      </c>
      <c r="AM453" s="1977"/>
      <c r="AN453" s="1977"/>
    </row>
    <row r="454" spans="1:40" ht="3" customHeight="1" x14ac:dyDescent="0.2"/>
    <row r="455" spans="1:40" ht="21" customHeight="1" x14ac:dyDescent="0.2">
      <c r="A455" s="1973">
        <v>0</v>
      </c>
      <c r="B455" s="1973"/>
      <c r="C455" s="1973"/>
      <c r="D455" s="1974" t="s">
        <v>4178</v>
      </c>
      <c r="E455" s="1974"/>
      <c r="F455" s="1974"/>
      <c r="G455" s="1974" t="s">
        <v>235</v>
      </c>
      <c r="H455" s="1260">
        <v>21156</v>
      </c>
      <c r="I455" s="1260">
        <v>0</v>
      </c>
      <c r="J455" s="1261" t="s">
        <v>3483</v>
      </c>
      <c r="K455" s="1260">
        <v>0</v>
      </c>
      <c r="L455" s="1260">
        <v>0</v>
      </c>
      <c r="M455" s="1262">
        <v>0</v>
      </c>
      <c r="N455" s="1262">
        <v>0</v>
      </c>
      <c r="O455" s="1263">
        <v>4</v>
      </c>
      <c r="P455" s="1262">
        <v>0</v>
      </c>
      <c r="Q455" s="1970">
        <v>0</v>
      </c>
      <c r="R455" s="1970"/>
      <c r="S455" s="1969">
        <v>0</v>
      </c>
      <c r="T455" s="1969"/>
      <c r="U455" s="1262">
        <v>0</v>
      </c>
      <c r="V455" s="1262">
        <v>0</v>
      </c>
      <c r="W455" s="1262">
        <v>0</v>
      </c>
      <c r="X455" s="1263">
        <v>0</v>
      </c>
      <c r="Y455" s="1260">
        <v>0</v>
      </c>
      <c r="Z455" s="1262">
        <v>0</v>
      </c>
      <c r="AA455" s="1264" t="s">
        <v>3483</v>
      </c>
      <c r="AB455" s="1265">
        <v>0</v>
      </c>
      <c r="AC455" s="1261" t="s">
        <v>4433</v>
      </c>
      <c r="AD455" s="1266">
        <v>0</v>
      </c>
      <c r="AE455" s="1971" t="s">
        <v>3483</v>
      </c>
      <c r="AF455" s="1971"/>
      <c r="AG455" s="1971"/>
      <c r="AH455" s="1971"/>
      <c r="AI455" s="1260">
        <v>0</v>
      </c>
      <c r="AJ455" s="1262">
        <v>0</v>
      </c>
      <c r="AK455" s="1970">
        <v>0</v>
      </c>
      <c r="AL455" s="1260">
        <v>0</v>
      </c>
      <c r="AM455" s="1971" t="s">
        <v>3483</v>
      </c>
      <c r="AN455" s="1971"/>
    </row>
    <row r="456" spans="1:40" ht="11.85" customHeight="1" x14ac:dyDescent="0.2">
      <c r="A456" s="1973"/>
      <c r="B456" s="1973"/>
      <c r="C456" s="1973"/>
      <c r="D456" s="1974"/>
      <c r="E456" s="1974"/>
      <c r="F456" s="1974"/>
      <c r="G456" s="1974"/>
      <c r="H456" s="1267" t="s">
        <v>3483</v>
      </c>
      <c r="I456" s="1972" t="s">
        <v>4007</v>
      </c>
      <c r="J456" s="1972"/>
      <c r="K456" s="1972"/>
      <c r="L456" s="1972"/>
      <c r="M456" s="1972"/>
      <c r="N456" s="1972"/>
      <c r="O456" s="1972"/>
      <c r="P456" s="1972"/>
      <c r="Q456" s="1972"/>
      <c r="R456" s="1972"/>
      <c r="S456" s="1972"/>
      <c r="T456" s="1972"/>
      <c r="U456" s="1972"/>
      <c r="V456" s="1972"/>
      <c r="W456" s="1972"/>
      <c r="X456" s="1972"/>
      <c r="Y456" s="1913" t="s">
        <v>3483</v>
      </c>
      <c r="Z456" s="1913"/>
      <c r="AA456" s="1913"/>
      <c r="AB456" s="1913"/>
      <c r="AC456" s="1261" t="s">
        <v>2403</v>
      </c>
      <c r="AD456" s="1266">
        <v>0</v>
      </c>
      <c r="AE456" s="1970">
        <v>0</v>
      </c>
      <c r="AF456" s="1970"/>
      <c r="AG456" s="1970"/>
      <c r="AH456" s="1970"/>
      <c r="AI456" s="1970"/>
      <c r="AJ456" s="1264" t="s">
        <v>3483</v>
      </c>
      <c r="AK456" s="1970"/>
      <c r="AL456" s="1970">
        <v>0</v>
      </c>
      <c r="AM456" s="1970"/>
      <c r="AN456" s="1264" t="s">
        <v>3483</v>
      </c>
    </row>
    <row r="457" spans="1:40" ht="3" customHeight="1" x14ac:dyDescent="0.2"/>
    <row r="458" spans="1:40" ht="25.5" customHeight="1" x14ac:dyDescent="0.2">
      <c r="A458" s="1973">
        <v>0</v>
      </c>
      <c r="B458" s="1973"/>
      <c r="C458" s="1973"/>
      <c r="D458" s="1980" t="s">
        <v>3520</v>
      </c>
      <c r="E458" s="1980"/>
      <c r="F458" s="1980"/>
      <c r="G458" s="1980" t="s">
        <v>235</v>
      </c>
      <c r="H458" s="1251">
        <v>21156</v>
      </c>
      <c r="I458" s="1251">
        <v>0.5</v>
      </c>
      <c r="J458" s="1252" t="s">
        <v>3483</v>
      </c>
      <c r="K458" s="1251">
        <v>10578</v>
      </c>
      <c r="L458" s="1251">
        <v>0</v>
      </c>
      <c r="M458" s="1253">
        <v>0</v>
      </c>
      <c r="N458" s="1253">
        <v>0</v>
      </c>
      <c r="O458" s="1254">
        <v>4</v>
      </c>
      <c r="P458" s="1253">
        <v>423.12</v>
      </c>
      <c r="Q458" s="1976">
        <v>0</v>
      </c>
      <c r="R458" s="1976"/>
      <c r="S458" s="1975">
        <v>423.12</v>
      </c>
      <c r="T458" s="1975"/>
      <c r="U458" s="1253">
        <v>11.25</v>
      </c>
      <c r="V458" s="1253">
        <v>0.94</v>
      </c>
      <c r="W458" s="1253">
        <v>0.94</v>
      </c>
      <c r="X458" s="1254">
        <v>13.125</v>
      </c>
      <c r="Y458" s="1251">
        <v>1388.37</v>
      </c>
      <c r="Z458" s="1253">
        <v>0</v>
      </c>
      <c r="AA458" s="1255" t="s">
        <v>3483</v>
      </c>
      <c r="AB458" s="1256">
        <v>0</v>
      </c>
      <c r="AC458" s="1252" t="s">
        <v>3483</v>
      </c>
      <c r="AD458" s="1257">
        <v>10</v>
      </c>
      <c r="AE458" s="1977" t="s">
        <v>3483</v>
      </c>
      <c r="AF458" s="1977"/>
      <c r="AG458" s="1975">
        <v>1057.8</v>
      </c>
      <c r="AH458" s="1975"/>
      <c r="AI458" s="1975"/>
      <c r="AJ458" s="1253">
        <v>0</v>
      </c>
      <c r="AK458" s="1976">
        <v>0</v>
      </c>
      <c r="AL458" s="1251">
        <v>13447.29</v>
      </c>
      <c r="AM458" s="1977" t="s">
        <v>3483</v>
      </c>
      <c r="AN458" s="1977"/>
    </row>
    <row r="459" spans="1:40" ht="11.85" customHeight="1" x14ac:dyDescent="0.2">
      <c r="A459" s="1973"/>
      <c r="B459" s="1973"/>
      <c r="C459" s="1973"/>
      <c r="D459" s="1980"/>
      <c r="E459" s="1980"/>
      <c r="F459" s="1980"/>
      <c r="G459" s="1980"/>
      <c r="H459" s="1258" t="s">
        <v>3483</v>
      </c>
      <c r="I459" s="1978" t="s">
        <v>4007</v>
      </c>
      <c r="J459" s="1978"/>
      <c r="K459" s="1978"/>
      <c r="L459" s="1978"/>
      <c r="M459" s="1978"/>
      <c r="N459" s="1978"/>
      <c r="O459" s="1978"/>
      <c r="P459" s="1978"/>
      <c r="Q459" s="1978"/>
      <c r="R459" s="1978"/>
      <c r="S459" s="1978"/>
      <c r="T459" s="1978"/>
      <c r="U459" s="1978"/>
      <c r="V459" s="1978"/>
      <c r="W459" s="1978"/>
      <c r="X459" s="1978"/>
      <c r="Y459" s="1979" t="s">
        <v>3483</v>
      </c>
      <c r="Z459" s="1979"/>
      <c r="AA459" s="1979"/>
      <c r="AB459" s="1979"/>
      <c r="AC459" s="1252" t="s">
        <v>2403</v>
      </c>
      <c r="AD459" s="1257">
        <v>0</v>
      </c>
      <c r="AE459" s="1976">
        <v>0</v>
      </c>
      <c r="AF459" s="1976"/>
      <c r="AG459" s="1976"/>
      <c r="AH459" s="1976"/>
      <c r="AI459" s="1976"/>
      <c r="AJ459" s="1259" t="s">
        <v>3483</v>
      </c>
      <c r="AK459" s="1976"/>
      <c r="AL459" s="1976">
        <v>0</v>
      </c>
      <c r="AM459" s="1976"/>
      <c r="AN459" s="1255" t="s">
        <v>3483</v>
      </c>
    </row>
    <row r="460" spans="1:40" ht="3" customHeight="1" x14ac:dyDescent="0.2"/>
    <row r="461" spans="1:40" ht="16.5" customHeight="1" x14ac:dyDescent="0.2">
      <c r="A461" s="1973">
        <v>0</v>
      </c>
      <c r="B461" s="1973"/>
      <c r="C461" s="1973"/>
      <c r="D461" s="1974" t="s">
        <v>3739</v>
      </c>
      <c r="E461" s="1974"/>
      <c r="F461" s="1974"/>
      <c r="G461" s="1974" t="s">
        <v>28</v>
      </c>
      <c r="H461" s="1260">
        <v>21156</v>
      </c>
      <c r="I461" s="1260">
        <v>1</v>
      </c>
      <c r="J461" s="1261" t="s">
        <v>3483</v>
      </c>
      <c r="K461" s="1260">
        <v>21156</v>
      </c>
      <c r="L461" s="1260">
        <v>0</v>
      </c>
      <c r="M461" s="1262">
        <v>0</v>
      </c>
      <c r="N461" s="1262">
        <v>0</v>
      </c>
      <c r="O461" s="1263">
        <v>4</v>
      </c>
      <c r="P461" s="1262">
        <v>846.24</v>
      </c>
      <c r="Q461" s="1970">
        <v>0</v>
      </c>
      <c r="R461" s="1970"/>
      <c r="S461" s="1969">
        <v>846.24</v>
      </c>
      <c r="T461" s="1969"/>
      <c r="U461" s="1262">
        <v>20</v>
      </c>
      <c r="V461" s="1262">
        <v>0</v>
      </c>
      <c r="W461" s="1262">
        <v>0</v>
      </c>
      <c r="X461" s="1263">
        <v>20</v>
      </c>
      <c r="Y461" s="1260">
        <v>4231.2</v>
      </c>
      <c r="Z461" s="1262">
        <v>0</v>
      </c>
      <c r="AA461" s="1264" t="s">
        <v>3483</v>
      </c>
      <c r="AB461" s="1265">
        <v>0</v>
      </c>
      <c r="AC461" s="1261" t="s">
        <v>4434</v>
      </c>
      <c r="AD461" s="1266">
        <v>15</v>
      </c>
      <c r="AE461" s="1971" t="s">
        <v>3483</v>
      </c>
      <c r="AF461" s="1971"/>
      <c r="AG461" s="1969">
        <v>3173.4</v>
      </c>
      <c r="AH461" s="1969"/>
      <c r="AI461" s="1969"/>
      <c r="AJ461" s="1262">
        <v>0</v>
      </c>
      <c r="AK461" s="1970">
        <v>0</v>
      </c>
      <c r="AL461" s="1260">
        <v>29406.84</v>
      </c>
      <c r="AM461" s="1971" t="s">
        <v>3483</v>
      </c>
      <c r="AN461" s="1971"/>
    </row>
    <row r="462" spans="1:40" ht="11.85" customHeight="1" x14ac:dyDescent="0.2">
      <c r="A462" s="1973"/>
      <c r="B462" s="1973"/>
      <c r="C462" s="1973"/>
      <c r="D462" s="1974"/>
      <c r="E462" s="1974"/>
      <c r="F462" s="1974"/>
      <c r="G462" s="1974"/>
      <c r="H462" s="1267" t="s">
        <v>4017</v>
      </c>
      <c r="I462" s="1972" t="s">
        <v>4183</v>
      </c>
      <c r="J462" s="1972"/>
      <c r="K462" s="1972"/>
      <c r="L462" s="1972"/>
      <c r="M462" s="1972"/>
      <c r="N462" s="1972"/>
      <c r="O462" s="1972"/>
      <c r="P462" s="1972"/>
      <c r="Q462" s="1972"/>
      <c r="R462" s="1972"/>
      <c r="S462" s="1972"/>
      <c r="T462" s="1972"/>
      <c r="U462" s="1972"/>
      <c r="V462" s="1972"/>
      <c r="W462" s="1972"/>
      <c r="X462" s="1972"/>
      <c r="Y462" s="1913" t="s">
        <v>3483</v>
      </c>
      <c r="Z462" s="1913"/>
      <c r="AA462" s="1913"/>
      <c r="AB462" s="1913"/>
      <c r="AC462" s="1261" t="s">
        <v>2403</v>
      </c>
      <c r="AD462" s="1266">
        <v>0</v>
      </c>
      <c r="AE462" s="1970">
        <v>0</v>
      </c>
      <c r="AF462" s="1970"/>
      <c r="AG462" s="1970"/>
      <c r="AH462" s="1970"/>
      <c r="AI462" s="1970"/>
      <c r="AJ462" s="1264" t="s">
        <v>3483</v>
      </c>
      <c r="AK462" s="1970"/>
      <c r="AL462" s="1970">
        <v>0</v>
      </c>
      <c r="AM462" s="1970"/>
      <c r="AN462" s="1264" t="s">
        <v>3483</v>
      </c>
    </row>
    <row r="463" spans="1:40" ht="3" customHeight="1" x14ac:dyDescent="0.2"/>
    <row r="464" spans="1:40" ht="25.5" customHeight="1" x14ac:dyDescent="0.2">
      <c r="A464" s="1973">
        <v>0</v>
      </c>
      <c r="B464" s="1973"/>
      <c r="C464" s="1973"/>
      <c r="D464" s="1980" t="s">
        <v>3520</v>
      </c>
      <c r="E464" s="1980"/>
      <c r="F464" s="1980"/>
      <c r="G464" s="1980" t="s">
        <v>28</v>
      </c>
      <c r="H464" s="1251">
        <v>21156</v>
      </c>
      <c r="I464" s="1251">
        <v>2</v>
      </c>
      <c r="J464" s="1252" t="s">
        <v>3483</v>
      </c>
      <c r="K464" s="1251">
        <v>42312</v>
      </c>
      <c r="L464" s="1251">
        <v>0</v>
      </c>
      <c r="M464" s="1253">
        <v>0</v>
      </c>
      <c r="N464" s="1253">
        <v>0</v>
      </c>
      <c r="O464" s="1254">
        <v>4</v>
      </c>
      <c r="P464" s="1253">
        <v>1692.48</v>
      </c>
      <c r="Q464" s="1976">
        <v>0</v>
      </c>
      <c r="R464" s="1976"/>
      <c r="S464" s="1975">
        <v>1692.48</v>
      </c>
      <c r="T464" s="1975"/>
      <c r="U464" s="1253">
        <v>11.25</v>
      </c>
      <c r="V464" s="1253">
        <v>0.94</v>
      </c>
      <c r="W464" s="1253">
        <v>0.94</v>
      </c>
      <c r="X464" s="1254">
        <v>13.125</v>
      </c>
      <c r="Y464" s="1251">
        <v>5553.46</v>
      </c>
      <c r="Z464" s="1253">
        <v>0</v>
      </c>
      <c r="AA464" s="1255" t="s">
        <v>3483</v>
      </c>
      <c r="AB464" s="1256">
        <v>0</v>
      </c>
      <c r="AC464" s="1252" t="s">
        <v>3483</v>
      </c>
      <c r="AD464" s="1257">
        <v>10</v>
      </c>
      <c r="AE464" s="1977" t="s">
        <v>3483</v>
      </c>
      <c r="AF464" s="1977"/>
      <c r="AG464" s="1975">
        <v>4231.2</v>
      </c>
      <c r="AH464" s="1975"/>
      <c r="AI464" s="1975"/>
      <c r="AJ464" s="1253">
        <v>0</v>
      </c>
      <c r="AK464" s="1976">
        <v>0</v>
      </c>
      <c r="AL464" s="1251">
        <v>53789.14</v>
      </c>
      <c r="AM464" s="1977" t="s">
        <v>3483</v>
      </c>
      <c r="AN464" s="1977"/>
    </row>
    <row r="465" spans="1:40" ht="11.85" customHeight="1" x14ac:dyDescent="0.2">
      <c r="A465" s="1973"/>
      <c r="B465" s="1973"/>
      <c r="C465" s="1973"/>
      <c r="D465" s="1980"/>
      <c r="E465" s="1980"/>
      <c r="F465" s="1980"/>
      <c r="G465" s="1980"/>
      <c r="H465" s="1258" t="s">
        <v>3483</v>
      </c>
      <c r="I465" s="1978" t="s">
        <v>4007</v>
      </c>
      <c r="J465" s="1978"/>
      <c r="K465" s="1978"/>
      <c r="L465" s="1978"/>
      <c r="M465" s="1978"/>
      <c r="N465" s="1978"/>
      <c r="O465" s="1978"/>
      <c r="P465" s="1978"/>
      <c r="Q465" s="1978"/>
      <c r="R465" s="1978"/>
      <c r="S465" s="1978"/>
      <c r="T465" s="1978"/>
      <c r="U465" s="1978"/>
      <c r="V465" s="1978"/>
      <c r="W465" s="1978"/>
      <c r="X465" s="1978"/>
      <c r="Y465" s="1979" t="s">
        <v>3483</v>
      </c>
      <c r="Z465" s="1979"/>
      <c r="AA465" s="1979"/>
      <c r="AB465" s="1979"/>
      <c r="AC465" s="1252" t="s">
        <v>2403</v>
      </c>
      <c r="AD465" s="1257">
        <v>0</v>
      </c>
      <c r="AE465" s="1976">
        <v>0</v>
      </c>
      <c r="AF465" s="1976"/>
      <c r="AG465" s="1976"/>
      <c r="AH465" s="1976"/>
      <c r="AI465" s="1976"/>
      <c r="AJ465" s="1259" t="s">
        <v>3483</v>
      </c>
      <c r="AK465" s="1976"/>
      <c r="AL465" s="1976">
        <v>0</v>
      </c>
      <c r="AM465" s="1976"/>
      <c r="AN465" s="1255" t="s">
        <v>3483</v>
      </c>
    </row>
    <row r="466" spans="1:40" ht="3" customHeight="1" x14ac:dyDescent="0.2"/>
    <row r="467" spans="1:40" ht="26.25" customHeight="1" x14ac:dyDescent="0.2">
      <c r="A467" s="1973">
        <v>0</v>
      </c>
      <c r="B467" s="1973"/>
      <c r="C467" s="1973"/>
      <c r="D467" s="1974" t="s">
        <v>4184</v>
      </c>
      <c r="E467" s="1974"/>
      <c r="F467" s="1974"/>
      <c r="G467" s="1974" t="s">
        <v>28</v>
      </c>
      <c r="H467" s="1260">
        <v>21156</v>
      </c>
      <c r="I467" s="1260">
        <v>0.5</v>
      </c>
      <c r="J467" s="1261" t="s">
        <v>3483</v>
      </c>
      <c r="K467" s="1260">
        <v>10578</v>
      </c>
      <c r="L467" s="1260">
        <v>0</v>
      </c>
      <c r="M467" s="1262">
        <v>0</v>
      </c>
      <c r="N467" s="1262">
        <v>0</v>
      </c>
      <c r="O467" s="1263">
        <v>4</v>
      </c>
      <c r="P467" s="1262">
        <v>423.12</v>
      </c>
      <c r="Q467" s="1970">
        <v>0</v>
      </c>
      <c r="R467" s="1970"/>
      <c r="S467" s="1969">
        <v>423.12</v>
      </c>
      <c r="T467" s="1969"/>
      <c r="U467" s="1262">
        <v>0</v>
      </c>
      <c r="V467" s="1262">
        <v>0</v>
      </c>
      <c r="W467" s="1262">
        <v>0</v>
      </c>
      <c r="X467" s="1263">
        <v>0</v>
      </c>
      <c r="Y467" s="1260">
        <v>0</v>
      </c>
      <c r="Z467" s="1262">
        <v>0</v>
      </c>
      <c r="AA467" s="1264" t="s">
        <v>3483</v>
      </c>
      <c r="AB467" s="1265">
        <v>0</v>
      </c>
      <c r="AC467" s="1261" t="s">
        <v>4435</v>
      </c>
      <c r="AD467" s="1266">
        <v>15</v>
      </c>
      <c r="AE467" s="1971" t="s">
        <v>3483</v>
      </c>
      <c r="AF467" s="1971"/>
      <c r="AG467" s="1969">
        <v>1586.7</v>
      </c>
      <c r="AH467" s="1969"/>
      <c r="AI467" s="1969"/>
      <c r="AJ467" s="1262">
        <v>0</v>
      </c>
      <c r="AK467" s="1970">
        <v>0</v>
      </c>
      <c r="AL467" s="1260">
        <v>12587.82</v>
      </c>
      <c r="AM467" s="1971" t="s">
        <v>3483</v>
      </c>
      <c r="AN467" s="1971"/>
    </row>
    <row r="468" spans="1:40" ht="11.85" customHeight="1" x14ac:dyDescent="0.2">
      <c r="A468" s="1973"/>
      <c r="B468" s="1973"/>
      <c r="C468" s="1973"/>
      <c r="D468" s="1974"/>
      <c r="E468" s="1974"/>
      <c r="F468" s="1974"/>
      <c r="G468" s="1974"/>
      <c r="H468" s="1267" t="s">
        <v>3483</v>
      </c>
      <c r="I468" s="1972" t="s">
        <v>4007</v>
      </c>
      <c r="J468" s="1972"/>
      <c r="K468" s="1972"/>
      <c r="L468" s="1972"/>
      <c r="M468" s="1972"/>
      <c r="N468" s="1972"/>
      <c r="O468" s="1972"/>
      <c r="P468" s="1972"/>
      <c r="Q468" s="1972"/>
      <c r="R468" s="1972"/>
      <c r="S468" s="1972"/>
      <c r="T468" s="1972"/>
      <c r="U468" s="1972"/>
      <c r="V468" s="1972"/>
      <c r="W468" s="1972"/>
      <c r="X468" s="1972"/>
      <c r="Y468" s="1913" t="s">
        <v>3483</v>
      </c>
      <c r="Z468" s="1913"/>
      <c r="AA468" s="1913"/>
      <c r="AB468" s="1913"/>
      <c r="AC468" s="1261" t="s">
        <v>2403</v>
      </c>
      <c r="AD468" s="1266">
        <v>0</v>
      </c>
      <c r="AE468" s="1970">
        <v>0</v>
      </c>
      <c r="AF468" s="1970"/>
      <c r="AG468" s="1970"/>
      <c r="AH468" s="1970"/>
      <c r="AI468" s="1970"/>
      <c r="AJ468" s="1264" t="s">
        <v>3483</v>
      </c>
      <c r="AK468" s="1970"/>
      <c r="AL468" s="1970">
        <v>0</v>
      </c>
      <c r="AM468" s="1970"/>
      <c r="AN468" s="1264" t="s">
        <v>3483</v>
      </c>
    </row>
    <row r="469" spans="1:40" ht="3" customHeight="1" x14ac:dyDescent="0.2"/>
    <row r="470" spans="1:40" ht="21" customHeight="1" x14ac:dyDescent="0.2">
      <c r="A470" s="1973">
        <v>0</v>
      </c>
      <c r="B470" s="1973"/>
      <c r="C470" s="1973"/>
      <c r="D470" s="1980" t="s">
        <v>3741</v>
      </c>
      <c r="E470" s="1980"/>
      <c r="F470" s="1980"/>
      <c r="G470" s="1980" t="s">
        <v>28</v>
      </c>
      <c r="H470" s="1251">
        <v>21156</v>
      </c>
      <c r="I470" s="1251">
        <v>1</v>
      </c>
      <c r="J470" s="1252" t="s">
        <v>3483</v>
      </c>
      <c r="K470" s="1251">
        <v>21156</v>
      </c>
      <c r="L470" s="1251">
        <v>0</v>
      </c>
      <c r="M470" s="1253">
        <v>0</v>
      </c>
      <c r="N470" s="1253">
        <v>0</v>
      </c>
      <c r="O470" s="1254">
        <v>4</v>
      </c>
      <c r="P470" s="1253">
        <v>846.24</v>
      </c>
      <c r="Q470" s="1976">
        <v>0</v>
      </c>
      <c r="R470" s="1976"/>
      <c r="S470" s="1975">
        <v>846.24</v>
      </c>
      <c r="T470" s="1975"/>
      <c r="U470" s="1253">
        <v>20</v>
      </c>
      <c r="V470" s="1253">
        <v>0</v>
      </c>
      <c r="W470" s="1253">
        <v>0</v>
      </c>
      <c r="X470" s="1254">
        <v>20</v>
      </c>
      <c r="Y470" s="1251">
        <v>4231.2</v>
      </c>
      <c r="Z470" s="1253">
        <v>0</v>
      </c>
      <c r="AA470" s="1255" t="s">
        <v>3483</v>
      </c>
      <c r="AB470" s="1256">
        <v>0</v>
      </c>
      <c r="AC470" s="1252" t="s">
        <v>4436</v>
      </c>
      <c r="AD470" s="1257">
        <v>15</v>
      </c>
      <c r="AE470" s="1977" t="s">
        <v>3483</v>
      </c>
      <c r="AF470" s="1977"/>
      <c r="AG470" s="1975">
        <v>3173.4</v>
      </c>
      <c r="AH470" s="1975"/>
      <c r="AI470" s="1975"/>
      <c r="AJ470" s="1253">
        <v>0</v>
      </c>
      <c r="AK470" s="1976">
        <v>0</v>
      </c>
      <c r="AL470" s="1251">
        <v>29406.84</v>
      </c>
      <c r="AM470" s="1977" t="s">
        <v>3483</v>
      </c>
      <c r="AN470" s="1977"/>
    </row>
    <row r="471" spans="1:40" ht="11.85" customHeight="1" x14ac:dyDescent="0.2">
      <c r="A471" s="1973"/>
      <c r="B471" s="1973"/>
      <c r="C471" s="1973"/>
      <c r="D471" s="1980"/>
      <c r="E471" s="1980"/>
      <c r="F471" s="1980"/>
      <c r="G471" s="1980"/>
      <c r="H471" s="1258" t="s">
        <v>4017</v>
      </c>
      <c r="I471" s="1978" t="s">
        <v>4187</v>
      </c>
      <c r="J471" s="1978"/>
      <c r="K471" s="1978"/>
      <c r="L471" s="1978"/>
      <c r="M471" s="1978"/>
      <c r="N471" s="1978"/>
      <c r="O471" s="1978"/>
      <c r="P471" s="1978"/>
      <c r="Q471" s="1978"/>
      <c r="R471" s="1978"/>
      <c r="S471" s="1978"/>
      <c r="T471" s="1978"/>
      <c r="U471" s="1978"/>
      <c r="V471" s="1978"/>
      <c r="W471" s="1978"/>
      <c r="X471" s="1978"/>
      <c r="Y471" s="1979" t="s">
        <v>3483</v>
      </c>
      <c r="Z471" s="1979"/>
      <c r="AA471" s="1979"/>
      <c r="AB471" s="1979"/>
      <c r="AC471" s="1252" t="s">
        <v>2403</v>
      </c>
      <c r="AD471" s="1257">
        <v>0</v>
      </c>
      <c r="AE471" s="1976">
        <v>0</v>
      </c>
      <c r="AF471" s="1976"/>
      <c r="AG471" s="1976"/>
      <c r="AH471" s="1976"/>
      <c r="AI471" s="1976"/>
      <c r="AJ471" s="1259" t="s">
        <v>3483</v>
      </c>
      <c r="AK471" s="1976"/>
      <c r="AL471" s="1976">
        <v>0</v>
      </c>
      <c r="AM471" s="1976"/>
      <c r="AN471" s="1255" t="s">
        <v>3483</v>
      </c>
    </row>
    <row r="472" spans="1:40" ht="3" customHeight="1" x14ac:dyDescent="0.2"/>
    <row r="473" spans="1:40" ht="18.75" customHeight="1" x14ac:dyDescent="0.2">
      <c r="A473" s="1973">
        <v>0</v>
      </c>
      <c r="B473" s="1973"/>
      <c r="C473" s="1973"/>
      <c r="D473" s="1974" t="s">
        <v>3743</v>
      </c>
      <c r="E473" s="1974"/>
      <c r="F473" s="1974"/>
      <c r="G473" s="1974" t="s">
        <v>28</v>
      </c>
      <c r="H473" s="1260">
        <v>21156</v>
      </c>
      <c r="I473" s="1260">
        <v>1</v>
      </c>
      <c r="J473" s="1261" t="s">
        <v>3483</v>
      </c>
      <c r="K473" s="1260">
        <v>21156</v>
      </c>
      <c r="L473" s="1260">
        <v>0</v>
      </c>
      <c r="M473" s="1262">
        <v>0</v>
      </c>
      <c r="N473" s="1262">
        <v>0</v>
      </c>
      <c r="O473" s="1263">
        <v>4</v>
      </c>
      <c r="P473" s="1262">
        <v>846.24</v>
      </c>
      <c r="Q473" s="1970">
        <v>0</v>
      </c>
      <c r="R473" s="1970"/>
      <c r="S473" s="1969">
        <v>846.24</v>
      </c>
      <c r="T473" s="1969"/>
      <c r="U473" s="1262">
        <v>0</v>
      </c>
      <c r="V473" s="1262">
        <v>0</v>
      </c>
      <c r="W473" s="1262">
        <v>0</v>
      </c>
      <c r="X473" s="1263">
        <v>0</v>
      </c>
      <c r="Y473" s="1260">
        <v>0</v>
      </c>
      <c r="Z473" s="1262">
        <v>0</v>
      </c>
      <c r="AA473" s="1264" t="s">
        <v>3483</v>
      </c>
      <c r="AB473" s="1265">
        <v>0</v>
      </c>
      <c r="AC473" s="1261" t="s">
        <v>4437</v>
      </c>
      <c r="AD473" s="1266">
        <v>15</v>
      </c>
      <c r="AE473" s="1971" t="s">
        <v>3483</v>
      </c>
      <c r="AF473" s="1971"/>
      <c r="AG473" s="1969">
        <v>3173.4</v>
      </c>
      <c r="AH473" s="1969"/>
      <c r="AI473" s="1969"/>
      <c r="AJ473" s="1262">
        <v>0</v>
      </c>
      <c r="AK473" s="1970">
        <v>0</v>
      </c>
      <c r="AL473" s="1260">
        <v>25175.64</v>
      </c>
      <c r="AM473" s="1971" t="s">
        <v>3483</v>
      </c>
      <c r="AN473" s="1971"/>
    </row>
    <row r="474" spans="1:40" ht="11.85" customHeight="1" x14ac:dyDescent="0.2">
      <c r="A474" s="1973"/>
      <c r="B474" s="1973"/>
      <c r="C474" s="1973"/>
      <c r="D474" s="1974"/>
      <c r="E474" s="1974"/>
      <c r="F474" s="1974"/>
      <c r="G474" s="1974"/>
      <c r="H474" s="1267" t="s">
        <v>3483</v>
      </c>
      <c r="I474" s="1972" t="s">
        <v>4007</v>
      </c>
      <c r="J474" s="1972"/>
      <c r="K474" s="1972"/>
      <c r="L474" s="1972"/>
      <c r="M474" s="1972"/>
      <c r="N474" s="1972"/>
      <c r="O474" s="1972"/>
      <c r="P474" s="1972"/>
      <c r="Q474" s="1972"/>
      <c r="R474" s="1972"/>
      <c r="S474" s="1972"/>
      <c r="T474" s="1972"/>
      <c r="U474" s="1972"/>
      <c r="V474" s="1972"/>
      <c r="W474" s="1972"/>
      <c r="X474" s="1972"/>
      <c r="Y474" s="1913" t="s">
        <v>3483</v>
      </c>
      <c r="Z474" s="1913"/>
      <c r="AA474" s="1913"/>
      <c r="AB474" s="1913"/>
      <c r="AC474" s="1261" t="s">
        <v>2403</v>
      </c>
      <c r="AD474" s="1266">
        <v>0</v>
      </c>
      <c r="AE474" s="1970">
        <v>0</v>
      </c>
      <c r="AF474" s="1970"/>
      <c r="AG474" s="1970"/>
      <c r="AH474" s="1970"/>
      <c r="AI474" s="1970"/>
      <c r="AJ474" s="1264" t="s">
        <v>3483</v>
      </c>
      <c r="AK474" s="1970"/>
      <c r="AL474" s="1970">
        <v>0</v>
      </c>
      <c r="AM474" s="1970"/>
      <c r="AN474" s="1264" t="s">
        <v>3483</v>
      </c>
    </row>
    <row r="475" spans="1:40" ht="3" customHeight="1" x14ac:dyDescent="0.2"/>
    <row r="476" spans="1:40" ht="20.25" customHeight="1" x14ac:dyDescent="0.2">
      <c r="A476" s="1973">
        <v>0</v>
      </c>
      <c r="B476" s="1973"/>
      <c r="C476" s="1973"/>
      <c r="D476" s="1980" t="s">
        <v>4149</v>
      </c>
      <c r="E476" s="1980"/>
      <c r="F476" s="1980"/>
      <c r="G476" s="1980" t="s">
        <v>28</v>
      </c>
      <c r="H476" s="1251">
        <v>21156</v>
      </c>
      <c r="I476" s="1269">
        <v>0.5</v>
      </c>
      <c r="J476" s="1270" t="s">
        <v>4090</v>
      </c>
      <c r="K476" s="1251">
        <v>10578</v>
      </c>
      <c r="L476" s="1251">
        <v>0</v>
      </c>
      <c r="M476" s="1253">
        <v>0</v>
      </c>
      <c r="N476" s="1253">
        <v>0</v>
      </c>
      <c r="O476" s="1254">
        <v>4</v>
      </c>
      <c r="P476" s="1253">
        <v>423.12</v>
      </c>
      <c r="Q476" s="1976">
        <v>0</v>
      </c>
      <c r="R476" s="1976"/>
      <c r="S476" s="1975">
        <v>423.12</v>
      </c>
      <c r="T476" s="1975"/>
      <c r="U476" s="1253">
        <v>0</v>
      </c>
      <c r="V476" s="1253">
        <v>0</v>
      </c>
      <c r="W476" s="1253">
        <v>0</v>
      </c>
      <c r="X476" s="1254">
        <v>0</v>
      </c>
      <c r="Y476" s="1251">
        <v>0</v>
      </c>
      <c r="Z476" s="1253">
        <v>0</v>
      </c>
      <c r="AA476" s="1255" t="s">
        <v>3483</v>
      </c>
      <c r="AB476" s="1256">
        <v>0</v>
      </c>
      <c r="AC476" s="1252" t="s">
        <v>4416</v>
      </c>
      <c r="AD476" s="1257">
        <v>15</v>
      </c>
      <c r="AE476" s="1977" t="s">
        <v>3483</v>
      </c>
      <c r="AF476" s="1977"/>
      <c r="AG476" s="1975">
        <v>1586.7</v>
      </c>
      <c r="AH476" s="1975"/>
      <c r="AI476" s="1975"/>
      <c r="AJ476" s="1253">
        <v>0</v>
      </c>
      <c r="AK476" s="1976">
        <v>0</v>
      </c>
      <c r="AL476" s="1251">
        <v>12587.82</v>
      </c>
      <c r="AM476" s="1977" t="s">
        <v>3483</v>
      </c>
      <c r="AN476" s="1977"/>
    </row>
    <row r="477" spans="1:40" ht="11.85" customHeight="1" x14ac:dyDescent="0.2">
      <c r="A477" s="1973"/>
      <c r="B477" s="1973"/>
      <c r="C477" s="1973"/>
      <c r="D477" s="1980"/>
      <c r="E477" s="1980"/>
      <c r="F477" s="1980"/>
      <c r="G477" s="1980"/>
      <c r="H477" s="1258" t="s">
        <v>3483</v>
      </c>
      <c r="I477" s="1978" t="s">
        <v>4007</v>
      </c>
      <c r="J477" s="1978"/>
      <c r="K477" s="1978"/>
      <c r="L477" s="1978"/>
      <c r="M477" s="1978"/>
      <c r="N477" s="1978"/>
      <c r="O477" s="1978"/>
      <c r="P477" s="1978"/>
      <c r="Q477" s="1978"/>
      <c r="R477" s="1978"/>
      <c r="S477" s="1978"/>
      <c r="T477" s="1978"/>
      <c r="U477" s="1978"/>
      <c r="V477" s="1978"/>
      <c r="W477" s="1978"/>
      <c r="X477" s="1978"/>
      <c r="Y477" s="1979" t="s">
        <v>3483</v>
      </c>
      <c r="Z477" s="1979"/>
      <c r="AA477" s="1979"/>
      <c r="AB477" s="1979"/>
      <c r="AC477" s="1252" t="s">
        <v>2403</v>
      </c>
      <c r="AD477" s="1257">
        <v>0</v>
      </c>
      <c r="AE477" s="1976">
        <v>0</v>
      </c>
      <c r="AF477" s="1976"/>
      <c r="AG477" s="1976"/>
      <c r="AH477" s="1976"/>
      <c r="AI477" s="1976"/>
      <c r="AJ477" s="1259" t="s">
        <v>3483</v>
      </c>
      <c r="AK477" s="1976"/>
      <c r="AL477" s="1976">
        <v>0</v>
      </c>
      <c r="AM477" s="1976"/>
      <c r="AN477" s="1255" t="s">
        <v>3483</v>
      </c>
    </row>
    <row r="478" spans="1:40" ht="3" customHeight="1" x14ac:dyDescent="0.2"/>
    <row r="479" spans="1:40" ht="21" customHeight="1" x14ac:dyDescent="0.2">
      <c r="A479" s="1973">
        <v>0</v>
      </c>
      <c r="B479" s="1973"/>
      <c r="C479" s="1973"/>
      <c r="D479" s="1974" t="s">
        <v>3745</v>
      </c>
      <c r="E479" s="1974"/>
      <c r="F479" s="1974"/>
      <c r="G479" s="1974" t="s">
        <v>28</v>
      </c>
      <c r="H479" s="1260">
        <v>21156</v>
      </c>
      <c r="I479" s="1260">
        <v>1</v>
      </c>
      <c r="J479" s="1261" t="s">
        <v>3483</v>
      </c>
      <c r="K479" s="1260">
        <v>21156</v>
      </c>
      <c r="L479" s="1260">
        <v>0</v>
      </c>
      <c r="M479" s="1262">
        <v>0</v>
      </c>
      <c r="N479" s="1262">
        <v>0</v>
      </c>
      <c r="O479" s="1263">
        <v>4</v>
      </c>
      <c r="P479" s="1262">
        <v>846.24</v>
      </c>
      <c r="Q479" s="1970">
        <v>0</v>
      </c>
      <c r="R479" s="1970"/>
      <c r="S479" s="1969">
        <v>846.24</v>
      </c>
      <c r="T479" s="1969"/>
      <c r="U479" s="1262">
        <v>20</v>
      </c>
      <c r="V479" s="1262">
        <v>0</v>
      </c>
      <c r="W479" s="1262">
        <v>0</v>
      </c>
      <c r="X479" s="1263">
        <v>20</v>
      </c>
      <c r="Y479" s="1260">
        <v>4231.2</v>
      </c>
      <c r="Z479" s="1262">
        <v>0</v>
      </c>
      <c r="AA479" s="1264" t="s">
        <v>3483</v>
      </c>
      <c r="AB479" s="1265">
        <v>0</v>
      </c>
      <c r="AC479" s="1261" t="s">
        <v>4438</v>
      </c>
      <c r="AD479" s="1266">
        <v>15</v>
      </c>
      <c r="AE479" s="1971" t="s">
        <v>3483</v>
      </c>
      <c r="AF479" s="1971"/>
      <c r="AG479" s="1969">
        <v>3173.4</v>
      </c>
      <c r="AH479" s="1969"/>
      <c r="AI479" s="1969"/>
      <c r="AJ479" s="1262">
        <v>0</v>
      </c>
      <c r="AK479" s="1970">
        <v>0</v>
      </c>
      <c r="AL479" s="1260">
        <v>29406.84</v>
      </c>
      <c r="AM479" s="1971" t="s">
        <v>3483</v>
      </c>
      <c r="AN479" s="1971"/>
    </row>
    <row r="480" spans="1:40" ht="11.85" customHeight="1" x14ac:dyDescent="0.2">
      <c r="A480" s="1973"/>
      <c r="B480" s="1973"/>
      <c r="C480" s="1973"/>
      <c r="D480" s="1974"/>
      <c r="E480" s="1974"/>
      <c r="F480" s="1974"/>
      <c r="G480" s="1974"/>
      <c r="H480" s="1267" t="s">
        <v>4017</v>
      </c>
      <c r="I480" s="1972" t="s">
        <v>4183</v>
      </c>
      <c r="J480" s="1972"/>
      <c r="K480" s="1972"/>
      <c r="L480" s="1972"/>
      <c r="M480" s="1972"/>
      <c r="N480" s="1972"/>
      <c r="O480" s="1972"/>
      <c r="P480" s="1972"/>
      <c r="Q480" s="1972"/>
      <c r="R480" s="1972"/>
      <c r="S480" s="1972"/>
      <c r="T480" s="1972"/>
      <c r="U480" s="1972"/>
      <c r="V480" s="1972"/>
      <c r="W480" s="1972"/>
      <c r="X480" s="1972"/>
      <c r="Y480" s="1913" t="s">
        <v>3483</v>
      </c>
      <c r="Z480" s="1913"/>
      <c r="AA480" s="1913"/>
      <c r="AB480" s="1913"/>
      <c r="AC480" s="1261" t="s">
        <v>2403</v>
      </c>
      <c r="AD480" s="1266">
        <v>0</v>
      </c>
      <c r="AE480" s="1970">
        <v>0</v>
      </c>
      <c r="AF480" s="1970"/>
      <c r="AG480" s="1970"/>
      <c r="AH480" s="1970"/>
      <c r="AI480" s="1970"/>
      <c r="AJ480" s="1264" t="s">
        <v>3483</v>
      </c>
      <c r="AK480" s="1970"/>
      <c r="AL480" s="1970">
        <v>0</v>
      </c>
      <c r="AM480" s="1970"/>
      <c r="AN480" s="1264" t="s">
        <v>3483</v>
      </c>
    </row>
    <row r="481" spans="1:44" ht="3" customHeight="1" x14ac:dyDescent="0.2"/>
    <row r="482" spans="1:44" ht="18.75" customHeight="1" x14ac:dyDescent="0.2">
      <c r="A482" s="1973">
        <v>0</v>
      </c>
      <c r="B482" s="1973"/>
      <c r="C482" s="1973"/>
      <c r="D482" s="1980" t="s">
        <v>3746</v>
      </c>
      <c r="E482" s="1980"/>
      <c r="F482" s="1980"/>
      <c r="G482" s="1980" t="s">
        <v>28</v>
      </c>
      <c r="H482" s="1251">
        <v>21156</v>
      </c>
      <c r="I482" s="1251">
        <v>1</v>
      </c>
      <c r="J482" s="1252" t="s">
        <v>3483</v>
      </c>
      <c r="K482" s="1251">
        <v>21156</v>
      </c>
      <c r="L482" s="1251">
        <v>0</v>
      </c>
      <c r="M482" s="1253">
        <v>0</v>
      </c>
      <c r="N482" s="1253">
        <v>0</v>
      </c>
      <c r="O482" s="1254">
        <v>4</v>
      </c>
      <c r="P482" s="1253">
        <v>846.24</v>
      </c>
      <c r="Q482" s="1976">
        <v>0</v>
      </c>
      <c r="R482" s="1976"/>
      <c r="S482" s="1975">
        <v>846.24</v>
      </c>
      <c r="T482" s="1975"/>
      <c r="U482" s="1253">
        <v>20</v>
      </c>
      <c r="V482" s="1253">
        <v>0</v>
      </c>
      <c r="W482" s="1253">
        <v>0</v>
      </c>
      <c r="X482" s="1254">
        <v>20</v>
      </c>
      <c r="Y482" s="1251">
        <v>4231.2</v>
      </c>
      <c r="Z482" s="1253">
        <v>0</v>
      </c>
      <c r="AA482" s="1255" t="s">
        <v>3483</v>
      </c>
      <c r="AB482" s="1256">
        <v>0</v>
      </c>
      <c r="AC482" s="1252" t="s">
        <v>4439</v>
      </c>
      <c r="AD482" s="1257">
        <v>15</v>
      </c>
      <c r="AE482" s="1977" t="s">
        <v>3483</v>
      </c>
      <c r="AF482" s="1977"/>
      <c r="AG482" s="1975">
        <v>3173.4</v>
      </c>
      <c r="AH482" s="1975"/>
      <c r="AI482" s="1975"/>
      <c r="AJ482" s="1253">
        <v>0</v>
      </c>
      <c r="AK482" s="1976">
        <v>0</v>
      </c>
      <c r="AL482" s="1251">
        <v>29406.84</v>
      </c>
      <c r="AM482" s="1977" t="s">
        <v>3483</v>
      </c>
      <c r="AN482" s="1977"/>
    </row>
    <row r="483" spans="1:44" ht="11.85" customHeight="1" x14ac:dyDescent="0.2">
      <c r="A483" s="1973"/>
      <c r="B483" s="1973"/>
      <c r="C483" s="1973"/>
      <c r="D483" s="1980"/>
      <c r="E483" s="1980"/>
      <c r="F483" s="1980"/>
      <c r="G483" s="1980"/>
      <c r="H483" s="1258" t="s">
        <v>4017</v>
      </c>
      <c r="I483" s="1978" t="s">
        <v>4191</v>
      </c>
      <c r="J483" s="1978"/>
      <c r="K483" s="1978"/>
      <c r="L483" s="1978"/>
      <c r="M483" s="1978"/>
      <c r="N483" s="1978"/>
      <c r="O483" s="1978"/>
      <c r="P483" s="1978"/>
      <c r="Q483" s="1978"/>
      <c r="R483" s="1978"/>
      <c r="S483" s="1978"/>
      <c r="T483" s="1978"/>
      <c r="U483" s="1978"/>
      <c r="V483" s="1978"/>
      <c r="W483" s="1978"/>
      <c r="X483" s="1978"/>
      <c r="Y483" s="1979" t="s">
        <v>3483</v>
      </c>
      <c r="Z483" s="1979"/>
      <c r="AA483" s="1979"/>
      <c r="AB483" s="1979"/>
      <c r="AC483" s="1252" t="s">
        <v>2403</v>
      </c>
      <c r="AD483" s="1257">
        <v>0</v>
      </c>
      <c r="AE483" s="1976">
        <v>0</v>
      </c>
      <c r="AF483" s="1976"/>
      <c r="AG483" s="1976"/>
      <c r="AH483" s="1976"/>
      <c r="AI483" s="1976"/>
      <c r="AJ483" s="1259" t="s">
        <v>3483</v>
      </c>
      <c r="AK483" s="1976"/>
      <c r="AL483" s="1976">
        <v>0</v>
      </c>
      <c r="AM483" s="1976"/>
      <c r="AN483" s="1255" t="s">
        <v>3483</v>
      </c>
    </row>
    <row r="484" spans="1:44" ht="0.2" customHeight="1" x14ac:dyDescent="0.2"/>
    <row r="485" spans="1:44" ht="11.85" customHeight="1" x14ac:dyDescent="0.2">
      <c r="R485" s="1931" t="s">
        <v>1713</v>
      </c>
      <c r="S485" s="1931"/>
      <c r="Z485" s="1940" t="s">
        <v>3988</v>
      </c>
      <c r="AA485" s="1940"/>
      <c r="AB485" s="1940"/>
      <c r="AC485" s="1940"/>
      <c r="AD485" s="1940"/>
      <c r="AE485" s="1940"/>
      <c r="AF485" s="1940"/>
      <c r="AG485" s="1940"/>
      <c r="AH485" s="1940"/>
      <c r="AI485" s="1940"/>
      <c r="AJ485" s="1940"/>
      <c r="AK485" s="1940"/>
      <c r="AL485" s="1940"/>
      <c r="AM485" s="1940"/>
    </row>
    <row r="486" spans="1:44" ht="11.85" customHeight="1" x14ac:dyDescent="0.2">
      <c r="A486" s="1941" t="s">
        <v>3484</v>
      </c>
      <c r="B486" s="1942"/>
      <c r="C486" s="1943"/>
      <c r="D486" s="1950" t="s">
        <v>3485</v>
      </c>
      <c r="E486" s="1951"/>
      <c r="F486" s="1952"/>
      <c r="G486" s="1958" t="s">
        <v>3486</v>
      </c>
      <c r="H486" s="1958" t="s">
        <v>3989</v>
      </c>
      <c r="I486" s="1950" t="s">
        <v>3487</v>
      </c>
      <c r="J486" s="1952"/>
      <c r="K486" s="1916" t="s">
        <v>3990</v>
      </c>
      <c r="L486" s="1961" t="s">
        <v>3488</v>
      </c>
      <c r="M486" s="1962"/>
      <c r="N486" s="1962"/>
      <c r="O486" s="1962"/>
      <c r="P486" s="1962"/>
      <c r="Q486" s="1962"/>
      <c r="R486" s="1962"/>
      <c r="S486" s="1962"/>
      <c r="T486" s="1963"/>
      <c r="U486" s="1961" t="s">
        <v>3489</v>
      </c>
      <c r="V486" s="1962"/>
      <c r="W486" s="1962"/>
      <c r="X486" s="1962"/>
      <c r="Y486" s="1962"/>
      <c r="Z486" s="1962"/>
      <c r="AA486" s="1962"/>
      <c r="AB486" s="1962"/>
      <c r="AC486" s="1962"/>
      <c r="AD486" s="1962"/>
      <c r="AE486" s="1962"/>
      <c r="AF486" s="1962"/>
      <c r="AG486" s="1962"/>
      <c r="AH486" s="1962"/>
      <c r="AI486" s="1963"/>
      <c r="AJ486" s="1919" t="s">
        <v>3991</v>
      </c>
      <c r="AK486" s="1920"/>
      <c r="AL486" s="1919" t="s">
        <v>3490</v>
      </c>
      <c r="AM486" s="1920"/>
    </row>
    <row r="487" spans="1:44" ht="17.45" customHeight="1" x14ac:dyDescent="0.2">
      <c r="A487" s="1944"/>
      <c r="B487" s="1945"/>
      <c r="C487" s="1946"/>
      <c r="D487" s="1953"/>
      <c r="E487" s="1939"/>
      <c r="F487" s="1954"/>
      <c r="G487" s="1959"/>
      <c r="H487" s="1959"/>
      <c r="I487" s="1953"/>
      <c r="J487" s="1954"/>
      <c r="K487" s="1917"/>
      <c r="L487" s="1916" t="s">
        <v>3491</v>
      </c>
      <c r="M487" s="1919" t="s">
        <v>3992</v>
      </c>
      <c r="N487" s="1920"/>
      <c r="O487" s="1919" t="s">
        <v>3492</v>
      </c>
      <c r="P487" s="1920"/>
      <c r="Q487" s="1925" t="s">
        <v>3993</v>
      </c>
      <c r="R487" s="1926"/>
      <c r="S487" s="1931" t="s">
        <v>3483</v>
      </c>
      <c r="T487" s="1920" t="s">
        <v>3994</v>
      </c>
      <c r="U487" s="1932" t="s">
        <v>3493</v>
      </c>
      <c r="V487" s="1933"/>
      <c r="W487" s="1933"/>
      <c r="X487" s="1933"/>
      <c r="Y487" s="1934"/>
      <c r="Z487" s="1941" t="s">
        <v>3995</v>
      </c>
      <c r="AA487" s="1942"/>
      <c r="AB487" s="1943"/>
      <c r="AC487" s="1950" t="s">
        <v>3996</v>
      </c>
      <c r="AD487" s="1951"/>
      <c r="AE487" s="1951"/>
      <c r="AF487" s="1951"/>
      <c r="AG487" s="1951"/>
      <c r="AH487" s="1951"/>
      <c r="AI487" s="1952"/>
      <c r="AJ487" s="1921"/>
      <c r="AK487" s="1922"/>
      <c r="AL487" s="1921"/>
      <c r="AM487" s="1922"/>
    </row>
    <row r="488" spans="1:44" ht="35.1" customHeight="1" x14ac:dyDescent="0.2">
      <c r="A488" s="1944"/>
      <c r="B488" s="1945"/>
      <c r="C488" s="1946"/>
      <c r="D488" s="1953"/>
      <c r="E488" s="1939"/>
      <c r="F488" s="1954"/>
      <c r="G488" s="1959"/>
      <c r="H488" s="1959"/>
      <c r="I488" s="1953"/>
      <c r="J488" s="1954"/>
      <c r="K488" s="1917"/>
      <c r="L488" s="1917"/>
      <c r="M488" s="1921"/>
      <c r="N488" s="1922"/>
      <c r="O488" s="1923"/>
      <c r="P488" s="1924"/>
      <c r="Q488" s="1927"/>
      <c r="R488" s="1928"/>
      <c r="S488" s="1931"/>
      <c r="T488" s="1922"/>
      <c r="U488" s="1916" t="s">
        <v>3495</v>
      </c>
      <c r="V488" s="1916" t="s">
        <v>3496</v>
      </c>
      <c r="W488" s="1916" t="s">
        <v>3497</v>
      </c>
      <c r="X488" s="1916" t="s">
        <v>3498</v>
      </c>
      <c r="Y488" s="1916" t="s">
        <v>3499</v>
      </c>
      <c r="Z488" s="1947"/>
      <c r="AA488" s="1948"/>
      <c r="AB488" s="1949"/>
      <c r="AC488" s="1955"/>
      <c r="AD488" s="1956"/>
      <c r="AE488" s="1956"/>
      <c r="AF488" s="1956"/>
      <c r="AG488" s="1956"/>
      <c r="AH488" s="1956"/>
      <c r="AI488" s="1957"/>
      <c r="AJ488" s="1923"/>
      <c r="AK488" s="1924"/>
      <c r="AL488" s="1921"/>
      <c r="AM488" s="1922"/>
    </row>
    <row r="489" spans="1:44" ht="17.45" customHeight="1" x14ac:dyDescent="0.2">
      <c r="A489" s="1947"/>
      <c r="B489" s="1948"/>
      <c r="C489" s="1949"/>
      <c r="D489" s="1955"/>
      <c r="E489" s="1956"/>
      <c r="F489" s="1957"/>
      <c r="G489" s="1960"/>
      <c r="H489" s="1960"/>
      <c r="I489" s="1955"/>
      <c r="J489" s="1957"/>
      <c r="K489" s="1918"/>
      <c r="L489" s="1918"/>
      <c r="M489" s="1923"/>
      <c r="N489" s="1924"/>
      <c r="O489" s="1249" t="s">
        <v>3502</v>
      </c>
      <c r="P489" s="1249" t="s">
        <v>3500</v>
      </c>
      <c r="Q489" s="1929"/>
      <c r="R489" s="1930"/>
      <c r="S489" s="1931"/>
      <c r="T489" s="1924"/>
      <c r="U489" s="1918"/>
      <c r="V489" s="1918"/>
      <c r="W489" s="1918"/>
      <c r="X489" s="1918"/>
      <c r="Y489" s="1918"/>
      <c r="Z489" s="1249" t="s">
        <v>3502</v>
      </c>
      <c r="AA489" s="1900" t="s">
        <v>3997</v>
      </c>
      <c r="AB489" s="1902"/>
      <c r="AC489" s="1249" t="s">
        <v>3501</v>
      </c>
      <c r="AD489" s="1249" t="s">
        <v>3502</v>
      </c>
      <c r="AE489" s="1900" t="s">
        <v>3997</v>
      </c>
      <c r="AF489" s="1901"/>
      <c r="AG489" s="1901"/>
      <c r="AH489" s="1901"/>
      <c r="AI489" s="1902"/>
      <c r="AJ489" s="1249" t="s">
        <v>3502</v>
      </c>
      <c r="AK489" s="1249" t="s">
        <v>3500</v>
      </c>
      <c r="AL489" s="1923"/>
      <c r="AM489" s="1924"/>
    </row>
    <row r="490" spans="1:44" ht="11.85" customHeight="1" x14ac:dyDescent="0.2">
      <c r="A490" s="1900" t="s">
        <v>3503</v>
      </c>
      <c r="B490" s="1901"/>
      <c r="C490" s="1902"/>
      <c r="D490" s="1900" t="s">
        <v>3504</v>
      </c>
      <c r="E490" s="1901"/>
      <c r="F490" s="1902"/>
      <c r="G490" s="1249" t="s">
        <v>3505</v>
      </c>
      <c r="H490" s="1249" t="s">
        <v>3506</v>
      </c>
      <c r="I490" s="1900" t="s">
        <v>3507</v>
      </c>
      <c r="J490" s="1902"/>
      <c r="K490" s="1250">
        <v>6</v>
      </c>
      <c r="L490" s="1249" t="s">
        <v>3508</v>
      </c>
      <c r="M490" s="1249" t="s">
        <v>3998</v>
      </c>
      <c r="N490" s="1250">
        <v>9</v>
      </c>
      <c r="O490" s="1250">
        <v>10</v>
      </c>
      <c r="P490" s="1250">
        <v>11</v>
      </c>
      <c r="Q490" s="1903">
        <v>12</v>
      </c>
      <c r="R490" s="1904"/>
      <c r="S490" s="1900" t="s">
        <v>3999</v>
      </c>
      <c r="T490" s="1902"/>
      <c r="U490" s="1249" t="s">
        <v>3509</v>
      </c>
      <c r="V490" s="1249" t="s">
        <v>3510</v>
      </c>
      <c r="W490" s="1249" t="s">
        <v>3511</v>
      </c>
      <c r="X490" s="1249" t="s">
        <v>3512</v>
      </c>
      <c r="Y490" s="1249" t="s">
        <v>3513</v>
      </c>
      <c r="Z490" s="1249" t="s">
        <v>4000</v>
      </c>
      <c r="AA490" s="1903">
        <v>20</v>
      </c>
      <c r="AB490" s="1904"/>
      <c r="AC490" s="1249" t="s">
        <v>3514</v>
      </c>
      <c r="AD490" s="1249" t="s">
        <v>3515</v>
      </c>
      <c r="AE490" s="1900" t="s">
        <v>4001</v>
      </c>
      <c r="AF490" s="1901"/>
      <c r="AG490" s="1901"/>
      <c r="AH490" s="1901"/>
      <c r="AI490" s="1902"/>
      <c r="AJ490" s="1249" t="s">
        <v>4002</v>
      </c>
      <c r="AK490" s="1249" t="s">
        <v>4003</v>
      </c>
      <c r="AL490" s="1900" t="s">
        <v>3516</v>
      </c>
      <c r="AM490" s="1902"/>
    </row>
    <row r="491" spans="1:44" ht="3" customHeight="1" x14ac:dyDescent="0.2"/>
    <row r="492" spans="1:44" ht="17.25" customHeight="1" x14ac:dyDescent="0.2">
      <c r="A492" s="1973">
        <v>0</v>
      </c>
      <c r="B492" s="1973"/>
      <c r="C492" s="1973"/>
      <c r="D492" s="1974" t="s">
        <v>3750</v>
      </c>
      <c r="E492" s="1974"/>
      <c r="F492" s="1974"/>
      <c r="G492" s="1974" t="s">
        <v>28</v>
      </c>
      <c r="H492" s="1260">
        <v>21156</v>
      </c>
      <c r="I492" s="1260">
        <v>1</v>
      </c>
      <c r="J492" s="1261" t="s">
        <v>3483</v>
      </c>
      <c r="K492" s="1260">
        <v>21156</v>
      </c>
      <c r="L492" s="1260">
        <v>0</v>
      </c>
      <c r="M492" s="1262">
        <v>0</v>
      </c>
      <c r="N492" s="1262">
        <v>0</v>
      </c>
      <c r="O492" s="1263">
        <v>4</v>
      </c>
      <c r="P492" s="1262">
        <v>846.24</v>
      </c>
      <c r="Q492" s="1970">
        <v>0</v>
      </c>
      <c r="R492" s="1970"/>
      <c r="S492" s="1969">
        <v>846.24</v>
      </c>
      <c r="T492" s="1969"/>
      <c r="U492" s="1262">
        <v>20</v>
      </c>
      <c r="V492" s="1262">
        <v>0</v>
      </c>
      <c r="W492" s="1262">
        <v>0</v>
      </c>
      <c r="X492" s="1263">
        <v>20</v>
      </c>
      <c r="Y492" s="1260">
        <v>4231.2</v>
      </c>
      <c r="Z492" s="1262">
        <v>0</v>
      </c>
      <c r="AA492" s="1264" t="s">
        <v>3483</v>
      </c>
      <c r="AB492" s="1265">
        <v>0</v>
      </c>
      <c r="AC492" s="1261" t="s">
        <v>4440</v>
      </c>
      <c r="AD492" s="1266">
        <v>15</v>
      </c>
      <c r="AE492" s="1971" t="s">
        <v>3483</v>
      </c>
      <c r="AF492" s="1971"/>
      <c r="AG492" s="1969">
        <v>3173.4</v>
      </c>
      <c r="AH492" s="1969"/>
      <c r="AI492" s="1969"/>
      <c r="AJ492" s="1262">
        <v>0</v>
      </c>
      <c r="AK492" s="1970">
        <v>0</v>
      </c>
      <c r="AL492" s="1260">
        <v>29406.84</v>
      </c>
      <c r="AM492" s="1971" t="s">
        <v>3483</v>
      </c>
      <c r="AN492" s="1971"/>
    </row>
    <row r="493" spans="1:44" ht="11.85" customHeight="1" x14ac:dyDescent="0.2">
      <c r="A493" s="1973"/>
      <c r="B493" s="1973"/>
      <c r="C493" s="1973"/>
      <c r="D493" s="1974"/>
      <c r="E493" s="1974"/>
      <c r="F493" s="1974"/>
      <c r="G493" s="1974"/>
      <c r="H493" s="1267" t="s">
        <v>4017</v>
      </c>
      <c r="I493" s="1972" t="s">
        <v>4191</v>
      </c>
      <c r="J493" s="1972"/>
      <c r="K493" s="1972"/>
      <c r="L493" s="1972"/>
      <c r="M493" s="1972"/>
      <c r="N493" s="1972"/>
      <c r="O493" s="1972"/>
      <c r="P493" s="1972"/>
      <c r="Q493" s="1972"/>
      <c r="R493" s="1972"/>
      <c r="S493" s="1972"/>
      <c r="T493" s="1972"/>
      <c r="U493" s="1972"/>
      <c r="V493" s="1972"/>
      <c r="W493" s="1972"/>
      <c r="X493" s="1972"/>
      <c r="Y493" s="1913" t="s">
        <v>3483</v>
      </c>
      <c r="Z493" s="1913"/>
      <c r="AA493" s="1913"/>
      <c r="AB493" s="1913"/>
      <c r="AC493" s="1261" t="s">
        <v>2403</v>
      </c>
      <c r="AD493" s="1266">
        <v>0</v>
      </c>
      <c r="AE493" s="1970">
        <v>0</v>
      </c>
      <c r="AF493" s="1970"/>
      <c r="AG493" s="1970"/>
      <c r="AH493" s="1970"/>
      <c r="AI493" s="1970"/>
      <c r="AJ493" s="1264" t="s">
        <v>3483</v>
      </c>
      <c r="AK493" s="1970"/>
      <c r="AL493" s="1970">
        <v>0</v>
      </c>
      <c r="AM493" s="1970"/>
      <c r="AN493" s="1264" t="s">
        <v>3483</v>
      </c>
    </row>
    <row r="494" spans="1:44" ht="3" customHeight="1" x14ac:dyDescent="0.2"/>
    <row r="495" spans="1:44" ht="25.5" customHeight="1" x14ac:dyDescent="0.2">
      <c r="A495" s="1973">
        <v>0</v>
      </c>
      <c r="B495" s="1973"/>
      <c r="C495" s="1973"/>
      <c r="D495" s="1980" t="s">
        <v>3752</v>
      </c>
      <c r="E495" s="1980"/>
      <c r="F495" s="1980"/>
      <c r="G495" s="1980" t="s">
        <v>28</v>
      </c>
      <c r="H495" s="1251">
        <v>21156</v>
      </c>
      <c r="I495" s="1251">
        <v>1</v>
      </c>
      <c r="J495" s="1252" t="s">
        <v>3483</v>
      </c>
      <c r="K495" s="1251">
        <v>21156</v>
      </c>
      <c r="L495" s="1251">
        <v>0</v>
      </c>
      <c r="M495" s="1253">
        <v>0</v>
      </c>
      <c r="N495" s="1253">
        <v>0</v>
      </c>
      <c r="O495" s="1254">
        <v>4</v>
      </c>
      <c r="P495" s="1253">
        <v>846.24</v>
      </c>
      <c r="Q495" s="1976">
        <v>0</v>
      </c>
      <c r="R495" s="1976"/>
      <c r="S495" s="1975">
        <v>846.24</v>
      </c>
      <c r="T495" s="1975"/>
      <c r="U495" s="1253">
        <v>20</v>
      </c>
      <c r="V495" s="1253">
        <v>0</v>
      </c>
      <c r="W495" s="1253">
        <v>0</v>
      </c>
      <c r="X495" s="1254">
        <v>20</v>
      </c>
      <c r="Y495" s="1251">
        <v>4231.2</v>
      </c>
      <c r="Z495" s="1253">
        <v>0</v>
      </c>
      <c r="AA495" s="1255" t="s">
        <v>3483</v>
      </c>
      <c r="AB495" s="1256">
        <v>0</v>
      </c>
      <c r="AC495" s="1252" t="s">
        <v>4441</v>
      </c>
      <c r="AD495" s="1257">
        <v>15</v>
      </c>
      <c r="AE495" s="1977" t="s">
        <v>3483</v>
      </c>
      <c r="AF495" s="1977"/>
      <c r="AG495" s="1975">
        <v>3173.4</v>
      </c>
      <c r="AH495" s="1975"/>
      <c r="AI495" s="1975"/>
      <c r="AJ495" s="1253">
        <v>0</v>
      </c>
      <c r="AK495" s="1976">
        <v>0</v>
      </c>
      <c r="AL495" s="1251">
        <v>29406.84</v>
      </c>
      <c r="AM495" s="1977" t="s">
        <v>3483</v>
      </c>
      <c r="AN495" s="1977"/>
      <c r="AO495" s="1915" t="s">
        <v>4442</v>
      </c>
      <c r="AP495" s="1915"/>
      <c r="AQ495" s="1271"/>
      <c r="AR495" s="1907">
        <f>AL505+AL536</f>
        <v>574820.82000000007</v>
      </c>
    </row>
    <row r="496" spans="1:44" ht="11.85" customHeight="1" x14ac:dyDescent="0.2">
      <c r="A496" s="1973"/>
      <c r="B496" s="1973"/>
      <c r="C496" s="1973"/>
      <c r="D496" s="1980"/>
      <c r="E496" s="1980"/>
      <c r="F496" s="1980"/>
      <c r="G496" s="1980"/>
      <c r="H496" s="1258" t="s">
        <v>4017</v>
      </c>
      <c r="I496" s="1978" t="s">
        <v>4194</v>
      </c>
      <c r="J496" s="1978"/>
      <c r="K496" s="1978"/>
      <c r="L496" s="1978"/>
      <c r="M496" s="1978"/>
      <c r="N496" s="1978"/>
      <c r="O496" s="1978"/>
      <c r="P496" s="1978"/>
      <c r="Q496" s="1978"/>
      <c r="R496" s="1978"/>
      <c r="S496" s="1978"/>
      <c r="T496" s="1978"/>
      <c r="U496" s="1978"/>
      <c r="V496" s="1978"/>
      <c r="W496" s="1978"/>
      <c r="X496" s="1978"/>
      <c r="Y496" s="1979" t="s">
        <v>3483</v>
      </c>
      <c r="Z496" s="1979"/>
      <c r="AA496" s="1979"/>
      <c r="AB496" s="1979"/>
      <c r="AC496" s="1252" t="s">
        <v>2403</v>
      </c>
      <c r="AD496" s="1257">
        <v>0</v>
      </c>
      <c r="AE496" s="1976">
        <v>0</v>
      </c>
      <c r="AF496" s="1976"/>
      <c r="AG496" s="1976"/>
      <c r="AH496" s="1976"/>
      <c r="AI496" s="1976"/>
      <c r="AJ496" s="1259" t="s">
        <v>3483</v>
      </c>
      <c r="AK496" s="1976"/>
      <c r="AL496" s="1976">
        <v>0</v>
      </c>
      <c r="AM496" s="1976"/>
      <c r="AN496" s="1255" t="s">
        <v>3483</v>
      </c>
      <c r="AO496" s="1915"/>
      <c r="AP496" s="1915"/>
      <c r="AQ496" s="1271"/>
      <c r="AR496" s="1907"/>
    </row>
    <row r="497" spans="1:44" ht="3" customHeight="1" x14ac:dyDescent="0.2">
      <c r="AR497" s="1272"/>
    </row>
    <row r="498" spans="1:44" ht="21.75" customHeight="1" x14ac:dyDescent="0.2">
      <c r="A498" s="1973">
        <v>0</v>
      </c>
      <c r="B498" s="1973"/>
      <c r="C498" s="1973"/>
      <c r="D498" s="1974" t="s">
        <v>3754</v>
      </c>
      <c r="E498" s="1974"/>
      <c r="F498" s="1974"/>
      <c r="G498" s="1974" t="s">
        <v>28</v>
      </c>
      <c r="H498" s="1260">
        <v>21156</v>
      </c>
      <c r="I498" s="1260">
        <v>1</v>
      </c>
      <c r="J498" s="1261" t="s">
        <v>3483</v>
      </c>
      <c r="K498" s="1260">
        <v>21156</v>
      </c>
      <c r="L498" s="1260">
        <v>0</v>
      </c>
      <c r="M498" s="1262">
        <v>0</v>
      </c>
      <c r="N498" s="1262">
        <v>0</v>
      </c>
      <c r="O498" s="1263">
        <v>4</v>
      </c>
      <c r="P498" s="1262">
        <v>846.24</v>
      </c>
      <c r="Q498" s="1970">
        <v>0</v>
      </c>
      <c r="R498" s="1970"/>
      <c r="S498" s="1969">
        <v>846.24</v>
      </c>
      <c r="T498" s="1969"/>
      <c r="U498" s="1262">
        <v>20</v>
      </c>
      <c r="V498" s="1262">
        <v>0</v>
      </c>
      <c r="W498" s="1262">
        <v>10</v>
      </c>
      <c r="X498" s="1263">
        <v>30</v>
      </c>
      <c r="Y498" s="1260">
        <v>6346.8</v>
      </c>
      <c r="Z498" s="1262">
        <v>0</v>
      </c>
      <c r="AA498" s="1264" t="s">
        <v>3483</v>
      </c>
      <c r="AB498" s="1265">
        <v>0</v>
      </c>
      <c r="AC498" s="1261" t="s">
        <v>4443</v>
      </c>
      <c r="AD498" s="1266">
        <v>15</v>
      </c>
      <c r="AE498" s="1971" t="s">
        <v>3483</v>
      </c>
      <c r="AF498" s="1971"/>
      <c r="AG498" s="1969">
        <v>3173.4</v>
      </c>
      <c r="AH498" s="1969"/>
      <c r="AI498" s="1969"/>
      <c r="AJ498" s="1262">
        <v>0</v>
      </c>
      <c r="AK498" s="1970">
        <v>0</v>
      </c>
      <c r="AL498" s="1260">
        <v>31522.44</v>
      </c>
      <c r="AM498" s="1971" t="s">
        <v>3483</v>
      </c>
      <c r="AN498" s="1971"/>
      <c r="AR498" s="1272"/>
    </row>
    <row r="499" spans="1:44" ht="11.85" customHeight="1" x14ac:dyDescent="0.2">
      <c r="A499" s="1973"/>
      <c r="B499" s="1973"/>
      <c r="C499" s="1973"/>
      <c r="D499" s="1974"/>
      <c r="E499" s="1974"/>
      <c r="F499" s="1974"/>
      <c r="G499" s="1974"/>
      <c r="H499" s="1267" t="s">
        <v>4017</v>
      </c>
      <c r="I499" s="1972" t="s">
        <v>4196</v>
      </c>
      <c r="J499" s="1972"/>
      <c r="K499" s="1972"/>
      <c r="L499" s="1972"/>
      <c r="M499" s="1972"/>
      <c r="N499" s="1972"/>
      <c r="O499" s="1972"/>
      <c r="P499" s="1972"/>
      <c r="Q499" s="1972"/>
      <c r="R499" s="1972"/>
      <c r="S499" s="1972"/>
      <c r="T499" s="1972"/>
      <c r="U499" s="1972"/>
      <c r="V499" s="1972"/>
      <c r="W499" s="1972"/>
      <c r="X499" s="1972"/>
      <c r="Y499" s="1913" t="s">
        <v>3483</v>
      </c>
      <c r="Z499" s="1913"/>
      <c r="AA499" s="1913"/>
      <c r="AB499" s="1913"/>
      <c r="AC499" s="1913" t="s">
        <v>2403</v>
      </c>
      <c r="AD499" s="1981">
        <v>0</v>
      </c>
      <c r="AE499" s="1970">
        <v>0</v>
      </c>
      <c r="AF499" s="1970"/>
      <c r="AG499" s="1970"/>
      <c r="AH499" s="1970"/>
      <c r="AI499" s="1970"/>
      <c r="AJ499" s="1264" t="s">
        <v>3483</v>
      </c>
      <c r="AK499" s="1970"/>
      <c r="AL499" s="1970">
        <v>0</v>
      </c>
      <c r="AM499" s="1970"/>
      <c r="AN499" s="1971" t="s">
        <v>3483</v>
      </c>
      <c r="AO499" s="1985" t="s">
        <v>4444</v>
      </c>
      <c r="AP499" s="1985"/>
      <c r="AQ499" s="1273"/>
      <c r="AR499" s="1272"/>
    </row>
    <row r="500" spans="1:44" ht="10.35" customHeight="1" x14ac:dyDescent="0.2">
      <c r="A500" s="1973"/>
      <c r="B500" s="1973"/>
      <c r="C500" s="1973"/>
      <c r="D500" s="1974"/>
      <c r="E500" s="1974"/>
      <c r="F500" s="1974"/>
      <c r="G500" s="1974"/>
      <c r="H500" s="1264" t="s">
        <v>3483</v>
      </c>
      <c r="I500" s="1972"/>
      <c r="J500" s="1972"/>
      <c r="K500" s="1972"/>
      <c r="L500" s="1972"/>
      <c r="M500" s="1972"/>
      <c r="N500" s="1972"/>
      <c r="O500" s="1972"/>
      <c r="P500" s="1972"/>
      <c r="Q500" s="1972"/>
      <c r="R500" s="1972"/>
      <c r="S500" s="1972"/>
      <c r="T500" s="1972"/>
      <c r="U500" s="1972"/>
      <c r="V500" s="1972"/>
      <c r="W500" s="1972"/>
      <c r="X500" s="1972"/>
      <c r="Y500" s="1913"/>
      <c r="Z500" s="1913"/>
      <c r="AA500" s="1913"/>
      <c r="AB500" s="1913"/>
      <c r="AC500" s="1913"/>
      <c r="AD500" s="1981"/>
      <c r="AE500" s="1970"/>
      <c r="AF500" s="1970"/>
      <c r="AG500" s="1970"/>
      <c r="AH500" s="1970"/>
      <c r="AI500" s="1970"/>
      <c r="AJ500" s="1264" t="s">
        <v>3483</v>
      </c>
      <c r="AK500" s="1970"/>
      <c r="AL500" s="1971" t="s">
        <v>3483</v>
      </c>
      <c r="AM500" s="1971"/>
      <c r="AN500" s="1971"/>
      <c r="AO500" s="1985"/>
      <c r="AP500" s="1985"/>
      <c r="AQ500" s="1273"/>
      <c r="AR500" s="1907">
        <f>AL559+AL564</f>
        <v>92913.59</v>
      </c>
    </row>
    <row r="501" spans="1:44" ht="3" customHeight="1" x14ac:dyDescent="0.2">
      <c r="AO501" s="1985"/>
      <c r="AP501" s="1985"/>
      <c r="AQ501" s="1273"/>
      <c r="AR501" s="1907"/>
    </row>
    <row r="502" spans="1:44" ht="20.25" customHeight="1" x14ac:dyDescent="0.2">
      <c r="A502" s="1973">
        <v>0</v>
      </c>
      <c r="B502" s="1973"/>
      <c r="C502" s="1973"/>
      <c r="D502" s="1980" t="s">
        <v>4197</v>
      </c>
      <c r="E502" s="1980"/>
      <c r="F502" s="1980"/>
      <c r="G502" s="1980" t="s">
        <v>28</v>
      </c>
      <c r="H502" s="1251">
        <v>21156</v>
      </c>
      <c r="I502" s="1251">
        <v>0.5</v>
      </c>
      <c r="J502" s="1252" t="s">
        <v>3483</v>
      </c>
      <c r="K502" s="1251">
        <v>10578</v>
      </c>
      <c r="L502" s="1251">
        <v>0</v>
      </c>
      <c r="M502" s="1253">
        <v>0</v>
      </c>
      <c r="N502" s="1253">
        <v>0</v>
      </c>
      <c r="O502" s="1254">
        <v>4</v>
      </c>
      <c r="P502" s="1253">
        <v>423.12</v>
      </c>
      <c r="Q502" s="1976">
        <v>0</v>
      </c>
      <c r="R502" s="1976"/>
      <c r="S502" s="1975">
        <v>423.12</v>
      </c>
      <c r="T502" s="1975"/>
      <c r="U502" s="1253">
        <v>0</v>
      </c>
      <c r="V502" s="1253">
        <v>0</v>
      </c>
      <c r="W502" s="1253">
        <v>0</v>
      </c>
      <c r="X502" s="1254">
        <v>0</v>
      </c>
      <c r="Y502" s="1251">
        <v>0</v>
      </c>
      <c r="Z502" s="1253">
        <v>0</v>
      </c>
      <c r="AA502" s="1255" t="s">
        <v>3483</v>
      </c>
      <c r="AB502" s="1256">
        <v>0</v>
      </c>
      <c r="AC502" s="1252" t="s">
        <v>4445</v>
      </c>
      <c r="AD502" s="1257">
        <v>15</v>
      </c>
      <c r="AE502" s="1977" t="s">
        <v>3483</v>
      </c>
      <c r="AF502" s="1977"/>
      <c r="AG502" s="1975">
        <v>1586.7</v>
      </c>
      <c r="AH502" s="1975"/>
      <c r="AI502" s="1975"/>
      <c r="AJ502" s="1253">
        <v>0</v>
      </c>
      <c r="AK502" s="1976">
        <v>0</v>
      </c>
      <c r="AL502" s="1251">
        <v>12587.82</v>
      </c>
      <c r="AM502" s="1977" t="s">
        <v>3483</v>
      </c>
      <c r="AN502" s="1977"/>
      <c r="AO502" s="1985"/>
      <c r="AP502" s="1985"/>
      <c r="AQ502" s="1273"/>
      <c r="AR502" s="1907"/>
    </row>
    <row r="503" spans="1:44" ht="11.85" customHeight="1" x14ac:dyDescent="0.2">
      <c r="A503" s="1973"/>
      <c r="B503" s="1973"/>
      <c r="C503" s="1973"/>
      <c r="D503" s="1980"/>
      <c r="E503" s="1980"/>
      <c r="F503" s="1980"/>
      <c r="G503" s="1980"/>
      <c r="H503" s="1258" t="s">
        <v>3483</v>
      </c>
      <c r="I503" s="1978" t="s">
        <v>4007</v>
      </c>
      <c r="J503" s="1978"/>
      <c r="K503" s="1978"/>
      <c r="L503" s="1978"/>
      <c r="M503" s="1978"/>
      <c r="N503" s="1978"/>
      <c r="O503" s="1978"/>
      <c r="P503" s="1978"/>
      <c r="Q503" s="1978"/>
      <c r="R503" s="1978"/>
      <c r="S503" s="1978"/>
      <c r="T503" s="1978"/>
      <c r="U503" s="1978"/>
      <c r="V503" s="1978"/>
      <c r="W503" s="1978"/>
      <c r="X503" s="1978"/>
      <c r="Y503" s="1979" t="s">
        <v>3483</v>
      </c>
      <c r="Z503" s="1979"/>
      <c r="AA503" s="1979"/>
      <c r="AB503" s="1979"/>
      <c r="AC503" s="1979" t="s">
        <v>2403</v>
      </c>
      <c r="AD503" s="1984">
        <v>0</v>
      </c>
      <c r="AE503" s="1976">
        <v>0</v>
      </c>
      <c r="AF503" s="1976"/>
      <c r="AG503" s="1976"/>
      <c r="AH503" s="1976"/>
      <c r="AI503" s="1976"/>
      <c r="AJ503" s="1259" t="s">
        <v>3483</v>
      </c>
      <c r="AK503" s="1976"/>
      <c r="AL503" s="1976">
        <v>0</v>
      </c>
      <c r="AM503" s="1976"/>
      <c r="AN503" s="1977" t="s">
        <v>3483</v>
      </c>
      <c r="AO503" s="1985"/>
      <c r="AP503" s="1985"/>
      <c r="AQ503" s="1273"/>
    </row>
    <row r="504" spans="1:44" ht="5.85" customHeight="1" x14ac:dyDescent="0.2">
      <c r="A504" s="1973"/>
      <c r="B504" s="1973"/>
      <c r="C504" s="1973"/>
      <c r="D504" s="1980"/>
      <c r="E504" s="1980"/>
      <c r="F504" s="1980"/>
      <c r="G504" s="1980"/>
      <c r="H504" s="1977" t="s">
        <v>3483</v>
      </c>
      <c r="I504" s="1977"/>
      <c r="J504" s="1977"/>
      <c r="K504" s="1977"/>
      <c r="L504" s="1977"/>
      <c r="M504" s="1977"/>
      <c r="N504" s="1977"/>
      <c r="O504" s="1977"/>
      <c r="P504" s="1977"/>
      <c r="Q504" s="1977"/>
      <c r="R504" s="1977"/>
      <c r="S504" s="1977"/>
      <c r="T504" s="1977"/>
      <c r="U504" s="1977"/>
      <c r="V504" s="1977"/>
      <c r="W504" s="1977"/>
      <c r="X504" s="1977"/>
      <c r="Y504" s="1979"/>
      <c r="Z504" s="1979"/>
      <c r="AA504" s="1979"/>
      <c r="AB504" s="1979"/>
      <c r="AC504" s="1979"/>
      <c r="AD504" s="1984"/>
      <c r="AE504" s="1976"/>
      <c r="AF504" s="1976"/>
      <c r="AG504" s="1976"/>
      <c r="AH504" s="1976"/>
      <c r="AI504" s="1976"/>
      <c r="AJ504" s="1255" t="s">
        <v>3483</v>
      </c>
      <c r="AK504" s="1976"/>
      <c r="AL504" s="1977" t="s">
        <v>3483</v>
      </c>
      <c r="AM504" s="1977"/>
      <c r="AN504" s="1977"/>
    </row>
    <row r="505" spans="1:44" ht="16.5" customHeight="1" x14ac:dyDescent="0.2">
      <c r="A505" s="1968" t="s">
        <v>3534</v>
      </c>
      <c r="B505" s="1968"/>
      <c r="C505" s="1968"/>
      <c r="D505" s="1968"/>
      <c r="E505" s="1968"/>
      <c r="F505" s="1968"/>
      <c r="G505" s="1968"/>
      <c r="H505" s="1968"/>
      <c r="I505" s="1965">
        <v>13</v>
      </c>
      <c r="J505" s="1965"/>
      <c r="K505" s="1268">
        <v>278872</v>
      </c>
      <c r="L505" s="1268">
        <v>0</v>
      </c>
      <c r="M505" s="1965">
        <v>0</v>
      </c>
      <c r="N505" s="1965"/>
      <c r="O505" s="1965">
        <v>11154.88</v>
      </c>
      <c r="P505" s="1965"/>
      <c r="Q505" s="1965">
        <v>0</v>
      </c>
      <c r="R505" s="1965"/>
      <c r="S505" s="1965">
        <v>11154.88</v>
      </c>
      <c r="T505" s="1965"/>
      <c r="U505" s="1964" t="s">
        <v>3483</v>
      </c>
      <c r="V505" s="1964"/>
      <c r="W505" s="1964"/>
      <c r="X505" s="1964">
        <v>51175.83</v>
      </c>
      <c r="Y505" s="1964"/>
      <c r="Z505" s="1965">
        <v>0</v>
      </c>
      <c r="AA505" s="1965"/>
      <c r="AB505" s="1965"/>
      <c r="AC505" s="1965">
        <v>39186.300000000003</v>
      </c>
      <c r="AD505" s="1965"/>
      <c r="AE505" s="1965"/>
      <c r="AF505" s="1965"/>
      <c r="AG505" s="1965"/>
      <c r="AH505" s="1965"/>
      <c r="AI505" s="1965"/>
      <c r="AJ505" s="1965">
        <v>0</v>
      </c>
      <c r="AK505" s="1965"/>
      <c r="AL505" s="1966">
        <v>380389.01</v>
      </c>
      <c r="AM505" s="1966"/>
    </row>
    <row r="506" spans="1:44" ht="8.85" customHeight="1" x14ac:dyDescent="0.2"/>
    <row r="507" spans="1:44" ht="18.75" customHeight="1" x14ac:dyDescent="0.2">
      <c r="A507" s="1973">
        <v>0</v>
      </c>
      <c r="B507" s="1973"/>
      <c r="C507" s="1973"/>
      <c r="D507" s="1974" t="s">
        <v>3756</v>
      </c>
      <c r="E507" s="1974"/>
      <c r="F507" s="1974"/>
      <c r="G507" s="1974" t="s">
        <v>237</v>
      </c>
      <c r="H507" s="1260">
        <v>13012</v>
      </c>
      <c r="I507" s="1260">
        <v>1</v>
      </c>
      <c r="J507" s="1261" t="s">
        <v>3483</v>
      </c>
      <c r="K507" s="1260">
        <v>13012</v>
      </c>
      <c r="L507" s="1260">
        <v>0</v>
      </c>
      <c r="M507" s="1262">
        <v>0</v>
      </c>
      <c r="N507" s="1262">
        <v>0</v>
      </c>
      <c r="O507" s="1263">
        <v>4</v>
      </c>
      <c r="P507" s="1262">
        <v>520.48</v>
      </c>
      <c r="Q507" s="1970">
        <v>0</v>
      </c>
      <c r="R507" s="1970"/>
      <c r="S507" s="1969">
        <v>520.48</v>
      </c>
      <c r="T507" s="1969"/>
      <c r="U507" s="1262">
        <v>20</v>
      </c>
      <c r="V507" s="1262">
        <v>0</v>
      </c>
      <c r="W507" s="1262">
        <v>0</v>
      </c>
      <c r="X507" s="1263">
        <v>20</v>
      </c>
      <c r="Y507" s="1260">
        <v>2602.4</v>
      </c>
      <c r="Z507" s="1262">
        <v>0</v>
      </c>
      <c r="AA507" s="1264" t="s">
        <v>3483</v>
      </c>
      <c r="AB507" s="1265">
        <v>0</v>
      </c>
      <c r="AC507" s="1261" t="s">
        <v>4446</v>
      </c>
      <c r="AD507" s="1266">
        <v>15</v>
      </c>
      <c r="AE507" s="1971" t="s">
        <v>3483</v>
      </c>
      <c r="AF507" s="1971"/>
      <c r="AG507" s="1969">
        <v>1951.8</v>
      </c>
      <c r="AH507" s="1969"/>
      <c r="AI507" s="1969"/>
      <c r="AJ507" s="1262">
        <v>0</v>
      </c>
      <c r="AK507" s="1970">
        <v>0</v>
      </c>
      <c r="AL507" s="1260">
        <v>18086.68</v>
      </c>
      <c r="AM507" s="1971" t="s">
        <v>3483</v>
      </c>
      <c r="AN507" s="1971"/>
    </row>
    <row r="508" spans="1:44" ht="11.85" customHeight="1" x14ac:dyDescent="0.2">
      <c r="A508" s="1973"/>
      <c r="B508" s="1973"/>
      <c r="C508" s="1973"/>
      <c r="D508" s="1974"/>
      <c r="E508" s="1974"/>
      <c r="F508" s="1974"/>
      <c r="G508" s="1974"/>
      <c r="H508" s="1267" t="s">
        <v>4017</v>
      </c>
      <c r="I508" s="1972" t="s">
        <v>4200</v>
      </c>
      <c r="J508" s="1972"/>
      <c r="K508" s="1972"/>
      <c r="L508" s="1972"/>
      <c r="M508" s="1972"/>
      <c r="N508" s="1972"/>
      <c r="O508" s="1972"/>
      <c r="P508" s="1972"/>
      <c r="Q508" s="1972"/>
      <c r="R508" s="1972"/>
      <c r="S508" s="1972"/>
      <c r="T508" s="1972"/>
      <c r="U508" s="1972"/>
      <c r="V508" s="1972"/>
      <c r="W508" s="1972"/>
      <c r="X508" s="1972"/>
      <c r="Y508" s="1913" t="s">
        <v>3483</v>
      </c>
      <c r="Z508" s="1913"/>
      <c r="AA508" s="1913"/>
      <c r="AB508" s="1913"/>
      <c r="AC508" s="1261" t="s">
        <v>2403</v>
      </c>
      <c r="AD508" s="1266">
        <v>0</v>
      </c>
      <c r="AE508" s="1970">
        <v>0</v>
      </c>
      <c r="AF508" s="1970"/>
      <c r="AG508" s="1970"/>
      <c r="AH508" s="1970"/>
      <c r="AI508" s="1970"/>
      <c r="AJ508" s="1264" t="s">
        <v>3483</v>
      </c>
      <c r="AK508" s="1970"/>
      <c r="AL508" s="1970">
        <v>0</v>
      </c>
      <c r="AM508" s="1970"/>
      <c r="AN508" s="1264" t="s">
        <v>3483</v>
      </c>
    </row>
    <row r="509" spans="1:44" ht="3" customHeight="1" x14ac:dyDescent="0.2"/>
    <row r="510" spans="1:44" ht="20.25" customHeight="1" x14ac:dyDescent="0.2">
      <c r="A510" s="1973">
        <v>0</v>
      </c>
      <c r="B510" s="1973"/>
      <c r="C510" s="1973"/>
      <c r="D510" s="1980" t="s">
        <v>3520</v>
      </c>
      <c r="E510" s="1980"/>
      <c r="F510" s="1980"/>
      <c r="G510" s="1980" t="s">
        <v>237</v>
      </c>
      <c r="H510" s="1251">
        <v>13012</v>
      </c>
      <c r="I510" s="1251">
        <v>3</v>
      </c>
      <c r="J510" s="1252" t="s">
        <v>3483</v>
      </c>
      <c r="K510" s="1251">
        <v>39036</v>
      </c>
      <c r="L510" s="1251">
        <v>0</v>
      </c>
      <c r="M510" s="1253">
        <v>0</v>
      </c>
      <c r="N510" s="1253">
        <v>0</v>
      </c>
      <c r="O510" s="1254">
        <v>4</v>
      </c>
      <c r="P510" s="1253">
        <v>1561.44</v>
      </c>
      <c r="Q510" s="1976">
        <v>0</v>
      </c>
      <c r="R510" s="1976"/>
      <c r="S510" s="1975">
        <v>1561.44</v>
      </c>
      <c r="T510" s="1975"/>
      <c r="U510" s="1253">
        <v>11.25</v>
      </c>
      <c r="V510" s="1253">
        <v>0</v>
      </c>
      <c r="W510" s="1253">
        <v>1.25</v>
      </c>
      <c r="X510" s="1254">
        <v>12.5</v>
      </c>
      <c r="Y510" s="1251">
        <v>4879.5</v>
      </c>
      <c r="Z510" s="1253">
        <v>0</v>
      </c>
      <c r="AA510" s="1255" t="s">
        <v>3483</v>
      </c>
      <c r="AB510" s="1256">
        <v>0</v>
      </c>
      <c r="AC510" s="1252" t="s">
        <v>3483</v>
      </c>
      <c r="AD510" s="1257">
        <v>10</v>
      </c>
      <c r="AE510" s="1977" t="s">
        <v>3483</v>
      </c>
      <c r="AF510" s="1977"/>
      <c r="AG510" s="1975">
        <v>3903.6</v>
      </c>
      <c r="AH510" s="1975"/>
      <c r="AI510" s="1975"/>
      <c r="AJ510" s="1253">
        <v>0</v>
      </c>
      <c r="AK510" s="1976">
        <v>0</v>
      </c>
      <c r="AL510" s="1251">
        <v>49380.54</v>
      </c>
      <c r="AM510" s="1977" t="s">
        <v>3483</v>
      </c>
      <c r="AN510" s="1977"/>
    </row>
    <row r="511" spans="1:44" ht="11.85" customHeight="1" x14ac:dyDescent="0.2">
      <c r="A511" s="1973"/>
      <c r="B511" s="1973"/>
      <c r="C511" s="1973"/>
      <c r="D511" s="1980"/>
      <c r="E511" s="1980"/>
      <c r="F511" s="1980"/>
      <c r="G511" s="1980"/>
      <c r="H511" s="1258" t="s">
        <v>3483</v>
      </c>
      <c r="I511" s="1978" t="s">
        <v>4007</v>
      </c>
      <c r="J511" s="1978"/>
      <c r="K511" s="1978"/>
      <c r="L511" s="1978"/>
      <c r="M511" s="1978"/>
      <c r="N511" s="1978"/>
      <c r="O511" s="1978"/>
      <c r="P511" s="1978"/>
      <c r="Q511" s="1978"/>
      <c r="R511" s="1978"/>
      <c r="S511" s="1978"/>
      <c r="T511" s="1978"/>
      <c r="U511" s="1978"/>
      <c r="V511" s="1978"/>
      <c r="W511" s="1978"/>
      <c r="X511" s="1978"/>
      <c r="Y511" s="1979" t="s">
        <v>3483</v>
      </c>
      <c r="Z511" s="1979"/>
      <c r="AA511" s="1979"/>
      <c r="AB511" s="1979"/>
      <c r="AC511" s="1252" t="s">
        <v>2403</v>
      </c>
      <c r="AD511" s="1257">
        <v>0</v>
      </c>
      <c r="AE511" s="1976">
        <v>0</v>
      </c>
      <c r="AF511" s="1976"/>
      <c r="AG511" s="1976"/>
      <c r="AH511" s="1976"/>
      <c r="AI511" s="1976"/>
      <c r="AJ511" s="1259" t="s">
        <v>3483</v>
      </c>
      <c r="AK511" s="1976"/>
      <c r="AL511" s="1976">
        <v>0</v>
      </c>
      <c r="AM511" s="1976"/>
      <c r="AN511" s="1255" t="s">
        <v>3483</v>
      </c>
    </row>
    <row r="512" spans="1:44" ht="3" customHeight="1" x14ac:dyDescent="0.2"/>
    <row r="513" spans="1:40" ht="18" customHeight="1" x14ac:dyDescent="0.2">
      <c r="A513" s="1973">
        <v>0</v>
      </c>
      <c r="B513" s="1973"/>
      <c r="C513" s="1973"/>
      <c r="D513" s="1974" t="s">
        <v>3758</v>
      </c>
      <c r="E513" s="1974"/>
      <c r="F513" s="1974"/>
      <c r="G513" s="1974" t="s">
        <v>237</v>
      </c>
      <c r="H513" s="1260">
        <v>13012</v>
      </c>
      <c r="I513" s="1260">
        <v>1</v>
      </c>
      <c r="J513" s="1261" t="s">
        <v>3483</v>
      </c>
      <c r="K513" s="1260">
        <v>13012</v>
      </c>
      <c r="L513" s="1260">
        <v>0</v>
      </c>
      <c r="M513" s="1262">
        <v>0</v>
      </c>
      <c r="N513" s="1262">
        <v>0</v>
      </c>
      <c r="O513" s="1263">
        <v>4</v>
      </c>
      <c r="P513" s="1262">
        <v>520.48</v>
      </c>
      <c r="Q513" s="1970">
        <v>0</v>
      </c>
      <c r="R513" s="1970"/>
      <c r="S513" s="1969">
        <v>520.48</v>
      </c>
      <c r="T513" s="1969"/>
      <c r="U513" s="1262">
        <v>0</v>
      </c>
      <c r="V513" s="1262">
        <v>0</v>
      </c>
      <c r="W513" s="1262">
        <v>0</v>
      </c>
      <c r="X513" s="1263">
        <v>0</v>
      </c>
      <c r="Y513" s="1260">
        <v>0</v>
      </c>
      <c r="Z513" s="1262">
        <v>0</v>
      </c>
      <c r="AA513" s="1264" t="s">
        <v>3483</v>
      </c>
      <c r="AB513" s="1265">
        <v>0</v>
      </c>
      <c r="AC513" s="1261" t="s">
        <v>4447</v>
      </c>
      <c r="AD513" s="1266">
        <v>15</v>
      </c>
      <c r="AE513" s="1971" t="s">
        <v>3483</v>
      </c>
      <c r="AF513" s="1971"/>
      <c r="AG513" s="1969">
        <v>1951.8</v>
      </c>
      <c r="AH513" s="1969"/>
      <c r="AI513" s="1969"/>
      <c r="AJ513" s="1262">
        <v>0</v>
      </c>
      <c r="AK513" s="1970">
        <v>0</v>
      </c>
      <c r="AL513" s="1260">
        <v>15484.28</v>
      </c>
      <c r="AM513" s="1971" t="s">
        <v>3483</v>
      </c>
      <c r="AN513" s="1971"/>
    </row>
    <row r="514" spans="1:40" ht="11.85" customHeight="1" x14ac:dyDescent="0.2">
      <c r="A514" s="1973"/>
      <c r="B514" s="1973"/>
      <c r="C514" s="1973"/>
      <c r="D514" s="1974"/>
      <c r="E514" s="1974"/>
      <c r="F514" s="1974"/>
      <c r="G514" s="1974"/>
      <c r="H514" s="1267" t="s">
        <v>3483</v>
      </c>
      <c r="I514" s="1972" t="s">
        <v>4007</v>
      </c>
      <c r="J514" s="1972"/>
      <c r="K514" s="1972"/>
      <c r="L514" s="1972"/>
      <c r="M514" s="1972"/>
      <c r="N514" s="1972"/>
      <c r="O514" s="1972"/>
      <c r="P514" s="1972"/>
      <c r="Q514" s="1972"/>
      <c r="R514" s="1972"/>
      <c r="S514" s="1972"/>
      <c r="T514" s="1972"/>
      <c r="U514" s="1972"/>
      <c r="V514" s="1972"/>
      <c r="W514" s="1972"/>
      <c r="X514" s="1972"/>
      <c r="Y514" s="1913" t="s">
        <v>3483</v>
      </c>
      <c r="Z514" s="1913"/>
      <c r="AA514" s="1913"/>
      <c r="AB514" s="1913"/>
      <c r="AC514" s="1261" t="s">
        <v>2403</v>
      </c>
      <c r="AD514" s="1266">
        <v>0</v>
      </c>
      <c r="AE514" s="1970">
        <v>0</v>
      </c>
      <c r="AF514" s="1970"/>
      <c r="AG514" s="1970"/>
      <c r="AH514" s="1970"/>
      <c r="AI514" s="1970"/>
      <c r="AJ514" s="1264" t="s">
        <v>3483</v>
      </c>
      <c r="AK514" s="1970"/>
      <c r="AL514" s="1970">
        <v>0</v>
      </c>
      <c r="AM514" s="1970"/>
      <c r="AN514" s="1264" t="s">
        <v>3483</v>
      </c>
    </row>
    <row r="515" spans="1:40" ht="3" customHeight="1" x14ac:dyDescent="0.2"/>
    <row r="516" spans="1:40" ht="20.25" customHeight="1" x14ac:dyDescent="0.2">
      <c r="A516" s="1973">
        <v>0</v>
      </c>
      <c r="B516" s="1973"/>
      <c r="C516" s="1973"/>
      <c r="D516" s="1980" t="s">
        <v>4448</v>
      </c>
      <c r="E516" s="1980"/>
      <c r="F516" s="1980"/>
      <c r="G516" s="1980" t="s">
        <v>237</v>
      </c>
      <c r="H516" s="1251">
        <v>13012</v>
      </c>
      <c r="I516" s="1251">
        <v>1</v>
      </c>
      <c r="J516" s="1252" t="s">
        <v>3483</v>
      </c>
      <c r="K516" s="1251">
        <v>13012</v>
      </c>
      <c r="L516" s="1251">
        <v>0</v>
      </c>
      <c r="M516" s="1253">
        <v>0</v>
      </c>
      <c r="N516" s="1253">
        <v>0</v>
      </c>
      <c r="O516" s="1254">
        <v>4</v>
      </c>
      <c r="P516" s="1253">
        <v>520.48</v>
      </c>
      <c r="Q516" s="1976">
        <v>0</v>
      </c>
      <c r="R516" s="1976"/>
      <c r="S516" s="1975">
        <v>520.48</v>
      </c>
      <c r="T516" s="1975"/>
      <c r="U516" s="1253">
        <v>0</v>
      </c>
      <c r="V516" s="1253">
        <v>0</v>
      </c>
      <c r="W516" s="1253">
        <v>0</v>
      </c>
      <c r="X516" s="1254">
        <v>0</v>
      </c>
      <c r="Y516" s="1251">
        <v>0</v>
      </c>
      <c r="Z516" s="1253">
        <v>0</v>
      </c>
      <c r="AA516" s="1255" t="s">
        <v>3483</v>
      </c>
      <c r="AB516" s="1256">
        <v>0</v>
      </c>
      <c r="AC516" s="1252" t="s">
        <v>4449</v>
      </c>
      <c r="AD516" s="1257">
        <v>10</v>
      </c>
      <c r="AE516" s="1977" t="s">
        <v>3483</v>
      </c>
      <c r="AF516" s="1977"/>
      <c r="AG516" s="1975">
        <v>1301.2</v>
      </c>
      <c r="AH516" s="1975"/>
      <c r="AI516" s="1975"/>
      <c r="AJ516" s="1253">
        <v>0</v>
      </c>
      <c r="AK516" s="1976">
        <v>0</v>
      </c>
      <c r="AL516" s="1251">
        <v>14833.68</v>
      </c>
      <c r="AM516" s="1977" t="s">
        <v>3483</v>
      </c>
      <c r="AN516" s="1977"/>
    </row>
    <row r="517" spans="1:40" ht="11.85" customHeight="1" x14ac:dyDescent="0.2">
      <c r="A517" s="1973"/>
      <c r="B517" s="1973"/>
      <c r="C517" s="1973"/>
      <c r="D517" s="1980"/>
      <c r="E517" s="1980"/>
      <c r="F517" s="1980"/>
      <c r="G517" s="1980"/>
      <c r="H517" s="1258" t="s">
        <v>3483</v>
      </c>
      <c r="I517" s="1978" t="s">
        <v>4007</v>
      </c>
      <c r="J517" s="1978"/>
      <c r="K517" s="1978"/>
      <c r="L517" s="1978"/>
      <c r="M517" s="1978"/>
      <c r="N517" s="1978"/>
      <c r="O517" s="1978"/>
      <c r="P517" s="1978"/>
      <c r="Q517" s="1978"/>
      <c r="R517" s="1978"/>
      <c r="S517" s="1978"/>
      <c r="T517" s="1978"/>
      <c r="U517" s="1978"/>
      <c r="V517" s="1978"/>
      <c r="W517" s="1978"/>
      <c r="X517" s="1978"/>
      <c r="Y517" s="1979" t="s">
        <v>4180</v>
      </c>
      <c r="Z517" s="1979"/>
      <c r="AA517" s="1979"/>
      <c r="AB517" s="1979"/>
      <c r="AC517" s="1252" t="s">
        <v>4450</v>
      </c>
      <c r="AD517" s="1257">
        <v>15</v>
      </c>
      <c r="AE517" s="1976">
        <v>1951.8</v>
      </c>
      <c r="AF517" s="1976"/>
      <c r="AG517" s="1976"/>
      <c r="AH517" s="1976"/>
      <c r="AI517" s="1976"/>
      <c r="AJ517" s="1259" t="s">
        <v>3483</v>
      </c>
      <c r="AK517" s="1976"/>
      <c r="AL517" s="1976">
        <v>487.95</v>
      </c>
      <c r="AM517" s="1976"/>
      <c r="AN517" s="1255" t="s">
        <v>3483</v>
      </c>
    </row>
    <row r="518" spans="1:40" ht="3" customHeight="1" x14ac:dyDescent="0.2"/>
    <row r="519" spans="1:40" ht="15.75" customHeight="1" x14ac:dyDescent="0.2">
      <c r="A519" s="1973">
        <v>0</v>
      </c>
      <c r="B519" s="1973"/>
      <c r="C519" s="1973"/>
      <c r="D519" s="1974" t="s">
        <v>4203</v>
      </c>
      <c r="E519" s="1974"/>
      <c r="F519" s="1974"/>
      <c r="G519" s="1974" t="s">
        <v>237</v>
      </c>
      <c r="H519" s="1260">
        <v>13012</v>
      </c>
      <c r="I519" s="1260">
        <v>1</v>
      </c>
      <c r="J519" s="1261" t="s">
        <v>3483</v>
      </c>
      <c r="K519" s="1260">
        <v>13012</v>
      </c>
      <c r="L519" s="1260">
        <v>0</v>
      </c>
      <c r="M519" s="1262">
        <v>0</v>
      </c>
      <c r="N519" s="1262">
        <v>0</v>
      </c>
      <c r="O519" s="1263">
        <v>4</v>
      </c>
      <c r="P519" s="1262">
        <v>520.48</v>
      </c>
      <c r="Q519" s="1970">
        <v>0</v>
      </c>
      <c r="R519" s="1970"/>
      <c r="S519" s="1969">
        <v>520.48</v>
      </c>
      <c r="T519" s="1969"/>
      <c r="U519" s="1262">
        <v>0</v>
      </c>
      <c r="V519" s="1262">
        <v>0</v>
      </c>
      <c r="W519" s="1262">
        <v>0</v>
      </c>
      <c r="X519" s="1263">
        <v>0</v>
      </c>
      <c r="Y519" s="1260">
        <v>0</v>
      </c>
      <c r="Z519" s="1262">
        <v>0</v>
      </c>
      <c r="AA519" s="1264" t="s">
        <v>3483</v>
      </c>
      <c r="AB519" s="1265">
        <v>0</v>
      </c>
      <c r="AC519" s="1261" t="s">
        <v>4451</v>
      </c>
      <c r="AD519" s="1266">
        <v>0</v>
      </c>
      <c r="AE519" s="1971" t="s">
        <v>3483</v>
      </c>
      <c r="AF519" s="1971"/>
      <c r="AG519" s="1971"/>
      <c r="AH519" s="1971"/>
      <c r="AI519" s="1260">
        <v>0</v>
      </c>
      <c r="AJ519" s="1262">
        <v>0</v>
      </c>
      <c r="AK519" s="1970">
        <v>0</v>
      </c>
      <c r="AL519" s="1260">
        <v>13532.48</v>
      </c>
      <c r="AM519" s="1971" t="s">
        <v>3483</v>
      </c>
      <c r="AN519" s="1971"/>
    </row>
    <row r="520" spans="1:40" ht="11.85" customHeight="1" x14ac:dyDescent="0.2">
      <c r="A520" s="1973"/>
      <c r="B520" s="1973"/>
      <c r="C520" s="1973"/>
      <c r="D520" s="1974"/>
      <c r="E520" s="1974"/>
      <c r="F520" s="1974"/>
      <c r="G520" s="1974"/>
      <c r="H520" s="1267" t="s">
        <v>3483</v>
      </c>
      <c r="I520" s="1972" t="s">
        <v>4007</v>
      </c>
      <c r="J520" s="1972"/>
      <c r="K520" s="1972"/>
      <c r="L520" s="1972"/>
      <c r="M520" s="1972"/>
      <c r="N520" s="1972"/>
      <c r="O520" s="1972"/>
      <c r="P520" s="1972"/>
      <c r="Q520" s="1972"/>
      <c r="R520" s="1972"/>
      <c r="S520" s="1972"/>
      <c r="T520" s="1972"/>
      <c r="U520" s="1972"/>
      <c r="V520" s="1972"/>
      <c r="W520" s="1972"/>
      <c r="X520" s="1972"/>
      <c r="Y520" s="1913" t="s">
        <v>3483</v>
      </c>
      <c r="Z520" s="1913"/>
      <c r="AA520" s="1913"/>
      <c r="AB520" s="1913"/>
      <c r="AC520" s="1261" t="s">
        <v>2403</v>
      </c>
      <c r="AD520" s="1266">
        <v>0</v>
      </c>
      <c r="AE520" s="1970">
        <v>0</v>
      </c>
      <c r="AF520" s="1970"/>
      <c r="AG520" s="1970"/>
      <c r="AH520" s="1970"/>
      <c r="AI520" s="1970"/>
      <c r="AJ520" s="1264" t="s">
        <v>3483</v>
      </c>
      <c r="AK520" s="1970"/>
      <c r="AL520" s="1970">
        <v>0</v>
      </c>
      <c r="AM520" s="1970"/>
      <c r="AN520" s="1264" t="s">
        <v>3483</v>
      </c>
    </row>
    <row r="521" spans="1:40" ht="3" customHeight="1" x14ac:dyDescent="0.2"/>
    <row r="522" spans="1:40" ht="18.75" customHeight="1" x14ac:dyDescent="0.2">
      <c r="A522" s="1973">
        <v>0</v>
      </c>
      <c r="B522" s="1973"/>
      <c r="C522" s="1973"/>
      <c r="D522" s="1980" t="s">
        <v>3762</v>
      </c>
      <c r="E522" s="1980"/>
      <c r="F522" s="1980"/>
      <c r="G522" s="1980" t="s">
        <v>237</v>
      </c>
      <c r="H522" s="1251">
        <v>13012</v>
      </c>
      <c r="I522" s="1251">
        <v>1</v>
      </c>
      <c r="J522" s="1252" t="s">
        <v>3483</v>
      </c>
      <c r="K522" s="1251">
        <v>13012</v>
      </c>
      <c r="L522" s="1251">
        <v>0</v>
      </c>
      <c r="M522" s="1253">
        <v>0</v>
      </c>
      <c r="N522" s="1253">
        <v>0</v>
      </c>
      <c r="O522" s="1254">
        <v>4</v>
      </c>
      <c r="P522" s="1253">
        <v>520.48</v>
      </c>
      <c r="Q522" s="1976">
        <v>0</v>
      </c>
      <c r="R522" s="1976"/>
      <c r="S522" s="1975">
        <v>520.48</v>
      </c>
      <c r="T522" s="1975"/>
      <c r="U522" s="1253">
        <v>0</v>
      </c>
      <c r="V522" s="1253">
        <v>0</v>
      </c>
      <c r="W522" s="1253">
        <v>0</v>
      </c>
      <c r="X522" s="1254">
        <v>0</v>
      </c>
      <c r="Y522" s="1251">
        <v>0</v>
      </c>
      <c r="Z522" s="1253">
        <v>0</v>
      </c>
      <c r="AA522" s="1255" t="s">
        <v>3483</v>
      </c>
      <c r="AB522" s="1256">
        <v>0</v>
      </c>
      <c r="AC522" s="1252" t="s">
        <v>4452</v>
      </c>
      <c r="AD522" s="1257">
        <v>15</v>
      </c>
      <c r="AE522" s="1977" t="s">
        <v>3483</v>
      </c>
      <c r="AF522" s="1977"/>
      <c r="AG522" s="1975">
        <v>1951.8</v>
      </c>
      <c r="AH522" s="1975"/>
      <c r="AI522" s="1975"/>
      <c r="AJ522" s="1253">
        <v>0</v>
      </c>
      <c r="AK522" s="1976">
        <v>0</v>
      </c>
      <c r="AL522" s="1251">
        <v>15484.28</v>
      </c>
      <c r="AM522" s="1977" t="s">
        <v>3483</v>
      </c>
      <c r="AN522" s="1977"/>
    </row>
    <row r="523" spans="1:40" ht="11.85" customHeight="1" x14ac:dyDescent="0.2">
      <c r="A523" s="1973"/>
      <c r="B523" s="1973"/>
      <c r="C523" s="1973"/>
      <c r="D523" s="1980"/>
      <c r="E523" s="1980"/>
      <c r="F523" s="1980"/>
      <c r="G523" s="1980"/>
      <c r="H523" s="1258" t="s">
        <v>3483</v>
      </c>
      <c r="I523" s="1978" t="s">
        <v>4007</v>
      </c>
      <c r="J523" s="1978"/>
      <c r="K523" s="1978"/>
      <c r="L523" s="1978"/>
      <c r="M523" s="1978"/>
      <c r="N523" s="1978"/>
      <c r="O523" s="1978"/>
      <c r="P523" s="1978"/>
      <c r="Q523" s="1978"/>
      <c r="R523" s="1978"/>
      <c r="S523" s="1978"/>
      <c r="T523" s="1978"/>
      <c r="U523" s="1978"/>
      <c r="V523" s="1978"/>
      <c r="W523" s="1978"/>
      <c r="X523" s="1978"/>
      <c r="Y523" s="1979" t="s">
        <v>3483</v>
      </c>
      <c r="Z523" s="1979"/>
      <c r="AA523" s="1979"/>
      <c r="AB523" s="1979"/>
      <c r="AC523" s="1252" t="s">
        <v>2403</v>
      </c>
      <c r="AD523" s="1257">
        <v>0</v>
      </c>
      <c r="AE523" s="1976">
        <v>0</v>
      </c>
      <c r="AF523" s="1976"/>
      <c r="AG523" s="1976"/>
      <c r="AH523" s="1976"/>
      <c r="AI523" s="1976"/>
      <c r="AJ523" s="1259" t="s">
        <v>3483</v>
      </c>
      <c r="AK523" s="1976"/>
      <c r="AL523" s="1976">
        <v>0</v>
      </c>
      <c r="AM523" s="1976"/>
      <c r="AN523" s="1255" t="s">
        <v>3483</v>
      </c>
    </row>
    <row r="524" spans="1:40" ht="3" customHeight="1" x14ac:dyDescent="0.2"/>
    <row r="525" spans="1:40" ht="18" customHeight="1" x14ac:dyDescent="0.2">
      <c r="A525" s="1973">
        <v>0</v>
      </c>
      <c r="B525" s="1973"/>
      <c r="C525" s="1973"/>
      <c r="D525" s="1974" t="s">
        <v>3764</v>
      </c>
      <c r="E525" s="1974"/>
      <c r="F525" s="1974"/>
      <c r="G525" s="1974" t="s">
        <v>237</v>
      </c>
      <c r="H525" s="1260">
        <v>13012</v>
      </c>
      <c r="I525" s="1260">
        <v>1</v>
      </c>
      <c r="J525" s="1261" t="s">
        <v>3483</v>
      </c>
      <c r="K525" s="1260">
        <v>13012</v>
      </c>
      <c r="L525" s="1260">
        <v>0</v>
      </c>
      <c r="M525" s="1262">
        <v>0</v>
      </c>
      <c r="N525" s="1262">
        <v>0</v>
      </c>
      <c r="O525" s="1263">
        <v>4</v>
      </c>
      <c r="P525" s="1262">
        <v>520.48</v>
      </c>
      <c r="Q525" s="1970">
        <v>0</v>
      </c>
      <c r="R525" s="1970"/>
      <c r="S525" s="1969">
        <v>520.48</v>
      </c>
      <c r="T525" s="1969"/>
      <c r="U525" s="1262">
        <v>20</v>
      </c>
      <c r="V525" s="1262">
        <v>0</v>
      </c>
      <c r="W525" s="1262">
        <v>0</v>
      </c>
      <c r="X525" s="1263">
        <v>20</v>
      </c>
      <c r="Y525" s="1260">
        <v>2602.4</v>
      </c>
      <c r="Z525" s="1262">
        <v>0</v>
      </c>
      <c r="AA525" s="1264" t="s">
        <v>3483</v>
      </c>
      <c r="AB525" s="1265">
        <v>0</v>
      </c>
      <c r="AC525" s="1261" t="s">
        <v>4453</v>
      </c>
      <c r="AD525" s="1266">
        <v>15</v>
      </c>
      <c r="AE525" s="1971" t="s">
        <v>3483</v>
      </c>
      <c r="AF525" s="1971"/>
      <c r="AG525" s="1969">
        <v>1951.8</v>
      </c>
      <c r="AH525" s="1969"/>
      <c r="AI525" s="1969"/>
      <c r="AJ525" s="1262">
        <v>0</v>
      </c>
      <c r="AK525" s="1970">
        <v>0</v>
      </c>
      <c r="AL525" s="1260">
        <v>18086.68</v>
      </c>
      <c r="AM525" s="1971" t="s">
        <v>3483</v>
      </c>
      <c r="AN525" s="1971"/>
    </row>
    <row r="526" spans="1:40" ht="11.85" customHeight="1" x14ac:dyDescent="0.2">
      <c r="A526" s="1973"/>
      <c r="B526" s="1973"/>
      <c r="C526" s="1973"/>
      <c r="D526" s="1974"/>
      <c r="E526" s="1974"/>
      <c r="F526" s="1974"/>
      <c r="G526" s="1974"/>
      <c r="H526" s="1267" t="s">
        <v>4017</v>
      </c>
      <c r="I526" s="1972" t="s">
        <v>4200</v>
      </c>
      <c r="J526" s="1972"/>
      <c r="K526" s="1972"/>
      <c r="L526" s="1972"/>
      <c r="M526" s="1972"/>
      <c r="N526" s="1972"/>
      <c r="O526" s="1972"/>
      <c r="P526" s="1972"/>
      <c r="Q526" s="1972"/>
      <c r="R526" s="1972"/>
      <c r="S526" s="1972"/>
      <c r="T526" s="1972"/>
      <c r="U526" s="1972"/>
      <c r="V526" s="1972"/>
      <c r="W526" s="1972"/>
      <c r="X526" s="1972"/>
      <c r="Y526" s="1913" t="s">
        <v>3483</v>
      </c>
      <c r="Z526" s="1913"/>
      <c r="AA526" s="1913"/>
      <c r="AB526" s="1913"/>
      <c r="AC526" s="1261" t="s">
        <v>2403</v>
      </c>
      <c r="AD526" s="1266">
        <v>0</v>
      </c>
      <c r="AE526" s="1970">
        <v>0</v>
      </c>
      <c r="AF526" s="1970"/>
      <c r="AG526" s="1970"/>
      <c r="AH526" s="1970"/>
      <c r="AI526" s="1970"/>
      <c r="AJ526" s="1264" t="s">
        <v>3483</v>
      </c>
      <c r="AK526" s="1970"/>
      <c r="AL526" s="1970">
        <v>0</v>
      </c>
      <c r="AM526" s="1970"/>
      <c r="AN526" s="1264" t="s">
        <v>3483</v>
      </c>
    </row>
    <row r="527" spans="1:40" ht="3" customHeight="1" x14ac:dyDescent="0.2"/>
    <row r="528" spans="1:40" ht="24" customHeight="1" x14ac:dyDescent="0.2">
      <c r="A528" s="1973">
        <v>0</v>
      </c>
      <c r="B528" s="1973"/>
      <c r="C528" s="1973"/>
      <c r="D528" s="1980" t="s">
        <v>4207</v>
      </c>
      <c r="E528" s="1980"/>
      <c r="F528" s="1980"/>
      <c r="G528" s="1980" t="s">
        <v>237</v>
      </c>
      <c r="H528" s="1251">
        <v>13012</v>
      </c>
      <c r="I528" s="1251">
        <v>1</v>
      </c>
      <c r="J528" s="1252" t="s">
        <v>3483</v>
      </c>
      <c r="K528" s="1251">
        <v>13012</v>
      </c>
      <c r="L528" s="1251">
        <v>0</v>
      </c>
      <c r="M528" s="1253">
        <v>0</v>
      </c>
      <c r="N528" s="1253">
        <v>0</v>
      </c>
      <c r="O528" s="1254">
        <v>4</v>
      </c>
      <c r="P528" s="1253">
        <v>520.48</v>
      </c>
      <c r="Q528" s="1976">
        <v>0</v>
      </c>
      <c r="R528" s="1976"/>
      <c r="S528" s="1975">
        <v>520.48</v>
      </c>
      <c r="T528" s="1975"/>
      <c r="U528" s="1253">
        <v>0</v>
      </c>
      <c r="V528" s="1253">
        <v>0</v>
      </c>
      <c r="W528" s="1253">
        <v>0</v>
      </c>
      <c r="X528" s="1254">
        <v>0</v>
      </c>
      <c r="Y528" s="1251">
        <v>0</v>
      </c>
      <c r="Z528" s="1253">
        <v>0</v>
      </c>
      <c r="AA528" s="1255" t="s">
        <v>3483</v>
      </c>
      <c r="AB528" s="1256">
        <v>0</v>
      </c>
      <c r="AC528" s="1252" t="s">
        <v>4454</v>
      </c>
      <c r="AD528" s="1257">
        <v>15</v>
      </c>
      <c r="AE528" s="1977" t="s">
        <v>3483</v>
      </c>
      <c r="AF528" s="1977"/>
      <c r="AG528" s="1975">
        <v>1951.8</v>
      </c>
      <c r="AH528" s="1975"/>
      <c r="AI528" s="1975"/>
      <c r="AJ528" s="1253">
        <v>0</v>
      </c>
      <c r="AK528" s="1976">
        <v>0</v>
      </c>
      <c r="AL528" s="1251">
        <v>15484.28</v>
      </c>
      <c r="AM528" s="1977" t="s">
        <v>3483</v>
      </c>
      <c r="AN528" s="1977"/>
    </row>
    <row r="529" spans="1:40" ht="11.85" customHeight="1" x14ac:dyDescent="0.2">
      <c r="A529" s="1973"/>
      <c r="B529" s="1973"/>
      <c r="C529" s="1973"/>
      <c r="D529" s="1980"/>
      <c r="E529" s="1980"/>
      <c r="F529" s="1980"/>
      <c r="G529" s="1980"/>
      <c r="H529" s="1258" t="s">
        <v>3483</v>
      </c>
      <c r="I529" s="1978" t="s">
        <v>4007</v>
      </c>
      <c r="J529" s="1978"/>
      <c r="K529" s="1978"/>
      <c r="L529" s="1978"/>
      <c r="M529" s="1978"/>
      <c r="N529" s="1978"/>
      <c r="O529" s="1978"/>
      <c r="P529" s="1978"/>
      <c r="Q529" s="1978"/>
      <c r="R529" s="1978"/>
      <c r="S529" s="1978"/>
      <c r="T529" s="1978"/>
      <c r="U529" s="1978"/>
      <c r="V529" s="1978"/>
      <c r="W529" s="1978"/>
      <c r="X529" s="1978"/>
      <c r="Y529" s="1979" t="s">
        <v>3483</v>
      </c>
      <c r="Z529" s="1979"/>
      <c r="AA529" s="1979"/>
      <c r="AB529" s="1979"/>
      <c r="AC529" s="1252" t="s">
        <v>2403</v>
      </c>
      <c r="AD529" s="1257">
        <v>0</v>
      </c>
      <c r="AE529" s="1976">
        <v>0</v>
      </c>
      <c r="AF529" s="1976"/>
      <c r="AG529" s="1976"/>
      <c r="AH529" s="1976"/>
      <c r="AI529" s="1976"/>
      <c r="AJ529" s="1259" t="s">
        <v>3483</v>
      </c>
      <c r="AK529" s="1976"/>
      <c r="AL529" s="1976">
        <v>0</v>
      </c>
      <c r="AM529" s="1976"/>
      <c r="AN529" s="1255" t="s">
        <v>3483</v>
      </c>
    </row>
    <row r="530" spans="1:40" ht="3" customHeight="1" x14ac:dyDescent="0.2"/>
    <row r="531" spans="1:40" ht="17.25" customHeight="1" x14ac:dyDescent="0.2">
      <c r="A531" s="1973">
        <v>0</v>
      </c>
      <c r="B531" s="1973"/>
      <c r="C531" s="1973"/>
      <c r="D531" s="1974" t="s">
        <v>3768</v>
      </c>
      <c r="E531" s="1974"/>
      <c r="F531" s="1974"/>
      <c r="G531" s="1974" t="s">
        <v>237</v>
      </c>
      <c r="H531" s="1260">
        <v>13012</v>
      </c>
      <c r="I531" s="1260">
        <v>1</v>
      </c>
      <c r="J531" s="1261" t="s">
        <v>3483</v>
      </c>
      <c r="K531" s="1260">
        <v>13012</v>
      </c>
      <c r="L531" s="1260">
        <v>0</v>
      </c>
      <c r="M531" s="1262">
        <v>0</v>
      </c>
      <c r="N531" s="1262">
        <v>0</v>
      </c>
      <c r="O531" s="1263">
        <v>4</v>
      </c>
      <c r="P531" s="1262">
        <v>520.48</v>
      </c>
      <c r="Q531" s="1970">
        <v>0</v>
      </c>
      <c r="R531" s="1970"/>
      <c r="S531" s="1969">
        <v>520.48</v>
      </c>
      <c r="T531" s="1969"/>
      <c r="U531" s="1262">
        <v>0</v>
      </c>
      <c r="V531" s="1262">
        <v>0</v>
      </c>
      <c r="W531" s="1262">
        <v>0</v>
      </c>
      <c r="X531" s="1263">
        <v>0</v>
      </c>
      <c r="Y531" s="1260">
        <v>0</v>
      </c>
      <c r="Z531" s="1262">
        <v>0</v>
      </c>
      <c r="AA531" s="1264" t="s">
        <v>3483</v>
      </c>
      <c r="AB531" s="1265">
        <v>0</v>
      </c>
      <c r="AC531" s="1261" t="s">
        <v>4455</v>
      </c>
      <c r="AD531" s="1266">
        <v>15</v>
      </c>
      <c r="AE531" s="1971" t="s">
        <v>3483</v>
      </c>
      <c r="AF531" s="1971"/>
      <c r="AG531" s="1969">
        <v>1951.8</v>
      </c>
      <c r="AH531" s="1969"/>
      <c r="AI531" s="1969"/>
      <c r="AJ531" s="1262">
        <v>0</v>
      </c>
      <c r="AK531" s="1970">
        <v>0</v>
      </c>
      <c r="AL531" s="1260">
        <v>15484.28</v>
      </c>
      <c r="AM531" s="1971" t="s">
        <v>3483</v>
      </c>
      <c r="AN531" s="1971"/>
    </row>
    <row r="532" spans="1:40" ht="11.85" customHeight="1" x14ac:dyDescent="0.2">
      <c r="A532" s="1973"/>
      <c r="B532" s="1973"/>
      <c r="C532" s="1973"/>
      <c r="D532" s="1974"/>
      <c r="E532" s="1974"/>
      <c r="F532" s="1974"/>
      <c r="G532" s="1974"/>
      <c r="H532" s="1267" t="s">
        <v>3483</v>
      </c>
      <c r="I532" s="1972" t="s">
        <v>4007</v>
      </c>
      <c r="J532" s="1972"/>
      <c r="K532" s="1972"/>
      <c r="L532" s="1972"/>
      <c r="M532" s="1972"/>
      <c r="N532" s="1972"/>
      <c r="O532" s="1972"/>
      <c r="P532" s="1972"/>
      <c r="Q532" s="1972"/>
      <c r="R532" s="1972"/>
      <c r="S532" s="1972"/>
      <c r="T532" s="1972"/>
      <c r="U532" s="1972"/>
      <c r="V532" s="1972"/>
      <c r="W532" s="1972"/>
      <c r="X532" s="1972"/>
      <c r="Y532" s="1913" t="s">
        <v>3483</v>
      </c>
      <c r="Z532" s="1913"/>
      <c r="AA532" s="1913"/>
      <c r="AB532" s="1913"/>
      <c r="AC532" s="1261" t="s">
        <v>2403</v>
      </c>
      <c r="AD532" s="1266">
        <v>0</v>
      </c>
      <c r="AE532" s="1970">
        <v>0</v>
      </c>
      <c r="AF532" s="1970"/>
      <c r="AG532" s="1970"/>
      <c r="AH532" s="1970"/>
      <c r="AI532" s="1970"/>
      <c r="AJ532" s="1264" t="s">
        <v>3483</v>
      </c>
      <c r="AK532" s="1970"/>
      <c r="AL532" s="1970">
        <v>0</v>
      </c>
      <c r="AM532" s="1970"/>
      <c r="AN532" s="1264" t="s">
        <v>3483</v>
      </c>
    </row>
    <row r="533" spans="1:40" ht="3" customHeight="1" x14ac:dyDescent="0.2"/>
    <row r="534" spans="1:40" ht="33" customHeight="1" x14ac:dyDescent="0.2">
      <c r="A534" s="1973">
        <v>0</v>
      </c>
      <c r="B534" s="1973"/>
      <c r="C534" s="1973"/>
      <c r="D534" s="1980" t="s">
        <v>3769</v>
      </c>
      <c r="E534" s="1980"/>
      <c r="F534" s="1980"/>
      <c r="G534" s="1980" t="s">
        <v>237</v>
      </c>
      <c r="H534" s="1251">
        <v>13012</v>
      </c>
      <c r="I534" s="1251">
        <v>1</v>
      </c>
      <c r="J534" s="1252" t="s">
        <v>3483</v>
      </c>
      <c r="K534" s="1251">
        <v>13012</v>
      </c>
      <c r="L534" s="1251">
        <v>0</v>
      </c>
      <c r="M534" s="1253">
        <v>0</v>
      </c>
      <c r="N534" s="1253">
        <v>0</v>
      </c>
      <c r="O534" s="1254">
        <v>4</v>
      </c>
      <c r="P534" s="1253">
        <v>520.48</v>
      </c>
      <c r="Q534" s="1976">
        <v>0</v>
      </c>
      <c r="R534" s="1976"/>
      <c r="S534" s="1975">
        <v>520.48</v>
      </c>
      <c r="T534" s="1975"/>
      <c r="U534" s="1253">
        <v>20</v>
      </c>
      <c r="V534" s="1253">
        <v>0</v>
      </c>
      <c r="W534" s="1253">
        <v>0</v>
      </c>
      <c r="X534" s="1254">
        <v>20</v>
      </c>
      <c r="Y534" s="1251">
        <v>2602.4</v>
      </c>
      <c r="Z534" s="1253">
        <v>0</v>
      </c>
      <c r="AA534" s="1255" t="s">
        <v>3483</v>
      </c>
      <c r="AB534" s="1256">
        <v>0</v>
      </c>
      <c r="AC534" s="1252" t="s">
        <v>4456</v>
      </c>
      <c r="AD534" s="1257">
        <v>15</v>
      </c>
      <c r="AE534" s="1977" t="s">
        <v>3483</v>
      </c>
      <c r="AF534" s="1977"/>
      <c r="AG534" s="1975">
        <v>1951.8</v>
      </c>
      <c r="AH534" s="1975"/>
      <c r="AI534" s="1975"/>
      <c r="AJ534" s="1253">
        <v>0</v>
      </c>
      <c r="AK534" s="1976">
        <v>0</v>
      </c>
      <c r="AL534" s="1251">
        <v>18086.68</v>
      </c>
      <c r="AM534" s="1977" t="s">
        <v>3483</v>
      </c>
      <c r="AN534" s="1977"/>
    </row>
    <row r="535" spans="1:40" ht="11.85" customHeight="1" x14ac:dyDescent="0.2">
      <c r="A535" s="1973"/>
      <c r="B535" s="1973"/>
      <c r="C535" s="1973"/>
      <c r="D535" s="1980"/>
      <c r="E535" s="1980"/>
      <c r="F535" s="1980"/>
      <c r="G535" s="1980"/>
      <c r="H535" s="1258" t="s">
        <v>4017</v>
      </c>
      <c r="I535" s="1978" t="s">
        <v>4200</v>
      </c>
      <c r="J535" s="1978"/>
      <c r="K535" s="1978"/>
      <c r="L535" s="1978"/>
      <c r="M535" s="1978"/>
      <c r="N535" s="1978"/>
      <c r="O535" s="1978"/>
      <c r="P535" s="1978"/>
      <c r="Q535" s="1978"/>
      <c r="R535" s="1978"/>
      <c r="S535" s="1978"/>
      <c r="T535" s="1978"/>
      <c r="U535" s="1978"/>
      <c r="V535" s="1978"/>
      <c r="W535" s="1978"/>
      <c r="X535" s="1978"/>
      <c r="Y535" s="1979" t="s">
        <v>3483</v>
      </c>
      <c r="Z535" s="1979"/>
      <c r="AA535" s="1979"/>
      <c r="AB535" s="1979"/>
      <c r="AC535" s="1252" t="s">
        <v>2403</v>
      </c>
      <c r="AD535" s="1257">
        <v>0</v>
      </c>
      <c r="AE535" s="1976">
        <v>0</v>
      </c>
      <c r="AF535" s="1976"/>
      <c r="AG535" s="1976"/>
      <c r="AH535" s="1976"/>
      <c r="AI535" s="1976"/>
      <c r="AJ535" s="1259" t="s">
        <v>3483</v>
      </c>
      <c r="AK535" s="1976"/>
      <c r="AL535" s="1976">
        <v>0</v>
      </c>
      <c r="AM535" s="1976"/>
      <c r="AN535" s="1255" t="s">
        <v>3483</v>
      </c>
    </row>
    <row r="536" spans="1:40" ht="24" customHeight="1" x14ac:dyDescent="0.2">
      <c r="A536" s="1968" t="s">
        <v>3559</v>
      </c>
      <c r="B536" s="1968"/>
      <c r="C536" s="1968"/>
      <c r="D536" s="1968"/>
      <c r="E536" s="1968"/>
      <c r="F536" s="1968"/>
      <c r="G536" s="1968"/>
      <c r="H536" s="1968"/>
      <c r="I536" s="1965">
        <v>12</v>
      </c>
      <c r="J536" s="1965"/>
      <c r="K536" s="1268">
        <v>156144</v>
      </c>
      <c r="L536" s="1268">
        <v>0</v>
      </c>
      <c r="M536" s="1965">
        <v>0</v>
      </c>
      <c r="N536" s="1965"/>
      <c r="O536" s="1965">
        <v>6245.76</v>
      </c>
      <c r="P536" s="1965"/>
      <c r="Q536" s="1965">
        <v>0</v>
      </c>
      <c r="R536" s="1965"/>
      <c r="S536" s="1965">
        <v>6245.76</v>
      </c>
      <c r="T536" s="1965"/>
      <c r="U536" s="1964" t="s">
        <v>3483</v>
      </c>
      <c r="V536" s="1964"/>
      <c r="W536" s="1964"/>
      <c r="X536" s="1964">
        <v>12686.7</v>
      </c>
      <c r="Y536" s="1964"/>
      <c r="Z536" s="1965">
        <v>0</v>
      </c>
      <c r="AA536" s="1965"/>
      <c r="AB536" s="1965"/>
      <c r="AC536" s="1965">
        <v>19355.349999999999</v>
      </c>
      <c r="AD536" s="1965"/>
      <c r="AE536" s="1965"/>
      <c r="AF536" s="1965"/>
      <c r="AG536" s="1965"/>
      <c r="AH536" s="1965"/>
      <c r="AI536" s="1965"/>
      <c r="AJ536" s="1965">
        <v>0</v>
      </c>
      <c r="AK536" s="1965"/>
      <c r="AL536" s="1913">
        <v>194431.81</v>
      </c>
      <c r="AM536" s="1913"/>
    </row>
    <row r="537" spans="1:40" ht="8.85" customHeight="1" x14ac:dyDescent="0.2"/>
    <row r="538" spans="1:40" ht="27" customHeight="1" x14ac:dyDescent="0.2">
      <c r="A538" s="1973">
        <v>0</v>
      </c>
      <c r="B538" s="1973"/>
      <c r="C538" s="1973"/>
      <c r="D538" s="1974" t="s">
        <v>3520</v>
      </c>
      <c r="E538" s="1974"/>
      <c r="F538" s="1974"/>
      <c r="G538" s="1974" t="s">
        <v>239</v>
      </c>
      <c r="H538" s="1260">
        <v>11146</v>
      </c>
      <c r="I538" s="1260">
        <v>2</v>
      </c>
      <c r="J538" s="1261" t="s">
        <v>3483</v>
      </c>
      <c r="K538" s="1260">
        <v>22292</v>
      </c>
      <c r="L538" s="1260">
        <v>0</v>
      </c>
      <c r="M538" s="1262">
        <v>0</v>
      </c>
      <c r="N538" s="1262">
        <v>0</v>
      </c>
      <c r="O538" s="1263">
        <v>4</v>
      </c>
      <c r="P538" s="1262">
        <v>891.68</v>
      </c>
      <c r="Q538" s="1970">
        <v>0</v>
      </c>
      <c r="R538" s="1970"/>
      <c r="S538" s="1969">
        <v>891.68</v>
      </c>
      <c r="T538" s="1969"/>
      <c r="U538" s="1262">
        <v>0</v>
      </c>
      <c r="V538" s="1262">
        <v>0</v>
      </c>
      <c r="W538" s="1262">
        <v>0</v>
      </c>
      <c r="X538" s="1263">
        <v>0</v>
      </c>
      <c r="Y538" s="1260">
        <v>0</v>
      </c>
      <c r="Z538" s="1262">
        <v>0</v>
      </c>
      <c r="AA538" s="1264" t="s">
        <v>3483</v>
      </c>
      <c r="AB538" s="1265">
        <v>0</v>
      </c>
      <c r="AC538" s="1261" t="s">
        <v>3483</v>
      </c>
      <c r="AD538" s="1266">
        <v>10</v>
      </c>
      <c r="AE538" s="1971" t="s">
        <v>3483</v>
      </c>
      <c r="AF538" s="1971"/>
      <c r="AG538" s="1969">
        <v>2229.1999999999998</v>
      </c>
      <c r="AH538" s="1969"/>
      <c r="AI538" s="1969"/>
      <c r="AJ538" s="1262">
        <v>0</v>
      </c>
      <c r="AK538" s="1970">
        <v>0</v>
      </c>
      <c r="AL538" s="1260">
        <v>25412.880000000001</v>
      </c>
      <c r="AM538" s="1971" t="s">
        <v>3483</v>
      </c>
      <c r="AN538" s="1971"/>
    </row>
    <row r="539" spans="1:40" ht="11.85" customHeight="1" x14ac:dyDescent="0.2">
      <c r="A539" s="1973"/>
      <c r="B539" s="1973"/>
      <c r="C539" s="1973"/>
      <c r="D539" s="1974"/>
      <c r="E539" s="1974"/>
      <c r="F539" s="1974"/>
      <c r="G539" s="1974"/>
      <c r="H539" s="1267" t="s">
        <v>3483</v>
      </c>
      <c r="I539" s="1972" t="s">
        <v>4007</v>
      </c>
      <c r="J539" s="1972"/>
      <c r="K539" s="1972"/>
      <c r="L539" s="1972"/>
      <c r="M539" s="1972"/>
      <c r="N539" s="1972"/>
      <c r="O539" s="1972"/>
      <c r="P539" s="1972"/>
      <c r="Q539" s="1972"/>
      <c r="R539" s="1972"/>
      <c r="S539" s="1972"/>
      <c r="T539" s="1972"/>
      <c r="U539" s="1972"/>
      <c r="V539" s="1972"/>
      <c r="W539" s="1972"/>
      <c r="X539" s="1972"/>
      <c r="Y539" s="1913" t="s">
        <v>3483</v>
      </c>
      <c r="Z539" s="1913"/>
      <c r="AA539" s="1913"/>
      <c r="AB539" s="1913"/>
      <c r="AC539" s="1261" t="s">
        <v>2403</v>
      </c>
      <c r="AD539" s="1266">
        <v>0</v>
      </c>
      <c r="AE539" s="1970">
        <v>0</v>
      </c>
      <c r="AF539" s="1970"/>
      <c r="AG539" s="1970"/>
      <c r="AH539" s="1970"/>
      <c r="AI539" s="1970"/>
      <c r="AJ539" s="1264" t="s">
        <v>3483</v>
      </c>
      <c r="AK539" s="1970"/>
      <c r="AL539" s="1970">
        <v>0</v>
      </c>
      <c r="AM539" s="1970"/>
      <c r="AN539" s="1264" t="s">
        <v>3483</v>
      </c>
    </row>
    <row r="540" spans="1:40" ht="0.2" customHeight="1" x14ac:dyDescent="0.2"/>
    <row r="541" spans="1:40" ht="11.85" customHeight="1" x14ac:dyDescent="0.2">
      <c r="R541" s="1931" t="s">
        <v>1725</v>
      </c>
      <c r="S541" s="1931"/>
      <c r="Z541" s="1940" t="s">
        <v>3988</v>
      </c>
      <c r="AA541" s="1940"/>
      <c r="AB541" s="1940"/>
      <c r="AC541" s="1940"/>
      <c r="AD541" s="1940"/>
      <c r="AE541" s="1940"/>
      <c r="AF541" s="1940"/>
      <c r="AG541" s="1940"/>
      <c r="AH541" s="1940"/>
      <c r="AI541" s="1940"/>
      <c r="AJ541" s="1940"/>
      <c r="AK541" s="1940"/>
      <c r="AL541" s="1940"/>
      <c r="AM541" s="1940"/>
    </row>
    <row r="542" spans="1:40" ht="11.85" customHeight="1" x14ac:dyDescent="0.2">
      <c r="A542" s="1941" t="s">
        <v>3484</v>
      </c>
      <c r="B542" s="1942"/>
      <c r="C542" s="1943"/>
      <c r="D542" s="1950" t="s">
        <v>3485</v>
      </c>
      <c r="E542" s="1951"/>
      <c r="F542" s="1952"/>
      <c r="G542" s="1958" t="s">
        <v>3486</v>
      </c>
      <c r="H542" s="1958" t="s">
        <v>3989</v>
      </c>
      <c r="I542" s="1950" t="s">
        <v>3487</v>
      </c>
      <c r="J542" s="1952"/>
      <c r="K542" s="1916" t="s">
        <v>3990</v>
      </c>
      <c r="L542" s="1961" t="s">
        <v>3488</v>
      </c>
      <c r="M542" s="1962"/>
      <c r="N542" s="1962"/>
      <c r="O542" s="1962"/>
      <c r="P542" s="1962"/>
      <c r="Q542" s="1962"/>
      <c r="R542" s="1962"/>
      <c r="S542" s="1962"/>
      <c r="T542" s="1963"/>
      <c r="U542" s="1961" t="s">
        <v>3489</v>
      </c>
      <c r="V542" s="1962"/>
      <c r="W542" s="1962"/>
      <c r="X542" s="1962"/>
      <c r="Y542" s="1962"/>
      <c r="Z542" s="1962"/>
      <c r="AA542" s="1962"/>
      <c r="AB542" s="1962"/>
      <c r="AC542" s="1962"/>
      <c r="AD542" s="1962"/>
      <c r="AE542" s="1962"/>
      <c r="AF542" s="1962"/>
      <c r="AG542" s="1962"/>
      <c r="AH542" s="1962"/>
      <c r="AI542" s="1963"/>
      <c r="AJ542" s="1919" t="s">
        <v>3991</v>
      </c>
      <c r="AK542" s="1920"/>
      <c r="AL542" s="1919" t="s">
        <v>3490</v>
      </c>
      <c r="AM542" s="1920"/>
    </row>
    <row r="543" spans="1:40" ht="17.45" customHeight="1" x14ac:dyDescent="0.2">
      <c r="A543" s="1944"/>
      <c r="B543" s="1945"/>
      <c r="C543" s="1946"/>
      <c r="D543" s="1953"/>
      <c r="E543" s="1939"/>
      <c r="F543" s="1954"/>
      <c r="G543" s="1959"/>
      <c r="H543" s="1959"/>
      <c r="I543" s="1953"/>
      <c r="J543" s="1954"/>
      <c r="K543" s="1917"/>
      <c r="L543" s="1916" t="s">
        <v>3491</v>
      </c>
      <c r="M543" s="1919" t="s">
        <v>3992</v>
      </c>
      <c r="N543" s="1920"/>
      <c r="O543" s="1919" t="s">
        <v>3492</v>
      </c>
      <c r="P543" s="1920"/>
      <c r="Q543" s="1925" t="s">
        <v>3993</v>
      </c>
      <c r="R543" s="1926"/>
      <c r="S543" s="1931" t="s">
        <v>3483</v>
      </c>
      <c r="T543" s="1920" t="s">
        <v>3994</v>
      </c>
      <c r="U543" s="1932" t="s">
        <v>3493</v>
      </c>
      <c r="V543" s="1933"/>
      <c r="W543" s="1933"/>
      <c r="X543" s="1933"/>
      <c r="Y543" s="1934"/>
      <c r="Z543" s="1941" t="s">
        <v>3995</v>
      </c>
      <c r="AA543" s="1942"/>
      <c r="AB543" s="1943"/>
      <c r="AC543" s="1950" t="s">
        <v>3996</v>
      </c>
      <c r="AD543" s="1951"/>
      <c r="AE543" s="1951"/>
      <c r="AF543" s="1951"/>
      <c r="AG543" s="1951"/>
      <c r="AH543" s="1951"/>
      <c r="AI543" s="1952"/>
      <c r="AJ543" s="1921"/>
      <c r="AK543" s="1922"/>
      <c r="AL543" s="1921"/>
      <c r="AM543" s="1922"/>
    </row>
    <row r="544" spans="1:40" ht="35.1" customHeight="1" x14ac:dyDescent="0.2">
      <c r="A544" s="1944"/>
      <c r="B544" s="1945"/>
      <c r="C544" s="1946"/>
      <c r="D544" s="1953"/>
      <c r="E544" s="1939"/>
      <c r="F544" s="1954"/>
      <c r="G544" s="1959"/>
      <c r="H544" s="1959"/>
      <c r="I544" s="1953"/>
      <c r="J544" s="1954"/>
      <c r="K544" s="1917"/>
      <c r="L544" s="1917"/>
      <c r="M544" s="1921"/>
      <c r="N544" s="1922"/>
      <c r="O544" s="1923"/>
      <c r="P544" s="1924"/>
      <c r="Q544" s="1927"/>
      <c r="R544" s="1928"/>
      <c r="S544" s="1931"/>
      <c r="T544" s="1922"/>
      <c r="U544" s="1916" t="s">
        <v>3495</v>
      </c>
      <c r="V544" s="1916" t="s">
        <v>3496</v>
      </c>
      <c r="W544" s="1916" t="s">
        <v>3497</v>
      </c>
      <c r="X544" s="1916" t="s">
        <v>3498</v>
      </c>
      <c r="Y544" s="1916" t="s">
        <v>3499</v>
      </c>
      <c r="Z544" s="1947"/>
      <c r="AA544" s="1948"/>
      <c r="AB544" s="1949"/>
      <c r="AC544" s="1955"/>
      <c r="AD544" s="1956"/>
      <c r="AE544" s="1956"/>
      <c r="AF544" s="1956"/>
      <c r="AG544" s="1956"/>
      <c r="AH544" s="1956"/>
      <c r="AI544" s="1957"/>
      <c r="AJ544" s="1923"/>
      <c r="AK544" s="1924"/>
      <c r="AL544" s="1921"/>
      <c r="AM544" s="1922"/>
    </row>
    <row r="545" spans="1:40" ht="17.45" customHeight="1" x14ac:dyDescent="0.2">
      <c r="A545" s="1947"/>
      <c r="B545" s="1948"/>
      <c r="C545" s="1949"/>
      <c r="D545" s="1955"/>
      <c r="E545" s="1956"/>
      <c r="F545" s="1957"/>
      <c r="G545" s="1960"/>
      <c r="H545" s="1960"/>
      <c r="I545" s="1955"/>
      <c r="J545" s="1957"/>
      <c r="K545" s="1918"/>
      <c r="L545" s="1918"/>
      <c r="M545" s="1923"/>
      <c r="N545" s="1924"/>
      <c r="O545" s="1249" t="s">
        <v>3502</v>
      </c>
      <c r="P545" s="1249" t="s">
        <v>3500</v>
      </c>
      <c r="Q545" s="1929"/>
      <c r="R545" s="1930"/>
      <c r="S545" s="1931"/>
      <c r="T545" s="1924"/>
      <c r="U545" s="1918"/>
      <c r="V545" s="1918"/>
      <c r="W545" s="1918"/>
      <c r="X545" s="1918"/>
      <c r="Y545" s="1918"/>
      <c r="Z545" s="1249" t="s">
        <v>3502</v>
      </c>
      <c r="AA545" s="1900" t="s">
        <v>3997</v>
      </c>
      <c r="AB545" s="1902"/>
      <c r="AC545" s="1249" t="s">
        <v>3501</v>
      </c>
      <c r="AD545" s="1249" t="s">
        <v>3502</v>
      </c>
      <c r="AE545" s="1900" t="s">
        <v>3997</v>
      </c>
      <c r="AF545" s="1901"/>
      <c r="AG545" s="1901"/>
      <c r="AH545" s="1901"/>
      <c r="AI545" s="1902"/>
      <c r="AJ545" s="1249" t="s">
        <v>3502</v>
      </c>
      <c r="AK545" s="1249" t="s">
        <v>3500</v>
      </c>
      <c r="AL545" s="1923"/>
      <c r="AM545" s="1924"/>
    </row>
    <row r="546" spans="1:40" ht="11.85" customHeight="1" x14ac:dyDescent="0.2">
      <c r="A546" s="1900" t="s">
        <v>3503</v>
      </c>
      <c r="B546" s="1901"/>
      <c r="C546" s="1902"/>
      <c r="D546" s="1900" t="s">
        <v>3504</v>
      </c>
      <c r="E546" s="1901"/>
      <c r="F546" s="1902"/>
      <c r="G546" s="1249" t="s">
        <v>3505</v>
      </c>
      <c r="H546" s="1249" t="s">
        <v>3506</v>
      </c>
      <c r="I546" s="1900" t="s">
        <v>3507</v>
      </c>
      <c r="J546" s="1902"/>
      <c r="K546" s="1250">
        <v>6</v>
      </c>
      <c r="L546" s="1249" t="s">
        <v>3508</v>
      </c>
      <c r="M546" s="1249" t="s">
        <v>3998</v>
      </c>
      <c r="N546" s="1250">
        <v>9</v>
      </c>
      <c r="O546" s="1250">
        <v>10</v>
      </c>
      <c r="P546" s="1250">
        <v>11</v>
      </c>
      <c r="Q546" s="1903">
        <v>12</v>
      </c>
      <c r="R546" s="1904"/>
      <c r="S546" s="1900" t="s">
        <v>3999</v>
      </c>
      <c r="T546" s="1902"/>
      <c r="U546" s="1249" t="s">
        <v>3509</v>
      </c>
      <c r="V546" s="1249" t="s">
        <v>3510</v>
      </c>
      <c r="W546" s="1249" t="s">
        <v>3511</v>
      </c>
      <c r="X546" s="1249" t="s">
        <v>3512</v>
      </c>
      <c r="Y546" s="1249" t="s">
        <v>3513</v>
      </c>
      <c r="Z546" s="1249" t="s">
        <v>4000</v>
      </c>
      <c r="AA546" s="1903">
        <v>20</v>
      </c>
      <c r="AB546" s="1904"/>
      <c r="AC546" s="1249" t="s">
        <v>3514</v>
      </c>
      <c r="AD546" s="1249" t="s">
        <v>3515</v>
      </c>
      <c r="AE546" s="1900" t="s">
        <v>4001</v>
      </c>
      <c r="AF546" s="1901"/>
      <c r="AG546" s="1901"/>
      <c r="AH546" s="1901"/>
      <c r="AI546" s="1902"/>
      <c r="AJ546" s="1249" t="s">
        <v>4002</v>
      </c>
      <c r="AK546" s="1249" t="s">
        <v>4003</v>
      </c>
      <c r="AL546" s="1900" t="s">
        <v>3516</v>
      </c>
      <c r="AM546" s="1902"/>
    </row>
    <row r="547" spans="1:40" ht="3" customHeight="1" x14ac:dyDescent="0.2"/>
    <row r="548" spans="1:40" ht="20.25" customHeight="1" x14ac:dyDescent="0.2">
      <c r="A548" s="1973">
        <v>0</v>
      </c>
      <c r="B548" s="1973"/>
      <c r="C548" s="1973"/>
      <c r="D548" s="1980" t="s">
        <v>3771</v>
      </c>
      <c r="E548" s="1980"/>
      <c r="F548" s="1980"/>
      <c r="G548" s="1980" t="s">
        <v>239</v>
      </c>
      <c r="H548" s="1251">
        <v>11146</v>
      </c>
      <c r="I548" s="1251">
        <v>1</v>
      </c>
      <c r="J548" s="1252" t="s">
        <v>3483</v>
      </c>
      <c r="K548" s="1251">
        <v>11146</v>
      </c>
      <c r="L548" s="1251">
        <v>0</v>
      </c>
      <c r="M548" s="1253">
        <v>0</v>
      </c>
      <c r="N548" s="1253">
        <v>0</v>
      </c>
      <c r="O548" s="1254">
        <v>4</v>
      </c>
      <c r="P548" s="1253">
        <v>445.84</v>
      </c>
      <c r="Q548" s="1976">
        <v>0</v>
      </c>
      <c r="R548" s="1976"/>
      <c r="S548" s="1975">
        <v>445.84</v>
      </c>
      <c r="T548" s="1975"/>
      <c r="U548" s="1253">
        <v>0</v>
      </c>
      <c r="V548" s="1253">
        <v>0</v>
      </c>
      <c r="W548" s="1253">
        <v>0</v>
      </c>
      <c r="X548" s="1254">
        <v>0</v>
      </c>
      <c r="Y548" s="1251">
        <v>0</v>
      </c>
      <c r="Z548" s="1253">
        <v>0</v>
      </c>
      <c r="AA548" s="1255" t="s">
        <v>3483</v>
      </c>
      <c r="AB548" s="1256">
        <v>0</v>
      </c>
      <c r="AC548" s="1252" t="s">
        <v>4457</v>
      </c>
      <c r="AD548" s="1257">
        <v>15</v>
      </c>
      <c r="AE548" s="1977" t="s">
        <v>3483</v>
      </c>
      <c r="AF548" s="1977"/>
      <c r="AG548" s="1975">
        <v>1671.9</v>
      </c>
      <c r="AH548" s="1975"/>
      <c r="AI548" s="1975"/>
      <c r="AJ548" s="1253">
        <v>0</v>
      </c>
      <c r="AK548" s="1976">
        <v>0</v>
      </c>
      <c r="AL548" s="1251">
        <v>13263.74</v>
      </c>
      <c r="AM548" s="1977" t="s">
        <v>3483</v>
      </c>
      <c r="AN548" s="1977"/>
    </row>
    <row r="549" spans="1:40" ht="11.85" customHeight="1" x14ac:dyDescent="0.2">
      <c r="A549" s="1973"/>
      <c r="B549" s="1973"/>
      <c r="C549" s="1973"/>
      <c r="D549" s="1980"/>
      <c r="E549" s="1980"/>
      <c r="F549" s="1980"/>
      <c r="G549" s="1980"/>
      <c r="H549" s="1258" t="s">
        <v>3483</v>
      </c>
      <c r="I549" s="1978" t="s">
        <v>4007</v>
      </c>
      <c r="J549" s="1978"/>
      <c r="K549" s="1978"/>
      <c r="L549" s="1978"/>
      <c r="M549" s="1978"/>
      <c r="N549" s="1978"/>
      <c r="O549" s="1978"/>
      <c r="P549" s="1978"/>
      <c r="Q549" s="1978"/>
      <c r="R549" s="1978"/>
      <c r="S549" s="1978"/>
      <c r="T549" s="1978"/>
      <c r="U549" s="1978"/>
      <c r="V549" s="1978"/>
      <c r="W549" s="1978"/>
      <c r="X549" s="1978"/>
      <c r="Y549" s="1979" t="s">
        <v>3483</v>
      </c>
      <c r="Z549" s="1979"/>
      <c r="AA549" s="1979"/>
      <c r="AB549" s="1979"/>
      <c r="AC549" s="1252" t="s">
        <v>2403</v>
      </c>
      <c r="AD549" s="1257">
        <v>0</v>
      </c>
      <c r="AE549" s="1976">
        <v>0</v>
      </c>
      <c r="AF549" s="1976"/>
      <c r="AG549" s="1976"/>
      <c r="AH549" s="1976"/>
      <c r="AI549" s="1976"/>
      <c r="AJ549" s="1259" t="s">
        <v>3483</v>
      </c>
      <c r="AK549" s="1976"/>
      <c r="AL549" s="1976">
        <v>0</v>
      </c>
      <c r="AM549" s="1976"/>
      <c r="AN549" s="1255" t="s">
        <v>3483</v>
      </c>
    </row>
    <row r="550" spans="1:40" ht="3" customHeight="1" x14ac:dyDescent="0.2"/>
    <row r="551" spans="1:40" ht="19.5" customHeight="1" x14ac:dyDescent="0.2">
      <c r="A551" s="1973">
        <v>0</v>
      </c>
      <c r="B551" s="1973"/>
      <c r="C551" s="1973"/>
      <c r="D551" s="1974" t="s">
        <v>3773</v>
      </c>
      <c r="E551" s="1974"/>
      <c r="F551" s="1974"/>
      <c r="G551" s="1974" t="s">
        <v>239</v>
      </c>
      <c r="H551" s="1260">
        <v>11146</v>
      </c>
      <c r="I551" s="1260">
        <v>1</v>
      </c>
      <c r="J551" s="1261" t="s">
        <v>3483</v>
      </c>
      <c r="K551" s="1260">
        <v>11146</v>
      </c>
      <c r="L551" s="1260">
        <v>0</v>
      </c>
      <c r="M551" s="1262">
        <v>0</v>
      </c>
      <c r="N551" s="1262">
        <v>0</v>
      </c>
      <c r="O551" s="1263">
        <v>4</v>
      </c>
      <c r="P551" s="1262">
        <v>445.84</v>
      </c>
      <c r="Q551" s="1970">
        <v>0</v>
      </c>
      <c r="R551" s="1970"/>
      <c r="S551" s="1969">
        <v>445.84</v>
      </c>
      <c r="T551" s="1969"/>
      <c r="U551" s="1262">
        <v>0</v>
      </c>
      <c r="V551" s="1262">
        <v>0</v>
      </c>
      <c r="W551" s="1262">
        <v>0</v>
      </c>
      <c r="X551" s="1263">
        <v>0</v>
      </c>
      <c r="Y551" s="1260">
        <v>0</v>
      </c>
      <c r="Z551" s="1262">
        <v>0</v>
      </c>
      <c r="AA551" s="1264" t="s">
        <v>3483</v>
      </c>
      <c r="AB551" s="1265">
        <v>0</v>
      </c>
      <c r="AC551" s="1261" t="s">
        <v>4458</v>
      </c>
      <c r="AD551" s="1266">
        <v>15</v>
      </c>
      <c r="AE551" s="1971" t="s">
        <v>3483</v>
      </c>
      <c r="AF551" s="1971"/>
      <c r="AG551" s="1969">
        <v>1671.9</v>
      </c>
      <c r="AH551" s="1969"/>
      <c r="AI551" s="1969"/>
      <c r="AJ551" s="1262">
        <v>0</v>
      </c>
      <c r="AK551" s="1970">
        <v>0</v>
      </c>
      <c r="AL551" s="1260">
        <v>13263.74</v>
      </c>
      <c r="AM551" s="1971" t="s">
        <v>3483</v>
      </c>
      <c r="AN551" s="1971"/>
    </row>
    <row r="552" spans="1:40" ht="11.85" customHeight="1" x14ac:dyDescent="0.2">
      <c r="A552" s="1973"/>
      <c r="B552" s="1973"/>
      <c r="C552" s="1973"/>
      <c r="D552" s="1974"/>
      <c r="E552" s="1974"/>
      <c r="F552" s="1974"/>
      <c r="G552" s="1974"/>
      <c r="H552" s="1267" t="s">
        <v>3483</v>
      </c>
      <c r="I552" s="1972" t="s">
        <v>4007</v>
      </c>
      <c r="J552" s="1972"/>
      <c r="K552" s="1972"/>
      <c r="L552" s="1972"/>
      <c r="M552" s="1972"/>
      <c r="N552" s="1972"/>
      <c r="O552" s="1972"/>
      <c r="P552" s="1972"/>
      <c r="Q552" s="1972"/>
      <c r="R552" s="1972"/>
      <c r="S552" s="1972"/>
      <c r="T552" s="1972"/>
      <c r="U552" s="1972"/>
      <c r="V552" s="1972"/>
      <c r="W552" s="1972"/>
      <c r="X552" s="1972"/>
      <c r="Y552" s="1913" t="s">
        <v>3483</v>
      </c>
      <c r="Z552" s="1913"/>
      <c r="AA552" s="1913"/>
      <c r="AB552" s="1913"/>
      <c r="AC552" s="1261" t="s">
        <v>2403</v>
      </c>
      <c r="AD552" s="1266">
        <v>0</v>
      </c>
      <c r="AE552" s="1970">
        <v>0</v>
      </c>
      <c r="AF552" s="1970"/>
      <c r="AG552" s="1970"/>
      <c r="AH552" s="1970"/>
      <c r="AI552" s="1970"/>
      <c r="AJ552" s="1264" t="s">
        <v>3483</v>
      </c>
      <c r="AK552" s="1970"/>
      <c r="AL552" s="1970">
        <v>0</v>
      </c>
      <c r="AM552" s="1970"/>
      <c r="AN552" s="1264" t="s">
        <v>3483</v>
      </c>
    </row>
    <row r="553" spans="1:40" ht="3" customHeight="1" x14ac:dyDescent="0.2"/>
    <row r="554" spans="1:40" ht="18" customHeight="1" x14ac:dyDescent="0.2">
      <c r="A554" s="1973">
        <v>0</v>
      </c>
      <c r="B554" s="1973"/>
      <c r="C554" s="1973"/>
      <c r="D554" s="1980" t="s">
        <v>3775</v>
      </c>
      <c r="E554" s="1980"/>
      <c r="F554" s="1980"/>
      <c r="G554" s="1980" t="s">
        <v>239</v>
      </c>
      <c r="H554" s="1251">
        <v>11146</v>
      </c>
      <c r="I554" s="1251">
        <v>1</v>
      </c>
      <c r="J554" s="1252" t="s">
        <v>3483</v>
      </c>
      <c r="K554" s="1251">
        <v>11146</v>
      </c>
      <c r="L554" s="1251">
        <v>0</v>
      </c>
      <c r="M554" s="1253">
        <v>0</v>
      </c>
      <c r="N554" s="1253">
        <v>0</v>
      </c>
      <c r="O554" s="1254">
        <v>4</v>
      </c>
      <c r="P554" s="1253">
        <v>445.84</v>
      </c>
      <c r="Q554" s="1976">
        <v>0</v>
      </c>
      <c r="R554" s="1976"/>
      <c r="S554" s="1975">
        <v>445.84</v>
      </c>
      <c r="T554" s="1975"/>
      <c r="U554" s="1253">
        <v>0</v>
      </c>
      <c r="V554" s="1253">
        <v>0</v>
      </c>
      <c r="W554" s="1253">
        <v>0</v>
      </c>
      <c r="X554" s="1254">
        <v>0</v>
      </c>
      <c r="Y554" s="1251">
        <v>0</v>
      </c>
      <c r="Z554" s="1253">
        <v>0</v>
      </c>
      <c r="AA554" s="1255" t="s">
        <v>3483</v>
      </c>
      <c r="AB554" s="1256">
        <v>0</v>
      </c>
      <c r="AC554" s="1252" t="s">
        <v>4459</v>
      </c>
      <c r="AD554" s="1257">
        <v>15</v>
      </c>
      <c r="AE554" s="1977" t="s">
        <v>3483</v>
      </c>
      <c r="AF554" s="1977"/>
      <c r="AG554" s="1975">
        <v>1671.9</v>
      </c>
      <c r="AH554" s="1975"/>
      <c r="AI554" s="1975"/>
      <c r="AJ554" s="1253">
        <v>0</v>
      </c>
      <c r="AK554" s="1976">
        <v>0</v>
      </c>
      <c r="AL554" s="1251">
        <v>13263.74</v>
      </c>
      <c r="AM554" s="1977" t="s">
        <v>3483</v>
      </c>
      <c r="AN554" s="1977"/>
    </row>
    <row r="555" spans="1:40" ht="11.85" customHeight="1" x14ac:dyDescent="0.2">
      <c r="A555" s="1973"/>
      <c r="B555" s="1973"/>
      <c r="C555" s="1973"/>
      <c r="D555" s="1980"/>
      <c r="E555" s="1980"/>
      <c r="F555" s="1980"/>
      <c r="G555" s="1980"/>
      <c r="H555" s="1258" t="s">
        <v>3483</v>
      </c>
      <c r="I555" s="1978" t="s">
        <v>4007</v>
      </c>
      <c r="J555" s="1978"/>
      <c r="K555" s="1978"/>
      <c r="L555" s="1978"/>
      <c r="M555" s="1978"/>
      <c r="N555" s="1978"/>
      <c r="O555" s="1978"/>
      <c r="P555" s="1978"/>
      <c r="Q555" s="1978"/>
      <c r="R555" s="1978"/>
      <c r="S555" s="1978"/>
      <c r="T555" s="1978"/>
      <c r="U555" s="1978"/>
      <c r="V555" s="1978"/>
      <c r="W555" s="1978"/>
      <c r="X555" s="1978"/>
      <c r="Y555" s="1979" t="s">
        <v>3483</v>
      </c>
      <c r="Z555" s="1979"/>
      <c r="AA555" s="1979"/>
      <c r="AB555" s="1979"/>
      <c r="AC555" s="1252" t="s">
        <v>2403</v>
      </c>
      <c r="AD555" s="1257">
        <v>0</v>
      </c>
      <c r="AE555" s="1976">
        <v>0</v>
      </c>
      <c r="AF555" s="1976"/>
      <c r="AG555" s="1976"/>
      <c r="AH555" s="1976"/>
      <c r="AI555" s="1976"/>
      <c r="AJ555" s="1259" t="s">
        <v>3483</v>
      </c>
      <c r="AK555" s="1976"/>
      <c r="AL555" s="1976">
        <v>0</v>
      </c>
      <c r="AM555" s="1976"/>
      <c r="AN555" s="1255" t="s">
        <v>3483</v>
      </c>
    </row>
    <row r="556" spans="1:40" ht="3" customHeight="1" x14ac:dyDescent="0.2"/>
    <row r="557" spans="1:40" ht="22.5" customHeight="1" x14ac:dyDescent="0.2">
      <c r="A557" s="1973">
        <v>0</v>
      </c>
      <c r="B557" s="1973"/>
      <c r="C557" s="1973"/>
      <c r="D557" s="1974" t="s">
        <v>3777</v>
      </c>
      <c r="E557" s="1974"/>
      <c r="F557" s="1974"/>
      <c r="G557" s="1974" t="s">
        <v>239</v>
      </c>
      <c r="H557" s="1260">
        <v>11146</v>
      </c>
      <c r="I557" s="1260">
        <v>1</v>
      </c>
      <c r="J557" s="1261" t="s">
        <v>3483</v>
      </c>
      <c r="K557" s="1260">
        <v>11146</v>
      </c>
      <c r="L557" s="1260">
        <v>0</v>
      </c>
      <c r="M557" s="1262">
        <v>0</v>
      </c>
      <c r="N557" s="1262">
        <v>0</v>
      </c>
      <c r="O557" s="1263">
        <v>4</v>
      </c>
      <c r="P557" s="1262">
        <v>445.84</v>
      </c>
      <c r="Q557" s="1970">
        <v>0</v>
      </c>
      <c r="R557" s="1970"/>
      <c r="S557" s="1969">
        <v>445.84</v>
      </c>
      <c r="T557" s="1969"/>
      <c r="U557" s="1262">
        <v>0</v>
      </c>
      <c r="V557" s="1262">
        <v>0</v>
      </c>
      <c r="W557" s="1262">
        <v>0</v>
      </c>
      <c r="X557" s="1263">
        <v>0</v>
      </c>
      <c r="Y557" s="1260">
        <v>0</v>
      </c>
      <c r="Z557" s="1262">
        <v>0</v>
      </c>
      <c r="AA557" s="1264" t="s">
        <v>3483</v>
      </c>
      <c r="AB557" s="1265">
        <v>0</v>
      </c>
      <c r="AC557" s="1261" t="s">
        <v>4460</v>
      </c>
      <c r="AD557" s="1266">
        <v>15</v>
      </c>
      <c r="AE557" s="1971" t="s">
        <v>3483</v>
      </c>
      <c r="AF557" s="1971"/>
      <c r="AG557" s="1969">
        <v>1671.9</v>
      </c>
      <c r="AH557" s="1969"/>
      <c r="AI557" s="1969"/>
      <c r="AJ557" s="1262">
        <v>0</v>
      </c>
      <c r="AK557" s="1970">
        <v>0</v>
      </c>
      <c r="AL557" s="1260">
        <v>13263.74</v>
      </c>
      <c r="AM557" s="1971" t="s">
        <v>3483</v>
      </c>
      <c r="AN557" s="1971"/>
    </row>
    <row r="558" spans="1:40" ht="11.85" customHeight="1" x14ac:dyDescent="0.2">
      <c r="A558" s="1973"/>
      <c r="B558" s="1973"/>
      <c r="C558" s="1973"/>
      <c r="D558" s="1974"/>
      <c r="E558" s="1974"/>
      <c r="F558" s="1974"/>
      <c r="G558" s="1974"/>
      <c r="H558" s="1267" t="s">
        <v>3483</v>
      </c>
      <c r="I558" s="1972" t="s">
        <v>4007</v>
      </c>
      <c r="J558" s="1972"/>
      <c r="K558" s="1972"/>
      <c r="L558" s="1972"/>
      <c r="M558" s="1972"/>
      <c r="N558" s="1972"/>
      <c r="O558" s="1972"/>
      <c r="P558" s="1972"/>
      <c r="Q558" s="1972"/>
      <c r="R558" s="1972"/>
      <c r="S558" s="1972"/>
      <c r="T558" s="1972"/>
      <c r="U558" s="1972"/>
      <c r="V558" s="1972"/>
      <c r="W558" s="1972"/>
      <c r="X558" s="1972"/>
      <c r="Y558" s="1913" t="s">
        <v>3483</v>
      </c>
      <c r="Z558" s="1913"/>
      <c r="AA558" s="1913"/>
      <c r="AB558" s="1913"/>
      <c r="AC558" s="1261" t="s">
        <v>2403</v>
      </c>
      <c r="AD558" s="1266">
        <v>0</v>
      </c>
      <c r="AE558" s="1970">
        <v>0</v>
      </c>
      <c r="AF558" s="1970"/>
      <c r="AG558" s="1970"/>
      <c r="AH558" s="1970"/>
      <c r="AI558" s="1970"/>
      <c r="AJ558" s="1264" t="s">
        <v>3483</v>
      </c>
      <c r="AK558" s="1970"/>
      <c r="AL558" s="1970">
        <v>0</v>
      </c>
      <c r="AM558" s="1970"/>
      <c r="AN558" s="1264" t="s">
        <v>3483</v>
      </c>
    </row>
    <row r="559" spans="1:40" ht="18" customHeight="1" x14ac:dyDescent="0.2">
      <c r="A559" s="1968" t="s">
        <v>3566</v>
      </c>
      <c r="B559" s="1968"/>
      <c r="C559" s="1968"/>
      <c r="D559" s="1968"/>
      <c r="E559" s="1968"/>
      <c r="F559" s="1968"/>
      <c r="G559" s="1968"/>
      <c r="H559" s="1968"/>
      <c r="I559" s="1965">
        <v>6</v>
      </c>
      <c r="J559" s="1965"/>
      <c r="K559" s="1268">
        <v>66876</v>
      </c>
      <c r="L559" s="1268">
        <v>0</v>
      </c>
      <c r="M559" s="1965">
        <v>0</v>
      </c>
      <c r="N559" s="1965"/>
      <c r="O559" s="1965">
        <v>2675.04</v>
      </c>
      <c r="P559" s="1965"/>
      <c r="Q559" s="1965">
        <v>0</v>
      </c>
      <c r="R559" s="1965"/>
      <c r="S559" s="1965">
        <v>2675.04</v>
      </c>
      <c r="T559" s="1965"/>
      <c r="U559" s="1964" t="s">
        <v>3483</v>
      </c>
      <c r="V559" s="1964"/>
      <c r="W559" s="1964"/>
      <c r="X559" s="1964">
        <v>0</v>
      </c>
      <c r="Y559" s="1964"/>
      <c r="Z559" s="1965">
        <v>0</v>
      </c>
      <c r="AA559" s="1965"/>
      <c r="AB559" s="1965"/>
      <c r="AC559" s="1965">
        <v>8916.7999999999993</v>
      </c>
      <c r="AD559" s="1965"/>
      <c r="AE559" s="1965"/>
      <c r="AF559" s="1965"/>
      <c r="AG559" s="1965"/>
      <c r="AH559" s="1965"/>
      <c r="AI559" s="1965"/>
      <c r="AJ559" s="1965">
        <v>0</v>
      </c>
      <c r="AK559" s="1965"/>
      <c r="AL559" s="1966">
        <v>78467.839999999997</v>
      </c>
      <c r="AM559" s="1966"/>
    </row>
    <row r="560" spans="1:40" ht="8.85" customHeight="1" x14ac:dyDescent="0.2"/>
    <row r="561" spans="1:40" ht="15.75" customHeight="1" x14ac:dyDescent="0.2">
      <c r="A561" s="1973">
        <v>0</v>
      </c>
      <c r="B561" s="1973"/>
      <c r="C561" s="1973"/>
      <c r="D561" s="1980" t="s">
        <v>3520</v>
      </c>
      <c r="E561" s="1980"/>
      <c r="F561" s="1980"/>
      <c r="G561" s="1980" t="s">
        <v>4027</v>
      </c>
      <c r="H561" s="1251">
        <v>5253</v>
      </c>
      <c r="I561" s="1251">
        <v>2.5</v>
      </c>
      <c r="J561" s="1252" t="s">
        <v>3483</v>
      </c>
      <c r="K561" s="1251">
        <v>13132.5</v>
      </c>
      <c r="L561" s="1251">
        <v>0</v>
      </c>
      <c r="M561" s="1253">
        <v>0</v>
      </c>
      <c r="N561" s="1253">
        <v>0</v>
      </c>
      <c r="O561" s="1254">
        <v>0</v>
      </c>
      <c r="P561" s="1253">
        <v>0</v>
      </c>
      <c r="Q561" s="1976">
        <v>0</v>
      </c>
      <c r="R561" s="1976"/>
      <c r="S561" s="1975">
        <v>0</v>
      </c>
      <c r="T561" s="1975"/>
      <c r="U561" s="1253">
        <v>0</v>
      </c>
      <c r="V561" s="1253">
        <v>0</v>
      </c>
      <c r="W561" s="1253">
        <v>0</v>
      </c>
      <c r="X561" s="1254">
        <v>0</v>
      </c>
      <c r="Y561" s="1251">
        <v>0</v>
      </c>
      <c r="Z561" s="1253">
        <v>0</v>
      </c>
      <c r="AA561" s="1255" t="s">
        <v>3483</v>
      </c>
      <c r="AB561" s="1256">
        <v>0</v>
      </c>
      <c r="AC561" s="1252" t="s">
        <v>3483</v>
      </c>
      <c r="AD561" s="1257">
        <v>10</v>
      </c>
      <c r="AE561" s="1977" t="s">
        <v>3483</v>
      </c>
      <c r="AF561" s="1977"/>
      <c r="AG561" s="1975">
        <v>1313.25</v>
      </c>
      <c r="AH561" s="1975"/>
      <c r="AI561" s="1975"/>
      <c r="AJ561" s="1253">
        <v>0</v>
      </c>
      <c r="AK561" s="1976">
        <v>0</v>
      </c>
      <c r="AL561" s="1251">
        <v>14445.75</v>
      </c>
      <c r="AM561" s="1977" t="s">
        <v>3483</v>
      </c>
      <c r="AN561" s="1977"/>
    </row>
    <row r="562" spans="1:40" ht="11.85" customHeight="1" x14ac:dyDescent="0.2">
      <c r="A562" s="1973"/>
      <c r="B562" s="1973"/>
      <c r="C562" s="1973"/>
      <c r="D562" s="1980"/>
      <c r="E562" s="1980"/>
      <c r="F562" s="1980"/>
      <c r="G562" s="1980"/>
      <c r="H562" s="1258" t="s">
        <v>3483</v>
      </c>
      <c r="I562" s="1978" t="s">
        <v>4007</v>
      </c>
      <c r="J562" s="1978"/>
      <c r="K562" s="1978"/>
      <c r="L562" s="1978"/>
      <c r="M562" s="1978"/>
      <c r="N562" s="1978"/>
      <c r="O562" s="1978"/>
      <c r="P562" s="1978"/>
      <c r="Q562" s="1978"/>
      <c r="R562" s="1978"/>
      <c r="S562" s="1978"/>
      <c r="T562" s="1978"/>
      <c r="U562" s="1978"/>
      <c r="V562" s="1978"/>
      <c r="W562" s="1978"/>
      <c r="X562" s="1978"/>
      <c r="Y562" s="1979" t="s">
        <v>3483</v>
      </c>
      <c r="Z562" s="1979"/>
      <c r="AA562" s="1979"/>
      <c r="AB562" s="1979"/>
      <c r="AC562" s="1979" t="s">
        <v>2403</v>
      </c>
      <c r="AD562" s="1984">
        <v>0</v>
      </c>
      <c r="AE562" s="1976">
        <v>0</v>
      </c>
      <c r="AF562" s="1976"/>
      <c r="AG562" s="1976"/>
      <c r="AH562" s="1976"/>
      <c r="AI562" s="1976"/>
      <c r="AJ562" s="1259" t="s">
        <v>3483</v>
      </c>
      <c r="AK562" s="1976"/>
      <c r="AL562" s="1976">
        <v>0</v>
      </c>
      <c r="AM562" s="1976"/>
      <c r="AN562" s="1977" t="s">
        <v>3483</v>
      </c>
    </row>
    <row r="563" spans="1:40" ht="5.85" customHeight="1" x14ac:dyDescent="0.2">
      <c r="A563" s="1973"/>
      <c r="B563" s="1973"/>
      <c r="C563" s="1973"/>
      <c r="D563" s="1980"/>
      <c r="E563" s="1980"/>
      <c r="F563" s="1980"/>
      <c r="G563" s="1980"/>
      <c r="H563" s="1977" t="s">
        <v>3483</v>
      </c>
      <c r="I563" s="1977"/>
      <c r="J563" s="1977"/>
      <c r="K563" s="1977"/>
      <c r="L563" s="1977"/>
      <c r="M563" s="1977"/>
      <c r="N563" s="1977"/>
      <c r="O563" s="1977"/>
      <c r="P563" s="1977"/>
      <c r="Q563" s="1977"/>
      <c r="R563" s="1977"/>
      <c r="S563" s="1977"/>
      <c r="T563" s="1977"/>
      <c r="U563" s="1977"/>
      <c r="V563" s="1977"/>
      <c r="W563" s="1977"/>
      <c r="X563" s="1977"/>
      <c r="Y563" s="1979"/>
      <c r="Z563" s="1979"/>
      <c r="AA563" s="1979"/>
      <c r="AB563" s="1979"/>
      <c r="AC563" s="1979"/>
      <c r="AD563" s="1984"/>
      <c r="AE563" s="1976"/>
      <c r="AF563" s="1976"/>
      <c r="AG563" s="1976"/>
      <c r="AH563" s="1976"/>
      <c r="AI563" s="1976"/>
      <c r="AJ563" s="1255" t="s">
        <v>3483</v>
      </c>
      <c r="AK563" s="1976"/>
      <c r="AL563" s="1977" t="s">
        <v>3483</v>
      </c>
      <c r="AM563" s="1977"/>
      <c r="AN563" s="1977"/>
    </row>
    <row r="564" spans="1:40" ht="21.75" customHeight="1" x14ac:dyDescent="0.2">
      <c r="A564" s="1968" t="s">
        <v>3870</v>
      </c>
      <c r="B564" s="1968"/>
      <c r="C564" s="1968"/>
      <c r="D564" s="1968"/>
      <c r="E564" s="1968"/>
      <c r="F564" s="1968"/>
      <c r="G564" s="1968"/>
      <c r="H564" s="1968"/>
      <c r="I564" s="1965">
        <v>2.5</v>
      </c>
      <c r="J564" s="1965"/>
      <c r="K564" s="1268">
        <v>13132.5</v>
      </c>
      <c r="L564" s="1268">
        <v>0</v>
      </c>
      <c r="M564" s="1965">
        <v>0</v>
      </c>
      <c r="N564" s="1965"/>
      <c r="O564" s="1965">
        <v>0</v>
      </c>
      <c r="P564" s="1965"/>
      <c r="Q564" s="1965">
        <v>0</v>
      </c>
      <c r="R564" s="1965"/>
      <c r="S564" s="1965">
        <v>0</v>
      </c>
      <c r="T564" s="1965"/>
      <c r="U564" s="1964" t="s">
        <v>3483</v>
      </c>
      <c r="V564" s="1964"/>
      <c r="W564" s="1964"/>
      <c r="X564" s="1964">
        <v>0</v>
      </c>
      <c r="Y564" s="1964"/>
      <c r="Z564" s="1965">
        <v>0</v>
      </c>
      <c r="AA564" s="1965"/>
      <c r="AB564" s="1965"/>
      <c r="AC564" s="1965">
        <v>1313.25</v>
      </c>
      <c r="AD564" s="1965"/>
      <c r="AE564" s="1965"/>
      <c r="AF564" s="1965"/>
      <c r="AG564" s="1965"/>
      <c r="AH564" s="1965"/>
      <c r="AI564" s="1965"/>
      <c r="AJ564" s="1965">
        <v>0</v>
      </c>
      <c r="AK564" s="1965"/>
      <c r="AL564" s="1966">
        <v>14445.75</v>
      </c>
      <c r="AM564" s="1966"/>
    </row>
    <row r="565" spans="1:40" ht="3" customHeight="1" x14ac:dyDescent="0.2"/>
    <row r="566" spans="1:40" ht="19.5" customHeight="1" x14ac:dyDescent="0.2">
      <c r="A566" s="1967" t="s">
        <v>3567</v>
      </c>
      <c r="B566" s="1967"/>
      <c r="C566" s="1967"/>
      <c r="D566" s="1967"/>
      <c r="E566" s="1967"/>
      <c r="F566" s="1967"/>
      <c r="G566" s="1967"/>
      <c r="H566" s="1967"/>
      <c r="I566" s="1965">
        <v>33.5</v>
      </c>
      <c r="J566" s="1965"/>
      <c r="K566" s="1268">
        <v>515024.5</v>
      </c>
      <c r="L566" s="1268">
        <v>0</v>
      </c>
      <c r="M566" s="1965">
        <v>0</v>
      </c>
      <c r="N566" s="1965"/>
      <c r="O566" s="1965">
        <v>20075.68</v>
      </c>
      <c r="P566" s="1965"/>
      <c r="Q566" s="1965">
        <v>0</v>
      </c>
      <c r="R566" s="1965"/>
      <c r="S566" s="1965">
        <v>20075.68</v>
      </c>
      <c r="T566" s="1965"/>
      <c r="U566" s="1964" t="s">
        <v>3483</v>
      </c>
      <c r="V566" s="1964"/>
      <c r="W566" s="1964"/>
      <c r="X566" s="1964">
        <v>63862.53</v>
      </c>
      <c r="Y566" s="1964"/>
      <c r="Z566" s="1965">
        <v>0</v>
      </c>
      <c r="AA566" s="1965"/>
      <c r="AB566" s="1965"/>
      <c r="AC566" s="1965">
        <v>68771.7</v>
      </c>
      <c r="AD566" s="1965"/>
      <c r="AE566" s="1965"/>
      <c r="AF566" s="1965"/>
      <c r="AG566" s="1965"/>
      <c r="AH566" s="1965"/>
      <c r="AI566" s="1965"/>
      <c r="AJ566" s="1965">
        <v>0</v>
      </c>
      <c r="AK566" s="1965"/>
      <c r="AL566" s="1966">
        <v>667734.41</v>
      </c>
      <c r="AM566" s="1966"/>
    </row>
    <row r="567" spans="1:40" ht="11.85" customHeight="1" x14ac:dyDescent="0.2">
      <c r="S567" s="1913" t="s">
        <v>4028</v>
      </c>
      <c r="T567" s="1913"/>
      <c r="U567" s="1913"/>
      <c r="V567" s="1913"/>
      <c r="W567" s="1913"/>
      <c r="X567" s="1913">
        <v>52767.28</v>
      </c>
      <c r="Y567" s="1913"/>
    </row>
    <row r="568" spans="1:40" ht="11.85" customHeight="1" x14ac:dyDescent="0.2">
      <c r="U568" s="1913" t="s">
        <v>4029</v>
      </c>
      <c r="V568" s="1913"/>
      <c r="W568" s="1913"/>
      <c r="X568" s="1913">
        <v>5495.85</v>
      </c>
      <c r="Y568" s="1913"/>
      <c r="AC568" s="1913" t="s">
        <v>4030</v>
      </c>
      <c r="AD568" s="1913"/>
      <c r="AE568" s="1913"/>
      <c r="AF568" s="1913"/>
      <c r="AG568" s="1913"/>
      <c r="AH568" s="1913"/>
      <c r="AI568" s="1913"/>
      <c r="AJ568" s="1913"/>
      <c r="AK568" s="1913"/>
      <c r="AL568" s="1913">
        <v>20075.68</v>
      </c>
      <c r="AM568" s="1913"/>
    </row>
    <row r="569" spans="1:40" ht="11.85" customHeight="1" x14ac:dyDescent="0.2">
      <c r="U569" s="1913" t="s">
        <v>4031</v>
      </c>
      <c r="V569" s="1913"/>
      <c r="W569" s="1913"/>
      <c r="X569" s="1913">
        <v>5599.4</v>
      </c>
      <c r="Y569" s="1913"/>
      <c r="AC569" s="1913" t="s">
        <v>3483</v>
      </c>
      <c r="AD569" s="1913"/>
      <c r="AE569" s="1913" t="s">
        <v>4032</v>
      </c>
      <c r="AF569" s="1913"/>
      <c r="AG569" s="1913"/>
      <c r="AH569" s="1913"/>
      <c r="AI569" s="1913"/>
      <c r="AJ569" s="1913"/>
      <c r="AK569" s="1913"/>
      <c r="AL569" s="1913"/>
      <c r="AM569" s="1913"/>
    </row>
    <row r="570" spans="1:40" ht="12" customHeight="1" x14ac:dyDescent="0.2">
      <c r="AC570" s="1913"/>
      <c r="AD570" s="1913"/>
      <c r="AE570" s="1913"/>
      <c r="AF570" s="1913"/>
      <c r="AG570" s="1913"/>
      <c r="AH570" s="1913"/>
      <c r="AI570" s="1913"/>
      <c r="AJ570" s="1913"/>
      <c r="AK570" s="1913"/>
      <c r="AL570" s="1913"/>
      <c r="AM570" s="1913"/>
    </row>
    <row r="571" spans="1:40" ht="11.85" customHeight="1" x14ac:dyDescent="0.2">
      <c r="A571" s="1939" t="s">
        <v>3483</v>
      </c>
      <c r="B571" s="1939"/>
      <c r="C571" s="1939"/>
      <c r="D571" s="1939"/>
      <c r="E571" s="1939"/>
      <c r="F571" s="1939"/>
      <c r="G571" s="1939"/>
      <c r="H571" s="1939"/>
      <c r="I571" s="1939"/>
      <c r="J571" s="1939"/>
      <c r="K571" s="1939"/>
      <c r="L571" s="1939"/>
      <c r="M571" s="1939"/>
      <c r="N571" s="1939"/>
      <c r="O571" s="1939"/>
      <c r="P571" s="1939"/>
      <c r="Q571" s="1939"/>
      <c r="R571" s="1939"/>
      <c r="S571" s="1939"/>
      <c r="T571" s="1939"/>
      <c r="U571" s="1939"/>
      <c r="V571" s="1939"/>
      <c r="W571" s="1939"/>
      <c r="X571" s="1939"/>
      <c r="Y571" s="1939"/>
      <c r="Z571" s="1939"/>
      <c r="AA571" s="1939"/>
      <c r="AB571" s="1939"/>
      <c r="AC571" s="1939"/>
      <c r="AD571" s="1939"/>
      <c r="AE571" s="1939"/>
      <c r="AF571" s="1939"/>
      <c r="AG571" s="1939"/>
      <c r="AH571" s="1939"/>
      <c r="AI571" s="1939"/>
      <c r="AJ571" s="1939"/>
      <c r="AK571" s="1939"/>
      <c r="AL571" s="1939"/>
      <c r="AM571" s="1939"/>
    </row>
    <row r="572" spans="1:40" ht="23.25" customHeight="1" x14ac:dyDescent="0.2">
      <c r="E572" s="1982" t="s">
        <v>3779</v>
      </c>
      <c r="F572" s="1982"/>
      <c r="G572" s="1982"/>
      <c r="H572" s="1982"/>
      <c r="I572" s="1982"/>
      <c r="J572" s="1982"/>
      <c r="K572" s="1982"/>
      <c r="L572" s="1982"/>
      <c r="M572" s="1982"/>
      <c r="N572" s="1982"/>
      <c r="O572" s="1982"/>
      <c r="P572" s="1982"/>
      <c r="Q572" s="1982"/>
      <c r="R572" s="1982"/>
      <c r="S572" s="1982"/>
      <c r="T572" s="1982"/>
      <c r="U572" s="1982"/>
      <c r="V572" s="1982"/>
      <c r="W572" s="1982"/>
      <c r="X572" s="1982"/>
      <c r="Y572" s="1982"/>
      <c r="Z572" s="1982"/>
      <c r="AA572" s="1982"/>
      <c r="AB572" s="1982"/>
      <c r="AC572" s="1982"/>
      <c r="AD572" s="1982"/>
      <c r="AE572" s="1982"/>
      <c r="AF572" s="1982"/>
      <c r="AG572" s="1982"/>
      <c r="AH572" s="1982"/>
      <c r="AI572" s="1982"/>
      <c r="AJ572" s="1982"/>
      <c r="AK572" s="1982"/>
      <c r="AL572" s="1982"/>
      <c r="AM572" s="1982"/>
    </row>
    <row r="573" spans="1:40" ht="5.85" customHeight="1" x14ac:dyDescent="0.2"/>
    <row r="574" spans="1:40" ht="17.25" customHeight="1" x14ac:dyDescent="0.2">
      <c r="A574" s="1973">
        <v>0</v>
      </c>
      <c r="B574" s="1973"/>
      <c r="C574" s="1973"/>
      <c r="D574" s="1974" t="s">
        <v>3520</v>
      </c>
      <c r="E574" s="1974"/>
      <c r="F574" s="1974"/>
      <c r="G574" s="1974" t="s">
        <v>38</v>
      </c>
      <c r="H574" s="1260">
        <v>21156</v>
      </c>
      <c r="I574" s="1260">
        <v>2</v>
      </c>
      <c r="J574" s="1261" t="s">
        <v>3483</v>
      </c>
      <c r="K574" s="1260">
        <v>42312</v>
      </c>
      <c r="L574" s="1260">
        <v>0</v>
      </c>
      <c r="M574" s="1262">
        <v>0</v>
      </c>
      <c r="N574" s="1262">
        <v>0</v>
      </c>
      <c r="O574" s="1263">
        <v>15</v>
      </c>
      <c r="P574" s="1262">
        <v>6346.8</v>
      </c>
      <c r="Q574" s="1970">
        <v>0</v>
      </c>
      <c r="R574" s="1970"/>
      <c r="S574" s="1969">
        <v>6346.8</v>
      </c>
      <c r="T574" s="1969"/>
      <c r="U574" s="1262">
        <v>11.25</v>
      </c>
      <c r="V574" s="1262">
        <v>0.94</v>
      </c>
      <c r="W574" s="1262">
        <v>0.94</v>
      </c>
      <c r="X574" s="1263">
        <v>13.125</v>
      </c>
      <c r="Y574" s="1260">
        <v>5553.46</v>
      </c>
      <c r="Z574" s="1262">
        <v>0</v>
      </c>
      <c r="AA574" s="1264" t="s">
        <v>3483</v>
      </c>
      <c r="AB574" s="1265">
        <v>0</v>
      </c>
      <c r="AC574" s="1261" t="s">
        <v>3483</v>
      </c>
      <c r="AD574" s="1266">
        <v>10</v>
      </c>
      <c r="AE574" s="1971" t="s">
        <v>3483</v>
      </c>
      <c r="AF574" s="1971"/>
      <c r="AG574" s="1969">
        <v>4231.2</v>
      </c>
      <c r="AH574" s="1969"/>
      <c r="AI574" s="1969"/>
      <c r="AJ574" s="1262">
        <v>0</v>
      </c>
      <c r="AK574" s="1970">
        <v>0</v>
      </c>
      <c r="AL574" s="1260">
        <v>58443.46</v>
      </c>
      <c r="AM574" s="1971" t="s">
        <v>3483</v>
      </c>
      <c r="AN574" s="1971"/>
    </row>
    <row r="575" spans="1:40" ht="15.75" customHeight="1" x14ac:dyDescent="0.2">
      <c r="A575" s="1973"/>
      <c r="B575" s="1973"/>
      <c r="C575" s="1973"/>
      <c r="D575" s="1974"/>
      <c r="E575" s="1974"/>
      <c r="F575" s="1974"/>
      <c r="G575" s="1974"/>
      <c r="H575" s="1267" t="s">
        <v>3483</v>
      </c>
      <c r="I575" s="1972" t="s">
        <v>4007</v>
      </c>
      <c r="J575" s="1972"/>
      <c r="K575" s="1972"/>
      <c r="L575" s="1972"/>
      <c r="M575" s="1972"/>
      <c r="N575" s="1972"/>
      <c r="O575" s="1972"/>
      <c r="P575" s="1972"/>
      <c r="Q575" s="1972"/>
      <c r="R575" s="1972"/>
      <c r="S575" s="1972"/>
      <c r="T575" s="1972"/>
      <c r="U575" s="1972"/>
      <c r="V575" s="1972"/>
      <c r="W575" s="1972"/>
      <c r="X575" s="1972"/>
      <c r="Y575" s="1913" t="s">
        <v>3483</v>
      </c>
      <c r="Z575" s="1913"/>
      <c r="AA575" s="1913"/>
      <c r="AB575" s="1913"/>
      <c r="AC575" s="1261" t="s">
        <v>2403</v>
      </c>
      <c r="AD575" s="1266">
        <v>0</v>
      </c>
      <c r="AE575" s="1970">
        <v>0</v>
      </c>
      <c r="AF575" s="1970"/>
      <c r="AG575" s="1970"/>
      <c r="AH575" s="1970"/>
      <c r="AI575" s="1970"/>
      <c r="AJ575" s="1264" t="s">
        <v>3483</v>
      </c>
      <c r="AK575" s="1970"/>
      <c r="AL575" s="1970">
        <v>0</v>
      </c>
      <c r="AM575" s="1970"/>
      <c r="AN575" s="1264" t="s">
        <v>3483</v>
      </c>
    </row>
    <row r="576" spans="1:40" ht="11.85" customHeight="1" x14ac:dyDescent="0.2">
      <c r="A576" s="1968" t="s">
        <v>3534</v>
      </c>
      <c r="B576" s="1968"/>
      <c r="C576" s="1968"/>
      <c r="D576" s="1968"/>
      <c r="E576" s="1968"/>
      <c r="F576" s="1968"/>
      <c r="G576" s="1968"/>
      <c r="H576" s="1968"/>
      <c r="I576" s="1965">
        <v>2</v>
      </c>
      <c r="J576" s="1965"/>
      <c r="K576" s="1268">
        <v>42312</v>
      </c>
      <c r="L576" s="1268">
        <v>0</v>
      </c>
      <c r="M576" s="1965">
        <v>0</v>
      </c>
      <c r="N576" s="1965"/>
      <c r="O576" s="1965">
        <v>6346.8</v>
      </c>
      <c r="P576" s="1965"/>
      <c r="Q576" s="1965">
        <v>0</v>
      </c>
      <c r="R576" s="1965"/>
      <c r="S576" s="1965">
        <v>6346.8</v>
      </c>
      <c r="T576" s="1965"/>
      <c r="U576" s="1964" t="s">
        <v>3483</v>
      </c>
      <c r="V576" s="1964"/>
      <c r="W576" s="1964"/>
      <c r="X576" s="1964">
        <v>5553.46</v>
      </c>
      <c r="Y576" s="1964"/>
      <c r="Z576" s="1965">
        <v>0</v>
      </c>
      <c r="AA576" s="1965"/>
      <c r="AB576" s="1965"/>
      <c r="AC576" s="1965">
        <v>4231.2</v>
      </c>
      <c r="AD576" s="1965"/>
      <c r="AE576" s="1965"/>
      <c r="AF576" s="1965"/>
      <c r="AG576" s="1965"/>
      <c r="AH576" s="1965"/>
      <c r="AI576" s="1965"/>
      <c r="AJ576" s="1965">
        <v>0</v>
      </c>
      <c r="AK576" s="1965"/>
      <c r="AL576" s="1966">
        <v>58443.46</v>
      </c>
      <c r="AM576" s="1966"/>
    </row>
    <row r="577" spans="1:44" ht="8.85" customHeight="1" x14ac:dyDescent="0.2"/>
    <row r="578" spans="1:44" ht="17.25" customHeight="1" x14ac:dyDescent="0.2">
      <c r="A578" s="1973">
        <v>0</v>
      </c>
      <c r="B578" s="1973"/>
      <c r="C578" s="1973"/>
      <c r="D578" s="1980" t="s">
        <v>3520</v>
      </c>
      <c r="E578" s="1980"/>
      <c r="F578" s="1980"/>
      <c r="G578" s="1980" t="s">
        <v>39</v>
      </c>
      <c r="H578" s="1251">
        <v>12426</v>
      </c>
      <c r="I578" s="1251">
        <v>2</v>
      </c>
      <c r="J578" s="1252" t="s">
        <v>3483</v>
      </c>
      <c r="K578" s="1251">
        <v>24852</v>
      </c>
      <c r="L578" s="1251">
        <v>0</v>
      </c>
      <c r="M578" s="1253">
        <v>0</v>
      </c>
      <c r="N578" s="1253">
        <v>0</v>
      </c>
      <c r="O578" s="1254">
        <v>15</v>
      </c>
      <c r="P578" s="1253">
        <v>3727.8</v>
      </c>
      <c r="Q578" s="1976">
        <v>0</v>
      </c>
      <c r="R578" s="1976"/>
      <c r="S578" s="1975">
        <v>3727.8</v>
      </c>
      <c r="T578" s="1975"/>
      <c r="U578" s="1253">
        <v>11.25</v>
      </c>
      <c r="V578" s="1253">
        <v>0</v>
      </c>
      <c r="W578" s="1253">
        <v>1.25</v>
      </c>
      <c r="X578" s="1254">
        <v>12.5</v>
      </c>
      <c r="Y578" s="1251">
        <v>3106.5</v>
      </c>
      <c r="Z578" s="1253">
        <v>0</v>
      </c>
      <c r="AA578" s="1255" t="s">
        <v>3483</v>
      </c>
      <c r="AB578" s="1256">
        <v>0</v>
      </c>
      <c r="AC578" s="1252" t="s">
        <v>3483</v>
      </c>
      <c r="AD578" s="1257">
        <v>10</v>
      </c>
      <c r="AE578" s="1977" t="s">
        <v>3483</v>
      </c>
      <c r="AF578" s="1977"/>
      <c r="AG578" s="1975">
        <v>2485.1999999999998</v>
      </c>
      <c r="AH578" s="1975"/>
      <c r="AI578" s="1975"/>
      <c r="AJ578" s="1253">
        <v>0</v>
      </c>
      <c r="AK578" s="1976">
        <v>0</v>
      </c>
      <c r="AL578" s="1251">
        <v>34171.5</v>
      </c>
      <c r="AM578" s="1977" t="s">
        <v>3483</v>
      </c>
      <c r="AN578" s="1977"/>
    </row>
    <row r="579" spans="1:44" ht="11.85" customHeight="1" x14ac:dyDescent="0.2">
      <c r="A579" s="1973"/>
      <c r="B579" s="1973"/>
      <c r="C579" s="1973"/>
      <c r="D579" s="1980"/>
      <c r="E579" s="1980"/>
      <c r="F579" s="1980"/>
      <c r="G579" s="1980"/>
      <c r="H579" s="1258" t="s">
        <v>3483</v>
      </c>
      <c r="I579" s="1978" t="s">
        <v>4007</v>
      </c>
      <c r="J579" s="1978"/>
      <c r="K579" s="1978"/>
      <c r="L579" s="1978"/>
      <c r="M579" s="1978"/>
      <c r="N579" s="1978"/>
      <c r="O579" s="1978"/>
      <c r="P579" s="1978"/>
      <c r="Q579" s="1978"/>
      <c r="R579" s="1978"/>
      <c r="S579" s="1978"/>
      <c r="T579" s="1978"/>
      <c r="U579" s="1978"/>
      <c r="V579" s="1978"/>
      <c r="W579" s="1978"/>
      <c r="X579" s="1978"/>
      <c r="Y579" s="1979" t="s">
        <v>3483</v>
      </c>
      <c r="Z579" s="1979"/>
      <c r="AA579" s="1979"/>
      <c r="AB579" s="1979"/>
      <c r="AC579" s="1252" t="s">
        <v>2403</v>
      </c>
      <c r="AD579" s="1257">
        <v>0</v>
      </c>
      <c r="AE579" s="1976">
        <v>0</v>
      </c>
      <c r="AF579" s="1976"/>
      <c r="AG579" s="1976"/>
      <c r="AH579" s="1976"/>
      <c r="AI579" s="1976"/>
      <c r="AJ579" s="1259" t="s">
        <v>3483</v>
      </c>
      <c r="AK579" s="1976"/>
      <c r="AL579" s="1976">
        <v>0</v>
      </c>
      <c r="AM579" s="1976"/>
      <c r="AN579" s="1255" t="s">
        <v>3483</v>
      </c>
    </row>
    <row r="580" spans="1:44" ht="3" customHeight="1" x14ac:dyDescent="0.2"/>
    <row r="581" spans="1:44" ht="15.75" customHeight="1" x14ac:dyDescent="0.2">
      <c r="A581" s="1973">
        <v>0</v>
      </c>
      <c r="B581" s="1973"/>
      <c r="C581" s="1973"/>
      <c r="D581" s="1974" t="s">
        <v>3782</v>
      </c>
      <c r="E581" s="1974"/>
      <c r="F581" s="1974"/>
      <c r="G581" s="1974" t="s">
        <v>39</v>
      </c>
      <c r="H581" s="1260">
        <v>12426</v>
      </c>
      <c r="I581" s="1260">
        <v>1</v>
      </c>
      <c r="J581" s="1261" t="s">
        <v>3483</v>
      </c>
      <c r="K581" s="1260">
        <v>12426</v>
      </c>
      <c r="L581" s="1260">
        <v>0</v>
      </c>
      <c r="M581" s="1262">
        <v>0</v>
      </c>
      <c r="N581" s="1262">
        <v>0</v>
      </c>
      <c r="O581" s="1263">
        <v>15</v>
      </c>
      <c r="P581" s="1262">
        <v>1863.9</v>
      </c>
      <c r="Q581" s="1970">
        <v>0</v>
      </c>
      <c r="R581" s="1970"/>
      <c r="S581" s="1969">
        <v>1863.9</v>
      </c>
      <c r="T581" s="1969"/>
      <c r="U581" s="1262">
        <v>0</v>
      </c>
      <c r="V581" s="1262">
        <v>0</v>
      </c>
      <c r="W581" s="1262">
        <v>0</v>
      </c>
      <c r="X581" s="1263">
        <v>0</v>
      </c>
      <c r="Y581" s="1260">
        <v>0</v>
      </c>
      <c r="Z581" s="1262">
        <v>0</v>
      </c>
      <c r="AA581" s="1264" t="s">
        <v>3483</v>
      </c>
      <c r="AB581" s="1265">
        <v>0</v>
      </c>
      <c r="AC581" s="1261" t="s">
        <v>4461</v>
      </c>
      <c r="AD581" s="1266">
        <v>15</v>
      </c>
      <c r="AE581" s="1971" t="s">
        <v>3483</v>
      </c>
      <c r="AF581" s="1971"/>
      <c r="AG581" s="1969">
        <v>1863.9</v>
      </c>
      <c r="AH581" s="1969"/>
      <c r="AI581" s="1969"/>
      <c r="AJ581" s="1262">
        <v>0</v>
      </c>
      <c r="AK581" s="1970">
        <v>0</v>
      </c>
      <c r="AL581" s="1260">
        <v>16153.8</v>
      </c>
      <c r="AM581" s="1971" t="s">
        <v>3483</v>
      </c>
      <c r="AN581" s="1971"/>
    </row>
    <row r="582" spans="1:44" ht="11.85" customHeight="1" x14ac:dyDescent="0.2">
      <c r="A582" s="1973"/>
      <c r="B582" s="1973"/>
      <c r="C582" s="1973"/>
      <c r="D582" s="1974"/>
      <c r="E582" s="1974"/>
      <c r="F582" s="1974"/>
      <c r="G582" s="1974"/>
      <c r="H582" s="1267" t="s">
        <v>3483</v>
      </c>
      <c r="I582" s="1972" t="s">
        <v>4007</v>
      </c>
      <c r="J582" s="1972"/>
      <c r="K582" s="1972"/>
      <c r="L582" s="1972"/>
      <c r="M582" s="1972"/>
      <c r="N582" s="1972"/>
      <c r="O582" s="1972"/>
      <c r="P582" s="1972"/>
      <c r="Q582" s="1972"/>
      <c r="R582" s="1972"/>
      <c r="S582" s="1972"/>
      <c r="T582" s="1972"/>
      <c r="U582" s="1972"/>
      <c r="V582" s="1972"/>
      <c r="W582" s="1972"/>
      <c r="X582" s="1972"/>
      <c r="Y582" s="1913" t="s">
        <v>3483</v>
      </c>
      <c r="Z582" s="1913"/>
      <c r="AA582" s="1913"/>
      <c r="AB582" s="1913"/>
      <c r="AC582" s="1261" t="s">
        <v>2403</v>
      </c>
      <c r="AD582" s="1266">
        <v>0</v>
      </c>
      <c r="AE582" s="1970">
        <v>0</v>
      </c>
      <c r="AF582" s="1970"/>
      <c r="AG582" s="1970"/>
      <c r="AH582" s="1970"/>
      <c r="AI582" s="1970"/>
      <c r="AJ582" s="1264" t="s">
        <v>3483</v>
      </c>
      <c r="AK582" s="1970"/>
      <c r="AL582" s="1970">
        <v>0</v>
      </c>
      <c r="AM582" s="1970"/>
      <c r="AN582" s="1264" t="s">
        <v>3483</v>
      </c>
    </row>
    <row r="583" spans="1:44" ht="3" customHeight="1" x14ac:dyDescent="0.2"/>
    <row r="584" spans="1:44" ht="15.75" customHeight="1" x14ac:dyDescent="0.2">
      <c r="A584" s="1973">
        <v>0</v>
      </c>
      <c r="B584" s="1973"/>
      <c r="C584" s="1973"/>
      <c r="D584" s="1980" t="s">
        <v>4217</v>
      </c>
      <c r="E584" s="1980"/>
      <c r="F584" s="1980"/>
      <c r="G584" s="1980" t="s">
        <v>39</v>
      </c>
      <c r="H584" s="1251">
        <v>12426</v>
      </c>
      <c r="I584" s="1251">
        <v>0</v>
      </c>
      <c r="J584" s="1252" t="s">
        <v>3483</v>
      </c>
      <c r="K584" s="1251">
        <v>0</v>
      </c>
      <c r="L584" s="1251">
        <v>0</v>
      </c>
      <c r="M584" s="1253">
        <v>0</v>
      </c>
      <c r="N584" s="1253">
        <v>0</v>
      </c>
      <c r="O584" s="1254">
        <v>15</v>
      </c>
      <c r="P584" s="1253">
        <v>0</v>
      </c>
      <c r="Q584" s="1976">
        <v>0</v>
      </c>
      <c r="R584" s="1976"/>
      <c r="S584" s="1975">
        <v>0</v>
      </c>
      <c r="T584" s="1975"/>
      <c r="U584" s="1253">
        <v>0</v>
      </c>
      <c r="V584" s="1253">
        <v>0</v>
      </c>
      <c r="W584" s="1253">
        <v>0</v>
      </c>
      <c r="X584" s="1254">
        <v>0</v>
      </c>
      <c r="Y584" s="1251">
        <v>0</v>
      </c>
      <c r="Z584" s="1253">
        <v>0</v>
      </c>
      <c r="AA584" s="1255" t="s">
        <v>3483</v>
      </c>
      <c r="AB584" s="1256">
        <v>0</v>
      </c>
      <c r="AC584" s="1252" t="s">
        <v>4462</v>
      </c>
      <c r="AD584" s="1257">
        <v>15</v>
      </c>
      <c r="AE584" s="1977" t="s">
        <v>3483</v>
      </c>
      <c r="AF584" s="1977"/>
      <c r="AG584" s="1977"/>
      <c r="AH584" s="1977"/>
      <c r="AI584" s="1251">
        <v>0</v>
      </c>
      <c r="AJ584" s="1253">
        <v>0</v>
      </c>
      <c r="AK584" s="1976">
        <v>0</v>
      </c>
      <c r="AL584" s="1251">
        <v>0</v>
      </c>
      <c r="AM584" s="1977" t="s">
        <v>3483</v>
      </c>
      <c r="AN584" s="1977"/>
    </row>
    <row r="585" spans="1:44" ht="17.25" customHeight="1" x14ac:dyDescent="0.2">
      <c r="A585" s="1973"/>
      <c r="B585" s="1973"/>
      <c r="C585" s="1973"/>
      <c r="D585" s="1980"/>
      <c r="E585" s="1980"/>
      <c r="F585" s="1980"/>
      <c r="G585" s="1980"/>
      <c r="H585" s="1258" t="s">
        <v>3483</v>
      </c>
      <c r="I585" s="1978" t="s">
        <v>4007</v>
      </c>
      <c r="J585" s="1978"/>
      <c r="K585" s="1978"/>
      <c r="L585" s="1978"/>
      <c r="M585" s="1978"/>
      <c r="N585" s="1978"/>
      <c r="O585" s="1978"/>
      <c r="P585" s="1978"/>
      <c r="Q585" s="1978"/>
      <c r="R585" s="1978"/>
      <c r="S585" s="1978"/>
      <c r="T585" s="1978"/>
      <c r="U585" s="1978"/>
      <c r="V585" s="1978"/>
      <c r="W585" s="1978"/>
      <c r="X585" s="1978"/>
      <c r="Y585" s="1979" t="s">
        <v>3483</v>
      </c>
      <c r="Z585" s="1979"/>
      <c r="AA585" s="1979"/>
      <c r="AB585" s="1979"/>
      <c r="AC585" s="1252" t="s">
        <v>2403</v>
      </c>
      <c r="AD585" s="1257">
        <v>0</v>
      </c>
      <c r="AE585" s="1976">
        <v>0</v>
      </c>
      <c r="AF585" s="1976"/>
      <c r="AG585" s="1976"/>
      <c r="AH585" s="1976"/>
      <c r="AI585" s="1976"/>
      <c r="AJ585" s="1259" t="s">
        <v>3483</v>
      </c>
      <c r="AK585" s="1976"/>
      <c r="AL585" s="1976">
        <v>0</v>
      </c>
      <c r="AM585" s="1976"/>
      <c r="AN585" s="1255" t="s">
        <v>3483</v>
      </c>
      <c r="AO585" s="1915" t="s">
        <v>4463</v>
      </c>
      <c r="AP585" s="1915"/>
      <c r="AQ585" s="1271"/>
      <c r="AR585" s="1994">
        <f>AL576+AL602+AM1195+AM1198</f>
        <v>193265.55999999997</v>
      </c>
    </row>
    <row r="586" spans="1:44" ht="3" customHeight="1" x14ac:dyDescent="0.2">
      <c r="AO586" s="1915"/>
      <c r="AP586" s="1915"/>
      <c r="AQ586" s="1271"/>
      <c r="AR586" s="1994"/>
    </row>
    <row r="587" spans="1:44" ht="23.25" customHeight="1" x14ac:dyDescent="0.2">
      <c r="A587" s="1973">
        <v>0</v>
      </c>
      <c r="B587" s="1973"/>
      <c r="C587" s="1973"/>
      <c r="D587" s="1974" t="s">
        <v>3784</v>
      </c>
      <c r="E587" s="1974"/>
      <c r="F587" s="1974"/>
      <c r="G587" s="1974" t="s">
        <v>39</v>
      </c>
      <c r="H587" s="1260">
        <v>12426</v>
      </c>
      <c r="I587" s="1260">
        <v>1</v>
      </c>
      <c r="J587" s="1261" t="s">
        <v>3483</v>
      </c>
      <c r="K587" s="1260">
        <v>12426</v>
      </c>
      <c r="L587" s="1260">
        <v>0</v>
      </c>
      <c r="M587" s="1262">
        <v>0</v>
      </c>
      <c r="N587" s="1262">
        <v>0</v>
      </c>
      <c r="O587" s="1263">
        <v>15</v>
      </c>
      <c r="P587" s="1262">
        <v>1863.9</v>
      </c>
      <c r="Q587" s="1970">
        <v>0</v>
      </c>
      <c r="R587" s="1970"/>
      <c r="S587" s="1969">
        <v>1863.9</v>
      </c>
      <c r="T587" s="1969"/>
      <c r="U587" s="1262">
        <v>20</v>
      </c>
      <c r="V587" s="1262">
        <v>0</v>
      </c>
      <c r="W587" s="1262">
        <v>0</v>
      </c>
      <c r="X587" s="1263">
        <v>20</v>
      </c>
      <c r="Y587" s="1260">
        <v>2485.1999999999998</v>
      </c>
      <c r="Z587" s="1262">
        <v>0</v>
      </c>
      <c r="AA587" s="1264" t="s">
        <v>3483</v>
      </c>
      <c r="AB587" s="1265">
        <v>0</v>
      </c>
      <c r="AC587" s="1261" t="s">
        <v>4464</v>
      </c>
      <c r="AD587" s="1266">
        <v>15</v>
      </c>
      <c r="AE587" s="1971" t="s">
        <v>3483</v>
      </c>
      <c r="AF587" s="1971"/>
      <c r="AG587" s="1969">
        <v>1863.9</v>
      </c>
      <c r="AH587" s="1969"/>
      <c r="AI587" s="1969"/>
      <c r="AJ587" s="1262">
        <v>0</v>
      </c>
      <c r="AK587" s="1970">
        <v>0</v>
      </c>
      <c r="AL587" s="1260">
        <v>18639</v>
      </c>
      <c r="AM587" s="1971" t="s">
        <v>3483</v>
      </c>
      <c r="AN587" s="1971"/>
      <c r="AO587" s="1915"/>
      <c r="AP587" s="1915"/>
      <c r="AQ587" s="1271"/>
      <c r="AR587" s="1994"/>
    </row>
    <row r="588" spans="1:44" ht="18.75" customHeight="1" x14ac:dyDescent="0.2">
      <c r="A588" s="1973"/>
      <c r="B588" s="1973"/>
      <c r="C588" s="1973"/>
      <c r="D588" s="1974"/>
      <c r="E588" s="1974"/>
      <c r="F588" s="1974"/>
      <c r="G588" s="1974"/>
      <c r="H588" s="1267" t="s">
        <v>4017</v>
      </c>
      <c r="I588" s="1972" t="s">
        <v>4220</v>
      </c>
      <c r="J588" s="1972"/>
      <c r="K588" s="1972"/>
      <c r="L588" s="1972"/>
      <c r="M588" s="1972"/>
      <c r="N588" s="1972"/>
      <c r="O588" s="1972"/>
      <c r="P588" s="1972"/>
      <c r="Q588" s="1972"/>
      <c r="R588" s="1972"/>
      <c r="S588" s="1972"/>
      <c r="T588" s="1972"/>
      <c r="U588" s="1972"/>
      <c r="V588" s="1972"/>
      <c r="W588" s="1972"/>
      <c r="X588" s="1972"/>
      <c r="Y588" s="1913" t="s">
        <v>3483</v>
      </c>
      <c r="Z588" s="1913"/>
      <c r="AA588" s="1913"/>
      <c r="AB588" s="1913"/>
      <c r="AC588" s="1261" t="s">
        <v>2403</v>
      </c>
      <c r="AD588" s="1266">
        <v>0</v>
      </c>
      <c r="AE588" s="1970">
        <v>0</v>
      </c>
      <c r="AF588" s="1970"/>
      <c r="AG588" s="1970"/>
      <c r="AH588" s="1970"/>
      <c r="AI588" s="1970"/>
      <c r="AJ588" s="1264" t="s">
        <v>3483</v>
      </c>
      <c r="AK588" s="1970"/>
      <c r="AL588" s="1970">
        <v>0</v>
      </c>
      <c r="AM588" s="1970"/>
      <c r="AN588" s="1264" t="s">
        <v>3483</v>
      </c>
      <c r="AR588" s="1201"/>
    </row>
    <row r="589" spans="1:44" ht="3" customHeight="1" x14ac:dyDescent="0.2">
      <c r="AR589" s="1201"/>
    </row>
    <row r="590" spans="1:44" ht="15.75" customHeight="1" x14ac:dyDescent="0.2">
      <c r="A590" s="1973">
        <v>0</v>
      </c>
      <c r="B590" s="1973"/>
      <c r="C590" s="1973"/>
      <c r="D590" s="1980" t="s">
        <v>3786</v>
      </c>
      <c r="E590" s="1980"/>
      <c r="F590" s="1980"/>
      <c r="G590" s="1980" t="s">
        <v>39</v>
      </c>
      <c r="H590" s="1251">
        <v>12426</v>
      </c>
      <c r="I590" s="1251">
        <v>1</v>
      </c>
      <c r="J590" s="1252" t="s">
        <v>3483</v>
      </c>
      <c r="K590" s="1251">
        <v>12426</v>
      </c>
      <c r="L590" s="1251">
        <v>0</v>
      </c>
      <c r="M590" s="1253">
        <v>0</v>
      </c>
      <c r="N590" s="1253">
        <v>0</v>
      </c>
      <c r="O590" s="1254">
        <v>15</v>
      </c>
      <c r="P590" s="1253">
        <v>1863.9</v>
      </c>
      <c r="Q590" s="1976">
        <v>0</v>
      </c>
      <c r="R590" s="1976"/>
      <c r="S590" s="1975">
        <v>1863.9</v>
      </c>
      <c r="T590" s="1975"/>
      <c r="U590" s="1253">
        <v>0</v>
      </c>
      <c r="V590" s="1253">
        <v>0</v>
      </c>
      <c r="W590" s="1253">
        <v>0</v>
      </c>
      <c r="X590" s="1254">
        <v>0</v>
      </c>
      <c r="Y590" s="1251">
        <v>0</v>
      </c>
      <c r="Z590" s="1253">
        <v>0</v>
      </c>
      <c r="AA590" s="1255" t="s">
        <v>3483</v>
      </c>
      <c r="AB590" s="1256">
        <v>0</v>
      </c>
      <c r="AC590" s="1252" t="s">
        <v>4465</v>
      </c>
      <c r="AD590" s="1257">
        <v>15</v>
      </c>
      <c r="AE590" s="1977" t="s">
        <v>3483</v>
      </c>
      <c r="AF590" s="1977"/>
      <c r="AG590" s="1975">
        <v>1863.9</v>
      </c>
      <c r="AH590" s="1975"/>
      <c r="AI590" s="1975"/>
      <c r="AJ590" s="1253">
        <v>0</v>
      </c>
      <c r="AK590" s="1976">
        <v>0</v>
      </c>
      <c r="AL590" s="1251">
        <v>16153.8</v>
      </c>
      <c r="AM590" s="1977" t="s">
        <v>3483</v>
      </c>
      <c r="AN590" s="1977"/>
      <c r="AO590" s="1985" t="s">
        <v>4466</v>
      </c>
      <c r="AP590" s="1985"/>
      <c r="AQ590" s="1273"/>
      <c r="AR590" s="1201"/>
    </row>
    <row r="591" spans="1:44" ht="11.85" customHeight="1" x14ac:dyDescent="0.2">
      <c r="A591" s="1973"/>
      <c r="B591" s="1973"/>
      <c r="C591" s="1973"/>
      <c r="D591" s="1980"/>
      <c r="E591" s="1980"/>
      <c r="F591" s="1980"/>
      <c r="G591" s="1980"/>
      <c r="H591" s="1258" t="s">
        <v>3483</v>
      </c>
      <c r="I591" s="1978" t="s">
        <v>4007</v>
      </c>
      <c r="J591" s="1978"/>
      <c r="K591" s="1978"/>
      <c r="L591" s="1978"/>
      <c r="M591" s="1978"/>
      <c r="N591" s="1978"/>
      <c r="O591" s="1978"/>
      <c r="P591" s="1978"/>
      <c r="Q591" s="1978"/>
      <c r="R591" s="1978"/>
      <c r="S591" s="1978"/>
      <c r="T591" s="1978"/>
      <c r="U591" s="1978"/>
      <c r="V591" s="1978"/>
      <c r="W591" s="1978"/>
      <c r="X591" s="1978"/>
      <c r="Y591" s="1979" t="s">
        <v>3483</v>
      </c>
      <c r="Z591" s="1979"/>
      <c r="AA591" s="1979"/>
      <c r="AB591" s="1979"/>
      <c r="AC591" s="1252" t="s">
        <v>2403</v>
      </c>
      <c r="AD591" s="1257">
        <v>0</v>
      </c>
      <c r="AE591" s="1976">
        <v>0</v>
      </c>
      <c r="AF591" s="1976"/>
      <c r="AG591" s="1976"/>
      <c r="AH591" s="1976"/>
      <c r="AI591" s="1976"/>
      <c r="AJ591" s="1259" t="s">
        <v>3483</v>
      </c>
      <c r="AK591" s="1976"/>
      <c r="AL591" s="1976">
        <v>0</v>
      </c>
      <c r="AM591" s="1976"/>
      <c r="AN591" s="1255" t="s">
        <v>3483</v>
      </c>
      <c r="AO591" s="1985"/>
      <c r="AP591" s="1985"/>
      <c r="AQ591" s="1273"/>
      <c r="AR591" s="1994">
        <f>AL611</f>
        <v>11819.25</v>
      </c>
    </row>
    <row r="592" spans="1:44" ht="8.25" customHeight="1" x14ac:dyDescent="0.2">
      <c r="AO592" s="1985"/>
      <c r="AP592" s="1985"/>
      <c r="AQ592" s="1273"/>
      <c r="AR592" s="1994"/>
    </row>
    <row r="593" spans="1:44" ht="11.85" customHeight="1" x14ac:dyDescent="0.2">
      <c r="R593" s="1931" t="s">
        <v>4226</v>
      </c>
      <c r="S593" s="1931"/>
      <c r="Z593" s="1940" t="s">
        <v>3988</v>
      </c>
      <c r="AA593" s="1940"/>
      <c r="AB593" s="1940"/>
      <c r="AC593" s="1940"/>
      <c r="AD593" s="1940"/>
      <c r="AE593" s="1940"/>
      <c r="AF593" s="1940"/>
      <c r="AG593" s="1940"/>
      <c r="AH593" s="1940"/>
      <c r="AI593" s="1940"/>
      <c r="AJ593" s="1940"/>
      <c r="AK593" s="1940"/>
      <c r="AL593" s="1940"/>
      <c r="AM593" s="1940"/>
      <c r="AO593" s="1985"/>
      <c r="AP593" s="1985"/>
      <c r="AQ593" s="1273"/>
      <c r="AR593" s="1994"/>
    </row>
    <row r="594" spans="1:44" ht="11.85" customHeight="1" x14ac:dyDescent="0.2">
      <c r="A594" s="1941" t="s">
        <v>3484</v>
      </c>
      <c r="B594" s="1942"/>
      <c r="C594" s="1943"/>
      <c r="D594" s="1950" t="s">
        <v>3485</v>
      </c>
      <c r="E594" s="1951"/>
      <c r="F594" s="1952"/>
      <c r="G594" s="1958" t="s">
        <v>3486</v>
      </c>
      <c r="H594" s="1958" t="s">
        <v>3989</v>
      </c>
      <c r="I594" s="1950" t="s">
        <v>3487</v>
      </c>
      <c r="J594" s="1952"/>
      <c r="K594" s="1916" t="s">
        <v>3990</v>
      </c>
      <c r="L594" s="1961" t="s">
        <v>3488</v>
      </c>
      <c r="M594" s="1962"/>
      <c r="N594" s="1962"/>
      <c r="O594" s="1962"/>
      <c r="P594" s="1962"/>
      <c r="Q594" s="1962"/>
      <c r="R594" s="1962"/>
      <c r="S594" s="1962"/>
      <c r="T594" s="1963"/>
      <c r="U594" s="1961" t="s">
        <v>3489</v>
      </c>
      <c r="V594" s="1962"/>
      <c r="W594" s="1962"/>
      <c r="X594" s="1962"/>
      <c r="Y594" s="1962"/>
      <c r="Z594" s="1962"/>
      <c r="AA594" s="1962"/>
      <c r="AB594" s="1962"/>
      <c r="AC594" s="1962"/>
      <c r="AD594" s="1962"/>
      <c r="AE594" s="1962"/>
      <c r="AF594" s="1962"/>
      <c r="AG594" s="1962"/>
      <c r="AH594" s="1962"/>
      <c r="AI594" s="1963"/>
      <c r="AJ594" s="1919" t="s">
        <v>3991</v>
      </c>
      <c r="AK594" s="1920"/>
      <c r="AL594" s="1919" t="s">
        <v>3490</v>
      </c>
      <c r="AM594" s="1920"/>
      <c r="AO594" s="1985"/>
      <c r="AP594" s="1985"/>
      <c r="AQ594" s="1273"/>
      <c r="AR594" s="1994"/>
    </row>
    <row r="595" spans="1:44" ht="17.45" customHeight="1" x14ac:dyDescent="0.2">
      <c r="A595" s="1944"/>
      <c r="B595" s="1945"/>
      <c r="C595" s="1946"/>
      <c r="D595" s="1953"/>
      <c r="E595" s="1939"/>
      <c r="F595" s="1954"/>
      <c r="G595" s="1959"/>
      <c r="H595" s="1959"/>
      <c r="I595" s="1953"/>
      <c r="J595" s="1954"/>
      <c r="K595" s="1917"/>
      <c r="L595" s="1916" t="s">
        <v>3491</v>
      </c>
      <c r="M595" s="1919" t="s">
        <v>3992</v>
      </c>
      <c r="N595" s="1920"/>
      <c r="O595" s="1919" t="s">
        <v>3492</v>
      </c>
      <c r="P595" s="1920"/>
      <c r="Q595" s="1925" t="s">
        <v>3993</v>
      </c>
      <c r="R595" s="1926"/>
      <c r="S595" s="1931" t="s">
        <v>3483</v>
      </c>
      <c r="T595" s="1920" t="s">
        <v>3994</v>
      </c>
      <c r="U595" s="1932" t="s">
        <v>3493</v>
      </c>
      <c r="V595" s="1933"/>
      <c r="W595" s="1933"/>
      <c r="X595" s="1933"/>
      <c r="Y595" s="1934"/>
      <c r="Z595" s="1941" t="s">
        <v>3995</v>
      </c>
      <c r="AA595" s="1942"/>
      <c r="AB595" s="1943"/>
      <c r="AC595" s="1950" t="s">
        <v>3996</v>
      </c>
      <c r="AD595" s="1951"/>
      <c r="AE595" s="1951"/>
      <c r="AF595" s="1951"/>
      <c r="AG595" s="1951"/>
      <c r="AH595" s="1951"/>
      <c r="AI595" s="1952"/>
      <c r="AJ595" s="1921"/>
      <c r="AK595" s="1922"/>
      <c r="AL595" s="1921"/>
      <c r="AM595" s="1922"/>
      <c r="AR595" s="1201"/>
    </row>
    <row r="596" spans="1:44" ht="35.1" customHeight="1" x14ac:dyDescent="0.2">
      <c r="A596" s="1944"/>
      <c r="B596" s="1945"/>
      <c r="C596" s="1946"/>
      <c r="D596" s="1953"/>
      <c r="E596" s="1939"/>
      <c r="F596" s="1954"/>
      <c r="G596" s="1959"/>
      <c r="H596" s="1959"/>
      <c r="I596" s="1953"/>
      <c r="J596" s="1954"/>
      <c r="K596" s="1917"/>
      <c r="L596" s="1917"/>
      <c r="M596" s="1921"/>
      <c r="N596" s="1922"/>
      <c r="O596" s="1923"/>
      <c r="P596" s="1924"/>
      <c r="Q596" s="1927"/>
      <c r="R596" s="1928"/>
      <c r="S596" s="1931"/>
      <c r="T596" s="1922"/>
      <c r="U596" s="1916" t="s">
        <v>3495</v>
      </c>
      <c r="V596" s="1916" t="s">
        <v>3496</v>
      </c>
      <c r="W596" s="1916" t="s">
        <v>3497</v>
      </c>
      <c r="X596" s="1916" t="s">
        <v>3498</v>
      </c>
      <c r="Y596" s="1916" t="s">
        <v>3499</v>
      </c>
      <c r="Z596" s="1947"/>
      <c r="AA596" s="1948"/>
      <c r="AB596" s="1949"/>
      <c r="AC596" s="1955"/>
      <c r="AD596" s="1956"/>
      <c r="AE596" s="1956"/>
      <c r="AF596" s="1956"/>
      <c r="AG596" s="1956"/>
      <c r="AH596" s="1956"/>
      <c r="AI596" s="1957"/>
      <c r="AJ596" s="1923"/>
      <c r="AK596" s="1924"/>
      <c r="AL596" s="1921"/>
      <c r="AM596" s="1922"/>
    </row>
    <row r="597" spans="1:44" ht="17.45" customHeight="1" x14ac:dyDescent="0.2">
      <c r="A597" s="1947"/>
      <c r="B597" s="1948"/>
      <c r="C597" s="1949"/>
      <c r="D597" s="1955"/>
      <c r="E597" s="1956"/>
      <c r="F597" s="1957"/>
      <c r="G597" s="1960"/>
      <c r="H597" s="1960"/>
      <c r="I597" s="1955"/>
      <c r="J597" s="1957"/>
      <c r="K597" s="1918"/>
      <c r="L597" s="1918"/>
      <c r="M597" s="1923"/>
      <c r="N597" s="1924"/>
      <c r="O597" s="1249" t="s">
        <v>3502</v>
      </c>
      <c r="P597" s="1249" t="s">
        <v>3500</v>
      </c>
      <c r="Q597" s="1929"/>
      <c r="R597" s="1930"/>
      <c r="S597" s="1931"/>
      <c r="T597" s="1924"/>
      <c r="U597" s="1918"/>
      <c r="V597" s="1918"/>
      <c r="W597" s="1918"/>
      <c r="X597" s="1918"/>
      <c r="Y597" s="1918"/>
      <c r="Z597" s="1249" t="s">
        <v>3502</v>
      </c>
      <c r="AA597" s="1900" t="s">
        <v>3997</v>
      </c>
      <c r="AB597" s="1902"/>
      <c r="AC597" s="1249" t="s">
        <v>3501</v>
      </c>
      <c r="AD597" s="1249" t="s">
        <v>3502</v>
      </c>
      <c r="AE597" s="1900" t="s">
        <v>3997</v>
      </c>
      <c r="AF597" s="1901"/>
      <c r="AG597" s="1901"/>
      <c r="AH597" s="1901"/>
      <c r="AI597" s="1902"/>
      <c r="AJ597" s="1249" t="s">
        <v>3502</v>
      </c>
      <c r="AK597" s="1249" t="s">
        <v>3500</v>
      </c>
      <c r="AL597" s="1923"/>
      <c r="AM597" s="1924"/>
    </row>
    <row r="598" spans="1:44" ht="11.85" customHeight="1" x14ac:dyDescent="0.2">
      <c r="A598" s="1900" t="s">
        <v>3503</v>
      </c>
      <c r="B598" s="1901"/>
      <c r="C598" s="1902"/>
      <c r="D598" s="1900" t="s">
        <v>3504</v>
      </c>
      <c r="E598" s="1901"/>
      <c r="F598" s="1902"/>
      <c r="G598" s="1249" t="s">
        <v>3505</v>
      </c>
      <c r="H598" s="1249" t="s">
        <v>3506</v>
      </c>
      <c r="I598" s="1900" t="s">
        <v>3507</v>
      </c>
      <c r="J598" s="1902"/>
      <c r="K598" s="1250">
        <v>6</v>
      </c>
      <c r="L598" s="1249" t="s">
        <v>3508</v>
      </c>
      <c r="M598" s="1249" t="s">
        <v>3998</v>
      </c>
      <c r="N598" s="1250">
        <v>9</v>
      </c>
      <c r="O598" s="1250">
        <v>10</v>
      </c>
      <c r="P598" s="1250">
        <v>11</v>
      </c>
      <c r="Q598" s="1903">
        <v>12</v>
      </c>
      <c r="R598" s="1904"/>
      <c r="S598" s="1900" t="s">
        <v>3999</v>
      </c>
      <c r="T598" s="1902"/>
      <c r="U598" s="1249" t="s">
        <v>3509</v>
      </c>
      <c r="V598" s="1249" t="s">
        <v>3510</v>
      </c>
      <c r="W598" s="1249" t="s">
        <v>3511</v>
      </c>
      <c r="X598" s="1249" t="s">
        <v>3512</v>
      </c>
      <c r="Y598" s="1249" t="s">
        <v>3513</v>
      </c>
      <c r="Z598" s="1249" t="s">
        <v>4000</v>
      </c>
      <c r="AA598" s="1903">
        <v>20</v>
      </c>
      <c r="AB598" s="1904"/>
      <c r="AC598" s="1249" t="s">
        <v>3514</v>
      </c>
      <c r="AD598" s="1249" t="s">
        <v>3515</v>
      </c>
      <c r="AE598" s="1900" t="s">
        <v>4001</v>
      </c>
      <c r="AF598" s="1901"/>
      <c r="AG598" s="1901"/>
      <c r="AH598" s="1901"/>
      <c r="AI598" s="1902"/>
      <c r="AJ598" s="1249" t="s">
        <v>4002</v>
      </c>
      <c r="AK598" s="1249" t="s">
        <v>4003</v>
      </c>
      <c r="AL598" s="1900" t="s">
        <v>3516</v>
      </c>
      <c r="AM598" s="1902"/>
    </row>
    <row r="599" spans="1:44" ht="3" customHeight="1" x14ac:dyDescent="0.2"/>
    <row r="600" spans="1:44" ht="18.75" customHeight="1" x14ac:dyDescent="0.2">
      <c r="A600" s="1973">
        <v>0</v>
      </c>
      <c r="B600" s="1973"/>
      <c r="C600" s="1973"/>
      <c r="D600" s="1974" t="s">
        <v>3788</v>
      </c>
      <c r="E600" s="1974"/>
      <c r="F600" s="1974"/>
      <c r="G600" s="1974" t="s">
        <v>39</v>
      </c>
      <c r="H600" s="1260">
        <v>12426</v>
      </c>
      <c r="I600" s="1260">
        <v>1</v>
      </c>
      <c r="J600" s="1261" t="s">
        <v>3483</v>
      </c>
      <c r="K600" s="1260">
        <v>12426</v>
      </c>
      <c r="L600" s="1260">
        <v>0</v>
      </c>
      <c r="M600" s="1262">
        <v>0</v>
      </c>
      <c r="N600" s="1262">
        <v>0</v>
      </c>
      <c r="O600" s="1263">
        <v>15</v>
      </c>
      <c r="P600" s="1262">
        <v>1863.9</v>
      </c>
      <c r="Q600" s="1970">
        <v>0</v>
      </c>
      <c r="R600" s="1970"/>
      <c r="S600" s="1969">
        <v>1863.9</v>
      </c>
      <c r="T600" s="1969"/>
      <c r="U600" s="1262">
        <v>0</v>
      </c>
      <c r="V600" s="1262">
        <v>0</v>
      </c>
      <c r="W600" s="1262">
        <v>0</v>
      </c>
      <c r="X600" s="1263">
        <v>0</v>
      </c>
      <c r="Y600" s="1260">
        <v>0</v>
      </c>
      <c r="Z600" s="1262">
        <v>0</v>
      </c>
      <c r="AA600" s="1264" t="s">
        <v>3483</v>
      </c>
      <c r="AB600" s="1265">
        <v>0</v>
      </c>
      <c r="AC600" s="1261" t="s">
        <v>4467</v>
      </c>
      <c r="AD600" s="1266">
        <v>15</v>
      </c>
      <c r="AE600" s="1971" t="s">
        <v>3483</v>
      </c>
      <c r="AF600" s="1971"/>
      <c r="AG600" s="1969">
        <v>1863.9</v>
      </c>
      <c r="AH600" s="1969"/>
      <c r="AI600" s="1969"/>
      <c r="AJ600" s="1262">
        <v>0</v>
      </c>
      <c r="AK600" s="1970">
        <v>0</v>
      </c>
      <c r="AL600" s="1260">
        <v>16153.8</v>
      </c>
      <c r="AM600" s="1971" t="s">
        <v>3483</v>
      </c>
      <c r="AN600" s="1971"/>
    </row>
    <row r="601" spans="1:44" ht="11.85" customHeight="1" x14ac:dyDescent="0.2">
      <c r="A601" s="1973"/>
      <c r="B601" s="1973"/>
      <c r="C601" s="1973"/>
      <c r="D601" s="1974"/>
      <c r="E601" s="1974"/>
      <c r="F601" s="1974"/>
      <c r="G601" s="1974"/>
      <c r="H601" s="1267" t="s">
        <v>3483</v>
      </c>
      <c r="I601" s="1972" t="s">
        <v>4007</v>
      </c>
      <c r="J601" s="1972"/>
      <c r="K601" s="1972"/>
      <c r="L601" s="1972"/>
      <c r="M601" s="1972"/>
      <c r="N601" s="1972"/>
      <c r="O601" s="1972"/>
      <c r="P601" s="1972"/>
      <c r="Q601" s="1972"/>
      <c r="R601" s="1972"/>
      <c r="S601" s="1972"/>
      <c r="T601" s="1972"/>
      <c r="U601" s="1972"/>
      <c r="V601" s="1972"/>
      <c r="W601" s="1972"/>
      <c r="X601" s="1972"/>
      <c r="Y601" s="1913" t="s">
        <v>3483</v>
      </c>
      <c r="Z601" s="1913"/>
      <c r="AA601" s="1913"/>
      <c r="AB601" s="1913"/>
      <c r="AC601" s="1261" t="s">
        <v>2403</v>
      </c>
      <c r="AD601" s="1266">
        <v>0</v>
      </c>
      <c r="AE601" s="1970">
        <v>0</v>
      </c>
      <c r="AF601" s="1970"/>
      <c r="AG601" s="1970"/>
      <c r="AH601" s="1970"/>
      <c r="AI601" s="1970"/>
      <c r="AJ601" s="1264" t="s">
        <v>3483</v>
      </c>
      <c r="AK601" s="1970"/>
      <c r="AL601" s="1970">
        <v>0</v>
      </c>
      <c r="AM601" s="1970"/>
      <c r="AN601" s="1264" t="s">
        <v>3483</v>
      </c>
    </row>
    <row r="602" spans="1:44" ht="16.5" customHeight="1" x14ac:dyDescent="0.2">
      <c r="A602" s="1968" t="s">
        <v>3559</v>
      </c>
      <c r="B602" s="1968"/>
      <c r="C602" s="1968"/>
      <c r="D602" s="1968"/>
      <c r="E602" s="1968"/>
      <c r="F602" s="1968"/>
      <c r="G602" s="1968"/>
      <c r="H602" s="1968"/>
      <c r="I602" s="1965">
        <v>6</v>
      </c>
      <c r="J602" s="1965"/>
      <c r="K602" s="1268">
        <v>74556</v>
      </c>
      <c r="L602" s="1268">
        <v>0</v>
      </c>
      <c r="M602" s="1965">
        <v>0</v>
      </c>
      <c r="N602" s="1965"/>
      <c r="O602" s="1965">
        <v>11183.4</v>
      </c>
      <c r="P602" s="1965"/>
      <c r="Q602" s="1965">
        <v>0</v>
      </c>
      <c r="R602" s="1965"/>
      <c r="S602" s="1965">
        <v>11183.4</v>
      </c>
      <c r="T602" s="1965"/>
      <c r="U602" s="1964" t="s">
        <v>3483</v>
      </c>
      <c r="V602" s="1964"/>
      <c r="W602" s="1964"/>
      <c r="X602" s="1964">
        <v>5591.7</v>
      </c>
      <c r="Y602" s="1964"/>
      <c r="Z602" s="1965">
        <v>0</v>
      </c>
      <c r="AA602" s="1965"/>
      <c r="AB602" s="1965"/>
      <c r="AC602" s="1965">
        <v>9940.7999999999993</v>
      </c>
      <c r="AD602" s="1965"/>
      <c r="AE602" s="1965"/>
      <c r="AF602" s="1965"/>
      <c r="AG602" s="1965"/>
      <c r="AH602" s="1965"/>
      <c r="AI602" s="1965"/>
      <c r="AJ602" s="1965">
        <v>0</v>
      </c>
      <c r="AK602" s="1965"/>
      <c r="AL602" s="1966">
        <v>101271.9</v>
      </c>
      <c r="AM602" s="1966"/>
    </row>
    <row r="603" spans="1:44" ht="8.85" customHeight="1" x14ac:dyDescent="0.2"/>
    <row r="604" spans="1:44" ht="18" customHeight="1" x14ac:dyDescent="0.2">
      <c r="A604" s="1973">
        <v>0</v>
      </c>
      <c r="B604" s="1973"/>
      <c r="C604" s="1973"/>
      <c r="D604" s="1980" t="s">
        <v>3520</v>
      </c>
      <c r="E604" s="1980"/>
      <c r="F604" s="1980"/>
      <c r="G604" s="1980" t="s">
        <v>4027</v>
      </c>
      <c r="H604" s="1251">
        <v>5253</v>
      </c>
      <c r="I604" s="1251">
        <v>1</v>
      </c>
      <c r="J604" s="1252" t="s">
        <v>3483</v>
      </c>
      <c r="K604" s="1251">
        <v>5253</v>
      </c>
      <c r="L604" s="1251">
        <v>0</v>
      </c>
      <c r="M604" s="1253">
        <v>0</v>
      </c>
      <c r="N604" s="1253">
        <v>0</v>
      </c>
      <c r="O604" s="1254">
        <v>0</v>
      </c>
      <c r="P604" s="1253">
        <v>0</v>
      </c>
      <c r="Q604" s="1976">
        <v>0</v>
      </c>
      <c r="R604" s="1976"/>
      <c r="S604" s="1975">
        <v>0</v>
      </c>
      <c r="T604" s="1975"/>
      <c r="U604" s="1253">
        <v>0</v>
      </c>
      <c r="V604" s="1253">
        <v>0</v>
      </c>
      <c r="W604" s="1253">
        <v>0</v>
      </c>
      <c r="X604" s="1254">
        <v>0</v>
      </c>
      <c r="Y604" s="1251">
        <v>0</v>
      </c>
      <c r="Z604" s="1253">
        <v>0</v>
      </c>
      <c r="AA604" s="1255" t="s">
        <v>3483</v>
      </c>
      <c r="AB604" s="1256">
        <v>0</v>
      </c>
      <c r="AC604" s="1252" t="s">
        <v>3483</v>
      </c>
      <c r="AD604" s="1257">
        <v>10</v>
      </c>
      <c r="AE604" s="1977" t="s">
        <v>3483</v>
      </c>
      <c r="AF604" s="1977"/>
      <c r="AG604" s="1977"/>
      <c r="AH604" s="1975">
        <v>525.29999999999995</v>
      </c>
      <c r="AI604" s="1975"/>
      <c r="AJ604" s="1253">
        <v>0</v>
      </c>
      <c r="AK604" s="1976">
        <v>0</v>
      </c>
      <c r="AL604" s="1251">
        <v>5778.3</v>
      </c>
      <c r="AM604" s="1977" t="s">
        <v>3483</v>
      </c>
      <c r="AN604" s="1977"/>
    </row>
    <row r="605" spans="1:44" ht="17.25" customHeight="1" x14ac:dyDescent="0.2">
      <c r="A605" s="1973"/>
      <c r="B605" s="1973"/>
      <c r="C605" s="1973"/>
      <c r="D605" s="1980"/>
      <c r="E605" s="1980"/>
      <c r="F605" s="1980"/>
      <c r="G605" s="1980"/>
      <c r="H605" s="1258" t="s">
        <v>3483</v>
      </c>
      <c r="I605" s="1978" t="s">
        <v>4007</v>
      </c>
      <c r="J605" s="1978"/>
      <c r="K605" s="1978"/>
      <c r="L605" s="1978"/>
      <c r="M605" s="1978"/>
      <c r="N605" s="1978"/>
      <c r="O605" s="1978"/>
      <c r="P605" s="1978"/>
      <c r="Q605" s="1978"/>
      <c r="R605" s="1978"/>
      <c r="S605" s="1978"/>
      <c r="T605" s="1978"/>
      <c r="U605" s="1978"/>
      <c r="V605" s="1978"/>
      <c r="W605" s="1978"/>
      <c r="X605" s="1978"/>
      <c r="Y605" s="1979" t="s">
        <v>3483</v>
      </c>
      <c r="Z605" s="1979"/>
      <c r="AA605" s="1979"/>
      <c r="AB605" s="1979"/>
      <c r="AC605" s="1979" t="s">
        <v>2403</v>
      </c>
      <c r="AD605" s="1984">
        <v>0</v>
      </c>
      <c r="AE605" s="1976">
        <v>0</v>
      </c>
      <c r="AF605" s="1976"/>
      <c r="AG605" s="1976"/>
      <c r="AH605" s="1976"/>
      <c r="AI605" s="1976"/>
      <c r="AJ605" s="1259" t="s">
        <v>3483</v>
      </c>
      <c r="AK605" s="1976"/>
      <c r="AL605" s="1976">
        <v>0</v>
      </c>
      <c r="AM605" s="1976"/>
      <c r="AN605" s="1977" t="s">
        <v>3483</v>
      </c>
    </row>
    <row r="606" spans="1:44" ht="5.85" customHeight="1" x14ac:dyDescent="0.2">
      <c r="A606" s="1973"/>
      <c r="B606" s="1973"/>
      <c r="C606" s="1973"/>
      <c r="D606" s="1980"/>
      <c r="E606" s="1980"/>
      <c r="F606" s="1980"/>
      <c r="G606" s="1980"/>
      <c r="H606" s="1977" t="s">
        <v>3483</v>
      </c>
      <c r="I606" s="1977"/>
      <c r="J606" s="1977"/>
      <c r="K606" s="1977"/>
      <c r="L606" s="1977"/>
      <c r="M606" s="1977"/>
      <c r="N606" s="1977"/>
      <c r="O606" s="1977"/>
      <c r="P606" s="1977"/>
      <c r="Q606" s="1977"/>
      <c r="R606" s="1977"/>
      <c r="S606" s="1977"/>
      <c r="T606" s="1977"/>
      <c r="U606" s="1977"/>
      <c r="V606" s="1977"/>
      <c r="W606" s="1977"/>
      <c r="X606" s="1977"/>
      <c r="Y606" s="1979"/>
      <c r="Z606" s="1979"/>
      <c r="AA606" s="1979"/>
      <c r="AB606" s="1979"/>
      <c r="AC606" s="1979"/>
      <c r="AD606" s="1984"/>
      <c r="AE606" s="1976"/>
      <c r="AF606" s="1976"/>
      <c r="AG606" s="1976"/>
      <c r="AH606" s="1976"/>
      <c r="AI606" s="1976"/>
      <c r="AJ606" s="1255" t="s">
        <v>3483</v>
      </c>
      <c r="AK606" s="1976"/>
      <c r="AL606" s="1977" t="s">
        <v>3483</v>
      </c>
      <c r="AM606" s="1977"/>
      <c r="AN606" s="1977"/>
    </row>
    <row r="607" spans="1:44" ht="3" customHeight="1" x14ac:dyDescent="0.2"/>
    <row r="608" spans="1:44" ht="13.5" customHeight="1" x14ac:dyDescent="0.2">
      <c r="A608" s="1973">
        <v>0</v>
      </c>
      <c r="B608" s="1973"/>
      <c r="C608" s="1973"/>
      <c r="D608" s="1974" t="s">
        <v>3792</v>
      </c>
      <c r="E608" s="1974"/>
      <c r="F608" s="1974"/>
      <c r="G608" s="1974" t="s">
        <v>4027</v>
      </c>
      <c r="H608" s="1260">
        <v>5253</v>
      </c>
      <c r="I608" s="1260">
        <v>1</v>
      </c>
      <c r="J608" s="1261" t="s">
        <v>3483</v>
      </c>
      <c r="K608" s="1260">
        <v>5253</v>
      </c>
      <c r="L608" s="1260">
        <v>0</v>
      </c>
      <c r="M608" s="1262">
        <v>0</v>
      </c>
      <c r="N608" s="1262">
        <v>0</v>
      </c>
      <c r="O608" s="1263">
        <v>0</v>
      </c>
      <c r="P608" s="1262">
        <v>0</v>
      </c>
      <c r="Q608" s="1970">
        <v>0</v>
      </c>
      <c r="R608" s="1970"/>
      <c r="S608" s="1969">
        <v>0</v>
      </c>
      <c r="T608" s="1969"/>
      <c r="U608" s="1262">
        <v>0</v>
      </c>
      <c r="V608" s="1262">
        <v>0</v>
      </c>
      <c r="W608" s="1262">
        <v>0</v>
      </c>
      <c r="X608" s="1263">
        <v>0</v>
      </c>
      <c r="Y608" s="1260">
        <v>0</v>
      </c>
      <c r="Z608" s="1262">
        <v>0</v>
      </c>
      <c r="AA608" s="1264" t="s">
        <v>3483</v>
      </c>
      <c r="AB608" s="1265">
        <v>0</v>
      </c>
      <c r="AC608" s="1261" t="s">
        <v>4468</v>
      </c>
      <c r="AD608" s="1266">
        <v>15</v>
      </c>
      <c r="AE608" s="1971" t="s">
        <v>3483</v>
      </c>
      <c r="AF608" s="1971"/>
      <c r="AG608" s="1971"/>
      <c r="AH608" s="1969">
        <v>787.95</v>
      </c>
      <c r="AI608" s="1969"/>
      <c r="AJ608" s="1262">
        <v>0</v>
      </c>
      <c r="AK608" s="1970">
        <v>0</v>
      </c>
      <c r="AL608" s="1260">
        <v>6040.95</v>
      </c>
      <c r="AM608" s="1971" t="s">
        <v>3483</v>
      </c>
      <c r="AN608" s="1971"/>
    </row>
    <row r="609" spans="1:44" ht="11.85" customHeight="1" x14ac:dyDescent="0.2">
      <c r="A609" s="1973"/>
      <c r="B609" s="1973"/>
      <c r="C609" s="1973"/>
      <c r="D609" s="1974"/>
      <c r="E609" s="1974"/>
      <c r="F609" s="1974"/>
      <c r="G609" s="1974"/>
      <c r="H609" s="1267" t="s">
        <v>3483</v>
      </c>
      <c r="I609" s="1972" t="s">
        <v>4007</v>
      </c>
      <c r="J609" s="1972"/>
      <c r="K609" s="1972"/>
      <c r="L609" s="1972"/>
      <c r="M609" s="1972"/>
      <c r="N609" s="1972"/>
      <c r="O609" s="1972"/>
      <c r="P609" s="1972"/>
      <c r="Q609" s="1972"/>
      <c r="R609" s="1972"/>
      <c r="S609" s="1972"/>
      <c r="T609" s="1972"/>
      <c r="U609" s="1972"/>
      <c r="V609" s="1972"/>
      <c r="W609" s="1972"/>
      <c r="X609" s="1972"/>
      <c r="Y609" s="1913" t="s">
        <v>3483</v>
      </c>
      <c r="Z609" s="1913"/>
      <c r="AA609" s="1913"/>
      <c r="AB609" s="1913"/>
      <c r="AC609" s="1913" t="s">
        <v>2403</v>
      </c>
      <c r="AD609" s="1981">
        <v>0</v>
      </c>
      <c r="AE609" s="1970">
        <v>0</v>
      </c>
      <c r="AF609" s="1970"/>
      <c r="AG609" s="1970"/>
      <c r="AH609" s="1970"/>
      <c r="AI609" s="1970"/>
      <c r="AJ609" s="1264" t="s">
        <v>3483</v>
      </c>
      <c r="AK609" s="1970"/>
      <c r="AL609" s="1970">
        <v>0</v>
      </c>
      <c r="AM609" s="1970"/>
      <c r="AN609" s="1971" t="s">
        <v>3483</v>
      </c>
    </row>
    <row r="610" spans="1:44" ht="12.75" customHeight="1" x14ac:dyDescent="0.2">
      <c r="A610" s="1973"/>
      <c r="B610" s="1973"/>
      <c r="C610" s="1973"/>
      <c r="D610" s="1974"/>
      <c r="E610" s="1974"/>
      <c r="F610" s="1974"/>
      <c r="G610" s="1974"/>
      <c r="H610" s="1971" t="s">
        <v>3483</v>
      </c>
      <c r="I610" s="1971"/>
      <c r="J610" s="1971"/>
      <c r="K610" s="1971"/>
      <c r="L610" s="1971"/>
      <c r="M610" s="1971"/>
      <c r="N610" s="1971"/>
      <c r="O610" s="1971"/>
      <c r="P610" s="1971"/>
      <c r="Q610" s="1971"/>
      <c r="R610" s="1971"/>
      <c r="S610" s="1971"/>
      <c r="T610" s="1971"/>
      <c r="U610" s="1971"/>
      <c r="V610" s="1971"/>
      <c r="W610" s="1971"/>
      <c r="X610" s="1971"/>
      <c r="Y610" s="1913"/>
      <c r="Z610" s="1913"/>
      <c r="AA610" s="1913"/>
      <c r="AB610" s="1913"/>
      <c r="AC610" s="1913"/>
      <c r="AD610" s="1981"/>
      <c r="AE610" s="1970"/>
      <c r="AF610" s="1970"/>
      <c r="AG610" s="1970"/>
      <c r="AH610" s="1970"/>
      <c r="AI610" s="1970"/>
      <c r="AJ610" s="1264" t="s">
        <v>3483</v>
      </c>
      <c r="AK610" s="1970"/>
      <c r="AL610" s="1971" t="s">
        <v>3483</v>
      </c>
      <c r="AM610" s="1971"/>
      <c r="AN610" s="1971"/>
    </row>
    <row r="611" spans="1:44" ht="20.25" customHeight="1" x14ac:dyDescent="0.2">
      <c r="A611" s="1968" t="s">
        <v>3870</v>
      </c>
      <c r="B611" s="1968"/>
      <c r="C611" s="1968"/>
      <c r="D611" s="1968"/>
      <c r="E611" s="1968"/>
      <c r="F611" s="1968"/>
      <c r="G611" s="1968"/>
      <c r="H611" s="1968"/>
      <c r="I611" s="1965">
        <v>2</v>
      </c>
      <c r="J611" s="1965"/>
      <c r="K611" s="1268">
        <v>10506</v>
      </c>
      <c r="L611" s="1268">
        <v>0</v>
      </c>
      <c r="M611" s="1965">
        <v>0</v>
      </c>
      <c r="N611" s="1965"/>
      <c r="O611" s="1965">
        <v>0</v>
      </c>
      <c r="P611" s="1965"/>
      <c r="Q611" s="1965">
        <v>0</v>
      </c>
      <c r="R611" s="1965"/>
      <c r="S611" s="1965">
        <v>0</v>
      </c>
      <c r="T611" s="1965"/>
      <c r="U611" s="1964" t="s">
        <v>3483</v>
      </c>
      <c r="V611" s="1964"/>
      <c r="W611" s="1964"/>
      <c r="X611" s="1964">
        <v>0</v>
      </c>
      <c r="Y611" s="1964"/>
      <c r="Z611" s="1965">
        <v>0</v>
      </c>
      <c r="AA611" s="1965"/>
      <c r="AB611" s="1965"/>
      <c r="AC611" s="1965">
        <v>1313.25</v>
      </c>
      <c r="AD611" s="1965"/>
      <c r="AE611" s="1965"/>
      <c r="AF611" s="1965"/>
      <c r="AG611" s="1965"/>
      <c r="AH611" s="1965"/>
      <c r="AI611" s="1965"/>
      <c r="AJ611" s="1965">
        <v>0</v>
      </c>
      <c r="AK611" s="1965"/>
      <c r="AL611" s="1966">
        <v>11819.25</v>
      </c>
      <c r="AM611" s="1966"/>
    </row>
    <row r="612" spans="1:44" ht="3" customHeight="1" x14ac:dyDescent="0.2"/>
    <row r="613" spans="1:44" ht="15" customHeight="1" x14ac:dyDescent="0.2">
      <c r="A613" s="1967" t="s">
        <v>3567</v>
      </c>
      <c r="B613" s="1967"/>
      <c r="C613" s="1967"/>
      <c r="D613" s="1967"/>
      <c r="E613" s="1967"/>
      <c r="F613" s="1967"/>
      <c r="G613" s="1967"/>
      <c r="H613" s="1967"/>
      <c r="I613" s="1965">
        <v>10</v>
      </c>
      <c r="J613" s="1965"/>
      <c r="K613" s="1268">
        <v>127374</v>
      </c>
      <c r="L613" s="1268">
        <v>0</v>
      </c>
      <c r="M613" s="1965">
        <v>0</v>
      </c>
      <c r="N613" s="1965"/>
      <c r="O613" s="1965">
        <v>17530.2</v>
      </c>
      <c r="P613" s="1965"/>
      <c r="Q613" s="1965">
        <v>0</v>
      </c>
      <c r="R613" s="1965"/>
      <c r="S613" s="1965">
        <v>17530.2</v>
      </c>
      <c r="T613" s="1965"/>
      <c r="U613" s="1964" t="s">
        <v>3483</v>
      </c>
      <c r="V613" s="1964"/>
      <c r="W613" s="1964"/>
      <c r="X613" s="1964">
        <v>11145.16</v>
      </c>
      <c r="Y613" s="1964"/>
      <c r="Z613" s="1965">
        <v>0</v>
      </c>
      <c r="AA613" s="1965"/>
      <c r="AB613" s="1965"/>
      <c r="AC613" s="1965">
        <v>15485.25</v>
      </c>
      <c r="AD613" s="1965"/>
      <c r="AE613" s="1965"/>
      <c r="AF613" s="1965"/>
      <c r="AG613" s="1965"/>
      <c r="AH613" s="1965"/>
      <c r="AI613" s="1965"/>
      <c r="AJ613" s="1965">
        <v>0</v>
      </c>
      <c r="AK613" s="1965"/>
      <c r="AL613" s="1966">
        <v>171534.61</v>
      </c>
      <c r="AM613" s="1966"/>
    </row>
    <row r="614" spans="1:44" ht="15" customHeight="1" x14ac:dyDescent="0.2">
      <c r="S614" s="1913" t="s">
        <v>4028</v>
      </c>
      <c r="T614" s="1913"/>
      <c r="U614" s="1913"/>
      <c r="V614" s="1913"/>
      <c r="W614" s="1913"/>
      <c r="X614" s="1913">
        <v>10041.15</v>
      </c>
      <c r="Y614" s="1913"/>
    </row>
    <row r="615" spans="1:44" ht="16.5" customHeight="1" x14ac:dyDescent="0.2">
      <c r="U615" s="1913" t="s">
        <v>4029</v>
      </c>
      <c r="V615" s="1913"/>
      <c r="W615" s="1913"/>
      <c r="X615" s="1913">
        <v>396.68</v>
      </c>
      <c r="Y615" s="1913"/>
      <c r="AC615" s="1913" t="s">
        <v>4030</v>
      </c>
      <c r="AD615" s="1913"/>
      <c r="AE615" s="1913"/>
      <c r="AF615" s="1913"/>
      <c r="AG615" s="1913"/>
      <c r="AH615" s="1913"/>
      <c r="AI615" s="1913"/>
      <c r="AJ615" s="1913"/>
      <c r="AK615" s="1913"/>
      <c r="AL615" s="1913">
        <v>17530.2</v>
      </c>
      <c r="AM615" s="1913"/>
    </row>
    <row r="616" spans="1:44" ht="13.5" customHeight="1" x14ac:dyDescent="0.2">
      <c r="U616" s="1913" t="s">
        <v>4031</v>
      </c>
      <c r="V616" s="1913"/>
      <c r="W616" s="1913"/>
      <c r="X616" s="1913">
        <v>707.33</v>
      </c>
      <c r="Y616" s="1913"/>
      <c r="AC616" s="1913" t="s">
        <v>3483</v>
      </c>
      <c r="AD616" s="1913"/>
      <c r="AE616" s="1913" t="s">
        <v>4032</v>
      </c>
      <c r="AF616" s="1913"/>
      <c r="AG616" s="1913"/>
      <c r="AH616" s="1913"/>
      <c r="AI616" s="1913"/>
      <c r="AJ616" s="1913"/>
      <c r="AK616" s="1913"/>
      <c r="AL616" s="1913"/>
      <c r="AM616" s="1913"/>
    </row>
    <row r="617" spans="1:44" ht="5.85" customHeight="1" x14ac:dyDescent="0.2">
      <c r="AC617" s="1913"/>
      <c r="AD617" s="1913"/>
      <c r="AE617" s="1913"/>
      <c r="AF617" s="1913"/>
      <c r="AG617" s="1913"/>
      <c r="AH617" s="1913"/>
      <c r="AI617" s="1913"/>
      <c r="AJ617" s="1913"/>
      <c r="AK617" s="1913"/>
      <c r="AL617" s="1913"/>
      <c r="AM617" s="1913"/>
    </row>
    <row r="618" spans="1:44" ht="11.85" customHeight="1" x14ac:dyDescent="0.2">
      <c r="A618" s="1939" t="s">
        <v>3483</v>
      </c>
      <c r="B618" s="1939"/>
      <c r="C618" s="1939"/>
      <c r="D618" s="1939"/>
      <c r="E618" s="1939"/>
      <c r="F618" s="1939"/>
      <c r="G618" s="1939"/>
      <c r="H618" s="1939"/>
      <c r="I618" s="1939"/>
      <c r="J618" s="1939"/>
      <c r="K618" s="1939"/>
      <c r="L618" s="1939"/>
      <c r="M618" s="1939"/>
      <c r="N618" s="1939"/>
      <c r="O618" s="1939"/>
      <c r="P618" s="1939"/>
      <c r="Q618" s="1939"/>
      <c r="R618" s="1939"/>
      <c r="S618" s="1939"/>
      <c r="T618" s="1939"/>
      <c r="U618" s="1939"/>
      <c r="V618" s="1939"/>
      <c r="W618" s="1939"/>
      <c r="X618" s="1939"/>
      <c r="Y618" s="1939"/>
      <c r="Z618" s="1939"/>
      <c r="AA618" s="1939"/>
      <c r="AB618" s="1939"/>
      <c r="AC618" s="1939"/>
      <c r="AD618" s="1939"/>
      <c r="AE618" s="1939"/>
      <c r="AF618" s="1939"/>
      <c r="AG618" s="1939"/>
      <c r="AH618" s="1939"/>
      <c r="AI618" s="1939"/>
      <c r="AJ618" s="1939"/>
      <c r="AK618" s="1939"/>
      <c r="AL618" s="1939"/>
      <c r="AM618" s="1939"/>
    </row>
    <row r="619" spans="1:44" ht="23.25" customHeight="1" x14ac:dyDescent="0.2">
      <c r="E619" s="1982" t="s">
        <v>3794</v>
      </c>
      <c r="F619" s="1982"/>
      <c r="G619" s="1982"/>
      <c r="H619" s="1982"/>
      <c r="I619" s="1982"/>
      <c r="J619" s="1982"/>
      <c r="K619" s="1982"/>
      <c r="L619" s="1982"/>
      <c r="M619" s="1982"/>
      <c r="N619" s="1982"/>
      <c r="O619" s="1982"/>
      <c r="P619" s="1982"/>
      <c r="Q619" s="1982"/>
      <c r="R619" s="1982"/>
      <c r="S619" s="1982"/>
      <c r="T619" s="1982"/>
      <c r="U619" s="1982"/>
      <c r="V619" s="1982"/>
      <c r="W619" s="1982"/>
      <c r="X619" s="1982"/>
      <c r="Y619" s="1982"/>
      <c r="Z619" s="1982"/>
      <c r="AA619" s="1982"/>
      <c r="AB619" s="1982"/>
      <c r="AC619" s="1982"/>
      <c r="AD619" s="1982"/>
      <c r="AE619" s="1982"/>
      <c r="AF619" s="1982"/>
      <c r="AG619" s="1982"/>
      <c r="AH619" s="1982"/>
      <c r="AI619" s="1982"/>
      <c r="AJ619" s="1982"/>
      <c r="AK619" s="1982"/>
      <c r="AL619" s="1982"/>
      <c r="AM619" s="1982"/>
    </row>
    <row r="620" spans="1:44" ht="5.85" customHeight="1" x14ac:dyDescent="0.2"/>
    <row r="621" spans="1:44" ht="16.5" customHeight="1" x14ac:dyDescent="0.2">
      <c r="A621" s="1973">
        <v>0</v>
      </c>
      <c r="B621" s="1973"/>
      <c r="C621" s="1973"/>
      <c r="D621" s="1980" t="s">
        <v>3520</v>
      </c>
      <c r="E621" s="1980"/>
      <c r="F621" s="1980"/>
      <c r="G621" s="1980" t="s">
        <v>3795</v>
      </c>
      <c r="H621" s="1251">
        <v>21156</v>
      </c>
      <c r="I621" s="1251">
        <v>1.5</v>
      </c>
      <c r="J621" s="1252" t="s">
        <v>3483</v>
      </c>
      <c r="K621" s="1251">
        <v>31734</v>
      </c>
      <c r="L621" s="1251">
        <v>0</v>
      </c>
      <c r="M621" s="1253">
        <v>0</v>
      </c>
      <c r="N621" s="1253">
        <v>0</v>
      </c>
      <c r="O621" s="1254">
        <v>15</v>
      </c>
      <c r="P621" s="1253">
        <v>4760.1000000000004</v>
      </c>
      <c r="Q621" s="1976">
        <v>0</v>
      </c>
      <c r="R621" s="1976"/>
      <c r="S621" s="1975">
        <v>4760.1000000000004</v>
      </c>
      <c r="T621" s="1975"/>
      <c r="U621" s="1253">
        <v>11.25</v>
      </c>
      <c r="V621" s="1253">
        <v>0.94</v>
      </c>
      <c r="W621" s="1253">
        <v>0.94</v>
      </c>
      <c r="X621" s="1254">
        <v>13.125</v>
      </c>
      <c r="Y621" s="1251">
        <v>4165.1000000000004</v>
      </c>
      <c r="Z621" s="1253">
        <v>0</v>
      </c>
      <c r="AA621" s="1255" t="s">
        <v>3483</v>
      </c>
      <c r="AB621" s="1256">
        <v>0</v>
      </c>
      <c r="AC621" s="1252" t="s">
        <v>3483</v>
      </c>
      <c r="AD621" s="1257">
        <v>10</v>
      </c>
      <c r="AE621" s="1977" t="s">
        <v>3483</v>
      </c>
      <c r="AF621" s="1977"/>
      <c r="AG621" s="1975">
        <v>3173.4</v>
      </c>
      <c r="AH621" s="1975"/>
      <c r="AI621" s="1975"/>
      <c r="AJ621" s="1253">
        <v>0</v>
      </c>
      <c r="AK621" s="1976">
        <v>0</v>
      </c>
      <c r="AL621" s="1251">
        <v>43832.6</v>
      </c>
      <c r="AM621" s="1977" t="s">
        <v>3483</v>
      </c>
      <c r="AN621" s="1977"/>
      <c r="AO621" s="1915" t="s">
        <v>4469</v>
      </c>
      <c r="AP621" s="1915"/>
      <c r="AQ621" s="1271"/>
    </row>
    <row r="622" spans="1:44" ht="11.85" customHeight="1" x14ac:dyDescent="0.2">
      <c r="A622" s="1973"/>
      <c r="B622" s="1973"/>
      <c r="C622" s="1973"/>
      <c r="D622" s="1980"/>
      <c r="E622" s="1980"/>
      <c r="F622" s="1980"/>
      <c r="G622" s="1980"/>
      <c r="H622" s="1258" t="s">
        <v>3483</v>
      </c>
      <c r="I622" s="1978" t="s">
        <v>4007</v>
      </c>
      <c r="J622" s="1978"/>
      <c r="K622" s="1978"/>
      <c r="L622" s="1978"/>
      <c r="M622" s="1978"/>
      <c r="N622" s="1978"/>
      <c r="O622" s="1978"/>
      <c r="P622" s="1978"/>
      <c r="Q622" s="1978"/>
      <c r="R622" s="1978"/>
      <c r="S622" s="1978"/>
      <c r="T622" s="1978"/>
      <c r="U622" s="1978"/>
      <c r="V622" s="1978"/>
      <c r="W622" s="1978"/>
      <c r="X622" s="1978"/>
      <c r="Y622" s="1979" t="s">
        <v>3483</v>
      </c>
      <c r="Z622" s="1979"/>
      <c r="AA622" s="1979"/>
      <c r="AB622" s="1979"/>
      <c r="AC622" s="1252" t="s">
        <v>2403</v>
      </c>
      <c r="AD622" s="1257">
        <v>0</v>
      </c>
      <c r="AE622" s="1976">
        <v>0</v>
      </c>
      <c r="AF622" s="1976"/>
      <c r="AG622" s="1976"/>
      <c r="AH622" s="1976"/>
      <c r="AI622" s="1976"/>
      <c r="AJ622" s="1259" t="s">
        <v>3483</v>
      </c>
      <c r="AK622" s="1976"/>
      <c r="AL622" s="1976">
        <v>0</v>
      </c>
      <c r="AM622" s="1976"/>
      <c r="AN622" s="1255" t="s">
        <v>3483</v>
      </c>
      <c r="AO622" s="1915"/>
      <c r="AP622" s="1915"/>
      <c r="AQ622" s="1271"/>
      <c r="AR622" s="1994">
        <f>AL623+AL633</f>
        <v>83112.570000000007</v>
      </c>
    </row>
    <row r="623" spans="1:44" ht="20.25" customHeight="1" x14ac:dyDescent="0.2">
      <c r="A623" s="1968" t="s">
        <v>3534</v>
      </c>
      <c r="B623" s="1968"/>
      <c r="C623" s="1968"/>
      <c r="D623" s="1968"/>
      <c r="E623" s="1968"/>
      <c r="F623" s="1968"/>
      <c r="G623" s="1968"/>
      <c r="H623" s="1968"/>
      <c r="I623" s="1965">
        <v>1.5</v>
      </c>
      <c r="J623" s="1965"/>
      <c r="K623" s="1268">
        <v>31734</v>
      </c>
      <c r="L623" s="1268">
        <v>0</v>
      </c>
      <c r="M623" s="1965">
        <v>0</v>
      </c>
      <c r="N623" s="1965"/>
      <c r="O623" s="1965">
        <v>4760.1000000000004</v>
      </c>
      <c r="P623" s="1965"/>
      <c r="Q623" s="1965">
        <v>0</v>
      </c>
      <c r="R623" s="1965"/>
      <c r="S623" s="1965">
        <v>4760.1000000000004</v>
      </c>
      <c r="T623" s="1965"/>
      <c r="U623" s="1964" t="s">
        <v>3483</v>
      </c>
      <c r="V623" s="1964"/>
      <c r="W623" s="1964"/>
      <c r="X623" s="1964">
        <v>4165.1000000000004</v>
      </c>
      <c r="Y623" s="1964"/>
      <c r="Z623" s="1965">
        <v>0</v>
      </c>
      <c r="AA623" s="1965"/>
      <c r="AB623" s="1965"/>
      <c r="AC623" s="1965">
        <v>3173.4</v>
      </c>
      <c r="AD623" s="1965"/>
      <c r="AE623" s="1965"/>
      <c r="AF623" s="1965"/>
      <c r="AG623" s="1965"/>
      <c r="AH623" s="1965"/>
      <c r="AI623" s="1965"/>
      <c r="AJ623" s="1965">
        <v>0</v>
      </c>
      <c r="AK623" s="1965"/>
      <c r="AL623" s="1966">
        <v>43832.6</v>
      </c>
      <c r="AM623" s="1966"/>
      <c r="AO623" s="1915"/>
      <c r="AP623" s="1915"/>
      <c r="AQ623" s="1271"/>
      <c r="AR623" s="1994"/>
    </row>
    <row r="624" spans="1:44" ht="8.85" customHeight="1" x14ac:dyDescent="0.2">
      <c r="AR624" s="1272"/>
    </row>
    <row r="625" spans="1:44" ht="21" customHeight="1" x14ac:dyDescent="0.2">
      <c r="A625" s="1973">
        <v>0</v>
      </c>
      <c r="B625" s="1973"/>
      <c r="C625" s="1973"/>
      <c r="D625" s="1974" t="s">
        <v>3520</v>
      </c>
      <c r="E625" s="1974"/>
      <c r="F625" s="1974"/>
      <c r="G625" s="1974" t="s">
        <v>41</v>
      </c>
      <c r="H625" s="1260">
        <v>13012</v>
      </c>
      <c r="I625" s="1260">
        <v>1</v>
      </c>
      <c r="J625" s="1261" t="s">
        <v>3483</v>
      </c>
      <c r="K625" s="1260">
        <v>13012</v>
      </c>
      <c r="L625" s="1260">
        <v>0</v>
      </c>
      <c r="M625" s="1262">
        <v>0</v>
      </c>
      <c r="N625" s="1262">
        <v>0</v>
      </c>
      <c r="O625" s="1263">
        <v>15</v>
      </c>
      <c r="P625" s="1262">
        <v>1951.8</v>
      </c>
      <c r="Q625" s="1970">
        <v>0</v>
      </c>
      <c r="R625" s="1970"/>
      <c r="S625" s="1969">
        <v>1951.8</v>
      </c>
      <c r="T625" s="1969"/>
      <c r="U625" s="1262">
        <v>11.25</v>
      </c>
      <c r="V625" s="1262">
        <v>0</v>
      </c>
      <c r="W625" s="1262">
        <v>1.25</v>
      </c>
      <c r="X625" s="1263">
        <v>12.5</v>
      </c>
      <c r="Y625" s="1260">
        <v>1626.5</v>
      </c>
      <c r="Z625" s="1262">
        <v>0</v>
      </c>
      <c r="AA625" s="1264" t="s">
        <v>3483</v>
      </c>
      <c r="AB625" s="1265">
        <v>0</v>
      </c>
      <c r="AC625" s="1261" t="s">
        <v>3483</v>
      </c>
      <c r="AD625" s="1266">
        <v>10</v>
      </c>
      <c r="AE625" s="1971" t="s">
        <v>3483</v>
      </c>
      <c r="AF625" s="1971"/>
      <c r="AG625" s="1969">
        <v>1301.2</v>
      </c>
      <c r="AH625" s="1969"/>
      <c r="AI625" s="1969"/>
      <c r="AJ625" s="1262">
        <v>0</v>
      </c>
      <c r="AK625" s="1970">
        <v>0</v>
      </c>
      <c r="AL625" s="1260">
        <v>17891.5</v>
      </c>
      <c r="AM625" s="1971" t="s">
        <v>3483</v>
      </c>
      <c r="AN625" s="1971"/>
      <c r="AO625" s="1993" t="s">
        <v>4470</v>
      </c>
      <c r="AP625" s="1993"/>
      <c r="AQ625" s="1275"/>
      <c r="AR625" s="1994">
        <f>AL638</f>
        <v>10112.02</v>
      </c>
    </row>
    <row r="626" spans="1:44" ht="11.85" customHeight="1" x14ac:dyDescent="0.2">
      <c r="A626" s="1973"/>
      <c r="B626" s="1973"/>
      <c r="C626" s="1973"/>
      <c r="D626" s="1974"/>
      <c r="E626" s="1974"/>
      <c r="F626" s="1974"/>
      <c r="G626" s="1974"/>
      <c r="H626" s="1267" t="s">
        <v>3483</v>
      </c>
      <c r="I626" s="1972" t="s">
        <v>4007</v>
      </c>
      <c r="J626" s="1972"/>
      <c r="K626" s="1972"/>
      <c r="L626" s="1972"/>
      <c r="M626" s="1972"/>
      <c r="N626" s="1972"/>
      <c r="O626" s="1972"/>
      <c r="P626" s="1972"/>
      <c r="Q626" s="1972"/>
      <c r="R626" s="1972"/>
      <c r="S626" s="1972"/>
      <c r="T626" s="1972"/>
      <c r="U626" s="1972"/>
      <c r="V626" s="1972"/>
      <c r="W626" s="1972"/>
      <c r="X626" s="1972"/>
      <c r="Y626" s="1913" t="s">
        <v>3483</v>
      </c>
      <c r="Z626" s="1913"/>
      <c r="AA626" s="1913"/>
      <c r="AB626" s="1913"/>
      <c r="AC626" s="1261" t="s">
        <v>2403</v>
      </c>
      <c r="AD626" s="1266">
        <v>0</v>
      </c>
      <c r="AE626" s="1970">
        <v>0</v>
      </c>
      <c r="AF626" s="1970"/>
      <c r="AG626" s="1970"/>
      <c r="AH626" s="1970"/>
      <c r="AI626" s="1970"/>
      <c r="AJ626" s="1264" t="s">
        <v>3483</v>
      </c>
      <c r="AK626" s="1970"/>
      <c r="AL626" s="1970">
        <v>0</v>
      </c>
      <c r="AM626" s="1970"/>
      <c r="AN626" s="1264" t="s">
        <v>3483</v>
      </c>
      <c r="AO626" s="1993"/>
      <c r="AP626" s="1993"/>
      <c r="AQ626" s="1275"/>
      <c r="AR626" s="1994"/>
    </row>
    <row r="627" spans="1:44" ht="3" customHeight="1" x14ac:dyDescent="0.2">
      <c r="AR627" s="1272"/>
    </row>
    <row r="628" spans="1:44" ht="18.75" customHeight="1" x14ac:dyDescent="0.2">
      <c r="A628" s="1973">
        <v>0</v>
      </c>
      <c r="B628" s="1973"/>
      <c r="C628" s="1973"/>
      <c r="D628" s="1980" t="s">
        <v>4228</v>
      </c>
      <c r="E628" s="1980"/>
      <c r="F628" s="1980"/>
      <c r="G628" s="1980" t="s">
        <v>41</v>
      </c>
      <c r="H628" s="1251">
        <v>13012</v>
      </c>
      <c r="I628" s="1251">
        <v>1</v>
      </c>
      <c r="J628" s="1252" t="s">
        <v>3483</v>
      </c>
      <c r="K628" s="1251">
        <v>13012</v>
      </c>
      <c r="L628" s="1251">
        <v>0</v>
      </c>
      <c r="M628" s="1253">
        <v>0</v>
      </c>
      <c r="N628" s="1253">
        <v>0</v>
      </c>
      <c r="O628" s="1254">
        <v>15</v>
      </c>
      <c r="P628" s="1253">
        <v>1951.8</v>
      </c>
      <c r="Q628" s="1976">
        <v>0</v>
      </c>
      <c r="R628" s="1976"/>
      <c r="S628" s="1975">
        <v>1951.8</v>
      </c>
      <c r="T628" s="1975"/>
      <c r="U628" s="1253">
        <v>0</v>
      </c>
      <c r="V628" s="1253">
        <v>0</v>
      </c>
      <c r="W628" s="1253">
        <v>0</v>
      </c>
      <c r="X628" s="1254">
        <v>0</v>
      </c>
      <c r="Y628" s="1251">
        <v>0</v>
      </c>
      <c r="Z628" s="1253">
        <v>0</v>
      </c>
      <c r="AA628" s="1255" t="s">
        <v>3483</v>
      </c>
      <c r="AB628" s="1256">
        <v>0</v>
      </c>
      <c r="AC628" s="1252" t="s">
        <v>4471</v>
      </c>
      <c r="AD628" s="1257">
        <v>15</v>
      </c>
      <c r="AE628" s="1977" t="s">
        <v>3483</v>
      </c>
      <c r="AF628" s="1977"/>
      <c r="AG628" s="1975">
        <v>1951.8</v>
      </c>
      <c r="AH628" s="1975"/>
      <c r="AI628" s="1975"/>
      <c r="AJ628" s="1253">
        <v>0</v>
      </c>
      <c r="AK628" s="1976">
        <v>0</v>
      </c>
      <c r="AL628" s="1251">
        <v>16915.599999999999</v>
      </c>
      <c r="AM628" s="1977" t="s">
        <v>3483</v>
      </c>
      <c r="AN628" s="1977"/>
      <c r="AR628" s="1272"/>
    </row>
    <row r="629" spans="1:44" ht="11.85" customHeight="1" x14ac:dyDescent="0.2">
      <c r="A629" s="1973"/>
      <c r="B629" s="1973"/>
      <c r="C629" s="1973"/>
      <c r="D629" s="1980"/>
      <c r="E629" s="1980"/>
      <c r="F629" s="1980"/>
      <c r="G629" s="1980"/>
      <c r="H629" s="1258" t="s">
        <v>3483</v>
      </c>
      <c r="I629" s="1978" t="s">
        <v>4007</v>
      </c>
      <c r="J629" s="1978"/>
      <c r="K629" s="1978"/>
      <c r="L629" s="1978"/>
      <c r="M629" s="1978"/>
      <c r="N629" s="1978"/>
      <c r="O629" s="1978"/>
      <c r="P629" s="1978"/>
      <c r="Q629" s="1978"/>
      <c r="R629" s="1978"/>
      <c r="S629" s="1978"/>
      <c r="T629" s="1978"/>
      <c r="U629" s="1978"/>
      <c r="V629" s="1978"/>
      <c r="W629" s="1978"/>
      <c r="X629" s="1978"/>
      <c r="Y629" s="1979" t="s">
        <v>3483</v>
      </c>
      <c r="Z629" s="1979"/>
      <c r="AA629" s="1979"/>
      <c r="AB629" s="1979"/>
      <c r="AC629" s="1252" t="s">
        <v>2403</v>
      </c>
      <c r="AD629" s="1257">
        <v>0</v>
      </c>
      <c r="AE629" s="1976">
        <v>0</v>
      </c>
      <c r="AF629" s="1976"/>
      <c r="AG629" s="1976"/>
      <c r="AH629" s="1976"/>
      <c r="AI629" s="1976"/>
      <c r="AJ629" s="1259" t="s">
        <v>3483</v>
      </c>
      <c r="AK629" s="1976"/>
      <c r="AL629" s="1976">
        <v>0</v>
      </c>
      <c r="AM629" s="1976"/>
      <c r="AN629" s="1255" t="s">
        <v>3483</v>
      </c>
      <c r="AR629" s="1272"/>
    </row>
    <row r="630" spans="1:44" ht="3" customHeight="1" x14ac:dyDescent="0.2">
      <c r="AR630" s="1272"/>
    </row>
    <row r="631" spans="1:44" ht="18" customHeight="1" x14ac:dyDescent="0.2">
      <c r="A631" s="1973">
        <v>0</v>
      </c>
      <c r="B631" s="1973"/>
      <c r="C631" s="1973"/>
      <c r="D631" s="1974" t="s">
        <v>3520</v>
      </c>
      <c r="E631" s="1974"/>
      <c r="F631" s="1974"/>
      <c r="G631" s="1974" t="s">
        <v>237</v>
      </c>
      <c r="H631" s="1260">
        <v>13012</v>
      </c>
      <c r="I631" s="1260">
        <v>0.25</v>
      </c>
      <c r="J631" s="1261" t="s">
        <v>3483</v>
      </c>
      <c r="K631" s="1260">
        <v>3253</v>
      </c>
      <c r="L631" s="1260">
        <v>0</v>
      </c>
      <c r="M631" s="1262">
        <v>0</v>
      </c>
      <c r="N631" s="1262">
        <v>0</v>
      </c>
      <c r="O631" s="1263">
        <v>15</v>
      </c>
      <c r="P631" s="1262">
        <v>487.95</v>
      </c>
      <c r="Q631" s="1970">
        <v>0</v>
      </c>
      <c r="R631" s="1970"/>
      <c r="S631" s="1969">
        <v>487.95</v>
      </c>
      <c r="T631" s="1969"/>
      <c r="U631" s="1262">
        <v>11.25</v>
      </c>
      <c r="V631" s="1262">
        <v>0</v>
      </c>
      <c r="W631" s="1262">
        <v>1.25</v>
      </c>
      <c r="X631" s="1263">
        <v>12.5</v>
      </c>
      <c r="Y631" s="1260">
        <v>406.62</v>
      </c>
      <c r="Z631" s="1262">
        <v>0</v>
      </c>
      <c r="AA631" s="1264" t="s">
        <v>3483</v>
      </c>
      <c r="AB631" s="1265">
        <v>0</v>
      </c>
      <c r="AC631" s="1261" t="s">
        <v>3483</v>
      </c>
      <c r="AD631" s="1266">
        <v>10</v>
      </c>
      <c r="AE631" s="1971" t="s">
        <v>3483</v>
      </c>
      <c r="AF631" s="1971"/>
      <c r="AG631" s="1971"/>
      <c r="AH631" s="1969">
        <v>325.3</v>
      </c>
      <c r="AI631" s="1969"/>
      <c r="AJ631" s="1262">
        <v>0</v>
      </c>
      <c r="AK631" s="1970">
        <v>0</v>
      </c>
      <c r="AL631" s="1260">
        <v>4472.87</v>
      </c>
      <c r="AM631" s="1971" t="s">
        <v>3483</v>
      </c>
      <c r="AN631" s="1971"/>
      <c r="AR631" s="1272"/>
    </row>
    <row r="632" spans="1:44" ht="11.85" customHeight="1" x14ac:dyDescent="0.2">
      <c r="A632" s="1973"/>
      <c r="B632" s="1973"/>
      <c r="C632" s="1973"/>
      <c r="D632" s="1974"/>
      <c r="E632" s="1974"/>
      <c r="F632" s="1974"/>
      <c r="G632" s="1974"/>
      <c r="H632" s="1267" t="s">
        <v>3483</v>
      </c>
      <c r="I632" s="1972" t="s">
        <v>4007</v>
      </c>
      <c r="J632" s="1972"/>
      <c r="K632" s="1972"/>
      <c r="L632" s="1972"/>
      <c r="M632" s="1972"/>
      <c r="N632" s="1972"/>
      <c r="O632" s="1972"/>
      <c r="P632" s="1972"/>
      <c r="Q632" s="1972"/>
      <c r="R632" s="1972"/>
      <c r="S632" s="1972"/>
      <c r="T632" s="1972"/>
      <c r="U632" s="1972"/>
      <c r="V632" s="1972"/>
      <c r="W632" s="1972"/>
      <c r="X632" s="1972"/>
      <c r="Y632" s="1913" t="s">
        <v>3483</v>
      </c>
      <c r="Z632" s="1913"/>
      <c r="AA632" s="1913"/>
      <c r="AB632" s="1913"/>
      <c r="AC632" s="1261" t="s">
        <v>2403</v>
      </c>
      <c r="AD632" s="1266">
        <v>0</v>
      </c>
      <c r="AE632" s="1970">
        <v>0</v>
      </c>
      <c r="AF632" s="1970"/>
      <c r="AG632" s="1970"/>
      <c r="AH632" s="1970"/>
      <c r="AI632" s="1970"/>
      <c r="AJ632" s="1264" t="s">
        <v>3483</v>
      </c>
      <c r="AK632" s="1970"/>
      <c r="AL632" s="1970">
        <v>0</v>
      </c>
      <c r="AM632" s="1970"/>
      <c r="AN632" s="1264" t="s">
        <v>3483</v>
      </c>
    </row>
    <row r="633" spans="1:44" ht="18" customHeight="1" x14ac:dyDescent="0.2">
      <c r="A633" s="1968" t="s">
        <v>3559</v>
      </c>
      <c r="B633" s="1968"/>
      <c r="C633" s="1968"/>
      <c r="D633" s="1968"/>
      <c r="E633" s="1968"/>
      <c r="F633" s="1968"/>
      <c r="G633" s="1968"/>
      <c r="H633" s="1968"/>
      <c r="I633" s="1965">
        <v>2.25</v>
      </c>
      <c r="J633" s="1965"/>
      <c r="K633" s="1268">
        <v>29277</v>
      </c>
      <c r="L633" s="1268">
        <v>0</v>
      </c>
      <c r="M633" s="1965">
        <v>0</v>
      </c>
      <c r="N633" s="1965"/>
      <c r="O633" s="1965">
        <v>4391.55</v>
      </c>
      <c r="P633" s="1965"/>
      <c r="Q633" s="1965">
        <v>0</v>
      </c>
      <c r="R633" s="1965"/>
      <c r="S633" s="1965">
        <v>4391.55</v>
      </c>
      <c r="T633" s="1965"/>
      <c r="U633" s="1964" t="s">
        <v>3483</v>
      </c>
      <c r="V633" s="1964"/>
      <c r="W633" s="1964"/>
      <c r="X633" s="1964">
        <v>2033.12</v>
      </c>
      <c r="Y633" s="1964"/>
      <c r="Z633" s="1965">
        <v>0</v>
      </c>
      <c r="AA633" s="1965"/>
      <c r="AB633" s="1965"/>
      <c r="AC633" s="1965">
        <v>3578.3</v>
      </c>
      <c r="AD633" s="1965"/>
      <c r="AE633" s="1965"/>
      <c r="AF633" s="1965"/>
      <c r="AG633" s="1965"/>
      <c r="AH633" s="1965"/>
      <c r="AI633" s="1965"/>
      <c r="AJ633" s="1965">
        <v>0</v>
      </c>
      <c r="AK633" s="1965"/>
      <c r="AL633" s="1966">
        <v>39279.97</v>
      </c>
      <c r="AM633" s="1966"/>
    </row>
    <row r="634" spans="1:44" ht="8.85" customHeight="1" x14ac:dyDescent="0.2"/>
    <row r="635" spans="1:44" ht="19.5" customHeight="1" x14ac:dyDescent="0.2">
      <c r="A635" s="1973">
        <v>0</v>
      </c>
      <c r="B635" s="1973"/>
      <c r="C635" s="1973"/>
      <c r="D635" s="1980" t="s">
        <v>3520</v>
      </c>
      <c r="E635" s="1980"/>
      <c r="F635" s="1980"/>
      <c r="G635" s="1980" t="s">
        <v>4027</v>
      </c>
      <c r="H635" s="1251">
        <v>5253</v>
      </c>
      <c r="I635" s="1251">
        <v>1.75</v>
      </c>
      <c r="J635" s="1252" t="s">
        <v>3483</v>
      </c>
      <c r="K635" s="1251">
        <v>9192.75</v>
      </c>
      <c r="L635" s="1251">
        <v>0</v>
      </c>
      <c r="M635" s="1253">
        <v>0</v>
      </c>
      <c r="N635" s="1253">
        <v>0</v>
      </c>
      <c r="O635" s="1254">
        <v>0</v>
      </c>
      <c r="P635" s="1253">
        <v>0</v>
      </c>
      <c r="Q635" s="1976">
        <v>0</v>
      </c>
      <c r="R635" s="1976"/>
      <c r="S635" s="1975">
        <v>0</v>
      </c>
      <c r="T635" s="1975"/>
      <c r="U635" s="1253">
        <v>0</v>
      </c>
      <c r="V635" s="1253">
        <v>0</v>
      </c>
      <c r="W635" s="1253">
        <v>0</v>
      </c>
      <c r="X635" s="1254">
        <v>0</v>
      </c>
      <c r="Y635" s="1251">
        <v>0</v>
      </c>
      <c r="Z635" s="1253">
        <v>0</v>
      </c>
      <c r="AA635" s="1255" t="s">
        <v>3483</v>
      </c>
      <c r="AB635" s="1256">
        <v>0</v>
      </c>
      <c r="AC635" s="1252" t="s">
        <v>3483</v>
      </c>
      <c r="AD635" s="1257">
        <v>10</v>
      </c>
      <c r="AE635" s="1977" t="s">
        <v>3483</v>
      </c>
      <c r="AF635" s="1977"/>
      <c r="AG635" s="1977"/>
      <c r="AH635" s="1975">
        <v>919.27</v>
      </c>
      <c r="AI635" s="1975"/>
      <c r="AJ635" s="1253">
        <v>0</v>
      </c>
      <c r="AK635" s="1976">
        <v>0</v>
      </c>
      <c r="AL635" s="1251">
        <v>10112.02</v>
      </c>
      <c r="AM635" s="1977" t="s">
        <v>3483</v>
      </c>
      <c r="AN635" s="1977"/>
    </row>
    <row r="636" spans="1:44" ht="11.85" customHeight="1" x14ac:dyDescent="0.2">
      <c r="A636" s="1973"/>
      <c r="B636" s="1973"/>
      <c r="C636" s="1973"/>
      <c r="D636" s="1980"/>
      <c r="E636" s="1980"/>
      <c r="F636" s="1980"/>
      <c r="G636" s="1980"/>
      <c r="H636" s="1258" t="s">
        <v>3483</v>
      </c>
      <c r="I636" s="1978" t="s">
        <v>4007</v>
      </c>
      <c r="J636" s="1978"/>
      <c r="K636" s="1978"/>
      <c r="L636" s="1978"/>
      <c r="M636" s="1978"/>
      <c r="N636" s="1978"/>
      <c r="O636" s="1978"/>
      <c r="P636" s="1978"/>
      <c r="Q636" s="1978"/>
      <c r="R636" s="1978"/>
      <c r="S636" s="1978"/>
      <c r="T636" s="1978"/>
      <c r="U636" s="1978"/>
      <c r="V636" s="1978"/>
      <c r="W636" s="1978"/>
      <c r="X636" s="1978"/>
      <c r="Y636" s="1979" t="s">
        <v>3483</v>
      </c>
      <c r="Z636" s="1979"/>
      <c r="AA636" s="1979"/>
      <c r="AB636" s="1979"/>
      <c r="AC636" s="1979" t="s">
        <v>2403</v>
      </c>
      <c r="AD636" s="1984">
        <v>0</v>
      </c>
      <c r="AE636" s="1976">
        <v>0</v>
      </c>
      <c r="AF636" s="1976"/>
      <c r="AG636" s="1976"/>
      <c r="AH636" s="1976"/>
      <c r="AI636" s="1976"/>
      <c r="AJ636" s="1259" t="s">
        <v>3483</v>
      </c>
      <c r="AK636" s="1976"/>
      <c r="AL636" s="1976">
        <v>0</v>
      </c>
      <c r="AM636" s="1976"/>
      <c r="AN636" s="1977" t="s">
        <v>3483</v>
      </c>
    </row>
    <row r="637" spans="1:44" ht="5.85" customHeight="1" x14ac:dyDescent="0.2">
      <c r="A637" s="1973"/>
      <c r="B637" s="1973"/>
      <c r="C637" s="1973"/>
      <c r="D637" s="1980"/>
      <c r="E637" s="1980"/>
      <c r="F637" s="1980"/>
      <c r="G637" s="1980"/>
      <c r="H637" s="1977" t="s">
        <v>3483</v>
      </c>
      <c r="I637" s="1977"/>
      <c r="J637" s="1977"/>
      <c r="K637" s="1977"/>
      <c r="L637" s="1977"/>
      <c r="M637" s="1977"/>
      <c r="N637" s="1977"/>
      <c r="O637" s="1977"/>
      <c r="P637" s="1977"/>
      <c r="Q637" s="1977"/>
      <c r="R637" s="1977"/>
      <c r="S637" s="1977"/>
      <c r="T637" s="1977"/>
      <c r="U637" s="1977"/>
      <c r="V637" s="1977"/>
      <c r="W637" s="1977"/>
      <c r="X637" s="1977"/>
      <c r="Y637" s="1979"/>
      <c r="Z637" s="1979"/>
      <c r="AA637" s="1979"/>
      <c r="AB637" s="1979"/>
      <c r="AC637" s="1979"/>
      <c r="AD637" s="1984"/>
      <c r="AE637" s="1976"/>
      <c r="AF637" s="1976"/>
      <c r="AG637" s="1976"/>
      <c r="AH637" s="1976"/>
      <c r="AI637" s="1976"/>
      <c r="AJ637" s="1255" t="s">
        <v>3483</v>
      </c>
      <c r="AK637" s="1976"/>
      <c r="AL637" s="1977" t="s">
        <v>3483</v>
      </c>
      <c r="AM637" s="1977"/>
      <c r="AN637" s="1977"/>
    </row>
    <row r="638" spans="1:44" ht="20.25" customHeight="1" x14ac:dyDescent="0.2">
      <c r="A638" s="1968" t="s">
        <v>3870</v>
      </c>
      <c r="B638" s="1968"/>
      <c r="C638" s="1968"/>
      <c r="D638" s="1968"/>
      <c r="E638" s="1968"/>
      <c r="F638" s="1968"/>
      <c r="G638" s="1968"/>
      <c r="H638" s="1968"/>
      <c r="I638" s="1965">
        <v>1.75</v>
      </c>
      <c r="J638" s="1965"/>
      <c r="K638" s="1268">
        <v>9192.75</v>
      </c>
      <c r="L638" s="1268">
        <v>0</v>
      </c>
      <c r="M638" s="1965">
        <v>0</v>
      </c>
      <c r="N638" s="1965"/>
      <c r="O638" s="1965">
        <v>0</v>
      </c>
      <c r="P638" s="1965"/>
      <c r="Q638" s="1965">
        <v>0</v>
      </c>
      <c r="R638" s="1965"/>
      <c r="S638" s="1965">
        <v>0</v>
      </c>
      <c r="T638" s="1965"/>
      <c r="U638" s="1964" t="s">
        <v>3483</v>
      </c>
      <c r="V638" s="1964"/>
      <c r="W638" s="1964"/>
      <c r="X638" s="1964">
        <v>0</v>
      </c>
      <c r="Y638" s="1964"/>
      <c r="Z638" s="1965">
        <v>0</v>
      </c>
      <c r="AA638" s="1965"/>
      <c r="AB638" s="1965"/>
      <c r="AC638" s="1965">
        <v>919.27</v>
      </c>
      <c r="AD638" s="1965"/>
      <c r="AE638" s="1965"/>
      <c r="AF638" s="1965"/>
      <c r="AG638" s="1965"/>
      <c r="AH638" s="1965"/>
      <c r="AI638" s="1965"/>
      <c r="AJ638" s="1965">
        <v>0</v>
      </c>
      <c r="AK638" s="1965"/>
      <c r="AL638" s="1966">
        <v>10112.02</v>
      </c>
      <c r="AM638" s="1966"/>
    </row>
    <row r="639" spans="1:44" ht="8.25" customHeight="1" x14ac:dyDescent="0.2"/>
    <row r="640" spans="1:44" ht="11.85" customHeight="1" x14ac:dyDescent="0.2">
      <c r="R640" s="1931" t="s">
        <v>1752</v>
      </c>
      <c r="S640" s="1931"/>
      <c r="Z640" s="1940" t="s">
        <v>3988</v>
      </c>
      <c r="AA640" s="1940"/>
      <c r="AB640" s="1940"/>
      <c r="AC640" s="1940"/>
      <c r="AD640" s="1940"/>
      <c r="AE640" s="1940"/>
      <c r="AF640" s="1940"/>
      <c r="AG640" s="1940"/>
      <c r="AH640" s="1940"/>
      <c r="AI640" s="1940"/>
      <c r="AJ640" s="1940"/>
      <c r="AK640" s="1940"/>
      <c r="AL640" s="1940"/>
      <c r="AM640" s="1940"/>
    </row>
    <row r="641" spans="1:40" ht="11.85" customHeight="1" x14ac:dyDescent="0.2">
      <c r="A641" s="1941" t="s">
        <v>3484</v>
      </c>
      <c r="B641" s="1942"/>
      <c r="C641" s="1943"/>
      <c r="D641" s="1950" t="s">
        <v>3485</v>
      </c>
      <c r="E641" s="1951"/>
      <c r="F641" s="1952"/>
      <c r="G641" s="1958" t="s">
        <v>3486</v>
      </c>
      <c r="H641" s="1958" t="s">
        <v>3989</v>
      </c>
      <c r="I641" s="1950" t="s">
        <v>3487</v>
      </c>
      <c r="J641" s="1952"/>
      <c r="K641" s="1916" t="s">
        <v>3990</v>
      </c>
      <c r="L641" s="1961" t="s">
        <v>3488</v>
      </c>
      <c r="M641" s="1962"/>
      <c r="N641" s="1962"/>
      <c r="O641" s="1962"/>
      <c r="P641" s="1962"/>
      <c r="Q641" s="1962"/>
      <c r="R641" s="1962"/>
      <c r="S641" s="1962"/>
      <c r="T641" s="1963"/>
      <c r="U641" s="1961" t="s">
        <v>3489</v>
      </c>
      <c r="V641" s="1962"/>
      <c r="W641" s="1962"/>
      <c r="X641" s="1962"/>
      <c r="Y641" s="1962"/>
      <c r="Z641" s="1962"/>
      <c r="AA641" s="1962"/>
      <c r="AB641" s="1962"/>
      <c r="AC641" s="1962"/>
      <c r="AD641" s="1962"/>
      <c r="AE641" s="1962"/>
      <c r="AF641" s="1962"/>
      <c r="AG641" s="1962"/>
      <c r="AH641" s="1962"/>
      <c r="AI641" s="1963"/>
      <c r="AJ641" s="1919" t="s">
        <v>3991</v>
      </c>
      <c r="AK641" s="1920"/>
      <c r="AL641" s="1919" t="s">
        <v>3490</v>
      </c>
      <c r="AM641" s="1920"/>
    </row>
    <row r="642" spans="1:40" ht="17.45" customHeight="1" x14ac:dyDescent="0.2">
      <c r="A642" s="1944"/>
      <c r="B642" s="1945"/>
      <c r="C642" s="1946"/>
      <c r="D642" s="1953"/>
      <c r="E642" s="1939"/>
      <c r="F642" s="1954"/>
      <c r="G642" s="1959"/>
      <c r="H642" s="1959"/>
      <c r="I642" s="1953"/>
      <c r="J642" s="1954"/>
      <c r="K642" s="1917"/>
      <c r="L642" s="1916" t="s">
        <v>3491</v>
      </c>
      <c r="M642" s="1919" t="s">
        <v>3992</v>
      </c>
      <c r="N642" s="1920"/>
      <c r="O642" s="1919" t="s">
        <v>3492</v>
      </c>
      <c r="P642" s="1920"/>
      <c r="Q642" s="1925" t="s">
        <v>3993</v>
      </c>
      <c r="R642" s="1926"/>
      <c r="S642" s="1931" t="s">
        <v>3483</v>
      </c>
      <c r="T642" s="1920" t="s">
        <v>3994</v>
      </c>
      <c r="U642" s="1932" t="s">
        <v>3493</v>
      </c>
      <c r="V642" s="1933"/>
      <c r="W642" s="1933"/>
      <c r="X642" s="1933"/>
      <c r="Y642" s="1934"/>
      <c r="Z642" s="1941" t="s">
        <v>3995</v>
      </c>
      <c r="AA642" s="1942"/>
      <c r="AB642" s="1943"/>
      <c r="AC642" s="1950" t="s">
        <v>3996</v>
      </c>
      <c r="AD642" s="1951"/>
      <c r="AE642" s="1951"/>
      <c r="AF642" s="1951"/>
      <c r="AG642" s="1951"/>
      <c r="AH642" s="1951"/>
      <c r="AI642" s="1952"/>
      <c r="AJ642" s="1921"/>
      <c r="AK642" s="1922"/>
      <c r="AL642" s="1921"/>
      <c r="AM642" s="1922"/>
    </row>
    <row r="643" spans="1:40" ht="35.1" customHeight="1" x14ac:dyDescent="0.2">
      <c r="A643" s="1944"/>
      <c r="B643" s="1945"/>
      <c r="C643" s="1946"/>
      <c r="D643" s="1953"/>
      <c r="E643" s="1939"/>
      <c r="F643" s="1954"/>
      <c r="G643" s="1959"/>
      <c r="H643" s="1959"/>
      <c r="I643" s="1953"/>
      <c r="J643" s="1954"/>
      <c r="K643" s="1917"/>
      <c r="L643" s="1917"/>
      <c r="M643" s="1921"/>
      <c r="N643" s="1922"/>
      <c r="O643" s="1923"/>
      <c r="P643" s="1924"/>
      <c r="Q643" s="1927"/>
      <c r="R643" s="1928"/>
      <c r="S643" s="1931"/>
      <c r="T643" s="1922"/>
      <c r="U643" s="1916" t="s">
        <v>3495</v>
      </c>
      <c r="V643" s="1916" t="s">
        <v>3496</v>
      </c>
      <c r="W643" s="1916" t="s">
        <v>3497</v>
      </c>
      <c r="X643" s="1916" t="s">
        <v>3498</v>
      </c>
      <c r="Y643" s="1916" t="s">
        <v>3499</v>
      </c>
      <c r="Z643" s="1947"/>
      <c r="AA643" s="1948"/>
      <c r="AB643" s="1949"/>
      <c r="AC643" s="1955"/>
      <c r="AD643" s="1956"/>
      <c r="AE643" s="1956"/>
      <c r="AF643" s="1956"/>
      <c r="AG643" s="1956"/>
      <c r="AH643" s="1956"/>
      <c r="AI643" s="1957"/>
      <c r="AJ643" s="1923"/>
      <c r="AK643" s="1924"/>
      <c r="AL643" s="1921"/>
      <c r="AM643" s="1922"/>
    </row>
    <row r="644" spans="1:40" ht="17.45" customHeight="1" x14ac:dyDescent="0.2">
      <c r="A644" s="1947"/>
      <c r="B644" s="1948"/>
      <c r="C644" s="1949"/>
      <c r="D644" s="1955"/>
      <c r="E644" s="1956"/>
      <c r="F644" s="1957"/>
      <c r="G644" s="1960"/>
      <c r="H644" s="1960"/>
      <c r="I644" s="1955"/>
      <c r="J644" s="1957"/>
      <c r="K644" s="1918"/>
      <c r="L644" s="1918"/>
      <c r="M644" s="1923"/>
      <c r="N644" s="1924"/>
      <c r="O644" s="1249" t="s">
        <v>3502</v>
      </c>
      <c r="P644" s="1249" t="s">
        <v>3500</v>
      </c>
      <c r="Q644" s="1929"/>
      <c r="R644" s="1930"/>
      <c r="S644" s="1931"/>
      <c r="T644" s="1924"/>
      <c r="U644" s="1918"/>
      <c r="V644" s="1918"/>
      <c r="W644" s="1918"/>
      <c r="X644" s="1918"/>
      <c r="Y644" s="1918"/>
      <c r="Z644" s="1249" t="s">
        <v>3502</v>
      </c>
      <c r="AA644" s="1900" t="s">
        <v>3997</v>
      </c>
      <c r="AB644" s="1902"/>
      <c r="AC644" s="1249" t="s">
        <v>3501</v>
      </c>
      <c r="AD644" s="1249" t="s">
        <v>3502</v>
      </c>
      <c r="AE644" s="1900" t="s">
        <v>3997</v>
      </c>
      <c r="AF644" s="1901"/>
      <c r="AG644" s="1901"/>
      <c r="AH644" s="1901"/>
      <c r="AI644" s="1902"/>
      <c r="AJ644" s="1249" t="s">
        <v>3502</v>
      </c>
      <c r="AK644" s="1249" t="s">
        <v>3500</v>
      </c>
      <c r="AL644" s="1923"/>
      <c r="AM644" s="1924"/>
    </row>
    <row r="645" spans="1:40" ht="11.85" customHeight="1" x14ac:dyDescent="0.2">
      <c r="A645" s="1900" t="s">
        <v>3503</v>
      </c>
      <c r="B645" s="1901"/>
      <c r="C645" s="1902"/>
      <c r="D645" s="1900" t="s">
        <v>3504</v>
      </c>
      <c r="E645" s="1901"/>
      <c r="F645" s="1902"/>
      <c r="G645" s="1249" t="s">
        <v>3505</v>
      </c>
      <c r="H645" s="1249" t="s">
        <v>3506</v>
      </c>
      <c r="I645" s="1900" t="s">
        <v>3507</v>
      </c>
      <c r="J645" s="1902"/>
      <c r="K645" s="1250">
        <v>6</v>
      </c>
      <c r="L645" s="1249" t="s">
        <v>3508</v>
      </c>
      <c r="M645" s="1249" t="s">
        <v>3998</v>
      </c>
      <c r="N645" s="1250">
        <v>9</v>
      </c>
      <c r="O645" s="1250">
        <v>10</v>
      </c>
      <c r="P645" s="1250">
        <v>11</v>
      </c>
      <c r="Q645" s="1903">
        <v>12</v>
      </c>
      <c r="R645" s="1904"/>
      <c r="S645" s="1900" t="s">
        <v>3999</v>
      </c>
      <c r="T645" s="1902"/>
      <c r="U645" s="1249" t="s">
        <v>3509</v>
      </c>
      <c r="V645" s="1249" t="s">
        <v>3510</v>
      </c>
      <c r="W645" s="1249" t="s">
        <v>3511</v>
      </c>
      <c r="X645" s="1249" t="s">
        <v>3512</v>
      </c>
      <c r="Y645" s="1249" t="s">
        <v>3513</v>
      </c>
      <c r="Z645" s="1249" t="s">
        <v>4000</v>
      </c>
      <c r="AA645" s="1903">
        <v>20</v>
      </c>
      <c r="AB645" s="1904"/>
      <c r="AC645" s="1249" t="s">
        <v>3514</v>
      </c>
      <c r="AD645" s="1249" t="s">
        <v>3515</v>
      </c>
      <c r="AE645" s="1900" t="s">
        <v>4001</v>
      </c>
      <c r="AF645" s="1901"/>
      <c r="AG645" s="1901"/>
      <c r="AH645" s="1901"/>
      <c r="AI645" s="1902"/>
      <c r="AJ645" s="1249" t="s">
        <v>4002</v>
      </c>
      <c r="AK645" s="1249" t="s">
        <v>4003</v>
      </c>
      <c r="AL645" s="1900" t="s">
        <v>3516</v>
      </c>
      <c r="AM645" s="1902"/>
    </row>
    <row r="646" spans="1:40" ht="18" customHeight="1" x14ac:dyDescent="0.2">
      <c r="A646" s="1967" t="s">
        <v>3567</v>
      </c>
      <c r="B646" s="1967"/>
      <c r="C646" s="1967"/>
      <c r="D646" s="1967"/>
      <c r="E646" s="1967"/>
      <c r="F646" s="1967"/>
      <c r="G646" s="1967"/>
      <c r="H646" s="1967"/>
      <c r="I646" s="1965">
        <v>5.5</v>
      </c>
      <c r="J646" s="1965"/>
      <c r="K646" s="1268">
        <v>70203.75</v>
      </c>
      <c r="L646" s="1268">
        <v>0</v>
      </c>
      <c r="M646" s="1965">
        <v>0</v>
      </c>
      <c r="N646" s="1965"/>
      <c r="O646" s="1965">
        <v>9151.65</v>
      </c>
      <c r="P646" s="1965"/>
      <c r="Q646" s="1965">
        <v>0</v>
      </c>
      <c r="R646" s="1965"/>
      <c r="S646" s="1965">
        <v>9151.65</v>
      </c>
      <c r="T646" s="1965"/>
      <c r="U646" s="1964" t="s">
        <v>3483</v>
      </c>
      <c r="V646" s="1964"/>
      <c r="W646" s="1964"/>
      <c r="X646" s="1964">
        <v>6198.22</v>
      </c>
      <c r="Y646" s="1964"/>
      <c r="Z646" s="1965">
        <v>0</v>
      </c>
      <c r="AA646" s="1965"/>
      <c r="AB646" s="1965"/>
      <c r="AC646" s="1965">
        <v>7670.98</v>
      </c>
      <c r="AD646" s="1965"/>
      <c r="AE646" s="1965"/>
      <c r="AF646" s="1965"/>
      <c r="AG646" s="1965"/>
      <c r="AH646" s="1965"/>
      <c r="AI646" s="1965"/>
      <c r="AJ646" s="1965">
        <v>0</v>
      </c>
      <c r="AK646" s="1965"/>
      <c r="AL646" s="1966">
        <v>93224.59</v>
      </c>
      <c r="AM646" s="1966"/>
    </row>
    <row r="647" spans="1:40" ht="11.85" customHeight="1" x14ac:dyDescent="0.2">
      <c r="S647" s="1913" t="s">
        <v>4028</v>
      </c>
      <c r="T647" s="1913"/>
      <c r="U647" s="1913"/>
      <c r="V647" s="1913"/>
      <c r="W647" s="1913"/>
      <c r="X647" s="1913">
        <v>5399.89</v>
      </c>
      <c r="Y647" s="1913"/>
    </row>
    <row r="648" spans="1:40" ht="21" customHeight="1" x14ac:dyDescent="0.2">
      <c r="U648" s="1913" t="s">
        <v>4029</v>
      </c>
      <c r="V648" s="1913"/>
      <c r="W648" s="1913"/>
      <c r="X648" s="1913">
        <v>297.51</v>
      </c>
      <c r="Y648" s="1913"/>
      <c r="AC648" s="1913" t="s">
        <v>4030</v>
      </c>
      <c r="AD648" s="1913"/>
      <c r="AE648" s="1913"/>
      <c r="AF648" s="1913"/>
      <c r="AG648" s="1913"/>
      <c r="AH648" s="1913"/>
      <c r="AI648" s="1913"/>
      <c r="AJ648" s="1913"/>
      <c r="AK648" s="1913"/>
      <c r="AL648" s="1913">
        <v>9151.65</v>
      </c>
      <c r="AM648" s="1913"/>
    </row>
    <row r="649" spans="1:40" ht="15.75" customHeight="1" x14ac:dyDescent="0.2">
      <c r="U649" s="1913" t="s">
        <v>4031</v>
      </c>
      <c r="V649" s="1913"/>
      <c r="W649" s="1913"/>
      <c r="X649" s="1913">
        <v>500.82</v>
      </c>
      <c r="Y649" s="1913"/>
      <c r="AC649" s="1913" t="s">
        <v>3483</v>
      </c>
      <c r="AD649" s="1913"/>
      <c r="AE649" s="1913" t="s">
        <v>4032</v>
      </c>
      <c r="AF649" s="1913"/>
      <c r="AG649" s="1913"/>
      <c r="AH649" s="1913"/>
      <c r="AI649" s="1913"/>
      <c r="AJ649" s="1913"/>
      <c r="AK649" s="1913"/>
      <c r="AL649" s="1913"/>
      <c r="AM649" s="1913"/>
    </row>
    <row r="650" spans="1:40" ht="5.85" customHeight="1" x14ac:dyDescent="0.2">
      <c r="AC650" s="1913"/>
      <c r="AD650" s="1913"/>
      <c r="AE650" s="1913"/>
      <c r="AF650" s="1913"/>
      <c r="AG650" s="1913"/>
      <c r="AH650" s="1913"/>
      <c r="AI650" s="1913"/>
      <c r="AJ650" s="1913"/>
      <c r="AK650" s="1913"/>
      <c r="AL650" s="1913"/>
      <c r="AM650" s="1913"/>
    </row>
    <row r="651" spans="1:40" ht="11.85" customHeight="1" x14ac:dyDescent="0.2">
      <c r="A651" s="1939" t="s">
        <v>3483</v>
      </c>
      <c r="B651" s="1939"/>
      <c r="C651" s="1939"/>
      <c r="D651" s="1939"/>
      <c r="E651" s="1939"/>
      <c r="F651" s="1939"/>
      <c r="G651" s="1939"/>
      <c r="H651" s="1939"/>
      <c r="I651" s="1939"/>
      <c r="J651" s="1939"/>
      <c r="K651" s="1939"/>
      <c r="L651" s="1939"/>
      <c r="M651" s="1939"/>
      <c r="N651" s="1939"/>
      <c r="O651" s="1939"/>
      <c r="P651" s="1939"/>
      <c r="Q651" s="1939"/>
      <c r="R651" s="1939"/>
      <c r="S651" s="1939"/>
      <c r="T651" s="1939"/>
      <c r="U651" s="1939"/>
      <c r="V651" s="1939"/>
      <c r="W651" s="1939"/>
      <c r="X651" s="1939"/>
      <c r="Y651" s="1939"/>
      <c r="Z651" s="1939"/>
      <c r="AA651" s="1939"/>
      <c r="AB651" s="1939"/>
      <c r="AC651" s="1939"/>
      <c r="AD651" s="1939"/>
      <c r="AE651" s="1939"/>
      <c r="AF651" s="1939"/>
      <c r="AG651" s="1939"/>
      <c r="AH651" s="1939"/>
      <c r="AI651" s="1939"/>
      <c r="AJ651" s="1939"/>
      <c r="AK651" s="1939"/>
      <c r="AL651" s="1939"/>
      <c r="AM651" s="1939"/>
    </row>
    <row r="652" spans="1:40" ht="23.25" customHeight="1" x14ac:dyDescent="0.2">
      <c r="E652" s="1982" t="s">
        <v>3800</v>
      </c>
      <c r="F652" s="1982"/>
      <c r="G652" s="1982"/>
      <c r="H652" s="1982"/>
      <c r="I652" s="1982"/>
      <c r="J652" s="1982"/>
      <c r="K652" s="1982"/>
      <c r="L652" s="1982"/>
      <c r="M652" s="1982"/>
      <c r="N652" s="1982"/>
      <c r="O652" s="1982"/>
      <c r="P652" s="1982"/>
      <c r="Q652" s="1982"/>
      <c r="R652" s="1982"/>
      <c r="S652" s="1982"/>
      <c r="T652" s="1982"/>
      <c r="U652" s="1982"/>
      <c r="V652" s="1982"/>
      <c r="W652" s="1982"/>
      <c r="X652" s="1982"/>
      <c r="Y652" s="1982"/>
      <c r="Z652" s="1982"/>
      <c r="AA652" s="1982"/>
      <c r="AB652" s="1982"/>
      <c r="AC652" s="1982"/>
      <c r="AD652" s="1982"/>
      <c r="AE652" s="1982"/>
      <c r="AF652" s="1982"/>
      <c r="AG652" s="1982"/>
      <c r="AH652" s="1982"/>
      <c r="AI652" s="1982"/>
      <c r="AJ652" s="1982"/>
      <c r="AK652" s="1982"/>
      <c r="AL652" s="1982"/>
      <c r="AM652" s="1982"/>
    </row>
    <row r="653" spans="1:40" ht="5.85" customHeight="1" x14ac:dyDescent="0.2"/>
    <row r="654" spans="1:40" ht="15.75" customHeight="1" x14ac:dyDescent="0.2">
      <c r="A654" s="1973">
        <v>0</v>
      </c>
      <c r="B654" s="1973"/>
      <c r="C654" s="1973"/>
      <c r="D654" s="1974" t="s">
        <v>4230</v>
      </c>
      <c r="E654" s="1974"/>
      <c r="F654" s="1974"/>
      <c r="G654" s="1974" t="s">
        <v>4231</v>
      </c>
      <c r="H654" s="1260">
        <v>25000</v>
      </c>
      <c r="I654" s="1260">
        <v>1</v>
      </c>
      <c r="J654" s="1261" t="s">
        <v>3483</v>
      </c>
      <c r="K654" s="1260">
        <v>25000</v>
      </c>
      <c r="L654" s="1260">
        <v>0</v>
      </c>
      <c r="M654" s="1262">
        <v>0</v>
      </c>
      <c r="N654" s="1262">
        <v>0</v>
      </c>
      <c r="O654" s="1263">
        <v>0</v>
      </c>
      <c r="P654" s="1262">
        <v>0</v>
      </c>
      <c r="Q654" s="1970">
        <v>0</v>
      </c>
      <c r="R654" s="1970"/>
      <c r="S654" s="1969">
        <v>0</v>
      </c>
      <c r="T654" s="1969"/>
      <c r="U654" s="1262">
        <v>20</v>
      </c>
      <c r="V654" s="1262">
        <v>0</v>
      </c>
      <c r="W654" s="1262">
        <v>0</v>
      </c>
      <c r="X654" s="1263">
        <v>20</v>
      </c>
      <c r="Y654" s="1260">
        <v>5000</v>
      </c>
      <c r="Z654" s="1262">
        <v>0</v>
      </c>
      <c r="AA654" s="1264" t="s">
        <v>3483</v>
      </c>
      <c r="AB654" s="1265">
        <v>0</v>
      </c>
      <c r="AC654" s="1261" t="s">
        <v>4472</v>
      </c>
      <c r="AD654" s="1266">
        <v>15</v>
      </c>
      <c r="AE654" s="1971" t="s">
        <v>3483</v>
      </c>
      <c r="AF654" s="1971"/>
      <c r="AG654" s="1969">
        <v>3750</v>
      </c>
      <c r="AH654" s="1969"/>
      <c r="AI654" s="1969"/>
      <c r="AJ654" s="1262">
        <v>0</v>
      </c>
      <c r="AK654" s="1970">
        <v>0</v>
      </c>
      <c r="AL654" s="1260">
        <v>33750</v>
      </c>
      <c r="AM654" s="1971" t="s">
        <v>3483</v>
      </c>
      <c r="AN654" s="1971"/>
    </row>
    <row r="655" spans="1:40" ht="11.85" customHeight="1" x14ac:dyDescent="0.2">
      <c r="A655" s="1973"/>
      <c r="B655" s="1973"/>
      <c r="C655" s="1973"/>
      <c r="D655" s="1974"/>
      <c r="E655" s="1974"/>
      <c r="F655" s="1974"/>
      <c r="G655" s="1974"/>
      <c r="H655" s="1267" t="s">
        <v>4017</v>
      </c>
      <c r="I655" s="1972" t="s">
        <v>4233</v>
      </c>
      <c r="J655" s="1972"/>
      <c r="K655" s="1972"/>
      <c r="L655" s="1972"/>
      <c r="M655" s="1972"/>
      <c r="N655" s="1972"/>
      <c r="O655" s="1972"/>
      <c r="P655" s="1972"/>
      <c r="Q655" s="1972"/>
      <c r="R655" s="1972"/>
      <c r="S655" s="1972"/>
      <c r="T655" s="1972"/>
      <c r="U655" s="1972"/>
      <c r="V655" s="1972"/>
      <c r="W655" s="1972"/>
      <c r="X655" s="1972"/>
      <c r="Y655" s="1913" t="s">
        <v>3483</v>
      </c>
      <c r="Z655" s="1913"/>
      <c r="AA655" s="1913"/>
      <c r="AB655" s="1913"/>
      <c r="AC655" s="1913" t="s">
        <v>2403</v>
      </c>
      <c r="AD655" s="1981">
        <v>0</v>
      </c>
      <c r="AE655" s="1970">
        <v>0</v>
      </c>
      <c r="AF655" s="1970"/>
      <c r="AG655" s="1970"/>
      <c r="AH655" s="1970"/>
      <c r="AI655" s="1970"/>
      <c r="AJ655" s="1264" t="s">
        <v>3483</v>
      </c>
      <c r="AK655" s="1970"/>
      <c r="AL655" s="1970">
        <v>0</v>
      </c>
      <c r="AM655" s="1970"/>
      <c r="AN655" s="1971" t="s">
        <v>3483</v>
      </c>
    </row>
    <row r="656" spans="1:40" ht="15.2" customHeight="1" x14ac:dyDescent="0.2">
      <c r="A656" s="1973"/>
      <c r="B656" s="1973"/>
      <c r="C656" s="1973"/>
      <c r="D656" s="1974"/>
      <c r="E656" s="1974"/>
      <c r="F656" s="1974"/>
      <c r="G656" s="1974"/>
      <c r="H656" s="1971" t="s">
        <v>3483</v>
      </c>
      <c r="I656" s="1971"/>
      <c r="J656" s="1971"/>
      <c r="K656" s="1971"/>
      <c r="L656" s="1971"/>
      <c r="M656" s="1971"/>
      <c r="N656" s="1971"/>
      <c r="O656" s="1971"/>
      <c r="P656" s="1971"/>
      <c r="Q656" s="1971"/>
      <c r="R656" s="1971"/>
      <c r="S656" s="1971"/>
      <c r="T656" s="1971"/>
      <c r="U656" s="1971"/>
      <c r="V656" s="1971"/>
      <c r="W656" s="1971"/>
      <c r="X656" s="1971"/>
      <c r="Y656" s="1913"/>
      <c r="Z656" s="1913"/>
      <c r="AA656" s="1913"/>
      <c r="AB656" s="1913"/>
      <c r="AC656" s="1913"/>
      <c r="AD656" s="1981"/>
      <c r="AE656" s="1970"/>
      <c r="AF656" s="1970"/>
      <c r="AG656" s="1970"/>
      <c r="AH656" s="1970"/>
      <c r="AI656" s="1970"/>
      <c r="AJ656" s="1264" t="s">
        <v>3483</v>
      </c>
      <c r="AK656" s="1970"/>
      <c r="AL656" s="1971" t="s">
        <v>3483</v>
      </c>
      <c r="AM656" s="1971"/>
      <c r="AN656" s="1971"/>
    </row>
    <row r="657" spans="1:44" ht="3" customHeight="1" x14ac:dyDescent="0.2"/>
    <row r="658" spans="1:44" ht="15" customHeight="1" x14ac:dyDescent="0.2">
      <c r="A658" s="1973">
        <v>0</v>
      </c>
      <c r="B658" s="1973"/>
      <c r="C658" s="1973"/>
      <c r="D658" s="1980" t="s">
        <v>3520</v>
      </c>
      <c r="E658" s="1980"/>
      <c r="F658" s="1980"/>
      <c r="G658" s="1980" t="s">
        <v>3804</v>
      </c>
      <c r="H658" s="1251">
        <v>21156</v>
      </c>
      <c r="I658" s="1251">
        <v>7</v>
      </c>
      <c r="J658" s="1252" t="s">
        <v>3483</v>
      </c>
      <c r="K658" s="1251">
        <v>148092</v>
      </c>
      <c r="L658" s="1251">
        <v>0</v>
      </c>
      <c r="M658" s="1253">
        <v>0</v>
      </c>
      <c r="N658" s="1253">
        <v>0</v>
      </c>
      <c r="O658" s="1254">
        <v>0</v>
      </c>
      <c r="P658" s="1253">
        <v>0</v>
      </c>
      <c r="Q658" s="1976">
        <v>0</v>
      </c>
      <c r="R658" s="1976"/>
      <c r="S658" s="1975">
        <v>0</v>
      </c>
      <c r="T658" s="1975"/>
      <c r="U658" s="1253">
        <v>11.25</v>
      </c>
      <c r="V658" s="1253">
        <v>0.94</v>
      </c>
      <c r="W658" s="1253">
        <v>0.94</v>
      </c>
      <c r="X658" s="1254">
        <v>13.125</v>
      </c>
      <c r="Y658" s="1251">
        <v>19437.07</v>
      </c>
      <c r="Z658" s="1253">
        <v>0</v>
      </c>
      <c r="AA658" s="1255" t="s">
        <v>3483</v>
      </c>
      <c r="AB658" s="1256">
        <v>0</v>
      </c>
      <c r="AC658" s="1252" t="s">
        <v>3483</v>
      </c>
      <c r="AD658" s="1257">
        <v>10</v>
      </c>
      <c r="AE658" s="1255" t="s">
        <v>3483</v>
      </c>
      <c r="AF658" s="1975">
        <v>14809.2</v>
      </c>
      <c r="AG658" s="1975"/>
      <c r="AH658" s="1975"/>
      <c r="AI658" s="1975"/>
      <c r="AJ658" s="1253">
        <v>0</v>
      </c>
      <c r="AK658" s="1976">
        <v>0</v>
      </c>
      <c r="AL658" s="1251">
        <v>182338.27</v>
      </c>
      <c r="AM658" s="1977" t="s">
        <v>3483</v>
      </c>
      <c r="AN658" s="1977"/>
      <c r="AO658" s="1993" t="s">
        <v>4473</v>
      </c>
      <c r="AP658" s="1993"/>
      <c r="AQ658" s="1275"/>
      <c r="AR658" s="1994">
        <f>AL675</f>
        <v>273850.45</v>
      </c>
    </row>
    <row r="659" spans="1:44" ht="11.85" customHeight="1" x14ac:dyDescent="0.2">
      <c r="A659" s="1973"/>
      <c r="B659" s="1973"/>
      <c r="C659" s="1973"/>
      <c r="D659" s="1980"/>
      <c r="E659" s="1980"/>
      <c r="F659" s="1980"/>
      <c r="G659" s="1980"/>
      <c r="H659" s="1258" t="s">
        <v>3483</v>
      </c>
      <c r="I659" s="1978" t="s">
        <v>4007</v>
      </c>
      <c r="J659" s="1978"/>
      <c r="K659" s="1978"/>
      <c r="L659" s="1978"/>
      <c r="M659" s="1978"/>
      <c r="N659" s="1978"/>
      <c r="O659" s="1978"/>
      <c r="P659" s="1978"/>
      <c r="Q659" s="1978"/>
      <c r="R659" s="1978"/>
      <c r="S659" s="1978"/>
      <c r="T659" s="1978"/>
      <c r="U659" s="1978"/>
      <c r="V659" s="1978"/>
      <c r="W659" s="1978"/>
      <c r="X659" s="1978"/>
      <c r="Y659" s="1979" t="s">
        <v>3483</v>
      </c>
      <c r="Z659" s="1979"/>
      <c r="AA659" s="1979"/>
      <c r="AB659" s="1979"/>
      <c r="AC659" s="1252" t="s">
        <v>2403</v>
      </c>
      <c r="AD659" s="1257">
        <v>0</v>
      </c>
      <c r="AE659" s="1976">
        <v>0</v>
      </c>
      <c r="AF659" s="1976"/>
      <c r="AG659" s="1976"/>
      <c r="AH659" s="1976"/>
      <c r="AI659" s="1976"/>
      <c r="AJ659" s="1259" t="s">
        <v>3483</v>
      </c>
      <c r="AK659" s="1976"/>
      <c r="AL659" s="1976">
        <v>0</v>
      </c>
      <c r="AM659" s="1976"/>
      <c r="AN659" s="1255" t="s">
        <v>3483</v>
      </c>
      <c r="AO659" s="1993"/>
      <c r="AP659" s="1993"/>
      <c r="AQ659" s="1275"/>
      <c r="AR659" s="1994"/>
    </row>
    <row r="660" spans="1:44" ht="3" customHeight="1" x14ac:dyDescent="0.2">
      <c r="AO660" s="1993"/>
      <c r="AP660" s="1993"/>
      <c r="AQ660" s="1275"/>
    </row>
    <row r="661" spans="1:44" ht="22.5" customHeight="1" x14ac:dyDescent="0.2">
      <c r="A661" s="1973">
        <v>0</v>
      </c>
      <c r="B661" s="1973"/>
      <c r="C661" s="1973"/>
      <c r="D661" s="1974" t="s">
        <v>4234</v>
      </c>
      <c r="E661" s="1974"/>
      <c r="F661" s="1974"/>
      <c r="G661" s="1974" t="s">
        <v>3804</v>
      </c>
      <c r="H661" s="1260">
        <v>21156</v>
      </c>
      <c r="I661" s="1260">
        <v>0.5</v>
      </c>
      <c r="J661" s="1261" t="s">
        <v>3483</v>
      </c>
      <c r="K661" s="1260">
        <v>10578</v>
      </c>
      <c r="L661" s="1260">
        <v>0</v>
      </c>
      <c r="M661" s="1262">
        <v>0</v>
      </c>
      <c r="N661" s="1262">
        <v>0</v>
      </c>
      <c r="O661" s="1263">
        <v>0</v>
      </c>
      <c r="P661" s="1262">
        <v>0</v>
      </c>
      <c r="Q661" s="1970">
        <v>0</v>
      </c>
      <c r="R661" s="1970"/>
      <c r="S661" s="1969">
        <v>0</v>
      </c>
      <c r="T661" s="1969"/>
      <c r="U661" s="1262">
        <v>0</v>
      </c>
      <c r="V661" s="1262">
        <v>0</v>
      </c>
      <c r="W661" s="1262">
        <v>0</v>
      </c>
      <c r="X661" s="1263">
        <v>0</v>
      </c>
      <c r="Y661" s="1260">
        <v>0</v>
      </c>
      <c r="Z661" s="1262">
        <v>0</v>
      </c>
      <c r="AA661" s="1264" t="s">
        <v>3483</v>
      </c>
      <c r="AB661" s="1265">
        <v>0</v>
      </c>
      <c r="AC661" s="1261" t="s">
        <v>4474</v>
      </c>
      <c r="AD661" s="1266">
        <v>0</v>
      </c>
      <c r="AE661" s="1971" t="s">
        <v>3483</v>
      </c>
      <c r="AF661" s="1971"/>
      <c r="AG661" s="1971"/>
      <c r="AH661" s="1971"/>
      <c r="AI661" s="1260">
        <v>0</v>
      </c>
      <c r="AJ661" s="1262">
        <v>0</v>
      </c>
      <c r="AK661" s="1970">
        <v>0</v>
      </c>
      <c r="AL661" s="1260">
        <v>10578</v>
      </c>
      <c r="AM661" s="1971" t="s">
        <v>3483</v>
      </c>
      <c r="AN661" s="1971"/>
    </row>
    <row r="662" spans="1:44" ht="11.85" customHeight="1" x14ac:dyDescent="0.2">
      <c r="A662" s="1973"/>
      <c r="B662" s="1973"/>
      <c r="C662" s="1973"/>
      <c r="D662" s="1974"/>
      <c r="E662" s="1974"/>
      <c r="F662" s="1974"/>
      <c r="G662" s="1974"/>
      <c r="H662" s="1267" t="s">
        <v>3483</v>
      </c>
      <c r="I662" s="1972" t="s">
        <v>4007</v>
      </c>
      <c r="J662" s="1972"/>
      <c r="K662" s="1972"/>
      <c r="L662" s="1972"/>
      <c r="M662" s="1972"/>
      <c r="N662" s="1972"/>
      <c r="O662" s="1972"/>
      <c r="P662" s="1972"/>
      <c r="Q662" s="1972"/>
      <c r="R662" s="1972"/>
      <c r="S662" s="1972"/>
      <c r="T662" s="1972"/>
      <c r="U662" s="1972"/>
      <c r="V662" s="1972"/>
      <c r="W662" s="1972"/>
      <c r="X662" s="1972"/>
      <c r="Y662" s="1913" t="s">
        <v>3483</v>
      </c>
      <c r="Z662" s="1913"/>
      <c r="AA662" s="1913"/>
      <c r="AB662" s="1913"/>
      <c r="AC662" s="1261" t="s">
        <v>2403</v>
      </c>
      <c r="AD662" s="1266">
        <v>0</v>
      </c>
      <c r="AE662" s="1970">
        <v>0</v>
      </c>
      <c r="AF662" s="1970"/>
      <c r="AG662" s="1970"/>
      <c r="AH662" s="1970"/>
      <c r="AI662" s="1970"/>
      <c r="AJ662" s="1264" t="s">
        <v>3483</v>
      </c>
      <c r="AK662" s="1970"/>
      <c r="AL662" s="1970">
        <v>0</v>
      </c>
      <c r="AM662" s="1970"/>
      <c r="AN662" s="1264" t="s">
        <v>3483</v>
      </c>
    </row>
    <row r="663" spans="1:44" ht="3" customHeight="1" x14ac:dyDescent="0.2"/>
    <row r="664" spans="1:44" ht="15.75" customHeight="1" x14ac:dyDescent="0.2">
      <c r="A664" s="1973">
        <v>0</v>
      </c>
      <c r="B664" s="1973"/>
      <c r="C664" s="1973"/>
      <c r="D664" s="1980" t="s">
        <v>3805</v>
      </c>
      <c r="E664" s="1980"/>
      <c r="F664" s="1980"/>
      <c r="G664" s="1980" t="s">
        <v>3804</v>
      </c>
      <c r="H664" s="1251">
        <v>21156</v>
      </c>
      <c r="I664" s="1251">
        <v>0.5</v>
      </c>
      <c r="J664" s="1252" t="s">
        <v>3483</v>
      </c>
      <c r="K664" s="1251">
        <v>10578</v>
      </c>
      <c r="L664" s="1251">
        <v>0</v>
      </c>
      <c r="M664" s="1253">
        <v>0</v>
      </c>
      <c r="N664" s="1253">
        <v>0</v>
      </c>
      <c r="O664" s="1254">
        <v>0</v>
      </c>
      <c r="P664" s="1253">
        <v>0</v>
      </c>
      <c r="Q664" s="1976">
        <v>0</v>
      </c>
      <c r="R664" s="1976"/>
      <c r="S664" s="1975">
        <v>0</v>
      </c>
      <c r="T664" s="1975"/>
      <c r="U664" s="1253">
        <v>0</v>
      </c>
      <c r="V664" s="1253">
        <v>0</v>
      </c>
      <c r="W664" s="1253">
        <v>0</v>
      </c>
      <c r="X664" s="1254">
        <v>0</v>
      </c>
      <c r="Y664" s="1251">
        <v>0</v>
      </c>
      <c r="Z664" s="1253">
        <v>0</v>
      </c>
      <c r="AA664" s="1255" t="s">
        <v>3483</v>
      </c>
      <c r="AB664" s="1256">
        <v>0</v>
      </c>
      <c r="AC664" s="1252" t="s">
        <v>4475</v>
      </c>
      <c r="AD664" s="1257">
        <v>15</v>
      </c>
      <c r="AE664" s="1977" t="s">
        <v>3483</v>
      </c>
      <c r="AF664" s="1977"/>
      <c r="AG664" s="1975">
        <v>1586.7</v>
      </c>
      <c r="AH664" s="1975"/>
      <c r="AI664" s="1975"/>
      <c r="AJ664" s="1253">
        <v>0</v>
      </c>
      <c r="AK664" s="1976">
        <v>0</v>
      </c>
      <c r="AL664" s="1251">
        <v>12164.7</v>
      </c>
      <c r="AM664" s="1977" t="s">
        <v>3483</v>
      </c>
      <c r="AN664" s="1977"/>
    </row>
    <row r="665" spans="1:44" ht="11.85" customHeight="1" x14ac:dyDescent="0.2">
      <c r="A665" s="1973"/>
      <c r="B665" s="1973"/>
      <c r="C665" s="1973"/>
      <c r="D665" s="1980"/>
      <c r="E665" s="1980"/>
      <c r="F665" s="1980"/>
      <c r="G665" s="1980"/>
      <c r="H665" s="1258" t="s">
        <v>3483</v>
      </c>
      <c r="I665" s="1978" t="s">
        <v>4007</v>
      </c>
      <c r="J665" s="1978"/>
      <c r="K665" s="1978"/>
      <c r="L665" s="1978"/>
      <c r="M665" s="1978"/>
      <c r="N665" s="1978"/>
      <c r="O665" s="1978"/>
      <c r="P665" s="1978"/>
      <c r="Q665" s="1978"/>
      <c r="R665" s="1978"/>
      <c r="S665" s="1978"/>
      <c r="T665" s="1978"/>
      <c r="U665" s="1978"/>
      <c r="V665" s="1978"/>
      <c r="W665" s="1978"/>
      <c r="X665" s="1978"/>
      <c r="Y665" s="1979" t="s">
        <v>3483</v>
      </c>
      <c r="Z665" s="1979"/>
      <c r="AA665" s="1979"/>
      <c r="AB665" s="1979"/>
      <c r="AC665" s="1252" t="s">
        <v>2403</v>
      </c>
      <c r="AD665" s="1257">
        <v>0</v>
      </c>
      <c r="AE665" s="1976">
        <v>0</v>
      </c>
      <c r="AF665" s="1976"/>
      <c r="AG665" s="1976"/>
      <c r="AH665" s="1976"/>
      <c r="AI665" s="1976"/>
      <c r="AJ665" s="1259" t="s">
        <v>3483</v>
      </c>
      <c r="AK665" s="1976"/>
      <c r="AL665" s="1976">
        <v>0</v>
      </c>
      <c r="AM665" s="1976"/>
      <c r="AN665" s="1255" t="s">
        <v>3483</v>
      </c>
    </row>
    <row r="666" spans="1:44" ht="19.5" customHeight="1" x14ac:dyDescent="0.2">
      <c r="A666" s="1968" t="s">
        <v>3534</v>
      </c>
      <c r="B666" s="1968"/>
      <c r="C666" s="1968"/>
      <c r="D666" s="1968"/>
      <c r="E666" s="1968"/>
      <c r="F666" s="1968"/>
      <c r="G666" s="1968"/>
      <c r="H666" s="1968"/>
      <c r="I666" s="1965">
        <v>9</v>
      </c>
      <c r="J666" s="1965"/>
      <c r="K666" s="1268">
        <v>194248</v>
      </c>
      <c r="L666" s="1268">
        <v>0</v>
      </c>
      <c r="M666" s="1965">
        <v>0</v>
      </c>
      <c r="N666" s="1965"/>
      <c r="O666" s="1965">
        <v>0</v>
      </c>
      <c r="P666" s="1965"/>
      <c r="Q666" s="1965">
        <v>0</v>
      </c>
      <c r="R666" s="1965"/>
      <c r="S666" s="1965">
        <v>0</v>
      </c>
      <c r="T666" s="1965"/>
      <c r="U666" s="1964" t="s">
        <v>3483</v>
      </c>
      <c r="V666" s="1964"/>
      <c r="W666" s="1964"/>
      <c r="X666" s="1964">
        <v>24437.07</v>
      </c>
      <c r="Y666" s="1964"/>
      <c r="Z666" s="1965">
        <v>0</v>
      </c>
      <c r="AA666" s="1965"/>
      <c r="AB666" s="1965"/>
      <c r="AC666" s="1965">
        <v>20145.900000000001</v>
      </c>
      <c r="AD666" s="1965"/>
      <c r="AE666" s="1965"/>
      <c r="AF666" s="1965"/>
      <c r="AG666" s="1965"/>
      <c r="AH666" s="1965"/>
      <c r="AI666" s="1965"/>
      <c r="AJ666" s="1965">
        <v>0</v>
      </c>
      <c r="AK666" s="1965"/>
      <c r="AL666" s="1966">
        <v>238830.97</v>
      </c>
      <c r="AM666" s="1966"/>
    </row>
    <row r="667" spans="1:44" ht="8.85" customHeight="1" x14ac:dyDescent="0.2"/>
    <row r="668" spans="1:44" ht="17.25" customHeight="1" x14ac:dyDescent="0.2">
      <c r="A668" s="1973">
        <v>0</v>
      </c>
      <c r="B668" s="1973"/>
      <c r="C668" s="1973"/>
      <c r="D668" s="1974" t="s">
        <v>3520</v>
      </c>
      <c r="E668" s="1974"/>
      <c r="F668" s="1974"/>
      <c r="G668" s="1974" t="s">
        <v>3811</v>
      </c>
      <c r="H668" s="1260">
        <v>11722</v>
      </c>
      <c r="I668" s="1260">
        <v>1.5</v>
      </c>
      <c r="J668" s="1261" t="s">
        <v>3483</v>
      </c>
      <c r="K668" s="1260">
        <v>17583</v>
      </c>
      <c r="L668" s="1260">
        <v>0</v>
      </c>
      <c r="M668" s="1262">
        <v>0</v>
      </c>
      <c r="N668" s="1262">
        <v>0</v>
      </c>
      <c r="O668" s="1263">
        <v>0</v>
      </c>
      <c r="P668" s="1262">
        <v>0</v>
      </c>
      <c r="Q668" s="1970">
        <v>0</v>
      </c>
      <c r="R668" s="1970"/>
      <c r="S668" s="1969">
        <v>0</v>
      </c>
      <c r="T668" s="1969"/>
      <c r="U668" s="1262">
        <v>11.25</v>
      </c>
      <c r="V668" s="1262">
        <v>0</v>
      </c>
      <c r="W668" s="1262">
        <v>1.25</v>
      </c>
      <c r="X668" s="1263">
        <v>12.5</v>
      </c>
      <c r="Y668" s="1260">
        <v>2197.88</v>
      </c>
      <c r="Z668" s="1262">
        <v>0</v>
      </c>
      <c r="AA668" s="1264" t="s">
        <v>3483</v>
      </c>
      <c r="AB668" s="1265">
        <v>0</v>
      </c>
      <c r="AC668" s="1261" t="s">
        <v>3483</v>
      </c>
      <c r="AD668" s="1266">
        <v>10</v>
      </c>
      <c r="AE668" s="1971" t="s">
        <v>3483</v>
      </c>
      <c r="AF668" s="1971"/>
      <c r="AG668" s="1969">
        <v>1758.3</v>
      </c>
      <c r="AH668" s="1969"/>
      <c r="AI668" s="1969"/>
      <c r="AJ668" s="1262">
        <v>0</v>
      </c>
      <c r="AK668" s="1970">
        <v>0</v>
      </c>
      <c r="AL668" s="1260">
        <v>21539.18</v>
      </c>
      <c r="AM668" s="1971" t="s">
        <v>3483</v>
      </c>
      <c r="AN668" s="1971"/>
    </row>
    <row r="669" spans="1:44" ht="11.85" customHeight="1" x14ac:dyDescent="0.2">
      <c r="A669" s="1973"/>
      <c r="B669" s="1973"/>
      <c r="C669" s="1973"/>
      <c r="D669" s="1974"/>
      <c r="E669" s="1974"/>
      <c r="F669" s="1974"/>
      <c r="G669" s="1974"/>
      <c r="H669" s="1267" t="s">
        <v>3483</v>
      </c>
      <c r="I669" s="1972" t="s">
        <v>4007</v>
      </c>
      <c r="J669" s="1972"/>
      <c r="K669" s="1972"/>
      <c r="L669" s="1972"/>
      <c r="M669" s="1972"/>
      <c r="N669" s="1972"/>
      <c r="O669" s="1972"/>
      <c r="P669" s="1972"/>
      <c r="Q669" s="1972"/>
      <c r="R669" s="1972"/>
      <c r="S669" s="1972"/>
      <c r="T669" s="1972"/>
      <c r="U669" s="1972"/>
      <c r="V669" s="1972"/>
      <c r="W669" s="1972"/>
      <c r="X669" s="1972"/>
      <c r="Y669" s="1913" t="s">
        <v>3483</v>
      </c>
      <c r="Z669" s="1913"/>
      <c r="AA669" s="1913"/>
      <c r="AB669" s="1913"/>
      <c r="AC669" s="1261" t="s">
        <v>2403</v>
      </c>
      <c r="AD669" s="1266">
        <v>0</v>
      </c>
      <c r="AE669" s="1970">
        <v>0</v>
      </c>
      <c r="AF669" s="1970"/>
      <c r="AG669" s="1970"/>
      <c r="AH669" s="1970"/>
      <c r="AI669" s="1970"/>
      <c r="AJ669" s="1264" t="s">
        <v>3483</v>
      </c>
      <c r="AK669" s="1970"/>
      <c r="AL669" s="1970">
        <v>0</v>
      </c>
      <c r="AM669" s="1970"/>
      <c r="AN669" s="1264" t="s">
        <v>3483</v>
      </c>
    </row>
    <row r="670" spans="1:44" ht="3" customHeight="1" x14ac:dyDescent="0.2"/>
    <row r="671" spans="1:44" ht="17.25" customHeight="1" x14ac:dyDescent="0.2">
      <c r="A671" s="1973">
        <v>0</v>
      </c>
      <c r="B671" s="1973"/>
      <c r="C671" s="1973"/>
      <c r="D671" s="1980" t="s">
        <v>4237</v>
      </c>
      <c r="E671" s="1980"/>
      <c r="F671" s="1980"/>
      <c r="G671" s="1980" t="s">
        <v>3811</v>
      </c>
      <c r="H671" s="1251">
        <v>11722</v>
      </c>
      <c r="I671" s="1251">
        <v>1</v>
      </c>
      <c r="J671" s="1252" t="s">
        <v>3483</v>
      </c>
      <c r="K671" s="1251">
        <v>11722</v>
      </c>
      <c r="L671" s="1251">
        <v>0</v>
      </c>
      <c r="M671" s="1253">
        <v>0</v>
      </c>
      <c r="N671" s="1253">
        <v>0</v>
      </c>
      <c r="O671" s="1254">
        <v>0</v>
      </c>
      <c r="P671" s="1253">
        <v>0</v>
      </c>
      <c r="Q671" s="1976">
        <v>0</v>
      </c>
      <c r="R671" s="1976"/>
      <c r="S671" s="1975">
        <v>0</v>
      </c>
      <c r="T671" s="1975"/>
      <c r="U671" s="1253">
        <v>0</v>
      </c>
      <c r="V671" s="1253">
        <v>0</v>
      </c>
      <c r="W671" s="1253">
        <v>0</v>
      </c>
      <c r="X671" s="1254">
        <v>0</v>
      </c>
      <c r="Y671" s="1251">
        <v>0</v>
      </c>
      <c r="Z671" s="1253">
        <v>0</v>
      </c>
      <c r="AA671" s="1255" t="s">
        <v>3483</v>
      </c>
      <c r="AB671" s="1256">
        <v>0</v>
      </c>
      <c r="AC671" s="1252" t="s">
        <v>4476</v>
      </c>
      <c r="AD671" s="1257">
        <v>15</v>
      </c>
      <c r="AE671" s="1977" t="s">
        <v>3483</v>
      </c>
      <c r="AF671" s="1977"/>
      <c r="AG671" s="1975">
        <v>1758.3</v>
      </c>
      <c r="AH671" s="1975"/>
      <c r="AI671" s="1975"/>
      <c r="AJ671" s="1253">
        <v>0</v>
      </c>
      <c r="AK671" s="1976">
        <v>0</v>
      </c>
      <c r="AL671" s="1251">
        <v>13480.3</v>
      </c>
      <c r="AM671" s="1977" t="s">
        <v>3483</v>
      </c>
      <c r="AN671" s="1977"/>
    </row>
    <row r="672" spans="1:44" ht="11.85" customHeight="1" x14ac:dyDescent="0.2">
      <c r="A672" s="1973"/>
      <c r="B672" s="1973"/>
      <c r="C672" s="1973"/>
      <c r="D672" s="1980"/>
      <c r="E672" s="1980"/>
      <c r="F672" s="1980"/>
      <c r="G672" s="1980"/>
      <c r="H672" s="1258" t="s">
        <v>3483</v>
      </c>
      <c r="I672" s="1978" t="s">
        <v>4007</v>
      </c>
      <c r="J672" s="1978"/>
      <c r="K672" s="1978"/>
      <c r="L672" s="1978"/>
      <c r="M672" s="1978"/>
      <c r="N672" s="1978"/>
      <c r="O672" s="1978"/>
      <c r="P672" s="1978"/>
      <c r="Q672" s="1978"/>
      <c r="R672" s="1978"/>
      <c r="S672" s="1978"/>
      <c r="T672" s="1978"/>
      <c r="U672" s="1978"/>
      <c r="V672" s="1978"/>
      <c r="W672" s="1978"/>
      <c r="X672" s="1978"/>
      <c r="Y672" s="1979" t="s">
        <v>3483</v>
      </c>
      <c r="Z672" s="1979"/>
      <c r="AA672" s="1979"/>
      <c r="AB672" s="1979"/>
      <c r="AC672" s="1252" t="s">
        <v>2403</v>
      </c>
      <c r="AD672" s="1257">
        <v>0</v>
      </c>
      <c r="AE672" s="1976">
        <v>0</v>
      </c>
      <c r="AF672" s="1976"/>
      <c r="AG672" s="1976"/>
      <c r="AH672" s="1976"/>
      <c r="AI672" s="1976"/>
      <c r="AJ672" s="1259" t="s">
        <v>3483</v>
      </c>
      <c r="AK672" s="1976"/>
      <c r="AL672" s="1976">
        <v>0</v>
      </c>
      <c r="AM672" s="1976"/>
      <c r="AN672" s="1255" t="s">
        <v>3483</v>
      </c>
    </row>
    <row r="673" spans="1:40" ht="18" customHeight="1" x14ac:dyDescent="0.2">
      <c r="A673" s="1968" t="s">
        <v>3559</v>
      </c>
      <c r="B673" s="1968"/>
      <c r="C673" s="1968"/>
      <c r="D673" s="1968"/>
      <c r="E673" s="1968"/>
      <c r="F673" s="1968"/>
      <c r="G673" s="1968"/>
      <c r="H673" s="1968"/>
      <c r="I673" s="1965">
        <v>2.5</v>
      </c>
      <c r="J673" s="1965"/>
      <c r="K673" s="1268">
        <v>29305</v>
      </c>
      <c r="L673" s="1268">
        <v>0</v>
      </c>
      <c r="M673" s="1965">
        <v>0</v>
      </c>
      <c r="N673" s="1965"/>
      <c r="O673" s="1965">
        <v>0</v>
      </c>
      <c r="P673" s="1965"/>
      <c r="Q673" s="1965">
        <v>0</v>
      </c>
      <c r="R673" s="1965"/>
      <c r="S673" s="1965">
        <v>0</v>
      </c>
      <c r="T673" s="1965"/>
      <c r="U673" s="1964" t="s">
        <v>3483</v>
      </c>
      <c r="V673" s="1964"/>
      <c r="W673" s="1964"/>
      <c r="X673" s="1964">
        <v>2197.88</v>
      </c>
      <c r="Y673" s="1964"/>
      <c r="Z673" s="1965">
        <v>0</v>
      </c>
      <c r="AA673" s="1965"/>
      <c r="AB673" s="1965"/>
      <c r="AC673" s="1965">
        <v>3516.6</v>
      </c>
      <c r="AD673" s="1965"/>
      <c r="AE673" s="1965"/>
      <c r="AF673" s="1965"/>
      <c r="AG673" s="1965"/>
      <c r="AH673" s="1965"/>
      <c r="AI673" s="1965"/>
      <c r="AJ673" s="1965">
        <v>0</v>
      </c>
      <c r="AK673" s="1965"/>
      <c r="AL673" s="1966">
        <v>35019.480000000003</v>
      </c>
      <c r="AM673" s="1966"/>
    </row>
    <row r="674" spans="1:40" ht="3" customHeight="1" x14ac:dyDescent="0.2"/>
    <row r="675" spans="1:40" ht="18.75" customHeight="1" x14ac:dyDescent="0.2">
      <c r="A675" s="1967" t="s">
        <v>3567</v>
      </c>
      <c r="B675" s="1967"/>
      <c r="C675" s="1967"/>
      <c r="D675" s="1967"/>
      <c r="E675" s="1967"/>
      <c r="F675" s="1967"/>
      <c r="G675" s="1967"/>
      <c r="H675" s="1967"/>
      <c r="I675" s="1965">
        <v>11.5</v>
      </c>
      <c r="J675" s="1965"/>
      <c r="K675" s="1268">
        <v>223553</v>
      </c>
      <c r="L675" s="1268">
        <v>0</v>
      </c>
      <c r="M675" s="1965">
        <v>0</v>
      </c>
      <c r="N675" s="1965"/>
      <c r="O675" s="1965">
        <v>0</v>
      </c>
      <c r="P675" s="1965"/>
      <c r="Q675" s="1965">
        <v>0</v>
      </c>
      <c r="R675" s="1965"/>
      <c r="S675" s="1965">
        <v>0</v>
      </c>
      <c r="T675" s="1965"/>
      <c r="U675" s="1964" t="s">
        <v>3483</v>
      </c>
      <c r="V675" s="1964"/>
      <c r="W675" s="1964"/>
      <c r="X675" s="1964">
        <v>26634.95</v>
      </c>
      <c r="Y675" s="1964"/>
      <c r="Z675" s="1965">
        <v>0</v>
      </c>
      <c r="AA675" s="1965"/>
      <c r="AB675" s="1965"/>
      <c r="AC675" s="1965">
        <v>23662.5</v>
      </c>
      <c r="AD675" s="1965"/>
      <c r="AE675" s="1965"/>
      <c r="AF675" s="1965"/>
      <c r="AG675" s="1965"/>
      <c r="AH675" s="1965"/>
      <c r="AI675" s="1965"/>
      <c r="AJ675" s="1965">
        <v>0</v>
      </c>
      <c r="AK675" s="1965"/>
      <c r="AL675" s="1966">
        <v>273850.45</v>
      </c>
      <c r="AM675" s="1966"/>
    </row>
    <row r="676" spans="1:40" ht="11.85" customHeight="1" x14ac:dyDescent="0.2">
      <c r="S676" s="1913" t="s">
        <v>4028</v>
      </c>
      <c r="T676" s="1913"/>
      <c r="U676" s="1913"/>
      <c r="V676" s="1913"/>
      <c r="W676" s="1913"/>
      <c r="X676" s="1913">
        <v>23638.44</v>
      </c>
      <c r="Y676" s="1913"/>
    </row>
    <row r="677" spans="1:40" ht="11.85" customHeight="1" x14ac:dyDescent="0.2">
      <c r="U677" s="1913" t="s">
        <v>4029</v>
      </c>
      <c r="V677" s="1913"/>
      <c r="W677" s="1913"/>
      <c r="X677" s="1913">
        <v>1388.36</v>
      </c>
      <c r="Y677" s="1913"/>
      <c r="AC677" s="1913" t="s">
        <v>4030</v>
      </c>
      <c r="AD677" s="1913"/>
      <c r="AE677" s="1913"/>
      <c r="AF677" s="1913"/>
      <c r="AG677" s="1913"/>
      <c r="AH677" s="1913"/>
      <c r="AI677" s="1913"/>
      <c r="AJ677" s="1913"/>
      <c r="AK677" s="1913"/>
      <c r="AL677" s="1913">
        <v>0</v>
      </c>
      <c r="AM677" s="1913"/>
    </row>
    <row r="678" spans="1:40" ht="11.85" customHeight="1" x14ac:dyDescent="0.2">
      <c r="U678" s="1913" t="s">
        <v>4031</v>
      </c>
      <c r="V678" s="1913"/>
      <c r="W678" s="1913"/>
      <c r="X678" s="1913">
        <v>1608.15</v>
      </c>
      <c r="Y678" s="1913"/>
      <c r="AC678" s="1913" t="s">
        <v>3483</v>
      </c>
      <c r="AD678" s="1913"/>
      <c r="AE678" s="1913" t="s">
        <v>4032</v>
      </c>
      <c r="AF678" s="1913"/>
      <c r="AG678" s="1913"/>
      <c r="AH678" s="1913"/>
      <c r="AI678" s="1913"/>
      <c r="AJ678" s="1913"/>
      <c r="AK678" s="1913"/>
      <c r="AL678" s="1913"/>
      <c r="AM678" s="1913"/>
    </row>
    <row r="679" spans="1:40" ht="5.85" customHeight="1" x14ac:dyDescent="0.2">
      <c r="AC679" s="1913"/>
      <c r="AD679" s="1913"/>
      <c r="AE679" s="1913"/>
      <c r="AF679" s="1913"/>
      <c r="AG679" s="1913"/>
      <c r="AH679" s="1913"/>
      <c r="AI679" s="1913"/>
      <c r="AJ679" s="1913"/>
      <c r="AK679" s="1913"/>
      <c r="AL679" s="1913"/>
      <c r="AM679" s="1913"/>
    </row>
    <row r="680" spans="1:40" ht="11.85" customHeight="1" x14ac:dyDescent="0.2">
      <c r="A680" s="1939" t="s">
        <v>3483</v>
      </c>
      <c r="B680" s="1939"/>
      <c r="C680" s="1939"/>
      <c r="D680" s="1939"/>
      <c r="E680" s="1939"/>
      <c r="F680" s="1939"/>
      <c r="G680" s="1939"/>
      <c r="H680" s="1939"/>
      <c r="I680" s="1939"/>
      <c r="J680" s="1939"/>
      <c r="K680" s="1939"/>
      <c r="L680" s="1939"/>
      <c r="M680" s="1939"/>
      <c r="N680" s="1939"/>
      <c r="O680" s="1939"/>
      <c r="P680" s="1939"/>
      <c r="Q680" s="1939"/>
      <c r="R680" s="1939"/>
      <c r="S680" s="1939"/>
      <c r="T680" s="1939"/>
      <c r="U680" s="1939"/>
      <c r="V680" s="1939"/>
      <c r="W680" s="1939"/>
      <c r="X680" s="1939"/>
      <c r="Y680" s="1939"/>
      <c r="Z680" s="1939"/>
      <c r="AA680" s="1939"/>
      <c r="AB680" s="1939"/>
      <c r="AC680" s="1939"/>
      <c r="AD680" s="1939"/>
      <c r="AE680" s="1939"/>
      <c r="AF680" s="1939"/>
      <c r="AG680" s="1939"/>
      <c r="AH680" s="1939"/>
      <c r="AI680" s="1939"/>
      <c r="AJ680" s="1939"/>
      <c r="AK680" s="1939"/>
      <c r="AL680" s="1939"/>
      <c r="AM680" s="1939"/>
    </row>
    <row r="681" spans="1:40" ht="23.25" customHeight="1" x14ac:dyDescent="0.2">
      <c r="E681" s="1982" t="s">
        <v>3814</v>
      </c>
      <c r="F681" s="1982"/>
      <c r="G681" s="1982"/>
      <c r="H681" s="1982"/>
      <c r="I681" s="1982"/>
      <c r="J681" s="1982"/>
      <c r="K681" s="1982"/>
      <c r="L681" s="1982"/>
      <c r="M681" s="1982"/>
      <c r="N681" s="1982"/>
      <c r="O681" s="1982"/>
      <c r="P681" s="1982"/>
      <c r="Q681" s="1982"/>
      <c r="R681" s="1982"/>
      <c r="S681" s="1982"/>
      <c r="T681" s="1982"/>
      <c r="U681" s="1982"/>
      <c r="V681" s="1982"/>
      <c r="W681" s="1982"/>
      <c r="X681" s="1982"/>
      <c r="Y681" s="1982"/>
      <c r="Z681" s="1982"/>
      <c r="AA681" s="1982"/>
      <c r="AB681" s="1982"/>
      <c r="AC681" s="1982"/>
      <c r="AD681" s="1982"/>
      <c r="AE681" s="1982"/>
      <c r="AF681" s="1982"/>
      <c r="AG681" s="1982"/>
      <c r="AH681" s="1982"/>
      <c r="AI681" s="1982"/>
      <c r="AJ681" s="1982"/>
      <c r="AK681" s="1982"/>
      <c r="AL681" s="1982"/>
      <c r="AM681" s="1982"/>
    </row>
    <row r="682" spans="1:40" ht="5.85" customHeight="1" x14ac:dyDescent="0.2"/>
    <row r="683" spans="1:40" ht="18.75" customHeight="1" x14ac:dyDescent="0.2">
      <c r="A683" s="1973">
        <v>0</v>
      </c>
      <c r="B683" s="1973"/>
      <c r="C683" s="1973"/>
      <c r="D683" s="1974" t="s">
        <v>3815</v>
      </c>
      <c r="E683" s="1974"/>
      <c r="F683" s="1974"/>
      <c r="G683" s="1974" t="s">
        <v>3816</v>
      </c>
      <c r="H683" s="1260">
        <v>42248</v>
      </c>
      <c r="I683" s="1260">
        <v>1</v>
      </c>
      <c r="J683" s="1261" t="s">
        <v>3483</v>
      </c>
      <c r="K683" s="1260">
        <v>42248</v>
      </c>
      <c r="L683" s="1260">
        <v>0</v>
      </c>
      <c r="M683" s="1262">
        <v>0</v>
      </c>
      <c r="N683" s="1262">
        <v>0</v>
      </c>
      <c r="O683" s="1263">
        <v>0</v>
      </c>
      <c r="P683" s="1262">
        <v>0</v>
      </c>
      <c r="Q683" s="1970">
        <v>0</v>
      </c>
      <c r="R683" s="1970"/>
      <c r="S683" s="1969">
        <v>0</v>
      </c>
      <c r="T683" s="1969"/>
      <c r="U683" s="1262">
        <v>0</v>
      </c>
      <c r="V683" s="1262">
        <v>0</v>
      </c>
      <c r="W683" s="1262">
        <v>0</v>
      </c>
      <c r="X683" s="1263">
        <v>0</v>
      </c>
      <c r="Y683" s="1260">
        <v>0</v>
      </c>
      <c r="Z683" s="1262">
        <v>0</v>
      </c>
      <c r="AA683" s="1264" t="s">
        <v>3483</v>
      </c>
      <c r="AB683" s="1265">
        <v>0</v>
      </c>
      <c r="AC683" s="1261" t="s">
        <v>4477</v>
      </c>
      <c r="AD683" s="1266">
        <v>0</v>
      </c>
      <c r="AE683" s="1971" t="s">
        <v>3483</v>
      </c>
      <c r="AF683" s="1971"/>
      <c r="AG683" s="1971"/>
      <c r="AH683" s="1971"/>
      <c r="AI683" s="1260">
        <v>0</v>
      </c>
      <c r="AJ683" s="1262">
        <v>0</v>
      </c>
      <c r="AK683" s="1970">
        <v>0</v>
      </c>
      <c r="AL683" s="1260">
        <v>42248</v>
      </c>
      <c r="AM683" s="1971" t="s">
        <v>3483</v>
      </c>
      <c r="AN683" s="1971"/>
    </row>
    <row r="684" spans="1:40" ht="11.85" customHeight="1" x14ac:dyDescent="0.2">
      <c r="A684" s="1973"/>
      <c r="B684" s="1973"/>
      <c r="C684" s="1973"/>
      <c r="D684" s="1974"/>
      <c r="E684" s="1974"/>
      <c r="F684" s="1974"/>
      <c r="G684" s="1974"/>
      <c r="H684" s="1267" t="s">
        <v>3483</v>
      </c>
      <c r="I684" s="1972" t="s">
        <v>4007</v>
      </c>
      <c r="J684" s="1972"/>
      <c r="K684" s="1972"/>
      <c r="L684" s="1972"/>
      <c r="M684" s="1972"/>
      <c r="N684" s="1972"/>
      <c r="O684" s="1972"/>
      <c r="P684" s="1972"/>
      <c r="Q684" s="1972"/>
      <c r="R684" s="1972"/>
      <c r="S684" s="1972"/>
      <c r="T684" s="1972"/>
      <c r="U684" s="1972"/>
      <c r="V684" s="1972"/>
      <c r="W684" s="1972"/>
      <c r="X684" s="1972"/>
      <c r="Y684" s="1913" t="s">
        <v>3483</v>
      </c>
      <c r="Z684" s="1913"/>
      <c r="AA684" s="1913"/>
      <c r="AB684" s="1913"/>
      <c r="AC684" s="1913" t="s">
        <v>2403</v>
      </c>
      <c r="AD684" s="1981">
        <v>0</v>
      </c>
      <c r="AE684" s="1970">
        <v>0</v>
      </c>
      <c r="AF684" s="1970"/>
      <c r="AG684" s="1970"/>
      <c r="AH684" s="1970"/>
      <c r="AI684" s="1970"/>
      <c r="AJ684" s="1264" t="s">
        <v>3483</v>
      </c>
      <c r="AK684" s="1970"/>
      <c r="AL684" s="1970">
        <v>0</v>
      </c>
      <c r="AM684" s="1970"/>
      <c r="AN684" s="1971" t="s">
        <v>3483</v>
      </c>
    </row>
    <row r="685" spans="1:40" ht="5.85" customHeight="1" x14ac:dyDescent="0.2">
      <c r="A685" s="1973"/>
      <c r="B685" s="1973"/>
      <c r="C685" s="1973"/>
      <c r="D685" s="1974"/>
      <c r="E685" s="1974"/>
      <c r="F685" s="1974"/>
      <c r="G685" s="1974"/>
      <c r="H685" s="1971" t="s">
        <v>3483</v>
      </c>
      <c r="I685" s="1971"/>
      <c r="J685" s="1971"/>
      <c r="K685" s="1971"/>
      <c r="L685" s="1971"/>
      <c r="M685" s="1971"/>
      <c r="N685" s="1971"/>
      <c r="O685" s="1971"/>
      <c r="P685" s="1971"/>
      <c r="Q685" s="1971"/>
      <c r="R685" s="1971"/>
      <c r="S685" s="1971"/>
      <c r="T685" s="1971"/>
      <c r="U685" s="1971"/>
      <c r="V685" s="1971"/>
      <c r="W685" s="1971"/>
      <c r="X685" s="1971"/>
      <c r="Y685" s="1913"/>
      <c r="Z685" s="1913"/>
      <c r="AA685" s="1913"/>
      <c r="AB685" s="1913"/>
      <c r="AC685" s="1913"/>
      <c r="AD685" s="1981"/>
      <c r="AE685" s="1970"/>
      <c r="AF685" s="1970"/>
      <c r="AG685" s="1970"/>
      <c r="AH685" s="1970"/>
      <c r="AI685" s="1970"/>
      <c r="AJ685" s="1264" t="s">
        <v>3483</v>
      </c>
      <c r="AK685" s="1970"/>
      <c r="AL685" s="1971" t="s">
        <v>3483</v>
      </c>
      <c r="AM685" s="1971"/>
      <c r="AN685" s="1971"/>
    </row>
    <row r="686" spans="1:40" ht="0.2" customHeight="1" x14ac:dyDescent="0.2"/>
    <row r="687" spans="1:40" ht="11.85" customHeight="1" x14ac:dyDescent="0.2">
      <c r="R687" s="1931" t="s">
        <v>4242</v>
      </c>
      <c r="S687" s="1931"/>
      <c r="Z687" s="1940" t="s">
        <v>3988</v>
      </c>
      <c r="AA687" s="1940"/>
      <c r="AB687" s="1940"/>
      <c r="AC687" s="1940"/>
      <c r="AD687" s="1940"/>
      <c r="AE687" s="1940"/>
      <c r="AF687" s="1940"/>
      <c r="AG687" s="1940"/>
      <c r="AH687" s="1940"/>
      <c r="AI687" s="1940"/>
      <c r="AJ687" s="1940"/>
      <c r="AK687" s="1940"/>
      <c r="AL687" s="1940"/>
      <c r="AM687" s="1940"/>
    </row>
    <row r="688" spans="1:40" ht="11.85" customHeight="1" x14ac:dyDescent="0.2">
      <c r="A688" s="1941" t="s">
        <v>3484</v>
      </c>
      <c r="B688" s="1942"/>
      <c r="C688" s="1943"/>
      <c r="D688" s="1950" t="s">
        <v>3485</v>
      </c>
      <c r="E688" s="1951"/>
      <c r="F688" s="1952"/>
      <c r="G688" s="1958" t="s">
        <v>3486</v>
      </c>
      <c r="H688" s="1958" t="s">
        <v>3989</v>
      </c>
      <c r="I688" s="1950" t="s">
        <v>3487</v>
      </c>
      <c r="J688" s="1952"/>
      <c r="K688" s="1916" t="s">
        <v>3990</v>
      </c>
      <c r="L688" s="1961" t="s">
        <v>3488</v>
      </c>
      <c r="M688" s="1962"/>
      <c r="N688" s="1962"/>
      <c r="O688" s="1962"/>
      <c r="P688" s="1962"/>
      <c r="Q688" s="1962"/>
      <c r="R688" s="1962"/>
      <c r="S688" s="1962"/>
      <c r="T688" s="1963"/>
      <c r="U688" s="1961" t="s">
        <v>3489</v>
      </c>
      <c r="V688" s="1962"/>
      <c r="W688" s="1962"/>
      <c r="X688" s="1962"/>
      <c r="Y688" s="1962"/>
      <c r="Z688" s="1962"/>
      <c r="AA688" s="1962"/>
      <c r="AB688" s="1962"/>
      <c r="AC688" s="1962"/>
      <c r="AD688" s="1962"/>
      <c r="AE688" s="1962"/>
      <c r="AF688" s="1962"/>
      <c r="AG688" s="1962"/>
      <c r="AH688" s="1962"/>
      <c r="AI688" s="1963"/>
      <c r="AJ688" s="1919" t="s">
        <v>3991</v>
      </c>
      <c r="AK688" s="1920"/>
      <c r="AL688" s="1919" t="s">
        <v>3490</v>
      </c>
      <c r="AM688" s="1920"/>
    </row>
    <row r="689" spans="1:40" ht="17.45" customHeight="1" x14ac:dyDescent="0.2">
      <c r="A689" s="1944"/>
      <c r="B689" s="1945"/>
      <c r="C689" s="1946"/>
      <c r="D689" s="1953"/>
      <c r="E689" s="1939"/>
      <c r="F689" s="1954"/>
      <c r="G689" s="1959"/>
      <c r="H689" s="1959"/>
      <c r="I689" s="1953"/>
      <c r="J689" s="1954"/>
      <c r="K689" s="1917"/>
      <c r="L689" s="1916" t="s">
        <v>3491</v>
      </c>
      <c r="M689" s="1919" t="s">
        <v>3992</v>
      </c>
      <c r="N689" s="1920"/>
      <c r="O689" s="1919" t="s">
        <v>3492</v>
      </c>
      <c r="P689" s="1920"/>
      <c r="Q689" s="1925" t="s">
        <v>3993</v>
      </c>
      <c r="R689" s="1926"/>
      <c r="S689" s="1931" t="s">
        <v>3483</v>
      </c>
      <c r="T689" s="1920" t="s">
        <v>3994</v>
      </c>
      <c r="U689" s="1932" t="s">
        <v>3493</v>
      </c>
      <c r="V689" s="1933"/>
      <c r="W689" s="1933"/>
      <c r="X689" s="1933"/>
      <c r="Y689" s="1934"/>
      <c r="Z689" s="1941" t="s">
        <v>3995</v>
      </c>
      <c r="AA689" s="1942"/>
      <c r="AB689" s="1943"/>
      <c r="AC689" s="1950" t="s">
        <v>3996</v>
      </c>
      <c r="AD689" s="1951"/>
      <c r="AE689" s="1951"/>
      <c r="AF689" s="1951"/>
      <c r="AG689" s="1951"/>
      <c r="AH689" s="1951"/>
      <c r="AI689" s="1952"/>
      <c r="AJ689" s="1921"/>
      <c r="AK689" s="1922"/>
      <c r="AL689" s="1921"/>
      <c r="AM689" s="1922"/>
    </row>
    <row r="690" spans="1:40" ht="35.1" customHeight="1" x14ac:dyDescent="0.2">
      <c r="A690" s="1944"/>
      <c r="B690" s="1945"/>
      <c r="C690" s="1946"/>
      <c r="D690" s="1953"/>
      <c r="E690" s="1939"/>
      <c r="F690" s="1954"/>
      <c r="G690" s="1959"/>
      <c r="H690" s="1959"/>
      <c r="I690" s="1953"/>
      <c r="J690" s="1954"/>
      <c r="K690" s="1917"/>
      <c r="L690" s="1917"/>
      <c r="M690" s="1921"/>
      <c r="N690" s="1922"/>
      <c r="O690" s="1923"/>
      <c r="P690" s="1924"/>
      <c r="Q690" s="1927"/>
      <c r="R690" s="1928"/>
      <c r="S690" s="1931"/>
      <c r="T690" s="1922"/>
      <c r="U690" s="1916" t="s">
        <v>3495</v>
      </c>
      <c r="V690" s="1916" t="s">
        <v>3496</v>
      </c>
      <c r="W690" s="1916" t="s">
        <v>3497</v>
      </c>
      <c r="X690" s="1916" t="s">
        <v>3498</v>
      </c>
      <c r="Y690" s="1916" t="s">
        <v>3499</v>
      </c>
      <c r="Z690" s="1947"/>
      <c r="AA690" s="1948"/>
      <c r="AB690" s="1949"/>
      <c r="AC690" s="1955"/>
      <c r="AD690" s="1956"/>
      <c r="AE690" s="1956"/>
      <c r="AF690" s="1956"/>
      <c r="AG690" s="1956"/>
      <c r="AH690" s="1956"/>
      <c r="AI690" s="1957"/>
      <c r="AJ690" s="1923"/>
      <c r="AK690" s="1924"/>
      <c r="AL690" s="1921"/>
      <c r="AM690" s="1922"/>
    </row>
    <row r="691" spans="1:40" ht="17.45" customHeight="1" x14ac:dyDescent="0.2">
      <c r="A691" s="1947"/>
      <c r="B691" s="1948"/>
      <c r="C691" s="1949"/>
      <c r="D691" s="1955"/>
      <c r="E691" s="1956"/>
      <c r="F691" s="1957"/>
      <c r="G691" s="1960"/>
      <c r="H691" s="1960"/>
      <c r="I691" s="1955"/>
      <c r="J691" s="1957"/>
      <c r="K691" s="1918"/>
      <c r="L691" s="1918"/>
      <c r="M691" s="1923"/>
      <c r="N691" s="1924"/>
      <c r="O691" s="1249" t="s">
        <v>3502</v>
      </c>
      <c r="P691" s="1249" t="s">
        <v>3500</v>
      </c>
      <c r="Q691" s="1929"/>
      <c r="R691" s="1930"/>
      <c r="S691" s="1931"/>
      <c r="T691" s="1924"/>
      <c r="U691" s="1918"/>
      <c r="V691" s="1918"/>
      <c r="W691" s="1918"/>
      <c r="X691" s="1918"/>
      <c r="Y691" s="1918"/>
      <c r="Z691" s="1249" t="s">
        <v>3502</v>
      </c>
      <c r="AA691" s="1900" t="s">
        <v>3997</v>
      </c>
      <c r="AB691" s="1902"/>
      <c r="AC691" s="1249" t="s">
        <v>3501</v>
      </c>
      <c r="AD691" s="1249" t="s">
        <v>3502</v>
      </c>
      <c r="AE691" s="1900" t="s">
        <v>3997</v>
      </c>
      <c r="AF691" s="1901"/>
      <c r="AG691" s="1901"/>
      <c r="AH691" s="1901"/>
      <c r="AI691" s="1902"/>
      <c r="AJ691" s="1249" t="s">
        <v>3502</v>
      </c>
      <c r="AK691" s="1249" t="s">
        <v>3500</v>
      </c>
      <c r="AL691" s="1923"/>
      <c r="AM691" s="1924"/>
    </row>
    <row r="692" spans="1:40" ht="11.85" customHeight="1" x14ac:dyDescent="0.2">
      <c r="A692" s="1900" t="s">
        <v>3503</v>
      </c>
      <c r="B692" s="1901"/>
      <c r="C692" s="1902"/>
      <c r="D692" s="1900" t="s">
        <v>3504</v>
      </c>
      <c r="E692" s="1901"/>
      <c r="F692" s="1902"/>
      <c r="G692" s="1249" t="s">
        <v>3505</v>
      </c>
      <c r="H692" s="1249" t="s">
        <v>3506</v>
      </c>
      <c r="I692" s="1900" t="s">
        <v>3507</v>
      </c>
      <c r="J692" s="1902"/>
      <c r="K692" s="1250">
        <v>6</v>
      </c>
      <c r="L692" s="1249" t="s">
        <v>3508</v>
      </c>
      <c r="M692" s="1249" t="s">
        <v>3998</v>
      </c>
      <c r="N692" s="1250">
        <v>9</v>
      </c>
      <c r="O692" s="1250">
        <v>10</v>
      </c>
      <c r="P692" s="1250">
        <v>11</v>
      </c>
      <c r="Q692" s="1903">
        <v>12</v>
      </c>
      <c r="R692" s="1904"/>
      <c r="S692" s="1900" t="s">
        <v>3999</v>
      </c>
      <c r="T692" s="1902"/>
      <c r="U692" s="1249" t="s">
        <v>3509</v>
      </c>
      <c r="V692" s="1249" t="s">
        <v>3510</v>
      </c>
      <c r="W692" s="1249" t="s">
        <v>3511</v>
      </c>
      <c r="X692" s="1249" t="s">
        <v>3512</v>
      </c>
      <c r="Y692" s="1249" t="s">
        <v>3513</v>
      </c>
      <c r="Z692" s="1249" t="s">
        <v>4000</v>
      </c>
      <c r="AA692" s="1903">
        <v>20</v>
      </c>
      <c r="AB692" s="1904"/>
      <c r="AC692" s="1249" t="s">
        <v>3514</v>
      </c>
      <c r="AD692" s="1249" t="s">
        <v>3515</v>
      </c>
      <c r="AE692" s="1900" t="s">
        <v>4001</v>
      </c>
      <c r="AF692" s="1901"/>
      <c r="AG692" s="1901"/>
      <c r="AH692" s="1901"/>
      <c r="AI692" s="1902"/>
      <c r="AJ692" s="1249" t="s">
        <v>4002</v>
      </c>
      <c r="AK692" s="1249" t="s">
        <v>4003</v>
      </c>
      <c r="AL692" s="1900" t="s">
        <v>3516</v>
      </c>
      <c r="AM692" s="1902"/>
    </row>
    <row r="693" spans="1:40" ht="3" customHeight="1" x14ac:dyDescent="0.2"/>
    <row r="694" spans="1:40" ht="22.5" customHeight="1" x14ac:dyDescent="0.2">
      <c r="A694" s="1973">
        <v>0</v>
      </c>
      <c r="B694" s="1973"/>
      <c r="C694" s="1973"/>
      <c r="D694" s="1980" t="s">
        <v>3818</v>
      </c>
      <c r="E694" s="1980"/>
      <c r="F694" s="1980"/>
      <c r="G694" s="1980" t="s">
        <v>3819</v>
      </c>
      <c r="H694" s="1251">
        <v>42248</v>
      </c>
      <c r="I694" s="1251">
        <v>1</v>
      </c>
      <c r="J694" s="1252" t="s">
        <v>3483</v>
      </c>
      <c r="K694" s="1251">
        <v>42248</v>
      </c>
      <c r="L694" s="1251">
        <v>0</v>
      </c>
      <c r="M694" s="1253">
        <v>0</v>
      </c>
      <c r="N694" s="1253">
        <v>0</v>
      </c>
      <c r="O694" s="1254">
        <v>0</v>
      </c>
      <c r="P694" s="1253">
        <v>0</v>
      </c>
      <c r="Q694" s="1976">
        <v>0</v>
      </c>
      <c r="R694" s="1976"/>
      <c r="S694" s="1975">
        <v>0</v>
      </c>
      <c r="T694" s="1975"/>
      <c r="U694" s="1253">
        <v>0</v>
      </c>
      <c r="V694" s="1253">
        <v>0</v>
      </c>
      <c r="W694" s="1253">
        <v>0</v>
      </c>
      <c r="X694" s="1254">
        <v>0</v>
      </c>
      <c r="Y694" s="1251">
        <v>0</v>
      </c>
      <c r="Z694" s="1253">
        <v>0</v>
      </c>
      <c r="AA694" s="1255" t="s">
        <v>3483</v>
      </c>
      <c r="AB694" s="1256">
        <v>0</v>
      </c>
      <c r="AC694" s="1252" t="s">
        <v>4478</v>
      </c>
      <c r="AD694" s="1257">
        <v>0</v>
      </c>
      <c r="AE694" s="1977" t="s">
        <v>3483</v>
      </c>
      <c r="AF694" s="1977"/>
      <c r="AG694" s="1977"/>
      <c r="AH694" s="1977"/>
      <c r="AI694" s="1251">
        <v>0</v>
      </c>
      <c r="AJ694" s="1253">
        <v>0</v>
      </c>
      <c r="AK694" s="1976">
        <v>0</v>
      </c>
      <c r="AL694" s="1251">
        <v>42248</v>
      </c>
      <c r="AM694" s="1977" t="s">
        <v>3483</v>
      </c>
      <c r="AN694" s="1977"/>
    </row>
    <row r="695" spans="1:40" ht="11.85" customHeight="1" x14ac:dyDescent="0.2">
      <c r="A695" s="1973"/>
      <c r="B695" s="1973"/>
      <c r="C695" s="1973"/>
      <c r="D695" s="1980"/>
      <c r="E695" s="1980"/>
      <c r="F695" s="1980"/>
      <c r="G695" s="1980"/>
      <c r="H695" s="1258" t="s">
        <v>3483</v>
      </c>
      <c r="I695" s="1978" t="s">
        <v>4007</v>
      </c>
      <c r="J695" s="1978"/>
      <c r="K695" s="1978"/>
      <c r="L695" s="1978"/>
      <c r="M695" s="1978"/>
      <c r="N695" s="1978"/>
      <c r="O695" s="1978"/>
      <c r="P695" s="1978"/>
      <c r="Q695" s="1978"/>
      <c r="R695" s="1978"/>
      <c r="S695" s="1978"/>
      <c r="T695" s="1978"/>
      <c r="U695" s="1978"/>
      <c r="V695" s="1978"/>
      <c r="W695" s="1978"/>
      <c r="X695" s="1978"/>
      <c r="Y695" s="1979" t="s">
        <v>3483</v>
      </c>
      <c r="Z695" s="1979"/>
      <c r="AA695" s="1979"/>
      <c r="AB695" s="1979"/>
      <c r="AC695" s="1979" t="s">
        <v>2403</v>
      </c>
      <c r="AD695" s="1984">
        <v>0</v>
      </c>
      <c r="AE695" s="1976">
        <v>0</v>
      </c>
      <c r="AF695" s="1976"/>
      <c r="AG695" s="1976"/>
      <c r="AH695" s="1976"/>
      <c r="AI695" s="1976"/>
      <c r="AJ695" s="1259" t="s">
        <v>3483</v>
      </c>
      <c r="AK695" s="1976"/>
      <c r="AL695" s="1976">
        <v>0</v>
      </c>
      <c r="AM695" s="1976"/>
      <c r="AN695" s="1977" t="s">
        <v>3483</v>
      </c>
    </row>
    <row r="696" spans="1:40" ht="5.85" customHeight="1" x14ac:dyDescent="0.2">
      <c r="A696" s="1973"/>
      <c r="B696" s="1973"/>
      <c r="C696" s="1973"/>
      <c r="D696" s="1980"/>
      <c r="E696" s="1980"/>
      <c r="F696" s="1980"/>
      <c r="G696" s="1980"/>
      <c r="H696" s="1977" t="s">
        <v>3483</v>
      </c>
      <c r="I696" s="1977"/>
      <c r="J696" s="1977"/>
      <c r="K696" s="1977"/>
      <c r="L696" s="1977"/>
      <c r="M696" s="1977"/>
      <c r="N696" s="1977"/>
      <c r="O696" s="1977"/>
      <c r="P696" s="1977"/>
      <c r="Q696" s="1977"/>
      <c r="R696" s="1977"/>
      <c r="S696" s="1977"/>
      <c r="T696" s="1977"/>
      <c r="U696" s="1977"/>
      <c r="V696" s="1977"/>
      <c r="W696" s="1977"/>
      <c r="X696" s="1977"/>
      <c r="Y696" s="1979"/>
      <c r="Z696" s="1979"/>
      <c r="AA696" s="1979"/>
      <c r="AB696" s="1979"/>
      <c r="AC696" s="1979"/>
      <c r="AD696" s="1984"/>
      <c r="AE696" s="1976"/>
      <c r="AF696" s="1976"/>
      <c r="AG696" s="1976"/>
      <c r="AH696" s="1976"/>
      <c r="AI696" s="1976"/>
      <c r="AJ696" s="1255" t="s">
        <v>3483</v>
      </c>
      <c r="AK696" s="1976"/>
      <c r="AL696" s="1977" t="s">
        <v>3483</v>
      </c>
      <c r="AM696" s="1977"/>
      <c r="AN696" s="1977"/>
    </row>
    <row r="697" spans="1:40" ht="20.25" customHeight="1" x14ac:dyDescent="0.2">
      <c r="A697" s="1968" t="s">
        <v>3531</v>
      </c>
      <c r="B697" s="1968"/>
      <c r="C697" s="1968"/>
      <c r="D697" s="1968"/>
      <c r="E697" s="1968"/>
      <c r="F697" s="1968"/>
      <c r="G697" s="1968"/>
      <c r="H697" s="1968"/>
      <c r="I697" s="1965">
        <v>2</v>
      </c>
      <c r="J697" s="1965"/>
      <c r="K697" s="1268">
        <v>84496</v>
      </c>
      <c r="L697" s="1268">
        <v>0</v>
      </c>
      <c r="M697" s="1965">
        <v>0</v>
      </c>
      <c r="N697" s="1965"/>
      <c r="O697" s="1965">
        <v>0</v>
      </c>
      <c r="P697" s="1965"/>
      <c r="Q697" s="1965">
        <v>0</v>
      </c>
      <c r="R697" s="1965"/>
      <c r="S697" s="1965">
        <v>0</v>
      </c>
      <c r="T697" s="1965"/>
      <c r="U697" s="1964" t="s">
        <v>3483</v>
      </c>
      <c r="V697" s="1964"/>
      <c r="W697" s="1964"/>
      <c r="X697" s="1964">
        <v>0</v>
      </c>
      <c r="Y697" s="1964"/>
      <c r="Z697" s="1965">
        <v>0</v>
      </c>
      <c r="AA697" s="1965"/>
      <c r="AB697" s="1965"/>
      <c r="AC697" s="1965">
        <v>0</v>
      </c>
      <c r="AD697" s="1965"/>
      <c r="AE697" s="1965"/>
      <c r="AF697" s="1965"/>
      <c r="AG697" s="1965"/>
      <c r="AH697" s="1965"/>
      <c r="AI697" s="1965"/>
      <c r="AJ697" s="1965">
        <v>0</v>
      </c>
      <c r="AK697" s="1965"/>
      <c r="AL697" s="1966">
        <v>84496</v>
      </c>
      <c r="AM697" s="1966"/>
    </row>
    <row r="698" spans="1:40" ht="8.85" customHeight="1" x14ac:dyDescent="0.2"/>
    <row r="699" spans="1:40" ht="21" customHeight="1" x14ac:dyDescent="0.2">
      <c r="A699" s="1973">
        <v>0</v>
      </c>
      <c r="B699" s="1973"/>
      <c r="C699" s="1973"/>
      <c r="D699" s="1974" t="s">
        <v>3520</v>
      </c>
      <c r="E699" s="1974"/>
      <c r="F699" s="1974"/>
      <c r="G699" s="1974" t="s">
        <v>3826</v>
      </c>
      <c r="H699" s="1260">
        <v>7933</v>
      </c>
      <c r="I699" s="1260">
        <v>1</v>
      </c>
      <c r="J699" s="1261" t="s">
        <v>3483</v>
      </c>
      <c r="K699" s="1260">
        <v>7933</v>
      </c>
      <c r="L699" s="1260">
        <v>0</v>
      </c>
      <c r="M699" s="1262">
        <v>0</v>
      </c>
      <c r="N699" s="1262">
        <v>0</v>
      </c>
      <c r="O699" s="1263">
        <v>0</v>
      </c>
      <c r="P699" s="1262">
        <v>0</v>
      </c>
      <c r="Q699" s="1970">
        <v>0</v>
      </c>
      <c r="R699" s="1970"/>
      <c r="S699" s="1969">
        <v>0</v>
      </c>
      <c r="T699" s="1969"/>
      <c r="U699" s="1262">
        <v>0</v>
      </c>
      <c r="V699" s="1262">
        <v>0</v>
      </c>
      <c r="W699" s="1262">
        <v>0</v>
      </c>
      <c r="X699" s="1263">
        <v>0</v>
      </c>
      <c r="Y699" s="1260">
        <v>0</v>
      </c>
      <c r="Z699" s="1262">
        <v>0</v>
      </c>
      <c r="AA699" s="1264" t="s">
        <v>3483</v>
      </c>
      <c r="AB699" s="1265">
        <v>0</v>
      </c>
      <c r="AC699" s="1261" t="s">
        <v>3483</v>
      </c>
      <c r="AD699" s="1266">
        <v>10</v>
      </c>
      <c r="AE699" s="1971" t="s">
        <v>3483</v>
      </c>
      <c r="AF699" s="1971"/>
      <c r="AG699" s="1971"/>
      <c r="AH699" s="1969">
        <v>793.3</v>
      </c>
      <c r="AI699" s="1969"/>
      <c r="AJ699" s="1262">
        <v>0</v>
      </c>
      <c r="AK699" s="1970">
        <v>0</v>
      </c>
      <c r="AL699" s="1260">
        <v>8726.2999999999993</v>
      </c>
      <c r="AM699" s="1971" t="s">
        <v>3483</v>
      </c>
      <c r="AN699" s="1971"/>
    </row>
    <row r="700" spans="1:40" ht="11.85" customHeight="1" x14ac:dyDescent="0.2">
      <c r="A700" s="1973"/>
      <c r="B700" s="1973"/>
      <c r="C700" s="1973"/>
      <c r="D700" s="1974"/>
      <c r="E700" s="1974"/>
      <c r="F700" s="1974"/>
      <c r="G700" s="1974"/>
      <c r="H700" s="1267" t="s">
        <v>3483</v>
      </c>
      <c r="I700" s="1972" t="s">
        <v>4007</v>
      </c>
      <c r="J700" s="1972"/>
      <c r="K700" s="1972"/>
      <c r="L700" s="1972"/>
      <c r="M700" s="1972"/>
      <c r="N700" s="1972"/>
      <c r="O700" s="1972"/>
      <c r="P700" s="1972"/>
      <c r="Q700" s="1972"/>
      <c r="R700" s="1972"/>
      <c r="S700" s="1972"/>
      <c r="T700" s="1972"/>
      <c r="U700" s="1972"/>
      <c r="V700" s="1972"/>
      <c r="W700" s="1972"/>
      <c r="X700" s="1972"/>
      <c r="Y700" s="1913" t="s">
        <v>3483</v>
      </c>
      <c r="Z700" s="1913"/>
      <c r="AA700" s="1913"/>
      <c r="AB700" s="1913"/>
      <c r="AC700" s="1261" t="s">
        <v>2403</v>
      </c>
      <c r="AD700" s="1266">
        <v>0</v>
      </c>
      <c r="AE700" s="1970">
        <v>0</v>
      </c>
      <c r="AF700" s="1970"/>
      <c r="AG700" s="1970"/>
      <c r="AH700" s="1970"/>
      <c r="AI700" s="1970"/>
      <c r="AJ700" s="1264" t="s">
        <v>3483</v>
      </c>
      <c r="AK700" s="1970"/>
      <c r="AL700" s="1970">
        <v>0</v>
      </c>
      <c r="AM700" s="1970"/>
      <c r="AN700" s="1264" t="s">
        <v>3483</v>
      </c>
    </row>
    <row r="701" spans="1:40" ht="3" customHeight="1" x14ac:dyDescent="0.2"/>
    <row r="702" spans="1:40" ht="24" customHeight="1" x14ac:dyDescent="0.2">
      <c r="A702" s="1973">
        <v>0</v>
      </c>
      <c r="B702" s="1973"/>
      <c r="C702" s="1973"/>
      <c r="D702" s="1980" t="s">
        <v>3828</v>
      </c>
      <c r="E702" s="1980"/>
      <c r="F702" s="1980"/>
      <c r="G702" s="1980" t="s">
        <v>3829</v>
      </c>
      <c r="H702" s="1251">
        <v>7169</v>
      </c>
      <c r="I702" s="1251">
        <v>1</v>
      </c>
      <c r="J702" s="1252" t="s">
        <v>3483</v>
      </c>
      <c r="K702" s="1251">
        <v>7169</v>
      </c>
      <c r="L702" s="1251">
        <v>0</v>
      </c>
      <c r="M702" s="1253">
        <v>0</v>
      </c>
      <c r="N702" s="1253">
        <v>0</v>
      </c>
      <c r="O702" s="1254">
        <v>0</v>
      </c>
      <c r="P702" s="1253">
        <v>0</v>
      </c>
      <c r="Q702" s="1976">
        <v>0</v>
      </c>
      <c r="R702" s="1976"/>
      <c r="S702" s="1975">
        <v>0</v>
      </c>
      <c r="T702" s="1975"/>
      <c r="U702" s="1253">
        <v>0</v>
      </c>
      <c r="V702" s="1253">
        <v>0</v>
      </c>
      <c r="W702" s="1253">
        <v>0</v>
      </c>
      <c r="X702" s="1254">
        <v>0</v>
      </c>
      <c r="Y702" s="1251">
        <v>0</v>
      </c>
      <c r="Z702" s="1253">
        <v>0</v>
      </c>
      <c r="AA702" s="1255" t="s">
        <v>3483</v>
      </c>
      <c r="AB702" s="1256">
        <v>0</v>
      </c>
      <c r="AC702" s="1252" t="s">
        <v>4479</v>
      </c>
      <c r="AD702" s="1257">
        <v>15</v>
      </c>
      <c r="AE702" s="1977" t="s">
        <v>3483</v>
      </c>
      <c r="AF702" s="1977"/>
      <c r="AG702" s="1975">
        <v>1075.3499999999999</v>
      </c>
      <c r="AH702" s="1975"/>
      <c r="AI702" s="1975"/>
      <c r="AJ702" s="1253">
        <v>0</v>
      </c>
      <c r="AK702" s="1976">
        <v>0</v>
      </c>
      <c r="AL702" s="1251">
        <v>8244.35</v>
      </c>
      <c r="AM702" s="1977" t="s">
        <v>3483</v>
      </c>
      <c r="AN702" s="1977"/>
    </row>
    <row r="703" spans="1:40" ht="11.85" customHeight="1" x14ac:dyDescent="0.2">
      <c r="A703" s="1973"/>
      <c r="B703" s="1973"/>
      <c r="C703" s="1973"/>
      <c r="D703" s="1980"/>
      <c r="E703" s="1980"/>
      <c r="F703" s="1980"/>
      <c r="G703" s="1980"/>
      <c r="H703" s="1258" t="s">
        <v>3483</v>
      </c>
      <c r="I703" s="1978" t="s">
        <v>4007</v>
      </c>
      <c r="J703" s="1978"/>
      <c r="K703" s="1978"/>
      <c r="L703" s="1978"/>
      <c r="M703" s="1978"/>
      <c r="N703" s="1978"/>
      <c r="O703" s="1978"/>
      <c r="P703" s="1978"/>
      <c r="Q703" s="1978"/>
      <c r="R703" s="1978"/>
      <c r="S703" s="1978"/>
      <c r="T703" s="1978"/>
      <c r="U703" s="1978"/>
      <c r="V703" s="1978"/>
      <c r="W703" s="1978"/>
      <c r="X703" s="1978"/>
      <c r="Y703" s="1979" t="s">
        <v>3483</v>
      </c>
      <c r="Z703" s="1979"/>
      <c r="AA703" s="1979"/>
      <c r="AB703" s="1979"/>
      <c r="AC703" s="1252" t="s">
        <v>2403</v>
      </c>
      <c r="AD703" s="1257">
        <v>0</v>
      </c>
      <c r="AE703" s="1976">
        <v>0</v>
      </c>
      <c r="AF703" s="1976"/>
      <c r="AG703" s="1976"/>
      <c r="AH703" s="1976"/>
      <c r="AI703" s="1976"/>
      <c r="AJ703" s="1259" t="s">
        <v>3483</v>
      </c>
      <c r="AK703" s="1976"/>
      <c r="AL703" s="1976">
        <v>0</v>
      </c>
      <c r="AM703" s="1976"/>
      <c r="AN703" s="1255" t="s">
        <v>3483</v>
      </c>
    </row>
    <row r="704" spans="1:40" ht="3" customHeight="1" x14ac:dyDescent="0.2"/>
    <row r="705" spans="1:44" ht="16.5" customHeight="1" x14ac:dyDescent="0.2">
      <c r="A705" s="1973">
        <v>0</v>
      </c>
      <c r="B705" s="1973"/>
      <c r="C705" s="1973"/>
      <c r="D705" s="1974" t="s">
        <v>4243</v>
      </c>
      <c r="E705" s="1974"/>
      <c r="F705" s="1974"/>
      <c r="G705" s="1974" t="s">
        <v>3832</v>
      </c>
      <c r="H705" s="1260">
        <v>6758</v>
      </c>
      <c r="I705" s="1260">
        <v>1</v>
      </c>
      <c r="J705" s="1261" t="s">
        <v>3483</v>
      </c>
      <c r="K705" s="1260">
        <v>6758</v>
      </c>
      <c r="L705" s="1260">
        <v>0</v>
      </c>
      <c r="M705" s="1262">
        <v>0</v>
      </c>
      <c r="N705" s="1262">
        <v>0</v>
      </c>
      <c r="O705" s="1263">
        <v>0</v>
      </c>
      <c r="P705" s="1262">
        <v>0</v>
      </c>
      <c r="Q705" s="1970">
        <v>0</v>
      </c>
      <c r="R705" s="1970"/>
      <c r="S705" s="1969">
        <v>0</v>
      </c>
      <c r="T705" s="1969"/>
      <c r="U705" s="1262">
        <v>0</v>
      </c>
      <c r="V705" s="1262">
        <v>0</v>
      </c>
      <c r="W705" s="1262">
        <v>0</v>
      </c>
      <c r="X705" s="1263">
        <v>0</v>
      </c>
      <c r="Y705" s="1260">
        <v>0</v>
      </c>
      <c r="Z705" s="1262">
        <v>0</v>
      </c>
      <c r="AA705" s="1264" t="s">
        <v>3483</v>
      </c>
      <c r="AB705" s="1265">
        <v>0</v>
      </c>
      <c r="AC705" s="1261" t="s">
        <v>4480</v>
      </c>
      <c r="AD705" s="1266">
        <v>15</v>
      </c>
      <c r="AE705" s="1971" t="s">
        <v>3483</v>
      </c>
      <c r="AF705" s="1971"/>
      <c r="AG705" s="1969">
        <v>1013.7</v>
      </c>
      <c r="AH705" s="1969"/>
      <c r="AI705" s="1969"/>
      <c r="AJ705" s="1262">
        <v>0</v>
      </c>
      <c r="AK705" s="1970">
        <v>0</v>
      </c>
      <c r="AL705" s="1260">
        <v>7771.7</v>
      </c>
      <c r="AM705" s="1971" t="s">
        <v>3483</v>
      </c>
      <c r="AN705" s="1971"/>
    </row>
    <row r="706" spans="1:44" ht="11.85" customHeight="1" x14ac:dyDescent="0.2">
      <c r="A706" s="1973"/>
      <c r="B706" s="1973"/>
      <c r="C706" s="1973"/>
      <c r="D706" s="1974"/>
      <c r="E706" s="1974"/>
      <c r="F706" s="1974"/>
      <c r="G706" s="1974"/>
      <c r="H706" s="1267" t="s">
        <v>3483</v>
      </c>
      <c r="I706" s="1972" t="s">
        <v>4007</v>
      </c>
      <c r="J706" s="1972"/>
      <c r="K706" s="1972"/>
      <c r="L706" s="1972"/>
      <c r="M706" s="1972"/>
      <c r="N706" s="1972"/>
      <c r="O706" s="1972"/>
      <c r="P706" s="1972"/>
      <c r="Q706" s="1972"/>
      <c r="R706" s="1972"/>
      <c r="S706" s="1972"/>
      <c r="T706" s="1972"/>
      <c r="U706" s="1972"/>
      <c r="V706" s="1972"/>
      <c r="W706" s="1972"/>
      <c r="X706" s="1972"/>
      <c r="Y706" s="1913" t="s">
        <v>3483</v>
      </c>
      <c r="Z706" s="1913"/>
      <c r="AA706" s="1913"/>
      <c r="AB706" s="1913"/>
      <c r="AC706" s="1261" t="s">
        <v>2403</v>
      </c>
      <c r="AD706" s="1266">
        <v>0</v>
      </c>
      <c r="AE706" s="1970">
        <v>0</v>
      </c>
      <c r="AF706" s="1970"/>
      <c r="AG706" s="1970"/>
      <c r="AH706" s="1970"/>
      <c r="AI706" s="1970"/>
      <c r="AJ706" s="1264" t="s">
        <v>3483</v>
      </c>
      <c r="AK706" s="1970"/>
      <c r="AL706" s="1970">
        <v>0</v>
      </c>
      <c r="AM706" s="1970"/>
      <c r="AN706" s="1264" t="s">
        <v>3483</v>
      </c>
    </row>
    <row r="707" spans="1:44" ht="3" customHeight="1" x14ac:dyDescent="0.2"/>
    <row r="708" spans="1:44" ht="18.75" customHeight="1" x14ac:dyDescent="0.2">
      <c r="A708" s="1973">
        <v>0</v>
      </c>
      <c r="B708" s="1973"/>
      <c r="C708" s="1973"/>
      <c r="D708" s="1980" t="s">
        <v>3935</v>
      </c>
      <c r="E708" s="1980"/>
      <c r="F708" s="1980"/>
      <c r="G708" s="1980" t="s">
        <v>3835</v>
      </c>
      <c r="H708" s="1251">
        <v>6041</v>
      </c>
      <c r="I708" s="1269">
        <v>0.5</v>
      </c>
      <c r="J708" s="1270" t="s">
        <v>4090</v>
      </c>
      <c r="K708" s="1251">
        <v>3020.5</v>
      </c>
      <c r="L708" s="1251">
        <v>0</v>
      </c>
      <c r="M708" s="1253">
        <v>0</v>
      </c>
      <c r="N708" s="1253">
        <v>0</v>
      </c>
      <c r="O708" s="1254">
        <v>0</v>
      </c>
      <c r="P708" s="1253">
        <v>0</v>
      </c>
      <c r="Q708" s="1976">
        <v>0</v>
      </c>
      <c r="R708" s="1976"/>
      <c r="S708" s="1975">
        <v>0</v>
      </c>
      <c r="T708" s="1975"/>
      <c r="U708" s="1253">
        <v>0</v>
      </c>
      <c r="V708" s="1253">
        <v>0</v>
      </c>
      <c r="W708" s="1253">
        <v>0</v>
      </c>
      <c r="X708" s="1254">
        <v>0</v>
      </c>
      <c r="Y708" s="1251">
        <v>0</v>
      </c>
      <c r="Z708" s="1253">
        <v>0</v>
      </c>
      <c r="AA708" s="1255" t="s">
        <v>3483</v>
      </c>
      <c r="AB708" s="1256">
        <v>0</v>
      </c>
      <c r="AC708" s="1252" t="s">
        <v>4481</v>
      </c>
      <c r="AD708" s="1257">
        <v>15</v>
      </c>
      <c r="AE708" s="1977" t="s">
        <v>3483</v>
      </c>
      <c r="AF708" s="1977"/>
      <c r="AG708" s="1977"/>
      <c r="AH708" s="1975">
        <v>453.07</v>
      </c>
      <c r="AI708" s="1975"/>
      <c r="AJ708" s="1253">
        <v>0</v>
      </c>
      <c r="AK708" s="1976">
        <v>0</v>
      </c>
      <c r="AL708" s="1251">
        <v>3473.57</v>
      </c>
      <c r="AM708" s="1977" t="s">
        <v>3483</v>
      </c>
      <c r="AN708" s="1977"/>
    </row>
    <row r="709" spans="1:44" ht="11.85" customHeight="1" x14ac:dyDescent="0.2">
      <c r="A709" s="1973"/>
      <c r="B709" s="1973"/>
      <c r="C709" s="1973"/>
      <c r="D709" s="1980"/>
      <c r="E709" s="1980"/>
      <c r="F709" s="1980"/>
      <c r="G709" s="1980"/>
      <c r="H709" s="1258" t="s">
        <v>3483</v>
      </c>
      <c r="I709" s="1978" t="s">
        <v>4007</v>
      </c>
      <c r="J709" s="1978"/>
      <c r="K709" s="1978"/>
      <c r="L709" s="1978"/>
      <c r="M709" s="1978"/>
      <c r="N709" s="1978"/>
      <c r="O709" s="1978"/>
      <c r="P709" s="1978"/>
      <c r="Q709" s="1978"/>
      <c r="R709" s="1978"/>
      <c r="S709" s="1978"/>
      <c r="T709" s="1978"/>
      <c r="U709" s="1978"/>
      <c r="V709" s="1978"/>
      <c r="W709" s="1978"/>
      <c r="X709" s="1978"/>
      <c r="Y709" s="1979" t="s">
        <v>3483</v>
      </c>
      <c r="Z709" s="1979"/>
      <c r="AA709" s="1979"/>
      <c r="AB709" s="1979"/>
      <c r="AC709" s="1252" t="s">
        <v>2403</v>
      </c>
      <c r="AD709" s="1257">
        <v>0</v>
      </c>
      <c r="AE709" s="1976">
        <v>0</v>
      </c>
      <c r="AF709" s="1976"/>
      <c r="AG709" s="1976"/>
      <c r="AH709" s="1976"/>
      <c r="AI709" s="1976"/>
      <c r="AJ709" s="1259" t="s">
        <v>3483</v>
      </c>
      <c r="AK709" s="1976"/>
      <c r="AL709" s="1976">
        <v>0</v>
      </c>
      <c r="AM709" s="1976"/>
      <c r="AN709" s="1255" t="s">
        <v>3483</v>
      </c>
    </row>
    <row r="710" spans="1:44" ht="3" customHeight="1" x14ac:dyDescent="0.2"/>
    <row r="711" spans="1:44" ht="24" customHeight="1" x14ac:dyDescent="0.2">
      <c r="A711" s="1973">
        <v>0</v>
      </c>
      <c r="B711" s="1973"/>
      <c r="C711" s="1973"/>
      <c r="D711" s="1974" t="s">
        <v>3935</v>
      </c>
      <c r="E711" s="1974"/>
      <c r="F711" s="1974"/>
      <c r="G711" s="1974" t="s">
        <v>3835</v>
      </c>
      <c r="H711" s="1260">
        <v>6041</v>
      </c>
      <c r="I711" s="1260">
        <v>0.5</v>
      </c>
      <c r="J711" s="1261" t="s">
        <v>3483</v>
      </c>
      <c r="K711" s="1260">
        <v>3020.5</v>
      </c>
      <c r="L711" s="1260">
        <v>0</v>
      </c>
      <c r="M711" s="1262">
        <v>0</v>
      </c>
      <c r="N711" s="1262">
        <v>0</v>
      </c>
      <c r="O711" s="1263">
        <v>0</v>
      </c>
      <c r="P711" s="1262">
        <v>0</v>
      </c>
      <c r="Q711" s="1970">
        <v>0</v>
      </c>
      <c r="R711" s="1970"/>
      <c r="S711" s="1969">
        <v>0</v>
      </c>
      <c r="T711" s="1969"/>
      <c r="U711" s="1262">
        <v>0</v>
      </c>
      <c r="V711" s="1262">
        <v>0</v>
      </c>
      <c r="W711" s="1262">
        <v>0</v>
      </c>
      <c r="X711" s="1263">
        <v>0</v>
      </c>
      <c r="Y711" s="1260">
        <v>0</v>
      </c>
      <c r="Z711" s="1262">
        <v>0</v>
      </c>
      <c r="AA711" s="1264" t="s">
        <v>3483</v>
      </c>
      <c r="AB711" s="1265">
        <v>0</v>
      </c>
      <c r="AC711" s="1261" t="s">
        <v>4481</v>
      </c>
      <c r="AD711" s="1266">
        <v>15</v>
      </c>
      <c r="AE711" s="1971" t="s">
        <v>3483</v>
      </c>
      <c r="AF711" s="1971"/>
      <c r="AG711" s="1971"/>
      <c r="AH711" s="1969">
        <v>453.07</v>
      </c>
      <c r="AI711" s="1969"/>
      <c r="AJ711" s="1262">
        <v>0</v>
      </c>
      <c r="AK711" s="1970">
        <v>0</v>
      </c>
      <c r="AL711" s="1260">
        <v>3473.57</v>
      </c>
      <c r="AM711" s="1971" t="s">
        <v>3483</v>
      </c>
      <c r="AN711" s="1971"/>
    </row>
    <row r="712" spans="1:44" ht="11.85" customHeight="1" x14ac:dyDescent="0.2">
      <c r="A712" s="1973"/>
      <c r="B712" s="1973"/>
      <c r="C712" s="1973"/>
      <c r="D712" s="1974"/>
      <c r="E712" s="1974"/>
      <c r="F712" s="1974"/>
      <c r="G712" s="1974"/>
      <c r="H712" s="1267" t="s">
        <v>3483</v>
      </c>
      <c r="I712" s="1972" t="s">
        <v>4007</v>
      </c>
      <c r="J712" s="1972"/>
      <c r="K712" s="1972"/>
      <c r="L712" s="1972"/>
      <c r="M712" s="1972"/>
      <c r="N712" s="1972"/>
      <c r="O712" s="1972"/>
      <c r="P712" s="1972"/>
      <c r="Q712" s="1972"/>
      <c r="R712" s="1972"/>
      <c r="S712" s="1972"/>
      <c r="T712" s="1972"/>
      <c r="U712" s="1972"/>
      <c r="V712" s="1972"/>
      <c r="W712" s="1972"/>
      <c r="X712" s="1972"/>
      <c r="Y712" s="1913" t="s">
        <v>3483</v>
      </c>
      <c r="Z712" s="1913"/>
      <c r="AA712" s="1913"/>
      <c r="AB712" s="1913"/>
      <c r="AC712" s="1261" t="s">
        <v>2403</v>
      </c>
      <c r="AD712" s="1266">
        <v>0</v>
      </c>
      <c r="AE712" s="1970">
        <v>0</v>
      </c>
      <c r="AF712" s="1970"/>
      <c r="AG712" s="1970"/>
      <c r="AH712" s="1970"/>
      <c r="AI712" s="1970"/>
      <c r="AJ712" s="1264" t="s">
        <v>3483</v>
      </c>
      <c r="AK712" s="1970"/>
      <c r="AL712" s="1970">
        <v>0</v>
      </c>
      <c r="AM712" s="1970"/>
      <c r="AN712" s="1264" t="s">
        <v>3483</v>
      </c>
    </row>
    <row r="713" spans="1:44" ht="3" customHeight="1" x14ac:dyDescent="0.2"/>
    <row r="714" spans="1:44" ht="11.85" customHeight="1" x14ac:dyDescent="0.2">
      <c r="A714" s="1973">
        <v>0</v>
      </c>
      <c r="B714" s="1973"/>
      <c r="C714" s="1973"/>
      <c r="D714" s="1980" t="s">
        <v>3837</v>
      </c>
      <c r="E714" s="1980"/>
      <c r="F714" s="1980"/>
      <c r="G714" s="1980" t="s">
        <v>3835</v>
      </c>
      <c r="H714" s="1251">
        <v>6041</v>
      </c>
      <c r="I714" s="1269">
        <v>0</v>
      </c>
      <c r="J714" s="1270" t="s">
        <v>4090</v>
      </c>
      <c r="K714" s="1251">
        <v>0</v>
      </c>
      <c r="L714" s="1251">
        <v>0</v>
      </c>
      <c r="M714" s="1253">
        <v>0</v>
      </c>
      <c r="N714" s="1253">
        <v>0</v>
      </c>
      <c r="O714" s="1254">
        <v>0</v>
      </c>
      <c r="P714" s="1253">
        <v>0</v>
      </c>
      <c r="Q714" s="1976">
        <v>0</v>
      </c>
      <c r="R714" s="1976"/>
      <c r="S714" s="1975">
        <v>0</v>
      </c>
      <c r="T714" s="1975"/>
      <c r="U714" s="1253">
        <v>0</v>
      </c>
      <c r="V714" s="1253">
        <v>0</v>
      </c>
      <c r="W714" s="1253">
        <v>0</v>
      </c>
      <c r="X714" s="1254">
        <v>0</v>
      </c>
      <c r="Y714" s="1251">
        <v>0</v>
      </c>
      <c r="Z714" s="1253">
        <v>0</v>
      </c>
      <c r="AA714" s="1255" t="s">
        <v>3483</v>
      </c>
      <c r="AB714" s="1256">
        <v>0</v>
      </c>
      <c r="AC714" s="1252" t="s">
        <v>4482</v>
      </c>
      <c r="AD714" s="1257">
        <v>15</v>
      </c>
      <c r="AE714" s="1977" t="s">
        <v>3483</v>
      </c>
      <c r="AF714" s="1977"/>
      <c r="AG714" s="1977"/>
      <c r="AH714" s="1977"/>
      <c r="AI714" s="1251">
        <v>0</v>
      </c>
      <c r="AJ714" s="1253">
        <v>0</v>
      </c>
      <c r="AK714" s="1976">
        <v>0</v>
      </c>
      <c r="AL714" s="1251">
        <v>0</v>
      </c>
      <c r="AM714" s="1977" t="s">
        <v>3483</v>
      </c>
      <c r="AN714" s="1977"/>
    </row>
    <row r="715" spans="1:44" ht="11.85" customHeight="1" x14ac:dyDescent="0.2">
      <c r="A715" s="1973"/>
      <c r="B715" s="1973"/>
      <c r="C715" s="1973"/>
      <c r="D715" s="1980"/>
      <c r="E715" s="1980"/>
      <c r="F715" s="1980"/>
      <c r="G715" s="1980"/>
      <c r="H715" s="1258" t="s">
        <v>3483</v>
      </c>
      <c r="I715" s="1978" t="s">
        <v>4007</v>
      </c>
      <c r="J715" s="1978"/>
      <c r="K715" s="1978"/>
      <c r="L715" s="1978"/>
      <c r="M715" s="1978"/>
      <c r="N715" s="1978"/>
      <c r="O715" s="1978"/>
      <c r="P715" s="1978"/>
      <c r="Q715" s="1978"/>
      <c r="R715" s="1978"/>
      <c r="S715" s="1978"/>
      <c r="T715" s="1978"/>
      <c r="U715" s="1978"/>
      <c r="V715" s="1978"/>
      <c r="W715" s="1978"/>
      <c r="X715" s="1978"/>
      <c r="Y715" s="1979" t="s">
        <v>3483</v>
      </c>
      <c r="Z715" s="1979"/>
      <c r="AA715" s="1979"/>
      <c r="AB715" s="1979"/>
      <c r="AC715" s="1252" t="s">
        <v>2403</v>
      </c>
      <c r="AD715" s="1257">
        <v>0</v>
      </c>
      <c r="AE715" s="1976">
        <v>0</v>
      </c>
      <c r="AF715" s="1976"/>
      <c r="AG715" s="1976"/>
      <c r="AH715" s="1976"/>
      <c r="AI715" s="1976"/>
      <c r="AJ715" s="1259" t="s">
        <v>3483</v>
      </c>
      <c r="AK715" s="1976"/>
      <c r="AL715" s="1976">
        <v>0</v>
      </c>
      <c r="AM715" s="1976"/>
      <c r="AN715" s="1255" t="s">
        <v>3483</v>
      </c>
    </row>
    <row r="716" spans="1:44" ht="3" customHeight="1" x14ac:dyDescent="0.2"/>
    <row r="717" spans="1:44" ht="18" customHeight="1" x14ac:dyDescent="0.2">
      <c r="A717" s="1973">
        <v>0</v>
      </c>
      <c r="B717" s="1973"/>
      <c r="C717" s="1973"/>
      <c r="D717" s="1974" t="s">
        <v>3520</v>
      </c>
      <c r="E717" s="1974"/>
      <c r="F717" s="1974"/>
      <c r="G717" s="1974" t="s">
        <v>3839</v>
      </c>
      <c r="H717" s="1260">
        <v>6041</v>
      </c>
      <c r="I717" s="1260">
        <v>1</v>
      </c>
      <c r="J717" s="1261" t="s">
        <v>3483</v>
      </c>
      <c r="K717" s="1260">
        <v>6041</v>
      </c>
      <c r="L717" s="1260">
        <v>0</v>
      </c>
      <c r="M717" s="1262">
        <v>0</v>
      </c>
      <c r="N717" s="1262">
        <v>0</v>
      </c>
      <c r="O717" s="1263">
        <v>0</v>
      </c>
      <c r="P717" s="1262">
        <v>0</v>
      </c>
      <c r="Q717" s="1970">
        <v>0</v>
      </c>
      <c r="R717" s="1970"/>
      <c r="S717" s="1969">
        <v>0</v>
      </c>
      <c r="T717" s="1969"/>
      <c r="U717" s="1262">
        <v>0</v>
      </c>
      <c r="V717" s="1262">
        <v>0</v>
      </c>
      <c r="W717" s="1262">
        <v>0</v>
      </c>
      <c r="X717" s="1263">
        <v>0</v>
      </c>
      <c r="Y717" s="1260">
        <v>0</v>
      </c>
      <c r="Z717" s="1262">
        <v>0</v>
      </c>
      <c r="AA717" s="1264" t="s">
        <v>3483</v>
      </c>
      <c r="AB717" s="1265">
        <v>0</v>
      </c>
      <c r="AC717" s="1261" t="s">
        <v>3483</v>
      </c>
      <c r="AD717" s="1266">
        <v>10</v>
      </c>
      <c r="AE717" s="1971" t="s">
        <v>3483</v>
      </c>
      <c r="AF717" s="1971"/>
      <c r="AG717" s="1971"/>
      <c r="AH717" s="1969">
        <v>604.1</v>
      </c>
      <c r="AI717" s="1969"/>
      <c r="AJ717" s="1262">
        <v>0</v>
      </c>
      <c r="AK717" s="1970">
        <v>0</v>
      </c>
      <c r="AL717" s="1260">
        <v>6645.1</v>
      </c>
      <c r="AM717" s="1971" t="s">
        <v>3483</v>
      </c>
      <c r="AN717" s="1971"/>
      <c r="AO717" s="1993" t="s">
        <v>4483</v>
      </c>
      <c r="AP717" s="1993"/>
      <c r="AQ717" s="1275"/>
      <c r="AR717" s="1907">
        <f>AL727</f>
        <v>122830.6</v>
      </c>
    </row>
    <row r="718" spans="1:44" ht="11.85" customHeight="1" x14ac:dyDescent="0.2">
      <c r="A718" s="1973"/>
      <c r="B718" s="1973"/>
      <c r="C718" s="1973"/>
      <c r="D718" s="1974"/>
      <c r="E718" s="1974"/>
      <c r="F718" s="1974"/>
      <c r="G718" s="1974"/>
      <c r="H718" s="1267" t="s">
        <v>3483</v>
      </c>
      <c r="I718" s="1972" t="s">
        <v>4007</v>
      </c>
      <c r="J718" s="1972"/>
      <c r="K718" s="1972"/>
      <c r="L718" s="1972"/>
      <c r="M718" s="1972"/>
      <c r="N718" s="1972"/>
      <c r="O718" s="1972"/>
      <c r="P718" s="1972"/>
      <c r="Q718" s="1972"/>
      <c r="R718" s="1972"/>
      <c r="S718" s="1972"/>
      <c r="T718" s="1972"/>
      <c r="U718" s="1972"/>
      <c r="V718" s="1972"/>
      <c r="W718" s="1972"/>
      <c r="X718" s="1972"/>
      <c r="Y718" s="1913" t="s">
        <v>3483</v>
      </c>
      <c r="Z718" s="1913"/>
      <c r="AA718" s="1913"/>
      <c r="AB718" s="1913"/>
      <c r="AC718" s="1261" t="s">
        <v>2403</v>
      </c>
      <c r="AD718" s="1266">
        <v>0</v>
      </c>
      <c r="AE718" s="1970">
        <v>0</v>
      </c>
      <c r="AF718" s="1970"/>
      <c r="AG718" s="1970"/>
      <c r="AH718" s="1970"/>
      <c r="AI718" s="1970"/>
      <c r="AJ718" s="1264" t="s">
        <v>3483</v>
      </c>
      <c r="AK718" s="1970"/>
      <c r="AL718" s="1970">
        <v>0</v>
      </c>
      <c r="AM718" s="1970"/>
      <c r="AN718" s="1264" t="s">
        <v>3483</v>
      </c>
      <c r="AO718" s="1993"/>
      <c r="AP718" s="1993"/>
      <c r="AQ718" s="1275"/>
      <c r="AR718" s="1907"/>
    </row>
    <row r="719" spans="1:44" ht="3" customHeight="1" x14ac:dyDescent="0.2">
      <c r="AO719" s="1993"/>
      <c r="AP719" s="1993"/>
      <c r="AQ719" s="1275"/>
      <c r="AR719" s="1907"/>
    </row>
    <row r="720" spans="1:44" ht="11.85" customHeight="1" x14ac:dyDescent="0.2">
      <c r="A720" s="1973">
        <v>0</v>
      </c>
      <c r="B720" s="1973"/>
      <c r="C720" s="1973"/>
      <c r="D720" s="1980" t="s">
        <v>4247</v>
      </c>
      <c r="E720" s="1980"/>
      <c r="F720" s="1980"/>
      <c r="G720" s="1980" t="s">
        <v>3839</v>
      </c>
      <c r="H720" s="1251">
        <v>6041</v>
      </c>
      <c r="I720" s="1251">
        <v>0</v>
      </c>
      <c r="J720" s="1252" t="s">
        <v>3483</v>
      </c>
      <c r="K720" s="1251">
        <v>0</v>
      </c>
      <c r="L720" s="1251">
        <v>0</v>
      </c>
      <c r="M720" s="1253">
        <v>0</v>
      </c>
      <c r="N720" s="1253">
        <v>0</v>
      </c>
      <c r="O720" s="1254">
        <v>0</v>
      </c>
      <c r="P720" s="1253">
        <v>0</v>
      </c>
      <c r="Q720" s="1976">
        <v>0</v>
      </c>
      <c r="R720" s="1976"/>
      <c r="S720" s="1975">
        <v>0</v>
      </c>
      <c r="T720" s="1975"/>
      <c r="U720" s="1253">
        <v>0</v>
      </c>
      <c r="V720" s="1253">
        <v>0</v>
      </c>
      <c r="W720" s="1253">
        <v>0</v>
      </c>
      <c r="X720" s="1254">
        <v>0</v>
      </c>
      <c r="Y720" s="1251">
        <v>0</v>
      </c>
      <c r="Z720" s="1253">
        <v>0</v>
      </c>
      <c r="AA720" s="1255" t="s">
        <v>3483</v>
      </c>
      <c r="AB720" s="1256">
        <v>0</v>
      </c>
      <c r="AC720" s="1252" t="s">
        <v>4484</v>
      </c>
      <c r="AD720" s="1257">
        <v>10</v>
      </c>
      <c r="AE720" s="1977" t="s">
        <v>3483</v>
      </c>
      <c r="AF720" s="1977"/>
      <c r="AG720" s="1977"/>
      <c r="AH720" s="1977"/>
      <c r="AI720" s="1251">
        <v>0</v>
      </c>
      <c r="AJ720" s="1253">
        <v>0</v>
      </c>
      <c r="AK720" s="1976">
        <v>0</v>
      </c>
      <c r="AL720" s="1251">
        <v>0</v>
      </c>
      <c r="AM720" s="1977" t="s">
        <v>3483</v>
      </c>
      <c r="AN720" s="1977"/>
      <c r="AO720" s="1993"/>
      <c r="AP720" s="1993"/>
      <c r="AQ720" s="1275"/>
      <c r="AR720" s="1907"/>
    </row>
    <row r="721" spans="1:40" ht="11.85" customHeight="1" x14ac:dyDescent="0.2">
      <c r="A721" s="1973"/>
      <c r="B721" s="1973"/>
      <c r="C721" s="1973"/>
      <c r="D721" s="1980"/>
      <c r="E721" s="1980"/>
      <c r="F721" s="1980"/>
      <c r="G721" s="1980"/>
      <c r="H721" s="1258" t="s">
        <v>3483</v>
      </c>
      <c r="I721" s="1978" t="s">
        <v>4007</v>
      </c>
      <c r="J721" s="1978"/>
      <c r="K721" s="1978"/>
      <c r="L721" s="1978"/>
      <c r="M721" s="1978"/>
      <c r="N721" s="1978"/>
      <c r="O721" s="1978"/>
      <c r="P721" s="1978"/>
      <c r="Q721" s="1978"/>
      <c r="R721" s="1978"/>
      <c r="S721" s="1978"/>
      <c r="T721" s="1978"/>
      <c r="U721" s="1978"/>
      <c r="V721" s="1978"/>
      <c r="W721" s="1978"/>
      <c r="X721" s="1978"/>
      <c r="Y721" s="1979" t="s">
        <v>3483</v>
      </c>
      <c r="Z721" s="1979"/>
      <c r="AA721" s="1979"/>
      <c r="AB721" s="1979"/>
      <c r="AC721" s="1252" t="s">
        <v>4249</v>
      </c>
      <c r="AD721" s="1257">
        <v>0</v>
      </c>
      <c r="AE721" s="1976">
        <v>0</v>
      </c>
      <c r="AF721" s="1976"/>
      <c r="AG721" s="1976"/>
      <c r="AH721" s="1976"/>
      <c r="AI721" s="1976"/>
      <c r="AJ721" s="1259" t="s">
        <v>3483</v>
      </c>
      <c r="AK721" s="1976"/>
      <c r="AL721" s="1976">
        <v>0</v>
      </c>
      <c r="AM721" s="1976"/>
      <c r="AN721" s="1255" t="s">
        <v>3483</v>
      </c>
    </row>
    <row r="722" spans="1:40" ht="3" customHeight="1" x14ac:dyDescent="0.2"/>
    <row r="723" spans="1:40" ht="11.85" customHeight="1" x14ac:dyDescent="0.2">
      <c r="A723" s="1973">
        <v>0</v>
      </c>
      <c r="B723" s="1973"/>
      <c r="C723" s="1973"/>
      <c r="D723" s="1974" t="s">
        <v>3837</v>
      </c>
      <c r="E723" s="1974"/>
      <c r="F723" s="1974"/>
      <c r="G723" s="1974" t="s">
        <v>3839</v>
      </c>
      <c r="H723" s="1260">
        <v>6041</v>
      </c>
      <c r="I723" s="1260">
        <v>0</v>
      </c>
      <c r="J723" s="1261" t="s">
        <v>3483</v>
      </c>
      <c r="K723" s="1260">
        <v>0</v>
      </c>
      <c r="L723" s="1260">
        <v>0</v>
      </c>
      <c r="M723" s="1262">
        <v>0</v>
      </c>
      <c r="N723" s="1262">
        <v>0</v>
      </c>
      <c r="O723" s="1263">
        <v>0</v>
      </c>
      <c r="P723" s="1262">
        <v>0</v>
      </c>
      <c r="Q723" s="1970">
        <v>0</v>
      </c>
      <c r="R723" s="1970"/>
      <c r="S723" s="1969">
        <v>0</v>
      </c>
      <c r="T723" s="1969"/>
      <c r="U723" s="1262">
        <v>0</v>
      </c>
      <c r="V723" s="1262">
        <v>0</v>
      </c>
      <c r="W723" s="1262">
        <v>0</v>
      </c>
      <c r="X723" s="1263">
        <v>0</v>
      </c>
      <c r="Y723" s="1260">
        <v>0</v>
      </c>
      <c r="Z723" s="1262">
        <v>0</v>
      </c>
      <c r="AA723" s="1264" t="s">
        <v>3483</v>
      </c>
      <c r="AB723" s="1265">
        <v>0</v>
      </c>
      <c r="AC723" s="1261" t="s">
        <v>4482</v>
      </c>
      <c r="AD723" s="1266">
        <v>15</v>
      </c>
      <c r="AE723" s="1971" t="s">
        <v>3483</v>
      </c>
      <c r="AF723" s="1971"/>
      <c r="AG723" s="1971"/>
      <c r="AH723" s="1971"/>
      <c r="AI723" s="1260">
        <v>0</v>
      </c>
      <c r="AJ723" s="1262">
        <v>0</v>
      </c>
      <c r="AK723" s="1970">
        <v>0</v>
      </c>
      <c r="AL723" s="1260">
        <v>0</v>
      </c>
      <c r="AM723" s="1971" t="s">
        <v>3483</v>
      </c>
      <c r="AN723" s="1971"/>
    </row>
    <row r="724" spans="1:40" ht="11.85" customHeight="1" x14ac:dyDescent="0.2">
      <c r="A724" s="1973"/>
      <c r="B724" s="1973"/>
      <c r="C724" s="1973"/>
      <c r="D724" s="1974"/>
      <c r="E724" s="1974"/>
      <c r="F724" s="1974"/>
      <c r="G724" s="1974"/>
      <c r="H724" s="1267" t="s">
        <v>3483</v>
      </c>
      <c r="I724" s="1972" t="s">
        <v>4007</v>
      </c>
      <c r="J724" s="1972"/>
      <c r="K724" s="1972"/>
      <c r="L724" s="1972"/>
      <c r="M724" s="1972"/>
      <c r="N724" s="1972"/>
      <c r="O724" s="1972"/>
      <c r="P724" s="1972"/>
      <c r="Q724" s="1972"/>
      <c r="R724" s="1972"/>
      <c r="S724" s="1972"/>
      <c r="T724" s="1972"/>
      <c r="U724" s="1972"/>
      <c r="V724" s="1972"/>
      <c r="W724" s="1972"/>
      <c r="X724" s="1972"/>
      <c r="Y724" s="1913" t="s">
        <v>3483</v>
      </c>
      <c r="Z724" s="1913"/>
      <c r="AA724" s="1913"/>
      <c r="AB724" s="1913"/>
      <c r="AC724" s="1261" t="s">
        <v>2403</v>
      </c>
      <c r="AD724" s="1266">
        <v>0</v>
      </c>
      <c r="AE724" s="1970">
        <v>0</v>
      </c>
      <c r="AF724" s="1970"/>
      <c r="AG724" s="1970"/>
      <c r="AH724" s="1970"/>
      <c r="AI724" s="1970"/>
      <c r="AJ724" s="1264" t="s">
        <v>3483</v>
      </c>
      <c r="AK724" s="1970"/>
      <c r="AL724" s="1970">
        <v>0</v>
      </c>
      <c r="AM724" s="1970"/>
      <c r="AN724" s="1264" t="s">
        <v>3483</v>
      </c>
    </row>
    <row r="725" spans="1:40" ht="24.75" customHeight="1" x14ac:dyDescent="0.2">
      <c r="A725" s="1968" t="s">
        <v>3840</v>
      </c>
      <c r="B725" s="1968"/>
      <c r="C725" s="1968"/>
      <c r="D725" s="1968"/>
      <c r="E725" s="1968"/>
      <c r="F725" s="1968"/>
      <c r="G725" s="1968"/>
      <c r="H725" s="1968"/>
      <c r="I725" s="1965">
        <v>5</v>
      </c>
      <c r="J725" s="1965"/>
      <c r="K725" s="1268">
        <v>33942</v>
      </c>
      <c r="L725" s="1268">
        <v>0</v>
      </c>
      <c r="M725" s="1965">
        <v>0</v>
      </c>
      <c r="N725" s="1965"/>
      <c r="O725" s="1965">
        <v>0</v>
      </c>
      <c r="P725" s="1965"/>
      <c r="Q725" s="1965">
        <v>0</v>
      </c>
      <c r="R725" s="1965"/>
      <c r="S725" s="1965">
        <v>0</v>
      </c>
      <c r="T725" s="1965"/>
      <c r="U725" s="1964" t="s">
        <v>3483</v>
      </c>
      <c r="V725" s="1964"/>
      <c r="W725" s="1964"/>
      <c r="X725" s="1964">
        <v>0</v>
      </c>
      <c r="Y725" s="1964"/>
      <c r="Z725" s="1965">
        <v>0</v>
      </c>
      <c r="AA725" s="1965"/>
      <c r="AB725" s="1965"/>
      <c r="AC725" s="1965">
        <v>4392.6000000000004</v>
      </c>
      <c r="AD725" s="1965"/>
      <c r="AE725" s="1965"/>
      <c r="AF725" s="1965"/>
      <c r="AG725" s="1965"/>
      <c r="AH725" s="1965"/>
      <c r="AI725" s="1965"/>
      <c r="AJ725" s="1965">
        <v>0</v>
      </c>
      <c r="AK725" s="1965"/>
      <c r="AL725" s="1966">
        <v>38334.6</v>
      </c>
      <c r="AM725" s="1966"/>
    </row>
    <row r="726" spans="1:40" ht="3" customHeight="1" x14ac:dyDescent="0.2"/>
    <row r="727" spans="1:40" ht="27.75" customHeight="1" x14ac:dyDescent="0.2">
      <c r="A727" s="1967" t="s">
        <v>3567</v>
      </c>
      <c r="B727" s="1967"/>
      <c r="C727" s="1967"/>
      <c r="D727" s="1967"/>
      <c r="E727" s="1967"/>
      <c r="F727" s="1967"/>
      <c r="G727" s="1967"/>
      <c r="H727" s="1967"/>
      <c r="I727" s="1965">
        <v>7</v>
      </c>
      <c r="J727" s="1965"/>
      <c r="K727" s="1268">
        <v>118438</v>
      </c>
      <c r="L727" s="1268">
        <v>0</v>
      </c>
      <c r="M727" s="1965">
        <v>0</v>
      </c>
      <c r="N727" s="1965"/>
      <c r="O727" s="1965">
        <v>0</v>
      </c>
      <c r="P727" s="1965"/>
      <c r="Q727" s="1965">
        <v>0</v>
      </c>
      <c r="R727" s="1965"/>
      <c r="S727" s="1965">
        <v>0</v>
      </c>
      <c r="T727" s="1965"/>
      <c r="U727" s="1964" t="s">
        <v>3483</v>
      </c>
      <c r="V727" s="1964"/>
      <c r="W727" s="1964"/>
      <c r="X727" s="1964">
        <v>0</v>
      </c>
      <c r="Y727" s="1964"/>
      <c r="Z727" s="1965">
        <v>0</v>
      </c>
      <c r="AA727" s="1965"/>
      <c r="AB727" s="1965"/>
      <c r="AC727" s="1965">
        <v>4392.6000000000004</v>
      </c>
      <c r="AD727" s="1965"/>
      <c r="AE727" s="1965"/>
      <c r="AF727" s="1965"/>
      <c r="AG727" s="1965"/>
      <c r="AH727" s="1965"/>
      <c r="AI727" s="1965"/>
      <c r="AJ727" s="1965">
        <v>0</v>
      </c>
      <c r="AK727" s="1965"/>
      <c r="AL727" s="1966">
        <v>122830.6</v>
      </c>
      <c r="AM727" s="1966"/>
    </row>
    <row r="728" spans="1:40" ht="11.85" customHeight="1" x14ac:dyDescent="0.2">
      <c r="S728" s="1913" t="s">
        <v>4028</v>
      </c>
      <c r="T728" s="1913"/>
      <c r="U728" s="1913"/>
      <c r="V728" s="1913"/>
      <c r="W728" s="1913"/>
      <c r="X728" s="1913">
        <v>0</v>
      </c>
      <c r="Y728" s="1913"/>
    </row>
    <row r="729" spans="1:40" ht="16.5" customHeight="1" x14ac:dyDescent="0.2">
      <c r="U729" s="1913" t="s">
        <v>4029</v>
      </c>
      <c r="V729" s="1913"/>
      <c r="W729" s="1913"/>
      <c r="X729" s="1913">
        <v>0</v>
      </c>
      <c r="Y729" s="1913"/>
      <c r="AC729" s="1913" t="s">
        <v>4030</v>
      </c>
      <c r="AD729" s="1913"/>
      <c r="AE729" s="1913"/>
      <c r="AF729" s="1913"/>
      <c r="AG729" s="1913"/>
      <c r="AH729" s="1913"/>
      <c r="AI729" s="1913"/>
      <c r="AJ729" s="1913"/>
      <c r="AK729" s="1913"/>
      <c r="AL729" s="1913">
        <v>0</v>
      </c>
      <c r="AM729" s="1913"/>
    </row>
    <row r="730" spans="1:40" ht="18" customHeight="1" x14ac:dyDescent="0.2">
      <c r="U730" s="1913" t="s">
        <v>4031</v>
      </c>
      <c r="V730" s="1913"/>
      <c r="W730" s="1913"/>
      <c r="X730" s="1913">
        <v>0</v>
      </c>
      <c r="Y730" s="1913"/>
      <c r="AC730" s="1913" t="s">
        <v>3483</v>
      </c>
      <c r="AD730" s="1913"/>
      <c r="AE730" s="1913" t="s">
        <v>4032</v>
      </c>
      <c r="AF730" s="1913"/>
      <c r="AG730" s="1913"/>
      <c r="AH730" s="1913"/>
      <c r="AI730" s="1913"/>
      <c r="AJ730" s="1913"/>
      <c r="AK730" s="1913"/>
      <c r="AL730" s="1913"/>
      <c r="AM730" s="1913"/>
    </row>
    <row r="731" spans="1:40" ht="5.85" customHeight="1" x14ac:dyDescent="0.2">
      <c r="AC731" s="1913"/>
      <c r="AD731" s="1913"/>
      <c r="AE731" s="1913"/>
      <c r="AF731" s="1913"/>
      <c r="AG731" s="1913"/>
      <c r="AH731" s="1913"/>
      <c r="AI731" s="1913"/>
      <c r="AJ731" s="1913"/>
      <c r="AK731" s="1913"/>
      <c r="AL731" s="1913"/>
      <c r="AM731" s="1913"/>
    </row>
    <row r="732" spans="1:40" ht="11.85" customHeight="1" x14ac:dyDescent="0.2">
      <c r="A732" s="1939" t="s">
        <v>3483</v>
      </c>
      <c r="B732" s="1939"/>
      <c r="C732" s="1939"/>
      <c r="D732" s="1939"/>
      <c r="E732" s="1939"/>
      <c r="F732" s="1939"/>
      <c r="G732" s="1939"/>
      <c r="H732" s="1939"/>
      <c r="I732" s="1939"/>
      <c r="J732" s="1939"/>
      <c r="K732" s="1939"/>
      <c r="L732" s="1939"/>
      <c r="M732" s="1939"/>
      <c r="N732" s="1939"/>
      <c r="O732" s="1939"/>
      <c r="P732" s="1939"/>
      <c r="Q732" s="1939"/>
      <c r="R732" s="1939"/>
      <c r="S732" s="1939"/>
      <c r="T732" s="1939"/>
      <c r="U732" s="1939"/>
      <c r="V732" s="1939"/>
      <c r="W732" s="1939"/>
      <c r="X732" s="1939"/>
      <c r="Y732" s="1939"/>
      <c r="Z732" s="1939"/>
      <c r="AA732" s="1939"/>
      <c r="AB732" s="1939"/>
      <c r="AC732" s="1939"/>
      <c r="AD732" s="1939"/>
      <c r="AE732" s="1939"/>
      <c r="AF732" s="1939"/>
      <c r="AG732" s="1939"/>
      <c r="AH732" s="1939"/>
      <c r="AI732" s="1939"/>
      <c r="AJ732" s="1939"/>
      <c r="AK732" s="1939"/>
      <c r="AL732" s="1939"/>
      <c r="AM732" s="1939"/>
    </row>
    <row r="733" spans="1:40" ht="23.25" customHeight="1" x14ac:dyDescent="0.2">
      <c r="E733" s="1982" t="s">
        <v>3841</v>
      </c>
      <c r="F733" s="1982"/>
      <c r="G733" s="1982"/>
      <c r="H733" s="1982"/>
      <c r="I733" s="1982"/>
      <c r="J733" s="1982"/>
      <c r="K733" s="1982"/>
      <c r="L733" s="1982"/>
      <c r="M733" s="1982"/>
      <c r="N733" s="1982"/>
      <c r="O733" s="1982"/>
      <c r="P733" s="1982"/>
      <c r="Q733" s="1982"/>
      <c r="R733" s="1982"/>
      <c r="S733" s="1982"/>
      <c r="T733" s="1982"/>
      <c r="U733" s="1982"/>
      <c r="V733" s="1982"/>
      <c r="W733" s="1982"/>
      <c r="X733" s="1982"/>
      <c r="Y733" s="1982"/>
      <c r="Z733" s="1982"/>
      <c r="AA733" s="1982"/>
      <c r="AB733" s="1982"/>
      <c r="AC733" s="1982"/>
      <c r="AD733" s="1982"/>
      <c r="AE733" s="1982"/>
      <c r="AF733" s="1982"/>
      <c r="AG733" s="1982"/>
      <c r="AH733" s="1982"/>
      <c r="AI733" s="1982"/>
      <c r="AJ733" s="1982"/>
      <c r="AK733" s="1982"/>
      <c r="AL733" s="1982"/>
      <c r="AM733" s="1982"/>
    </row>
    <row r="734" spans="1:40" ht="5.85" customHeight="1" x14ac:dyDescent="0.2"/>
    <row r="735" spans="1:40" ht="18.75" customHeight="1" x14ac:dyDescent="0.2">
      <c r="A735" s="1973">
        <v>0</v>
      </c>
      <c r="B735" s="1973"/>
      <c r="C735" s="1973"/>
      <c r="D735" s="1980" t="s">
        <v>4250</v>
      </c>
      <c r="E735" s="1980"/>
      <c r="F735" s="1980"/>
      <c r="G735" s="1980" t="s">
        <v>4251</v>
      </c>
      <c r="H735" s="1251">
        <v>7933</v>
      </c>
      <c r="I735" s="1251">
        <v>1</v>
      </c>
      <c r="J735" s="1252" t="s">
        <v>3483</v>
      </c>
      <c r="K735" s="1251">
        <v>7933</v>
      </c>
      <c r="L735" s="1251">
        <v>0</v>
      </c>
      <c r="M735" s="1253">
        <v>0</v>
      </c>
      <c r="N735" s="1253">
        <v>0</v>
      </c>
      <c r="O735" s="1254">
        <v>0</v>
      </c>
      <c r="P735" s="1253">
        <v>0</v>
      </c>
      <c r="Q735" s="1976">
        <v>0</v>
      </c>
      <c r="R735" s="1976"/>
      <c r="S735" s="1975">
        <v>0</v>
      </c>
      <c r="T735" s="1975"/>
      <c r="U735" s="1253">
        <v>0</v>
      </c>
      <c r="V735" s="1253">
        <v>0</v>
      </c>
      <c r="W735" s="1253">
        <v>0</v>
      </c>
      <c r="X735" s="1254">
        <v>0</v>
      </c>
      <c r="Y735" s="1251">
        <v>0</v>
      </c>
      <c r="Z735" s="1253">
        <v>0</v>
      </c>
      <c r="AA735" s="1255" t="s">
        <v>3483</v>
      </c>
      <c r="AB735" s="1256">
        <v>0</v>
      </c>
      <c r="AC735" s="1252" t="s">
        <v>4485</v>
      </c>
      <c r="AD735" s="1257">
        <v>0</v>
      </c>
      <c r="AE735" s="1977" t="s">
        <v>3483</v>
      </c>
      <c r="AF735" s="1977"/>
      <c r="AG735" s="1977"/>
      <c r="AH735" s="1977"/>
      <c r="AI735" s="1251">
        <v>0</v>
      </c>
      <c r="AJ735" s="1253">
        <v>0</v>
      </c>
      <c r="AK735" s="1976">
        <v>0</v>
      </c>
      <c r="AL735" s="1251">
        <v>7933</v>
      </c>
      <c r="AM735" s="1977" t="s">
        <v>3483</v>
      </c>
      <c r="AN735" s="1977"/>
    </row>
    <row r="736" spans="1:40" ht="11.85" customHeight="1" x14ac:dyDescent="0.2">
      <c r="A736" s="1973"/>
      <c r="B736" s="1973"/>
      <c r="C736" s="1973"/>
      <c r="D736" s="1980"/>
      <c r="E736" s="1980"/>
      <c r="F736" s="1980"/>
      <c r="G736" s="1980"/>
      <c r="H736" s="1258" t="s">
        <v>3483</v>
      </c>
      <c r="I736" s="1978" t="s">
        <v>4007</v>
      </c>
      <c r="J736" s="1978"/>
      <c r="K736" s="1978"/>
      <c r="L736" s="1978"/>
      <c r="M736" s="1978"/>
      <c r="N736" s="1978"/>
      <c r="O736" s="1978"/>
      <c r="P736" s="1978"/>
      <c r="Q736" s="1978"/>
      <c r="R736" s="1978"/>
      <c r="S736" s="1978"/>
      <c r="T736" s="1978"/>
      <c r="U736" s="1978"/>
      <c r="V736" s="1978"/>
      <c r="W736" s="1978"/>
      <c r="X736" s="1978"/>
      <c r="Y736" s="1979" t="s">
        <v>3483</v>
      </c>
      <c r="Z736" s="1979"/>
      <c r="AA736" s="1979"/>
      <c r="AB736" s="1979"/>
      <c r="AC736" s="1252" t="s">
        <v>2403</v>
      </c>
      <c r="AD736" s="1257">
        <v>0</v>
      </c>
      <c r="AE736" s="1976">
        <v>0</v>
      </c>
      <c r="AF736" s="1976"/>
      <c r="AG736" s="1976"/>
      <c r="AH736" s="1976"/>
      <c r="AI736" s="1976"/>
      <c r="AJ736" s="1259" t="s">
        <v>3483</v>
      </c>
      <c r="AK736" s="1976"/>
      <c r="AL736" s="1976">
        <v>0</v>
      </c>
      <c r="AM736" s="1976"/>
      <c r="AN736" s="1255" t="s">
        <v>3483</v>
      </c>
    </row>
    <row r="737" spans="1:44" ht="3" customHeight="1" x14ac:dyDescent="0.2"/>
    <row r="738" spans="1:44" ht="21.75" customHeight="1" x14ac:dyDescent="0.2">
      <c r="A738" s="1973">
        <v>0</v>
      </c>
      <c r="B738" s="1973"/>
      <c r="C738" s="1973"/>
      <c r="D738" s="1974" t="s">
        <v>3824</v>
      </c>
      <c r="E738" s="1974"/>
      <c r="F738" s="1974"/>
      <c r="G738" s="1974" t="s">
        <v>4251</v>
      </c>
      <c r="H738" s="1260">
        <v>7933</v>
      </c>
      <c r="I738" s="1260">
        <v>1</v>
      </c>
      <c r="J738" s="1261" t="s">
        <v>3483</v>
      </c>
      <c r="K738" s="1260">
        <v>7933</v>
      </c>
      <c r="L738" s="1260">
        <v>0</v>
      </c>
      <c r="M738" s="1262">
        <v>0</v>
      </c>
      <c r="N738" s="1262">
        <v>0</v>
      </c>
      <c r="O738" s="1263">
        <v>0</v>
      </c>
      <c r="P738" s="1262">
        <v>0</v>
      </c>
      <c r="Q738" s="1970">
        <v>0</v>
      </c>
      <c r="R738" s="1970"/>
      <c r="S738" s="1969">
        <v>0</v>
      </c>
      <c r="T738" s="1969"/>
      <c r="U738" s="1262">
        <v>0</v>
      </c>
      <c r="V738" s="1262">
        <v>0</v>
      </c>
      <c r="W738" s="1262">
        <v>0</v>
      </c>
      <c r="X738" s="1263">
        <v>0</v>
      </c>
      <c r="Y738" s="1260">
        <v>0</v>
      </c>
      <c r="Z738" s="1262">
        <v>0</v>
      </c>
      <c r="AA738" s="1264" t="s">
        <v>3483</v>
      </c>
      <c r="AB738" s="1265">
        <v>0</v>
      </c>
      <c r="AC738" s="1261" t="s">
        <v>4486</v>
      </c>
      <c r="AD738" s="1266">
        <v>15</v>
      </c>
      <c r="AE738" s="1971" t="s">
        <v>3483</v>
      </c>
      <c r="AF738" s="1971"/>
      <c r="AG738" s="1969">
        <v>1189.95</v>
      </c>
      <c r="AH738" s="1969"/>
      <c r="AI738" s="1969"/>
      <c r="AJ738" s="1262">
        <v>0</v>
      </c>
      <c r="AK738" s="1970">
        <v>0</v>
      </c>
      <c r="AL738" s="1260">
        <v>9122.9500000000007</v>
      </c>
      <c r="AM738" s="1971" t="s">
        <v>3483</v>
      </c>
      <c r="AN738" s="1971"/>
    </row>
    <row r="739" spans="1:44" ht="11.85" customHeight="1" x14ac:dyDescent="0.2">
      <c r="A739" s="1973"/>
      <c r="B739" s="1973"/>
      <c r="C739" s="1973"/>
      <c r="D739" s="1974"/>
      <c r="E739" s="1974"/>
      <c r="F739" s="1974"/>
      <c r="G739" s="1974"/>
      <c r="H739" s="1267" t="s">
        <v>3483</v>
      </c>
      <c r="I739" s="1972" t="s">
        <v>4007</v>
      </c>
      <c r="J739" s="1972"/>
      <c r="K739" s="1972"/>
      <c r="L739" s="1972"/>
      <c r="M739" s="1972"/>
      <c r="N739" s="1972"/>
      <c r="O739" s="1972"/>
      <c r="P739" s="1972"/>
      <c r="Q739" s="1972"/>
      <c r="R739" s="1972"/>
      <c r="S739" s="1972"/>
      <c r="T739" s="1972"/>
      <c r="U739" s="1972"/>
      <c r="V739" s="1972"/>
      <c r="W739" s="1972"/>
      <c r="X739" s="1972"/>
      <c r="Y739" s="1913" t="s">
        <v>3483</v>
      </c>
      <c r="Z739" s="1913"/>
      <c r="AA739" s="1913"/>
      <c r="AB739" s="1913"/>
      <c r="AC739" s="1261" t="s">
        <v>2403</v>
      </c>
      <c r="AD739" s="1266">
        <v>0</v>
      </c>
      <c r="AE739" s="1970">
        <v>0</v>
      </c>
      <c r="AF739" s="1970"/>
      <c r="AG739" s="1970"/>
      <c r="AH739" s="1970"/>
      <c r="AI739" s="1970"/>
      <c r="AJ739" s="1264" t="s">
        <v>3483</v>
      </c>
      <c r="AK739" s="1970"/>
      <c r="AL739" s="1970">
        <v>0</v>
      </c>
      <c r="AM739" s="1970"/>
      <c r="AN739" s="1264" t="s">
        <v>3483</v>
      </c>
    </row>
    <row r="740" spans="1:44" ht="0.2" customHeight="1" x14ac:dyDescent="0.2"/>
    <row r="741" spans="1:44" ht="11.85" customHeight="1" x14ac:dyDescent="0.2">
      <c r="R741" s="1931" t="s">
        <v>4257</v>
      </c>
      <c r="S741" s="1931"/>
      <c r="Z741" s="1940" t="s">
        <v>3988</v>
      </c>
      <c r="AA741" s="1940"/>
      <c r="AB741" s="1940"/>
      <c r="AC741" s="1940"/>
      <c r="AD741" s="1940"/>
      <c r="AE741" s="1940"/>
      <c r="AF741" s="1940"/>
      <c r="AG741" s="1940"/>
      <c r="AH741" s="1940"/>
      <c r="AI741" s="1940"/>
      <c r="AJ741" s="1940"/>
      <c r="AK741" s="1940"/>
      <c r="AL741" s="1940"/>
      <c r="AM741" s="1940"/>
    </row>
    <row r="742" spans="1:44" ht="11.85" customHeight="1" x14ac:dyDescent="0.2">
      <c r="A742" s="1941" t="s">
        <v>3484</v>
      </c>
      <c r="B742" s="1942"/>
      <c r="C742" s="1943"/>
      <c r="D742" s="1950" t="s">
        <v>3485</v>
      </c>
      <c r="E742" s="1951"/>
      <c r="F742" s="1952"/>
      <c r="G742" s="1958" t="s">
        <v>3486</v>
      </c>
      <c r="H742" s="1958" t="s">
        <v>3989</v>
      </c>
      <c r="I742" s="1950" t="s">
        <v>3487</v>
      </c>
      <c r="J742" s="1952"/>
      <c r="K742" s="1916" t="s">
        <v>3990</v>
      </c>
      <c r="L742" s="1961" t="s">
        <v>3488</v>
      </c>
      <c r="M742" s="1962"/>
      <c r="N742" s="1962"/>
      <c r="O742" s="1962"/>
      <c r="P742" s="1962"/>
      <c r="Q742" s="1962"/>
      <c r="R742" s="1962"/>
      <c r="S742" s="1962"/>
      <c r="T742" s="1963"/>
      <c r="U742" s="1961" t="s">
        <v>3489</v>
      </c>
      <c r="V742" s="1962"/>
      <c r="W742" s="1962"/>
      <c r="X742" s="1962"/>
      <c r="Y742" s="1962"/>
      <c r="Z742" s="1962"/>
      <c r="AA742" s="1962"/>
      <c r="AB742" s="1962"/>
      <c r="AC742" s="1962"/>
      <c r="AD742" s="1962"/>
      <c r="AE742" s="1962"/>
      <c r="AF742" s="1962"/>
      <c r="AG742" s="1962"/>
      <c r="AH742" s="1962"/>
      <c r="AI742" s="1963"/>
      <c r="AJ742" s="1919" t="s">
        <v>3991</v>
      </c>
      <c r="AK742" s="1920"/>
      <c r="AL742" s="1919" t="s">
        <v>3490</v>
      </c>
      <c r="AM742" s="1920"/>
    </row>
    <row r="743" spans="1:44" ht="17.45" customHeight="1" x14ac:dyDescent="0.2">
      <c r="A743" s="1944"/>
      <c r="B743" s="1945"/>
      <c r="C743" s="1946"/>
      <c r="D743" s="1953"/>
      <c r="E743" s="1939"/>
      <c r="F743" s="1954"/>
      <c r="G743" s="1959"/>
      <c r="H743" s="1959"/>
      <c r="I743" s="1953"/>
      <c r="J743" s="1954"/>
      <c r="K743" s="1917"/>
      <c r="L743" s="1916" t="s">
        <v>3491</v>
      </c>
      <c r="M743" s="1919" t="s">
        <v>3992</v>
      </c>
      <c r="N743" s="1920"/>
      <c r="O743" s="1919" t="s">
        <v>3492</v>
      </c>
      <c r="P743" s="1920"/>
      <c r="Q743" s="1925" t="s">
        <v>3993</v>
      </c>
      <c r="R743" s="1926"/>
      <c r="S743" s="1931" t="s">
        <v>3483</v>
      </c>
      <c r="T743" s="1920" t="s">
        <v>3994</v>
      </c>
      <c r="U743" s="1932" t="s">
        <v>3493</v>
      </c>
      <c r="V743" s="1933"/>
      <c r="W743" s="1933"/>
      <c r="X743" s="1933"/>
      <c r="Y743" s="1934"/>
      <c r="Z743" s="1941" t="s">
        <v>3995</v>
      </c>
      <c r="AA743" s="1942"/>
      <c r="AB743" s="1943"/>
      <c r="AC743" s="1950" t="s">
        <v>3996</v>
      </c>
      <c r="AD743" s="1951"/>
      <c r="AE743" s="1951"/>
      <c r="AF743" s="1951"/>
      <c r="AG743" s="1951"/>
      <c r="AH743" s="1951"/>
      <c r="AI743" s="1952"/>
      <c r="AJ743" s="1921"/>
      <c r="AK743" s="1922"/>
      <c r="AL743" s="1921"/>
      <c r="AM743" s="1922"/>
    </row>
    <row r="744" spans="1:44" ht="35.1" customHeight="1" x14ac:dyDescent="0.2">
      <c r="A744" s="1944"/>
      <c r="B744" s="1945"/>
      <c r="C744" s="1946"/>
      <c r="D744" s="1953"/>
      <c r="E744" s="1939"/>
      <c r="F744" s="1954"/>
      <c r="G744" s="1959"/>
      <c r="H744" s="1959"/>
      <c r="I744" s="1953"/>
      <c r="J744" s="1954"/>
      <c r="K744" s="1917"/>
      <c r="L744" s="1917"/>
      <c r="M744" s="1921"/>
      <c r="N744" s="1922"/>
      <c r="O744" s="1923"/>
      <c r="P744" s="1924"/>
      <c r="Q744" s="1927"/>
      <c r="R744" s="1928"/>
      <c r="S744" s="1931"/>
      <c r="T744" s="1922"/>
      <c r="U744" s="1916" t="s">
        <v>3495</v>
      </c>
      <c r="V744" s="1916" t="s">
        <v>3496</v>
      </c>
      <c r="W744" s="1916" t="s">
        <v>3497</v>
      </c>
      <c r="X744" s="1916" t="s">
        <v>3498</v>
      </c>
      <c r="Y744" s="1916" t="s">
        <v>3499</v>
      </c>
      <c r="Z744" s="1947"/>
      <c r="AA744" s="1948"/>
      <c r="AB744" s="1949"/>
      <c r="AC744" s="1955"/>
      <c r="AD744" s="1956"/>
      <c r="AE744" s="1956"/>
      <c r="AF744" s="1956"/>
      <c r="AG744" s="1956"/>
      <c r="AH744" s="1956"/>
      <c r="AI744" s="1957"/>
      <c r="AJ744" s="1923"/>
      <c r="AK744" s="1924"/>
      <c r="AL744" s="1921"/>
      <c r="AM744" s="1922"/>
    </row>
    <row r="745" spans="1:44" ht="17.45" customHeight="1" x14ac:dyDescent="0.2">
      <c r="A745" s="1947"/>
      <c r="B745" s="1948"/>
      <c r="C745" s="1949"/>
      <c r="D745" s="1955"/>
      <c r="E745" s="1956"/>
      <c r="F745" s="1957"/>
      <c r="G745" s="1960"/>
      <c r="H745" s="1960"/>
      <c r="I745" s="1955"/>
      <c r="J745" s="1957"/>
      <c r="K745" s="1918"/>
      <c r="L745" s="1918"/>
      <c r="M745" s="1923"/>
      <c r="N745" s="1924"/>
      <c r="O745" s="1249" t="s">
        <v>3502</v>
      </c>
      <c r="P745" s="1249" t="s">
        <v>3500</v>
      </c>
      <c r="Q745" s="1929"/>
      <c r="R745" s="1930"/>
      <c r="S745" s="1931"/>
      <c r="T745" s="1924"/>
      <c r="U745" s="1918"/>
      <c r="V745" s="1918"/>
      <c r="W745" s="1918"/>
      <c r="X745" s="1918"/>
      <c r="Y745" s="1918"/>
      <c r="Z745" s="1249" t="s">
        <v>3502</v>
      </c>
      <c r="AA745" s="1900" t="s">
        <v>3997</v>
      </c>
      <c r="AB745" s="1902"/>
      <c r="AC745" s="1249" t="s">
        <v>3501</v>
      </c>
      <c r="AD745" s="1249" t="s">
        <v>3502</v>
      </c>
      <c r="AE745" s="1900" t="s">
        <v>3997</v>
      </c>
      <c r="AF745" s="1901"/>
      <c r="AG745" s="1901"/>
      <c r="AH745" s="1901"/>
      <c r="AI745" s="1902"/>
      <c r="AJ745" s="1249" t="s">
        <v>3502</v>
      </c>
      <c r="AK745" s="1249" t="s">
        <v>3500</v>
      </c>
      <c r="AL745" s="1923"/>
      <c r="AM745" s="1924"/>
    </row>
    <row r="746" spans="1:44" ht="11.85" customHeight="1" x14ac:dyDescent="0.2">
      <c r="A746" s="1900" t="s">
        <v>3503</v>
      </c>
      <c r="B746" s="1901"/>
      <c r="C746" s="1902"/>
      <c r="D746" s="1900" t="s">
        <v>3504</v>
      </c>
      <c r="E746" s="1901"/>
      <c r="F746" s="1902"/>
      <c r="G746" s="1249" t="s">
        <v>3505</v>
      </c>
      <c r="H746" s="1249" t="s">
        <v>3506</v>
      </c>
      <c r="I746" s="1900" t="s">
        <v>3507</v>
      </c>
      <c r="J746" s="1902"/>
      <c r="K746" s="1250">
        <v>6</v>
      </c>
      <c r="L746" s="1249" t="s">
        <v>3508</v>
      </c>
      <c r="M746" s="1249" t="s">
        <v>3998</v>
      </c>
      <c r="N746" s="1250">
        <v>9</v>
      </c>
      <c r="O746" s="1250">
        <v>10</v>
      </c>
      <c r="P746" s="1250">
        <v>11</v>
      </c>
      <c r="Q746" s="1903">
        <v>12</v>
      </c>
      <c r="R746" s="1904"/>
      <c r="S746" s="1900" t="s">
        <v>3999</v>
      </c>
      <c r="T746" s="1902"/>
      <c r="U746" s="1249" t="s">
        <v>3509</v>
      </c>
      <c r="V746" s="1249" t="s">
        <v>3510</v>
      </c>
      <c r="W746" s="1249" t="s">
        <v>3511</v>
      </c>
      <c r="X746" s="1249" t="s">
        <v>3512</v>
      </c>
      <c r="Y746" s="1249" t="s">
        <v>3513</v>
      </c>
      <c r="Z746" s="1249" t="s">
        <v>4000</v>
      </c>
      <c r="AA746" s="1903">
        <v>20</v>
      </c>
      <c r="AB746" s="1904"/>
      <c r="AC746" s="1249" t="s">
        <v>3514</v>
      </c>
      <c r="AD746" s="1249" t="s">
        <v>3515</v>
      </c>
      <c r="AE746" s="1900" t="s">
        <v>4001</v>
      </c>
      <c r="AF746" s="1901"/>
      <c r="AG746" s="1901"/>
      <c r="AH746" s="1901"/>
      <c r="AI746" s="1902"/>
      <c r="AJ746" s="1249" t="s">
        <v>4002</v>
      </c>
      <c r="AK746" s="1249" t="s">
        <v>4003</v>
      </c>
      <c r="AL746" s="1900" t="s">
        <v>3516</v>
      </c>
      <c r="AM746" s="1902"/>
    </row>
    <row r="747" spans="1:44" ht="3" customHeight="1" x14ac:dyDescent="0.2"/>
    <row r="748" spans="1:44" ht="21" customHeight="1" x14ac:dyDescent="0.2">
      <c r="A748" s="1973">
        <v>0</v>
      </c>
      <c r="B748" s="1973"/>
      <c r="C748" s="1973"/>
      <c r="D748" s="1980" t="s">
        <v>3520</v>
      </c>
      <c r="E748" s="1980"/>
      <c r="F748" s="1980"/>
      <c r="G748" s="1980" t="s">
        <v>4254</v>
      </c>
      <c r="H748" s="1251">
        <v>6758</v>
      </c>
      <c r="I748" s="1251">
        <v>0.5</v>
      </c>
      <c r="J748" s="1252" t="s">
        <v>3483</v>
      </c>
      <c r="K748" s="1251">
        <v>3379</v>
      </c>
      <c r="L748" s="1251">
        <v>0</v>
      </c>
      <c r="M748" s="1253">
        <v>0</v>
      </c>
      <c r="N748" s="1253">
        <v>0</v>
      </c>
      <c r="O748" s="1254">
        <v>0</v>
      </c>
      <c r="P748" s="1253">
        <v>0</v>
      </c>
      <c r="Q748" s="1976">
        <v>0</v>
      </c>
      <c r="R748" s="1976"/>
      <c r="S748" s="1975">
        <v>0</v>
      </c>
      <c r="T748" s="1975"/>
      <c r="U748" s="1253">
        <v>0</v>
      </c>
      <c r="V748" s="1253">
        <v>0</v>
      </c>
      <c r="W748" s="1253">
        <v>0</v>
      </c>
      <c r="X748" s="1254">
        <v>0</v>
      </c>
      <c r="Y748" s="1251">
        <v>0</v>
      </c>
      <c r="Z748" s="1253">
        <v>0</v>
      </c>
      <c r="AA748" s="1255" t="s">
        <v>3483</v>
      </c>
      <c r="AB748" s="1256">
        <v>0</v>
      </c>
      <c r="AC748" s="1252" t="s">
        <v>3483</v>
      </c>
      <c r="AD748" s="1257">
        <v>10</v>
      </c>
      <c r="AE748" s="1977" t="s">
        <v>3483</v>
      </c>
      <c r="AF748" s="1977"/>
      <c r="AG748" s="1977"/>
      <c r="AH748" s="1975">
        <v>337.9</v>
      </c>
      <c r="AI748" s="1975"/>
      <c r="AJ748" s="1253">
        <v>0</v>
      </c>
      <c r="AK748" s="1976">
        <v>0</v>
      </c>
      <c r="AL748" s="1251">
        <v>3716.9</v>
      </c>
      <c r="AM748" s="1977" t="s">
        <v>3483</v>
      </c>
      <c r="AN748" s="1977"/>
      <c r="AO748" s="1993" t="s">
        <v>4487</v>
      </c>
      <c r="AP748" s="1993"/>
      <c r="AQ748" s="1275"/>
      <c r="AR748" s="1907">
        <f>AL758+AM1253</f>
        <v>46753.42</v>
      </c>
    </row>
    <row r="749" spans="1:44" ht="11.85" customHeight="1" x14ac:dyDescent="0.2">
      <c r="A749" s="1973"/>
      <c r="B749" s="1973"/>
      <c r="C749" s="1973"/>
      <c r="D749" s="1980"/>
      <c r="E749" s="1980"/>
      <c r="F749" s="1980"/>
      <c r="G749" s="1980"/>
      <c r="H749" s="1258" t="s">
        <v>3483</v>
      </c>
      <c r="I749" s="1978" t="s">
        <v>4007</v>
      </c>
      <c r="J749" s="1978"/>
      <c r="K749" s="1978"/>
      <c r="L749" s="1978"/>
      <c r="M749" s="1978"/>
      <c r="N749" s="1978"/>
      <c r="O749" s="1978"/>
      <c r="P749" s="1978"/>
      <c r="Q749" s="1978"/>
      <c r="R749" s="1978"/>
      <c r="S749" s="1978"/>
      <c r="T749" s="1978"/>
      <c r="U749" s="1978"/>
      <c r="V749" s="1978"/>
      <c r="W749" s="1978"/>
      <c r="X749" s="1978"/>
      <c r="Y749" s="1979" t="s">
        <v>3483</v>
      </c>
      <c r="Z749" s="1979"/>
      <c r="AA749" s="1979"/>
      <c r="AB749" s="1979"/>
      <c r="AC749" s="1252" t="s">
        <v>2403</v>
      </c>
      <c r="AD749" s="1257">
        <v>0</v>
      </c>
      <c r="AE749" s="1976">
        <v>0</v>
      </c>
      <c r="AF749" s="1976"/>
      <c r="AG749" s="1976"/>
      <c r="AH749" s="1976"/>
      <c r="AI749" s="1976"/>
      <c r="AJ749" s="1259" t="s">
        <v>3483</v>
      </c>
      <c r="AK749" s="1976"/>
      <c r="AL749" s="1976">
        <v>0</v>
      </c>
      <c r="AM749" s="1976"/>
      <c r="AN749" s="1255" t="s">
        <v>3483</v>
      </c>
      <c r="AO749" s="1993"/>
      <c r="AP749" s="1993"/>
      <c r="AQ749" s="1275"/>
      <c r="AR749" s="1907"/>
    </row>
    <row r="750" spans="1:44" ht="3" customHeight="1" x14ac:dyDescent="0.2"/>
    <row r="751" spans="1:44" ht="24.75" customHeight="1" x14ac:dyDescent="0.2">
      <c r="A751" s="1973">
        <v>0</v>
      </c>
      <c r="B751" s="1973"/>
      <c r="C751" s="1973"/>
      <c r="D751" s="1974" t="s">
        <v>3520</v>
      </c>
      <c r="E751" s="1974"/>
      <c r="F751" s="1974"/>
      <c r="G751" s="1974" t="s">
        <v>3842</v>
      </c>
      <c r="H751" s="1260">
        <v>7933</v>
      </c>
      <c r="I751" s="1260">
        <v>1</v>
      </c>
      <c r="J751" s="1261" t="s">
        <v>3483</v>
      </c>
      <c r="K751" s="1260">
        <v>7933</v>
      </c>
      <c r="L751" s="1260">
        <v>0</v>
      </c>
      <c r="M751" s="1262">
        <v>0</v>
      </c>
      <c r="N751" s="1262">
        <v>0</v>
      </c>
      <c r="O751" s="1263">
        <v>0</v>
      </c>
      <c r="P751" s="1262">
        <v>0</v>
      </c>
      <c r="Q751" s="1970">
        <v>0</v>
      </c>
      <c r="R751" s="1970"/>
      <c r="S751" s="1969">
        <v>0</v>
      </c>
      <c r="T751" s="1969"/>
      <c r="U751" s="1262">
        <v>0</v>
      </c>
      <c r="V751" s="1262">
        <v>0</v>
      </c>
      <c r="W751" s="1262">
        <v>0</v>
      </c>
      <c r="X751" s="1263">
        <v>0</v>
      </c>
      <c r="Y751" s="1260">
        <v>0</v>
      </c>
      <c r="Z751" s="1262">
        <v>0</v>
      </c>
      <c r="AA751" s="1264" t="s">
        <v>3483</v>
      </c>
      <c r="AB751" s="1265">
        <v>0</v>
      </c>
      <c r="AC751" s="1261" t="s">
        <v>3483</v>
      </c>
      <c r="AD751" s="1266">
        <v>10</v>
      </c>
      <c r="AE751" s="1971" t="s">
        <v>3483</v>
      </c>
      <c r="AF751" s="1971"/>
      <c r="AG751" s="1971"/>
      <c r="AH751" s="1969">
        <v>793.3</v>
      </c>
      <c r="AI751" s="1969"/>
      <c r="AJ751" s="1262">
        <v>0</v>
      </c>
      <c r="AK751" s="1970">
        <v>0</v>
      </c>
      <c r="AL751" s="1260">
        <v>8726.2999999999993</v>
      </c>
      <c r="AM751" s="1971" t="s">
        <v>3483</v>
      </c>
      <c r="AN751" s="1971"/>
    </row>
    <row r="752" spans="1:44" ht="11.85" customHeight="1" x14ac:dyDescent="0.2">
      <c r="A752" s="1973"/>
      <c r="B752" s="1973"/>
      <c r="C752" s="1973"/>
      <c r="D752" s="1974"/>
      <c r="E752" s="1974"/>
      <c r="F752" s="1974"/>
      <c r="G752" s="1974"/>
      <c r="H752" s="1267" t="s">
        <v>3483</v>
      </c>
      <c r="I752" s="1972" t="s">
        <v>4007</v>
      </c>
      <c r="J752" s="1972"/>
      <c r="K752" s="1972"/>
      <c r="L752" s="1972"/>
      <c r="M752" s="1972"/>
      <c r="N752" s="1972"/>
      <c r="O752" s="1972"/>
      <c r="P752" s="1972"/>
      <c r="Q752" s="1972"/>
      <c r="R752" s="1972"/>
      <c r="S752" s="1972"/>
      <c r="T752" s="1972"/>
      <c r="U752" s="1972"/>
      <c r="V752" s="1972"/>
      <c r="W752" s="1972"/>
      <c r="X752" s="1972"/>
      <c r="Y752" s="1913" t="s">
        <v>3483</v>
      </c>
      <c r="Z752" s="1913"/>
      <c r="AA752" s="1913"/>
      <c r="AB752" s="1913"/>
      <c r="AC752" s="1261" t="s">
        <v>2403</v>
      </c>
      <c r="AD752" s="1266">
        <v>0</v>
      </c>
      <c r="AE752" s="1970">
        <v>0</v>
      </c>
      <c r="AF752" s="1970"/>
      <c r="AG752" s="1970"/>
      <c r="AH752" s="1970"/>
      <c r="AI752" s="1970"/>
      <c r="AJ752" s="1264" t="s">
        <v>3483</v>
      </c>
      <c r="AK752" s="1970"/>
      <c r="AL752" s="1970">
        <v>0</v>
      </c>
      <c r="AM752" s="1970"/>
      <c r="AN752" s="1264" t="s">
        <v>3483</v>
      </c>
    </row>
    <row r="753" spans="1:40" ht="3" customHeight="1" x14ac:dyDescent="0.2"/>
    <row r="754" spans="1:40" ht="21.75" customHeight="1" x14ac:dyDescent="0.2">
      <c r="A754" s="1973">
        <v>0</v>
      </c>
      <c r="B754" s="1973"/>
      <c r="C754" s="1973"/>
      <c r="D754" s="1980" t="s">
        <v>4255</v>
      </c>
      <c r="E754" s="1980"/>
      <c r="F754" s="1980"/>
      <c r="G754" s="1980" t="s">
        <v>3842</v>
      </c>
      <c r="H754" s="1251">
        <v>7933</v>
      </c>
      <c r="I754" s="1251">
        <v>1</v>
      </c>
      <c r="J754" s="1252" t="s">
        <v>3483</v>
      </c>
      <c r="K754" s="1251">
        <v>7933</v>
      </c>
      <c r="L754" s="1251">
        <v>0</v>
      </c>
      <c r="M754" s="1253">
        <v>0</v>
      </c>
      <c r="N754" s="1253">
        <v>0</v>
      </c>
      <c r="O754" s="1254">
        <v>0</v>
      </c>
      <c r="P754" s="1253">
        <v>0</v>
      </c>
      <c r="Q754" s="1976">
        <v>0</v>
      </c>
      <c r="R754" s="1976"/>
      <c r="S754" s="1975">
        <v>0</v>
      </c>
      <c r="T754" s="1975"/>
      <c r="U754" s="1253">
        <v>0</v>
      </c>
      <c r="V754" s="1253">
        <v>0</v>
      </c>
      <c r="W754" s="1253">
        <v>0</v>
      </c>
      <c r="X754" s="1254">
        <v>0</v>
      </c>
      <c r="Y754" s="1251">
        <v>0</v>
      </c>
      <c r="Z754" s="1253">
        <v>0</v>
      </c>
      <c r="AA754" s="1255" t="s">
        <v>3483</v>
      </c>
      <c r="AB754" s="1256">
        <v>0</v>
      </c>
      <c r="AC754" s="1252" t="s">
        <v>3692</v>
      </c>
      <c r="AD754" s="1257">
        <v>0</v>
      </c>
      <c r="AE754" s="1977" t="s">
        <v>3483</v>
      </c>
      <c r="AF754" s="1977"/>
      <c r="AG754" s="1977"/>
      <c r="AH754" s="1977"/>
      <c r="AI754" s="1251">
        <v>0</v>
      </c>
      <c r="AJ754" s="1253">
        <v>0</v>
      </c>
      <c r="AK754" s="1976">
        <v>0</v>
      </c>
      <c r="AL754" s="1251">
        <v>7933</v>
      </c>
      <c r="AM754" s="1977" t="s">
        <v>3483</v>
      </c>
      <c r="AN754" s="1977"/>
    </row>
    <row r="755" spans="1:40" ht="11.85" customHeight="1" x14ac:dyDescent="0.2">
      <c r="A755" s="1973"/>
      <c r="B755" s="1973"/>
      <c r="C755" s="1973"/>
      <c r="D755" s="1980"/>
      <c r="E755" s="1980"/>
      <c r="F755" s="1980"/>
      <c r="G755" s="1980"/>
      <c r="H755" s="1258" t="s">
        <v>3483</v>
      </c>
      <c r="I755" s="1978" t="s">
        <v>4007</v>
      </c>
      <c r="J755" s="1978"/>
      <c r="K755" s="1978"/>
      <c r="L755" s="1978"/>
      <c r="M755" s="1978"/>
      <c r="N755" s="1978"/>
      <c r="O755" s="1978"/>
      <c r="P755" s="1978"/>
      <c r="Q755" s="1978"/>
      <c r="R755" s="1978"/>
      <c r="S755" s="1978"/>
      <c r="T755" s="1978"/>
      <c r="U755" s="1978"/>
      <c r="V755" s="1978"/>
      <c r="W755" s="1978"/>
      <c r="X755" s="1978"/>
      <c r="Y755" s="1979" t="s">
        <v>4180</v>
      </c>
      <c r="Z755" s="1979"/>
      <c r="AA755" s="1979"/>
      <c r="AB755" s="1979"/>
      <c r="AC755" s="1252" t="s">
        <v>4488</v>
      </c>
      <c r="AD755" s="1257">
        <v>10</v>
      </c>
      <c r="AE755" s="1976">
        <v>793.3</v>
      </c>
      <c r="AF755" s="1976"/>
      <c r="AG755" s="1976"/>
      <c r="AH755" s="1976"/>
      <c r="AI755" s="1976"/>
      <c r="AJ755" s="1259" t="s">
        <v>3483</v>
      </c>
      <c r="AK755" s="1976"/>
      <c r="AL755" s="1976">
        <v>594.97</v>
      </c>
      <c r="AM755" s="1976"/>
      <c r="AN755" s="1255" t="s">
        <v>3483</v>
      </c>
    </row>
    <row r="756" spans="1:40" ht="18.75" customHeight="1" x14ac:dyDescent="0.2">
      <c r="A756" s="1968" t="s">
        <v>3840</v>
      </c>
      <c r="B756" s="1968"/>
      <c r="C756" s="1968"/>
      <c r="D756" s="1968"/>
      <c r="E756" s="1968"/>
      <c r="F756" s="1968"/>
      <c r="G756" s="1968"/>
      <c r="H756" s="1968"/>
      <c r="I756" s="1965">
        <v>4.5</v>
      </c>
      <c r="J756" s="1965"/>
      <c r="K756" s="1268">
        <v>35111</v>
      </c>
      <c r="L756" s="1268">
        <v>0</v>
      </c>
      <c r="M756" s="1965">
        <v>0</v>
      </c>
      <c r="N756" s="1965"/>
      <c r="O756" s="1965">
        <v>0</v>
      </c>
      <c r="P756" s="1965"/>
      <c r="Q756" s="1965">
        <v>0</v>
      </c>
      <c r="R756" s="1965"/>
      <c r="S756" s="1965">
        <v>0</v>
      </c>
      <c r="T756" s="1965"/>
      <c r="U756" s="1964" t="s">
        <v>3483</v>
      </c>
      <c r="V756" s="1964"/>
      <c r="W756" s="1964"/>
      <c r="X756" s="1964">
        <v>0</v>
      </c>
      <c r="Y756" s="1964"/>
      <c r="Z756" s="1965">
        <v>0</v>
      </c>
      <c r="AA756" s="1965"/>
      <c r="AB756" s="1965"/>
      <c r="AC756" s="1965">
        <v>2916.12</v>
      </c>
      <c r="AD756" s="1965"/>
      <c r="AE756" s="1965"/>
      <c r="AF756" s="1965"/>
      <c r="AG756" s="1965"/>
      <c r="AH756" s="1965"/>
      <c r="AI756" s="1965"/>
      <c r="AJ756" s="1965">
        <v>0</v>
      </c>
      <c r="AK756" s="1965"/>
      <c r="AL756" s="1966">
        <v>38027.120000000003</v>
      </c>
      <c r="AM756" s="1966"/>
    </row>
    <row r="757" spans="1:40" ht="7.5" customHeight="1" x14ac:dyDescent="0.2"/>
    <row r="758" spans="1:40" ht="21" customHeight="1" x14ac:dyDescent="0.2">
      <c r="A758" s="1967" t="s">
        <v>3567</v>
      </c>
      <c r="B758" s="1967"/>
      <c r="C758" s="1967"/>
      <c r="D758" s="1967"/>
      <c r="E758" s="1967"/>
      <c r="F758" s="1967"/>
      <c r="G758" s="1967"/>
      <c r="H758" s="1967"/>
      <c r="I758" s="1965">
        <v>4.5</v>
      </c>
      <c r="J758" s="1965"/>
      <c r="K758" s="1268">
        <v>35111</v>
      </c>
      <c r="L758" s="1268">
        <v>0</v>
      </c>
      <c r="M758" s="1965">
        <v>0</v>
      </c>
      <c r="N758" s="1965"/>
      <c r="O758" s="1965">
        <v>0</v>
      </c>
      <c r="P758" s="1965"/>
      <c r="Q758" s="1965">
        <v>0</v>
      </c>
      <c r="R758" s="1965"/>
      <c r="S758" s="1965">
        <v>0</v>
      </c>
      <c r="T758" s="1965"/>
      <c r="U758" s="1964" t="s">
        <v>3483</v>
      </c>
      <c r="V758" s="1964"/>
      <c r="W758" s="1964"/>
      <c r="X758" s="1964">
        <v>0</v>
      </c>
      <c r="Y758" s="1964"/>
      <c r="Z758" s="1965">
        <v>0</v>
      </c>
      <c r="AA758" s="1965"/>
      <c r="AB758" s="1965"/>
      <c r="AC758" s="1965">
        <v>2916.12</v>
      </c>
      <c r="AD758" s="1965"/>
      <c r="AE758" s="1965"/>
      <c r="AF758" s="1965"/>
      <c r="AG758" s="1965"/>
      <c r="AH758" s="1965"/>
      <c r="AI758" s="1965"/>
      <c r="AJ758" s="1965">
        <v>0</v>
      </c>
      <c r="AK758" s="1965"/>
      <c r="AL758" s="1966">
        <v>38027.120000000003</v>
      </c>
      <c r="AM758" s="1966"/>
    </row>
    <row r="759" spans="1:40" ht="11.85" customHeight="1" x14ac:dyDescent="0.2">
      <c r="S759" s="1913" t="s">
        <v>4028</v>
      </c>
      <c r="T759" s="1913"/>
      <c r="U759" s="1913"/>
      <c r="V759" s="1913"/>
      <c r="W759" s="1913"/>
      <c r="X759" s="1913">
        <v>0</v>
      </c>
      <c r="Y759" s="1913"/>
    </row>
    <row r="760" spans="1:40" ht="11.85" customHeight="1" x14ac:dyDescent="0.2">
      <c r="U760" s="1913" t="s">
        <v>4029</v>
      </c>
      <c r="V760" s="1913"/>
      <c r="W760" s="1913"/>
      <c r="X760" s="1913">
        <v>0</v>
      </c>
      <c r="Y760" s="1913"/>
      <c r="AC760" s="1913" t="s">
        <v>4030</v>
      </c>
      <c r="AD760" s="1913"/>
      <c r="AE760" s="1913"/>
      <c r="AF760" s="1913"/>
      <c r="AG760" s="1913"/>
      <c r="AH760" s="1913"/>
      <c r="AI760" s="1913"/>
      <c r="AJ760" s="1913"/>
      <c r="AK760" s="1913"/>
      <c r="AL760" s="1913">
        <v>0</v>
      </c>
      <c r="AM760" s="1913"/>
    </row>
    <row r="761" spans="1:40" ht="11.85" customHeight="1" x14ac:dyDescent="0.2">
      <c r="U761" s="1913" t="s">
        <v>4031</v>
      </c>
      <c r="V761" s="1913"/>
      <c r="W761" s="1913"/>
      <c r="X761" s="1913">
        <v>0</v>
      </c>
      <c r="Y761" s="1913"/>
      <c r="AC761" s="1913" t="s">
        <v>3483</v>
      </c>
      <c r="AD761" s="1913"/>
      <c r="AE761" s="1913" t="s">
        <v>4032</v>
      </c>
      <c r="AF761" s="1913"/>
      <c r="AG761" s="1913"/>
      <c r="AH761" s="1913"/>
      <c r="AI761" s="1913"/>
      <c r="AJ761" s="1913"/>
      <c r="AK761" s="1913"/>
      <c r="AL761" s="1913"/>
      <c r="AM761" s="1913"/>
    </row>
    <row r="762" spans="1:40" ht="5.85" customHeight="1" x14ac:dyDescent="0.2">
      <c r="AC762" s="1913"/>
      <c r="AD762" s="1913"/>
      <c r="AE762" s="1913"/>
      <c r="AF762" s="1913"/>
      <c r="AG762" s="1913"/>
      <c r="AH762" s="1913"/>
      <c r="AI762" s="1913"/>
      <c r="AJ762" s="1913"/>
      <c r="AK762" s="1913"/>
      <c r="AL762" s="1913"/>
      <c r="AM762" s="1913"/>
    </row>
    <row r="763" spans="1:40" ht="11.85" customHeight="1" x14ac:dyDescent="0.2">
      <c r="A763" s="1939" t="s">
        <v>3483</v>
      </c>
      <c r="B763" s="1939"/>
      <c r="C763" s="1939"/>
      <c r="D763" s="1939"/>
      <c r="E763" s="1939"/>
      <c r="F763" s="1939"/>
      <c r="G763" s="1939"/>
      <c r="H763" s="1939"/>
      <c r="I763" s="1939"/>
      <c r="J763" s="1939"/>
      <c r="K763" s="1939"/>
      <c r="L763" s="1939"/>
      <c r="M763" s="1939"/>
      <c r="N763" s="1939"/>
      <c r="O763" s="1939"/>
      <c r="P763" s="1939"/>
      <c r="Q763" s="1939"/>
      <c r="R763" s="1939"/>
      <c r="S763" s="1939"/>
      <c r="T763" s="1939"/>
      <c r="U763" s="1939"/>
      <c r="V763" s="1939"/>
      <c r="W763" s="1939"/>
      <c r="X763" s="1939"/>
      <c r="Y763" s="1939"/>
      <c r="Z763" s="1939"/>
      <c r="AA763" s="1939"/>
      <c r="AB763" s="1939"/>
      <c r="AC763" s="1939"/>
      <c r="AD763" s="1939"/>
      <c r="AE763" s="1939"/>
      <c r="AF763" s="1939"/>
      <c r="AG763" s="1939"/>
      <c r="AH763" s="1939"/>
      <c r="AI763" s="1939"/>
      <c r="AJ763" s="1939"/>
      <c r="AK763" s="1939"/>
      <c r="AL763" s="1939"/>
      <c r="AM763" s="1939"/>
    </row>
    <row r="764" spans="1:40" ht="23.25" customHeight="1" x14ac:dyDescent="0.2">
      <c r="E764" s="1982" t="s">
        <v>3849</v>
      </c>
      <c r="F764" s="1982"/>
      <c r="G764" s="1982"/>
      <c r="H764" s="1982"/>
      <c r="I764" s="1982"/>
      <c r="J764" s="1982"/>
      <c r="K764" s="1982"/>
      <c r="L764" s="1982"/>
      <c r="M764" s="1982"/>
      <c r="N764" s="1982"/>
      <c r="O764" s="1982"/>
      <c r="P764" s="1982"/>
      <c r="Q764" s="1982"/>
      <c r="R764" s="1982"/>
      <c r="S764" s="1982"/>
      <c r="T764" s="1982"/>
      <c r="U764" s="1982"/>
      <c r="V764" s="1982"/>
      <c r="W764" s="1982"/>
      <c r="X764" s="1982"/>
      <c r="Y764" s="1982"/>
      <c r="Z764" s="1982"/>
      <c r="AA764" s="1982"/>
      <c r="AB764" s="1982"/>
      <c r="AC764" s="1982"/>
      <c r="AD764" s="1982"/>
      <c r="AE764" s="1982"/>
      <c r="AF764" s="1982"/>
      <c r="AG764" s="1982"/>
      <c r="AH764" s="1982"/>
      <c r="AI764" s="1982"/>
      <c r="AJ764" s="1982"/>
      <c r="AK764" s="1982"/>
      <c r="AL764" s="1982"/>
      <c r="AM764" s="1982"/>
    </row>
    <row r="765" spans="1:40" ht="5.85" customHeight="1" x14ac:dyDescent="0.2"/>
    <row r="766" spans="1:40" ht="18.75" customHeight="1" x14ac:dyDescent="0.2">
      <c r="A766" s="1973">
        <v>0</v>
      </c>
      <c r="B766" s="1973"/>
      <c r="C766" s="1973"/>
      <c r="D766" s="1974" t="s">
        <v>3854</v>
      </c>
      <c r="E766" s="1974"/>
      <c r="F766" s="1974"/>
      <c r="G766" s="1974" t="s">
        <v>4258</v>
      </c>
      <c r="H766" s="1260">
        <v>7933</v>
      </c>
      <c r="I766" s="1260">
        <v>1</v>
      </c>
      <c r="J766" s="1261" t="s">
        <v>3483</v>
      </c>
      <c r="K766" s="1260">
        <v>7933</v>
      </c>
      <c r="L766" s="1260">
        <v>0</v>
      </c>
      <c r="M766" s="1262">
        <v>0</v>
      </c>
      <c r="N766" s="1262">
        <v>0</v>
      </c>
      <c r="O766" s="1263">
        <v>0</v>
      </c>
      <c r="P766" s="1262">
        <v>0</v>
      </c>
      <c r="Q766" s="1970">
        <v>0</v>
      </c>
      <c r="R766" s="1970"/>
      <c r="S766" s="1969">
        <v>0</v>
      </c>
      <c r="T766" s="1969"/>
      <c r="U766" s="1262">
        <v>0</v>
      </c>
      <c r="V766" s="1262">
        <v>0</v>
      </c>
      <c r="W766" s="1262">
        <v>0</v>
      </c>
      <c r="X766" s="1263">
        <v>0</v>
      </c>
      <c r="Y766" s="1260">
        <v>0</v>
      </c>
      <c r="Z766" s="1262">
        <v>0</v>
      </c>
      <c r="AA766" s="1264" t="s">
        <v>3483</v>
      </c>
      <c r="AB766" s="1265">
        <v>0</v>
      </c>
      <c r="AC766" s="1261" t="s">
        <v>4489</v>
      </c>
      <c r="AD766" s="1266">
        <v>15</v>
      </c>
      <c r="AE766" s="1971" t="s">
        <v>3483</v>
      </c>
      <c r="AF766" s="1971"/>
      <c r="AG766" s="1969">
        <v>1189.95</v>
      </c>
      <c r="AH766" s="1969"/>
      <c r="AI766" s="1969"/>
      <c r="AJ766" s="1262">
        <v>0</v>
      </c>
      <c r="AK766" s="1970">
        <v>0</v>
      </c>
      <c r="AL766" s="1260">
        <v>9122.9500000000007</v>
      </c>
      <c r="AM766" s="1971" t="s">
        <v>3483</v>
      </c>
      <c r="AN766" s="1971"/>
    </row>
    <row r="767" spans="1:40" ht="11.85" customHeight="1" x14ac:dyDescent="0.2">
      <c r="A767" s="1973"/>
      <c r="B767" s="1973"/>
      <c r="C767" s="1973"/>
      <c r="D767" s="1974"/>
      <c r="E767" s="1974"/>
      <c r="F767" s="1974"/>
      <c r="G767" s="1974"/>
      <c r="H767" s="1267" t="s">
        <v>3483</v>
      </c>
      <c r="I767" s="1972" t="s">
        <v>4007</v>
      </c>
      <c r="J767" s="1972"/>
      <c r="K767" s="1972"/>
      <c r="L767" s="1972"/>
      <c r="M767" s="1972"/>
      <c r="N767" s="1972"/>
      <c r="O767" s="1972"/>
      <c r="P767" s="1972"/>
      <c r="Q767" s="1972"/>
      <c r="R767" s="1972"/>
      <c r="S767" s="1972"/>
      <c r="T767" s="1972"/>
      <c r="U767" s="1972"/>
      <c r="V767" s="1972"/>
      <c r="W767" s="1972"/>
      <c r="X767" s="1972"/>
      <c r="Y767" s="1913" t="s">
        <v>3483</v>
      </c>
      <c r="Z767" s="1913"/>
      <c r="AA767" s="1913"/>
      <c r="AB767" s="1913"/>
      <c r="AC767" s="1261" t="s">
        <v>2403</v>
      </c>
      <c r="AD767" s="1266">
        <v>0</v>
      </c>
      <c r="AE767" s="1970">
        <v>0</v>
      </c>
      <c r="AF767" s="1970"/>
      <c r="AG767" s="1970"/>
      <c r="AH767" s="1970"/>
      <c r="AI767" s="1970"/>
      <c r="AJ767" s="1264" t="s">
        <v>3483</v>
      </c>
      <c r="AK767" s="1970"/>
      <c r="AL767" s="1970">
        <v>0</v>
      </c>
      <c r="AM767" s="1970"/>
      <c r="AN767" s="1264" t="s">
        <v>3483</v>
      </c>
    </row>
    <row r="768" spans="1:40" ht="3" customHeight="1" x14ac:dyDescent="0.2"/>
    <row r="769" spans="1:44" ht="18" customHeight="1" x14ac:dyDescent="0.2">
      <c r="A769" s="1973">
        <v>0</v>
      </c>
      <c r="B769" s="1973"/>
      <c r="C769" s="1973"/>
      <c r="D769" s="1980" t="s">
        <v>3850</v>
      </c>
      <c r="E769" s="1980"/>
      <c r="F769" s="1980"/>
      <c r="G769" s="1980" t="s">
        <v>3851</v>
      </c>
      <c r="H769" s="1251">
        <v>9213</v>
      </c>
      <c r="I769" s="1251">
        <v>1</v>
      </c>
      <c r="J769" s="1252" t="s">
        <v>3483</v>
      </c>
      <c r="K769" s="1251">
        <v>9213</v>
      </c>
      <c r="L769" s="1251">
        <v>0</v>
      </c>
      <c r="M769" s="1253">
        <v>0</v>
      </c>
      <c r="N769" s="1253">
        <v>0</v>
      </c>
      <c r="O769" s="1254">
        <v>0</v>
      </c>
      <c r="P769" s="1253">
        <v>0</v>
      </c>
      <c r="Q769" s="1976">
        <v>0</v>
      </c>
      <c r="R769" s="1976"/>
      <c r="S769" s="1975">
        <v>0</v>
      </c>
      <c r="T769" s="1975"/>
      <c r="U769" s="1253">
        <v>0</v>
      </c>
      <c r="V769" s="1253">
        <v>0</v>
      </c>
      <c r="W769" s="1253">
        <v>0</v>
      </c>
      <c r="X769" s="1254">
        <v>0</v>
      </c>
      <c r="Y769" s="1251">
        <v>0</v>
      </c>
      <c r="Z769" s="1253">
        <v>0</v>
      </c>
      <c r="AA769" s="1255" t="s">
        <v>3483</v>
      </c>
      <c r="AB769" s="1256">
        <v>0</v>
      </c>
      <c r="AC769" s="1252" t="s">
        <v>4490</v>
      </c>
      <c r="AD769" s="1257">
        <v>15</v>
      </c>
      <c r="AE769" s="1977" t="s">
        <v>3483</v>
      </c>
      <c r="AF769" s="1977"/>
      <c r="AG769" s="1975">
        <v>1381.95</v>
      </c>
      <c r="AH769" s="1975"/>
      <c r="AI769" s="1975"/>
      <c r="AJ769" s="1253">
        <v>0</v>
      </c>
      <c r="AK769" s="1976">
        <v>0</v>
      </c>
      <c r="AL769" s="1251">
        <v>10594.95</v>
      </c>
      <c r="AM769" s="1977" t="s">
        <v>3483</v>
      </c>
      <c r="AN769" s="1977"/>
    </row>
    <row r="770" spans="1:44" ht="11.85" customHeight="1" x14ac:dyDescent="0.2">
      <c r="A770" s="1973"/>
      <c r="B770" s="1973"/>
      <c r="C770" s="1973"/>
      <c r="D770" s="1980"/>
      <c r="E770" s="1980"/>
      <c r="F770" s="1980"/>
      <c r="G770" s="1980"/>
      <c r="H770" s="1258" t="s">
        <v>3483</v>
      </c>
      <c r="I770" s="1978" t="s">
        <v>4007</v>
      </c>
      <c r="J770" s="1978"/>
      <c r="K770" s="1978"/>
      <c r="L770" s="1978"/>
      <c r="M770" s="1978"/>
      <c r="N770" s="1978"/>
      <c r="O770" s="1978"/>
      <c r="P770" s="1978"/>
      <c r="Q770" s="1978"/>
      <c r="R770" s="1978"/>
      <c r="S770" s="1978"/>
      <c r="T770" s="1978"/>
      <c r="U770" s="1978"/>
      <c r="V770" s="1978"/>
      <c r="W770" s="1978"/>
      <c r="X770" s="1978"/>
      <c r="Y770" s="1979" t="s">
        <v>3483</v>
      </c>
      <c r="Z770" s="1979"/>
      <c r="AA770" s="1979"/>
      <c r="AB770" s="1979"/>
      <c r="AC770" s="1252" t="s">
        <v>2403</v>
      </c>
      <c r="AD770" s="1257">
        <v>0</v>
      </c>
      <c r="AE770" s="1976">
        <v>0</v>
      </c>
      <c r="AF770" s="1976"/>
      <c r="AG770" s="1976"/>
      <c r="AH770" s="1976"/>
      <c r="AI770" s="1976"/>
      <c r="AJ770" s="1259" t="s">
        <v>3483</v>
      </c>
      <c r="AK770" s="1976"/>
      <c r="AL770" s="1976">
        <v>0</v>
      </c>
      <c r="AM770" s="1976"/>
      <c r="AN770" s="1255" t="s">
        <v>3483</v>
      </c>
    </row>
    <row r="771" spans="1:44" ht="3" customHeight="1" x14ac:dyDescent="0.2"/>
    <row r="772" spans="1:44" ht="21" customHeight="1" x14ac:dyDescent="0.2">
      <c r="A772" s="1973">
        <v>0</v>
      </c>
      <c r="B772" s="1973"/>
      <c r="C772" s="1973"/>
      <c r="D772" s="1974" t="s">
        <v>3520</v>
      </c>
      <c r="E772" s="1974"/>
      <c r="F772" s="1974"/>
      <c r="G772" s="1974" t="s">
        <v>3853</v>
      </c>
      <c r="H772" s="1260">
        <v>7345</v>
      </c>
      <c r="I772" s="1260">
        <v>1</v>
      </c>
      <c r="J772" s="1261" t="s">
        <v>3483</v>
      </c>
      <c r="K772" s="1260">
        <v>7345</v>
      </c>
      <c r="L772" s="1260">
        <v>0</v>
      </c>
      <c r="M772" s="1262">
        <v>0</v>
      </c>
      <c r="N772" s="1262">
        <v>0</v>
      </c>
      <c r="O772" s="1263">
        <v>0</v>
      </c>
      <c r="P772" s="1262">
        <v>0</v>
      </c>
      <c r="Q772" s="1970">
        <v>0</v>
      </c>
      <c r="R772" s="1970"/>
      <c r="S772" s="1969">
        <v>0</v>
      </c>
      <c r="T772" s="1969"/>
      <c r="U772" s="1262">
        <v>0</v>
      </c>
      <c r="V772" s="1262">
        <v>0</v>
      </c>
      <c r="W772" s="1262">
        <v>0</v>
      </c>
      <c r="X772" s="1263">
        <v>0</v>
      </c>
      <c r="Y772" s="1260">
        <v>0</v>
      </c>
      <c r="Z772" s="1262">
        <v>0</v>
      </c>
      <c r="AA772" s="1264" t="s">
        <v>3483</v>
      </c>
      <c r="AB772" s="1265">
        <v>0</v>
      </c>
      <c r="AC772" s="1261" t="s">
        <v>3483</v>
      </c>
      <c r="AD772" s="1266">
        <v>10</v>
      </c>
      <c r="AE772" s="1971" t="s">
        <v>3483</v>
      </c>
      <c r="AF772" s="1971"/>
      <c r="AG772" s="1971"/>
      <c r="AH772" s="1969">
        <v>734.5</v>
      </c>
      <c r="AI772" s="1969"/>
      <c r="AJ772" s="1262">
        <v>0</v>
      </c>
      <c r="AK772" s="1970">
        <v>0</v>
      </c>
      <c r="AL772" s="1260">
        <v>8079.5</v>
      </c>
      <c r="AM772" s="1971" t="s">
        <v>3483</v>
      </c>
      <c r="AN772" s="1971"/>
      <c r="AO772" s="1993" t="s">
        <v>4491</v>
      </c>
      <c r="AP772" s="1993"/>
      <c r="AQ772" s="1275"/>
      <c r="AR772" s="1909">
        <f>AL776</f>
        <v>27797.4</v>
      </c>
    </row>
    <row r="773" spans="1:44" ht="11.85" customHeight="1" x14ac:dyDescent="0.2">
      <c r="A773" s="1973"/>
      <c r="B773" s="1973"/>
      <c r="C773" s="1973"/>
      <c r="D773" s="1974"/>
      <c r="E773" s="1974"/>
      <c r="F773" s="1974"/>
      <c r="G773" s="1974"/>
      <c r="H773" s="1267" t="s">
        <v>3483</v>
      </c>
      <c r="I773" s="1972" t="s">
        <v>4007</v>
      </c>
      <c r="J773" s="1972"/>
      <c r="K773" s="1972"/>
      <c r="L773" s="1972"/>
      <c r="M773" s="1972"/>
      <c r="N773" s="1972"/>
      <c r="O773" s="1972"/>
      <c r="P773" s="1972"/>
      <c r="Q773" s="1972"/>
      <c r="R773" s="1972"/>
      <c r="S773" s="1972"/>
      <c r="T773" s="1972"/>
      <c r="U773" s="1972"/>
      <c r="V773" s="1972"/>
      <c r="W773" s="1972"/>
      <c r="X773" s="1972"/>
      <c r="Y773" s="1913" t="s">
        <v>3483</v>
      </c>
      <c r="Z773" s="1913"/>
      <c r="AA773" s="1913"/>
      <c r="AB773" s="1913"/>
      <c r="AC773" s="1261" t="s">
        <v>2403</v>
      </c>
      <c r="AD773" s="1266">
        <v>0</v>
      </c>
      <c r="AE773" s="1970">
        <v>0</v>
      </c>
      <c r="AF773" s="1970"/>
      <c r="AG773" s="1970"/>
      <c r="AH773" s="1970"/>
      <c r="AI773" s="1970"/>
      <c r="AJ773" s="1264" t="s">
        <v>3483</v>
      </c>
      <c r="AK773" s="1970"/>
      <c r="AL773" s="1970">
        <v>0</v>
      </c>
      <c r="AM773" s="1970"/>
      <c r="AN773" s="1264" t="s">
        <v>3483</v>
      </c>
      <c r="AO773" s="1993"/>
      <c r="AP773" s="1993"/>
      <c r="AQ773" s="1275"/>
      <c r="AR773" s="1909"/>
    </row>
    <row r="774" spans="1:44" ht="11.85" customHeight="1" x14ac:dyDescent="0.2">
      <c r="A774" s="1968" t="s">
        <v>3840</v>
      </c>
      <c r="B774" s="1968"/>
      <c r="C774" s="1968"/>
      <c r="D774" s="1968"/>
      <c r="E774" s="1968"/>
      <c r="F774" s="1968"/>
      <c r="G774" s="1968"/>
      <c r="H774" s="1968"/>
      <c r="I774" s="1965">
        <v>3</v>
      </c>
      <c r="J774" s="1965"/>
      <c r="K774" s="1268">
        <v>24491</v>
      </c>
      <c r="L774" s="1268">
        <v>0</v>
      </c>
      <c r="M774" s="1965">
        <v>0</v>
      </c>
      <c r="N774" s="1965"/>
      <c r="O774" s="1965">
        <v>0</v>
      </c>
      <c r="P774" s="1965"/>
      <c r="Q774" s="1965">
        <v>0</v>
      </c>
      <c r="R774" s="1965"/>
      <c r="S774" s="1965">
        <v>0</v>
      </c>
      <c r="T774" s="1965"/>
      <c r="U774" s="1964" t="s">
        <v>3483</v>
      </c>
      <c r="V774" s="1964"/>
      <c r="W774" s="1964"/>
      <c r="X774" s="1964">
        <v>0</v>
      </c>
      <c r="Y774" s="1964"/>
      <c r="Z774" s="1965">
        <v>0</v>
      </c>
      <c r="AA774" s="1965"/>
      <c r="AB774" s="1965"/>
      <c r="AC774" s="1965">
        <v>3306.4</v>
      </c>
      <c r="AD774" s="1965"/>
      <c r="AE774" s="1965"/>
      <c r="AF774" s="1965"/>
      <c r="AG774" s="1965"/>
      <c r="AH774" s="1965"/>
      <c r="AI774" s="1965"/>
      <c r="AJ774" s="1965">
        <v>0</v>
      </c>
      <c r="AK774" s="1965"/>
      <c r="AL774" s="1966">
        <v>27797.4</v>
      </c>
      <c r="AM774" s="1966"/>
    </row>
    <row r="775" spans="1:44" ht="3" customHeight="1" x14ac:dyDescent="0.2"/>
    <row r="776" spans="1:44" ht="11.85" customHeight="1" x14ac:dyDescent="0.2">
      <c r="A776" s="1967" t="s">
        <v>3567</v>
      </c>
      <c r="B776" s="1967"/>
      <c r="C776" s="1967"/>
      <c r="D776" s="1967"/>
      <c r="E776" s="1967"/>
      <c r="F776" s="1967"/>
      <c r="G776" s="1967"/>
      <c r="H776" s="1967"/>
      <c r="I776" s="1965">
        <v>3</v>
      </c>
      <c r="J776" s="1965"/>
      <c r="K776" s="1268">
        <v>24491</v>
      </c>
      <c r="L776" s="1268">
        <v>0</v>
      </c>
      <c r="M776" s="1965">
        <v>0</v>
      </c>
      <c r="N776" s="1965"/>
      <c r="O776" s="1965">
        <v>0</v>
      </c>
      <c r="P776" s="1965"/>
      <c r="Q776" s="1965">
        <v>0</v>
      </c>
      <c r="R776" s="1965"/>
      <c r="S776" s="1965">
        <v>0</v>
      </c>
      <c r="T776" s="1965"/>
      <c r="U776" s="1964" t="s">
        <v>3483</v>
      </c>
      <c r="V776" s="1964"/>
      <c r="W776" s="1964"/>
      <c r="X776" s="1964">
        <v>0</v>
      </c>
      <c r="Y776" s="1964"/>
      <c r="Z776" s="1965">
        <v>0</v>
      </c>
      <c r="AA776" s="1965"/>
      <c r="AB776" s="1965"/>
      <c r="AC776" s="1965">
        <v>3306.4</v>
      </c>
      <c r="AD776" s="1965"/>
      <c r="AE776" s="1965"/>
      <c r="AF776" s="1965"/>
      <c r="AG776" s="1965"/>
      <c r="AH776" s="1965"/>
      <c r="AI776" s="1965"/>
      <c r="AJ776" s="1965">
        <v>0</v>
      </c>
      <c r="AK776" s="1965"/>
      <c r="AL776" s="1966">
        <v>27797.4</v>
      </c>
      <c r="AM776" s="1966"/>
    </row>
    <row r="777" spans="1:44" ht="11.85" customHeight="1" x14ac:dyDescent="0.2">
      <c r="S777" s="1913" t="s">
        <v>4028</v>
      </c>
      <c r="T777" s="1913"/>
      <c r="U777" s="1913"/>
      <c r="V777" s="1913"/>
      <c r="W777" s="1913"/>
      <c r="X777" s="1913">
        <v>0</v>
      </c>
      <c r="Y777" s="1913"/>
    </row>
    <row r="778" spans="1:44" ht="11.85" customHeight="1" x14ac:dyDescent="0.2">
      <c r="U778" s="1913" t="s">
        <v>4029</v>
      </c>
      <c r="V778" s="1913"/>
      <c r="W778" s="1913"/>
      <c r="X778" s="1913">
        <v>0</v>
      </c>
      <c r="Y778" s="1913"/>
      <c r="AC778" s="1913" t="s">
        <v>4030</v>
      </c>
      <c r="AD778" s="1913"/>
      <c r="AE778" s="1913"/>
      <c r="AF778" s="1913"/>
      <c r="AG778" s="1913"/>
      <c r="AH778" s="1913"/>
      <c r="AI778" s="1913"/>
      <c r="AJ778" s="1913"/>
      <c r="AK778" s="1913"/>
      <c r="AL778" s="1913">
        <v>0</v>
      </c>
      <c r="AM778" s="1913"/>
    </row>
    <row r="779" spans="1:44" ht="11.85" customHeight="1" x14ac:dyDescent="0.2">
      <c r="U779" s="1913" t="s">
        <v>4031</v>
      </c>
      <c r="V779" s="1913"/>
      <c r="W779" s="1913"/>
      <c r="X779" s="1913">
        <v>0</v>
      </c>
      <c r="Y779" s="1913"/>
      <c r="AC779" s="1913" t="s">
        <v>3483</v>
      </c>
      <c r="AD779" s="1913"/>
      <c r="AE779" s="1913" t="s">
        <v>4032</v>
      </c>
      <c r="AF779" s="1913"/>
      <c r="AG779" s="1913"/>
      <c r="AH779" s="1913"/>
      <c r="AI779" s="1913"/>
      <c r="AJ779" s="1913"/>
      <c r="AK779" s="1913"/>
      <c r="AL779" s="1913"/>
      <c r="AM779" s="1913"/>
    </row>
    <row r="780" spans="1:44" ht="5.85" customHeight="1" x14ac:dyDescent="0.2">
      <c r="AC780" s="1913"/>
      <c r="AD780" s="1913"/>
      <c r="AE780" s="1913"/>
      <c r="AF780" s="1913"/>
      <c r="AG780" s="1913"/>
      <c r="AH780" s="1913"/>
      <c r="AI780" s="1913"/>
      <c r="AJ780" s="1913"/>
      <c r="AK780" s="1913"/>
      <c r="AL780" s="1913"/>
      <c r="AM780" s="1913"/>
    </row>
    <row r="781" spans="1:44" ht="11.85" customHeight="1" x14ac:dyDescent="0.2">
      <c r="A781" s="1939" t="s">
        <v>3483</v>
      </c>
      <c r="B781" s="1939"/>
      <c r="C781" s="1939"/>
      <c r="D781" s="1939"/>
      <c r="E781" s="1939"/>
      <c r="F781" s="1939"/>
      <c r="G781" s="1939"/>
      <c r="H781" s="1939"/>
      <c r="I781" s="1939"/>
      <c r="J781" s="1939"/>
      <c r="K781" s="1939"/>
      <c r="L781" s="1939"/>
      <c r="M781" s="1939"/>
      <c r="N781" s="1939"/>
      <c r="O781" s="1939"/>
      <c r="P781" s="1939"/>
      <c r="Q781" s="1939"/>
      <c r="R781" s="1939"/>
      <c r="S781" s="1939"/>
      <c r="T781" s="1939"/>
      <c r="U781" s="1939"/>
      <c r="V781" s="1939"/>
      <c r="W781" s="1939"/>
      <c r="X781" s="1939"/>
      <c r="Y781" s="1939"/>
      <c r="Z781" s="1939"/>
      <c r="AA781" s="1939"/>
      <c r="AB781" s="1939"/>
      <c r="AC781" s="1939"/>
      <c r="AD781" s="1939"/>
      <c r="AE781" s="1939"/>
      <c r="AF781" s="1939"/>
      <c r="AG781" s="1939"/>
      <c r="AH781" s="1939"/>
      <c r="AI781" s="1939"/>
      <c r="AJ781" s="1939"/>
      <c r="AK781" s="1939"/>
      <c r="AL781" s="1939"/>
      <c r="AM781" s="1939"/>
    </row>
    <row r="782" spans="1:44" ht="23.25" customHeight="1" x14ac:dyDescent="0.2">
      <c r="E782" s="1982" t="s">
        <v>3856</v>
      </c>
      <c r="F782" s="1982"/>
      <c r="G782" s="1982"/>
      <c r="H782" s="1982"/>
      <c r="I782" s="1982"/>
      <c r="J782" s="1982"/>
      <c r="K782" s="1982"/>
      <c r="L782" s="1982"/>
      <c r="M782" s="1982"/>
      <c r="N782" s="1982"/>
      <c r="O782" s="1982"/>
      <c r="P782" s="1982"/>
      <c r="Q782" s="1982"/>
      <c r="R782" s="1982"/>
      <c r="S782" s="1982"/>
      <c r="T782" s="1982"/>
      <c r="U782" s="1982"/>
      <c r="V782" s="1982"/>
      <c r="W782" s="1982"/>
      <c r="X782" s="1982"/>
      <c r="Y782" s="1982"/>
      <c r="Z782" s="1982"/>
      <c r="AA782" s="1982"/>
      <c r="AB782" s="1982"/>
      <c r="AC782" s="1982"/>
      <c r="AD782" s="1982"/>
      <c r="AE782" s="1982"/>
      <c r="AF782" s="1982"/>
      <c r="AG782" s="1982"/>
      <c r="AH782" s="1982"/>
      <c r="AI782" s="1982"/>
      <c r="AJ782" s="1982"/>
      <c r="AK782" s="1982"/>
      <c r="AL782" s="1982"/>
      <c r="AM782" s="1982"/>
    </row>
    <row r="783" spans="1:44" ht="5.85" customHeight="1" x14ac:dyDescent="0.2"/>
    <row r="784" spans="1:44" ht="18" customHeight="1" x14ac:dyDescent="0.2">
      <c r="A784" s="1973">
        <v>0</v>
      </c>
      <c r="B784" s="1973"/>
      <c r="C784" s="1973"/>
      <c r="D784" s="1980" t="s">
        <v>4261</v>
      </c>
      <c r="E784" s="1980"/>
      <c r="F784" s="1980"/>
      <c r="G784" s="1980" t="s">
        <v>3859</v>
      </c>
      <c r="H784" s="1251">
        <v>9213</v>
      </c>
      <c r="I784" s="1251">
        <v>1</v>
      </c>
      <c r="J784" s="1252" t="s">
        <v>3483</v>
      </c>
      <c r="K784" s="1251">
        <v>9213</v>
      </c>
      <c r="L784" s="1251">
        <v>0</v>
      </c>
      <c r="M784" s="1253">
        <v>0</v>
      </c>
      <c r="N784" s="1253">
        <v>0</v>
      </c>
      <c r="O784" s="1254">
        <v>0</v>
      </c>
      <c r="P784" s="1253">
        <v>0</v>
      </c>
      <c r="Q784" s="1976">
        <v>0</v>
      </c>
      <c r="R784" s="1976"/>
      <c r="S784" s="1975">
        <v>0</v>
      </c>
      <c r="T784" s="1975"/>
      <c r="U784" s="1253">
        <v>0</v>
      </c>
      <c r="V784" s="1253">
        <v>0</v>
      </c>
      <c r="W784" s="1253">
        <v>0</v>
      </c>
      <c r="X784" s="1254">
        <v>0</v>
      </c>
      <c r="Y784" s="1251">
        <v>0</v>
      </c>
      <c r="Z784" s="1253">
        <v>0</v>
      </c>
      <c r="AA784" s="1255" t="s">
        <v>3483</v>
      </c>
      <c r="AB784" s="1256">
        <v>0</v>
      </c>
      <c r="AC784" s="1252" t="s">
        <v>4492</v>
      </c>
      <c r="AD784" s="1257">
        <v>10</v>
      </c>
      <c r="AE784" s="1977" t="s">
        <v>3483</v>
      </c>
      <c r="AF784" s="1977"/>
      <c r="AG784" s="1977"/>
      <c r="AH784" s="1975">
        <v>921.3</v>
      </c>
      <c r="AI784" s="1975"/>
      <c r="AJ784" s="1253">
        <v>0</v>
      </c>
      <c r="AK784" s="1976">
        <v>0</v>
      </c>
      <c r="AL784" s="1251">
        <v>10134.299999999999</v>
      </c>
      <c r="AM784" s="1977" t="s">
        <v>3483</v>
      </c>
      <c r="AN784" s="1977"/>
    </row>
    <row r="785" spans="1:43" ht="21" customHeight="1" x14ac:dyDescent="0.2">
      <c r="A785" s="1973"/>
      <c r="B785" s="1973"/>
      <c r="C785" s="1973"/>
      <c r="D785" s="1980"/>
      <c r="E785" s="1980"/>
      <c r="F785" s="1980"/>
      <c r="G785" s="1980"/>
      <c r="H785" s="1258" t="s">
        <v>3483</v>
      </c>
      <c r="I785" s="1978" t="s">
        <v>4007</v>
      </c>
      <c r="J785" s="1978"/>
      <c r="K785" s="1978"/>
      <c r="L785" s="1978"/>
      <c r="M785" s="1978"/>
      <c r="N785" s="1978"/>
      <c r="O785" s="1978"/>
      <c r="P785" s="1978"/>
      <c r="Q785" s="1978"/>
      <c r="R785" s="1978"/>
      <c r="S785" s="1978"/>
      <c r="T785" s="1978"/>
      <c r="U785" s="1978"/>
      <c r="V785" s="1978"/>
      <c r="W785" s="1978"/>
      <c r="X785" s="1978"/>
      <c r="Y785" s="1979" t="s">
        <v>4180</v>
      </c>
      <c r="Z785" s="1979"/>
      <c r="AA785" s="1979"/>
      <c r="AB785" s="1979"/>
      <c r="AC785" s="1252" t="s">
        <v>4263</v>
      </c>
      <c r="AD785" s="1257">
        <v>15</v>
      </c>
      <c r="AE785" s="1976">
        <v>1381.95</v>
      </c>
      <c r="AF785" s="1976"/>
      <c r="AG785" s="1976"/>
      <c r="AH785" s="1976"/>
      <c r="AI785" s="1976"/>
      <c r="AJ785" s="1259" t="s">
        <v>3483</v>
      </c>
      <c r="AK785" s="1976"/>
      <c r="AL785" s="1976">
        <v>230.33</v>
      </c>
      <c r="AM785" s="1976"/>
      <c r="AN785" s="1255" t="s">
        <v>3483</v>
      </c>
    </row>
    <row r="786" spans="1:43" ht="3" customHeight="1" x14ac:dyDescent="0.2"/>
    <row r="787" spans="1:43" ht="19.5" customHeight="1" x14ac:dyDescent="0.2">
      <c r="A787" s="1973">
        <v>0</v>
      </c>
      <c r="B787" s="1973"/>
      <c r="C787" s="1973"/>
      <c r="D787" s="1974" t="s">
        <v>3520</v>
      </c>
      <c r="E787" s="1974"/>
      <c r="F787" s="1974"/>
      <c r="G787" s="1974" t="s">
        <v>3862</v>
      </c>
      <c r="H787" s="1260">
        <v>6758</v>
      </c>
      <c r="I787" s="1260">
        <v>1</v>
      </c>
      <c r="J787" s="1261" t="s">
        <v>3483</v>
      </c>
      <c r="K787" s="1260">
        <v>6758</v>
      </c>
      <c r="L787" s="1260">
        <v>0</v>
      </c>
      <c r="M787" s="1262">
        <v>0</v>
      </c>
      <c r="N787" s="1262">
        <v>0</v>
      </c>
      <c r="O787" s="1263">
        <v>0</v>
      </c>
      <c r="P787" s="1262">
        <v>0</v>
      </c>
      <c r="Q787" s="1970">
        <v>0</v>
      </c>
      <c r="R787" s="1970"/>
      <c r="S787" s="1969">
        <v>0</v>
      </c>
      <c r="T787" s="1969"/>
      <c r="U787" s="1262">
        <v>0</v>
      </c>
      <c r="V787" s="1262">
        <v>0</v>
      </c>
      <c r="W787" s="1262">
        <v>0</v>
      </c>
      <c r="X787" s="1263">
        <v>0</v>
      </c>
      <c r="Y787" s="1260">
        <v>0</v>
      </c>
      <c r="Z787" s="1262">
        <v>0</v>
      </c>
      <c r="AA787" s="1264" t="s">
        <v>3483</v>
      </c>
      <c r="AB787" s="1265">
        <v>0</v>
      </c>
      <c r="AC787" s="1261" t="s">
        <v>3483</v>
      </c>
      <c r="AD787" s="1266">
        <v>10</v>
      </c>
      <c r="AE787" s="1971" t="s">
        <v>3483</v>
      </c>
      <c r="AF787" s="1971"/>
      <c r="AG787" s="1971"/>
      <c r="AH787" s="1969">
        <v>675.8</v>
      </c>
      <c r="AI787" s="1969"/>
      <c r="AJ787" s="1262">
        <v>0</v>
      </c>
      <c r="AK787" s="1970">
        <v>0</v>
      </c>
      <c r="AL787" s="1260">
        <v>7433.8</v>
      </c>
      <c r="AM787" s="1971" t="s">
        <v>3483</v>
      </c>
      <c r="AN787" s="1971"/>
    </row>
    <row r="788" spans="1:43" ht="11.85" customHeight="1" x14ac:dyDescent="0.2">
      <c r="A788" s="1973"/>
      <c r="B788" s="1973"/>
      <c r="C788" s="1973"/>
      <c r="D788" s="1974"/>
      <c r="E788" s="1974"/>
      <c r="F788" s="1974"/>
      <c r="G788" s="1974"/>
      <c r="H788" s="1267" t="s">
        <v>3483</v>
      </c>
      <c r="I788" s="1972" t="s">
        <v>4007</v>
      </c>
      <c r="J788" s="1972"/>
      <c r="K788" s="1972"/>
      <c r="L788" s="1972"/>
      <c r="M788" s="1972"/>
      <c r="N788" s="1972"/>
      <c r="O788" s="1972"/>
      <c r="P788" s="1972"/>
      <c r="Q788" s="1972"/>
      <c r="R788" s="1972"/>
      <c r="S788" s="1972"/>
      <c r="T788" s="1972"/>
      <c r="U788" s="1972"/>
      <c r="V788" s="1972"/>
      <c r="W788" s="1972"/>
      <c r="X788" s="1972"/>
      <c r="Y788" s="1913" t="s">
        <v>3483</v>
      </c>
      <c r="Z788" s="1913"/>
      <c r="AA788" s="1913"/>
      <c r="AB788" s="1913"/>
      <c r="AC788" s="1261" t="s">
        <v>2403</v>
      </c>
      <c r="AD788" s="1266">
        <v>0</v>
      </c>
      <c r="AE788" s="1970">
        <v>0</v>
      </c>
      <c r="AF788" s="1970"/>
      <c r="AG788" s="1970"/>
      <c r="AH788" s="1970"/>
      <c r="AI788" s="1970"/>
      <c r="AJ788" s="1264" t="s">
        <v>3483</v>
      </c>
      <c r="AK788" s="1970"/>
      <c r="AL788" s="1970">
        <v>0</v>
      </c>
      <c r="AM788" s="1970"/>
      <c r="AN788" s="1264" t="s">
        <v>3483</v>
      </c>
    </row>
    <row r="789" spans="1:43" ht="0.2" customHeight="1" x14ac:dyDescent="0.2"/>
    <row r="790" spans="1:43" ht="11.85" customHeight="1" x14ac:dyDescent="0.2">
      <c r="R790" s="1931" t="s">
        <v>1722</v>
      </c>
      <c r="S790" s="1931"/>
      <c r="Z790" s="1940" t="s">
        <v>3988</v>
      </c>
      <c r="AA790" s="1940"/>
      <c r="AB790" s="1940"/>
      <c r="AC790" s="1940"/>
      <c r="AD790" s="1940"/>
      <c r="AE790" s="1940"/>
      <c r="AF790" s="1940"/>
      <c r="AG790" s="1940"/>
      <c r="AH790" s="1940"/>
      <c r="AI790" s="1940"/>
      <c r="AJ790" s="1940"/>
      <c r="AK790" s="1940"/>
      <c r="AL790" s="1940"/>
      <c r="AM790" s="1940"/>
    </row>
    <row r="791" spans="1:43" ht="11.85" customHeight="1" x14ac:dyDescent="0.2">
      <c r="A791" s="1941" t="s">
        <v>3484</v>
      </c>
      <c r="B791" s="1942"/>
      <c r="C791" s="1943"/>
      <c r="D791" s="1950" t="s">
        <v>3485</v>
      </c>
      <c r="E791" s="1951"/>
      <c r="F791" s="1952"/>
      <c r="G791" s="1958" t="s">
        <v>3486</v>
      </c>
      <c r="H791" s="1958" t="s">
        <v>3989</v>
      </c>
      <c r="I791" s="1950" t="s">
        <v>3487</v>
      </c>
      <c r="J791" s="1952"/>
      <c r="K791" s="1916" t="s">
        <v>3990</v>
      </c>
      <c r="L791" s="1961" t="s">
        <v>3488</v>
      </c>
      <c r="M791" s="1962"/>
      <c r="N791" s="1962"/>
      <c r="O791" s="1962"/>
      <c r="P791" s="1962"/>
      <c r="Q791" s="1962"/>
      <c r="R791" s="1962"/>
      <c r="S791" s="1962"/>
      <c r="T791" s="1963"/>
      <c r="U791" s="1961" t="s">
        <v>3489</v>
      </c>
      <c r="V791" s="1962"/>
      <c r="W791" s="1962"/>
      <c r="X791" s="1962"/>
      <c r="Y791" s="1962"/>
      <c r="Z791" s="1962"/>
      <c r="AA791" s="1962"/>
      <c r="AB791" s="1962"/>
      <c r="AC791" s="1962"/>
      <c r="AD791" s="1962"/>
      <c r="AE791" s="1962"/>
      <c r="AF791" s="1962"/>
      <c r="AG791" s="1962"/>
      <c r="AH791" s="1962"/>
      <c r="AI791" s="1963"/>
      <c r="AJ791" s="1919" t="s">
        <v>3991</v>
      </c>
      <c r="AK791" s="1920"/>
      <c r="AL791" s="1919" t="s">
        <v>3490</v>
      </c>
      <c r="AM791" s="1920"/>
    </row>
    <row r="792" spans="1:43" ht="17.45" customHeight="1" x14ac:dyDescent="0.2">
      <c r="A792" s="1944"/>
      <c r="B792" s="1945"/>
      <c r="C792" s="1946"/>
      <c r="D792" s="1953"/>
      <c r="E792" s="1939"/>
      <c r="F792" s="1954"/>
      <c r="G792" s="1959"/>
      <c r="H792" s="1959"/>
      <c r="I792" s="1953"/>
      <c r="J792" s="1954"/>
      <c r="K792" s="1917"/>
      <c r="L792" s="1916" t="s">
        <v>3491</v>
      </c>
      <c r="M792" s="1919" t="s">
        <v>3992</v>
      </c>
      <c r="N792" s="1920"/>
      <c r="O792" s="1919" t="s">
        <v>3492</v>
      </c>
      <c r="P792" s="1920"/>
      <c r="Q792" s="1925" t="s">
        <v>3993</v>
      </c>
      <c r="R792" s="1926"/>
      <c r="S792" s="1931" t="s">
        <v>3483</v>
      </c>
      <c r="T792" s="1920" t="s">
        <v>3994</v>
      </c>
      <c r="U792" s="1932" t="s">
        <v>3493</v>
      </c>
      <c r="V792" s="1933"/>
      <c r="W792" s="1933"/>
      <c r="X792" s="1933"/>
      <c r="Y792" s="1934"/>
      <c r="Z792" s="1941" t="s">
        <v>3995</v>
      </c>
      <c r="AA792" s="1942"/>
      <c r="AB792" s="1943"/>
      <c r="AC792" s="1950" t="s">
        <v>3996</v>
      </c>
      <c r="AD792" s="1951"/>
      <c r="AE792" s="1951"/>
      <c r="AF792" s="1951"/>
      <c r="AG792" s="1951"/>
      <c r="AH792" s="1951"/>
      <c r="AI792" s="1952"/>
      <c r="AJ792" s="1921"/>
      <c r="AK792" s="1922"/>
      <c r="AL792" s="1921"/>
      <c r="AM792" s="1922"/>
    </row>
    <row r="793" spans="1:43" ht="35.1" customHeight="1" x14ac:dyDescent="0.2">
      <c r="A793" s="1944"/>
      <c r="B793" s="1945"/>
      <c r="C793" s="1946"/>
      <c r="D793" s="1953"/>
      <c r="E793" s="1939"/>
      <c r="F793" s="1954"/>
      <c r="G793" s="1959"/>
      <c r="H793" s="1959"/>
      <c r="I793" s="1953"/>
      <c r="J793" s="1954"/>
      <c r="K793" s="1917"/>
      <c r="L793" s="1917"/>
      <c r="M793" s="1921"/>
      <c r="N793" s="1922"/>
      <c r="O793" s="1923"/>
      <c r="P793" s="1924"/>
      <c r="Q793" s="1927"/>
      <c r="R793" s="1928"/>
      <c r="S793" s="1931"/>
      <c r="T793" s="1922"/>
      <c r="U793" s="1916" t="s">
        <v>3495</v>
      </c>
      <c r="V793" s="1916" t="s">
        <v>3496</v>
      </c>
      <c r="W793" s="1916" t="s">
        <v>3497</v>
      </c>
      <c r="X793" s="1916" t="s">
        <v>3498</v>
      </c>
      <c r="Y793" s="1916" t="s">
        <v>3499</v>
      </c>
      <c r="Z793" s="1947"/>
      <c r="AA793" s="1948"/>
      <c r="AB793" s="1949"/>
      <c r="AC793" s="1955"/>
      <c r="AD793" s="1956"/>
      <c r="AE793" s="1956"/>
      <c r="AF793" s="1956"/>
      <c r="AG793" s="1956"/>
      <c r="AH793" s="1956"/>
      <c r="AI793" s="1957"/>
      <c r="AJ793" s="1923"/>
      <c r="AK793" s="1924"/>
      <c r="AL793" s="1921"/>
      <c r="AM793" s="1922"/>
    </row>
    <row r="794" spans="1:43" ht="17.45" customHeight="1" x14ac:dyDescent="0.2">
      <c r="A794" s="1947"/>
      <c r="B794" s="1948"/>
      <c r="C794" s="1949"/>
      <c r="D794" s="1955"/>
      <c r="E794" s="1956"/>
      <c r="F794" s="1957"/>
      <c r="G794" s="1960"/>
      <c r="H794" s="1960"/>
      <c r="I794" s="1955"/>
      <c r="J794" s="1957"/>
      <c r="K794" s="1918"/>
      <c r="L794" s="1918"/>
      <c r="M794" s="1923"/>
      <c r="N794" s="1924"/>
      <c r="O794" s="1249" t="s">
        <v>3502</v>
      </c>
      <c r="P794" s="1249" t="s">
        <v>3500</v>
      </c>
      <c r="Q794" s="1929"/>
      <c r="R794" s="1930"/>
      <c r="S794" s="1931"/>
      <c r="T794" s="1924"/>
      <c r="U794" s="1918"/>
      <c r="V794" s="1918"/>
      <c r="W794" s="1918"/>
      <c r="X794" s="1918"/>
      <c r="Y794" s="1918"/>
      <c r="Z794" s="1249" t="s">
        <v>3502</v>
      </c>
      <c r="AA794" s="1900" t="s">
        <v>3997</v>
      </c>
      <c r="AB794" s="1902"/>
      <c r="AC794" s="1249" t="s">
        <v>3501</v>
      </c>
      <c r="AD794" s="1249" t="s">
        <v>3502</v>
      </c>
      <c r="AE794" s="1900" t="s">
        <v>3997</v>
      </c>
      <c r="AF794" s="1901"/>
      <c r="AG794" s="1901"/>
      <c r="AH794" s="1901"/>
      <c r="AI794" s="1902"/>
      <c r="AJ794" s="1249" t="s">
        <v>3502</v>
      </c>
      <c r="AK794" s="1249" t="s">
        <v>3500</v>
      </c>
      <c r="AL794" s="1923"/>
      <c r="AM794" s="1924"/>
    </row>
    <row r="795" spans="1:43" ht="11.85" customHeight="1" x14ac:dyDescent="0.2">
      <c r="A795" s="1900" t="s">
        <v>3503</v>
      </c>
      <c r="B795" s="1901"/>
      <c r="C795" s="1902"/>
      <c r="D795" s="1900" t="s">
        <v>3504</v>
      </c>
      <c r="E795" s="1901"/>
      <c r="F795" s="1902"/>
      <c r="G795" s="1249" t="s">
        <v>3505</v>
      </c>
      <c r="H795" s="1249" t="s">
        <v>3506</v>
      </c>
      <c r="I795" s="1900" t="s">
        <v>3507</v>
      </c>
      <c r="J795" s="1902"/>
      <c r="K795" s="1250">
        <v>6</v>
      </c>
      <c r="L795" s="1249" t="s">
        <v>3508</v>
      </c>
      <c r="M795" s="1249" t="s">
        <v>3998</v>
      </c>
      <c r="N795" s="1250">
        <v>9</v>
      </c>
      <c r="O795" s="1250">
        <v>10</v>
      </c>
      <c r="P795" s="1250">
        <v>11</v>
      </c>
      <c r="Q795" s="1903">
        <v>12</v>
      </c>
      <c r="R795" s="1904"/>
      <c r="S795" s="1900" t="s">
        <v>3999</v>
      </c>
      <c r="T795" s="1902"/>
      <c r="U795" s="1249" t="s">
        <v>3509</v>
      </c>
      <c r="V795" s="1249" t="s">
        <v>3510</v>
      </c>
      <c r="W795" s="1249" t="s">
        <v>3511</v>
      </c>
      <c r="X795" s="1249" t="s">
        <v>3512</v>
      </c>
      <c r="Y795" s="1249" t="s">
        <v>3513</v>
      </c>
      <c r="Z795" s="1249" t="s">
        <v>4000</v>
      </c>
      <c r="AA795" s="1903">
        <v>20</v>
      </c>
      <c r="AB795" s="1904"/>
      <c r="AC795" s="1249" t="s">
        <v>3514</v>
      </c>
      <c r="AD795" s="1249" t="s">
        <v>3515</v>
      </c>
      <c r="AE795" s="1900" t="s">
        <v>4001</v>
      </c>
      <c r="AF795" s="1901"/>
      <c r="AG795" s="1901"/>
      <c r="AH795" s="1901"/>
      <c r="AI795" s="1902"/>
      <c r="AJ795" s="1249" t="s">
        <v>4002</v>
      </c>
      <c r="AK795" s="1249" t="s">
        <v>4003</v>
      </c>
      <c r="AL795" s="1900" t="s">
        <v>3516</v>
      </c>
      <c r="AM795" s="1902"/>
    </row>
    <row r="796" spans="1:43" ht="3" customHeight="1" x14ac:dyDescent="0.2"/>
    <row r="797" spans="1:43" ht="19.5" customHeight="1" x14ac:dyDescent="0.2">
      <c r="A797" s="1973">
        <v>0</v>
      </c>
      <c r="B797" s="1973"/>
      <c r="C797" s="1973"/>
      <c r="D797" s="1980" t="s">
        <v>4264</v>
      </c>
      <c r="E797" s="1980"/>
      <c r="F797" s="1980"/>
      <c r="G797" s="1980" t="s">
        <v>3857</v>
      </c>
      <c r="H797" s="1251">
        <v>6758</v>
      </c>
      <c r="I797" s="1251">
        <v>1</v>
      </c>
      <c r="J797" s="1252" t="s">
        <v>3483</v>
      </c>
      <c r="K797" s="1251">
        <v>6758</v>
      </c>
      <c r="L797" s="1251">
        <v>0</v>
      </c>
      <c r="M797" s="1253">
        <v>0</v>
      </c>
      <c r="N797" s="1253">
        <v>0</v>
      </c>
      <c r="O797" s="1254">
        <v>0</v>
      </c>
      <c r="P797" s="1253">
        <v>0</v>
      </c>
      <c r="Q797" s="1976">
        <v>0</v>
      </c>
      <c r="R797" s="1976"/>
      <c r="S797" s="1975">
        <v>0</v>
      </c>
      <c r="T797" s="1975"/>
      <c r="U797" s="1253">
        <v>0</v>
      </c>
      <c r="V797" s="1253">
        <v>0</v>
      </c>
      <c r="W797" s="1253">
        <v>0</v>
      </c>
      <c r="X797" s="1254">
        <v>0</v>
      </c>
      <c r="Y797" s="1251">
        <v>0</v>
      </c>
      <c r="Z797" s="1253">
        <v>0</v>
      </c>
      <c r="AA797" s="1255" t="s">
        <v>3483</v>
      </c>
      <c r="AB797" s="1256">
        <v>0</v>
      </c>
      <c r="AC797" s="1252" t="s">
        <v>4493</v>
      </c>
      <c r="AD797" s="1257">
        <v>0</v>
      </c>
      <c r="AE797" s="1977" t="s">
        <v>3483</v>
      </c>
      <c r="AF797" s="1977"/>
      <c r="AG797" s="1977"/>
      <c r="AH797" s="1977"/>
      <c r="AI797" s="1251">
        <v>0</v>
      </c>
      <c r="AJ797" s="1253">
        <v>0</v>
      </c>
      <c r="AK797" s="1976">
        <v>0</v>
      </c>
      <c r="AL797" s="1251">
        <v>6758</v>
      </c>
      <c r="AM797" s="1977" t="s">
        <v>3483</v>
      </c>
      <c r="AN797" s="1977"/>
    </row>
    <row r="798" spans="1:43" ht="11.85" customHeight="1" x14ac:dyDescent="0.2">
      <c r="A798" s="1973"/>
      <c r="B798" s="1973"/>
      <c r="C798" s="1973"/>
      <c r="D798" s="1980"/>
      <c r="E798" s="1980"/>
      <c r="F798" s="1980"/>
      <c r="G798" s="1980"/>
      <c r="H798" s="1258" t="s">
        <v>3483</v>
      </c>
      <c r="I798" s="1978" t="s">
        <v>4007</v>
      </c>
      <c r="J798" s="1978"/>
      <c r="K798" s="1978"/>
      <c r="L798" s="1978"/>
      <c r="M798" s="1978"/>
      <c r="N798" s="1978"/>
      <c r="O798" s="1978"/>
      <c r="P798" s="1978"/>
      <c r="Q798" s="1978"/>
      <c r="R798" s="1978"/>
      <c r="S798" s="1978"/>
      <c r="T798" s="1978"/>
      <c r="U798" s="1978"/>
      <c r="V798" s="1978"/>
      <c r="W798" s="1978"/>
      <c r="X798" s="1978"/>
      <c r="Y798" s="1979" t="s">
        <v>4180</v>
      </c>
      <c r="Z798" s="1979"/>
      <c r="AA798" s="1979"/>
      <c r="AB798" s="1979"/>
      <c r="AC798" s="1252" t="s">
        <v>4266</v>
      </c>
      <c r="AD798" s="1257">
        <v>10</v>
      </c>
      <c r="AE798" s="1976">
        <v>675.8</v>
      </c>
      <c r="AF798" s="1976"/>
      <c r="AG798" s="1976"/>
      <c r="AH798" s="1976"/>
      <c r="AI798" s="1976"/>
      <c r="AJ798" s="1259" t="s">
        <v>3483</v>
      </c>
      <c r="AK798" s="1976"/>
      <c r="AL798" s="1976">
        <v>337.9</v>
      </c>
      <c r="AM798" s="1976"/>
      <c r="AN798" s="1255" t="s">
        <v>3483</v>
      </c>
    </row>
    <row r="799" spans="1:43" ht="3" customHeight="1" x14ac:dyDescent="0.2"/>
    <row r="800" spans="1:43" ht="19.5" customHeight="1" x14ac:dyDescent="0.2">
      <c r="A800" s="1973">
        <v>0</v>
      </c>
      <c r="B800" s="1973"/>
      <c r="C800" s="1973"/>
      <c r="D800" s="1974" t="s">
        <v>3520</v>
      </c>
      <c r="E800" s="1974"/>
      <c r="F800" s="1974"/>
      <c r="G800" s="1974" t="s">
        <v>3864</v>
      </c>
      <c r="H800" s="1260">
        <v>6143</v>
      </c>
      <c r="I800" s="1260">
        <v>1.5</v>
      </c>
      <c r="J800" s="1261" t="s">
        <v>3483</v>
      </c>
      <c r="K800" s="1260">
        <v>9214.5</v>
      </c>
      <c r="L800" s="1260">
        <v>0</v>
      </c>
      <c r="M800" s="1262">
        <v>0</v>
      </c>
      <c r="N800" s="1262">
        <v>0</v>
      </c>
      <c r="O800" s="1263">
        <v>0</v>
      </c>
      <c r="P800" s="1262">
        <v>0</v>
      </c>
      <c r="Q800" s="1970">
        <v>0</v>
      </c>
      <c r="R800" s="1970"/>
      <c r="S800" s="1969">
        <v>0</v>
      </c>
      <c r="T800" s="1969"/>
      <c r="U800" s="1262">
        <v>0</v>
      </c>
      <c r="V800" s="1262">
        <v>0</v>
      </c>
      <c r="W800" s="1262">
        <v>0</v>
      </c>
      <c r="X800" s="1263">
        <v>0</v>
      </c>
      <c r="Y800" s="1260">
        <v>0</v>
      </c>
      <c r="Z800" s="1262">
        <v>0</v>
      </c>
      <c r="AA800" s="1264" t="s">
        <v>3483</v>
      </c>
      <c r="AB800" s="1265">
        <v>0</v>
      </c>
      <c r="AC800" s="1261" t="s">
        <v>3483</v>
      </c>
      <c r="AD800" s="1266">
        <v>10</v>
      </c>
      <c r="AE800" s="1971" t="s">
        <v>3483</v>
      </c>
      <c r="AF800" s="1971"/>
      <c r="AG800" s="1971"/>
      <c r="AH800" s="1969">
        <v>921.45</v>
      </c>
      <c r="AI800" s="1969"/>
      <c r="AJ800" s="1262">
        <v>0</v>
      </c>
      <c r="AK800" s="1970">
        <v>0</v>
      </c>
      <c r="AL800" s="1260">
        <v>10135.950000000001</v>
      </c>
      <c r="AM800" s="1971" t="s">
        <v>3483</v>
      </c>
      <c r="AN800" s="1971"/>
      <c r="AO800" s="1993" t="s">
        <v>4494</v>
      </c>
      <c r="AP800" s="1993"/>
      <c r="AQ800" s="1275"/>
    </row>
    <row r="801" spans="1:44" ht="11.85" customHeight="1" x14ac:dyDescent="0.2">
      <c r="A801" s="1973"/>
      <c r="B801" s="1973"/>
      <c r="C801" s="1973"/>
      <c r="D801" s="1974"/>
      <c r="E801" s="1974"/>
      <c r="F801" s="1974"/>
      <c r="G801" s="1974"/>
      <c r="H801" s="1267" t="s">
        <v>3483</v>
      </c>
      <c r="I801" s="1972" t="s">
        <v>4007</v>
      </c>
      <c r="J801" s="1972"/>
      <c r="K801" s="1972"/>
      <c r="L801" s="1972"/>
      <c r="M801" s="1972"/>
      <c r="N801" s="1972"/>
      <c r="O801" s="1972"/>
      <c r="P801" s="1972"/>
      <c r="Q801" s="1972"/>
      <c r="R801" s="1972"/>
      <c r="S801" s="1972"/>
      <c r="T801" s="1972"/>
      <c r="U801" s="1972"/>
      <c r="V801" s="1972"/>
      <c r="W801" s="1972"/>
      <c r="X801" s="1972"/>
      <c r="Y801" s="1913" t="s">
        <v>3483</v>
      </c>
      <c r="Z801" s="1913"/>
      <c r="AA801" s="1913"/>
      <c r="AB801" s="1913"/>
      <c r="AC801" s="1261" t="s">
        <v>2403</v>
      </c>
      <c r="AD801" s="1266">
        <v>0</v>
      </c>
      <c r="AE801" s="1970">
        <v>0</v>
      </c>
      <c r="AF801" s="1970"/>
      <c r="AG801" s="1970"/>
      <c r="AH801" s="1970"/>
      <c r="AI801" s="1970"/>
      <c r="AJ801" s="1264" t="s">
        <v>3483</v>
      </c>
      <c r="AK801" s="1970"/>
      <c r="AL801" s="1970">
        <v>0</v>
      </c>
      <c r="AM801" s="1970"/>
      <c r="AN801" s="1264" t="s">
        <v>3483</v>
      </c>
      <c r="AO801" s="1993"/>
      <c r="AP801" s="1993"/>
      <c r="AQ801" s="1275"/>
      <c r="AR801" s="1907">
        <f>AL823</f>
        <v>59706.58</v>
      </c>
    </row>
    <row r="802" spans="1:44" ht="3" customHeight="1" x14ac:dyDescent="0.2">
      <c r="AO802" s="1993"/>
      <c r="AP802" s="1993"/>
      <c r="AQ802" s="1275"/>
      <c r="AR802" s="1907"/>
    </row>
    <row r="803" spans="1:44" ht="21" customHeight="1" x14ac:dyDescent="0.2">
      <c r="A803" s="1973">
        <v>0</v>
      </c>
      <c r="B803" s="1973"/>
      <c r="C803" s="1973"/>
      <c r="D803" s="1980" t="s">
        <v>4267</v>
      </c>
      <c r="E803" s="1980"/>
      <c r="F803" s="1980"/>
      <c r="G803" s="1980" t="s">
        <v>4268</v>
      </c>
      <c r="H803" s="1251">
        <v>6143</v>
      </c>
      <c r="I803" s="1251">
        <v>0.5</v>
      </c>
      <c r="J803" s="1252" t="s">
        <v>3483</v>
      </c>
      <c r="K803" s="1251">
        <v>3071.5</v>
      </c>
      <c r="L803" s="1251">
        <v>0</v>
      </c>
      <c r="M803" s="1253">
        <v>0</v>
      </c>
      <c r="N803" s="1253">
        <v>0</v>
      </c>
      <c r="O803" s="1254">
        <v>0</v>
      </c>
      <c r="P803" s="1253">
        <v>0</v>
      </c>
      <c r="Q803" s="1976">
        <v>0</v>
      </c>
      <c r="R803" s="1976"/>
      <c r="S803" s="1975">
        <v>0</v>
      </c>
      <c r="T803" s="1975"/>
      <c r="U803" s="1253">
        <v>0</v>
      </c>
      <c r="V803" s="1253">
        <v>0</v>
      </c>
      <c r="W803" s="1253">
        <v>0</v>
      </c>
      <c r="X803" s="1254">
        <v>0</v>
      </c>
      <c r="Y803" s="1251">
        <v>0</v>
      </c>
      <c r="Z803" s="1253">
        <v>0</v>
      </c>
      <c r="AA803" s="1255" t="s">
        <v>3483</v>
      </c>
      <c r="AB803" s="1256">
        <v>0</v>
      </c>
      <c r="AC803" s="1252" t="s">
        <v>4495</v>
      </c>
      <c r="AD803" s="1257">
        <v>10</v>
      </c>
      <c r="AE803" s="1977" t="s">
        <v>3483</v>
      </c>
      <c r="AF803" s="1977"/>
      <c r="AG803" s="1977"/>
      <c r="AH803" s="1975">
        <v>307.14999999999998</v>
      </c>
      <c r="AI803" s="1975"/>
      <c r="AJ803" s="1253">
        <v>0</v>
      </c>
      <c r="AK803" s="1976">
        <v>0</v>
      </c>
      <c r="AL803" s="1251">
        <v>3378.65</v>
      </c>
      <c r="AM803" s="1977" t="s">
        <v>3483</v>
      </c>
      <c r="AN803" s="1977"/>
      <c r="AO803" s="1993"/>
      <c r="AP803" s="1993"/>
      <c r="AQ803" s="1275"/>
      <c r="AR803" s="1907"/>
    </row>
    <row r="804" spans="1:44" ht="11.85" customHeight="1" x14ac:dyDescent="0.2">
      <c r="A804" s="1973"/>
      <c r="B804" s="1973"/>
      <c r="C804" s="1973"/>
      <c r="D804" s="1980"/>
      <c r="E804" s="1980"/>
      <c r="F804" s="1980"/>
      <c r="G804" s="1980"/>
      <c r="H804" s="1258" t="s">
        <v>3483</v>
      </c>
      <c r="I804" s="1978" t="s">
        <v>4007</v>
      </c>
      <c r="J804" s="1978"/>
      <c r="K804" s="1978"/>
      <c r="L804" s="1978"/>
      <c r="M804" s="1978"/>
      <c r="N804" s="1978"/>
      <c r="O804" s="1978"/>
      <c r="P804" s="1978"/>
      <c r="Q804" s="1978"/>
      <c r="R804" s="1978"/>
      <c r="S804" s="1978"/>
      <c r="T804" s="1978"/>
      <c r="U804" s="1978"/>
      <c r="V804" s="1978"/>
      <c r="W804" s="1978"/>
      <c r="X804" s="1978"/>
      <c r="Y804" s="1979" t="s">
        <v>3483</v>
      </c>
      <c r="Z804" s="1979"/>
      <c r="AA804" s="1979"/>
      <c r="AB804" s="1979"/>
      <c r="AC804" s="1252" t="s">
        <v>2403</v>
      </c>
      <c r="AD804" s="1257">
        <v>0</v>
      </c>
      <c r="AE804" s="1976">
        <v>0</v>
      </c>
      <c r="AF804" s="1976"/>
      <c r="AG804" s="1976"/>
      <c r="AH804" s="1976"/>
      <c r="AI804" s="1976"/>
      <c r="AJ804" s="1259" t="s">
        <v>3483</v>
      </c>
      <c r="AK804" s="1976"/>
      <c r="AL804" s="1976">
        <v>0</v>
      </c>
      <c r="AM804" s="1976"/>
      <c r="AN804" s="1255" t="s">
        <v>3483</v>
      </c>
    </row>
    <row r="805" spans="1:44" ht="3" customHeight="1" x14ac:dyDescent="0.2"/>
    <row r="806" spans="1:44" ht="19.5" customHeight="1" x14ac:dyDescent="0.2">
      <c r="A806" s="1973">
        <v>0</v>
      </c>
      <c r="B806" s="1973"/>
      <c r="C806" s="1973"/>
      <c r="D806" s="1974" t="s">
        <v>3520</v>
      </c>
      <c r="E806" s="1974"/>
      <c r="F806" s="1974"/>
      <c r="G806" s="1974" t="s">
        <v>4268</v>
      </c>
      <c r="H806" s="1260">
        <v>6143</v>
      </c>
      <c r="I806" s="1260">
        <v>0.5</v>
      </c>
      <c r="J806" s="1261" t="s">
        <v>3483</v>
      </c>
      <c r="K806" s="1260">
        <v>3071.5</v>
      </c>
      <c r="L806" s="1260">
        <v>0</v>
      </c>
      <c r="M806" s="1262">
        <v>0</v>
      </c>
      <c r="N806" s="1262">
        <v>0</v>
      </c>
      <c r="O806" s="1263">
        <v>0</v>
      </c>
      <c r="P806" s="1262">
        <v>0</v>
      </c>
      <c r="Q806" s="1970">
        <v>0</v>
      </c>
      <c r="R806" s="1970"/>
      <c r="S806" s="1969">
        <v>0</v>
      </c>
      <c r="T806" s="1969"/>
      <c r="U806" s="1262">
        <v>0</v>
      </c>
      <c r="V806" s="1262">
        <v>0</v>
      </c>
      <c r="W806" s="1262">
        <v>0</v>
      </c>
      <c r="X806" s="1263">
        <v>0</v>
      </c>
      <c r="Y806" s="1260">
        <v>0</v>
      </c>
      <c r="Z806" s="1262">
        <v>0</v>
      </c>
      <c r="AA806" s="1264" t="s">
        <v>3483</v>
      </c>
      <c r="AB806" s="1265">
        <v>0</v>
      </c>
      <c r="AC806" s="1261" t="s">
        <v>3483</v>
      </c>
      <c r="AD806" s="1266">
        <v>10</v>
      </c>
      <c r="AE806" s="1971" t="s">
        <v>3483</v>
      </c>
      <c r="AF806" s="1971"/>
      <c r="AG806" s="1971"/>
      <c r="AH806" s="1969">
        <v>307.14999999999998</v>
      </c>
      <c r="AI806" s="1969"/>
      <c r="AJ806" s="1262">
        <v>0</v>
      </c>
      <c r="AK806" s="1970">
        <v>0</v>
      </c>
      <c r="AL806" s="1260">
        <v>3378.65</v>
      </c>
      <c r="AM806" s="1971" t="s">
        <v>3483</v>
      </c>
      <c r="AN806" s="1971"/>
    </row>
    <row r="807" spans="1:44" ht="11.85" customHeight="1" x14ac:dyDescent="0.2">
      <c r="A807" s="1973"/>
      <c r="B807" s="1973"/>
      <c r="C807" s="1973"/>
      <c r="D807" s="1974"/>
      <c r="E807" s="1974"/>
      <c r="F807" s="1974"/>
      <c r="G807" s="1974"/>
      <c r="H807" s="1267" t="s">
        <v>3483</v>
      </c>
      <c r="I807" s="1972" t="s">
        <v>4007</v>
      </c>
      <c r="J807" s="1972"/>
      <c r="K807" s="1972"/>
      <c r="L807" s="1972"/>
      <c r="M807" s="1972"/>
      <c r="N807" s="1972"/>
      <c r="O807" s="1972"/>
      <c r="P807" s="1972"/>
      <c r="Q807" s="1972"/>
      <c r="R807" s="1972"/>
      <c r="S807" s="1972"/>
      <c r="T807" s="1972"/>
      <c r="U807" s="1972"/>
      <c r="V807" s="1972"/>
      <c r="W807" s="1972"/>
      <c r="X807" s="1972"/>
      <c r="Y807" s="1913" t="s">
        <v>3483</v>
      </c>
      <c r="Z807" s="1913"/>
      <c r="AA807" s="1913"/>
      <c r="AB807" s="1913"/>
      <c r="AC807" s="1261" t="s">
        <v>2403</v>
      </c>
      <c r="AD807" s="1266">
        <v>0</v>
      </c>
      <c r="AE807" s="1970">
        <v>0</v>
      </c>
      <c r="AF807" s="1970"/>
      <c r="AG807" s="1970"/>
      <c r="AH807" s="1970"/>
      <c r="AI807" s="1970"/>
      <c r="AJ807" s="1264" t="s">
        <v>3483</v>
      </c>
      <c r="AK807" s="1970"/>
      <c r="AL807" s="1970">
        <v>0</v>
      </c>
      <c r="AM807" s="1970"/>
      <c r="AN807" s="1264" t="s">
        <v>3483</v>
      </c>
    </row>
    <row r="808" spans="1:44" ht="16.5" customHeight="1" x14ac:dyDescent="0.2">
      <c r="A808" s="1968" t="s">
        <v>3840</v>
      </c>
      <c r="B808" s="1968"/>
      <c r="C808" s="1968"/>
      <c r="D808" s="1968"/>
      <c r="E808" s="1968"/>
      <c r="F808" s="1968"/>
      <c r="G808" s="1968"/>
      <c r="H808" s="1968"/>
      <c r="I808" s="1965">
        <v>5.5</v>
      </c>
      <c r="J808" s="1965"/>
      <c r="K808" s="1268">
        <v>38086.5</v>
      </c>
      <c r="L808" s="1268">
        <v>0</v>
      </c>
      <c r="M808" s="1965">
        <v>0</v>
      </c>
      <c r="N808" s="1965"/>
      <c r="O808" s="1965">
        <v>0</v>
      </c>
      <c r="P808" s="1965"/>
      <c r="Q808" s="1965">
        <v>0</v>
      </c>
      <c r="R808" s="1965"/>
      <c r="S808" s="1965">
        <v>0</v>
      </c>
      <c r="T808" s="1965"/>
      <c r="U808" s="1964" t="s">
        <v>3483</v>
      </c>
      <c r="V808" s="1964"/>
      <c r="W808" s="1964"/>
      <c r="X808" s="1964">
        <v>0</v>
      </c>
      <c r="Y808" s="1964"/>
      <c r="Z808" s="1965">
        <v>0</v>
      </c>
      <c r="AA808" s="1965"/>
      <c r="AB808" s="1965"/>
      <c r="AC808" s="1965">
        <v>3701.08</v>
      </c>
      <c r="AD808" s="1965"/>
      <c r="AE808" s="1965"/>
      <c r="AF808" s="1965"/>
      <c r="AG808" s="1965"/>
      <c r="AH808" s="1965"/>
      <c r="AI808" s="1965"/>
      <c r="AJ808" s="1965">
        <v>0</v>
      </c>
      <c r="AK808" s="1965"/>
      <c r="AL808" s="1966">
        <v>41787.58</v>
      </c>
      <c r="AM808" s="1966"/>
    </row>
    <row r="809" spans="1:44" ht="8.85" customHeight="1" x14ac:dyDescent="0.2"/>
    <row r="810" spans="1:44" ht="18.75" customHeight="1" x14ac:dyDescent="0.2">
      <c r="A810" s="1973">
        <v>0</v>
      </c>
      <c r="B810" s="1973"/>
      <c r="C810" s="1973"/>
      <c r="D810" s="1980" t="s">
        <v>3520</v>
      </c>
      <c r="E810" s="1980"/>
      <c r="F810" s="1980"/>
      <c r="G810" s="1980" t="s">
        <v>3865</v>
      </c>
      <c r="H810" s="1251">
        <v>5430</v>
      </c>
      <c r="I810" s="1251">
        <v>1.5</v>
      </c>
      <c r="J810" s="1252" t="s">
        <v>3483</v>
      </c>
      <c r="K810" s="1251">
        <v>8145</v>
      </c>
      <c r="L810" s="1251">
        <v>0</v>
      </c>
      <c r="M810" s="1253">
        <v>0</v>
      </c>
      <c r="N810" s="1253">
        <v>0</v>
      </c>
      <c r="O810" s="1254">
        <v>0</v>
      </c>
      <c r="P810" s="1253">
        <v>0</v>
      </c>
      <c r="Q810" s="1976">
        <v>0</v>
      </c>
      <c r="R810" s="1976"/>
      <c r="S810" s="1975">
        <v>0</v>
      </c>
      <c r="T810" s="1975"/>
      <c r="U810" s="1253">
        <v>0</v>
      </c>
      <c r="V810" s="1253">
        <v>0</v>
      </c>
      <c r="W810" s="1253">
        <v>0</v>
      </c>
      <c r="X810" s="1254">
        <v>0</v>
      </c>
      <c r="Y810" s="1251">
        <v>0</v>
      </c>
      <c r="Z810" s="1253">
        <v>0</v>
      </c>
      <c r="AA810" s="1255" t="s">
        <v>3483</v>
      </c>
      <c r="AB810" s="1256">
        <v>0</v>
      </c>
      <c r="AC810" s="1252" t="s">
        <v>3483</v>
      </c>
      <c r="AD810" s="1257">
        <v>10</v>
      </c>
      <c r="AE810" s="1977" t="s">
        <v>3483</v>
      </c>
      <c r="AF810" s="1977"/>
      <c r="AG810" s="1977"/>
      <c r="AH810" s="1975">
        <v>814.5</v>
      </c>
      <c r="AI810" s="1975"/>
      <c r="AJ810" s="1253">
        <v>0</v>
      </c>
      <c r="AK810" s="1976">
        <v>0</v>
      </c>
      <c r="AL810" s="1251">
        <v>8959.5</v>
      </c>
      <c r="AM810" s="1977" t="s">
        <v>3483</v>
      </c>
      <c r="AN810" s="1977"/>
    </row>
    <row r="811" spans="1:44" ht="11.85" customHeight="1" x14ac:dyDescent="0.2">
      <c r="A811" s="1973"/>
      <c r="B811" s="1973"/>
      <c r="C811" s="1973"/>
      <c r="D811" s="1980"/>
      <c r="E811" s="1980"/>
      <c r="F811" s="1980"/>
      <c r="G811" s="1980"/>
      <c r="H811" s="1258" t="s">
        <v>3483</v>
      </c>
      <c r="I811" s="1978" t="s">
        <v>4007</v>
      </c>
      <c r="J811" s="1978"/>
      <c r="K811" s="1978"/>
      <c r="L811" s="1978"/>
      <c r="M811" s="1978"/>
      <c r="N811" s="1978"/>
      <c r="O811" s="1978"/>
      <c r="P811" s="1978"/>
      <c r="Q811" s="1978"/>
      <c r="R811" s="1978"/>
      <c r="S811" s="1978"/>
      <c r="T811" s="1978"/>
      <c r="U811" s="1978"/>
      <c r="V811" s="1978"/>
      <c r="W811" s="1978"/>
      <c r="X811" s="1978"/>
      <c r="Y811" s="1979" t="s">
        <v>3483</v>
      </c>
      <c r="Z811" s="1979"/>
      <c r="AA811" s="1979"/>
      <c r="AB811" s="1979"/>
      <c r="AC811" s="1979" t="s">
        <v>2403</v>
      </c>
      <c r="AD811" s="1984">
        <v>0</v>
      </c>
      <c r="AE811" s="1976">
        <v>0</v>
      </c>
      <c r="AF811" s="1976"/>
      <c r="AG811" s="1976"/>
      <c r="AH811" s="1976"/>
      <c r="AI811" s="1976"/>
      <c r="AJ811" s="1259" t="s">
        <v>3483</v>
      </c>
      <c r="AK811" s="1976"/>
      <c r="AL811" s="1976">
        <v>0</v>
      </c>
      <c r="AM811" s="1976"/>
      <c r="AN811" s="1977" t="s">
        <v>3483</v>
      </c>
    </row>
    <row r="812" spans="1:44" ht="15.2" customHeight="1" x14ac:dyDescent="0.2">
      <c r="A812" s="1973"/>
      <c r="B812" s="1973"/>
      <c r="C812" s="1973"/>
      <c r="D812" s="1980"/>
      <c r="E812" s="1980"/>
      <c r="F812" s="1980"/>
      <c r="G812" s="1980"/>
      <c r="H812" s="1977" t="s">
        <v>3483</v>
      </c>
      <c r="I812" s="1977"/>
      <c r="J812" s="1977"/>
      <c r="K812" s="1977"/>
      <c r="L812" s="1977"/>
      <c r="M812" s="1977"/>
      <c r="N812" s="1977"/>
      <c r="O812" s="1977"/>
      <c r="P812" s="1977"/>
      <c r="Q812" s="1977"/>
      <c r="R812" s="1977"/>
      <c r="S812" s="1977"/>
      <c r="T812" s="1977"/>
      <c r="U812" s="1977"/>
      <c r="V812" s="1977"/>
      <c r="W812" s="1977"/>
      <c r="X812" s="1977"/>
      <c r="Y812" s="1979"/>
      <c r="Z812" s="1979"/>
      <c r="AA812" s="1979"/>
      <c r="AB812" s="1979"/>
      <c r="AC812" s="1979"/>
      <c r="AD812" s="1984"/>
      <c r="AE812" s="1976"/>
      <c r="AF812" s="1976"/>
      <c r="AG812" s="1976"/>
      <c r="AH812" s="1976"/>
      <c r="AI812" s="1976"/>
      <c r="AJ812" s="1255" t="s">
        <v>3483</v>
      </c>
      <c r="AK812" s="1976"/>
      <c r="AL812" s="1977" t="s">
        <v>3483</v>
      </c>
      <c r="AM812" s="1977"/>
      <c r="AN812" s="1977"/>
    </row>
    <row r="813" spans="1:44" ht="3" customHeight="1" x14ac:dyDescent="0.2"/>
    <row r="814" spans="1:44" ht="24.75" customHeight="1" x14ac:dyDescent="0.2">
      <c r="A814" s="1973">
        <v>0</v>
      </c>
      <c r="B814" s="1973"/>
      <c r="C814" s="1973"/>
      <c r="D814" s="1974" t="s">
        <v>4270</v>
      </c>
      <c r="E814" s="1974"/>
      <c r="F814" s="1974"/>
      <c r="G814" s="1974" t="s">
        <v>3865</v>
      </c>
      <c r="H814" s="1260">
        <v>5430</v>
      </c>
      <c r="I814" s="1260">
        <v>0.5</v>
      </c>
      <c r="J814" s="1261" t="s">
        <v>3483</v>
      </c>
      <c r="K814" s="1260">
        <v>2715</v>
      </c>
      <c r="L814" s="1260">
        <v>0</v>
      </c>
      <c r="M814" s="1262">
        <v>0</v>
      </c>
      <c r="N814" s="1262">
        <v>0</v>
      </c>
      <c r="O814" s="1263">
        <v>0</v>
      </c>
      <c r="P814" s="1262">
        <v>0</v>
      </c>
      <c r="Q814" s="1970">
        <v>0</v>
      </c>
      <c r="R814" s="1970"/>
      <c r="S814" s="1969">
        <v>0</v>
      </c>
      <c r="T814" s="1969"/>
      <c r="U814" s="1262">
        <v>0</v>
      </c>
      <c r="V814" s="1262">
        <v>0</v>
      </c>
      <c r="W814" s="1262">
        <v>0</v>
      </c>
      <c r="X814" s="1263">
        <v>0</v>
      </c>
      <c r="Y814" s="1260">
        <v>0</v>
      </c>
      <c r="Z814" s="1262">
        <v>0</v>
      </c>
      <c r="AA814" s="1264" t="s">
        <v>3483</v>
      </c>
      <c r="AB814" s="1265">
        <v>0</v>
      </c>
      <c r="AC814" s="1261" t="s">
        <v>4496</v>
      </c>
      <c r="AD814" s="1266">
        <v>0</v>
      </c>
      <c r="AE814" s="1971" t="s">
        <v>3483</v>
      </c>
      <c r="AF814" s="1971"/>
      <c r="AG814" s="1971"/>
      <c r="AH814" s="1971"/>
      <c r="AI814" s="1260">
        <v>0</v>
      </c>
      <c r="AJ814" s="1262">
        <v>0</v>
      </c>
      <c r="AK814" s="1970">
        <v>0</v>
      </c>
      <c r="AL814" s="1260">
        <v>2715</v>
      </c>
      <c r="AM814" s="1971" t="s">
        <v>3483</v>
      </c>
      <c r="AN814" s="1971"/>
    </row>
    <row r="815" spans="1:44" ht="11.85" customHeight="1" x14ac:dyDescent="0.2">
      <c r="A815" s="1973"/>
      <c r="B815" s="1973"/>
      <c r="C815" s="1973"/>
      <c r="D815" s="1974"/>
      <c r="E815" s="1974"/>
      <c r="F815" s="1974"/>
      <c r="G815" s="1974"/>
      <c r="H815" s="1267" t="s">
        <v>3483</v>
      </c>
      <c r="I815" s="1972" t="s">
        <v>4007</v>
      </c>
      <c r="J815" s="1972"/>
      <c r="K815" s="1972"/>
      <c r="L815" s="1972"/>
      <c r="M815" s="1972"/>
      <c r="N815" s="1972"/>
      <c r="O815" s="1972"/>
      <c r="P815" s="1972"/>
      <c r="Q815" s="1972"/>
      <c r="R815" s="1972"/>
      <c r="S815" s="1972"/>
      <c r="T815" s="1972"/>
      <c r="U815" s="1972"/>
      <c r="V815" s="1972"/>
      <c r="W815" s="1972"/>
      <c r="X815" s="1972"/>
      <c r="Y815" s="1913" t="s">
        <v>3483</v>
      </c>
      <c r="Z815" s="1913"/>
      <c r="AA815" s="1913"/>
      <c r="AB815" s="1913"/>
      <c r="AC815" s="1913" t="s">
        <v>2403</v>
      </c>
      <c r="AD815" s="1981">
        <v>0</v>
      </c>
      <c r="AE815" s="1970">
        <v>0</v>
      </c>
      <c r="AF815" s="1970"/>
      <c r="AG815" s="1970"/>
      <c r="AH815" s="1970"/>
      <c r="AI815" s="1970"/>
      <c r="AJ815" s="1264" t="s">
        <v>3483</v>
      </c>
      <c r="AK815" s="1970"/>
      <c r="AL815" s="1970">
        <v>0</v>
      </c>
      <c r="AM815" s="1970"/>
      <c r="AN815" s="1971" t="s">
        <v>3483</v>
      </c>
    </row>
    <row r="816" spans="1:44" ht="15.2" customHeight="1" x14ac:dyDescent="0.2">
      <c r="A816" s="1973"/>
      <c r="B816" s="1973"/>
      <c r="C816" s="1973"/>
      <c r="D816" s="1974"/>
      <c r="E816" s="1974"/>
      <c r="F816" s="1974"/>
      <c r="G816" s="1974"/>
      <c r="H816" s="1971" t="s">
        <v>3483</v>
      </c>
      <c r="I816" s="1971"/>
      <c r="J816" s="1971"/>
      <c r="K816" s="1971"/>
      <c r="L816" s="1971"/>
      <c r="M816" s="1971"/>
      <c r="N816" s="1971"/>
      <c r="O816" s="1971"/>
      <c r="P816" s="1971"/>
      <c r="Q816" s="1971"/>
      <c r="R816" s="1971"/>
      <c r="S816" s="1971"/>
      <c r="T816" s="1971"/>
      <c r="U816" s="1971"/>
      <c r="V816" s="1971"/>
      <c r="W816" s="1971"/>
      <c r="X816" s="1971"/>
      <c r="Y816" s="1913"/>
      <c r="Z816" s="1913"/>
      <c r="AA816" s="1913"/>
      <c r="AB816" s="1913"/>
      <c r="AC816" s="1913"/>
      <c r="AD816" s="1981"/>
      <c r="AE816" s="1970"/>
      <c r="AF816" s="1970"/>
      <c r="AG816" s="1970"/>
      <c r="AH816" s="1970"/>
      <c r="AI816" s="1970"/>
      <c r="AJ816" s="1264" t="s">
        <v>3483</v>
      </c>
      <c r="AK816" s="1970"/>
      <c r="AL816" s="1971" t="s">
        <v>3483</v>
      </c>
      <c r="AM816" s="1971"/>
      <c r="AN816" s="1971"/>
    </row>
    <row r="817" spans="1:40" ht="3" customHeight="1" x14ac:dyDescent="0.2"/>
    <row r="818" spans="1:40" ht="23.25" customHeight="1" x14ac:dyDescent="0.2">
      <c r="A818" s="1973">
        <v>0</v>
      </c>
      <c r="B818" s="1973"/>
      <c r="C818" s="1973"/>
      <c r="D818" s="1980" t="s">
        <v>3866</v>
      </c>
      <c r="E818" s="1980"/>
      <c r="F818" s="1980"/>
      <c r="G818" s="1980" t="s">
        <v>3865</v>
      </c>
      <c r="H818" s="1251">
        <v>5430</v>
      </c>
      <c r="I818" s="1251">
        <v>1</v>
      </c>
      <c r="J818" s="1252" t="s">
        <v>3483</v>
      </c>
      <c r="K818" s="1251">
        <v>5430</v>
      </c>
      <c r="L818" s="1251">
        <v>0</v>
      </c>
      <c r="M818" s="1253">
        <v>0</v>
      </c>
      <c r="N818" s="1253">
        <v>0</v>
      </c>
      <c r="O818" s="1254">
        <v>0</v>
      </c>
      <c r="P818" s="1253">
        <v>0</v>
      </c>
      <c r="Q818" s="1976">
        <v>0</v>
      </c>
      <c r="R818" s="1976"/>
      <c r="S818" s="1975">
        <v>0</v>
      </c>
      <c r="T818" s="1975"/>
      <c r="U818" s="1253">
        <v>0</v>
      </c>
      <c r="V818" s="1253">
        <v>0</v>
      </c>
      <c r="W818" s="1253">
        <v>0</v>
      </c>
      <c r="X818" s="1254">
        <v>0</v>
      </c>
      <c r="Y818" s="1251">
        <v>0</v>
      </c>
      <c r="Z818" s="1253">
        <v>0</v>
      </c>
      <c r="AA818" s="1255" t="s">
        <v>3483</v>
      </c>
      <c r="AB818" s="1256">
        <v>0</v>
      </c>
      <c r="AC818" s="1252" t="s">
        <v>4497</v>
      </c>
      <c r="AD818" s="1257">
        <v>15</v>
      </c>
      <c r="AE818" s="1977" t="s">
        <v>3483</v>
      </c>
      <c r="AF818" s="1977"/>
      <c r="AG818" s="1977"/>
      <c r="AH818" s="1975">
        <v>814.5</v>
      </c>
      <c r="AI818" s="1975"/>
      <c r="AJ818" s="1253">
        <v>0</v>
      </c>
      <c r="AK818" s="1976">
        <v>0</v>
      </c>
      <c r="AL818" s="1251">
        <v>6244.5</v>
      </c>
      <c r="AM818" s="1977" t="s">
        <v>3483</v>
      </c>
      <c r="AN818" s="1977"/>
    </row>
    <row r="819" spans="1:40" ht="11.85" customHeight="1" x14ac:dyDescent="0.2">
      <c r="A819" s="1973"/>
      <c r="B819" s="1973"/>
      <c r="C819" s="1973"/>
      <c r="D819" s="1980"/>
      <c r="E819" s="1980"/>
      <c r="F819" s="1980"/>
      <c r="G819" s="1980"/>
      <c r="H819" s="1258" t="s">
        <v>3483</v>
      </c>
      <c r="I819" s="1978" t="s">
        <v>4007</v>
      </c>
      <c r="J819" s="1978"/>
      <c r="K819" s="1978"/>
      <c r="L819" s="1978"/>
      <c r="M819" s="1978"/>
      <c r="N819" s="1978"/>
      <c r="O819" s="1978"/>
      <c r="P819" s="1978"/>
      <c r="Q819" s="1978"/>
      <c r="R819" s="1978"/>
      <c r="S819" s="1978"/>
      <c r="T819" s="1978"/>
      <c r="U819" s="1978"/>
      <c r="V819" s="1978"/>
      <c r="W819" s="1978"/>
      <c r="X819" s="1978"/>
      <c r="Y819" s="1979" t="s">
        <v>3483</v>
      </c>
      <c r="Z819" s="1979"/>
      <c r="AA819" s="1979"/>
      <c r="AB819" s="1979"/>
      <c r="AC819" s="1979" t="s">
        <v>2403</v>
      </c>
      <c r="AD819" s="1984">
        <v>0</v>
      </c>
      <c r="AE819" s="1976">
        <v>0</v>
      </c>
      <c r="AF819" s="1976"/>
      <c r="AG819" s="1976"/>
      <c r="AH819" s="1976"/>
      <c r="AI819" s="1976"/>
      <c r="AJ819" s="1259" t="s">
        <v>3483</v>
      </c>
      <c r="AK819" s="1976"/>
      <c r="AL819" s="1976">
        <v>0</v>
      </c>
      <c r="AM819" s="1976"/>
      <c r="AN819" s="1977" t="s">
        <v>3483</v>
      </c>
    </row>
    <row r="820" spans="1:40" ht="15.2" customHeight="1" x14ac:dyDescent="0.2">
      <c r="A820" s="1973"/>
      <c r="B820" s="1973"/>
      <c r="C820" s="1973"/>
      <c r="D820" s="1980"/>
      <c r="E820" s="1980"/>
      <c r="F820" s="1980"/>
      <c r="G820" s="1980"/>
      <c r="H820" s="1977" t="s">
        <v>3483</v>
      </c>
      <c r="I820" s="1977"/>
      <c r="J820" s="1977"/>
      <c r="K820" s="1977"/>
      <c r="L820" s="1977"/>
      <c r="M820" s="1977"/>
      <c r="N820" s="1977"/>
      <c r="O820" s="1977"/>
      <c r="P820" s="1977"/>
      <c r="Q820" s="1977"/>
      <c r="R820" s="1977"/>
      <c r="S820" s="1977"/>
      <c r="T820" s="1977"/>
      <c r="U820" s="1977"/>
      <c r="V820" s="1977"/>
      <c r="W820" s="1977"/>
      <c r="X820" s="1977"/>
      <c r="Y820" s="1979"/>
      <c r="Z820" s="1979"/>
      <c r="AA820" s="1979"/>
      <c r="AB820" s="1979"/>
      <c r="AC820" s="1979"/>
      <c r="AD820" s="1984"/>
      <c r="AE820" s="1976"/>
      <c r="AF820" s="1976"/>
      <c r="AG820" s="1976"/>
      <c r="AH820" s="1976"/>
      <c r="AI820" s="1976"/>
      <c r="AJ820" s="1255" t="s">
        <v>3483</v>
      </c>
      <c r="AK820" s="1976"/>
      <c r="AL820" s="1977" t="s">
        <v>3483</v>
      </c>
      <c r="AM820" s="1977"/>
      <c r="AN820" s="1977"/>
    </row>
    <row r="821" spans="1:40" ht="17.25" customHeight="1" x14ac:dyDescent="0.2">
      <c r="A821" s="1968" t="s">
        <v>3870</v>
      </c>
      <c r="B821" s="1968"/>
      <c r="C821" s="1968"/>
      <c r="D821" s="1968"/>
      <c r="E821" s="1968"/>
      <c r="F821" s="1968"/>
      <c r="G821" s="1968"/>
      <c r="H821" s="1968"/>
      <c r="I821" s="1965">
        <v>3</v>
      </c>
      <c r="J821" s="1965"/>
      <c r="K821" s="1268">
        <v>16290</v>
      </c>
      <c r="L821" s="1268">
        <v>0</v>
      </c>
      <c r="M821" s="1965">
        <v>0</v>
      </c>
      <c r="N821" s="1965"/>
      <c r="O821" s="1965">
        <v>0</v>
      </c>
      <c r="P821" s="1965"/>
      <c r="Q821" s="1965">
        <v>0</v>
      </c>
      <c r="R821" s="1965"/>
      <c r="S821" s="1965">
        <v>0</v>
      </c>
      <c r="T821" s="1965"/>
      <c r="U821" s="1964" t="s">
        <v>3483</v>
      </c>
      <c r="V821" s="1964"/>
      <c r="W821" s="1964"/>
      <c r="X821" s="1964">
        <v>0</v>
      </c>
      <c r="Y821" s="1964"/>
      <c r="Z821" s="1965">
        <v>0</v>
      </c>
      <c r="AA821" s="1965"/>
      <c r="AB821" s="1965"/>
      <c r="AC821" s="1965">
        <v>1629</v>
      </c>
      <c r="AD821" s="1965"/>
      <c r="AE821" s="1965"/>
      <c r="AF821" s="1965"/>
      <c r="AG821" s="1965"/>
      <c r="AH821" s="1965"/>
      <c r="AI821" s="1965"/>
      <c r="AJ821" s="1965">
        <v>0</v>
      </c>
      <c r="AK821" s="1965"/>
      <c r="AL821" s="1966">
        <v>17919</v>
      </c>
      <c r="AM821" s="1966"/>
    </row>
    <row r="822" spans="1:40" ht="3" customHeight="1" x14ac:dyDescent="0.2"/>
    <row r="823" spans="1:40" ht="19.5" customHeight="1" x14ac:dyDescent="0.2">
      <c r="A823" s="1967" t="s">
        <v>3567</v>
      </c>
      <c r="B823" s="1967"/>
      <c r="C823" s="1967"/>
      <c r="D823" s="1967"/>
      <c r="E823" s="1967"/>
      <c r="F823" s="1967"/>
      <c r="G823" s="1967"/>
      <c r="H823" s="1967"/>
      <c r="I823" s="1965">
        <v>8.5</v>
      </c>
      <c r="J823" s="1965"/>
      <c r="K823" s="1268">
        <v>54376.5</v>
      </c>
      <c r="L823" s="1268">
        <v>0</v>
      </c>
      <c r="M823" s="1965">
        <v>0</v>
      </c>
      <c r="N823" s="1965"/>
      <c r="O823" s="1965">
        <v>0</v>
      </c>
      <c r="P823" s="1965"/>
      <c r="Q823" s="1965">
        <v>0</v>
      </c>
      <c r="R823" s="1965"/>
      <c r="S823" s="1965">
        <v>0</v>
      </c>
      <c r="T823" s="1965"/>
      <c r="U823" s="1964" t="s">
        <v>3483</v>
      </c>
      <c r="V823" s="1964"/>
      <c r="W823" s="1964"/>
      <c r="X823" s="1964">
        <v>0</v>
      </c>
      <c r="Y823" s="1964"/>
      <c r="Z823" s="1965">
        <v>0</v>
      </c>
      <c r="AA823" s="1965"/>
      <c r="AB823" s="1965"/>
      <c r="AC823" s="1965">
        <v>5330.08</v>
      </c>
      <c r="AD823" s="1965"/>
      <c r="AE823" s="1965"/>
      <c r="AF823" s="1965"/>
      <c r="AG823" s="1965"/>
      <c r="AH823" s="1965"/>
      <c r="AI823" s="1965"/>
      <c r="AJ823" s="1965">
        <v>0</v>
      </c>
      <c r="AK823" s="1965"/>
      <c r="AL823" s="1966">
        <v>59706.58</v>
      </c>
      <c r="AM823" s="1966"/>
    </row>
    <row r="824" spans="1:40" ht="11.85" customHeight="1" x14ac:dyDescent="0.2">
      <c r="S824" s="1913" t="s">
        <v>4028</v>
      </c>
      <c r="T824" s="1913"/>
      <c r="U824" s="1913"/>
      <c r="V824" s="1913"/>
      <c r="W824" s="1913"/>
      <c r="X824" s="1913">
        <v>0</v>
      </c>
      <c r="Y824" s="1913"/>
    </row>
    <row r="825" spans="1:40" ht="15.75" customHeight="1" x14ac:dyDescent="0.2">
      <c r="U825" s="1913" t="s">
        <v>4029</v>
      </c>
      <c r="V825" s="1913"/>
      <c r="W825" s="1913"/>
      <c r="X825" s="1913">
        <v>0</v>
      </c>
      <c r="Y825" s="1913"/>
      <c r="AC825" s="1913" t="s">
        <v>4030</v>
      </c>
      <c r="AD825" s="1913"/>
      <c r="AE825" s="1913"/>
      <c r="AF825" s="1913"/>
      <c r="AG825" s="1913"/>
      <c r="AH825" s="1913"/>
      <c r="AI825" s="1913"/>
      <c r="AJ825" s="1913"/>
      <c r="AK825" s="1913"/>
      <c r="AL825" s="1913">
        <v>0</v>
      </c>
      <c r="AM825" s="1913"/>
    </row>
    <row r="826" spans="1:40" ht="11.85" customHeight="1" x14ac:dyDescent="0.2">
      <c r="U826" s="1913" t="s">
        <v>4031</v>
      </c>
      <c r="V826" s="1913"/>
      <c r="W826" s="1913"/>
      <c r="X826" s="1913">
        <v>0</v>
      </c>
      <c r="Y826" s="1913"/>
      <c r="AC826" s="1913" t="s">
        <v>3483</v>
      </c>
      <c r="AD826" s="1913"/>
      <c r="AE826" s="1913" t="s">
        <v>4032</v>
      </c>
      <c r="AF826" s="1913"/>
      <c r="AG826" s="1913"/>
      <c r="AH826" s="1913"/>
      <c r="AI826" s="1913"/>
      <c r="AJ826" s="1913"/>
      <c r="AK826" s="1913"/>
      <c r="AL826" s="1913"/>
      <c r="AM826" s="1913"/>
    </row>
    <row r="827" spans="1:40" ht="5.85" customHeight="1" x14ac:dyDescent="0.2">
      <c r="AC827" s="1913"/>
      <c r="AD827" s="1913"/>
      <c r="AE827" s="1913"/>
      <c r="AF827" s="1913"/>
      <c r="AG827" s="1913"/>
      <c r="AH827" s="1913"/>
      <c r="AI827" s="1913"/>
      <c r="AJ827" s="1913"/>
      <c r="AK827" s="1913"/>
      <c r="AL827" s="1913"/>
      <c r="AM827" s="1913"/>
    </row>
    <row r="828" spans="1:40" ht="11.85" customHeight="1" x14ac:dyDescent="0.2">
      <c r="A828" s="1939" t="s">
        <v>3483</v>
      </c>
      <c r="B828" s="1939"/>
      <c r="C828" s="1939"/>
      <c r="D828" s="1939"/>
      <c r="E828" s="1939"/>
      <c r="F828" s="1939"/>
      <c r="G828" s="1939"/>
      <c r="H828" s="1939"/>
      <c r="I828" s="1939"/>
      <c r="J828" s="1939"/>
      <c r="K828" s="1939"/>
      <c r="L828" s="1939"/>
      <c r="M828" s="1939"/>
      <c r="N828" s="1939"/>
      <c r="O828" s="1939"/>
      <c r="P828" s="1939"/>
      <c r="Q828" s="1939"/>
      <c r="R828" s="1939"/>
      <c r="S828" s="1939"/>
      <c r="T828" s="1939"/>
      <c r="U828" s="1939"/>
      <c r="V828" s="1939"/>
      <c r="W828" s="1939"/>
      <c r="X828" s="1939"/>
      <c r="Y828" s="1939"/>
      <c r="Z828" s="1939"/>
      <c r="AA828" s="1939"/>
      <c r="AB828" s="1939"/>
      <c r="AC828" s="1939"/>
      <c r="AD828" s="1939"/>
      <c r="AE828" s="1939"/>
      <c r="AF828" s="1939"/>
      <c r="AG828" s="1939"/>
      <c r="AH828" s="1939"/>
      <c r="AI828" s="1939"/>
      <c r="AJ828" s="1939"/>
      <c r="AK828" s="1939"/>
      <c r="AL828" s="1939"/>
      <c r="AM828" s="1939"/>
    </row>
    <row r="829" spans="1:40" ht="23.25" customHeight="1" x14ac:dyDescent="0.2">
      <c r="E829" s="1982" t="s">
        <v>3871</v>
      </c>
      <c r="F829" s="1982"/>
      <c r="G829" s="1982"/>
      <c r="H829" s="1982"/>
      <c r="I829" s="1982"/>
      <c r="J829" s="1982"/>
      <c r="K829" s="1982"/>
      <c r="L829" s="1982"/>
      <c r="M829" s="1982"/>
      <c r="N829" s="1982"/>
      <c r="O829" s="1982"/>
      <c r="P829" s="1982"/>
      <c r="Q829" s="1982"/>
      <c r="R829" s="1982"/>
      <c r="S829" s="1982"/>
      <c r="T829" s="1982"/>
      <c r="U829" s="1982"/>
      <c r="V829" s="1982"/>
      <c r="W829" s="1982"/>
      <c r="X829" s="1982"/>
      <c r="Y829" s="1982"/>
      <c r="Z829" s="1982"/>
      <c r="AA829" s="1982"/>
      <c r="AB829" s="1982"/>
      <c r="AC829" s="1982"/>
      <c r="AD829" s="1982"/>
      <c r="AE829" s="1982"/>
      <c r="AF829" s="1982"/>
      <c r="AG829" s="1982"/>
      <c r="AH829" s="1982"/>
      <c r="AI829" s="1982"/>
      <c r="AJ829" s="1982"/>
      <c r="AK829" s="1982"/>
      <c r="AL829" s="1982"/>
      <c r="AM829" s="1982"/>
    </row>
    <row r="830" spans="1:40" ht="5.85" customHeight="1" x14ac:dyDescent="0.2"/>
    <row r="831" spans="1:40" ht="15.75" customHeight="1" x14ac:dyDescent="0.2">
      <c r="A831" s="1973">
        <v>0</v>
      </c>
      <c r="B831" s="1973"/>
      <c r="C831" s="1973"/>
      <c r="D831" s="1974" t="s">
        <v>3520</v>
      </c>
      <c r="E831" s="1974"/>
      <c r="F831" s="1974"/>
      <c r="G831" s="1974" t="s">
        <v>3872</v>
      </c>
      <c r="H831" s="1260">
        <v>6041</v>
      </c>
      <c r="I831" s="1260">
        <v>1</v>
      </c>
      <c r="J831" s="1261" t="s">
        <v>3483</v>
      </c>
      <c r="K831" s="1260">
        <v>6041</v>
      </c>
      <c r="L831" s="1260">
        <v>0</v>
      </c>
      <c r="M831" s="1262">
        <v>0</v>
      </c>
      <c r="N831" s="1262">
        <v>0</v>
      </c>
      <c r="O831" s="1263">
        <v>0</v>
      </c>
      <c r="P831" s="1262">
        <v>0</v>
      </c>
      <c r="Q831" s="1970">
        <v>0</v>
      </c>
      <c r="R831" s="1970"/>
      <c r="S831" s="1969">
        <v>0</v>
      </c>
      <c r="T831" s="1969"/>
      <c r="U831" s="1262">
        <v>0</v>
      </c>
      <c r="V831" s="1262">
        <v>0</v>
      </c>
      <c r="W831" s="1262">
        <v>0</v>
      </c>
      <c r="X831" s="1263">
        <v>0</v>
      </c>
      <c r="Y831" s="1260">
        <v>0</v>
      </c>
      <c r="Z831" s="1262">
        <v>0</v>
      </c>
      <c r="AA831" s="1264" t="s">
        <v>3483</v>
      </c>
      <c r="AB831" s="1265">
        <v>0</v>
      </c>
      <c r="AC831" s="1261" t="s">
        <v>3483</v>
      </c>
      <c r="AD831" s="1266">
        <v>10</v>
      </c>
      <c r="AE831" s="1971" t="s">
        <v>3483</v>
      </c>
      <c r="AF831" s="1971"/>
      <c r="AG831" s="1971"/>
      <c r="AH831" s="1969">
        <v>604.1</v>
      </c>
      <c r="AI831" s="1969"/>
      <c r="AJ831" s="1262">
        <v>0</v>
      </c>
      <c r="AK831" s="1970">
        <v>0</v>
      </c>
      <c r="AL831" s="1260">
        <v>6645.1</v>
      </c>
      <c r="AM831" s="1971" t="s">
        <v>3483</v>
      </c>
      <c r="AN831" s="1971"/>
    </row>
    <row r="832" spans="1:40" ht="11.85" customHeight="1" x14ac:dyDescent="0.2">
      <c r="A832" s="1973"/>
      <c r="B832" s="1973"/>
      <c r="C832" s="1973"/>
      <c r="D832" s="1974"/>
      <c r="E832" s="1974"/>
      <c r="F832" s="1974"/>
      <c r="G832" s="1974"/>
      <c r="H832" s="1267" t="s">
        <v>3483</v>
      </c>
      <c r="I832" s="1972" t="s">
        <v>4007</v>
      </c>
      <c r="J832" s="1972"/>
      <c r="K832" s="1972"/>
      <c r="L832" s="1972"/>
      <c r="M832" s="1972"/>
      <c r="N832" s="1972"/>
      <c r="O832" s="1972"/>
      <c r="P832" s="1972"/>
      <c r="Q832" s="1972"/>
      <c r="R832" s="1972"/>
      <c r="S832" s="1972"/>
      <c r="T832" s="1972"/>
      <c r="U832" s="1972"/>
      <c r="V832" s="1972"/>
      <c r="W832" s="1972"/>
      <c r="X832" s="1972"/>
      <c r="Y832" s="1913" t="s">
        <v>3483</v>
      </c>
      <c r="Z832" s="1913"/>
      <c r="AA832" s="1913"/>
      <c r="AB832" s="1913"/>
      <c r="AC832" s="1261" t="s">
        <v>2403</v>
      </c>
      <c r="AD832" s="1266">
        <v>0</v>
      </c>
      <c r="AE832" s="1970">
        <v>0</v>
      </c>
      <c r="AF832" s="1970"/>
      <c r="AG832" s="1970"/>
      <c r="AH832" s="1970"/>
      <c r="AI832" s="1970"/>
      <c r="AJ832" s="1264" t="s">
        <v>3483</v>
      </c>
      <c r="AK832" s="1970"/>
      <c r="AL832" s="1970">
        <v>0</v>
      </c>
      <c r="AM832" s="1970"/>
      <c r="AN832" s="1264" t="s">
        <v>3483</v>
      </c>
    </row>
    <row r="833" spans="1:40" ht="3" customHeight="1" x14ac:dyDescent="0.2"/>
    <row r="834" spans="1:40" ht="21" customHeight="1" x14ac:dyDescent="0.2">
      <c r="A834" s="1973">
        <v>0</v>
      </c>
      <c r="B834" s="1973"/>
      <c r="C834" s="1973"/>
      <c r="D834" s="1980" t="s">
        <v>4272</v>
      </c>
      <c r="E834" s="1980"/>
      <c r="F834" s="1980"/>
      <c r="G834" s="1980" t="s">
        <v>3873</v>
      </c>
      <c r="H834" s="1251">
        <v>6041</v>
      </c>
      <c r="I834" s="1251">
        <v>1</v>
      </c>
      <c r="J834" s="1252" t="s">
        <v>3483</v>
      </c>
      <c r="K834" s="1251">
        <v>6041</v>
      </c>
      <c r="L834" s="1251">
        <v>0</v>
      </c>
      <c r="M834" s="1253">
        <v>0</v>
      </c>
      <c r="N834" s="1253">
        <v>0</v>
      </c>
      <c r="O834" s="1254">
        <v>0</v>
      </c>
      <c r="P834" s="1253">
        <v>0</v>
      </c>
      <c r="Q834" s="1976">
        <v>0</v>
      </c>
      <c r="R834" s="1976"/>
      <c r="S834" s="1975">
        <v>0</v>
      </c>
      <c r="T834" s="1975"/>
      <c r="U834" s="1253">
        <v>0</v>
      </c>
      <c r="V834" s="1253">
        <v>0</v>
      </c>
      <c r="W834" s="1253">
        <v>0</v>
      </c>
      <c r="X834" s="1254">
        <v>0</v>
      </c>
      <c r="Y834" s="1251">
        <v>0</v>
      </c>
      <c r="Z834" s="1253">
        <v>0</v>
      </c>
      <c r="AA834" s="1255" t="s">
        <v>3483</v>
      </c>
      <c r="AB834" s="1256">
        <v>0</v>
      </c>
      <c r="AC834" s="1252" t="s">
        <v>4498</v>
      </c>
      <c r="AD834" s="1257">
        <v>0</v>
      </c>
      <c r="AE834" s="1977" t="s">
        <v>3483</v>
      </c>
      <c r="AF834" s="1977"/>
      <c r="AG834" s="1977"/>
      <c r="AH834" s="1977"/>
      <c r="AI834" s="1251">
        <v>0</v>
      </c>
      <c r="AJ834" s="1253">
        <v>0</v>
      </c>
      <c r="AK834" s="1976">
        <v>0</v>
      </c>
      <c r="AL834" s="1251">
        <v>6041</v>
      </c>
      <c r="AM834" s="1977" t="s">
        <v>3483</v>
      </c>
      <c r="AN834" s="1977"/>
    </row>
    <row r="835" spans="1:40" ht="11.85" customHeight="1" x14ac:dyDescent="0.2">
      <c r="A835" s="1973"/>
      <c r="B835" s="1973"/>
      <c r="C835" s="1973"/>
      <c r="D835" s="1980"/>
      <c r="E835" s="1980"/>
      <c r="F835" s="1980"/>
      <c r="G835" s="1980"/>
      <c r="H835" s="1258" t="s">
        <v>3483</v>
      </c>
      <c r="I835" s="1978" t="s">
        <v>4007</v>
      </c>
      <c r="J835" s="1978"/>
      <c r="K835" s="1978"/>
      <c r="L835" s="1978"/>
      <c r="M835" s="1978"/>
      <c r="N835" s="1978"/>
      <c r="O835" s="1978"/>
      <c r="P835" s="1978"/>
      <c r="Q835" s="1978"/>
      <c r="R835" s="1978"/>
      <c r="S835" s="1978"/>
      <c r="T835" s="1978"/>
      <c r="U835" s="1978"/>
      <c r="V835" s="1978"/>
      <c r="W835" s="1978"/>
      <c r="X835" s="1978"/>
      <c r="Y835" s="1979" t="s">
        <v>3483</v>
      </c>
      <c r="Z835" s="1979"/>
      <c r="AA835" s="1979"/>
      <c r="AB835" s="1979"/>
      <c r="AC835" s="1252" t="s">
        <v>2403</v>
      </c>
      <c r="AD835" s="1257">
        <v>0</v>
      </c>
      <c r="AE835" s="1976">
        <v>0</v>
      </c>
      <c r="AF835" s="1976"/>
      <c r="AG835" s="1976"/>
      <c r="AH835" s="1976"/>
      <c r="AI835" s="1976"/>
      <c r="AJ835" s="1259" t="s">
        <v>3483</v>
      </c>
      <c r="AK835" s="1976"/>
      <c r="AL835" s="1976">
        <v>0</v>
      </c>
      <c r="AM835" s="1976"/>
      <c r="AN835" s="1255" t="s">
        <v>3483</v>
      </c>
    </row>
    <row r="836" spans="1:40" ht="3" customHeight="1" x14ac:dyDescent="0.2"/>
    <row r="837" spans="1:40" ht="19.5" customHeight="1" x14ac:dyDescent="0.2">
      <c r="A837" s="1973">
        <v>0</v>
      </c>
      <c r="B837" s="1973"/>
      <c r="C837" s="1973"/>
      <c r="D837" s="1974" t="s">
        <v>3520</v>
      </c>
      <c r="E837" s="1974"/>
      <c r="F837" s="1974"/>
      <c r="G837" s="1974" t="s">
        <v>3874</v>
      </c>
      <c r="H837" s="1260">
        <v>7933</v>
      </c>
      <c r="I837" s="1260">
        <v>0.75</v>
      </c>
      <c r="J837" s="1261" t="s">
        <v>3483</v>
      </c>
      <c r="K837" s="1260">
        <v>5949.75</v>
      </c>
      <c r="L837" s="1260">
        <v>0</v>
      </c>
      <c r="M837" s="1262">
        <v>0</v>
      </c>
      <c r="N837" s="1262">
        <v>0</v>
      </c>
      <c r="O837" s="1263">
        <v>0</v>
      </c>
      <c r="P837" s="1262">
        <v>0</v>
      </c>
      <c r="Q837" s="1970">
        <v>0</v>
      </c>
      <c r="R837" s="1970"/>
      <c r="S837" s="1969">
        <v>0</v>
      </c>
      <c r="T837" s="1969"/>
      <c r="U837" s="1262">
        <v>0</v>
      </c>
      <c r="V837" s="1262">
        <v>0</v>
      </c>
      <c r="W837" s="1262">
        <v>0</v>
      </c>
      <c r="X837" s="1263">
        <v>0</v>
      </c>
      <c r="Y837" s="1260">
        <v>0</v>
      </c>
      <c r="Z837" s="1262">
        <v>0</v>
      </c>
      <c r="AA837" s="1264" t="s">
        <v>3483</v>
      </c>
      <c r="AB837" s="1265">
        <v>0</v>
      </c>
      <c r="AC837" s="1261" t="s">
        <v>3483</v>
      </c>
      <c r="AD837" s="1266">
        <v>10</v>
      </c>
      <c r="AE837" s="1971" t="s">
        <v>3483</v>
      </c>
      <c r="AF837" s="1971"/>
      <c r="AG837" s="1971"/>
      <c r="AH837" s="1969">
        <v>594.98</v>
      </c>
      <c r="AI837" s="1969"/>
      <c r="AJ837" s="1262">
        <v>0</v>
      </c>
      <c r="AK837" s="1970">
        <v>0</v>
      </c>
      <c r="AL837" s="1260">
        <v>6544.73</v>
      </c>
      <c r="AM837" s="1971" t="s">
        <v>3483</v>
      </c>
      <c r="AN837" s="1971"/>
    </row>
    <row r="838" spans="1:40" ht="11.85" customHeight="1" x14ac:dyDescent="0.2">
      <c r="A838" s="1973"/>
      <c r="B838" s="1973"/>
      <c r="C838" s="1973"/>
      <c r="D838" s="1974"/>
      <c r="E838" s="1974"/>
      <c r="F838" s="1974"/>
      <c r="G838" s="1974"/>
      <c r="H838" s="1267" t="s">
        <v>3483</v>
      </c>
      <c r="I838" s="1972" t="s">
        <v>4007</v>
      </c>
      <c r="J838" s="1972"/>
      <c r="K838" s="1972"/>
      <c r="L838" s="1972"/>
      <c r="M838" s="1972"/>
      <c r="N838" s="1972"/>
      <c r="O838" s="1972"/>
      <c r="P838" s="1972"/>
      <c r="Q838" s="1972"/>
      <c r="R838" s="1972"/>
      <c r="S838" s="1972"/>
      <c r="T838" s="1972"/>
      <c r="U838" s="1972"/>
      <c r="V838" s="1972"/>
      <c r="W838" s="1972"/>
      <c r="X838" s="1972"/>
      <c r="Y838" s="1913" t="s">
        <v>3483</v>
      </c>
      <c r="Z838" s="1913"/>
      <c r="AA838" s="1913"/>
      <c r="AB838" s="1913"/>
      <c r="AC838" s="1261" t="s">
        <v>2403</v>
      </c>
      <c r="AD838" s="1266">
        <v>0</v>
      </c>
      <c r="AE838" s="1970">
        <v>0</v>
      </c>
      <c r="AF838" s="1970"/>
      <c r="AG838" s="1970"/>
      <c r="AH838" s="1970"/>
      <c r="AI838" s="1970"/>
      <c r="AJ838" s="1264" t="s">
        <v>3483</v>
      </c>
      <c r="AK838" s="1970"/>
      <c r="AL838" s="1970">
        <v>0</v>
      </c>
      <c r="AM838" s="1970"/>
      <c r="AN838" s="1264" t="s">
        <v>3483</v>
      </c>
    </row>
    <row r="839" spans="1:40" ht="0.2" customHeight="1" x14ac:dyDescent="0.2"/>
    <row r="840" spans="1:40" ht="11.85" customHeight="1" x14ac:dyDescent="0.2">
      <c r="R840" s="1931" t="s">
        <v>1293</v>
      </c>
      <c r="S840" s="1931"/>
      <c r="Z840" s="1940" t="s">
        <v>3988</v>
      </c>
      <c r="AA840" s="1940"/>
      <c r="AB840" s="1940"/>
      <c r="AC840" s="1940"/>
      <c r="AD840" s="1940"/>
      <c r="AE840" s="1940"/>
      <c r="AF840" s="1940"/>
      <c r="AG840" s="1940"/>
      <c r="AH840" s="1940"/>
      <c r="AI840" s="1940"/>
      <c r="AJ840" s="1940"/>
      <c r="AK840" s="1940"/>
      <c r="AL840" s="1940"/>
      <c r="AM840" s="1940"/>
    </row>
    <row r="841" spans="1:40" ht="11.85" customHeight="1" x14ac:dyDescent="0.2">
      <c r="A841" s="1941" t="s">
        <v>3484</v>
      </c>
      <c r="B841" s="1942"/>
      <c r="C841" s="1943"/>
      <c r="D841" s="1950" t="s">
        <v>3485</v>
      </c>
      <c r="E841" s="1951"/>
      <c r="F841" s="1952"/>
      <c r="G841" s="1958" t="s">
        <v>3486</v>
      </c>
      <c r="H841" s="1958" t="s">
        <v>3989</v>
      </c>
      <c r="I841" s="1950" t="s">
        <v>3487</v>
      </c>
      <c r="J841" s="1952"/>
      <c r="K841" s="1916" t="s">
        <v>3990</v>
      </c>
      <c r="L841" s="1961" t="s">
        <v>3488</v>
      </c>
      <c r="M841" s="1962"/>
      <c r="N841" s="1962"/>
      <c r="O841" s="1962"/>
      <c r="P841" s="1962"/>
      <c r="Q841" s="1962"/>
      <c r="R841" s="1962"/>
      <c r="S841" s="1962"/>
      <c r="T841" s="1963"/>
      <c r="U841" s="1961" t="s">
        <v>3489</v>
      </c>
      <c r="V841" s="1962"/>
      <c r="W841" s="1962"/>
      <c r="X841" s="1962"/>
      <c r="Y841" s="1962"/>
      <c r="Z841" s="1962"/>
      <c r="AA841" s="1962"/>
      <c r="AB841" s="1962"/>
      <c r="AC841" s="1962"/>
      <c r="AD841" s="1962"/>
      <c r="AE841" s="1962"/>
      <c r="AF841" s="1962"/>
      <c r="AG841" s="1962"/>
      <c r="AH841" s="1962"/>
      <c r="AI841" s="1963"/>
      <c r="AJ841" s="1919" t="s">
        <v>3991</v>
      </c>
      <c r="AK841" s="1920"/>
      <c r="AL841" s="1919" t="s">
        <v>3490</v>
      </c>
      <c r="AM841" s="1920"/>
    </row>
    <row r="842" spans="1:40" ht="17.45" customHeight="1" x14ac:dyDescent="0.2">
      <c r="A842" s="1944"/>
      <c r="B842" s="1945"/>
      <c r="C842" s="1946"/>
      <c r="D842" s="1953"/>
      <c r="E842" s="1939"/>
      <c r="F842" s="1954"/>
      <c r="G842" s="1959"/>
      <c r="H842" s="1959"/>
      <c r="I842" s="1953"/>
      <c r="J842" s="1954"/>
      <c r="K842" s="1917"/>
      <c r="L842" s="1916" t="s">
        <v>3491</v>
      </c>
      <c r="M842" s="1919" t="s">
        <v>3992</v>
      </c>
      <c r="N842" s="1920"/>
      <c r="O842" s="1919" t="s">
        <v>3492</v>
      </c>
      <c r="P842" s="1920"/>
      <c r="Q842" s="1925" t="s">
        <v>3993</v>
      </c>
      <c r="R842" s="1926"/>
      <c r="S842" s="1931" t="s">
        <v>3483</v>
      </c>
      <c r="T842" s="1920" t="s">
        <v>3994</v>
      </c>
      <c r="U842" s="1932" t="s">
        <v>3493</v>
      </c>
      <c r="V842" s="1933"/>
      <c r="W842" s="1933"/>
      <c r="X842" s="1933"/>
      <c r="Y842" s="1934"/>
      <c r="Z842" s="1941" t="s">
        <v>3995</v>
      </c>
      <c r="AA842" s="1942"/>
      <c r="AB842" s="1943"/>
      <c r="AC842" s="1950" t="s">
        <v>3996</v>
      </c>
      <c r="AD842" s="1951"/>
      <c r="AE842" s="1951"/>
      <c r="AF842" s="1951"/>
      <c r="AG842" s="1951"/>
      <c r="AH842" s="1951"/>
      <c r="AI842" s="1952"/>
      <c r="AJ842" s="1921"/>
      <c r="AK842" s="1922"/>
      <c r="AL842" s="1921"/>
      <c r="AM842" s="1922"/>
    </row>
    <row r="843" spans="1:40" ht="35.1" customHeight="1" x14ac:dyDescent="0.2">
      <c r="A843" s="1944"/>
      <c r="B843" s="1945"/>
      <c r="C843" s="1946"/>
      <c r="D843" s="1953"/>
      <c r="E843" s="1939"/>
      <c r="F843" s="1954"/>
      <c r="G843" s="1959"/>
      <c r="H843" s="1959"/>
      <c r="I843" s="1953"/>
      <c r="J843" s="1954"/>
      <c r="K843" s="1917"/>
      <c r="L843" s="1917"/>
      <c r="M843" s="1921"/>
      <c r="N843" s="1922"/>
      <c r="O843" s="1923"/>
      <c r="P843" s="1924"/>
      <c r="Q843" s="1927"/>
      <c r="R843" s="1928"/>
      <c r="S843" s="1931"/>
      <c r="T843" s="1922"/>
      <c r="U843" s="1916" t="s">
        <v>3495</v>
      </c>
      <c r="V843" s="1916" t="s">
        <v>3496</v>
      </c>
      <c r="W843" s="1916" t="s">
        <v>3497</v>
      </c>
      <c r="X843" s="1916" t="s">
        <v>3498</v>
      </c>
      <c r="Y843" s="1916" t="s">
        <v>3499</v>
      </c>
      <c r="Z843" s="1947"/>
      <c r="AA843" s="1948"/>
      <c r="AB843" s="1949"/>
      <c r="AC843" s="1955"/>
      <c r="AD843" s="1956"/>
      <c r="AE843" s="1956"/>
      <c r="AF843" s="1956"/>
      <c r="AG843" s="1956"/>
      <c r="AH843" s="1956"/>
      <c r="AI843" s="1957"/>
      <c r="AJ843" s="1923"/>
      <c r="AK843" s="1924"/>
      <c r="AL843" s="1921"/>
      <c r="AM843" s="1922"/>
    </row>
    <row r="844" spans="1:40" ht="17.45" customHeight="1" x14ac:dyDescent="0.2">
      <c r="A844" s="1947"/>
      <c r="B844" s="1948"/>
      <c r="C844" s="1949"/>
      <c r="D844" s="1955"/>
      <c r="E844" s="1956"/>
      <c r="F844" s="1957"/>
      <c r="G844" s="1960"/>
      <c r="H844" s="1960"/>
      <c r="I844" s="1955"/>
      <c r="J844" s="1957"/>
      <c r="K844" s="1918"/>
      <c r="L844" s="1918"/>
      <c r="M844" s="1923"/>
      <c r="N844" s="1924"/>
      <c r="O844" s="1249" t="s">
        <v>3502</v>
      </c>
      <c r="P844" s="1249" t="s">
        <v>3500</v>
      </c>
      <c r="Q844" s="1929"/>
      <c r="R844" s="1930"/>
      <c r="S844" s="1931"/>
      <c r="T844" s="1924"/>
      <c r="U844" s="1918"/>
      <c r="V844" s="1918"/>
      <c r="W844" s="1918"/>
      <c r="X844" s="1918"/>
      <c r="Y844" s="1918"/>
      <c r="Z844" s="1249" t="s">
        <v>3502</v>
      </c>
      <c r="AA844" s="1900" t="s">
        <v>3997</v>
      </c>
      <c r="AB844" s="1902"/>
      <c r="AC844" s="1249" t="s">
        <v>3501</v>
      </c>
      <c r="AD844" s="1249" t="s">
        <v>3502</v>
      </c>
      <c r="AE844" s="1900" t="s">
        <v>3997</v>
      </c>
      <c r="AF844" s="1901"/>
      <c r="AG844" s="1901"/>
      <c r="AH844" s="1901"/>
      <c r="AI844" s="1902"/>
      <c r="AJ844" s="1249" t="s">
        <v>3502</v>
      </c>
      <c r="AK844" s="1249" t="s">
        <v>3500</v>
      </c>
      <c r="AL844" s="1923"/>
      <c r="AM844" s="1924"/>
    </row>
    <row r="845" spans="1:40" ht="11.85" customHeight="1" x14ac:dyDescent="0.2">
      <c r="A845" s="1900" t="s">
        <v>3503</v>
      </c>
      <c r="B845" s="1901"/>
      <c r="C845" s="1902"/>
      <c r="D845" s="1900" t="s">
        <v>3504</v>
      </c>
      <c r="E845" s="1901"/>
      <c r="F845" s="1902"/>
      <c r="G845" s="1249" t="s">
        <v>3505</v>
      </c>
      <c r="H845" s="1249" t="s">
        <v>3506</v>
      </c>
      <c r="I845" s="1900" t="s">
        <v>3507</v>
      </c>
      <c r="J845" s="1902"/>
      <c r="K845" s="1250">
        <v>6</v>
      </c>
      <c r="L845" s="1249" t="s">
        <v>3508</v>
      </c>
      <c r="M845" s="1249" t="s">
        <v>3998</v>
      </c>
      <c r="N845" s="1250">
        <v>9</v>
      </c>
      <c r="O845" s="1250">
        <v>10</v>
      </c>
      <c r="P845" s="1250">
        <v>11</v>
      </c>
      <c r="Q845" s="1903">
        <v>12</v>
      </c>
      <c r="R845" s="1904"/>
      <c r="S845" s="1900" t="s">
        <v>3999</v>
      </c>
      <c r="T845" s="1902"/>
      <c r="U845" s="1249" t="s">
        <v>3509</v>
      </c>
      <c r="V845" s="1249" t="s">
        <v>3510</v>
      </c>
      <c r="W845" s="1249" t="s">
        <v>3511</v>
      </c>
      <c r="X845" s="1249" t="s">
        <v>3512</v>
      </c>
      <c r="Y845" s="1249" t="s">
        <v>3513</v>
      </c>
      <c r="Z845" s="1249" t="s">
        <v>4000</v>
      </c>
      <c r="AA845" s="1903">
        <v>20</v>
      </c>
      <c r="AB845" s="1904"/>
      <c r="AC845" s="1249" t="s">
        <v>3514</v>
      </c>
      <c r="AD845" s="1249" t="s">
        <v>3515</v>
      </c>
      <c r="AE845" s="1900" t="s">
        <v>4001</v>
      </c>
      <c r="AF845" s="1901"/>
      <c r="AG845" s="1901"/>
      <c r="AH845" s="1901"/>
      <c r="AI845" s="1902"/>
      <c r="AJ845" s="1249" t="s">
        <v>4002</v>
      </c>
      <c r="AK845" s="1249" t="s">
        <v>4003</v>
      </c>
      <c r="AL845" s="1900" t="s">
        <v>3516</v>
      </c>
      <c r="AM845" s="1902"/>
    </row>
    <row r="846" spans="1:40" ht="3" customHeight="1" x14ac:dyDescent="0.2"/>
    <row r="847" spans="1:40" ht="21" customHeight="1" x14ac:dyDescent="0.2">
      <c r="A847" s="1973">
        <v>0</v>
      </c>
      <c r="B847" s="1973"/>
      <c r="C847" s="1973"/>
      <c r="D847" s="1980" t="s">
        <v>4274</v>
      </c>
      <c r="E847" s="1980"/>
      <c r="F847" s="1980"/>
      <c r="G847" s="1980" t="s">
        <v>3874</v>
      </c>
      <c r="H847" s="1251">
        <v>7933</v>
      </c>
      <c r="I847" s="1251">
        <v>0.25</v>
      </c>
      <c r="J847" s="1252" t="s">
        <v>3483</v>
      </c>
      <c r="K847" s="1251">
        <v>1983.25</v>
      </c>
      <c r="L847" s="1251">
        <v>0</v>
      </c>
      <c r="M847" s="1253">
        <v>0</v>
      </c>
      <c r="N847" s="1253">
        <v>0</v>
      </c>
      <c r="O847" s="1254">
        <v>0</v>
      </c>
      <c r="P847" s="1253">
        <v>0</v>
      </c>
      <c r="Q847" s="1976">
        <v>0</v>
      </c>
      <c r="R847" s="1976"/>
      <c r="S847" s="1975">
        <v>0</v>
      </c>
      <c r="T847" s="1975"/>
      <c r="U847" s="1253">
        <v>0</v>
      </c>
      <c r="V847" s="1253">
        <v>0</v>
      </c>
      <c r="W847" s="1253">
        <v>0</v>
      </c>
      <c r="X847" s="1254">
        <v>0</v>
      </c>
      <c r="Y847" s="1251">
        <v>0</v>
      </c>
      <c r="Z847" s="1253">
        <v>0</v>
      </c>
      <c r="AA847" s="1255" t="s">
        <v>3483</v>
      </c>
      <c r="AB847" s="1256">
        <v>0</v>
      </c>
      <c r="AC847" s="1252" t="s">
        <v>4499</v>
      </c>
      <c r="AD847" s="1257">
        <v>0</v>
      </c>
      <c r="AE847" s="1977" t="s">
        <v>3483</v>
      </c>
      <c r="AF847" s="1977"/>
      <c r="AG847" s="1977"/>
      <c r="AH847" s="1977"/>
      <c r="AI847" s="1251">
        <v>0</v>
      </c>
      <c r="AJ847" s="1253">
        <v>0</v>
      </c>
      <c r="AK847" s="1976">
        <v>0</v>
      </c>
      <c r="AL847" s="1251">
        <v>1983.25</v>
      </c>
      <c r="AM847" s="1977" t="s">
        <v>3483</v>
      </c>
      <c r="AN847" s="1977"/>
    </row>
    <row r="848" spans="1:40" ht="11.85" customHeight="1" x14ac:dyDescent="0.2">
      <c r="A848" s="1973"/>
      <c r="B848" s="1973"/>
      <c r="C848" s="1973"/>
      <c r="D848" s="1980"/>
      <c r="E848" s="1980"/>
      <c r="F848" s="1980"/>
      <c r="G848" s="1980"/>
      <c r="H848" s="1258" t="s">
        <v>3483</v>
      </c>
      <c r="I848" s="1978" t="s">
        <v>4007</v>
      </c>
      <c r="J848" s="1978"/>
      <c r="K848" s="1978"/>
      <c r="L848" s="1978"/>
      <c r="M848" s="1978"/>
      <c r="N848" s="1978"/>
      <c r="O848" s="1978"/>
      <c r="P848" s="1978"/>
      <c r="Q848" s="1978"/>
      <c r="R848" s="1978"/>
      <c r="S848" s="1978"/>
      <c r="T848" s="1978"/>
      <c r="U848" s="1978"/>
      <c r="V848" s="1978"/>
      <c r="W848" s="1978"/>
      <c r="X848" s="1978"/>
      <c r="Y848" s="1979" t="s">
        <v>4180</v>
      </c>
      <c r="Z848" s="1979"/>
      <c r="AA848" s="1979"/>
      <c r="AB848" s="1979"/>
      <c r="AC848" s="1252" t="s">
        <v>4500</v>
      </c>
      <c r="AD848" s="1257">
        <v>10</v>
      </c>
      <c r="AE848" s="1976">
        <v>198.32</v>
      </c>
      <c r="AF848" s="1976"/>
      <c r="AG848" s="1976"/>
      <c r="AH848" s="1976"/>
      <c r="AI848" s="1976"/>
      <c r="AJ848" s="1259" t="s">
        <v>3483</v>
      </c>
      <c r="AK848" s="1976"/>
      <c r="AL848" s="1976">
        <v>181.8</v>
      </c>
      <c r="AM848" s="1976"/>
      <c r="AN848" s="1255" t="s">
        <v>3483</v>
      </c>
    </row>
    <row r="849" spans="1:40" ht="3" customHeight="1" x14ac:dyDescent="0.2"/>
    <row r="850" spans="1:40" ht="18" customHeight="1" x14ac:dyDescent="0.2">
      <c r="A850" s="1973">
        <v>0</v>
      </c>
      <c r="B850" s="1973"/>
      <c r="C850" s="1973"/>
      <c r="D850" s="1974" t="s">
        <v>3520</v>
      </c>
      <c r="E850" s="1974"/>
      <c r="F850" s="1974"/>
      <c r="G850" s="1974" t="s">
        <v>3876</v>
      </c>
      <c r="H850" s="1260">
        <v>6356</v>
      </c>
      <c r="I850" s="1260">
        <v>1</v>
      </c>
      <c r="J850" s="1261" t="s">
        <v>3483</v>
      </c>
      <c r="K850" s="1260">
        <v>6356</v>
      </c>
      <c r="L850" s="1260">
        <v>0</v>
      </c>
      <c r="M850" s="1262">
        <v>0</v>
      </c>
      <c r="N850" s="1262">
        <v>0</v>
      </c>
      <c r="O850" s="1263">
        <v>0</v>
      </c>
      <c r="P850" s="1262">
        <v>0</v>
      </c>
      <c r="Q850" s="1970">
        <v>0</v>
      </c>
      <c r="R850" s="1970"/>
      <c r="S850" s="1969">
        <v>0</v>
      </c>
      <c r="T850" s="1969"/>
      <c r="U850" s="1262">
        <v>0</v>
      </c>
      <c r="V850" s="1262">
        <v>0</v>
      </c>
      <c r="W850" s="1262">
        <v>0</v>
      </c>
      <c r="X850" s="1263">
        <v>0</v>
      </c>
      <c r="Y850" s="1260">
        <v>0</v>
      </c>
      <c r="Z850" s="1262">
        <v>0</v>
      </c>
      <c r="AA850" s="1264" t="s">
        <v>3483</v>
      </c>
      <c r="AB850" s="1265">
        <v>0</v>
      </c>
      <c r="AC850" s="1261" t="s">
        <v>3483</v>
      </c>
      <c r="AD850" s="1266">
        <v>10</v>
      </c>
      <c r="AE850" s="1971" t="s">
        <v>3483</v>
      </c>
      <c r="AF850" s="1971"/>
      <c r="AG850" s="1971"/>
      <c r="AH850" s="1969">
        <v>635.6</v>
      </c>
      <c r="AI850" s="1969"/>
      <c r="AJ850" s="1262">
        <v>0</v>
      </c>
      <c r="AK850" s="1970">
        <v>0</v>
      </c>
      <c r="AL850" s="1260">
        <v>6991.6</v>
      </c>
      <c r="AM850" s="1971" t="s">
        <v>3483</v>
      </c>
      <c r="AN850" s="1971"/>
    </row>
    <row r="851" spans="1:40" ht="11.85" customHeight="1" x14ac:dyDescent="0.2">
      <c r="A851" s="1973"/>
      <c r="B851" s="1973"/>
      <c r="C851" s="1973"/>
      <c r="D851" s="1974"/>
      <c r="E851" s="1974"/>
      <c r="F851" s="1974"/>
      <c r="G851" s="1974"/>
      <c r="H851" s="1267" t="s">
        <v>3483</v>
      </c>
      <c r="I851" s="1972" t="s">
        <v>4007</v>
      </c>
      <c r="J851" s="1972"/>
      <c r="K851" s="1972"/>
      <c r="L851" s="1972"/>
      <c r="M851" s="1972"/>
      <c r="N851" s="1972"/>
      <c r="O851" s="1972"/>
      <c r="P851" s="1972"/>
      <c r="Q851" s="1972"/>
      <c r="R851" s="1972"/>
      <c r="S851" s="1972"/>
      <c r="T851" s="1972"/>
      <c r="U851" s="1972"/>
      <c r="V851" s="1972"/>
      <c r="W851" s="1972"/>
      <c r="X851" s="1972"/>
      <c r="Y851" s="1913" t="s">
        <v>3483</v>
      </c>
      <c r="Z851" s="1913"/>
      <c r="AA851" s="1913"/>
      <c r="AB851" s="1913"/>
      <c r="AC851" s="1261" t="s">
        <v>2403</v>
      </c>
      <c r="AD851" s="1266">
        <v>0</v>
      </c>
      <c r="AE851" s="1970">
        <v>0</v>
      </c>
      <c r="AF851" s="1970"/>
      <c r="AG851" s="1970"/>
      <c r="AH851" s="1970"/>
      <c r="AI851" s="1970"/>
      <c r="AJ851" s="1264" t="s">
        <v>3483</v>
      </c>
      <c r="AK851" s="1970"/>
      <c r="AL851" s="1970">
        <v>0</v>
      </c>
      <c r="AM851" s="1970"/>
      <c r="AN851" s="1264" t="s">
        <v>3483</v>
      </c>
    </row>
    <row r="852" spans="1:40" ht="3" customHeight="1" x14ac:dyDescent="0.2"/>
    <row r="853" spans="1:40" ht="19.5" customHeight="1" x14ac:dyDescent="0.2">
      <c r="A853" s="1973">
        <v>0</v>
      </c>
      <c r="B853" s="1973"/>
      <c r="C853" s="1973"/>
      <c r="D853" s="1980" t="s">
        <v>3877</v>
      </c>
      <c r="E853" s="1980"/>
      <c r="F853" s="1980"/>
      <c r="G853" s="1980" t="s">
        <v>3876</v>
      </c>
      <c r="H853" s="1251">
        <v>6356</v>
      </c>
      <c r="I853" s="1251">
        <v>1</v>
      </c>
      <c r="J853" s="1252" t="s">
        <v>3483</v>
      </c>
      <c r="K853" s="1251">
        <v>6356</v>
      </c>
      <c r="L853" s="1251">
        <v>0</v>
      </c>
      <c r="M853" s="1253">
        <v>0</v>
      </c>
      <c r="N853" s="1253">
        <v>0</v>
      </c>
      <c r="O853" s="1254">
        <v>0</v>
      </c>
      <c r="P853" s="1253">
        <v>0</v>
      </c>
      <c r="Q853" s="1976">
        <v>0</v>
      </c>
      <c r="R853" s="1976"/>
      <c r="S853" s="1975">
        <v>0</v>
      </c>
      <c r="T853" s="1975"/>
      <c r="U853" s="1253">
        <v>0</v>
      </c>
      <c r="V853" s="1253">
        <v>0</v>
      </c>
      <c r="W853" s="1253">
        <v>0</v>
      </c>
      <c r="X853" s="1254">
        <v>0</v>
      </c>
      <c r="Y853" s="1251">
        <v>0</v>
      </c>
      <c r="Z853" s="1253">
        <v>0</v>
      </c>
      <c r="AA853" s="1255" t="s">
        <v>3483</v>
      </c>
      <c r="AB853" s="1256">
        <v>0</v>
      </c>
      <c r="AC853" s="1252" t="s">
        <v>4501</v>
      </c>
      <c r="AD853" s="1257">
        <v>15</v>
      </c>
      <c r="AE853" s="1977" t="s">
        <v>3483</v>
      </c>
      <c r="AF853" s="1977"/>
      <c r="AG853" s="1977"/>
      <c r="AH853" s="1975">
        <v>953.4</v>
      </c>
      <c r="AI853" s="1975"/>
      <c r="AJ853" s="1253">
        <v>0</v>
      </c>
      <c r="AK853" s="1976">
        <v>0</v>
      </c>
      <c r="AL853" s="1251">
        <v>7309.4</v>
      </c>
      <c r="AM853" s="1977" t="s">
        <v>3483</v>
      </c>
      <c r="AN853" s="1977"/>
    </row>
    <row r="854" spans="1:40" ht="11.85" customHeight="1" x14ac:dyDescent="0.2">
      <c r="A854" s="1973"/>
      <c r="B854" s="1973"/>
      <c r="C854" s="1973"/>
      <c r="D854" s="1980"/>
      <c r="E854" s="1980"/>
      <c r="F854" s="1980"/>
      <c r="G854" s="1980"/>
      <c r="H854" s="1258" t="s">
        <v>3483</v>
      </c>
      <c r="I854" s="1978" t="s">
        <v>4007</v>
      </c>
      <c r="J854" s="1978"/>
      <c r="K854" s="1978"/>
      <c r="L854" s="1978"/>
      <c r="M854" s="1978"/>
      <c r="N854" s="1978"/>
      <c r="O854" s="1978"/>
      <c r="P854" s="1978"/>
      <c r="Q854" s="1978"/>
      <c r="R854" s="1978"/>
      <c r="S854" s="1978"/>
      <c r="T854" s="1978"/>
      <c r="U854" s="1978"/>
      <c r="V854" s="1978"/>
      <c r="W854" s="1978"/>
      <c r="X854" s="1978"/>
      <c r="Y854" s="1979" t="s">
        <v>3483</v>
      </c>
      <c r="Z854" s="1979"/>
      <c r="AA854" s="1979"/>
      <c r="AB854" s="1979"/>
      <c r="AC854" s="1252" t="s">
        <v>2403</v>
      </c>
      <c r="AD854" s="1257">
        <v>0</v>
      </c>
      <c r="AE854" s="1976">
        <v>0</v>
      </c>
      <c r="AF854" s="1976"/>
      <c r="AG854" s="1976"/>
      <c r="AH854" s="1976"/>
      <c r="AI854" s="1976"/>
      <c r="AJ854" s="1259" t="s">
        <v>3483</v>
      </c>
      <c r="AK854" s="1976"/>
      <c r="AL854" s="1976">
        <v>0</v>
      </c>
      <c r="AM854" s="1976"/>
      <c r="AN854" s="1255" t="s">
        <v>3483</v>
      </c>
    </row>
    <row r="855" spans="1:40" ht="3" customHeight="1" x14ac:dyDescent="0.2"/>
    <row r="856" spans="1:40" ht="18" customHeight="1" x14ac:dyDescent="0.2">
      <c r="A856" s="1973">
        <v>0</v>
      </c>
      <c r="B856" s="1973"/>
      <c r="C856" s="1973"/>
      <c r="D856" s="1974" t="s">
        <v>4277</v>
      </c>
      <c r="E856" s="1974"/>
      <c r="F856" s="1974"/>
      <c r="G856" s="1974" t="s">
        <v>3879</v>
      </c>
      <c r="H856" s="1260">
        <v>6356</v>
      </c>
      <c r="I856" s="1260">
        <v>1</v>
      </c>
      <c r="J856" s="1261" t="s">
        <v>3483</v>
      </c>
      <c r="K856" s="1260">
        <v>6356</v>
      </c>
      <c r="L856" s="1260">
        <v>0</v>
      </c>
      <c r="M856" s="1262">
        <v>0</v>
      </c>
      <c r="N856" s="1262">
        <v>0</v>
      </c>
      <c r="O856" s="1263">
        <v>0</v>
      </c>
      <c r="P856" s="1262">
        <v>0</v>
      </c>
      <c r="Q856" s="1970">
        <v>0</v>
      </c>
      <c r="R856" s="1970"/>
      <c r="S856" s="1969">
        <v>0</v>
      </c>
      <c r="T856" s="1969"/>
      <c r="U856" s="1262">
        <v>0</v>
      </c>
      <c r="V856" s="1262">
        <v>0</v>
      </c>
      <c r="W856" s="1262">
        <v>0</v>
      </c>
      <c r="X856" s="1263">
        <v>0</v>
      </c>
      <c r="Y856" s="1260">
        <v>0</v>
      </c>
      <c r="Z856" s="1262">
        <v>0</v>
      </c>
      <c r="AA856" s="1264" t="s">
        <v>3483</v>
      </c>
      <c r="AB856" s="1265">
        <v>0</v>
      </c>
      <c r="AC856" s="1261" t="s">
        <v>4502</v>
      </c>
      <c r="AD856" s="1266">
        <v>0</v>
      </c>
      <c r="AE856" s="1971" t="s">
        <v>3483</v>
      </c>
      <c r="AF856" s="1971"/>
      <c r="AG856" s="1971"/>
      <c r="AH856" s="1971"/>
      <c r="AI856" s="1260">
        <v>0</v>
      </c>
      <c r="AJ856" s="1262">
        <v>0</v>
      </c>
      <c r="AK856" s="1970">
        <v>0</v>
      </c>
      <c r="AL856" s="1260">
        <v>6356</v>
      </c>
      <c r="AM856" s="1971" t="s">
        <v>3483</v>
      </c>
      <c r="AN856" s="1971"/>
    </row>
    <row r="857" spans="1:40" ht="11.85" customHeight="1" x14ac:dyDescent="0.2">
      <c r="A857" s="1973"/>
      <c r="B857" s="1973"/>
      <c r="C857" s="1973"/>
      <c r="D857" s="1974"/>
      <c r="E857" s="1974"/>
      <c r="F857" s="1974"/>
      <c r="G857" s="1974"/>
      <c r="H857" s="1267" t="s">
        <v>3483</v>
      </c>
      <c r="I857" s="1972" t="s">
        <v>4007</v>
      </c>
      <c r="J857" s="1972"/>
      <c r="K857" s="1972"/>
      <c r="L857" s="1972"/>
      <c r="M857" s="1972"/>
      <c r="N857" s="1972"/>
      <c r="O857" s="1972"/>
      <c r="P857" s="1972"/>
      <c r="Q857" s="1972"/>
      <c r="R857" s="1972"/>
      <c r="S857" s="1972"/>
      <c r="T857" s="1972"/>
      <c r="U857" s="1972"/>
      <c r="V857" s="1972"/>
      <c r="W857" s="1972"/>
      <c r="X857" s="1972"/>
      <c r="Y857" s="1913" t="s">
        <v>3483</v>
      </c>
      <c r="Z857" s="1913"/>
      <c r="AA857" s="1913"/>
      <c r="AB857" s="1913"/>
      <c r="AC857" s="1261" t="s">
        <v>2403</v>
      </c>
      <c r="AD857" s="1266">
        <v>0</v>
      </c>
      <c r="AE857" s="1970">
        <v>0</v>
      </c>
      <c r="AF857" s="1970"/>
      <c r="AG857" s="1970"/>
      <c r="AH857" s="1970"/>
      <c r="AI857" s="1970"/>
      <c r="AJ857" s="1264" t="s">
        <v>3483</v>
      </c>
      <c r="AK857" s="1970"/>
      <c r="AL857" s="1970">
        <v>0</v>
      </c>
      <c r="AM857" s="1970"/>
      <c r="AN857" s="1264" t="s">
        <v>3483</v>
      </c>
    </row>
    <row r="858" spans="1:40" ht="23.25" customHeight="1" x14ac:dyDescent="0.2">
      <c r="A858" s="1968" t="s">
        <v>3840</v>
      </c>
      <c r="B858" s="1968"/>
      <c r="C858" s="1968"/>
      <c r="D858" s="1968"/>
      <c r="E858" s="1968"/>
      <c r="F858" s="1968"/>
      <c r="G858" s="1968"/>
      <c r="H858" s="1968"/>
      <c r="I858" s="1965">
        <v>6</v>
      </c>
      <c r="J858" s="1965"/>
      <c r="K858" s="1268">
        <v>39083</v>
      </c>
      <c r="L858" s="1268">
        <v>0</v>
      </c>
      <c r="M858" s="1965">
        <v>0</v>
      </c>
      <c r="N858" s="1965"/>
      <c r="O858" s="1965">
        <v>0</v>
      </c>
      <c r="P858" s="1965"/>
      <c r="Q858" s="1965">
        <v>0</v>
      </c>
      <c r="R858" s="1965"/>
      <c r="S858" s="1965">
        <v>0</v>
      </c>
      <c r="T858" s="1965"/>
      <c r="U858" s="1964" t="s">
        <v>3483</v>
      </c>
      <c r="V858" s="1964"/>
      <c r="W858" s="1964"/>
      <c r="X858" s="1964">
        <v>0</v>
      </c>
      <c r="Y858" s="1964"/>
      <c r="Z858" s="1965">
        <v>0</v>
      </c>
      <c r="AA858" s="1965"/>
      <c r="AB858" s="1965"/>
      <c r="AC858" s="1965">
        <v>2969.88</v>
      </c>
      <c r="AD858" s="1965"/>
      <c r="AE858" s="1965"/>
      <c r="AF858" s="1965"/>
      <c r="AG858" s="1965"/>
      <c r="AH858" s="1965"/>
      <c r="AI858" s="1965"/>
      <c r="AJ858" s="1965">
        <v>0</v>
      </c>
      <c r="AK858" s="1965"/>
      <c r="AL858" s="1966">
        <v>42052.88</v>
      </c>
      <c r="AM858" s="1966"/>
    </row>
    <row r="859" spans="1:40" ht="8.85" customHeight="1" x14ac:dyDescent="0.2"/>
    <row r="860" spans="1:40" ht="22.5" customHeight="1" x14ac:dyDescent="0.2">
      <c r="A860" s="1973">
        <v>0</v>
      </c>
      <c r="B860" s="1973"/>
      <c r="C860" s="1973"/>
      <c r="D860" s="1980" t="s">
        <v>3883</v>
      </c>
      <c r="E860" s="1980"/>
      <c r="F860" s="1980"/>
      <c r="G860" s="1980" t="s">
        <v>3884</v>
      </c>
      <c r="H860" s="1251">
        <v>5521</v>
      </c>
      <c r="I860" s="1251">
        <v>1</v>
      </c>
      <c r="J860" s="1252" t="s">
        <v>3483</v>
      </c>
      <c r="K860" s="1251">
        <v>5521</v>
      </c>
      <c r="L860" s="1251">
        <v>0</v>
      </c>
      <c r="M860" s="1253">
        <v>0</v>
      </c>
      <c r="N860" s="1253">
        <v>0</v>
      </c>
      <c r="O860" s="1254">
        <v>0</v>
      </c>
      <c r="P860" s="1253">
        <v>0</v>
      </c>
      <c r="Q860" s="1976">
        <v>0</v>
      </c>
      <c r="R860" s="1976"/>
      <c r="S860" s="1975">
        <v>0</v>
      </c>
      <c r="T860" s="1975"/>
      <c r="U860" s="1253">
        <v>0</v>
      </c>
      <c r="V860" s="1253">
        <v>0</v>
      </c>
      <c r="W860" s="1253">
        <v>0</v>
      </c>
      <c r="X860" s="1254">
        <v>0</v>
      </c>
      <c r="Y860" s="1251">
        <v>0</v>
      </c>
      <c r="Z860" s="1253">
        <v>0</v>
      </c>
      <c r="AA860" s="1255" t="s">
        <v>3483</v>
      </c>
      <c r="AB860" s="1256">
        <v>0</v>
      </c>
      <c r="AC860" s="1252" t="s">
        <v>4503</v>
      </c>
      <c r="AD860" s="1257">
        <v>10</v>
      </c>
      <c r="AE860" s="1977" t="s">
        <v>3483</v>
      </c>
      <c r="AF860" s="1977"/>
      <c r="AG860" s="1977"/>
      <c r="AH860" s="1975">
        <v>552.1</v>
      </c>
      <c r="AI860" s="1975"/>
      <c r="AJ860" s="1253">
        <v>0</v>
      </c>
      <c r="AK860" s="1976">
        <v>0</v>
      </c>
      <c r="AL860" s="1251">
        <v>6073.1</v>
      </c>
      <c r="AM860" s="1977" t="s">
        <v>3483</v>
      </c>
      <c r="AN860" s="1977"/>
    </row>
    <row r="861" spans="1:40" ht="11.85" customHeight="1" x14ac:dyDescent="0.2">
      <c r="A861" s="1973"/>
      <c r="B861" s="1973"/>
      <c r="C861" s="1973"/>
      <c r="D861" s="1980"/>
      <c r="E861" s="1980"/>
      <c r="F861" s="1980"/>
      <c r="G861" s="1980"/>
      <c r="H861" s="1258" t="s">
        <v>3483</v>
      </c>
      <c r="I861" s="1978" t="s">
        <v>4007</v>
      </c>
      <c r="J861" s="1978"/>
      <c r="K861" s="1978"/>
      <c r="L861" s="1978"/>
      <c r="M861" s="1978"/>
      <c r="N861" s="1978"/>
      <c r="O861" s="1978"/>
      <c r="P861" s="1978"/>
      <c r="Q861" s="1978"/>
      <c r="R861" s="1978"/>
      <c r="S861" s="1978"/>
      <c r="T861" s="1978"/>
      <c r="U861" s="1978"/>
      <c r="V861" s="1978"/>
      <c r="W861" s="1978"/>
      <c r="X861" s="1978"/>
      <c r="Y861" s="1979" t="s">
        <v>3483</v>
      </c>
      <c r="Z861" s="1979"/>
      <c r="AA861" s="1979"/>
      <c r="AB861" s="1979"/>
      <c r="AC861" s="1252" t="s">
        <v>2403</v>
      </c>
      <c r="AD861" s="1257">
        <v>0</v>
      </c>
      <c r="AE861" s="1976">
        <v>0</v>
      </c>
      <c r="AF861" s="1976"/>
      <c r="AG861" s="1976"/>
      <c r="AH861" s="1976"/>
      <c r="AI861" s="1976"/>
      <c r="AJ861" s="1259" t="s">
        <v>3483</v>
      </c>
      <c r="AK861" s="1976"/>
      <c r="AL861" s="1976">
        <v>0</v>
      </c>
      <c r="AM861" s="1976"/>
      <c r="AN861" s="1255" t="s">
        <v>3483</v>
      </c>
    </row>
    <row r="862" spans="1:40" ht="3" customHeight="1" x14ac:dyDescent="0.2"/>
    <row r="863" spans="1:40" ht="18.75" customHeight="1" x14ac:dyDescent="0.2">
      <c r="A863" s="1973">
        <v>0</v>
      </c>
      <c r="B863" s="1973"/>
      <c r="C863" s="1973"/>
      <c r="D863" s="1974" t="s">
        <v>4504</v>
      </c>
      <c r="E863" s="1974"/>
      <c r="F863" s="1974"/>
      <c r="G863" s="1974" t="s">
        <v>3884</v>
      </c>
      <c r="H863" s="1260">
        <v>5521</v>
      </c>
      <c r="I863" s="1260">
        <v>1</v>
      </c>
      <c r="J863" s="1261" t="s">
        <v>3483</v>
      </c>
      <c r="K863" s="1260">
        <v>5521</v>
      </c>
      <c r="L863" s="1260">
        <v>0</v>
      </c>
      <c r="M863" s="1262">
        <v>0</v>
      </c>
      <c r="N863" s="1262">
        <v>0</v>
      </c>
      <c r="O863" s="1263">
        <v>0</v>
      </c>
      <c r="P863" s="1262">
        <v>0</v>
      </c>
      <c r="Q863" s="1970">
        <v>0</v>
      </c>
      <c r="R863" s="1970"/>
      <c r="S863" s="1969">
        <v>0</v>
      </c>
      <c r="T863" s="1969"/>
      <c r="U863" s="1262">
        <v>0</v>
      </c>
      <c r="V863" s="1262">
        <v>0</v>
      </c>
      <c r="W863" s="1262">
        <v>0</v>
      </c>
      <c r="X863" s="1263">
        <v>0</v>
      </c>
      <c r="Y863" s="1260">
        <v>0</v>
      </c>
      <c r="Z863" s="1262">
        <v>0</v>
      </c>
      <c r="AA863" s="1264" t="s">
        <v>3483</v>
      </c>
      <c r="AB863" s="1265">
        <v>0</v>
      </c>
      <c r="AC863" s="1261" t="s">
        <v>4505</v>
      </c>
      <c r="AD863" s="1266">
        <v>0</v>
      </c>
      <c r="AE863" s="1971" t="s">
        <v>3483</v>
      </c>
      <c r="AF863" s="1971"/>
      <c r="AG863" s="1971"/>
      <c r="AH863" s="1971"/>
      <c r="AI863" s="1260">
        <v>0</v>
      </c>
      <c r="AJ863" s="1262">
        <v>0</v>
      </c>
      <c r="AK863" s="1970">
        <v>0</v>
      </c>
      <c r="AL863" s="1260">
        <v>5521</v>
      </c>
      <c r="AM863" s="1971" t="s">
        <v>3483</v>
      </c>
      <c r="AN863" s="1971"/>
    </row>
    <row r="864" spans="1:40" ht="11.85" customHeight="1" x14ac:dyDescent="0.2">
      <c r="A864" s="1973"/>
      <c r="B864" s="1973"/>
      <c r="C864" s="1973"/>
      <c r="D864" s="1974"/>
      <c r="E864" s="1974"/>
      <c r="F864" s="1974"/>
      <c r="G864" s="1974"/>
      <c r="H864" s="1267" t="s">
        <v>3483</v>
      </c>
      <c r="I864" s="1972" t="s">
        <v>4007</v>
      </c>
      <c r="J864" s="1972"/>
      <c r="K864" s="1972"/>
      <c r="L864" s="1972"/>
      <c r="M864" s="1972"/>
      <c r="N864" s="1972"/>
      <c r="O864" s="1972"/>
      <c r="P864" s="1972"/>
      <c r="Q864" s="1972"/>
      <c r="R864" s="1972"/>
      <c r="S864" s="1972"/>
      <c r="T864" s="1972"/>
      <c r="U864" s="1972"/>
      <c r="V864" s="1972"/>
      <c r="W864" s="1972"/>
      <c r="X864" s="1972"/>
      <c r="Y864" s="1913" t="s">
        <v>4180</v>
      </c>
      <c r="Z864" s="1913"/>
      <c r="AA864" s="1913"/>
      <c r="AB864" s="1913"/>
      <c r="AC864" s="1261" t="s">
        <v>4506</v>
      </c>
      <c r="AD864" s="1266">
        <v>10</v>
      </c>
      <c r="AE864" s="1970">
        <v>552.1</v>
      </c>
      <c r="AF864" s="1970"/>
      <c r="AG864" s="1970"/>
      <c r="AH864" s="1970"/>
      <c r="AI864" s="1970"/>
      <c r="AJ864" s="1264" t="s">
        <v>3483</v>
      </c>
      <c r="AK864" s="1970"/>
      <c r="AL864" s="1970">
        <v>460.08</v>
      </c>
      <c r="AM864" s="1970"/>
      <c r="AN864" s="1264" t="s">
        <v>3483</v>
      </c>
    </row>
    <row r="865" spans="1:40" ht="3" customHeight="1" x14ac:dyDescent="0.2"/>
    <row r="866" spans="1:40" ht="19.5" customHeight="1" x14ac:dyDescent="0.2">
      <c r="A866" s="1973">
        <v>0</v>
      </c>
      <c r="B866" s="1973"/>
      <c r="C866" s="1973"/>
      <c r="D866" s="1980" t="s">
        <v>4507</v>
      </c>
      <c r="E866" s="1980"/>
      <c r="F866" s="1980"/>
      <c r="G866" s="1980" t="s">
        <v>3888</v>
      </c>
      <c r="H866" s="1251">
        <v>5163</v>
      </c>
      <c r="I866" s="1251">
        <v>1</v>
      </c>
      <c r="J866" s="1252" t="s">
        <v>3483</v>
      </c>
      <c r="K866" s="1251">
        <v>5163</v>
      </c>
      <c r="L866" s="1251">
        <v>0</v>
      </c>
      <c r="M866" s="1253">
        <v>0</v>
      </c>
      <c r="N866" s="1253">
        <v>0</v>
      </c>
      <c r="O866" s="1254">
        <v>0</v>
      </c>
      <c r="P866" s="1253">
        <v>0</v>
      </c>
      <c r="Q866" s="1976">
        <v>0</v>
      </c>
      <c r="R866" s="1976"/>
      <c r="S866" s="1975">
        <v>0</v>
      </c>
      <c r="T866" s="1975"/>
      <c r="U866" s="1253">
        <v>0</v>
      </c>
      <c r="V866" s="1253">
        <v>0</v>
      </c>
      <c r="W866" s="1253">
        <v>0</v>
      </c>
      <c r="X866" s="1254">
        <v>0</v>
      </c>
      <c r="Y866" s="1251">
        <v>0</v>
      </c>
      <c r="Z866" s="1253">
        <v>0</v>
      </c>
      <c r="AA866" s="1255" t="s">
        <v>3483</v>
      </c>
      <c r="AB866" s="1256">
        <v>0</v>
      </c>
      <c r="AC866" s="1252" t="s">
        <v>4508</v>
      </c>
      <c r="AD866" s="1257">
        <v>10</v>
      </c>
      <c r="AE866" s="1977" t="s">
        <v>3483</v>
      </c>
      <c r="AF866" s="1977"/>
      <c r="AG866" s="1977"/>
      <c r="AH866" s="1975">
        <v>516.29999999999995</v>
      </c>
      <c r="AI866" s="1975"/>
      <c r="AJ866" s="1253">
        <v>0</v>
      </c>
      <c r="AK866" s="1976">
        <v>0</v>
      </c>
      <c r="AL866" s="1251">
        <v>5679.3</v>
      </c>
      <c r="AM866" s="1977" t="s">
        <v>3483</v>
      </c>
      <c r="AN866" s="1977"/>
    </row>
    <row r="867" spans="1:40" ht="11.85" customHeight="1" x14ac:dyDescent="0.2">
      <c r="A867" s="1973"/>
      <c r="B867" s="1973"/>
      <c r="C867" s="1973"/>
      <c r="D867" s="1980"/>
      <c r="E867" s="1980"/>
      <c r="F867" s="1980"/>
      <c r="G867" s="1980"/>
      <c r="H867" s="1258" t="s">
        <v>3483</v>
      </c>
      <c r="I867" s="1978" t="s">
        <v>4007</v>
      </c>
      <c r="J867" s="1978"/>
      <c r="K867" s="1978"/>
      <c r="L867" s="1978"/>
      <c r="M867" s="1978"/>
      <c r="N867" s="1978"/>
      <c r="O867" s="1978"/>
      <c r="P867" s="1978"/>
      <c r="Q867" s="1978"/>
      <c r="R867" s="1978"/>
      <c r="S867" s="1978"/>
      <c r="T867" s="1978"/>
      <c r="U867" s="1978"/>
      <c r="V867" s="1978"/>
      <c r="W867" s="1978"/>
      <c r="X867" s="1978"/>
      <c r="Y867" s="1979" t="s">
        <v>3483</v>
      </c>
      <c r="Z867" s="1979"/>
      <c r="AA867" s="1979"/>
      <c r="AB867" s="1979"/>
      <c r="AC867" s="1252" t="s">
        <v>2403</v>
      </c>
      <c r="AD867" s="1257">
        <v>0</v>
      </c>
      <c r="AE867" s="1976">
        <v>0</v>
      </c>
      <c r="AF867" s="1976"/>
      <c r="AG867" s="1976"/>
      <c r="AH867" s="1976"/>
      <c r="AI867" s="1976"/>
      <c r="AJ867" s="1259" t="s">
        <v>3483</v>
      </c>
      <c r="AK867" s="1976"/>
      <c r="AL867" s="1976">
        <v>0</v>
      </c>
      <c r="AM867" s="1976"/>
      <c r="AN867" s="1255" t="s">
        <v>3483</v>
      </c>
    </row>
    <row r="868" spans="1:40" ht="3" customHeight="1" x14ac:dyDescent="0.2"/>
    <row r="869" spans="1:40" ht="15" customHeight="1" x14ac:dyDescent="0.2">
      <c r="A869" s="1973">
        <v>0</v>
      </c>
      <c r="B869" s="1973"/>
      <c r="C869" s="1973"/>
      <c r="D869" s="1974" t="s">
        <v>4507</v>
      </c>
      <c r="E869" s="1974"/>
      <c r="F869" s="1974"/>
      <c r="G869" s="1974" t="s">
        <v>3888</v>
      </c>
      <c r="H869" s="1260">
        <v>5163</v>
      </c>
      <c r="I869" s="1269">
        <v>0.5</v>
      </c>
      <c r="J869" s="1270" t="s">
        <v>4090</v>
      </c>
      <c r="K869" s="1260">
        <v>2581.5</v>
      </c>
      <c r="L869" s="1260">
        <v>0</v>
      </c>
      <c r="M869" s="1262">
        <v>0</v>
      </c>
      <c r="N869" s="1262">
        <v>0</v>
      </c>
      <c r="O869" s="1263">
        <v>0</v>
      </c>
      <c r="P869" s="1262">
        <v>0</v>
      </c>
      <c r="Q869" s="1970">
        <v>0</v>
      </c>
      <c r="R869" s="1970"/>
      <c r="S869" s="1969">
        <v>0</v>
      </c>
      <c r="T869" s="1969"/>
      <c r="U869" s="1262">
        <v>0</v>
      </c>
      <c r="V869" s="1262">
        <v>0</v>
      </c>
      <c r="W869" s="1262">
        <v>0</v>
      </c>
      <c r="X869" s="1263">
        <v>0</v>
      </c>
      <c r="Y869" s="1260">
        <v>0</v>
      </c>
      <c r="Z869" s="1262">
        <v>0</v>
      </c>
      <c r="AA869" s="1264" t="s">
        <v>3483</v>
      </c>
      <c r="AB869" s="1265">
        <v>0</v>
      </c>
      <c r="AC869" s="1261" t="s">
        <v>4508</v>
      </c>
      <c r="AD869" s="1266">
        <v>10</v>
      </c>
      <c r="AE869" s="1971" t="s">
        <v>3483</v>
      </c>
      <c r="AF869" s="1971"/>
      <c r="AG869" s="1971"/>
      <c r="AH869" s="1969">
        <v>258.14999999999998</v>
      </c>
      <c r="AI869" s="1969"/>
      <c r="AJ869" s="1262">
        <v>0</v>
      </c>
      <c r="AK869" s="1970">
        <v>0</v>
      </c>
      <c r="AL869" s="1260">
        <v>2839.65</v>
      </c>
      <c r="AM869" s="1971" t="s">
        <v>3483</v>
      </c>
      <c r="AN869" s="1971"/>
    </row>
    <row r="870" spans="1:40" ht="11.85" customHeight="1" x14ac:dyDescent="0.2">
      <c r="A870" s="1973"/>
      <c r="B870" s="1973"/>
      <c r="C870" s="1973"/>
      <c r="D870" s="1974"/>
      <c r="E870" s="1974"/>
      <c r="F870" s="1974"/>
      <c r="G870" s="1974"/>
      <c r="H870" s="1267" t="s">
        <v>3483</v>
      </c>
      <c r="I870" s="1972" t="s">
        <v>4007</v>
      </c>
      <c r="J870" s="1972"/>
      <c r="K870" s="1972"/>
      <c r="L870" s="1972"/>
      <c r="M870" s="1972"/>
      <c r="N870" s="1972"/>
      <c r="O870" s="1972"/>
      <c r="P870" s="1972"/>
      <c r="Q870" s="1972"/>
      <c r="R870" s="1972"/>
      <c r="S870" s="1972"/>
      <c r="T870" s="1972"/>
      <c r="U870" s="1972"/>
      <c r="V870" s="1972"/>
      <c r="W870" s="1972"/>
      <c r="X870" s="1972"/>
      <c r="Y870" s="1913" t="s">
        <v>3483</v>
      </c>
      <c r="Z870" s="1913"/>
      <c r="AA870" s="1913"/>
      <c r="AB870" s="1913"/>
      <c r="AC870" s="1261" t="s">
        <v>2403</v>
      </c>
      <c r="AD870" s="1266">
        <v>0</v>
      </c>
      <c r="AE870" s="1970">
        <v>0</v>
      </c>
      <c r="AF870" s="1970"/>
      <c r="AG870" s="1970"/>
      <c r="AH870" s="1970"/>
      <c r="AI870" s="1970"/>
      <c r="AJ870" s="1264" t="s">
        <v>3483</v>
      </c>
      <c r="AK870" s="1970"/>
      <c r="AL870" s="1970">
        <v>0</v>
      </c>
      <c r="AM870" s="1970"/>
      <c r="AN870" s="1264" t="s">
        <v>3483</v>
      </c>
    </row>
    <row r="871" spans="1:40" ht="3" customHeight="1" x14ac:dyDescent="0.2"/>
    <row r="872" spans="1:40" ht="22.5" customHeight="1" x14ac:dyDescent="0.2">
      <c r="A872" s="1973">
        <v>0</v>
      </c>
      <c r="B872" s="1973"/>
      <c r="C872" s="1973"/>
      <c r="D872" s="1980" t="s">
        <v>4509</v>
      </c>
      <c r="E872" s="1980"/>
      <c r="F872" s="1980"/>
      <c r="G872" s="1980" t="s">
        <v>3888</v>
      </c>
      <c r="H872" s="1251">
        <v>5163</v>
      </c>
      <c r="I872" s="1251">
        <v>0.5</v>
      </c>
      <c r="J872" s="1252" t="s">
        <v>3483</v>
      </c>
      <c r="K872" s="1251">
        <v>2581.5</v>
      </c>
      <c r="L872" s="1251">
        <v>0</v>
      </c>
      <c r="M872" s="1253">
        <v>0</v>
      </c>
      <c r="N872" s="1253">
        <v>0</v>
      </c>
      <c r="O872" s="1254">
        <v>0</v>
      </c>
      <c r="P872" s="1253">
        <v>0</v>
      </c>
      <c r="Q872" s="1976">
        <v>0</v>
      </c>
      <c r="R872" s="1976"/>
      <c r="S872" s="1975">
        <v>0</v>
      </c>
      <c r="T872" s="1975"/>
      <c r="U872" s="1253">
        <v>0</v>
      </c>
      <c r="V872" s="1253">
        <v>0</v>
      </c>
      <c r="W872" s="1253">
        <v>0</v>
      </c>
      <c r="X872" s="1254">
        <v>0</v>
      </c>
      <c r="Y872" s="1251">
        <v>0</v>
      </c>
      <c r="Z872" s="1253">
        <v>0</v>
      </c>
      <c r="AA872" s="1255" t="s">
        <v>3483</v>
      </c>
      <c r="AB872" s="1256">
        <v>0</v>
      </c>
      <c r="AC872" s="1252" t="s">
        <v>4510</v>
      </c>
      <c r="AD872" s="1257">
        <v>0</v>
      </c>
      <c r="AE872" s="1977" t="s">
        <v>3483</v>
      </c>
      <c r="AF872" s="1977"/>
      <c r="AG872" s="1977"/>
      <c r="AH872" s="1977"/>
      <c r="AI872" s="1251">
        <v>0</v>
      </c>
      <c r="AJ872" s="1253">
        <v>0</v>
      </c>
      <c r="AK872" s="1976">
        <v>0</v>
      </c>
      <c r="AL872" s="1251">
        <v>2581.5</v>
      </c>
      <c r="AM872" s="1977" t="s">
        <v>3483</v>
      </c>
      <c r="AN872" s="1977"/>
    </row>
    <row r="873" spans="1:40" ht="11.85" customHeight="1" x14ac:dyDescent="0.2">
      <c r="A873" s="1973"/>
      <c r="B873" s="1973"/>
      <c r="C873" s="1973"/>
      <c r="D873" s="1980"/>
      <c r="E873" s="1980"/>
      <c r="F873" s="1980"/>
      <c r="G873" s="1980"/>
      <c r="H873" s="1258" t="s">
        <v>3483</v>
      </c>
      <c r="I873" s="1978" t="s">
        <v>4007</v>
      </c>
      <c r="J873" s="1978"/>
      <c r="K873" s="1978"/>
      <c r="L873" s="1978"/>
      <c r="M873" s="1978"/>
      <c r="N873" s="1978"/>
      <c r="O873" s="1978"/>
      <c r="P873" s="1978"/>
      <c r="Q873" s="1978"/>
      <c r="R873" s="1978"/>
      <c r="S873" s="1978"/>
      <c r="T873" s="1978"/>
      <c r="U873" s="1978"/>
      <c r="V873" s="1978"/>
      <c r="W873" s="1978"/>
      <c r="X873" s="1978"/>
      <c r="Y873" s="1979" t="s">
        <v>3483</v>
      </c>
      <c r="Z873" s="1979"/>
      <c r="AA873" s="1979"/>
      <c r="AB873" s="1979"/>
      <c r="AC873" s="1252" t="s">
        <v>2403</v>
      </c>
      <c r="AD873" s="1257">
        <v>0</v>
      </c>
      <c r="AE873" s="1976">
        <v>0</v>
      </c>
      <c r="AF873" s="1976"/>
      <c r="AG873" s="1976"/>
      <c r="AH873" s="1976"/>
      <c r="AI873" s="1976"/>
      <c r="AJ873" s="1259" t="s">
        <v>3483</v>
      </c>
      <c r="AK873" s="1976"/>
      <c r="AL873" s="1976">
        <v>0</v>
      </c>
      <c r="AM873" s="1976"/>
      <c r="AN873" s="1255" t="s">
        <v>3483</v>
      </c>
    </row>
    <row r="874" spans="1:40" ht="3" customHeight="1" x14ac:dyDescent="0.2"/>
    <row r="875" spans="1:40" ht="21.75" customHeight="1" x14ac:dyDescent="0.2">
      <c r="A875" s="1973">
        <v>0</v>
      </c>
      <c r="B875" s="1973"/>
      <c r="C875" s="1973"/>
      <c r="D875" s="1974" t="s">
        <v>3520</v>
      </c>
      <c r="E875" s="1974"/>
      <c r="F875" s="1974"/>
      <c r="G875" s="1974" t="s">
        <v>3890</v>
      </c>
      <c r="H875" s="1260">
        <v>5253</v>
      </c>
      <c r="I875" s="1260">
        <v>1</v>
      </c>
      <c r="J875" s="1261" t="s">
        <v>3483</v>
      </c>
      <c r="K875" s="1260">
        <v>5253</v>
      </c>
      <c r="L875" s="1260">
        <v>0</v>
      </c>
      <c r="M875" s="1262">
        <v>0</v>
      </c>
      <c r="N875" s="1262">
        <v>0</v>
      </c>
      <c r="O875" s="1263">
        <v>0</v>
      </c>
      <c r="P875" s="1262">
        <v>0</v>
      </c>
      <c r="Q875" s="1970">
        <v>0</v>
      </c>
      <c r="R875" s="1970"/>
      <c r="S875" s="1969">
        <v>0</v>
      </c>
      <c r="T875" s="1969"/>
      <c r="U875" s="1262">
        <v>0</v>
      </c>
      <c r="V875" s="1262">
        <v>0</v>
      </c>
      <c r="W875" s="1262">
        <v>0</v>
      </c>
      <c r="X875" s="1263">
        <v>0</v>
      </c>
      <c r="Y875" s="1260">
        <v>0</v>
      </c>
      <c r="Z875" s="1262">
        <v>0</v>
      </c>
      <c r="AA875" s="1264" t="s">
        <v>3483</v>
      </c>
      <c r="AB875" s="1265">
        <v>0</v>
      </c>
      <c r="AC875" s="1261" t="s">
        <v>3483</v>
      </c>
      <c r="AD875" s="1266">
        <v>10</v>
      </c>
      <c r="AE875" s="1971" t="s">
        <v>3483</v>
      </c>
      <c r="AF875" s="1971"/>
      <c r="AG875" s="1971"/>
      <c r="AH875" s="1969">
        <v>525.29999999999995</v>
      </c>
      <c r="AI875" s="1969"/>
      <c r="AJ875" s="1262">
        <v>0</v>
      </c>
      <c r="AK875" s="1970">
        <v>0</v>
      </c>
      <c r="AL875" s="1260">
        <v>5778.3</v>
      </c>
      <c r="AM875" s="1971" t="s">
        <v>3483</v>
      </c>
      <c r="AN875" s="1971"/>
    </row>
    <row r="876" spans="1:40" ht="11.85" customHeight="1" x14ac:dyDescent="0.2">
      <c r="A876" s="1973"/>
      <c r="B876" s="1973"/>
      <c r="C876" s="1973"/>
      <c r="D876" s="1974"/>
      <c r="E876" s="1974"/>
      <c r="F876" s="1974"/>
      <c r="G876" s="1974"/>
      <c r="H876" s="1267" t="s">
        <v>3483</v>
      </c>
      <c r="I876" s="1972" t="s">
        <v>4007</v>
      </c>
      <c r="J876" s="1972"/>
      <c r="K876" s="1972"/>
      <c r="L876" s="1972"/>
      <c r="M876" s="1972"/>
      <c r="N876" s="1972"/>
      <c r="O876" s="1972"/>
      <c r="P876" s="1972"/>
      <c r="Q876" s="1972"/>
      <c r="R876" s="1972"/>
      <c r="S876" s="1972"/>
      <c r="T876" s="1972"/>
      <c r="U876" s="1972"/>
      <c r="V876" s="1972"/>
      <c r="W876" s="1972"/>
      <c r="X876" s="1972"/>
      <c r="Y876" s="1913" t="s">
        <v>3483</v>
      </c>
      <c r="Z876" s="1913"/>
      <c r="AA876" s="1913"/>
      <c r="AB876" s="1913"/>
      <c r="AC876" s="1261" t="s">
        <v>2403</v>
      </c>
      <c r="AD876" s="1266">
        <v>0</v>
      </c>
      <c r="AE876" s="1970">
        <v>0</v>
      </c>
      <c r="AF876" s="1970"/>
      <c r="AG876" s="1970"/>
      <c r="AH876" s="1970"/>
      <c r="AI876" s="1970"/>
      <c r="AJ876" s="1264" t="s">
        <v>3483</v>
      </c>
      <c r="AK876" s="1970"/>
      <c r="AL876" s="1970">
        <v>0</v>
      </c>
      <c r="AM876" s="1970"/>
      <c r="AN876" s="1264" t="s">
        <v>3483</v>
      </c>
    </row>
    <row r="877" spans="1:40" ht="3" customHeight="1" x14ac:dyDescent="0.2"/>
    <row r="878" spans="1:40" ht="20.25" customHeight="1" x14ac:dyDescent="0.2">
      <c r="A878" s="1973">
        <v>0</v>
      </c>
      <c r="B878" s="1973"/>
      <c r="C878" s="1973"/>
      <c r="D878" s="1980" t="s">
        <v>3520</v>
      </c>
      <c r="E878" s="1980"/>
      <c r="F878" s="1980"/>
      <c r="G878" s="1980" t="s">
        <v>3896</v>
      </c>
      <c r="H878" s="1251">
        <v>5253</v>
      </c>
      <c r="I878" s="1251">
        <v>1.5</v>
      </c>
      <c r="J878" s="1252" t="s">
        <v>3483</v>
      </c>
      <c r="K878" s="1251">
        <v>7879.5</v>
      </c>
      <c r="L878" s="1251">
        <v>0</v>
      </c>
      <c r="M878" s="1253">
        <v>0</v>
      </c>
      <c r="N878" s="1253">
        <v>0</v>
      </c>
      <c r="O878" s="1254">
        <v>0</v>
      </c>
      <c r="P878" s="1253">
        <v>0</v>
      </c>
      <c r="Q878" s="1976">
        <v>0</v>
      </c>
      <c r="R878" s="1976"/>
      <c r="S878" s="1975">
        <v>0</v>
      </c>
      <c r="T878" s="1975"/>
      <c r="U878" s="1253">
        <v>0</v>
      </c>
      <c r="V878" s="1253">
        <v>0</v>
      </c>
      <c r="W878" s="1253">
        <v>0</v>
      </c>
      <c r="X878" s="1254">
        <v>0</v>
      </c>
      <c r="Y878" s="1251">
        <v>0</v>
      </c>
      <c r="Z878" s="1253">
        <v>0</v>
      </c>
      <c r="AA878" s="1255" t="s">
        <v>3483</v>
      </c>
      <c r="AB878" s="1256">
        <v>0</v>
      </c>
      <c r="AC878" s="1252" t="s">
        <v>3483</v>
      </c>
      <c r="AD878" s="1257">
        <v>10</v>
      </c>
      <c r="AE878" s="1977" t="s">
        <v>3483</v>
      </c>
      <c r="AF878" s="1977"/>
      <c r="AG878" s="1977"/>
      <c r="AH878" s="1975">
        <v>787.95</v>
      </c>
      <c r="AI878" s="1975"/>
      <c r="AJ878" s="1253">
        <v>0</v>
      </c>
      <c r="AK878" s="1976">
        <v>0</v>
      </c>
      <c r="AL878" s="1251">
        <v>8667.4500000000007</v>
      </c>
      <c r="AM878" s="1977" t="s">
        <v>3483</v>
      </c>
      <c r="AN878" s="1977"/>
    </row>
    <row r="879" spans="1:40" ht="11.85" customHeight="1" x14ac:dyDescent="0.2">
      <c r="A879" s="1973"/>
      <c r="B879" s="1973"/>
      <c r="C879" s="1973"/>
      <c r="D879" s="1980"/>
      <c r="E879" s="1980"/>
      <c r="F879" s="1980"/>
      <c r="G879" s="1980"/>
      <c r="H879" s="1258" t="s">
        <v>3483</v>
      </c>
      <c r="I879" s="1978" t="s">
        <v>4007</v>
      </c>
      <c r="J879" s="1978"/>
      <c r="K879" s="1978"/>
      <c r="L879" s="1978"/>
      <c r="M879" s="1978"/>
      <c r="N879" s="1978"/>
      <c r="O879" s="1978"/>
      <c r="P879" s="1978"/>
      <c r="Q879" s="1978"/>
      <c r="R879" s="1978"/>
      <c r="S879" s="1978"/>
      <c r="T879" s="1978"/>
      <c r="U879" s="1978"/>
      <c r="V879" s="1978"/>
      <c r="W879" s="1978"/>
      <c r="X879" s="1978"/>
      <c r="Y879" s="1979" t="s">
        <v>3483</v>
      </c>
      <c r="Z879" s="1979"/>
      <c r="AA879" s="1979"/>
      <c r="AB879" s="1979"/>
      <c r="AC879" s="1252" t="s">
        <v>2403</v>
      </c>
      <c r="AD879" s="1257">
        <v>0</v>
      </c>
      <c r="AE879" s="1976">
        <v>0</v>
      </c>
      <c r="AF879" s="1976"/>
      <c r="AG879" s="1976"/>
      <c r="AH879" s="1976"/>
      <c r="AI879" s="1976"/>
      <c r="AJ879" s="1259" t="s">
        <v>3483</v>
      </c>
      <c r="AK879" s="1976"/>
      <c r="AL879" s="1976">
        <v>0</v>
      </c>
      <c r="AM879" s="1976"/>
      <c r="AN879" s="1255" t="s">
        <v>3483</v>
      </c>
    </row>
    <row r="880" spans="1:40" ht="3" customHeight="1" x14ac:dyDescent="0.2"/>
    <row r="881" spans="1:40" ht="25.5" customHeight="1" x14ac:dyDescent="0.2">
      <c r="A881" s="1973">
        <v>0</v>
      </c>
      <c r="B881" s="1973"/>
      <c r="C881" s="1973"/>
      <c r="D881" s="1974" t="s">
        <v>3895</v>
      </c>
      <c r="E881" s="1974"/>
      <c r="F881" s="1974"/>
      <c r="G881" s="1974" t="s">
        <v>3896</v>
      </c>
      <c r="H881" s="1260">
        <v>5253</v>
      </c>
      <c r="I881" s="1260">
        <v>1</v>
      </c>
      <c r="J881" s="1261" t="s">
        <v>3483</v>
      </c>
      <c r="K881" s="1260">
        <v>5253</v>
      </c>
      <c r="L881" s="1260">
        <v>0</v>
      </c>
      <c r="M881" s="1262">
        <v>0</v>
      </c>
      <c r="N881" s="1262">
        <v>0</v>
      </c>
      <c r="O881" s="1263">
        <v>0</v>
      </c>
      <c r="P881" s="1262">
        <v>0</v>
      </c>
      <c r="Q881" s="1970">
        <v>0</v>
      </c>
      <c r="R881" s="1970"/>
      <c r="S881" s="1969">
        <v>0</v>
      </c>
      <c r="T881" s="1969"/>
      <c r="U881" s="1262">
        <v>0</v>
      </c>
      <c r="V881" s="1262">
        <v>0</v>
      </c>
      <c r="W881" s="1262">
        <v>0</v>
      </c>
      <c r="X881" s="1263">
        <v>0</v>
      </c>
      <c r="Y881" s="1260">
        <v>0</v>
      </c>
      <c r="Z881" s="1262">
        <v>0</v>
      </c>
      <c r="AA881" s="1264" t="s">
        <v>3483</v>
      </c>
      <c r="AB881" s="1265">
        <v>0</v>
      </c>
      <c r="AC881" s="1261" t="s">
        <v>4511</v>
      </c>
      <c r="AD881" s="1266">
        <v>15</v>
      </c>
      <c r="AE881" s="1971" t="s">
        <v>3483</v>
      </c>
      <c r="AF881" s="1971"/>
      <c r="AG881" s="1971"/>
      <c r="AH881" s="1969">
        <v>787.95</v>
      </c>
      <c r="AI881" s="1969"/>
      <c r="AJ881" s="1262">
        <v>0</v>
      </c>
      <c r="AK881" s="1970">
        <v>0</v>
      </c>
      <c r="AL881" s="1260">
        <v>6040.95</v>
      </c>
      <c r="AM881" s="1971" t="s">
        <v>3483</v>
      </c>
      <c r="AN881" s="1971"/>
    </row>
    <row r="882" spans="1:40" ht="11.85" customHeight="1" x14ac:dyDescent="0.2">
      <c r="A882" s="1973"/>
      <c r="B882" s="1973"/>
      <c r="C882" s="1973"/>
      <c r="D882" s="1974"/>
      <c r="E882" s="1974"/>
      <c r="F882" s="1974"/>
      <c r="G882" s="1974"/>
      <c r="H882" s="1267" t="s">
        <v>3483</v>
      </c>
      <c r="I882" s="1972" t="s">
        <v>4007</v>
      </c>
      <c r="J882" s="1972"/>
      <c r="K882" s="1972"/>
      <c r="L882" s="1972"/>
      <c r="M882" s="1972"/>
      <c r="N882" s="1972"/>
      <c r="O882" s="1972"/>
      <c r="P882" s="1972"/>
      <c r="Q882" s="1972"/>
      <c r="R882" s="1972"/>
      <c r="S882" s="1972"/>
      <c r="T882" s="1972"/>
      <c r="U882" s="1972"/>
      <c r="V882" s="1972"/>
      <c r="W882" s="1972"/>
      <c r="X882" s="1972"/>
      <c r="Y882" s="1913" t="s">
        <v>3483</v>
      </c>
      <c r="Z882" s="1913"/>
      <c r="AA882" s="1913"/>
      <c r="AB882" s="1913"/>
      <c r="AC882" s="1261" t="s">
        <v>2403</v>
      </c>
      <c r="AD882" s="1266">
        <v>0</v>
      </c>
      <c r="AE882" s="1970">
        <v>0</v>
      </c>
      <c r="AF882" s="1970"/>
      <c r="AG882" s="1970"/>
      <c r="AH882" s="1970"/>
      <c r="AI882" s="1970"/>
      <c r="AJ882" s="1264" t="s">
        <v>3483</v>
      </c>
      <c r="AK882" s="1970"/>
      <c r="AL882" s="1970">
        <v>0</v>
      </c>
      <c r="AM882" s="1970"/>
      <c r="AN882" s="1264" t="s">
        <v>3483</v>
      </c>
    </row>
    <row r="883" spans="1:40" ht="3" customHeight="1" x14ac:dyDescent="0.2"/>
    <row r="884" spans="1:40" ht="18.75" customHeight="1" x14ac:dyDescent="0.2">
      <c r="A884" s="1973">
        <v>0</v>
      </c>
      <c r="B884" s="1973"/>
      <c r="C884" s="1973"/>
      <c r="D884" s="1980" t="s">
        <v>3520</v>
      </c>
      <c r="E884" s="1980"/>
      <c r="F884" s="1980"/>
      <c r="G884" s="1980" t="s">
        <v>3899</v>
      </c>
      <c r="H884" s="1251">
        <v>5341</v>
      </c>
      <c r="I884" s="1251">
        <v>2</v>
      </c>
      <c r="J884" s="1252" t="s">
        <v>3483</v>
      </c>
      <c r="K884" s="1251">
        <v>10682</v>
      </c>
      <c r="L884" s="1251">
        <v>0</v>
      </c>
      <c r="M884" s="1253">
        <v>0</v>
      </c>
      <c r="N884" s="1253">
        <v>0</v>
      </c>
      <c r="O884" s="1254">
        <v>0</v>
      </c>
      <c r="P884" s="1253">
        <v>0</v>
      </c>
      <c r="Q884" s="1976">
        <v>0</v>
      </c>
      <c r="R884" s="1976"/>
      <c r="S884" s="1975">
        <v>0</v>
      </c>
      <c r="T884" s="1975"/>
      <c r="U884" s="1253">
        <v>0</v>
      </c>
      <c r="V884" s="1253">
        <v>0</v>
      </c>
      <c r="W884" s="1253">
        <v>0</v>
      </c>
      <c r="X884" s="1254">
        <v>0</v>
      </c>
      <c r="Y884" s="1251">
        <v>0</v>
      </c>
      <c r="Z884" s="1253">
        <v>0</v>
      </c>
      <c r="AA884" s="1255" t="s">
        <v>3483</v>
      </c>
      <c r="AB884" s="1256">
        <v>0</v>
      </c>
      <c r="AC884" s="1252" t="s">
        <v>3483</v>
      </c>
      <c r="AD884" s="1257">
        <v>10</v>
      </c>
      <c r="AE884" s="1977" t="s">
        <v>3483</v>
      </c>
      <c r="AF884" s="1977"/>
      <c r="AG884" s="1975">
        <v>1068.2</v>
      </c>
      <c r="AH884" s="1975"/>
      <c r="AI884" s="1975"/>
      <c r="AJ884" s="1253">
        <v>0</v>
      </c>
      <c r="AK884" s="1976">
        <v>0</v>
      </c>
      <c r="AL884" s="1251">
        <v>11750.2</v>
      </c>
      <c r="AM884" s="1977" t="s">
        <v>3483</v>
      </c>
      <c r="AN884" s="1977"/>
    </row>
    <row r="885" spans="1:40" ht="11.85" customHeight="1" x14ac:dyDescent="0.2">
      <c r="A885" s="1973"/>
      <c r="B885" s="1973"/>
      <c r="C885" s="1973"/>
      <c r="D885" s="1980"/>
      <c r="E885" s="1980"/>
      <c r="F885" s="1980"/>
      <c r="G885" s="1980"/>
      <c r="H885" s="1258" t="s">
        <v>3483</v>
      </c>
      <c r="I885" s="1978" t="s">
        <v>4007</v>
      </c>
      <c r="J885" s="1978"/>
      <c r="K885" s="1978"/>
      <c r="L885" s="1978"/>
      <c r="M885" s="1978"/>
      <c r="N885" s="1978"/>
      <c r="O885" s="1978"/>
      <c r="P885" s="1978"/>
      <c r="Q885" s="1978"/>
      <c r="R885" s="1978"/>
      <c r="S885" s="1978"/>
      <c r="T885" s="1978"/>
      <c r="U885" s="1978"/>
      <c r="V885" s="1978"/>
      <c r="W885" s="1978"/>
      <c r="X885" s="1978"/>
      <c r="Y885" s="1979" t="s">
        <v>3483</v>
      </c>
      <c r="Z885" s="1979"/>
      <c r="AA885" s="1979"/>
      <c r="AB885" s="1979"/>
      <c r="AC885" s="1979" t="s">
        <v>2403</v>
      </c>
      <c r="AD885" s="1984">
        <v>0</v>
      </c>
      <c r="AE885" s="1976">
        <v>0</v>
      </c>
      <c r="AF885" s="1976"/>
      <c r="AG885" s="1976"/>
      <c r="AH885" s="1976"/>
      <c r="AI885" s="1976"/>
      <c r="AJ885" s="1259" t="s">
        <v>3483</v>
      </c>
      <c r="AK885" s="1976"/>
      <c r="AL885" s="1976">
        <v>0</v>
      </c>
      <c r="AM885" s="1976"/>
      <c r="AN885" s="1977" t="s">
        <v>3483</v>
      </c>
    </row>
    <row r="886" spans="1:40" ht="5.85" customHeight="1" x14ac:dyDescent="0.2">
      <c r="A886" s="1973"/>
      <c r="B886" s="1973"/>
      <c r="C886" s="1973"/>
      <c r="D886" s="1980"/>
      <c r="E886" s="1980"/>
      <c r="F886" s="1980"/>
      <c r="G886" s="1980"/>
      <c r="H886" s="1977" t="s">
        <v>3483</v>
      </c>
      <c r="I886" s="1977"/>
      <c r="J886" s="1977"/>
      <c r="K886" s="1977"/>
      <c r="L886" s="1977"/>
      <c r="M886" s="1977"/>
      <c r="N886" s="1977"/>
      <c r="O886" s="1977"/>
      <c r="P886" s="1977"/>
      <c r="Q886" s="1977"/>
      <c r="R886" s="1977"/>
      <c r="S886" s="1977"/>
      <c r="T886" s="1977"/>
      <c r="U886" s="1977"/>
      <c r="V886" s="1977"/>
      <c r="W886" s="1977"/>
      <c r="X886" s="1977"/>
      <c r="Y886" s="1979"/>
      <c r="Z886" s="1979"/>
      <c r="AA886" s="1979"/>
      <c r="AB886" s="1979"/>
      <c r="AC886" s="1979"/>
      <c r="AD886" s="1984"/>
      <c r="AE886" s="1976"/>
      <c r="AF886" s="1976"/>
      <c r="AG886" s="1976"/>
      <c r="AH886" s="1976"/>
      <c r="AI886" s="1976"/>
      <c r="AJ886" s="1255" t="s">
        <v>3483</v>
      </c>
      <c r="AK886" s="1976"/>
      <c r="AL886" s="1977" t="s">
        <v>3483</v>
      </c>
      <c r="AM886" s="1977"/>
      <c r="AN886" s="1977"/>
    </row>
    <row r="887" spans="1:40" ht="3" customHeight="1" x14ac:dyDescent="0.2"/>
    <row r="888" spans="1:40" ht="18.75" customHeight="1" x14ac:dyDescent="0.2">
      <c r="A888" s="1973">
        <v>0</v>
      </c>
      <c r="B888" s="1973"/>
      <c r="C888" s="1973"/>
      <c r="D888" s="1974" t="s">
        <v>3902</v>
      </c>
      <c r="E888" s="1974"/>
      <c r="F888" s="1974"/>
      <c r="G888" s="1974" t="s">
        <v>3899</v>
      </c>
      <c r="H888" s="1260">
        <v>5341</v>
      </c>
      <c r="I888" s="1260">
        <v>1</v>
      </c>
      <c r="J888" s="1261" t="s">
        <v>3483</v>
      </c>
      <c r="K888" s="1260">
        <v>5341</v>
      </c>
      <c r="L888" s="1260">
        <v>0</v>
      </c>
      <c r="M888" s="1262">
        <v>0</v>
      </c>
      <c r="N888" s="1262">
        <v>0</v>
      </c>
      <c r="O888" s="1263">
        <v>0</v>
      </c>
      <c r="P888" s="1262">
        <v>0</v>
      </c>
      <c r="Q888" s="1970">
        <v>0</v>
      </c>
      <c r="R888" s="1970"/>
      <c r="S888" s="1969">
        <v>0</v>
      </c>
      <c r="T888" s="1969"/>
      <c r="U888" s="1262">
        <v>0</v>
      </c>
      <c r="V888" s="1262">
        <v>0</v>
      </c>
      <c r="W888" s="1262">
        <v>0</v>
      </c>
      <c r="X888" s="1263">
        <v>0</v>
      </c>
      <c r="Y888" s="1260">
        <v>0</v>
      </c>
      <c r="Z888" s="1262">
        <v>0</v>
      </c>
      <c r="AA888" s="1264" t="s">
        <v>3483</v>
      </c>
      <c r="AB888" s="1265">
        <v>0</v>
      </c>
      <c r="AC888" s="1261" t="s">
        <v>4512</v>
      </c>
      <c r="AD888" s="1266">
        <v>10</v>
      </c>
      <c r="AE888" s="1971" t="s">
        <v>3483</v>
      </c>
      <c r="AF888" s="1971"/>
      <c r="AG888" s="1971"/>
      <c r="AH888" s="1969">
        <v>534.1</v>
      </c>
      <c r="AI888" s="1969"/>
      <c r="AJ888" s="1262">
        <v>0</v>
      </c>
      <c r="AK888" s="1970">
        <v>0</v>
      </c>
      <c r="AL888" s="1260">
        <v>5875.1</v>
      </c>
      <c r="AM888" s="1971" t="s">
        <v>3483</v>
      </c>
      <c r="AN888" s="1971"/>
    </row>
    <row r="889" spans="1:40" ht="11.85" customHeight="1" x14ac:dyDescent="0.2">
      <c r="A889" s="1973"/>
      <c r="B889" s="1973"/>
      <c r="C889" s="1973"/>
      <c r="D889" s="1974"/>
      <c r="E889" s="1974"/>
      <c r="F889" s="1974"/>
      <c r="G889" s="1974"/>
      <c r="H889" s="1267" t="s">
        <v>3483</v>
      </c>
      <c r="I889" s="1972" t="s">
        <v>4007</v>
      </c>
      <c r="J889" s="1972"/>
      <c r="K889" s="1972"/>
      <c r="L889" s="1972"/>
      <c r="M889" s="1972"/>
      <c r="N889" s="1972"/>
      <c r="O889" s="1972"/>
      <c r="P889" s="1972"/>
      <c r="Q889" s="1972"/>
      <c r="R889" s="1972"/>
      <c r="S889" s="1972"/>
      <c r="T889" s="1972"/>
      <c r="U889" s="1972"/>
      <c r="V889" s="1972"/>
      <c r="W889" s="1972"/>
      <c r="X889" s="1972"/>
      <c r="Y889" s="1913" t="s">
        <v>3483</v>
      </c>
      <c r="Z889" s="1913"/>
      <c r="AA889" s="1913"/>
      <c r="AB889" s="1913"/>
      <c r="AC889" s="1913" t="s">
        <v>2403</v>
      </c>
      <c r="AD889" s="1981">
        <v>0</v>
      </c>
      <c r="AE889" s="1970">
        <v>0</v>
      </c>
      <c r="AF889" s="1970"/>
      <c r="AG889" s="1970"/>
      <c r="AH889" s="1970"/>
      <c r="AI889" s="1970"/>
      <c r="AJ889" s="1264" t="s">
        <v>3483</v>
      </c>
      <c r="AK889" s="1970"/>
      <c r="AL889" s="1970">
        <v>0</v>
      </c>
      <c r="AM889" s="1970"/>
      <c r="AN889" s="1971" t="s">
        <v>3483</v>
      </c>
    </row>
    <row r="890" spans="1:40" ht="5.85" customHeight="1" x14ac:dyDescent="0.2">
      <c r="A890" s="1973"/>
      <c r="B890" s="1973"/>
      <c r="C890" s="1973"/>
      <c r="D890" s="1974"/>
      <c r="E890" s="1974"/>
      <c r="F890" s="1974"/>
      <c r="G890" s="1974"/>
      <c r="H890" s="1971" t="s">
        <v>3483</v>
      </c>
      <c r="I890" s="1971"/>
      <c r="J890" s="1971"/>
      <c r="K890" s="1971"/>
      <c r="L890" s="1971"/>
      <c r="M890" s="1971"/>
      <c r="N890" s="1971"/>
      <c r="O890" s="1971"/>
      <c r="P890" s="1971"/>
      <c r="Q890" s="1971"/>
      <c r="R890" s="1971"/>
      <c r="S890" s="1971"/>
      <c r="T890" s="1971"/>
      <c r="U890" s="1971"/>
      <c r="V890" s="1971"/>
      <c r="W890" s="1971"/>
      <c r="X890" s="1971"/>
      <c r="Y890" s="1913"/>
      <c r="Z890" s="1913"/>
      <c r="AA890" s="1913"/>
      <c r="AB890" s="1913"/>
      <c r="AC890" s="1913"/>
      <c r="AD890" s="1981"/>
      <c r="AE890" s="1970"/>
      <c r="AF890" s="1970"/>
      <c r="AG890" s="1970"/>
      <c r="AH890" s="1970"/>
      <c r="AI890" s="1970"/>
      <c r="AJ890" s="1264" t="s">
        <v>3483</v>
      </c>
      <c r="AK890" s="1970"/>
      <c r="AL890" s="1971" t="s">
        <v>3483</v>
      </c>
      <c r="AM890" s="1971"/>
      <c r="AN890" s="1971"/>
    </row>
    <row r="891" spans="1:40" ht="3" customHeight="1" x14ac:dyDescent="0.2"/>
    <row r="892" spans="1:40" ht="17.25" customHeight="1" x14ac:dyDescent="0.2">
      <c r="A892" s="1973">
        <v>0</v>
      </c>
      <c r="B892" s="1973"/>
      <c r="C892" s="1973"/>
      <c r="D892" s="1980" t="s">
        <v>3520</v>
      </c>
      <c r="E892" s="1980"/>
      <c r="F892" s="1980"/>
      <c r="G892" s="1980" t="s">
        <v>3904</v>
      </c>
      <c r="H892" s="1251">
        <v>5341</v>
      </c>
      <c r="I892" s="1251">
        <v>1.25</v>
      </c>
      <c r="J892" s="1252" t="s">
        <v>3483</v>
      </c>
      <c r="K892" s="1251">
        <v>6676.25</v>
      </c>
      <c r="L892" s="1251">
        <v>0</v>
      </c>
      <c r="M892" s="1253">
        <v>0</v>
      </c>
      <c r="N892" s="1253">
        <v>0</v>
      </c>
      <c r="O892" s="1254">
        <v>0</v>
      </c>
      <c r="P892" s="1253">
        <v>0</v>
      </c>
      <c r="Q892" s="1976">
        <v>0</v>
      </c>
      <c r="R892" s="1976"/>
      <c r="S892" s="1975">
        <v>0</v>
      </c>
      <c r="T892" s="1975"/>
      <c r="U892" s="1253">
        <v>0</v>
      </c>
      <c r="V892" s="1253">
        <v>0</v>
      </c>
      <c r="W892" s="1253">
        <v>0</v>
      </c>
      <c r="X892" s="1254">
        <v>0</v>
      </c>
      <c r="Y892" s="1251">
        <v>0</v>
      </c>
      <c r="Z892" s="1253">
        <v>0</v>
      </c>
      <c r="AA892" s="1255" t="s">
        <v>3483</v>
      </c>
      <c r="AB892" s="1256">
        <v>0</v>
      </c>
      <c r="AC892" s="1252" t="s">
        <v>3483</v>
      </c>
      <c r="AD892" s="1257">
        <v>10</v>
      </c>
      <c r="AE892" s="1977" t="s">
        <v>3483</v>
      </c>
      <c r="AF892" s="1977"/>
      <c r="AG892" s="1977"/>
      <c r="AH892" s="1975">
        <v>667.63</v>
      </c>
      <c r="AI892" s="1975"/>
      <c r="AJ892" s="1253">
        <v>0</v>
      </c>
      <c r="AK892" s="1976">
        <v>0</v>
      </c>
      <c r="AL892" s="1251">
        <v>7343.88</v>
      </c>
      <c r="AM892" s="1977" t="s">
        <v>3483</v>
      </c>
      <c r="AN892" s="1977"/>
    </row>
    <row r="893" spans="1:40" ht="11.85" customHeight="1" x14ac:dyDescent="0.2">
      <c r="A893" s="1973"/>
      <c r="B893" s="1973"/>
      <c r="C893" s="1973"/>
      <c r="D893" s="1980"/>
      <c r="E893" s="1980"/>
      <c r="F893" s="1980"/>
      <c r="G893" s="1980"/>
      <c r="H893" s="1258" t="s">
        <v>3483</v>
      </c>
      <c r="I893" s="1978" t="s">
        <v>4007</v>
      </c>
      <c r="J893" s="1978"/>
      <c r="K893" s="1978"/>
      <c r="L893" s="1978"/>
      <c r="M893" s="1978"/>
      <c r="N893" s="1978"/>
      <c r="O893" s="1978"/>
      <c r="P893" s="1978"/>
      <c r="Q893" s="1978"/>
      <c r="R893" s="1978"/>
      <c r="S893" s="1978"/>
      <c r="T893" s="1978"/>
      <c r="U893" s="1978"/>
      <c r="V893" s="1978"/>
      <c r="W893" s="1978"/>
      <c r="X893" s="1978"/>
      <c r="Y893" s="1979" t="s">
        <v>3483</v>
      </c>
      <c r="Z893" s="1979"/>
      <c r="AA893" s="1979"/>
      <c r="AB893" s="1979"/>
      <c r="AC893" s="1252" t="s">
        <v>2403</v>
      </c>
      <c r="AD893" s="1257">
        <v>0</v>
      </c>
      <c r="AE893" s="1976">
        <v>0</v>
      </c>
      <c r="AF893" s="1976"/>
      <c r="AG893" s="1976"/>
      <c r="AH893" s="1976"/>
      <c r="AI893" s="1976"/>
      <c r="AJ893" s="1259" t="s">
        <v>3483</v>
      </c>
      <c r="AK893" s="1976"/>
      <c r="AL893" s="1976">
        <v>0</v>
      </c>
      <c r="AM893" s="1976"/>
      <c r="AN893" s="1255" t="s">
        <v>3483</v>
      </c>
    </row>
    <row r="894" spans="1:40" ht="0.2" customHeight="1" x14ac:dyDescent="0.2"/>
    <row r="895" spans="1:40" ht="11.85" customHeight="1" x14ac:dyDescent="0.2">
      <c r="R895" s="1931" t="s">
        <v>4289</v>
      </c>
      <c r="S895" s="1931"/>
      <c r="Z895" s="1940" t="s">
        <v>3988</v>
      </c>
      <c r="AA895" s="1940"/>
      <c r="AB895" s="1940"/>
      <c r="AC895" s="1940"/>
      <c r="AD895" s="1940"/>
      <c r="AE895" s="1940"/>
      <c r="AF895" s="1940"/>
      <c r="AG895" s="1940"/>
      <c r="AH895" s="1940"/>
      <c r="AI895" s="1940"/>
      <c r="AJ895" s="1940"/>
      <c r="AK895" s="1940"/>
      <c r="AL895" s="1940"/>
      <c r="AM895" s="1940"/>
    </row>
    <row r="896" spans="1:40" ht="11.85" customHeight="1" x14ac:dyDescent="0.2">
      <c r="A896" s="1941" t="s">
        <v>3484</v>
      </c>
      <c r="B896" s="1942"/>
      <c r="C896" s="1943"/>
      <c r="D896" s="1950" t="s">
        <v>3485</v>
      </c>
      <c r="E896" s="1951"/>
      <c r="F896" s="1952"/>
      <c r="G896" s="1958" t="s">
        <v>3486</v>
      </c>
      <c r="H896" s="1958" t="s">
        <v>3989</v>
      </c>
      <c r="I896" s="1950" t="s">
        <v>3487</v>
      </c>
      <c r="J896" s="1952"/>
      <c r="K896" s="1916" t="s">
        <v>3990</v>
      </c>
      <c r="L896" s="1961" t="s">
        <v>3488</v>
      </c>
      <c r="M896" s="1962"/>
      <c r="N896" s="1962"/>
      <c r="O896" s="1962"/>
      <c r="P896" s="1962"/>
      <c r="Q896" s="1962"/>
      <c r="R896" s="1962"/>
      <c r="S896" s="1962"/>
      <c r="T896" s="1963"/>
      <c r="U896" s="1961" t="s">
        <v>3489</v>
      </c>
      <c r="V896" s="1962"/>
      <c r="W896" s="1962"/>
      <c r="X896" s="1962"/>
      <c r="Y896" s="1962"/>
      <c r="Z896" s="1962"/>
      <c r="AA896" s="1962"/>
      <c r="AB896" s="1962"/>
      <c r="AC896" s="1962"/>
      <c r="AD896" s="1962"/>
      <c r="AE896" s="1962"/>
      <c r="AF896" s="1962"/>
      <c r="AG896" s="1962"/>
      <c r="AH896" s="1962"/>
      <c r="AI896" s="1963"/>
      <c r="AJ896" s="1919" t="s">
        <v>3991</v>
      </c>
      <c r="AK896" s="1920"/>
      <c r="AL896" s="1919" t="s">
        <v>3490</v>
      </c>
      <c r="AM896" s="1920"/>
    </row>
    <row r="897" spans="1:40" ht="17.45" customHeight="1" x14ac:dyDescent="0.2">
      <c r="A897" s="1944"/>
      <c r="B897" s="1945"/>
      <c r="C897" s="1946"/>
      <c r="D897" s="1953"/>
      <c r="E897" s="1939"/>
      <c r="F897" s="1954"/>
      <c r="G897" s="1959"/>
      <c r="H897" s="1959"/>
      <c r="I897" s="1953"/>
      <c r="J897" s="1954"/>
      <c r="K897" s="1917"/>
      <c r="L897" s="1916" t="s">
        <v>3491</v>
      </c>
      <c r="M897" s="1919" t="s">
        <v>3992</v>
      </c>
      <c r="N897" s="1920"/>
      <c r="O897" s="1919" t="s">
        <v>3492</v>
      </c>
      <c r="P897" s="1920"/>
      <c r="Q897" s="1925" t="s">
        <v>3993</v>
      </c>
      <c r="R897" s="1926"/>
      <c r="S897" s="1931" t="s">
        <v>3483</v>
      </c>
      <c r="T897" s="1920" t="s">
        <v>3994</v>
      </c>
      <c r="U897" s="1932" t="s">
        <v>3493</v>
      </c>
      <c r="V897" s="1933"/>
      <c r="W897" s="1933"/>
      <c r="X897" s="1933"/>
      <c r="Y897" s="1934"/>
      <c r="Z897" s="1941" t="s">
        <v>3995</v>
      </c>
      <c r="AA897" s="1942"/>
      <c r="AB897" s="1943"/>
      <c r="AC897" s="1950" t="s">
        <v>3996</v>
      </c>
      <c r="AD897" s="1951"/>
      <c r="AE897" s="1951"/>
      <c r="AF897" s="1951"/>
      <c r="AG897" s="1951"/>
      <c r="AH897" s="1951"/>
      <c r="AI897" s="1952"/>
      <c r="AJ897" s="1921"/>
      <c r="AK897" s="1922"/>
      <c r="AL897" s="1921"/>
      <c r="AM897" s="1922"/>
    </row>
    <row r="898" spans="1:40" ht="35.1" customHeight="1" x14ac:dyDescent="0.2">
      <c r="A898" s="1944"/>
      <c r="B898" s="1945"/>
      <c r="C898" s="1946"/>
      <c r="D898" s="1953"/>
      <c r="E898" s="1939"/>
      <c r="F898" s="1954"/>
      <c r="G898" s="1959"/>
      <c r="H898" s="1959"/>
      <c r="I898" s="1953"/>
      <c r="J898" s="1954"/>
      <c r="K898" s="1917"/>
      <c r="L898" s="1917"/>
      <c r="M898" s="1921"/>
      <c r="N898" s="1922"/>
      <c r="O898" s="1923"/>
      <c r="P898" s="1924"/>
      <c r="Q898" s="1927"/>
      <c r="R898" s="1928"/>
      <c r="S898" s="1931"/>
      <c r="T898" s="1922"/>
      <c r="U898" s="1916" t="s">
        <v>3495</v>
      </c>
      <c r="V898" s="1916" t="s">
        <v>3496</v>
      </c>
      <c r="W898" s="1916" t="s">
        <v>3497</v>
      </c>
      <c r="X898" s="1916" t="s">
        <v>3498</v>
      </c>
      <c r="Y898" s="1916" t="s">
        <v>3499</v>
      </c>
      <c r="Z898" s="1947"/>
      <c r="AA898" s="1948"/>
      <c r="AB898" s="1949"/>
      <c r="AC898" s="1955"/>
      <c r="AD898" s="1956"/>
      <c r="AE898" s="1956"/>
      <c r="AF898" s="1956"/>
      <c r="AG898" s="1956"/>
      <c r="AH898" s="1956"/>
      <c r="AI898" s="1957"/>
      <c r="AJ898" s="1923"/>
      <c r="AK898" s="1924"/>
      <c r="AL898" s="1921"/>
      <c r="AM898" s="1922"/>
    </row>
    <row r="899" spans="1:40" ht="17.45" customHeight="1" x14ac:dyDescent="0.2">
      <c r="A899" s="1947"/>
      <c r="B899" s="1948"/>
      <c r="C899" s="1949"/>
      <c r="D899" s="1955"/>
      <c r="E899" s="1956"/>
      <c r="F899" s="1957"/>
      <c r="G899" s="1960"/>
      <c r="H899" s="1960"/>
      <c r="I899" s="1955"/>
      <c r="J899" s="1957"/>
      <c r="K899" s="1918"/>
      <c r="L899" s="1918"/>
      <c r="M899" s="1923"/>
      <c r="N899" s="1924"/>
      <c r="O899" s="1249" t="s">
        <v>3502</v>
      </c>
      <c r="P899" s="1249" t="s">
        <v>3500</v>
      </c>
      <c r="Q899" s="1929"/>
      <c r="R899" s="1930"/>
      <c r="S899" s="1931"/>
      <c r="T899" s="1924"/>
      <c r="U899" s="1918"/>
      <c r="V899" s="1918"/>
      <c r="W899" s="1918"/>
      <c r="X899" s="1918"/>
      <c r="Y899" s="1918"/>
      <c r="Z899" s="1249" t="s">
        <v>3502</v>
      </c>
      <c r="AA899" s="1900" t="s">
        <v>3997</v>
      </c>
      <c r="AB899" s="1902"/>
      <c r="AC899" s="1249" t="s">
        <v>3501</v>
      </c>
      <c r="AD899" s="1249" t="s">
        <v>3502</v>
      </c>
      <c r="AE899" s="1900" t="s">
        <v>3997</v>
      </c>
      <c r="AF899" s="1901"/>
      <c r="AG899" s="1901"/>
      <c r="AH899" s="1901"/>
      <c r="AI899" s="1902"/>
      <c r="AJ899" s="1249" t="s">
        <v>3502</v>
      </c>
      <c r="AK899" s="1249" t="s">
        <v>3500</v>
      </c>
      <c r="AL899" s="1923"/>
      <c r="AM899" s="1924"/>
    </row>
    <row r="900" spans="1:40" ht="11.85" customHeight="1" x14ac:dyDescent="0.2">
      <c r="A900" s="1900" t="s">
        <v>3503</v>
      </c>
      <c r="B900" s="1901"/>
      <c r="C900" s="1902"/>
      <c r="D900" s="1900" t="s">
        <v>3504</v>
      </c>
      <c r="E900" s="1901"/>
      <c r="F900" s="1902"/>
      <c r="G900" s="1249" t="s">
        <v>3505</v>
      </c>
      <c r="H900" s="1249" t="s">
        <v>3506</v>
      </c>
      <c r="I900" s="1900" t="s">
        <v>3507</v>
      </c>
      <c r="J900" s="1902"/>
      <c r="K900" s="1250">
        <v>6</v>
      </c>
      <c r="L900" s="1249" t="s">
        <v>3508</v>
      </c>
      <c r="M900" s="1249" t="s">
        <v>3998</v>
      </c>
      <c r="N900" s="1250">
        <v>9</v>
      </c>
      <c r="O900" s="1250">
        <v>10</v>
      </c>
      <c r="P900" s="1250">
        <v>11</v>
      </c>
      <c r="Q900" s="1903">
        <v>12</v>
      </c>
      <c r="R900" s="1904"/>
      <c r="S900" s="1900" t="s">
        <v>3999</v>
      </c>
      <c r="T900" s="1902"/>
      <c r="U900" s="1249" t="s">
        <v>3509</v>
      </c>
      <c r="V900" s="1249" t="s">
        <v>3510</v>
      </c>
      <c r="W900" s="1249" t="s">
        <v>3511</v>
      </c>
      <c r="X900" s="1249" t="s">
        <v>3512</v>
      </c>
      <c r="Y900" s="1249" t="s">
        <v>3513</v>
      </c>
      <c r="Z900" s="1249" t="s">
        <v>4000</v>
      </c>
      <c r="AA900" s="1903">
        <v>20</v>
      </c>
      <c r="AB900" s="1904"/>
      <c r="AC900" s="1249" t="s">
        <v>3514</v>
      </c>
      <c r="AD900" s="1249" t="s">
        <v>3515</v>
      </c>
      <c r="AE900" s="1900" t="s">
        <v>4001</v>
      </c>
      <c r="AF900" s="1901"/>
      <c r="AG900" s="1901"/>
      <c r="AH900" s="1901"/>
      <c r="AI900" s="1902"/>
      <c r="AJ900" s="1249" t="s">
        <v>4002</v>
      </c>
      <c r="AK900" s="1249" t="s">
        <v>4003</v>
      </c>
      <c r="AL900" s="1900" t="s">
        <v>3516</v>
      </c>
      <c r="AM900" s="1902"/>
    </row>
    <row r="901" spans="1:40" ht="3" customHeight="1" x14ac:dyDescent="0.2"/>
    <row r="902" spans="1:40" ht="21" customHeight="1" x14ac:dyDescent="0.2">
      <c r="A902" s="1973">
        <v>0</v>
      </c>
      <c r="B902" s="1973"/>
      <c r="C902" s="1973"/>
      <c r="D902" s="1974" t="s">
        <v>3520</v>
      </c>
      <c r="E902" s="1974"/>
      <c r="F902" s="1974"/>
      <c r="G902" s="1974" t="s">
        <v>4282</v>
      </c>
      <c r="H902" s="1260">
        <v>5163</v>
      </c>
      <c r="I902" s="1260">
        <v>1.5</v>
      </c>
      <c r="J902" s="1261" t="s">
        <v>3483</v>
      </c>
      <c r="K902" s="1260">
        <v>7744.5</v>
      </c>
      <c r="L902" s="1260">
        <v>0</v>
      </c>
      <c r="M902" s="1262">
        <v>0</v>
      </c>
      <c r="N902" s="1262">
        <v>0</v>
      </c>
      <c r="O902" s="1263">
        <v>0</v>
      </c>
      <c r="P902" s="1262">
        <v>0</v>
      </c>
      <c r="Q902" s="1970">
        <v>0</v>
      </c>
      <c r="R902" s="1970"/>
      <c r="S902" s="1969">
        <v>0</v>
      </c>
      <c r="T902" s="1969"/>
      <c r="U902" s="1262">
        <v>0</v>
      </c>
      <c r="V902" s="1262">
        <v>0</v>
      </c>
      <c r="W902" s="1262">
        <v>0</v>
      </c>
      <c r="X902" s="1263">
        <v>0</v>
      </c>
      <c r="Y902" s="1260">
        <v>0</v>
      </c>
      <c r="Z902" s="1262">
        <v>0</v>
      </c>
      <c r="AA902" s="1264" t="s">
        <v>3483</v>
      </c>
      <c r="AB902" s="1265">
        <v>0</v>
      </c>
      <c r="AC902" s="1261" t="s">
        <v>3483</v>
      </c>
      <c r="AD902" s="1266">
        <v>10</v>
      </c>
      <c r="AE902" s="1971" t="s">
        <v>3483</v>
      </c>
      <c r="AF902" s="1971"/>
      <c r="AG902" s="1971"/>
      <c r="AH902" s="1969">
        <v>774.45</v>
      </c>
      <c r="AI902" s="1969"/>
      <c r="AJ902" s="1262">
        <v>0</v>
      </c>
      <c r="AK902" s="1970">
        <v>0</v>
      </c>
      <c r="AL902" s="1260">
        <v>8518.9500000000007</v>
      </c>
      <c r="AM902" s="1971" t="s">
        <v>3483</v>
      </c>
      <c r="AN902" s="1971"/>
    </row>
    <row r="903" spans="1:40" ht="11.85" customHeight="1" x14ac:dyDescent="0.2">
      <c r="A903" s="1973"/>
      <c r="B903" s="1973"/>
      <c r="C903" s="1973"/>
      <c r="D903" s="1974"/>
      <c r="E903" s="1974"/>
      <c r="F903" s="1974"/>
      <c r="G903" s="1974"/>
      <c r="H903" s="1267" t="s">
        <v>3483</v>
      </c>
      <c r="I903" s="1972" t="s">
        <v>4007</v>
      </c>
      <c r="J903" s="1972"/>
      <c r="K903" s="1972"/>
      <c r="L903" s="1972"/>
      <c r="M903" s="1972"/>
      <c r="N903" s="1972"/>
      <c r="O903" s="1972"/>
      <c r="P903" s="1972"/>
      <c r="Q903" s="1972"/>
      <c r="R903" s="1972"/>
      <c r="S903" s="1972"/>
      <c r="T903" s="1972"/>
      <c r="U903" s="1972"/>
      <c r="V903" s="1972"/>
      <c r="W903" s="1972"/>
      <c r="X903" s="1972"/>
      <c r="Y903" s="1913" t="s">
        <v>3483</v>
      </c>
      <c r="Z903" s="1913"/>
      <c r="AA903" s="1913"/>
      <c r="AB903" s="1913"/>
      <c r="AC903" s="1261" t="s">
        <v>2403</v>
      </c>
      <c r="AD903" s="1266">
        <v>0</v>
      </c>
      <c r="AE903" s="1970">
        <v>0</v>
      </c>
      <c r="AF903" s="1970"/>
      <c r="AG903" s="1970"/>
      <c r="AH903" s="1970"/>
      <c r="AI903" s="1970"/>
      <c r="AJ903" s="1264" t="s">
        <v>3483</v>
      </c>
      <c r="AK903" s="1970"/>
      <c r="AL903" s="1970">
        <v>0</v>
      </c>
      <c r="AM903" s="1970"/>
      <c r="AN903" s="1264" t="s">
        <v>3483</v>
      </c>
    </row>
    <row r="904" spans="1:40" ht="3" customHeight="1" x14ac:dyDescent="0.2"/>
    <row r="905" spans="1:40" ht="18.75" customHeight="1" x14ac:dyDescent="0.2">
      <c r="A905" s="1973">
        <v>0</v>
      </c>
      <c r="B905" s="1973"/>
      <c r="C905" s="1973"/>
      <c r="D905" s="1980" t="s">
        <v>3877</v>
      </c>
      <c r="E905" s="1980"/>
      <c r="F905" s="1980"/>
      <c r="G905" s="1980" t="s">
        <v>4282</v>
      </c>
      <c r="H905" s="1251">
        <v>5163</v>
      </c>
      <c r="I905" s="1269">
        <v>0.5</v>
      </c>
      <c r="J905" s="1270" t="s">
        <v>4090</v>
      </c>
      <c r="K905" s="1251">
        <v>2581.5</v>
      </c>
      <c r="L905" s="1251">
        <v>0</v>
      </c>
      <c r="M905" s="1253">
        <v>0</v>
      </c>
      <c r="N905" s="1253">
        <v>0</v>
      </c>
      <c r="O905" s="1254">
        <v>0</v>
      </c>
      <c r="P905" s="1253">
        <v>0</v>
      </c>
      <c r="Q905" s="1976">
        <v>0</v>
      </c>
      <c r="R905" s="1976"/>
      <c r="S905" s="1975">
        <v>0</v>
      </c>
      <c r="T905" s="1975"/>
      <c r="U905" s="1253">
        <v>0</v>
      </c>
      <c r="V905" s="1253">
        <v>0</v>
      </c>
      <c r="W905" s="1253">
        <v>0</v>
      </c>
      <c r="X905" s="1254">
        <v>0</v>
      </c>
      <c r="Y905" s="1251">
        <v>0</v>
      </c>
      <c r="Z905" s="1253">
        <v>0</v>
      </c>
      <c r="AA905" s="1255" t="s">
        <v>3483</v>
      </c>
      <c r="AB905" s="1256">
        <v>0</v>
      </c>
      <c r="AC905" s="1252" t="s">
        <v>4501</v>
      </c>
      <c r="AD905" s="1257">
        <v>15</v>
      </c>
      <c r="AE905" s="1977" t="s">
        <v>3483</v>
      </c>
      <c r="AF905" s="1977"/>
      <c r="AG905" s="1977"/>
      <c r="AH905" s="1975">
        <v>387.23</v>
      </c>
      <c r="AI905" s="1975"/>
      <c r="AJ905" s="1253">
        <v>0</v>
      </c>
      <c r="AK905" s="1976">
        <v>0</v>
      </c>
      <c r="AL905" s="1251">
        <v>2968.72</v>
      </c>
      <c r="AM905" s="1977" t="s">
        <v>3483</v>
      </c>
      <c r="AN905" s="1977"/>
    </row>
    <row r="906" spans="1:40" ht="11.85" customHeight="1" x14ac:dyDescent="0.2">
      <c r="A906" s="1973"/>
      <c r="B906" s="1973"/>
      <c r="C906" s="1973"/>
      <c r="D906" s="1980"/>
      <c r="E906" s="1980"/>
      <c r="F906" s="1980"/>
      <c r="G906" s="1980"/>
      <c r="H906" s="1258" t="s">
        <v>3483</v>
      </c>
      <c r="I906" s="1978" t="s">
        <v>4007</v>
      </c>
      <c r="J906" s="1978"/>
      <c r="K906" s="1978"/>
      <c r="L906" s="1978"/>
      <c r="M906" s="1978"/>
      <c r="N906" s="1978"/>
      <c r="O906" s="1978"/>
      <c r="P906" s="1978"/>
      <c r="Q906" s="1978"/>
      <c r="R906" s="1978"/>
      <c r="S906" s="1978"/>
      <c r="T906" s="1978"/>
      <c r="U906" s="1978"/>
      <c r="V906" s="1978"/>
      <c r="W906" s="1978"/>
      <c r="X906" s="1978"/>
      <c r="Y906" s="1979" t="s">
        <v>3483</v>
      </c>
      <c r="Z906" s="1979"/>
      <c r="AA906" s="1979"/>
      <c r="AB906" s="1979"/>
      <c r="AC906" s="1252" t="s">
        <v>2403</v>
      </c>
      <c r="AD906" s="1257">
        <v>0</v>
      </c>
      <c r="AE906" s="1976">
        <v>0</v>
      </c>
      <c r="AF906" s="1976"/>
      <c r="AG906" s="1976"/>
      <c r="AH906" s="1976"/>
      <c r="AI906" s="1976"/>
      <c r="AJ906" s="1259" t="s">
        <v>3483</v>
      </c>
      <c r="AK906" s="1976"/>
      <c r="AL906" s="1976">
        <v>0</v>
      </c>
      <c r="AM906" s="1976"/>
      <c r="AN906" s="1255" t="s">
        <v>3483</v>
      </c>
    </row>
    <row r="907" spans="1:40" ht="3" customHeight="1" x14ac:dyDescent="0.2"/>
    <row r="908" spans="1:40" ht="18.75" customHeight="1" x14ac:dyDescent="0.2">
      <c r="A908" s="1973">
        <v>0</v>
      </c>
      <c r="B908" s="1973"/>
      <c r="C908" s="1973"/>
      <c r="D908" s="1974" t="s">
        <v>3909</v>
      </c>
      <c r="E908" s="1974"/>
      <c r="F908" s="1974"/>
      <c r="G908" s="1974" t="s">
        <v>4282</v>
      </c>
      <c r="H908" s="1260">
        <v>5163</v>
      </c>
      <c r="I908" s="1260">
        <v>1</v>
      </c>
      <c r="J908" s="1261" t="s">
        <v>3483</v>
      </c>
      <c r="K908" s="1260">
        <v>5163</v>
      </c>
      <c r="L908" s="1260">
        <v>0</v>
      </c>
      <c r="M908" s="1262">
        <v>0</v>
      </c>
      <c r="N908" s="1262">
        <v>0</v>
      </c>
      <c r="O908" s="1263">
        <v>0</v>
      </c>
      <c r="P908" s="1262">
        <v>0</v>
      </c>
      <c r="Q908" s="1970">
        <v>0</v>
      </c>
      <c r="R908" s="1970"/>
      <c r="S908" s="1969">
        <v>0</v>
      </c>
      <c r="T908" s="1969"/>
      <c r="U908" s="1262">
        <v>0</v>
      </c>
      <c r="V908" s="1262">
        <v>0</v>
      </c>
      <c r="W908" s="1262">
        <v>0</v>
      </c>
      <c r="X908" s="1263">
        <v>0</v>
      </c>
      <c r="Y908" s="1260">
        <v>0</v>
      </c>
      <c r="Z908" s="1262">
        <v>0</v>
      </c>
      <c r="AA908" s="1264" t="s">
        <v>3483</v>
      </c>
      <c r="AB908" s="1265">
        <v>0</v>
      </c>
      <c r="AC908" s="1261" t="s">
        <v>4513</v>
      </c>
      <c r="AD908" s="1266">
        <v>15</v>
      </c>
      <c r="AE908" s="1971" t="s">
        <v>3483</v>
      </c>
      <c r="AF908" s="1971"/>
      <c r="AG908" s="1971"/>
      <c r="AH908" s="1969">
        <v>774.45</v>
      </c>
      <c r="AI908" s="1969"/>
      <c r="AJ908" s="1262">
        <v>0</v>
      </c>
      <c r="AK908" s="1970">
        <v>0</v>
      </c>
      <c r="AL908" s="1260">
        <v>5937.45</v>
      </c>
      <c r="AM908" s="1971" t="s">
        <v>3483</v>
      </c>
      <c r="AN908" s="1971"/>
    </row>
    <row r="909" spans="1:40" ht="11.85" customHeight="1" x14ac:dyDescent="0.2">
      <c r="A909" s="1973"/>
      <c r="B909" s="1973"/>
      <c r="C909" s="1973"/>
      <c r="D909" s="1974"/>
      <c r="E909" s="1974"/>
      <c r="F909" s="1974"/>
      <c r="G909" s="1974"/>
      <c r="H909" s="1267" t="s">
        <v>3483</v>
      </c>
      <c r="I909" s="1972" t="s">
        <v>4007</v>
      </c>
      <c r="J909" s="1972"/>
      <c r="K909" s="1972"/>
      <c r="L909" s="1972"/>
      <c r="M909" s="1972"/>
      <c r="N909" s="1972"/>
      <c r="O909" s="1972"/>
      <c r="P909" s="1972"/>
      <c r="Q909" s="1972"/>
      <c r="R909" s="1972"/>
      <c r="S909" s="1972"/>
      <c r="T909" s="1972"/>
      <c r="U909" s="1972"/>
      <c r="V909" s="1972"/>
      <c r="W909" s="1972"/>
      <c r="X909" s="1972"/>
      <c r="Y909" s="1913" t="s">
        <v>3483</v>
      </c>
      <c r="Z909" s="1913"/>
      <c r="AA909" s="1913"/>
      <c r="AB909" s="1913"/>
      <c r="AC909" s="1261" t="s">
        <v>2403</v>
      </c>
      <c r="AD909" s="1266">
        <v>0</v>
      </c>
      <c r="AE909" s="1970">
        <v>0</v>
      </c>
      <c r="AF909" s="1970"/>
      <c r="AG909" s="1970"/>
      <c r="AH909" s="1970"/>
      <c r="AI909" s="1970"/>
      <c r="AJ909" s="1264" t="s">
        <v>3483</v>
      </c>
      <c r="AK909" s="1970"/>
      <c r="AL909" s="1970">
        <v>0</v>
      </c>
      <c r="AM909" s="1970"/>
      <c r="AN909" s="1264" t="s">
        <v>3483</v>
      </c>
    </row>
    <row r="910" spans="1:40" ht="3" customHeight="1" x14ac:dyDescent="0.2"/>
    <row r="911" spans="1:40" ht="25.5" customHeight="1" x14ac:dyDescent="0.2">
      <c r="A911" s="1973">
        <v>0</v>
      </c>
      <c r="B911" s="1973"/>
      <c r="C911" s="1973"/>
      <c r="D911" s="1980" t="s">
        <v>4284</v>
      </c>
      <c r="E911" s="1980"/>
      <c r="F911" s="1980"/>
      <c r="G911" s="1980" t="s">
        <v>4282</v>
      </c>
      <c r="H911" s="1251">
        <v>5163</v>
      </c>
      <c r="I911" s="1251">
        <v>1</v>
      </c>
      <c r="J911" s="1252" t="s">
        <v>3483</v>
      </c>
      <c r="K911" s="1251">
        <v>5163</v>
      </c>
      <c r="L911" s="1251">
        <v>0</v>
      </c>
      <c r="M911" s="1253">
        <v>0</v>
      </c>
      <c r="N911" s="1253">
        <v>0</v>
      </c>
      <c r="O911" s="1254">
        <v>0</v>
      </c>
      <c r="P911" s="1253">
        <v>0</v>
      </c>
      <c r="Q911" s="1976">
        <v>0</v>
      </c>
      <c r="R911" s="1976"/>
      <c r="S911" s="1975">
        <v>0</v>
      </c>
      <c r="T911" s="1975"/>
      <c r="U911" s="1253">
        <v>0</v>
      </c>
      <c r="V911" s="1253">
        <v>0</v>
      </c>
      <c r="W911" s="1253">
        <v>0</v>
      </c>
      <c r="X911" s="1254">
        <v>0</v>
      </c>
      <c r="Y911" s="1251">
        <v>0</v>
      </c>
      <c r="Z911" s="1253">
        <v>0</v>
      </c>
      <c r="AA911" s="1255" t="s">
        <v>3483</v>
      </c>
      <c r="AB911" s="1256">
        <v>0</v>
      </c>
      <c r="AC911" s="1252" t="s">
        <v>4514</v>
      </c>
      <c r="AD911" s="1257">
        <v>10</v>
      </c>
      <c r="AE911" s="1977" t="s">
        <v>3483</v>
      </c>
      <c r="AF911" s="1977"/>
      <c r="AG911" s="1977"/>
      <c r="AH911" s="1975">
        <v>516.29999999999995</v>
      </c>
      <c r="AI911" s="1975"/>
      <c r="AJ911" s="1253">
        <v>0</v>
      </c>
      <c r="AK911" s="1976">
        <v>0</v>
      </c>
      <c r="AL911" s="1251">
        <v>5679.3</v>
      </c>
      <c r="AM911" s="1977" t="s">
        <v>3483</v>
      </c>
      <c r="AN911" s="1977"/>
    </row>
    <row r="912" spans="1:40" ht="11.85" customHeight="1" x14ac:dyDescent="0.2">
      <c r="A912" s="1973"/>
      <c r="B912" s="1973"/>
      <c r="C912" s="1973"/>
      <c r="D912" s="1980"/>
      <c r="E912" s="1980"/>
      <c r="F912" s="1980"/>
      <c r="G912" s="1980"/>
      <c r="H912" s="1258" t="s">
        <v>3483</v>
      </c>
      <c r="I912" s="1978" t="s">
        <v>4007</v>
      </c>
      <c r="J912" s="1978"/>
      <c r="K912" s="1978"/>
      <c r="L912" s="1978"/>
      <c r="M912" s="1978"/>
      <c r="N912" s="1978"/>
      <c r="O912" s="1978"/>
      <c r="P912" s="1978"/>
      <c r="Q912" s="1978"/>
      <c r="R912" s="1978"/>
      <c r="S912" s="1978"/>
      <c r="T912" s="1978"/>
      <c r="U912" s="1978"/>
      <c r="V912" s="1978"/>
      <c r="W912" s="1978"/>
      <c r="X912" s="1978"/>
      <c r="Y912" s="1979" t="s">
        <v>3483</v>
      </c>
      <c r="Z912" s="1979"/>
      <c r="AA912" s="1979"/>
      <c r="AB912" s="1979"/>
      <c r="AC912" s="1252" t="s">
        <v>2403</v>
      </c>
      <c r="AD912" s="1257">
        <v>0</v>
      </c>
      <c r="AE912" s="1976">
        <v>0</v>
      </c>
      <c r="AF912" s="1976"/>
      <c r="AG912" s="1976"/>
      <c r="AH912" s="1976"/>
      <c r="AI912" s="1976"/>
      <c r="AJ912" s="1259" t="s">
        <v>3483</v>
      </c>
      <c r="AK912" s="1976"/>
      <c r="AL912" s="1976">
        <v>0</v>
      </c>
      <c r="AM912" s="1976"/>
      <c r="AN912" s="1255" t="s">
        <v>3483</v>
      </c>
    </row>
    <row r="913" spans="1:44" ht="3" customHeight="1" x14ac:dyDescent="0.2"/>
    <row r="914" spans="1:44" ht="17.25" customHeight="1" x14ac:dyDescent="0.2">
      <c r="A914" s="1973">
        <v>0</v>
      </c>
      <c r="B914" s="1973"/>
      <c r="C914" s="1973"/>
      <c r="D914" s="1974" t="s">
        <v>3911</v>
      </c>
      <c r="E914" s="1974"/>
      <c r="F914" s="1974"/>
      <c r="G914" s="1974" t="s">
        <v>4282</v>
      </c>
      <c r="H914" s="1260">
        <v>5163</v>
      </c>
      <c r="I914" s="1260">
        <v>1</v>
      </c>
      <c r="J914" s="1261" t="s">
        <v>3483</v>
      </c>
      <c r="K914" s="1260">
        <v>5163</v>
      </c>
      <c r="L914" s="1260">
        <v>0</v>
      </c>
      <c r="M914" s="1262">
        <v>0</v>
      </c>
      <c r="N914" s="1262">
        <v>0</v>
      </c>
      <c r="O914" s="1263">
        <v>0</v>
      </c>
      <c r="P914" s="1262">
        <v>0</v>
      </c>
      <c r="Q914" s="1970">
        <v>0</v>
      </c>
      <c r="R914" s="1970"/>
      <c r="S914" s="1969">
        <v>0</v>
      </c>
      <c r="T914" s="1969"/>
      <c r="U914" s="1262">
        <v>0</v>
      </c>
      <c r="V914" s="1262">
        <v>0</v>
      </c>
      <c r="W914" s="1262">
        <v>0</v>
      </c>
      <c r="X914" s="1263">
        <v>0</v>
      </c>
      <c r="Y914" s="1260">
        <v>0</v>
      </c>
      <c r="Z914" s="1262">
        <v>0</v>
      </c>
      <c r="AA914" s="1264" t="s">
        <v>3483</v>
      </c>
      <c r="AB914" s="1265">
        <v>0</v>
      </c>
      <c r="AC914" s="1261" t="s">
        <v>4515</v>
      </c>
      <c r="AD914" s="1266">
        <v>10</v>
      </c>
      <c r="AE914" s="1971" t="s">
        <v>3483</v>
      </c>
      <c r="AF914" s="1971"/>
      <c r="AG914" s="1971"/>
      <c r="AH914" s="1969">
        <v>516.29999999999995</v>
      </c>
      <c r="AI914" s="1969"/>
      <c r="AJ914" s="1262">
        <v>0</v>
      </c>
      <c r="AK914" s="1970">
        <v>0</v>
      </c>
      <c r="AL914" s="1260">
        <v>5679.3</v>
      </c>
      <c r="AM914" s="1971" t="s">
        <v>3483</v>
      </c>
      <c r="AN914" s="1971"/>
    </row>
    <row r="915" spans="1:44" ht="11.85" customHeight="1" x14ac:dyDescent="0.2">
      <c r="A915" s="1973"/>
      <c r="B915" s="1973"/>
      <c r="C915" s="1973"/>
      <c r="D915" s="1974"/>
      <c r="E915" s="1974"/>
      <c r="F915" s="1974"/>
      <c r="G915" s="1974"/>
      <c r="H915" s="1267" t="s">
        <v>3483</v>
      </c>
      <c r="I915" s="1972" t="s">
        <v>4007</v>
      </c>
      <c r="J915" s="1972"/>
      <c r="K915" s="1972"/>
      <c r="L915" s="1972"/>
      <c r="M915" s="1972"/>
      <c r="N915" s="1972"/>
      <c r="O915" s="1972"/>
      <c r="P915" s="1972"/>
      <c r="Q915" s="1972"/>
      <c r="R915" s="1972"/>
      <c r="S915" s="1972"/>
      <c r="T915" s="1972"/>
      <c r="U915" s="1972"/>
      <c r="V915" s="1972"/>
      <c r="W915" s="1972"/>
      <c r="X915" s="1972"/>
      <c r="Y915" s="1913" t="s">
        <v>3483</v>
      </c>
      <c r="Z915" s="1913"/>
      <c r="AA915" s="1913"/>
      <c r="AB915" s="1913"/>
      <c r="AC915" s="1261" t="s">
        <v>2403</v>
      </c>
      <c r="AD915" s="1266">
        <v>0</v>
      </c>
      <c r="AE915" s="1970">
        <v>0</v>
      </c>
      <c r="AF915" s="1970"/>
      <c r="AG915" s="1970"/>
      <c r="AH915" s="1970"/>
      <c r="AI915" s="1970"/>
      <c r="AJ915" s="1264" t="s">
        <v>3483</v>
      </c>
      <c r="AK915" s="1970"/>
      <c r="AL915" s="1970">
        <v>0</v>
      </c>
      <c r="AM915" s="1970"/>
      <c r="AN915" s="1264" t="s">
        <v>3483</v>
      </c>
    </row>
    <row r="916" spans="1:44" ht="3" customHeight="1" x14ac:dyDescent="0.2"/>
    <row r="917" spans="1:44" ht="24.75" customHeight="1" x14ac:dyDescent="0.2">
      <c r="A917" s="1973">
        <v>0</v>
      </c>
      <c r="B917" s="1973"/>
      <c r="C917" s="1973"/>
      <c r="D917" s="1980" t="s">
        <v>3520</v>
      </c>
      <c r="E917" s="1980"/>
      <c r="F917" s="1980"/>
      <c r="G917" s="1980" t="s">
        <v>3913</v>
      </c>
      <c r="H917" s="1251">
        <v>5163</v>
      </c>
      <c r="I917" s="1251">
        <v>1.5</v>
      </c>
      <c r="J917" s="1252" t="s">
        <v>3483</v>
      </c>
      <c r="K917" s="1251">
        <v>7744.5</v>
      </c>
      <c r="L917" s="1251">
        <v>0</v>
      </c>
      <c r="M917" s="1253">
        <v>0</v>
      </c>
      <c r="N917" s="1253">
        <v>0</v>
      </c>
      <c r="O917" s="1254">
        <v>0</v>
      </c>
      <c r="P917" s="1253">
        <v>0</v>
      </c>
      <c r="Q917" s="1976">
        <v>0</v>
      </c>
      <c r="R917" s="1976"/>
      <c r="S917" s="1975">
        <v>0</v>
      </c>
      <c r="T917" s="1975"/>
      <c r="U917" s="1253">
        <v>0</v>
      </c>
      <c r="V917" s="1253">
        <v>0</v>
      </c>
      <c r="W917" s="1253">
        <v>0</v>
      </c>
      <c r="X917" s="1254">
        <v>0</v>
      </c>
      <c r="Y917" s="1251">
        <v>0</v>
      </c>
      <c r="Z917" s="1253">
        <v>0</v>
      </c>
      <c r="AA917" s="1255" t="s">
        <v>3483</v>
      </c>
      <c r="AB917" s="1256">
        <v>0</v>
      </c>
      <c r="AC917" s="1252" t="s">
        <v>3483</v>
      </c>
      <c r="AD917" s="1257">
        <v>10</v>
      </c>
      <c r="AE917" s="1977" t="s">
        <v>3483</v>
      </c>
      <c r="AF917" s="1977"/>
      <c r="AG917" s="1977"/>
      <c r="AH917" s="1975">
        <v>774.45</v>
      </c>
      <c r="AI917" s="1975"/>
      <c r="AJ917" s="1253">
        <v>0</v>
      </c>
      <c r="AK917" s="1976">
        <v>0</v>
      </c>
      <c r="AL917" s="1251">
        <v>8518.9500000000007</v>
      </c>
      <c r="AM917" s="1977" t="s">
        <v>3483</v>
      </c>
      <c r="AN917" s="1977"/>
    </row>
    <row r="918" spans="1:44" ht="11.85" customHeight="1" x14ac:dyDescent="0.2">
      <c r="A918" s="1973"/>
      <c r="B918" s="1973"/>
      <c r="C918" s="1973"/>
      <c r="D918" s="1980"/>
      <c r="E918" s="1980"/>
      <c r="F918" s="1980"/>
      <c r="G918" s="1980"/>
      <c r="H918" s="1258" t="s">
        <v>3483</v>
      </c>
      <c r="I918" s="1978" t="s">
        <v>4007</v>
      </c>
      <c r="J918" s="1978"/>
      <c r="K918" s="1978"/>
      <c r="L918" s="1978"/>
      <c r="M918" s="1978"/>
      <c r="N918" s="1978"/>
      <c r="O918" s="1978"/>
      <c r="P918" s="1978"/>
      <c r="Q918" s="1978"/>
      <c r="R918" s="1978"/>
      <c r="S918" s="1978"/>
      <c r="T918" s="1978"/>
      <c r="U918" s="1978"/>
      <c r="V918" s="1978"/>
      <c r="W918" s="1978"/>
      <c r="X918" s="1978"/>
      <c r="Y918" s="1979" t="s">
        <v>3483</v>
      </c>
      <c r="Z918" s="1979"/>
      <c r="AA918" s="1979"/>
      <c r="AB918" s="1979"/>
      <c r="AC918" s="1252" t="s">
        <v>2403</v>
      </c>
      <c r="AD918" s="1257">
        <v>0</v>
      </c>
      <c r="AE918" s="1976">
        <v>0</v>
      </c>
      <c r="AF918" s="1976"/>
      <c r="AG918" s="1976"/>
      <c r="AH918" s="1976"/>
      <c r="AI918" s="1976"/>
      <c r="AJ918" s="1259" t="s">
        <v>3483</v>
      </c>
      <c r="AK918" s="1976"/>
      <c r="AL918" s="1976">
        <v>0</v>
      </c>
      <c r="AM918" s="1976"/>
      <c r="AN918" s="1255" t="s">
        <v>3483</v>
      </c>
    </row>
    <row r="919" spans="1:44" ht="3" customHeight="1" x14ac:dyDescent="0.2"/>
    <row r="920" spans="1:44" ht="17.25" customHeight="1" x14ac:dyDescent="0.2">
      <c r="A920" s="1973">
        <v>0</v>
      </c>
      <c r="B920" s="1973"/>
      <c r="C920" s="1973"/>
      <c r="D920" s="1974" t="s">
        <v>4287</v>
      </c>
      <c r="E920" s="1974"/>
      <c r="F920" s="1974"/>
      <c r="G920" s="1974" t="s">
        <v>3913</v>
      </c>
      <c r="H920" s="1260">
        <v>5163</v>
      </c>
      <c r="I920" s="1260">
        <v>1</v>
      </c>
      <c r="J920" s="1261" t="s">
        <v>3483</v>
      </c>
      <c r="K920" s="1260">
        <v>5163</v>
      </c>
      <c r="L920" s="1260">
        <v>0</v>
      </c>
      <c r="M920" s="1262">
        <v>0</v>
      </c>
      <c r="N920" s="1262">
        <v>0</v>
      </c>
      <c r="O920" s="1263">
        <v>0</v>
      </c>
      <c r="P920" s="1262">
        <v>0</v>
      </c>
      <c r="Q920" s="1970">
        <v>0</v>
      </c>
      <c r="R920" s="1970"/>
      <c r="S920" s="1969">
        <v>0</v>
      </c>
      <c r="T920" s="1969"/>
      <c r="U920" s="1262">
        <v>0</v>
      </c>
      <c r="V920" s="1262">
        <v>0</v>
      </c>
      <c r="W920" s="1262">
        <v>0</v>
      </c>
      <c r="X920" s="1263">
        <v>0</v>
      </c>
      <c r="Y920" s="1260">
        <v>0</v>
      </c>
      <c r="Z920" s="1262">
        <v>0</v>
      </c>
      <c r="AA920" s="1264" t="s">
        <v>3483</v>
      </c>
      <c r="AB920" s="1265">
        <v>0</v>
      </c>
      <c r="AC920" s="1261" t="s">
        <v>4516</v>
      </c>
      <c r="AD920" s="1266">
        <v>0</v>
      </c>
      <c r="AE920" s="1971" t="s">
        <v>3483</v>
      </c>
      <c r="AF920" s="1971"/>
      <c r="AG920" s="1971"/>
      <c r="AH920" s="1971"/>
      <c r="AI920" s="1260">
        <v>0</v>
      </c>
      <c r="AJ920" s="1262">
        <v>0</v>
      </c>
      <c r="AK920" s="1970">
        <v>0</v>
      </c>
      <c r="AL920" s="1260">
        <v>5163</v>
      </c>
      <c r="AM920" s="1971" t="s">
        <v>3483</v>
      </c>
      <c r="AN920" s="1971"/>
    </row>
    <row r="921" spans="1:44" ht="11.85" customHeight="1" x14ac:dyDescent="0.2">
      <c r="A921" s="1973"/>
      <c r="B921" s="1973"/>
      <c r="C921" s="1973"/>
      <c r="D921" s="1974"/>
      <c r="E921" s="1974"/>
      <c r="F921" s="1974"/>
      <c r="G921" s="1974"/>
      <c r="H921" s="1267" t="s">
        <v>3483</v>
      </c>
      <c r="I921" s="1972" t="s">
        <v>4007</v>
      </c>
      <c r="J921" s="1972"/>
      <c r="K921" s="1972"/>
      <c r="L921" s="1972"/>
      <c r="M921" s="1972"/>
      <c r="N921" s="1972"/>
      <c r="O921" s="1972"/>
      <c r="P921" s="1972"/>
      <c r="Q921" s="1972"/>
      <c r="R921" s="1972"/>
      <c r="S921" s="1972"/>
      <c r="T921" s="1972"/>
      <c r="U921" s="1972"/>
      <c r="V921" s="1972"/>
      <c r="W921" s="1972"/>
      <c r="X921" s="1972"/>
      <c r="Y921" s="1913" t="s">
        <v>3483</v>
      </c>
      <c r="Z921" s="1913"/>
      <c r="AA921" s="1913"/>
      <c r="AB921" s="1913"/>
      <c r="AC921" s="1261" t="s">
        <v>2403</v>
      </c>
      <c r="AD921" s="1266">
        <v>0</v>
      </c>
      <c r="AE921" s="1970">
        <v>0</v>
      </c>
      <c r="AF921" s="1970"/>
      <c r="AG921" s="1970"/>
      <c r="AH921" s="1970"/>
      <c r="AI921" s="1970"/>
      <c r="AJ921" s="1264" t="s">
        <v>3483</v>
      </c>
      <c r="AK921" s="1970"/>
      <c r="AL921" s="1970">
        <v>0</v>
      </c>
      <c r="AM921" s="1970"/>
      <c r="AN921" s="1264" t="s">
        <v>3483</v>
      </c>
    </row>
    <row r="922" spans="1:44" ht="3" customHeight="1" x14ac:dyDescent="0.2"/>
    <row r="923" spans="1:44" ht="13.5" customHeight="1" x14ac:dyDescent="0.2">
      <c r="A923" s="1973">
        <v>0</v>
      </c>
      <c r="B923" s="1973"/>
      <c r="C923" s="1973"/>
      <c r="D923" s="1980" t="s">
        <v>3520</v>
      </c>
      <c r="E923" s="1980"/>
      <c r="F923" s="1980"/>
      <c r="G923" s="1980" t="s">
        <v>3916</v>
      </c>
      <c r="H923" s="1251">
        <v>5341</v>
      </c>
      <c r="I923" s="1251">
        <v>0.5</v>
      </c>
      <c r="J923" s="1252" t="s">
        <v>3483</v>
      </c>
      <c r="K923" s="1251">
        <v>2670.5</v>
      </c>
      <c r="L923" s="1251">
        <v>0</v>
      </c>
      <c r="M923" s="1253">
        <v>0</v>
      </c>
      <c r="N923" s="1253">
        <v>0</v>
      </c>
      <c r="O923" s="1254">
        <v>0</v>
      </c>
      <c r="P923" s="1253">
        <v>0</v>
      </c>
      <c r="Q923" s="1976">
        <v>0</v>
      </c>
      <c r="R923" s="1976"/>
      <c r="S923" s="1975">
        <v>0</v>
      </c>
      <c r="T923" s="1975"/>
      <c r="U923" s="1253">
        <v>0</v>
      </c>
      <c r="V923" s="1253">
        <v>0</v>
      </c>
      <c r="W923" s="1253">
        <v>0</v>
      </c>
      <c r="X923" s="1254">
        <v>0</v>
      </c>
      <c r="Y923" s="1251">
        <v>0</v>
      </c>
      <c r="Z923" s="1253">
        <v>0</v>
      </c>
      <c r="AA923" s="1255" t="s">
        <v>3483</v>
      </c>
      <c r="AB923" s="1256">
        <v>0</v>
      </c>
      <c r="AC923" s="1252" t="s">
        <v>3483</v>
      </c>
      <c r="AD923" s="1257">
        <v>10</v>
      </c>
      <c r="AE923" s="1977" t="s">
        <v>3483</v>
      </c>
      <c r="AF923" s="1977"/>
      <c r="AG923" s="1977"/>
      <c r="AH923" s="1975">
        <v>267.05</v>
      </c>
      <c r="AI923" s="1975"/>
      <c r="AJ923" s="1253">
        <v>0</v>
      </c>
      <c r="AK923" s="1976">
        <v>0</v>
      </c>
      <c r="AL923" s="1251">
        <v>2937.55</v>
      </c>
      <c r="AM923" s="1977" t="s">
        <v>3483</v>
      </c>
      <c r="AN923" s="1977"/>
      <c r="AO923" s="1993" t="s">
        <v>4517</v>
      </c>
      <c r="AP923" s="1993"/>
      <c r="AQ923" s="1275"/>
    </row>
    <row r="924" spans="1:44" ht="11.85" customHeight="1" x14ac:dyDescent="0.2">
      <c r="A924" s="1973"/>
      <c r="B924" s="1973"/>
      <c r="C924" s="1973"/>
      <c r="D924" s="1980"/>
      <c r="E924" s="1980"/>
      <c r="F924" s="1980"/>
      <c r="G924" s="1980"/>
      <c r="H924" s="1258" t="s">
        <v>3483</v>
      </c>
      <c r="I924" s="1978" t="s">
        <v>4007</v>
      </c>
      <c r="J924" s="1978"/>
      <c r="K924" s="1978"/>
      <c r="L924" s="1978"/>
      <c r="M924" s="1978"/>
      <c r="N924" s="1978"/>
      <c r="O924" s="1978"/>
      <c r="P924" s="1978"/>
      <c r="Q924" s="1978"/>
      <c r="R924" s="1978"/>
      <c r="S924" s="1978"/>
      <c r="T924" s="1978"/>
      <c r="U924" s="1978"/>
      <c r="V924" s="1978"/>
      <c r="W924" s="1978"/>
      <c r="X924" s="1978"/>
      <c r="Y924" s="1979" t="s">
        <v>3483</v>
      </c>
      <c r="Z924" s="1979"/>
      <c r="AA924" s="1979"/>
      <c r="AB924" s="1979"/>
      <c r="AC924" s="1979" t="s">
        <v>2403</v>
      </c>
      <c r="AD924" s="1984">
        <v>0</v>
      </c>
      <c r="AE924" s="1976">
        <v>0</v>
      </c>
      <c r="AF924" s="1976"/>
      <c r="AG924" s="1976"/>
      <c r="AH924" s="1976"/>
      <c r="AI924" s="1976"/>
      <c r="AJ924" s="1259" t="s">
        <v>3483</v>
      </c>
      <c r="AK924" s="1976"/>
      <c r="AL924" s="1976">
        <v>0</v>
      </c>
      <c r="AM924" s="1976"/>
      <c r="AN924" s="1977" t="s">
        <v>3483</v>
      </c>
      <c r="AO924" s="1993"/>
      <c r="AP924" s="1993"/>
      <c r="AQ924" s="1275"/>
      <c r="AR924" s="1907">
        <f>AL932+AM1336</f>
        <v>185271.83</v>
      </c>
    </row>
    <row r="925" spans="1:44" ht="5.85" customHeight="1" x14ac:dyDescent="0.2">
      <c r="A925" s="1973"/>
      <c r="B925" s="1973"/>
      <c r="C925" s="1973"/>
      <c r="D925" s="1980"/>
      <c r="E925" s="1980"/>
      <c r="F925" s="1980"/>
      <c r="G925" s="1980"/>
      <c r="H925" s="1977" t="s">
        <v>3483</v>
      </c>
      <c r="I925" s="1977"/>
      <c r="J925" s="1977"/>
      <c r="K925" s="1977"/>
      <c r="L925" s="1977"/>
      <c r="M925" s="1977"/>
      <c r="N925" s="1977"/>
      <c r="O925" s="1977"/>
      <c r="P925" s="1977"/>
      <c r="Q925" s="1977"/>
      <c r="R925" s="1977"/>
      <c r="S925" s="1977"/>
      <c r="T925" s="1977"/>
      <c r="U925" s="1977"/>
      <c r="V925" s="1977"/>
      <c r="W925" s="1977"/>
      <c r="X925" s="1977"/>
      <c r="Y925" s="1979"/>
      <c r="Z925" s="1979"/>
      <c r="AA925" s="1979"/>
      <c r="AB925" s="1979"/>
      <c r="AC925" s="1979"/>
      <c r="AD925" s="1984"/>
      <c r="AE925" s="1976"/>
      <c r="AF925" s="1976"/>
      <c r="AG925" s="1976"/>
      <c r="AH925" s="1976"/>
      <c r="AI925" s="1976"/>
      <c r="AJ925" s="1255" t="s">
        <v>3483</v>
      </c>
      <c r="AK925" s="1976"/>
      <c r="AL925" s="1977" t="s">
        <v>3483</v>
      </c>
      <c r="AM925" s="1977"/>
      <c r="AN925" s="1977"/>
      <c r="AO925" s="1993"/>
      <c r="AP925" s="1993"/>
      <c r="AQ925" s="1275"/>
      <c r="AR925" s="1907"/>
    </row>
    <row r="926" spans="1:44" ht="3" customHeight="1" x14ac:dyDescent="0.2">
      <c r="AO926" s="1993"/>
      <c r="AP926" s="1993"/>
      <c r="AQ926" s="1275"/>
      <c r="AR926" s="1907"/>
    </row>
    <row r="927" spans="1:44" ht="11.85" customHeight="1" x14ac:dyDescent="0.2">
      <c r="A927" s="1973">
        <v>0</v>
      </c>
      <c r="B927" s="1973"/>
      <c r="C927" s="1973"/>
      <c r="D927" s="1974" t="s">
        <v>3917</v>
      </c>
      <c r="E927" s="1974"/>
      <c r="F927" s="1974"/>
      <c r="G927" s="1974" t="s">
        <v>3916</v>
      </c>
      <c r="H927" s="1260">
        <v>5341</v>
      </c>
      <c r="I927" s="1260">
        <v>0.5</v>
      </c>
      <c r="J927" s="1261" t="s">
        <v>3483</v>
      </c>
      <c r="K927" s="1260">
        <v>2670.5</v>
      </c>
      <c r="L927" s="1260">
        <v>0</v>
      </c>
      <c r="M927" s="1262">
        <v>0</v>
      </c>
      <c r="N927" s="1262">
        <v>0</v>
      </c>
      <c r="O927" s="1263">
        <v>0</v>
      </c>
      <c r="P927" s="1262">
        <v>0</v>
      </c>
      <c r="Q927" s="1970">
        <v>0</v>
      </c>
      <c r="R927" s="1970"/>
      <c r="S927" s="1969">
        <v>0</v>
      </c>
      <c r="T927" s="1969"/>
      <c r="U927" s="1262">
        <v>0</v>
      </c>
      <c r="V927" s="1262">
        <v>0</v>
      </c>
      <c r="W927" s="1262">
        <v>0</v>
      </c>
      <c r="X927" s="1263">
        <v>0</v>
      </c>
      <c r="Y927" s="1260">
        <v>0</v>
      </c>
      <c r="Z927" s="1262">
        <v>0</v>
      </c>
      <c r="AA927" s="1264" t="s">
        <v>3483</v>
      </c>
      <c r="AB927" s="1265">
        <v>0</v>
      </c>
      <c r="AC927" s="1261" t="s">
        <v>4518</v>
      </c>
      <c r="AD927" s="1266">
        <v>15</v>
      </c>
      <c r="AE927" s="1971" t="s">
        <v>3483</v>
      </c>
      <c r="AF927" s="1971"/>
      <c r="AG927" s="1971"/>
      <c r="AH927" s="1969">
        <v>400.57</v>
      </c>
      <c r="AI927" s="1969"/>
      <c r="AJ927" s="1262">
        <v>0</v>
      </c>
      <c r="AK927" s="1970">
        <v>0</v>
      </c>
      <c r="AL927" s="1260">
        <v>3071.07</v>
      </c>
      <c r="AM927" s="1971" t="s">
        <v>3483</v>
      </c>
      <c r="AN927" s="1971"/>
      <c r="AO927" s="1993"/>
      <c r="AP927" s="1993"/>
      <c r="AQ927" s="1275"/>
      <c r="AR927" s="1907"/>
    </row>
    <row r="928" spans="1:44" ht="11.85" customHeight="1" x14ac:dyDescent="0.2">
      <c r="A928" s="1973"/>
      <c r="B928" s="1973"/>
      <c r="C928" s="1973"/>
      <c r="D928" s="1974"/>
      <c r="E928" s="1974"/>
      <c r="F928" s="1974"/>
      <c r="G928" s="1974"/>
      <c r="H928" s="1267" t="s">
        <v>3483</v>
      </c>
      <c r="I928" s="1972" t="s">
        <v>4007</v>
      </c>
      <c r="J928" s="1972"/>
      <c r="K928" s="1972"/>
      <c r="L928" s="1972"/>
      <c r="M928" s="1972"/>
      <c r="N928" s="1972"/>
      <c r="O928" s="1972"/>
      <c r="P928" s="1972"/>
      <c r="Q928" s="1972"/>
      <c r="R928" s="1972"/>
      <c r="S928" s="1972"/>
      <c r="T928" s="1972"/>
      <c r="U928" s="1972"/>
      <c r="V928" s="1972"/>
      <c r="W928" s="1972"/>
      <c r="X928" s="1972"/>
      <c r="Y928" s="1913" t="s">
        <v>3483</v>
      </c>
      <c r="Z928" s="1913"/>
      <c r="AA928" s="1913"/>
      <c r="AB928" s="1913"/>
      <c r="AC928" s="1913" t="s">
        <v>2403</v>
      </c>
      <c r="AD928" s="1981">
        <v>0</v>
      </c>
      <c r="AE928" s="1970">
        <v>0</v>
      </c>
      <c r="AF928" s="1970"/>
      <c r="AG928" s="1970"/>
      <c r="AH928" s="1970"/>
      <c r="AI928" s="1970"/>
      <c r="AJ928" s="1264" t="s">
        <v>3483</v>
      </c>
      <c r="AK928" s="1970"/>
      <c r="AL928" s="1970">
        <v>0</v>
      </c>
      <c r="AM928" s="1970"/>
      <c r="AN928" s="1971" t="s">
        <v>3483</v>
      </c>
      <c r="AO928" s="1993"/>
      <c r="AP928" s="1993"/>
      <c r="AQ928" s="1275"/>
      <c r="AR928" s="1907"/>
    </row>
    <row r="929" spans="1:40" ht="5.85" customHeight="1" x14ac:dyDescent="0.2">
      <c r="A929" s="1973"/>
      <c r="B929" s="1973"/>
      <c r="C929" s="1973"/>
      <c r="D929" s="1974"/>
      <c r="E929" s="1974"/>
      <c r="F929" s="1974"/>
      <c r="G929" s="1974"/>
      <c r="H929" s="1971" t="s">
        <v>3483</v>
      </c>
      <c r="I929" s="1971"/>
      <c r="J929" s="1971"/>
      <c r="K929" s="1971"/>
      <c r="L929" s="1971"/>
      <c r="M929" s="1971"/>
      <c r="N929" s="1971"/>
      <c r="O929" s="1971"/>
      <c r="P929" s="1971"/>
      <c r="Q929" s="1971"/>
      <c r="R929" s="1971"/>
      <c r="S929" s="1971"/>
      <c r="T929" s="1971"/>
      <c r="U929" s="1971"/>
      <c r="V929" s="1971"/>
      <c r="W929" s="1971"/>
      <c r="X929" s="1971"/>
      <c r="Y929" s="1913"/>
      <c r="Z929" s="1913"/>
      <c r="AA929" s="1913"/>
      <c r="AB929" s="1913"/>
      <c r="AC929" s="1913"/>
      <c r="AD929" s="1981"/>
      <c r="AE929" s="1970"/>
      <c r="AF929" s="1970"/>
      <c r="AG929" s="1970"/>
      <c r="AH929" s="1970"/>
      <c r="AI929" s="1970"/>
      <c r="AJ929" s="1264" t="s">
        <v>3483</v>
      </c>
      <c r="AK929" s="1970"/>
      <c r="AL929" s="1971" t="s">
        <v>3483</v>
      </c>
      <c r="AM929" s="1971"/>
      <c r="AN929" s="1971"/>
    </row>
    <row r="930" spans="1:40" ht="15" customHeight="1" x14ac:dyDescent="0.2">
      <c r="A930" s="1968" t="s">
        <v>3870</v>
      </c>
      <c r="B930" s="1968"/>
      <c r="C930" s="1968"/>
      <c r="D930" s="1968"/>
      <c r="E930" s="1968"/>
      <c r="F930" s="1968"/>
      <c r="G930" s="1968"/>
      <c r="H930" s="1968"/>
      <c r="I930" s="1965">
        <v>20.25</v>
      </c>
      <c r="J930" s="1965"/>
      <c r="K930" s="1268">
        <v>106516.25</v>
      </c>
      <c r="L930" s="1268">
        <v>0</v>
      </c>
      <c r="M930" s="1965">
        <v>0</v>
      </c>
      <c r="N930" s="1965"/>
      <c r="O930" s="1965">
        <v>0</v>
      </c>
      <c r="P930" s="1965"/>
      <c r="Q930" s="1965">
        <v>0</v>
      </c>
      <c r="R930" s="1965"/>
      <c r="S930" s="1965">
        <v>0</v>
      </c>
      <c r="T930" s="1965"/>
      <c r="U930" s="1964" t="s">
        <v>3483</v>
      </c>
      <c r="V930" s="1964"/>
      <c r="W930" s="1964"/>
      <c r="X930" s="1964">
        <v>0</v>
      </c>
      <c r="Y930" s="1964"/>
      <c r="Z930" s="1965">
        <v>0</v>
      </c>
      <c r="AA930" s="1965"/>
      <c r="AB930" s="1965"/>
      <c r="AC930" s="1965">
        <v>10568.56</v>
      </c>
      <c r="AD930" s="1965"/>
      <c r="AE930" s="1965"/>
      <c r="AF930" s="1965"/>
      <c r="AG930" s="1965"/>
      <c r="AH930" s="1965"/>
      <c r="AI930" s="1965"/>
      <c r="AJ930" s="1965">
        <v>0</v>
      </c>
      <c r="AK930" s="1965"/>
      <c r="AL930" s="1966">
        <v>117084.81</v>
      </c>
      <c r="AM930" s="1966"/>
    </row>
    <row r="931" spans="1:40" ht="3" customHeight="1" x14ac:dyDescent="0.2"/>
    <row r="932" spans="1:40" ht="28.5" customHeight="1" x14ac:dyDescent="0.2">
      <c r="A932" s="1967" t="s">
        <v>3567</v>
      </c>
      <c r="B932" s="1967"/>
      <c r="C932" s="1967"/>
      <c r="D932" s="1967"/>
      <c r="E932" s="1967"/>
      <c r="F932" s="1967"/>
      <c r="G932" s="1967"/>
      <c r="H932" s="1967"/>
      <c r="I932" s="1965">
        <v>26.25</v>
      </c>
      <c r="J932" s="1965"/>
      <c r="K932" s="1268">
        <v>145599.25</v>
      </c>
      <c r="L932" s="1268">
        <v>0</v>
      </c>
      <c r="M932" s="1965">
        <v>0</v>
      </c>
      <c r="N932" s="1965"/>
      <c r="O932" s="1965">
        <v>0</v>
      </c>
      <c r="P932" s="1965"/>
      <c r="Q932" s="1965">
        <v>0</v>
      </c>
      <c r="R932" s="1965"/>
      <c r="S932" s="1965">
        <v>0</v>
      </c>
      <c r="T932" s="1965"/>
      <c r="U932" s="1964" t="s">
        <v>3483</v>
      </c>
      <c r="V932" s="1964"/>
      <c r="W932" s="1964"/>
      <c r="X932" s="1964">
        <v>0</v>
      </c>
      <c r="Y932" s="1964"/>
      <c r="Z932" s="1965">
        <v>0</v>
      </c>
      <c r="AA932" s="1965"/>
      <c r="AB932" s="1965"/>
      <c r="AC932" s="1965">
        <v>13538.43</v>
      </c>
      <c r="AD932" s="1965"/>
      <c r="AE932" s="1965"/>
      <c r="AF932" s="1965"/>
      <c r="AG932" s="1965"/>
      <c r="AH932" s="1965"/>
      <c r="AI932" s="1965"/>
      <c r="AJ932" s="1965">
        <v>0</v>
      </c>
      <c r="AK932" s="1965"/>
      <c r="AL932" s="1966">
        <v>159137.68</v>
      </c>
      <c r="AM932" s="1966"/>
    </row>
    <row r="933" spans="1:40" ht="11.85" customHeight="1" x14ac:dyDescent="0.2">
      <c r="S933" s="1913" t="s">
        <v>4028</v>
      </c>
      <c r="T933" s="1913"/>
      <c r="U933" s="1913"/>
      <c r="V933" s="1913"/>
      <c r="W933" s="1913"/>
      <c r="X933" s="1913">
        <v>0</v>
      </c>
      <c r="Y933" s="1913"/>
    </row>
    <row r="934" spans="1:40" ht="11.85" customHeight="1" x14ac:dyDescent="0.2">
      <c r="U934" s="1913" t="s">
        <v>4029</v>
      </c>
      <c r="V934" s="1913"/>
      <c r="W934" s="1913"/>
      <c r="X934" s="1913">
        <v>0</v>
      </c>
      <c r="Y934" s="1913"/>
      <c r="AC934" s="1913" t="s">
        <v>4030</v>
      </c>
      <c r="AD934" s="1913"/>
      <c r="AE934" s="1913"/>
      <c r="AF934" s="1913"/>
      <c r="AG934" s="1913"/>
      <c r="AH934" s="1913"/>
      <c r="AI934" s="1913"/>
      <c r="AJ934" s="1913"/>
      <c r="AK934" s="1913"/>
      <c r="AL934" s="1913">
        <v>0</v>
      </c>
      <c r="AM934" s="1913"/>
    </row>
    <row r="935" spans="1:40" ht="11.85" customHeight="1" x14ac:dyDescent="0.2">
      <c r="U935" s="1913" t="s">
        <v>4031</v>
      </c>
      <c r="V935" s="1913"/>
      <c r="W935" s="1913"/>
      <c r="X935" s="1913">
        <v>0</v>
      </c>
      <c r="Y935" s="1913"/>
      <c r="AC935" s="1913" t="s">
        <v>3483</v>
      </c>
      <c r="AD935" s="1913"/>
      <c r="AE935" s="1913" t="s">
        <v>4032</v>
      </c>
      <c r="AF935" s="1913"/>
      <c r="AG935" s="1913"/>
      <c r="AH935" s="1913"/>
      <c r="AI935" s="1913"/>
      <c r="AJ935" s="1913"/>
      <c r="AK935" s="1913"/>
      <c r="AL935" s="1913"/>
      <c r="AM935" s="1913"/>
    </row>
    <row r="936" spans="1:40" ht="5.85" customHeight="1" x14ac:dyDescent="0.2">
      <c r="AC936" s="1913"/>
      <c r="AD936" s="1913"/>
      <c r="AE936" s="1913"/>
      <c r="AF936" s="1913"/>
      <c r="AG936" s="1913"/>
      <c r="AH936" s="1913"/>
      <c r="AI936" s="1913"/>
      <c r="AJ936" s="1913"/>
      <c r="AK936" s="1913"/>
      <c r="AL936" s="1913"/>
      <c r="AM936" s="1913"/>
    </row>
    <row r="937" spans="1:40" ht="11.85" customHeight="1" x14ac:dyDescent="0.2">
      <c r="A937" s="1939" t="s">
        <v>3483</v>
      </c>
      <c r="B937" s="1939"/>
      <c r="C937" s="1939"/>
      <c r="D937" s="1939"/>
      <c r="E937" s="1939"/>
      <c r="F937" s="1939"/>
      <c r="G937" s="1939"/>
      <c r="H937" s="1939"/>
      <c r="I937" s="1939"/>
      <c r="J937" s="1939"/>
      <c r="K937" s="1939"/>
      <c r="L937" s="1939"/>
      <c r="M937" s="1939"/>
      <c r="N937" s="1939"/>
      <c r="O937" s="1939"/>
      <c r="P937" s="1939"/>
      <c r="Q937" s="1939"/>
      <c r="R937" s="1939"/>
      <c r="S937" s="1939"/>
      <c r="T937" s="1939"/>
      <c r="U937" s="1939"/>
      <c r="V937" s="1939"/>
      <c r="W937" s="1939"/>
      <c r="X937" s="1939"/>
      <c r="Y937" s="1939"/>
      <c r="Z937" s="1939"/>
      <c r="AA937" s="1939"/>
      <c r="AB937" s="1939"/>
      <c r="AC937" s="1939"/>
      <c r="AD937" s="1939"/>
      <c r="AE937" s="1939"/>
      <c r="AF937" s="1939"/>
      <c r="AG937" s="1939"/>
      <c r="AH937" s="1939"/>
      <c r="AI937" s="1939"/>
      <c r="AJ937" s="1939"/>
      <c r="AK937" s="1939"/>
      <c r="AL937" s="1939"/>
      <c r="AM937" s="1939"/>
    </row>
    <row r="938" spans="1:40" ht="23.25" customHeight="1" x14ac:dyDescent="0.2">
      <c r="E938" s="1982" t="s">
        <v>3919</v>
      </c>
      <c r="F938" s="1982"/>
      <c r="G938" s="1982"/>
      <c r="H938" s="1982"/>
      <c r="I938" s="1982"/>
      <c r="J938" s="1982"/>
      <c r="K938" s="1982"/>
      <c r="L938" s="1982"/>
      <c r="M938" s="1982"/>
      <c r="N938" s="1982"/>
      <c r="O938" s="1982"/>
      <c r="P938" s="1982"/>
      <c r="Q938" s="1982"/>
      <c r="R938" s="1982"/>
      <c r="S938" s="1982"/>
      <c r="T938" s="1982"/>
      <c r="U938" s="1982"/>
      <c r="V938" s="1982"/>
      <c r="W938" s="1982"/>
      <c r="X938" s="1982"/>
      <c r="Y938" s="1982"/>
      <c r="Z938" s="1982"/>
      <c r="AA938" s="1982"/>
      <c r="AB938" s="1982"/>
      <c r="AC938" s="1982"/>
      <c r="AD938" s="1982"/>
      <c r="AE938" s="1982"/>
      <c r="AF938" s="1982"/>
      <c r="AG938" s="1982"/>
      <c r="AH938" s="1982"/>
      <c r="AI938" s="1982"/>
      <c r="AJ938" s="1982"/>
      <c r="AK938" s="1982"/>
      <c r="AL938" s="1982"/>
      <c r="AM938" s="1982"/>
    </row>
    <row r="939" spans="1:40" ht="5.85" customHeight="1" x14ac:dyDescent="0.2"/>
    <row r="940" spans="1:40" ht="21.75" customHeight="1" x14ac:dyDescent="0.2">
      <c r="A940" s="1973">
        <v>0</v>
      </c>
      <c r="B940" s="1973"/>
      <c r="C940" s="1973"/>
      <c r="D940" s="1980" t="s">
        <v>3920</v>
      </c>
      <c r="E940" s="1980"/>
      <c r="F940" s="1980"/>
      <c r="G940" s="1980" t="s">
        <v>3921</v>
      </c>
      <c r="H940" s="1251">
        <v>39901</v>
      </c>
      <c r="I940" s="1251">
        <v>1</v>
      </c>
      <c r="J940" s="1252" t="s">
        <v>3483</v>
      </c>
      <c r="K940" s="1251">
        <v>39901</v>
      </c>
      <c r="L940" s="1251">
        <v>0</v>
      </c>
      <c r="M940" s="1253">
        <v>0</v>
      </c>
      <c r="N940" s="1253">
        <v>0</v>
      </c>
      <c r="O940" s="1254">
        <v>0</v>
      </c>
      <c r="P940" s="1253">
        <v>0</v>
      </c>
      <c r="Q940" s="1976">
        <v>0</v>
      </c>
      <c r="R940" s="1976"/>
      <c r="S940" s="1975">
        <v>0</v>
      </c>
      <c r="T940" s="1975"/>
      <c r="U940" s="1253">
        <v>0</v>
      </c>
      <c r="V940" s="1253">
        <v>0</v>
      </c>
      <c r="W940" s="1253">
        <v>0</v>
      </c>
      <c r="X940" s="1254">
        <v>0</v>
      </c>
      <c r="Y940" s="1251">
        <v>0</v>
      </c>
      <c r="Z940" s="1253">
        <v>0</v>
      </c>
      <c r="AA940" s="1255" t="s">
        <v>3483</v>
      </c>
      <c r="AB940" s="1256">
        <v>0</v>
      </c>
      <c r="AC940" s="1252" t="s">
        <v>3584</v>
      </c>
      <c r="AD940" s="1257">
        <v>0</v>
      </c>
      <c r="AE940" s="1977" t="s">
        <v>3483</v>
      </c>
      <c r="AF940" s="1977"/>
      <c r="AG940" s="1977"/>
      <c r="AH940" s="1977"/>
      <c r="AI940" s="1251">
        <v>0</v>
      </c>
      <c r="AJ940" s="1253">
        <v>0</v>
      </c>
      <c r="AK940" s="1976">
        <v>0</v>
      </c>
      <c r="AL940" s="1251">
        <v>39901</v>
      </c>
      <c r="AM940" s="1977" t="s">
        <v>3483</v>
      </c>
      <c r="AN940" s="1977"/>
    </row>
    <row r="941" spans="1:40" ht="11.85" customHeight="1" x14ac:dyDescent="0.2">
      <c r="A941" s="1973"/>
      <c r="B941" s="1973"/>
      <c r="C941" s="1973"/>
      <c r="D941" s="1980"/>
      <c r="E941" s="1980"/>
      <c r="F941" s="1980"/>
      <c r="G941" s="1980"/>
      <c r="H941" s="1258" t="s">
        <v>3483</v>
      </c>
      <c r="I941" s="1978" t="s">
        <v>4007</v>
      </c>
      <c r="J941" s="1978"/>
      <c r="K941" s="1978"/>
      <c r="L941" s="1978"/>
      <c r="M941" s="1978"/>
      <c r="N941" s="1978"/>
      <c r="O941" s="1978"/>
      <c r="P941" s="1978"/>
      <c r="Q941" s="1978"/>
      <c r="R941" s="1978"/>
      <c r="S941" s="1978"/>
      <c r="T941" s="1978"/>
      <c r="U941" s="1978"/>
      <c r="V941" s="1978"/>
      <c r="W941" s="1978"/>
      <c r="X941" s="1978"/>
      <c r="Y941" s="1979" t="s">
        <v>3483</v>
      </c>
      <c r="Z941" s="1979"/>
      <c r="AA941" s="1979"/>
      <c r="AB941" s="1979"/>
      <c r="AC941" s="1252" t="s">
        <v>2403</v>
      </c>
      <c r="AD941" s="1257">
        <v>0</v>
      </c>
      <c r="AE941" s="1976">
        <v>0</v>
      </c>
      <c r="AF941" s="1976"/>
      <c r="AG941" s="1976"/>
      <c r="AH941" s="1976"/>
      <c r="AI941" s="1976"/>
      <c r="AJ941" s="1259" t="s">
        <v>3483</v>
      </c>
      <c r="AK941" s="1976"/>
      <c r="AL941" s="1976">
        <v>0</v>
      </c>
      <c r="AM941" s="1976"/>
      <c r="AN941" s="1255" t="s">
        <v>3483</v>
      </c>
    </row>
    <row r="942" spans="1:40" ht="18.75" customHeight="1" x14ac:dyDescent="0.2">
      <c r="A942" s="1968" t="s">
        <v>3531</v>
      </c>
      <c r="B942" s="1968"/>
      <c r="C942" s="1968"/>
      <c r="D942" s="1968"/>
      <c r="E942" s="1968"/>
      <c r="F942" s="1968"/>
      <c r="G942" s="1968"/>
      <c r="H942" s="1968"/>
      <c r="I942" s="1965">
        <v>1</v>
      </c>
      <c r="J942" s="1965"/>
      <c r="K942" s="1268">
        <v>39901</v>
      </c>
      <c r="L942" s="1268">
        <v>0</v>
      </c>
      <c r="M942" s="1965">
        <v>0</v>
      </c>
      <c r="N942" s="1965"/>
      <c r="O942" s="1965">
        <v>0</v>
      </c>
      <c r="P942" s="1965"/>
      <c r="Q942" s="1965">
        <v>0</v>
      </c>
      <c r="R942" s="1965"/>
      <c r="S942" s="1965">
        <v>0</v>
      </c>
      <c r="T942" s="1965"/>
      <c r="U942" s="1964" t="s">
        <v>3483</v>
      </c>
      <c r="V942" s="1964"/>
      <c r="W942" s="1964"/>
      <c r="X942" s="1964">
        <v>0</v>
      </c>
      <c r="Y942" s="1964"/>
      <c r="Z942" s="1965">
        <v>0</v>
      </c>
      <c r="AA942" s="1965"/>
      <c r="AB942" s="1965"/>
      <c r="AC942" s="1965">
        <v>0</v>
      </c>
      <c r="AD942" s="1965"/>
      <c r="AE942" s="1965"/>
      <c r="AF942" s="1965"/>
      <c r="AG942" s="1965"/>
      <c r="AH942" s="1965"/>
      <c r="AI942" s="1965"/>
      <c r="AJ942" s="1965">
        <v>0</v>
      </c>
      <c r="AK942" s="1965"/>
      <c r="AL942" s="1966">
        <v>39901</v>
      </c>
      <c r="AM942" s="1966"/>
    </row>
    <row r="943" spans="1:40" ht="8.85" customHeight="1" x14ac:dyDescent="0.2"/>
    <row r="944" spans="1:40" ht="23.25" customHeight="1" x14ac:dyDescent="0.2">
      <c r="A944" s="1973">
        <v>0</v>
      </c>
      <c r="B944" s="1973"/>
      <c r="C944" s="1973"/>
      <c r="D944" s="1974" t="s">
        <v>3923</v>
      </c>
      <c r="E944" s="1974"/>
      <c r="F944" s="1974"/>
      <c r="G944" s="1974" t="s">
        <v>3924</v>
      </c>
      <c r="H944" s="1260">
        <v>35911</v>
      </c>
      <c r="I944" s="1260">
        <v>1</v>
      </c>
      <c r="J944" s="1261" t="s">
        <v>3483</v>
      </c>
      <c r="K944" s="1260">
        <v>35911</v>
      </c>
      <c r="L944" s="1260">
        <v>0</v>
      </c>
      <c r="M944" s="1262">
        <v>0</v>
      </c>
      <c r="N944" s="1262">
        <v>0</v>
      </c>
      <c r="O944" s="1263">
        <v>0</v>
      </c>
      <c r="P944" s="1262">
        <v>0</v>
      </c>
      <c r="Q944" s="1970">
        <v>0</v>
      </c>
      <c r="R944" s="1970"/>
      <c r="S944" s="1969">
        <v>0</v>
      </c>
      <c r="T944" s="1969"/>
      <c r="U944" s="1262">
        <v>0</v>
      </c>
      <c r="V944" s="1262">
        <v>0</v>
      </c>
      <c r="W944" s="1262">
        <v>0</v>
      </c>
      <c r="X944" s="1263">
        <v>0</v>
      </c>
      <c r="Y944" s="1260">
        <v>0</v>
      </c>
      <c r="Z944" s="1262">
        <v>0</v>
      </c>
      <c r="AA944" s="1264" t="s">
        <v>3483</v>
      </c>
      <c r="AB944" s="1265">
        <v>0</v>
      </c>
      <c r="AC944" s="1261" t="s">
        <v>4519</v>
      </c>
      <c r="AD944" s="1266">
        <v>15</v>
      </c>
      <c r="AE944" s="1971" t="s">
        <v>3483</v>
      </c>
      <c r="AF944" s="1971"/>
      <c r="AG944" s="1969">
        <v>5386.65</v>
      </c>
      <c r="AH944" s="1969"/>
      <c r="AI944" s="1969"/>
      <c r="AJ944" s="1262">
        <v>0</v>
      </c>
      <c r="AK944" s="1970">
        <v>0</v>
      </c>
      <c r="AL944" s="1260">
        <v>41297.65</v>
      </c>
      <c r="AM944" s="1971" t="s">
        <v>3483</v>
      </c>
      <c r="AN944" s="1971"/>
    </row>
    <row r="945" spans="1:40" ht="11.85" customHeight="1" x14ac:dyDescent="0.2">
      <c r="A945" s="1973"/>
      <c r="B945" s="1973"/>
      <c r="C945" s="1973"/>
      <c r="D945" s="1974"/>
      <c r="E945" s="1974"/>
      <c r="F945" s="1974"/>
      <c r="G945" s="1974"/>
      <c r="H945" s="1267" t="s">
        <v>3483</v>
      </c>
      <c r="I945" s="1972" t="s">
        <v>4007</v>
      </c>
      <c r="J945" s="1972"/>
      <c r="K945" s="1972"/>
      <c r="L945" s="1972"/>
      <c r="M945" s="1972"/>
      <c r="N945" s="1972"/>
      <c r="O945" s="1972"/>
      <c r="P945" s="1972"/>
      <c r="Q945" s="1972"/>
      <c r="R945" s="1972"/>
      <c r="S945" s="1972"/>
      <c r="T945" s="1972"/>
      <c r="U945" s="1972"/>
      <c r="V945" s="1972"/>
      <c r="W945" s="1972"/>
      <c r="X945" s="1972"/>
      <c r="Y945" s="1913" t="s">
        <v>3483</v>
      </c>
      <c r="Z945" s="1913"/>
      <c r="AA945" s="1913"/>
      <c r="AB945" s="1913"/>
      <c r="AC945" s="1261" t="s">
        <v>2403</v>
      </c>
      <c r="AD945" s="1266">
        <v>0</v>
      </c>
      <c r="AE945" s="1970">
        <v>0</v>
      </c>
      <c r="AF945" s="1970"/>
      <c r="AG945" s="1970"/>
      <c r="AH945" s="1970"/>
      <c r="AI945" s="1970"/>
      <c r="AJ945" s="1264" t="s">
        <v>3483</v>
      </c>
      <c r="AK945" s="1970"/>
      <c r="AL945" s="1970">
        <v>0</v>
      </c>
      <c r="AM945" s="1970"/>
      <c r="AN945" s="1264" t="s">
        <v>3483</v>
      </c>
    </row>
    <row r="946" spans="1:40" ht="0.2" customHeight="1" x14ac:dyDescent="0.2"/>
    <row r="947" spans="1:40" ht="11.85" customHeight="1" x14ac:dyDescent="0.2">
      <c r="R947" s="1931" t="s">
        <v>4299</v>
      </c>
      <c r="S947" s="1931"/>
      <c r="Z947" s="1940" t="s">
        <v>3988</v>
      </c>
      <c r="AA947" s="1940"/>
      <c r="AB947" s="1940"/>
      <c r="AC947" s="1940"/>
      <c r="AD947" s="1940"/>
      <c r="AE947" s="1940"/>
      <c r="AF947" s="1940"/>
      <c r="AG947" s="1940"/>
      <c r="AH947" s="1940"/>
      <c r="AI947" s="1940"/>
      <c r="AJ947" s="1940"/>
      <c r="AK947" s="1940"/>
      <c r="AL947" s="1940"/>
      <c r="AM947" s="1940"/>
    </row>
    <row r="948" spans="1:40" ht="11.85" customHeight="1" x14ac:dyDescent="0.2">
      <c r="A948" s="1941" t="s">
        <v>3484</v>
      </c>
      <c r="B948" s="1942"/>
      <c r="C948" s="1943"/>
      <c r="D948" s="1950" t="s">
        <v>3485</v>
      </c>
      <c r="E948" s="1951"/>
      <c r="F948" s="1952"/>
      <c r="G948" s="1958" t="s">
        <v>3486</v>
      </c>
      <c r="H948" s="1958" t="s">
        <v>3989</v>
      </c>
      <c r="I948" s="1950" t="s">
        <v>3487</v>
      </c>
      <c r="J948" s="1952"/>
      <c r="K948" s="1916" t="s">
        <v>3990</v>
      </c>
      <c r="L948" s="1961" t="s">
        <v>3488</v>
      </c>
      <c r="M948" s="1962"/>
      <c r="N948" s="1962"/>
      <c r="O948" s="1962"/>
      <c r="P948" s="1962"/>
      <c r="Q948" s="1962"/>
      <c r="R948" s="1962"/>
      <c r="S948" s="1962"/>
      <c r="T948" s="1963"/>
      <c r="U948" s="1961" t="s">
        <v>3489</v>
      </c>
      <c r="V948" s="1962"/>
      <c r="W948" s="1962"/>
      <c r="X948" s="1962"/>
      <c r="Y948" s="1962"/>
      <c r="Z948" s="1962"/>
      <c r="AA948" s="1962"/>
      <c r="AB948" s="1962"/>
      <c r="AC948" s="1962"/>
      <c r="AD948" s="1962"/>
      <c r="AE948" s="1962"/>
      <c r="AF948" s="1962"/>
      <c r="AG948" s="1962"/>
      <c r="AH948" s="1962"/>
      <c r="AI948" s="1963"/>
      <c r="AJ948" s="1919" t="s">
        <v>3991</v>
      </c>
      <c r="AK948" s="1920"/>
      <c r="AL948" s="1919" t="s">
        <v>3490</v>
      </c>
      <c r="AM948" s="1920"/>
    </row>
    <row r="949" spans="1:40" ht="17.45" customHeight="1" x14ac:dyDescent="0.2">
      <c r="A949" s="1944"/>
      <c r="B949" s="1945"/>
      <c r="C949" s="1946"/>
      <c r="D949" s="1953"/>
      <c r="E949" s="1939"/>
      <c r="F949" s="1954"/>
      <c r="G949" s="1959"/>
      <c r="H949" s="1959"/>
      <c r="I949" s="1953"/>
      <c r="J949" s="1954"/>
      <c r="K949" s="1917"/>
      <c r="L949" s="1916" t="s">
        <v>3491</v>
      </c>
      <c r="M949" s="1919" t="s">
        <v>3992</v>
      </c>
      <c r="N949" s="1920"/>
      <c r="O949" s="1919" t="s">
        <v>3492</v>
      </c>
      <c r="P949" s="1920"/>
      <c r="Q949" s="1925" t="s">
        <v>3993</v>
      </c>
      <c r="R949" s="1926"/>
      <c r="S949" s="1931" t="s">
        <v>3483</v>
      </c>
      <c r="T949" s="1920" t="s">
        <v>3994</v>
      </c>
      <c r="U949" s="1932" t="s">
        <v>3493</v>
      </c>
      <c r="V949" s="1933"/>
      <c r="W949" s="1933"/>
      <c r="X949" s="1933"/>
      <c r="Y949" s="1934"/>
      <c r="Z949" s="1941" t="s">
        <v>3995</v>
      </c>
      <c r="AA949" s="1942"/>
      <c r="AB949" s="1943"/>
      <c r="AC949" s="1950" t="s">
        <v>3996</v>
      </c>
      <c r="AD949" s="1951"/>
      <c r="AE949" s="1951"/>
      <c r="AF949" s="1951"/>
      <c r="AG949" s="1951"/>
      <c r="AH949" s="1951"/>
      <c r="AI949" s="1952"/>
      <c r="AJ949" s="1921"/>
      <c r="AK949" s="1922"/>
      <c r="AL949" s="1921"/>
      <c r="AM949" s="1922"/>
    </row>
    <row r="950" spans="1:40" ht="35.1" customHeight="1" x14ac:dyDescent="0.2">
      <c r="A950" s="1944"/>
      <c r="B950" s="1945"/>
      <c r="C950" s="1946"/>
      <c r="D950" s="1953"/>
      <c r="E950" s="1939"/>
      <c r="F950" s="1954"/>
      <c r="G950" s="1959"/>
      <c r="H950" s="1959"/>
      <c r="I950" s="1953"/>
      <c r="J950" s="1954"/>
      <c r="K950" s="1917"/>
      <c r="L950" s="1917"/>
      <c r="M950" s="1921"/>
      <c r="N950" s="1922"/>
      <c r="O950" s="1923"/>
      <c r="P950" s="1924"/>
      <c r="Q950" s="1927"/>
      <c r="R950" s="1928"/>
      <c r="S950" s="1931"/>
      <c r="T950" s="1922"/>
      <c r="U950" s="1916" t="s">
        <v>3495</v>
      </c>
      <c r="V950" s="1916" t="s">
        <v>3496</v>
      </c>
      <c r="W950" s="1916" t="s">
        <v>3497</v>
      </c>
      <c r="X950" s="1916" t="s">
        <v>3498</v>
      </c>
      <c r="Y950" s="1916" t="s">
        <v>3499</v>
      </c>
      <c r="Z950" s="1947"/>
      <c r="AA950" s="1948"/>
      <c r="AB950" s="1949"/>
      <c r="AC950" s="1955"/>
      <c r="AD950" s="1956"/>
      <c r="AE950" s="1956"/>
      <c r="AF950" s="1956"/>
      <c r="AG950" s="1956"/>
      <c r="AH950" s="1956"/>
      <c r="AI950" s="1957"/>
      <c r="AJ950" s="1923"/>
      <c r="AK950" s="1924"/>
      <c r="AL950" s="1921"/>
      <c r="AM950" s="1922"/>
    </row>
    <row r="951" spans="1:40" ht="17.45" customHeight="1" x14ac:dyDescent="0.2">
      <c r="A951" s="1947"/>
      <c r="B951" s="1948"/>
      <c r="C951" s="1949"/>
      <c r="D951" s="1955"/>
      <c r="E951" s="1956"/>
      <c r="F951" s="1957"/>
      <c r="G951" s="1960"/>
      <c r="H951" s="1960"/>
      <c r="I951" s="1955"/>
      <c r="J951" s="1957"/>
      <c r="K951" s="1918"/>
      <c r="L951" s="1918"/>
      <c r="M951" s="1923"/>
      <c r="N951" s="1924"/>
      <c r="O951" s="1249" t="s">
        <v>3502</v>
      </c>
      <c r="P951" s="1249" t="s">
        <v>3500</v>
      </c>
      <c r="Q951" s="1929"/>
      <c r="R951" s="1930"/>
      <c r="S951" s="1931"/>
      <c r="T951" s="1924"/>
      <c r="U951" s="1918"/>
      <c r="V951" s="1918"/>
      <c r="W951" s="1918"/>
      <c r="X951" s="1918"/>
      <c r="Y951" s="1918"/>
      <c r="Z951" s="1249" t="s">
        <v>3502</v>
      </c>
      <c r="AA951" s="1900" t="s">
        <v>3997</v>
      </c>
      <c r="AB951" s="1902"/>
      <c r="AC951" s="1249" t="s">
        <v>3501</v>
      </c>
      <c r="AD951" s="1249" t="s">
        <v>3502</v>
      </c>
      <c r="AE951" s="1900" t="s">
        <v>3997</v>
      </c>
      <c r="AF951" s="1901"/>
      <c r="AG951" s="1901"/>
      <c r="AH951" s="1901"/>
      <c r="AI951" s="1902"/>
      <c r="AJ951" s="1249" t="s">
        <v>3502</v>
      </c>
      <c r="AK951" s="1249" t="s">
        <v>3500</v>
      </c>
      <c r="AL951" s="1923"/>
      <c r="AM951" s="1924"/>
    </row>
    <row r="952" spans="1:40" ht="11.85" customHeight="1" x14ac:dyDescent="0.2">
      <c r="A952" s="1900" t="s">
        <v>3503</v>
      </c>
      <c r="B952" s="1901"/>
      <c r="C952" s="1902"/>
      <c r="D952" s="1900" t="s">
        <v>3504</v>
      </c>
      <c r="E952" s="1901"/>
      <c r="F952" s="1902"/>
      <c r="G952" s="1249" t="s">
        <v>3505</v>
      </c>
      <c r="H952" s="1249" t="s">
        <v>3506</v>
      </c>
      <c r="I952" s="1900" t="s">
        <v>3507</v>
      </c>
      <c r="J952" s="1902"/>
      <c r="K952" s="1250">
        <v>6</v>
      </c>
      <c r="L952" s="1249" t="s">
        <v>3508</v>
      </c>
      <c r="M952" s="1249" t="s">
        <v>3998</v>
      </c>
      <c r="N952" s="1250">
        <v>9</v>
      </c>
      <c r="O952" s="1250">
        <v>10</v>
      </c>
      <c r="P952" s="1250">
        <v>11</v>
      </c>
      <c r="Q952" s="1903">
        <v>12</v>
      </c>
      <c r="R952" s="1904"/>
      <c r="S952" s="1900" t="s">
        <v>3999</v>
      </c>
      <c r="T952" s="1902"/>
      <c r="U952" s="1249" t="s">
        <v>3509</v>
      </c>
      <c r="V952" s="1249" t="s">
        <v>3510</v>
      </c>
      <c r="W952" s="1249" t="s">
        <v>3511</v>
      </c>
      <c r="X952" s="1249" t="s">
        <v>3512</v>
      </c>
      <c r="Y952" s="1249" t="s">
        <v>3513</v>
      </c>
      <c r="Z952" s="1249" t="s">
        <v>4000</v>
      </c>
      <c r="AA952" s="1903">
        <v>20</v>
      </c>
      <c r="AB952" s="1904"/>
      <c r="AC952" s="1249" t="s">
        <v>3514</v>
      </c>
      <c r="AD952" s="1249" t="s">
        <v>3515</v>
      </c>
      <c r="AE952" s="1900" t="s">
        <v>4001</v>
      </c>
      <c r="AF952" s="1901"/>
      <c r="AG952" s="1901"/>
      <c r="AH952" s="1901"/>
      <c r="AI952" s="1902"/>
      <c r="AJ952" s="1249" t="s">
        <v>4002</v>
      </c>
      <c r="AK952" s="1249" t="s">
        <v>4003</v>
      </c>
      <c r="AL952" s="1900" t="s">
        <v>3516</v>
      </c>
      <c r="AM952" s="1902"/>
    </row>
    <row r="953" spans="1:40" ht="3" customHeight="1" x14ac:dyDescent="0.2"/>
    <row r="954" spans="1:40" ht="20.25" customHeight="1" x14ac:dyDescent="0.2">
      <c r="A954" s="1973">
        <v>0</v>
      </c>
      <c r="B954" s="1973"/>
      <c r="C954" s="1973"/>
      <c r="D954" s="1980" t="s">
        <v>4293</v>
      </c>
      <c r="E954" s="1980"/>
      <c r="F954" s="1980"/>
      <c r="G954" s="1980" t="s">
        <v>3926</v>
      </c>
      <c r="H954" s="1251">
        <v>6041</v>
      </c>
      <c r="I954" s="1251">
        <v>1</v>
      </c>
      <c r="J954" s="1252" t="s">
        <v>3483</v>
      </c>
      <c r="K954" s="1251">
        <v>6041</v>
      </c>
      <c r="L954" s="1251">
        <v>0</v>
      </c>
      <c r="M954" s="1253">
        <v>0</v>
      </c>
      <c r="N954" s="1253">
        <v>0</v>
      </c>
      <c r="O954" s="1254">
        <v>0</v>
      </c>
      <c r="P954" s="1253">
        <v>0</v>
      </c>
      <c r="Q954" s="1976">
        <v>0</v>
      </c>
      <c r="R954" s="1976"/>
      <c r="S954" s="1975">
        <v>0</v>
      </c>
      <c r="T954" s="1975"/>
      <c r="U954" s="1253">
        <v>0</v>
      </c>
      <c r="V954" s="1253">
        <v>0</v>
      </c>
      <c r="W954" s="1253">
        <v>0</v>
      </c>
      <c r="X954" s="1254">
        <v>0</v>
      </c>
      <c r="Y954" s="1251">
        <v>0</v>
      </c>
      <c r="Z954" s="1253">
        <v>0</v>
      </c>
      <c r="AA954" s="1255" t="s">
        <v>3483</v>
      </c>
      <c r="AB954" s="1256">
        <v>0</v>
      </c>
      <c r="AC954" s="1252" t="s">
        <v>4520</v>
      </c>
      <c r="AD954" s="1257">
        <v>15</v>
      </c>
      <c r="AE954" s="1977" t="s">
        <v>3483</v>
      </c>
      <c r="AF954" s="1977"/>
      <c r="AG954" s="1977"/>
      <c r="AH954" s="1975">
        <v>906.15</v>
      </c>
      <c r="AI954" s="1975"/>
      <c r="AJ954" s="1253">
        <v>0</v>
      </c>
      <c r="AK954" s="1976">
        <v>0</v>
      </c>
      <c r="AL954" s="1251">
        <v>6947.15</v>
      </c>
      <c r="AM954" s="1977" t="s">
        <v>3483</v>
      </c>
      <c r="AN954" s="1977"/>
    </row>
    <row r="955" spans="1:40" ht="11.85" customHeight="1" x14ac:dyDescent="0.2">
      <c r="A955" s="1973"/>
      <c r="B955" s="1973"/>
      <c r="C955" s="1973"/>
      <c r="D955" s="1980"/>
      <c r="E955" s="1980"/>
      <c r="F955" s="1980"/>
      <c r="G955" s="1980"/>
      <c r="H955" s="1258" t="s">
        <v>3483</v>
      </c>
      <c r="I955" s="1978" t="s">
        <v>4007</v>
      </c>
      <c r="J955" s="1978"/>
      <c r="K955" s="1978"/>
      <c r="L955" s="1978"/>
      <c r="M955" s="1978"/>
      <c r="N955" s="1978"/>
      <c r="O955" s="1978"/>
      <c r="P955" s="1978"/>
      <c r="Q955" s="1978"/>
      <c r="R955" s="1978"/>
      <c r="S955" s="1978"/>
      <c r="T955" s="1978"/>
      <c r="U955" s="1978"/>
      <c r="V955" s="1978"/>
      <c r="W955" s="1978"/>
      <c r="X955" s="1978"/>
      <c r="Y955" s="1979" t="s">
        <v>3483</v>
      </c>
      <c r="Z955" s="1979"/>
      <c r="AA955" s="1979"/>
      <c r="AB955" s="1979"/>
      <c r="AC955" s="1252" t="s">
        <v>2403</v>
      </c>
      <c r="AD955" s="1257">
        <v>0</v>
      </c>
      <c r="AE955" s="1976">
        <v>0</v>
      </c>
      <c r="AF955" s="1976"/>
      <c r="AG955" s="1976"/>
      <c r="AH955" s="1976"/>
      <c r="AI955" s="1976"/>
      <c r="AJ955" s="1259" t="s">
        <v>3483</v>
      </c>
      <c r="AK955" s="1976"/>
      <c r="AL955" s="1976">
        <v>0</v>
      </c>
      <c r="AM955" s="1976"/>
      <c r="AN955" s="1255" t="s">
        <v>3483</v>
      </c>
    </row>
    <row r="956" spans="1:40" ht="3" customHeight="1" x14ac:dyDescent="0.2"/>
    <row r="957" spans="1:40" ht="19.5" customHeight="1" x14ac:dyDescent="0.2">
      <c r="A957" s="1973">
        <v>0</v>
      </c>
      <c r="B957" s="1973"/>
      <c r="C957" s="1973"/>
      <c r="D957" s="1974" t="s">
        <v>3929</v>
      </c>
      <c r="E957" s="1974"/>
      <c r="F957" s="1974"/>
      <c r="G957" s="1974" t="s">
        <v>3930</v>
      </c>
      <c r="H957" s="1260">
        <v>7933</v>
      </c>
      <c r="I957" s="1260">
        <v>1</v>
      </c>
      <c r="J957" s="1261" t="s">
        <v>3483</v>
      </c>
      <c r="K957" s="1260">
        <v>7933</v>
      </c>
      <c r="L957" s="1260">
        <v>0</v>
      </c>
      <c r="M957" s="1262">
        <v>0</v>
      </c>
      <c r="N957" s="1262">
        <v>0</v>
      </c>
      <c r="O957" s="1263">
        <v>0</v>
      </c>
      <c r="P957" s="1262">
        <v>0</v>
      </c>
      <c r="Q957" s="1970">
        <v>0</v>
      </c>
      <c r="R957" s="1970"/>
      <c r="S957" s="1969">
        <v>0</v>
      </c>
      <c r="T957" s="1969"/>
      <c r="U957" s="1262">
        <v>0</v>
      </c>
      <c r="V957" s="1262">
        <v>0</v>
      </c>
      <c r="W957" s="1262">
        <v>0</v>
      </c>
      <c r="X957" s="1263">
        <v>0</v>
      </c>
      <c r="Y957" s="1260">
        <v>0</v>
      </c>
      <c r="Z957" s="1262">
        <v>0</v>
      </c>
      <c r="AA957" s="1264" t="s">
        <v>3483</v>
      </c>
      <c r="AB957" s="1265">
        <v>0</v>
      </c>
      <c r="AC957" s="1261" t="s">
        <v>4521</v>
      </c>
      <c r="AD957" s="1266">
        <v>15</v>
      </c>
      <c r="AE957" s="1971" t="s">
        <v>3483</v>
      </c>
      <c r="AF957" s="1971"/>
      <c r="AG957" s="1969">
        <v>1189.95</v>
      </c>
      <c r="AH957" s="1969"/>
      <c r="AI957" s="1969"/>
      <c r="AJ957" s="1262">
        <v>0</v>
      </c>
      <c r="AK957" s="1970">
        <v>0</v>
      </c>
      <c r="AL957" s="1260">
        <v>9122.9500000000007</v>
      </c>
      <c r="AM957" s="1971" t="s">
        <v>3483</v>
      </c>
      <c r="AN957" s="1971"/>
    </row>
    <row r="958" spans="1:40" ht="11.85" customHeight="1" x14ac:dyDescent="0.2">
      <c r="A958" s="1973"/>
      <c r="B958" s="1973"/>
      <c r="C958" s="1973"/>
      <c r="D958" s="1974"/>
      <c r="E958" s="1974"/>
      <c r="F958" s="1974"/>
      <c r="G958" s="1974"/>
      <c r="H958" s="1267" t="s">
        <v>3483</v>
      </c>
      <c r="I958" s="1972" t="s">
        <v>4007</v>
      </c>
      <c r="J958" s="1972"/>
      <c r="K958" s="1972"/>
      <c r="L958" s="1972"/>
      <c r="M958" s="1972"/>
      <c r="N958" s="1972"/>
      <c r="O958" s="1972"/>
      <c r="P958" s="1972"/>
      <c r="Q958" s="1972"/>
      <c r="R958" s="1972"/>
      <c r="S958" s="1972"/>
      <c r="T958" s="1972"/>
      <c r="U958" s="1972"/>
      <c r="V958" s="1972"/>
      <c r="W958" s="1972"/>
      <c r="X958" s="1972"/>
      <c r="Y958" s="1913" t="s">
        <v>3483</v>
      </c>
      <c r="Z958" s="1913"/>
      <c r="AA958" s="1913"/>
      <c r="AB958" s="1913"/>
      <c r="AC958" s="1913" t="s">
        <v>2403</v>
      </c>
      <c r="AD958" s="1981">
        <v>0</v>
      </c>
      <c r="AE958" s="1970">
        <v>0</v>
      </c>
      <c r="AF958" s="1970"/>
      <c r="AG958" s="1970"/>
      <c r="AH958" s="1970"/>
      <c r="AI958" s="1970"/>
      <c r="AJ958" s="1264" t="s">
        <v>3483</v>
      </c>
      <c r="AK958" s="1970"/>
      <c r="AL958" s="1970">
        <v>0</v>
      </c>
      <c r="AM958" s="1970"/>
      <c r="AN958" s="1971" t="s">
        <v>3483</v>
      </c>
    </row>
    <row r="959" spans="1:40" ht="5.85" customHeight="1" x14ac:dyDescent="0.2">
      <c r="A959" s="1973"/>
      <c r="B959" s="1973"/>
      <c r="C959" s="1973"/>
      <c r="D959" s="1974"/>
      <c r="E959" s="1974"/>
      <c r="F959" s="1974"/>
      <c r="G959" s="1974"/>
      <c r="H959" s="1971" t="s">
        <v>3483</v>
      </c>
      <c r="I959" s="1971"/>
      <c r="J959" s="1971"/>
      <c r="K959" s="1971"/>
      <c r="L959" s="1971"/>
      <c r="M959" s="1971"/>
      <c r="N959" s="1971"/>
      <c r="O959" s="1971"/>
      <c r="P959" s="1971"/>
      <c r="Q959" s="1971"/>
      <c r="R959" s="1971"/>
      <c r="S959" s="1971"/>
      <c r="T959" s="1971"/>
      <c r="U959" s="1971"/>
      <c r="V959" s="1971"/>
      <c r="W959" s="1971"/>
      <c r="X959" s="1971"/>
      <c r="Y959" s="1913"/>
      <c r="Z959" s="1913"/>
      <c r="AA959" s="1913"/>
      <c r="AB959" s="1913"/>
      <c r="AC959" s="1913"/>
      <c r="AD959" s="1981"/>
      <c r="AE959" s="1970"/>
      <c r="AF959" s="1970"/>
      <c r="AG959" s="1970"/>
      <c r="AH959" s="1970"/>
      <c r="AI959" s="1970"/>
      <c r="AJ959" s="1264" t="s">
        <v>3483</v>
      </c>
      <c r="AK959" s="1970"/>
      <c r="AL959" s="1971" t="s">
        <v>3483</v>
      </c>
      <c r="AM959" s="1971"/>
      <c r="AN959" s="1971"/>
    </row>
    <row r="960" spans="1:40" ht="3" customHeight="1" x14ac:dyDescent="0.2"/>
    <row r="961" spans="1:44" ht="19.5" customHeight="1" x14ac:dyDescent="0.2">
      <c r="A961" s="1973">
        <v>0</v>
      </c>
      <c r="B961" s="1973"/>
      <c r="C961" s="1973"/>
      <c r="D961" s="1980" t="s">
        <v>4296</v>
      </c>
      <c r="E961" s="1980"/>
      <c r="F961" s="1980"/>
      <c r="G961" s="1980" t="s">
        <v>3933</v>
      </c>
      <c r="H961" s="1251">
        <v>7933</v>
      </c>
      <c r="I961" s="1251">
        <v>1</v>
      </c>
      <c r="J961" s="1252" t="s">
        <v>3483</v>
      </c>
      <c r="K961" s="1251">
        <v>7933</v>
      </c>
      <c r="L961" s="1251">
        <v>0</v>
      </c>
      <c r="M961" s="1253">
        <v>0</v>
      </c>
      <c r="N961" s="1253">
        <v>0</v>
      </c>
      <c r="O961" s="1254">
        <v>0</v>
      </c>
      <c r="P961" s="1253">
        <v>0</v>
      </c>
      <c r="Q961" s="1976">
        <v>0</v>
      </c>
      <c r="R961" s="1976"/>
      <c r="S961" s="1975">
        <v>0</v>
      </c>
      <c r="T961" s="1975"/>
      <c r="U961" s="1253">
        <v>0</v>
      </c>
      <c r="V961" s="1253">
        <v>0</v>
      </c>
      <c r="W961" s="1253">
        <v>0</v>
      </c>
      <c r="X961" s="1254">
        <v>0</v>
      </c>
      <c r="Y961" s="1251">
        <v>0</v>
      </c>
      <c r="Z961" s="1253">
        <v>0</v>
      </c>
      <c r="AA961" s="1255" t="s">
        <v>3483</v>
      </c>
      <c r="AB961" s="1256">
        <v>0</v>
      </c>
      <c r="AC961" s="1252" t="s">
        <v>4522</v>
      </c>
      <c r="AD961" s="1257">
        <v>0</v>
      </c>
      <c r="AE961" s="1977" t="s">
        <v>3483</v>
      </c>
      <c r="AF961" s="1977"/>
      <c r="AG961" s="1977"/>
      <c r="AH961" s="1977"/>
      <c r="AI961" s="1251">
        <v>0</v>
      </c>
      <c r="AJ961" s="1253">
        <v>0</v>
      </c>
      <c r="AK961" s="1976">
        <v>0</v>
      </c>
      <c r="AL961" s="1251">
        <v>7933</v>
      </c>
      <c r="AM961" s="1977" t="s">
        <v>3483</v>
      </c>
      <c r="AN961" s="1977"/>
    </row>
    <row r="962" spans="1:44" ht="11.85" customHeight="1" x14ac:dyDescent="0.2">
      <c r="A962" s="1973"/>
      <c r="B962" s="1973"/>
      <c r="C962" s="1973"/>
      <c r="D962" s="1980"/>
      <c r="E962" s="1980"/>
      <c r="F962" s="1980"/>
      <c r="G962" s="1980"/>
      <c r="H962" s="1258" t="s">
        <v>3483</v>
      </c>
      <c r="I962" s="1978" t="s">
        <v>4007</v>
      </c>
      <c r="J962" s="1978"/>
      <c r="K962" s="1978"/>
      <c r="L962" s="1978"/>
      <c r="M962" s="1978"/>
      <c r="N962" s="1978"/>
      <c r="O962" s="1978"/>
      <c r="P962" s="1978"/>
      <c r="Q962" s="1978"/>
      <c r="R962" s="1978"/>
      <c r="S962" s="1978"/>
      <c r="T962" s="1978"/>
      <c r="U962" s="1978"/>
      <c r="V962" s="1978"/>
      <c r="W962" s="1978"/>
      <c r="X962" s="1978"/>
      <c r="Y962" s="1979" t="s">
        <v>3483</v>
      </c>
      <c r="Z962" s="1979"/>
      <c r="AA962" s="1979"/>
      <c r="AB962" s="1979"/>
      <c r="AC962" s="1979" t="s">
        <v>2403</v>
      </c>
      <c r="AD962" s="1984">
        <v>0</v>
      </c>
      <c r="AE962" s="1976">
        <v>0</v>
      </c>
      <c r="AF962" s="1976"/>
      <c r="AG962" s="1976"/>
      <c r="AH962" s="1976"/>
      <c r="AI962" s="1976"/>
      <c r="AJ962" s="1259" t="s">
        <v>3483</v>
      </c>
      <c r="AK962" s="1976"/>
      <c r="AL962" s="1976">
        <v>0</v>
      </c>
      <c r="AM962" s="1976"/>
      <c r="AN962" s="1977" t="s">
        <v>3483</v>
      </c>
    </row>
    <row r="963" spans="1:44" ht="5.85" customHeight="1" x14ac:dyDescent="0.2">
      <c r="A963" s="1973"/>
      <c r="B963" s="1973"/>
      <c r="C963" s="1973"/>
      <c r="D963" s="1980"/>
      <c r="E963" s="1980"/>
      <c r="F963" s="1980"/>
      <c r="G963" s="1980"/>
      <c r="H963" s="1977" t="s">
        <v>3483</v>
      </c>
      <c r="I963" s="1977"/>
      <c r="J963" s="1977"/>
      <c r="K963" s="1977"/>
      <c r="L963" s="1977"/>
      <c r="M963" s="1977"/>
      <c r="N963" s="1977"/>
      <c r="O963" s="1977"/>
      <c r="P963" s="1977"/>
      <c r="Q963" s="1977"/>
      <c r="R963" s="1977"/>
      <c r="S963" s="1977"/>
      <c r="T963" s="1977"/>
      <c r="U963" s="1977"/>
      <c r="V963" s="1977"/>
      <c r="W963" s="1977"/>
      <c r="X963" s="1977"/>
      <c r="Y963" s="1979"/>
      <c r="Z963" s="1979"/>
      <c r="AA963" s="1979"/>
      <c r="AB963" s="1979"/>
      <c r="AC963" s="1979"/>
      <c r="AD963" s="1984"/>
      <c r="AE963" s="1976"/>
      <c r="AF963" s="1976"/>
      <c r="AG963" s="1976"/>
      <c r="AH963" s="1976"/>
      <c r="AI963" s="1976"/>
      <c r="AJ963" s="1255" t="s">
        <v>3483</v>
      </c>
      <c r="AK963" s="1976"/>
      <c r="AL963" s="1977" t="s">
        <v>3483</v>
      </c>
      <c r="AM963" s="1977"/>
      <c r="AN963" s="1977"/>
    </row>
    <row r="964" spans="1:44" ht="3" customHeight="1" x14ac:dyDescent="0.2"/>
    <row r="965" spans="1:44" ht="21.75" customHeight="1" x14ac:dyDescent="0.2">
      <c r="A965" s="1973">
        <v>0</v>
      </c>
      <c r="B965" s="1973"/>
      <c r="C965" s="1973"/>
      <c r="D965" s="1974" t="s">
        <v>3937</v>
      </c>
      <c r="E965" s="1974"/>
      <c r="F965" s="1974"/>
      <c r="G965" s="1974" t="s">
        <v>3938</v>
      </c>
      <c r="H965" s="1260">
        <v>7933</v>
      </c>
      <c r="I965" s="1260">
        <v>1</v>
      </c>
      <c r="J965" s="1261" t="s">
        <v>3483</v>
      </c>
      <c r="K965" s="1260">
        <v>7933</v>
      </c>
      <c r="L965" s="1260">
        <v>0</v>
      </c>
      <c r="M965" s="1262">
        <v>0</v>
      </c>
      <c r="N965" s="1262">
        <v>0</v>
      </c>
      <c r="O965" s="1263">
        <v>0</v>
      </c>
      <c r="P965" s="1262">
        <v>0</v>
      </c>
      <c r="Q965" s="1970">
        <v>0</v>
      </c>
      <c r="R965" s="1970"/>
      <c r="S965" s="1969">
        <v>0</v>
      </c>
      <c r="T965" s="1969"/>
      <c r="U965" s="1262">
        <v>0</v>
      </c>
      <c r="V965" s="1262">
        <v>0</v>
      </c>
      <c r="W965" s="1262">
        <v>0</v>
      </c>
      <c r="X965" s="1263">
        <v>0</v>
      </c>
      <c r="Y965" s="1260">
        <v>0</v>
      </c>
      <c r="Z965" s="1262">
        <v>0</v>
      </c>
      <c r="AA965" s="1264" t="s">
        <v>3483</v>
      </c>
      <c r="AB965" s="1265">
        <v>0</v>
      </c>
      <c r="AC965" s="1261" t="s">
        <v>4523</v>
      </c>
      <c r="AD965" s="1266">
        <v>15</v>
      </c>
      <c r="AE965" s="1971" t="s">
        <v>3483</v>
      </c>
      <c r="AF965" s="1971"/>
      <c r="AG965" s="1969">
        <v>1189.95</v>
      </c>
      <c r="AH965" s="1969"/>
      <c r="AI965" s="1969"/>
      <c r="AJ965" s="1262">
        <v>0</v>
      </c>
      <c r="AK965" s="1970">
        <v>0</v>
      </c>
      <c r="AL965" s="1260">
        <v>9122.9500000000007</v>
      </c>
      <c r="AM965" s="1971" t="s">
        <v>3483</v>
      </c>
      <c r="AN965" s="1971"/>
      <c r="AO965" s="1993" t="s">
        <v>4524</v>
      </c>
      <c r="AP965" s="1993"/>
      <c r="AQ965" s="1275"/>
      <c r="AR965" s="1907">
        <f>AL969+AM1274</f>
        <v>123447.65</v>
      </c>
    </row>
    <row r="966" spans="1:44" ht="18.75" customHeight="1" x14ac:dyDescent="0.2">
      <c r="A966" s="1973"/>
      <c r="B966" s="1973"/>
      <c r="C966" s="1973"/>
      <c r="D966" s="1974"/>
      <c r="E966" s="1974"/>
      <c r="F966" s="1974"/>
      <c r="G966" s="1974"/>
      <c r="H966" s="1267" t="s">
        <v>3483</v>
      </c>
      <c r="I966" s="1972" t="s">
        <v>4007</v>
      </c>
      <c r="J966" s="1972"/>
      <c r="K966" s="1972"/>
      <c r="L966" s="1972"/>
      <c r="M966" s="1972"/>
      <c r="N966" s="1972"/>
      <c r="O966" s="1972"/>
      <c r="P966" s="1972"/>
      <c r="Q966" s="1972"/>
      <c r="R966" s="1972"/>
      <c r="S966" s="1972"/>
      <c r="T966" s="1972"/>
      <c r="U966" s="1972"/>
      <c r="V966" s="1972"/>
      <c r="W966" s="1972"/>
      <c r="X966" s="1972"/>
      <c r="Y966" s="1913" t="s">
        <v>3483</v>
      </c>
      <c r="Z966" s="1913"/>
      <c r="AA966" s="1913"/>
      <c r="AB966" s="1913"/>
      <c r="AC966" s="1261" t="s">
        <v>2403</v>
      </c>
      <c r="AD966" s="1266">
        <v>0</v>
      </c>
      <c r="AE966" s="1970">
        <v>0</v>
      </c>
      <c r="AF966" s="1970"/>
      <c r="AG966" s="1970"/>
      <c r="AH966" s="1970"/>
      <c r="AI966" s="1970"/>
      <c r="AJ966" s="1264" t="s">
        <v>3483</v>
      </c>
      <c r="AK966" s="1970"/>
      <c r="AL966" s="1970">
        <v>0</v>
      </c>
      <c r="AM966" s="1970"/>
      <c r="AN966" s="1264" t="s">
        <v>3483</v>
      </c>
      <c r="AO966" s="1993"/>
      <c r="AP966" s="1993"/>
      <c r="AQ966" s="1275"/>
      <c r="AR966" s="1907"/>
    </row>
    <row r="967" spans="1:44" ht="19.5" customHeight="1" x14ac:dyDescent="0.2">
      <c r="A967" s="1968" t="s">
        <v>3840</v>
      </c>
      <c r="B967" s="1968"/>
      <c r="C967" s="1968"/>
      <c r="D967" s="1968"/>
      <c r="E967" s="1968"/>
      <c r="F967" s="1968"/>
      <c r="G967" s="1968"/>
      <c r="H967" s="1968"/>
      <c r="I967" s="1965">
        <v>5</v>
      </c>
      <c r="J967" s="1965"/>
      <c r="K967" s="1268">
        <v>65751</v>
      </c>
      <c r="L967" s="1268">
        <v>0</v>
      </c>
      <c r="M967" s="1965">
        <v>0</v>
      </c>
      <c r="N967" s="1965"/>
      <c r="O967" s="1965">
        <v>0</v>
      </c>
      <c r="P967" s="1965"/>
      <c r="Q967" s="1965">
        <v>0</v>
      </c>
      <c r="R967" s="1965"/>
      <c r="S967" s="1965">
        <v>0</v>
      </c>
      <c r="T967" s="1965"/>
      <c r="U967" s="1964" t="s">
        <v>3483</v>
      </c>
      <c r="V967" s="1964"/>
      <c r="W967" s="1964"/>
      <c r="X967" s="1964">
        <v>0</v>
      </c>
      <c r="Y967" s="1964"/>
      <c r="Z967" s="1965">
        <v>0</v>
      </c>
      <c r="AA967" s="1965"/>
      <c r="AB967" s="1965"/>
      <c r="AC967" s="1965">
        <v>8672.7000000000007</v>
      </c>
      <c r="AD967" s="1965"/>
      <c r="AE967" s="1965"/>
      <c r="AF967" s="1965"/>
      <c r="AG967" s="1965"/>
      <c r="AH967" s="1965"/>
      <c r="AI967" s="1965"/>
      <c r="AJ967" s="1965">
        <v>0</v>
      </c>
      <c r="AK967" s="1965"/>
      <c r="AL967" s="1966">
        <v>74423.7</v>
      </c>
      <c r="AM967" s="1966"/>
    </row>
    <row r="968" spans="1:44" ht="3" customHeight="1" x14ac:dyDescent="0.2"/>
    <row r="969" spans="1:44" ht="18.75" customHeight="1" x14ac:dyDescent="0.2">
      <c r="A969" s="1967" t="s">
        <v>3567</v>
      </c>
      <c r="B969" s="1967"/>
      <c r="C969" s="1967"/>
      <c r="D969" s="1967"/>
      <c r="E969" s="1967"/>
      <c r="F969" s="1967"/>
      <c r="G969" s="1967"/>
      <c r="H969" s="1967"/>
      <c r="I969" s="1965">
        <v>6</v>
      </c>
      <c r="J969" s="1965"/>
      <c r="K969" s="1268">
        <v>105652</v>
      </c>
      <c r="L969" s="1268">
        <v>0</v>
      </c>
      <c r="M969" s="1965">
        <v>0</v>
      </c>
      <c r="N969" s="1965"/>
      <c r="O969" s="1965">
        <v>0</v>
      </c>
      <c r="P969" s="1965"/>
      <c r="Q969" s="1965">
        <v>0</v>
      </c>
      <c r="R969" s="1965"/>
      <c r="S969" s="1965">
        <v>0</v>
      </c>
      <c r="T969" s="1965"/>
      <c r="U969" s="1964" t="s">
        <v>3483</v>
      </c>
      <c r="V969" s="1964"/>
      <c r="W969" s="1964"/>
      <c r="X969" s="1964">
        <v>0</v>
      </c>
      <c r="Y969" s="1964"/>
      <c r="Z969" s="1965">
        <v>0</v>
      </c>
      <c r="AA969" s="1965"/>
      <c r="AB969" s="1965"/>
      <c r="AC969" s="1965">
        <v>8672.7000000000007</v>
      </c>
      <c r="AD969" s="1965"/>
      <c r="AE969" s="1965"/>
      <c r="AF969" s="1965"/>
      <c r="AG969" s="1965"/>
      <c r="AH969" s="1965"/>
      <c r="AI969" s="1965"/>
      <c r="AJ969" s="1965">
        <v>0</v>
      </c>
      <c r="AK969" s="1965"/>
      <c r="AL969" s="1966">
        <v>114324.7</v>
      </c>
      <c r="AM969" s="1966"/>
    </row>
    <row r="970" spans="1:44" ht="11.85" customHeight="1" x14ac:dyDescent="0.2">
      <c r="S970" s="1913" t="s">
        <v>4028</v>
      </c>
      <c r="T970" s="1913"/>
      <c r="U970" s="1913"/>
      <c r="V970" s="1913"/>
      <c r="W970" s="1913"/>
      <c r="X970" s="1913">
        <v>0</v>
      </c>
      <c r="Y970" s="1913"/>
    </row>
    <row r="971" spans="1:44" ht="11.85" customHeight="1" x14ac:dyDescent="0.2">
      <c r="U971" s="1913" t="s">
        <v>4029</v>
      </c>
      <c r="V971" s="1913"/>
      <c r="W971" s="1913"/>
      <c r="X971" s="1913">
        <v>0</v>
      </c>
      <c r="Y971" s="1913"/>
      <c r="AC971" s="1913" t="s">
        <v>4030</v>
      </c>
      <c r="AD971" s="1913"/>
      <c r="AE971" s="1913"/>
      <c r="AF971" s="1913"/>
      <c r="AG971" s="1913"/>
      <c r="AH971" s="1913"/>
      <c r="AI971" s="1913"/>
      <c r="AJ971" s="1913"/>
      <c r="AK971" s="1913"/>
      <c r="AL971" s="1913">
        <v>0</v>
      </c>
      <c r="AM971" s="1913"/>
    </row>
    <row r="972" spans="1:44" ht="11.85" customHeight="1" x14ac:dyDescent="0.2">
      <c r="U972" s="1913" t="s">
        <v>4031</v>
      </c>
      <c r="V972" s="1913"/>
      <c r="W972" s="1913"/>
      <c r="X972" s="1913">
        <v>0</v>
      </c>
      <c r="Y972" s="1913"/>
      <c r="AC972" s="1913" t="s">
        <v>3483</v>
      </c>
      <c r="AD972" s="1913"/>
      <c r="AE972" s="1913" t="s">
        <v>4032</v>
      </c>
      <c r="AF972" s="1913"/>
      <c r="AG972" s="1913"/>
      <c r="AH972" s="1913"/>
      <c r="AI972" s="1913"/>
      <c r="AJ972" s="1913"/>
      <c r="AK972" s="1913"/>
      <c r="AL972" s="1913"/>
      <c r="AM972" s="1913"/>
    </row>
    <row r="973" spans="1:44" ht="5.85" customHeight="1" x14ac:dyDescent="0.2">
      <c r="AC973" s="1913"/>
      <c r="AD973" s="1913"/>
      <c r="AE973" s="1913"/>
      <c r="AF973" s="1913"/>
      <c r="AG973" s="1913"/>
      <c r="AH973" s="1913"/>
      <c r="AI973" s="1913"/>
      <c r="AJ973" s="1913"/>
      <c r="AK973" s="1913"/>
      <c r="AL973" s="1913"/>
      <c r="AM973" s="1913"/>
    </row>
    <row r="974" spans="1:44" ht="11.85" customHeight="1" thickBot="1" x14ac:dyDescent="0.25">
      <c r="A974" s="1939" t="s">
        <v>3483</v>
      </c>
      <c r="B974" s="1939"/>
      <c r="C974" s="1939"/>
      <c r="D974" s="1939"/>
      <c r="E974" s="1939"/>
      <c r="F974" s="1939"/>
      <c r="G974" s="1939"/>
      <c r="H974" s="1939"/>
      <c r="I974" s="1939"/>
      <c r="J974" s="1939"/>
      <c r="K974" s="1939"/>
      <c r="L974" s="1939"/>
      <c r="M974" s="1939"/>
      <c r="N974" s="1939"/>
      <c r="O974" s="1939"/>
      <c r="P974" s="1939"/>
      <c r="Q974" s="1939"/>
      <c r="R974" s="1939"/>
      <c r="S974" s="1939"/>
      <c r="T974" s="1939"/>
      <c r="U974" s="1939"/>
      <c r="V974" s="1939"/>
      <c r="W974" s="1939"/>
      <c r="X974" s="1939"/>
      <c r="Y974" s="1939"/>
      <c r="Z974" s="1939"/>
      <c r="AA974" s="1939"/>
      <c r="AB974" s="1939"/>
      <c r="AC974" s="1939"/>
      <c r="AD974" s="1939"/>
      <c r="AE974" s="1939"/>
      <c r="AF974" s="1939"/>
      <c r="AG974" s="1939"/>
      <c r="AH974" s="1939"/>
      <c r="AI974" s="1939"/>
      <c r="AJ974" s="1939"/>
      <c r="AK974" s="1939"/>
      <c r="AL974" s="1939"/>
      <c r="AM974" s="1939"/>
    </row>
    <row r="975" spans="1:44" ht="16.5" customHeight="1" thickTop="1" x14ac:dyDescent="0.2">
      <c r="F975" s="1938" t="s">
        <v>3941</v>
      </c>
      <c r="G975" s="1938"/>
      <c r="H975" s="1938"/>
      <c r="I975" s="1936">
        <v>230.5</v>
      </c>
      <c r="J975" s="1936"/>
      <c r="K975" s="1276">
        <v>3336304.5</v>
      </c>
      <c r="L975" s="1276">
        <v>0</v>
      </c>
      <c r="M975" s="1936">
        <v>0</v>
      </c>
      <c r="N975" s="1936"/>
      <c r="O975" s="1936">
        <v>137681.39000000001</v>
      </c>
      <c r="P975" s="1936"/>
      <c r="Q975" s="1936">
        <v>0</v>
      </c>
      <c r="R975" s="1936"/>
      <c r="S975" s="1936">
        <v>137681.39000000001</v>
      </c>
      <c r="T975" s="1936"/>
      <c r="U975" s="1937" t="s">
        <v>3483</v>
      </c>
      <c r="V975" s="1937"/>
      <c r="W975" s="1937"/>
      <c r="X975" s="1937">
        <v>287444.34000000003</v>
      </c>
      <c r="Y975" s="1937"/>
      <c r="Z975" s="1935">
        <v>0</v>
      </c>
      <c r="AA975" s="1935"/>
      <c r="AB975" s="1935"/>
      <c r="AC975" s="1936">
        <v>373737.95</v>
      </c>
      <c r="AD975" s="1936"/>
      <c r="AE975" s="1936"/>
      <c r="AF975" s="1936"/>
      <c r="AG975" s="1936"/>
      <c r="AH975" s="1936"/>
      <c r="AI975" s="1936"/>
      <c r="AJ975" s="1936">
        <v>0</v>
      </c>
      <c r="AK975" s="1936"/>
      <c r="AL975" s="1937">
        <v>4135168.18</v>
      </c>
      <c r="AM975" s="1937"/>
    </row>
    <row r="976" spans="1:44" ht="11.85" customHeight="1" x14ac:dyDescent="0.2">
      <c r="S976" s="1913" t="s">
        <v>4028</v>
      </c>
      <c r="T976" s="1913"/>
      <c r="U976" s="1913"/>
      <c r="V976" s="1913"/>
      <c r="W976" s="1913"/>
      <c r="X976" s="1913">
        <v>258937.7</v>
      </c>
      <c r="Y976" s="1913"/>
    </row>
    <row r="977" spans="1:41" ht="5.85" customHeight="1" x14ac:dyDescent="0.2">
      <c r="U977" s="1913" t="s">
        <v>4029</v>
      </c>
      <c r="V977" s="1913"/>
      <c r="W977" s="1913"/>
      <c r="X977" s="1913">
        <v>11594.73</v>
      </c>
      <c r="Y977" s="1913"/>
      <c r="AC977" s="1913" t="s">
        <v>4030</v>
      </c>
      <c r="AD977" s="1913"/>
      <c r="AE977" s="1913"/>
      <c r="AF977" s="1913"/>
      <c r="AG977" s="1913"/>
      <c r="AH977" s="1913"/>
      <c r="AI977" s="1913"/>
      <c r="AJ977" s="1913"/>
      <c r="AK977" s="1913"/>
      <c r="AL977" s="1913">
        <v>137681.39000000001</v>
      </c>
      <c r="AM977" s="1913"/>
    </row>
    <row r="978" spans="1:41" ht="5.85" customHeight="1" x14ac:dyDescent="0.2">
      <c r="A978" s="1914" t="s">
        <v>4300</v>
      </c>
      <c r="B978" s="1914"/>
      <c r="C978" s="1914"/>
      <c r="D978" s="1914"/>
      <c r="E978" s="1914"/>
      <c r="F978" s="1914"/>
      <c r="G978" s="1914"/>
      <c r="H978" s="1914"/>
      <c r="I978" s="1914"/>
      <c r="J978" s="1914"/>
      <c r="K978" s="1914"/>
      <c r="L978" s="1914"/>
      <c r="M978" s="1914"/>
      <c r="N978" s="1914"/>
      <c r="U978" s="1913"/>
      <c r="V978" s="1913"/>
      <c r="W978" s="1913"/>
      <c r="X978" s="1913"/>
      <c r="Y978" s="1913"/>
      <c r="AC978" s="1913"/>
      <c r="AD978" s="1913"/>
      <c r="AE978" s="1913"/>
      <c r="AF978" s="1913"/>
      <c r="AG978" s="1913"/>
      <c r="AH978" s="1913"/>
      <c r="AI978" s="1913"/>
      <c r="AJ978" s="1913"/>
      <c r="AK978" s="1913"/>
      <c r="AL978" s="1913"/>
      <c r="AM978" s="1913"/>
    </row>
    <row r="979" spans="1:41" ht="5.85" customHeight="1" x14ac:dyDescent="0.2">
      <c r="A979" s="1914"/>
      <c r="B979" s="1914"/>
      <c r="C979" s="1914"/>
      <c r="D979" s="1914"/>
      <c r="E979" s="1914"/>
      <c r="F979" s="1914"/>
      <c r="G979" s="1914"/>
      <c r="H979" s="1914"/>
      <c r="I979" s="1914"/>
      <c r="J979" s="1914"/>
      <c r="K979" s="1914"/>
      <c r="L979" s="1914"/>
      <c r="M979" s="1914"/>
      <c r="N979" s="1914"/>
      <c r="U979" s="1913" t="s">
        <v>4031</v>
      </c>
      <c r="V979" s="1913"/>
      <c r="W979" s="1913"/>
      <c r="X979" s="1913">
        <v>16911.91</v>
      </c>
      <c r="Y979" s="1913"/>
      <c r="AE979" s="1913" t="s">
        <v>4032</v>
      </c>
      <c r="AF979" s="1913"/>
      <c r="AG979" s="1913"/>
      <c r="AH979" s="1913"/>
      <c r="AI979" s="1913"/>
      <c r="AJ979" s="1913"/>
      <c r="AK979" s="1913"/>
      <c r="AL979" s="1913">
        <v>661182.29</v>
      </c>
      <c r="AM979" s="1913"/>
    </row>
    <row r="980" spans="1:41" ht="5.85" customHeight="1" x14ac:dyDescent="0.2">
      <c r="A980" s="1914" t="s">
        <v>4301</v>
      </c>
      <c r="B980" s="1914"/>
      <c r="C980" s="1914"/>
      <c r="D980" s="1914"/>
      <c r="E980" s="1914"/>
      <c r="F980" s="1914"/>
      <c r="G980" s="1914"/>
      <c r="H980" s="1914"/>
      <c r="I980" s="1914"/>
      <c r="J980" s="1914"/>
      <c r="K980" s="1914"/>
      <c r="L980" s="1914"/>
      <c r="M980" s="1914"/>
      <c r="N980" s="1914"/>
      <c r="U980" s="1913"/>
      <c r="V980" s="1913"/>
      <c r="W980" s="1913"/>
      <c r="X980" s="1913"/>
      <c r="Y980" s="1913"/>
      <c r="AE980" s="1913"/>
      <c r="AF980" s="1913"/>
      <c r="AG980" s="1913"/>
      <c r="AH980" s="1913"/>
      <c r="AI980" s="1913"/>
      <c r="AJ980" s="1913"/>
      <c r="AK980" s="1913"/>
      <c r="AL980" s="1913"/>
      <c r="AM980" s="1913"/>
    </row>
    <row r="981" spans="1:41" ht="5.85" customHeight="1" x14ac:dyDescent="0.2">
      <c r="A981" s="1914"/>
      <c r="B981" s="1914"/>
      <c r="C981" s="1914"/>
      <c r="D981" s="1914"/>
      <c r="E981" s="1914"/>
      <c r="F981" s="1914"/>
      <c r="G981" s="1914"/>
      <c r="H981" s="1914"/>
      <c r="I981" s="1914"/>
      <c r="J981" s="1914"/>
      <c r="K981" s="1914"/>
      <c r="L981" s="1914"/>
      <c r="M981" s="1914"/>
      <c r="N981" s="1914"/>
      <c r="U981" s="1913"/>
      <c r="V981" s="1913"/>
      <c r="W981" s="1913"/>
      <c r="X981" s="1913">
        <v>0</v>
      </c>
      <c r="Y981" s="1913"/>
    </row>
    <row r="982" spans="1:41" ht="12" customHeight="1" x14ac:dyDescent="0.2">
      <c r="A982" s="1914" t="s">
        <v>4302</v>
      </c>
      <c r="B982" s="1914"/>
      <c r="C982" s="1914"/>
      <c r="D982" s="1914"/>
      <c r="E982" s="1914"/>
      <c r="F982" s="1914"/>
      <c r="G982" s="1914"/>
      <c r="H982" s="1914"/>
      <c r="I982" s="1914"/>
      <c r="J982" s="1914"/>
      <c r="K982" s="1914"/>
      <c r="L982" s="1914"/>
      <c r="M982" s="1914"/>
      <c r="N982" s="1914"/>
      <c r="U982" s="1913"/>
      <c r="V982" s="1913"/>
      <c r="W982" s="1913"/>
      <c r="X982" s="1913"/>
      <c r="Y982" s="1913"/>
    </row>
    <row r="983" spans="1:41" ht="11.25" customHeight="1" x14ac:dyDescent="0.2">
      <c r="A983" s="1914" t="s">
        <v>4303</v>
      </c>
      <c r="B983" s="1914"/>
      <c r="C983" s="1914"/>
      <c r="D983" s="1914"/>
      <c r="E983" s="1914"/>
      <c r="F983" s="1914"/>
      <c r="G983" s="1914"/>
      <c r="H983" s="1914"/>
      <c r="I983" s="1914"/>
      <c r="J983" s="1914"/>
      <c r="K983" s="1914"/>
      <c r="L983" s="1914"/>
      <c r="M983" s="1914"/>
      <c r="N983" s="1914"/>
      <c r="U983" s="1913"/>
      <c r="V983" s="1913"/>
      <c r="W983" s="1913"/>
      <c r="X983" s="1913"/>
      <c r="Y983" s="1913"/>
    </row>
    <row r="984" spans="1:41" ht="11.85" customHeight="1" x14ac:dyDescent="0.2">
      <c r="A984" s="1914" t="s">
        <v>4304</v>
      </c>
      <c r="B984" s="1914"/>
      <c r="C984" s="1914"/>
      <c r="D984" s="1914"/>
      <c r="E984" s="1914"/>
      <c r="F984" s="1914"/>
      <c r="G984" s="1914"/>
      <c r="H984" s="1914"/>
      <c r="I984" s="1914"/>
      <c r="J984" s="1914"/>
      <c r="K984" s="1914"/>
      <c r="L984" s="1914"/>
      <c r="M984" s="1914"/>
      <c r="N984" s="1914"/>
      <c r="U984" s="1913"/>
      <c r="V984" s="1913"/>
      <c r="W984" s="1913"/>
      <c r="X984" s="1913"/>
      <c r="Y984" s="1913"/>
    </row>
    <row r="985" spans="1:41" ht="17.25" customHeight="1" x14ac:dyDescent="0.2">
      <c r="A985" s="1277"/>
      <c r="B985" s="1277"/>
      <c r="C985" s="1277"/>
      <c r="D985" s="1278"/>
      <c r="E985" s="1278"/>
      <c r="F985" s="1278"/>
      <c r="G985" s="1278"/>
      <c r="H985" s="1279"/>
      <c r="I985" s="1279"/>
      <c r="J985" s="1280"/>
      <c r="K985" s="1279"/>
      <c r="L985" s="1279"/>
      <c r="M985" s="1281"/>
      <c r="N985" s="1281"/>
      <c r="O985" s="1282"/>
      <c r="P985" s="1281"/>
      <c r="Q985" s="1283"/>
      <c r="R985" s="1283"/>
      <c r="S985" s="1284"/>
      <c r="T985" s="1284"/>
      <c r="U985" s="1281"/>
      <c r="V985" s="1281"/>
      <c r="W985" s="1281"/>
      <c r="X985" s="1282"/>
      <c r="Y985" s="1279"/>
      <c r="Z985" s="1281"/>
      <c r="AA985" s="1285"/>
      <c r="AB985" s="1286"/>
      <c r="AC985" s="1280"/>
      <c r="AD985" s="1287"/>
      <c r="AE985" s="1288"/>
      <c r="AF985" s="1288"/>
      <c r="AG985" s="1284"/>
      <c r="AH985" s="1284"/>
      <c r="AI985" s="1284"/>
      <c r="AJ985" s="1281"/>
      <c r="AK985" s="1283"/>
      <c r="AL985" s="1279"/>
      <c r="AM985" s="1288"/>
      <c r="AN985" s="1288"/>
    </row>
    <row r="986" spans="1:41" ht="11.85" customHeight="1" x14ac:dyDescent="0.2">
      <c r="A986" s="1277"/>
      <c r="B986"/>
      <c r="C986"/>
      <c r="D986" s="1988" t="s">
        <v>3983</v>
      </c>
      <c r="E986" s="1988"/>
      <c r="F986" s="1988"/>
      <c r="G986" s="1988"/>
      <c r="H986" s="1988"/>
      <c r="I986" s="1988"/>
      <c r="J986" s="1988"/>
      <c r="K986" s="1988"/>
      <c r="L986" s="1988"/>
      <c r="M986" s="1988"/>
      <c r="N986" s="1988"/>
      <c r="O986" s="1988"/>
      <c r="P986" s="1988"/>
      <c r="Q986" s="1988"/>
      <c r="R986" s="1988"/>
      <c r="S986" s="1988"/>
      <c r="T986" s="1988"/>
      <c r="U986" s="1988"/>
      <c r="V986" s="1988"/>
      <c r="W986" s="1988"/>
      <c r="X986" s="1988"/>
      <c r="Y986" s="1988"/>
      <c r="Z986" s="1988"/>
      <c r="AA986" s="1988"/>
      <c r="AB986" s="1988"/>
      <c r="AC986" s="1988"/>
      <c r="AD986" s="1988"/>
      <c r="AE986" s="1988"/>
      <c r="AF986" s="1988"/>
      <c r="AG986" s="1988"/>
      <c r="AH986" s="1988"/>
      <c r="AI986" s="1988"/>
      <c r="AJ986" s="1988"/>
      <c r="AK986" s="1988"/>
      <c r="AL986" s="1988"/>
      <c r="AM986" s="1988"/>
      <c r="AN986" s="1988"/>
      <c r="AO986"/>
    </row>
    <row r="987" spans="1:41" ht="3" customHeight="1" x14ac:dyDescent="0.2">
      <c r="B987"/>
      <c r="C987"/>
      <c r="D987"/>
      <c r="E987"/>
      <c r="F987"/>
      <c r="G987"/>
      <c r="H987"/>
      <c r="I987"/>
      <c r="J987"/>
      <c r="K987"/>
      <c r="L987"/>
      <c r="M987"/>
      <c r="N987"/>
      <c r="O987"/>
      <c r="P987"/>
      <c r="Q987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</row>
    <row r="988" spans="1:41" ht="16.5" customHeight="1" x14ac:dyDescent="0.2">
      <c r="A988" s="1277"/>
      <c r="J988" s="1989" t="s">
        <v>3483</v>
      </c>
      <c r="K988" s="1989"/>
      <c r="L988" s="1989"/>
      <c r="M988" s="1989"/>
      <c r="N988" s="1989"/>
      <c r="O988" s="1989"/>
      <c r="P988" s="1989"/>
      <c r="Q988" s="1989"/>
      <c r="R988" s="1989"/>
      <c r="S988" s="1989"/>
      <c r="T988" s="1989"/>
      <c r="U988" s="1989"/>
      <c r="V988" s="1989"/>
      <c r="W988" s="1989"/>
      <c r="X988" s="1989"/>
      <c r="Y988" s="1989"/>
      <c r="Z988" s="1989"/>
      <c r="AA988" s="1990" t="s">
        <v>4525</v>
      </c>
      <c r="AB988" s="1990"/>
      <c r="AC988" s="1990"/>
      <c r="AD988" s="1990"/>
      <c r="AE988" s="1990"/>
      <c r="AF988" s="1990"/>
      <c r="AG988" s="1990"/>
      <c r="AH988" s="1990"/>
      <c r="AI988" s="1990"/>
      <c r="AJ988" s="1990"/>
      <c r="AK988" s="1990"/>
      <c r="AL988" s="1990"/>
      <c r="AM988" s="1990"/>
      <c r="AN988" s="1990"/>
    </row>
    <row r="989" spans="1:41" ht="21" customHeight="1" x14ac:dyDescent="0.2">
      <c r="A989" s="1277"/>
    </row>
    <row r="990" spans="1:41" ht="15" x14ac:dyDescent="0.2">
      <c r="B990" s="1991" t="s">
        <v>3480</v>
      </c>
      <c r="C990" s="1991"/>
      <c r="D990" s="1991"/>
      <c r="E990" s="1991"/>
      <c r="F990" s="1991"/>
      <c r="G990" s="1991"/>
      <c r="H990" s="1992" t="s">
        <v>4526</v>
      </c>
      <c r="I990" s="1992"/>
      <c r="J990" s="1992"/>
      <c r="K990" s="1992"/>
      <c r="L990" s="1992"/>
      <c r="M990" s="1992"/>
      <c r="N990" s="1992"/>
      <c r="O990" s="1992"/>
      <c r="P990" s="1992"/>
      <c r="Q990" s="1992"/>
      <c r="R990" s="1992"/>
      <c r="S990" s="1992"/>
      <c r="T990" s="1992"/>
      <c r="U990" s="1992"/>
      <c r="V990" s="1992"/>
      <c r="W990" s="1992"/>
      <c r="X990" s="1992"/>
      <c r="Y990" s="1992"/>
      <c r="Z990" s="1992"/>
      <c r="AA990" s="1992"/>
      <c r="AB990" s="1992"/>
      <c r="AC990" s="1992"/>
      <c r="AD990" s="1992"/>
      <c r="AE990" s="1992"/>
      <c r="AF990" s="1992"/>
      <c r="AG990" s="1992"/>
      <c r="AH990" s="1992"/>
      <c r="AI990" s="1992"/>
      <c r="AJ990" s="1992"/>
      <c r="AK990" s="1992"/>
      <c r="AL990" s="1992"/>
      <c r="AM990" s="1992"/>
      <c r="AN990" s="1992"/>
    </row>
    <row r="991" spans="1:41" ht="15" x14ac:dyDescent="0.2">
      <c r="B991" s="1987" t="s">
        <v>4527</v>
      </c>
      <c r="C991" s="1987"/>
      <c r="D991" s="1987"/>
      <c r="E991" s="1987"/>
      <c r="F991" s="1987"/>
      <c r="G991" s="1987"/>
      <c r="H991" s="1987"/>
      <c r="I991" s="1987"/>
      <c r="J991" s="1987"/>
      <c r="K991" s="1987"/>
      <c r="L991" s="1987"/>
      <c r="M991" s="1987"/>
      <c r="N991" s="1987"/>
      <c r="O991" s="1987"/>
      <c r="P991" s="1987"/>
      <c r="Q991" s="1987"/>
      <c r="R991" s="1987"/>
      <c r="S991" s="1987"/>
      <c r="T991" s="1987"/>
      <c r="U991" s="1987"/>
      <c r="V991" s="1987"/>
      <c r="W991" s="1987"/>
      <c r="X991" s="1987"/>
      <c r="Y991" s="1987"/>
      <c r="Z991" s="1987"/>
      <c r="AA991" s="1987"/>
      <c r="AB991" s="1987"/>
      <c r="AC991" s="1987"/>
      <c r="AD991" s="1987"/>
      <c r="AE991" s="1987"/>
      <c r="AF991" s="1987"/>
      <c r="AG991" s="1987"/>
      <c r="AH991" s="1987"/>
      <c r="AI991" s="1987"/>
      <c r="AJ991" s="1987"/>
      <c r="AK991" s="1987"/>
      <c r="AL991" s="1987"/>
      <c r="AM991" s="1987"/>
      <c r="AN991" s="1987"/>
    </row>
    <row r="992" spans="1:41" ht="29.25" customHeight="1" x14ac:dyDescent="0.2">
      <c r="B992" s="1987" t="s">
        <v>4334</v>
      </c>
      <c r="C992" s="1987"/>
      <c r="D992" s="1987"/>
      <c r="E992" s="1987"/>
      <c r="F992" s="1987"/>
      <c r="G992" s="1987"/>
      <c r="H992" s="1987"/>
      <c r="I992" s="1987"/>
      <c r="J992" s="1987" t="s">
        <v>3483</v>
      </c>
      <c r="K992" s="1987"/>
      <c r="L992" s="1987"/>
      <c r="M992" s="1987"/>
      <c r="N992" s="1987"/>
      <c r="O992" s="1987"/>
      <c r="P992" s="1987"/>
      <c r="Q992" s="1987"/>
      <c r="R992" s="1987"/>
      <c r="S992" s="1987"/>
      <c r="T992" s="1987"/>
      <c r="U992" s="1987"/>
      <c r="V992" s="1987"/>
      <c r="W992" s="1987"/>
      <c r="X992" s="1987"/>
      <c r="Y992" s="1987"/>
      <c r="Z992" s="1987"/>
      <c r="AA992" s="1987"/>
      <c r="AB992" s="1987"/>
      <c r="AC992" s="1987"/>
      <c r="AD992" s="1987"/>
      <c r="AE992" s="1987"/>
      <c r="AF992" s="1987"/>
      <c r="AG992" s="1987"/>
      <c r="AH992" s="1987"/>
      <c r="AI992" s="1987"/>
      <c r="AJ992" s="1987"/>
      <c r="AK992" s="1987"/>
      <c r="AL992" s="1987"/>
      <c r="AM992" s="1987"/>
      <c r="AN992" s="1987"/>
    </row>
    <row r="993" spans="2:41" ht="16.5" x14ac:dyDescent="0.2">
      <c r="B993" s="1987"/>
      <c r="C993" s="1987"/>
      <c r="D993" s="1987"/>
      <c r="E993" s="1987"/>
      <c r="F993" s="1987"/>
      <c r="G993" s="1987"/>
      <c r="H993" s="1987"/>
      <c r="I993" s="1987"/>
      <c r="J993" s="1987" t="s">
        <v>3483</v>
      </c>
      <c r="K993" s="1987"/>
      <c r="L993" s="1987"/>
      <c r="M993" s="1987"/>
      <c r="N993" s="1987"/>
      <c r="O993" s="1987"/>
      <c r="P993" s="1987"/>
      <c r="Q993" s="1987"/>
      <c r="R993" s="1987"/>
      <c r="S993" s="1987"/>
      <c r="T993" s="1987"/>
      <c r="U993" s="1987"/>
      <c r="V993" s="1987"/>
      <c r="W993" s="1987"/>
      <c r="X993" s="1987"/>
      <c r="Y993" s="1987"/>
      <c r="Z993" s="1987"/>
      <c r="AA993" s="1987"/>
      <c r="AB993" s="1987"/>
      <c r="AC993" s="1987"/>
      <c r="AD993" s="1913" t="s">
        <v>4335</v>
      </c>
      <c r="AE993" s="1913"/>
      <c r="AF993" s="1913"/>
      <c r="AG993" s="1913"/>
      <c r="AH993" s="1913"/>
      <c r="AI993" s="1913"/>
      <c r="AJ993" s="1913"/>
      <c r="AK993" s="1913"/>
      <c r="AL993" s="1913"/>
      <c r="AM993" s="1913"/>
      <c r="AN993" s="1913"/>
    </row>
    <row r="994" spans="2:41" ht="15" x14ac:dyDescent="0.2">
      <c r="B994" s="1987"/>
      <c r="C994" s="1987"/>
      <c r="D994" s="1987"/>
      <c r="E994" s="1987"/>
      <c r="F994" s="1987"/>
      <c r="G994" s="1987"/>
      <c r="H994" s="1987"/>
      <c r="I994" s="1987"/>
      <c r="J994" s="1987" t="s">
        <v>3483</v>
      </c>
      <c r="K994" s="1987"/>
      <c r="L994" s="1987"/>
      <c r="M994" s="1987"/>
      <c r="N994" s="1987"/>
      <c r="O994" s="1987"/>
      <c r="P994" s="1987"/>
      <c r="Q994" s="1987"/>
      <c r="R994" s="1987"/>
      <c r="S994" s="1931" t="s">
        <v>3987</v>
      </c>
      <c r="T994" s="1931"/>
      <c r="U994" s="1987" t="s">
        <v>3483</v>
      </c>
      <c r="V994" s="1987"/>
      <c r="W994" s="1987"/>
      <c r="X994" s="1987"/>
      <c r="Y994" s="1987"/>
      <c r="Z994" s="1987"/>
      <c r="AA994" s="1940" t="s">
        <v>3988</v>
      </c>
      <c r="AB994" s="1940"/>
      <c r="AC994" s="1940"/>
      <c r="AD994" s="1940"/>
      <c r="AE994" s="1940"/>
      <c r="AF994" s="1940"/>
      <c r="AG994" s="1940"/>
      <c r="AH994" s="1940"/>
      <c r="AI994" s="1940"/>
      <c r="AJ994" s="1940"/>
      <c r="AK994" s="1940"/>
      <c r="AL994" s="1940"/>
      <c r="AM994" s="1940"/>
      <c r="AN994" s="1940"/>
    </row>
    <row r="995" spans="2:41" x14ac:dyDescent="0.2">
      <c r="S995" s="1931"/>
      <c r="T995" s="1931"/>
      <c r="AA995" s="1940"/>
      <c r="AB995" s="1940"/>
      <c r="AC995" s="1940"/>
      <c r="AD995" s="1940"/>
      <c r="AE995" s="1940"/>
      <c r="AF995" s="1940"/>
      <c r="AG995" s="1940"/>
      <c r="AH995" s="1940"/>
      <c r="AI995" s="1940"/>
      <c r="AJ995" s="1940"/>
      <c r="AK995" s="1940"/>
      <c r="AL995" s="1940"/>
      <c r="AM995" s="1940"/>
      <c r="AN995" s="1940"/>
    </row>
    <row r="996" spans="2:41" x14ac:dyDescent="0.2">
      <c r="B996" s="1941" t="s">
        <v>3484</v>
      </c>
      <c r="C996" s="1942"/>
      <c r="D996" s="1943"/>
      <c r="E996" s="1950" t="s">
        <v>3485</v>
      </c>
      <c r="F996" s="1951"/>
      <c r="G996" s="1952"/>
      <c r="H996" s="1958" t="s">
        <v>3486</v>
      </c>
      <c r="I996" s="1958" t="s">
        <v>3989</v>
      </c>
      <c r="J996" s="1950" t="s">
        <v>3487</v>
      </c>
      <c r="K996" s="1952"/>
      <c r="L996" s="1916" t="s">
        <v>3990</v>
      </c>
      <c r="M996" s="1961" t="s">
        <v>3488</v>
      </c>
      <c r="N996" s="1962"/>
      <c r="O996" s="1962"/>
      <c r="P996" s="1962"/>
      <c r="Q996" s="1962"/>
      <c r="R996" s="1962"/>
      <c r="S996" s="1962"/>
      <c r="T996" s="1962"/>
      <c r="U996" s="1963"/>
      <c r="V996" s="1961" t="s">
        <v>3489</v>
      </c>
      <c r="W996" s="1962"/>
      <c r="X996" s="1962"/>
      <c r="Y996" s="1962"/>
      <c r="Z996" s="1962"/>
      <c r="AA996" s="1962"/>
      <c r="AB996" s="1962"/>
      <c r="AC996" s="1962"/>
      <c r="AD996" s="1962"/>
      <c r="AE996" s="1962"/>
      <c r="AF996" s="1962"/>
      <c r="AG996" s="1962"/>
      <c r="AH996" s="1962"/>
      <c r="AI996" s="1962"/>
      <c r="AJ996" s="1963"/>
      <c r="AK996" s="1919" t="s">
        <v>3991</v>
      </c>
      <c r="AL996" s="1920"/>
      <c r="AM996" s="1919" t="s">
        <v>3490</v>
      </c>
      <c r="AN996" s="1920"/>
    </row>
    <row r="997" spans="2:41" ht="16.5" x14ac:dyDescent="0.2">
      <c r="B997" s="1944"/>
      <c r="C997" s="1945"/>
      <c r="D997" s="1946"/>
      <c r="E997" s="1953"/>
      <c r="F997" s="1939"/>
      <c r="G997" s="1954"/>
      <c r="H997" s="1959"/>
      <c r="I997" s="1959"/>
      <c r="J997" s="1953"/>
      <c r="K997" s="1954"/>
      <c r="L997" s="1917"/>
      <c r="M997" s="1916" t="s">
        <v>3491</v>
      </c>
      <c r="N997" s="1919" t="s">
        <v>3992</v>
      </c>
      <c r="O997" s="1920"/>
      <c r="P997" s="1919" t="s">
        <v>3492</v>
      </c>
      <c r="Q997" s="1920"/>
      <c r="R997" s="1925" t="s">
        <v>3993</v>
      </c>
      <c r="S997" s="1926"/>
      <c r="T997" s="1931" t="s">
        <v>3483</v>
      </c>
      <c r="U997" s="1920" t="s">
        <v>3994</v>
      </c>
      <c r="V997" s="1932" t="s">
        <v>3493</v>
      </c>
      <c r="W997" s="1933"/>
      <c r="X997" s="1933"/>
      <c r="Y997" s="1933"/>
      <c r="Z997" s="1934"/>
      <c r="AA997" s="1941" t="s">
        <v>3995</v>
      </c>
      <c r="AB997" s="1942"/>
      <c r="AC997" s="1943"/>
      <c r="AD997" s="1950" t="s">
        <v>3996</v>
      </c>
      <c r="AE997" s="1951"/>
      <c r="AF997" s="1951"/>
      <c r="AG997" s="1951"/>
      <c r="AH997" s="1951"/>
      <c r="AI997" s="1951"/>
      <c r="AJ997" s="1952"/>
      <c r="AK997" s="1921"/>
      <c r="AL997" s="1922"/>
      <c r="AM997" s="1921"/>
      <c r="AN997" s="1922"/>
    </row>
    <row r="998" spans="2:41" x14ac:dyDescent="0.2">
      <c r="B998" s="1944"/>
      <c r="C998" s="1945"/>
      <c r="D998" s="1946"/>
      <c r="E998" s="1953"/>
      <c r="F998" s="1939"/>
      <c r="G998" s="1954"/>
      <c r="H998" s="1959"/>
      <c r="I998" s="1959"/>
      <c r="J998" s="1953"/>
      <c r="K998" s="1954"/>
      <c r="L998" s="1917"/>
      <c r="M998" s="1917"/>
      <c r="N998" s="1921"/>
      <c r="O998" s="1922"/>
      <c r="P998" s="1923"/>
      <c r="Q998" s="1924"/>
      <c r="R998" s="1927"/>
      <c r="S998" s="1928"/>
      <c r="T998" s="1931"/>
      <c r="U998" s="1922"/>
      <c r="V998" s="1916" t="s">
        <v>3495</v>
      </c>
      <c r="W998" s="1916" t="s">
        <v>3496</v>
      </c>
      <c r="X998" s="1916" t="s">
        <v>3497</v>
      </c>
      <c r="Y998" s="1916" t="s">
        <v>3498</v>
      </c>
      <c r="Z998" s="1916" t="s">
        <v>3499</v>
      </c>
      <c r="AA998" s="1947"/>
      <c r="AB998" s="1948"/>
      <c r="AC998" s="1949"/>
      <c r="AD998" s="1955"/>
      <c r="AE998" s="1956"/>
      <c r="AF998" s="1956"/>
      <c r="AG998" s="1956"/>
      <c r="AH998" s="1956"/>
      <c r="AI998" s="1956"/>
      <c r="AJ998" s="1957"/>
      <c r="AK998" s="1923"/>
      <c r="AL998" s="1924"/>
      <c r="AM998" s="1921"/>
      <c r="AN998" s="1922"/>
    </row>
    <row r="999" spans="2:41" ht="45" x14ac:dyDescent="0.2">
      <c r="B999" s="1947"/>
      <c r="C999" s="1948"/>
      <c r="D999" s="1949"/>
      <c r="E999" s="1955"/>
      <c r="F999" s="1956"/>
      <c r="G999" s="1957"/>
      <c r="H999" s="1960"/>
      <c r="I999" s="1960"/>
      <c r="J999" s="1955"/>
      <c r="K999" s="1957"/>
      <c r="L999" s="1918"/>
      <c r="M999" s="1918"/>
      <c r="N999" s="1923"/>
      <c r="O999" s="1924"/>
      <c r="P999" s="1249" t="s">
        <v>3502</v>
      </c>
      <c r="Q999" s="1249" t="s">
        <v>3500</v>
      </c>
      <c r="R999" s="1929"/>
      <c r="S999" s="1930"/>
      <c r="T999" s="1931"/>
      <c r="U999" s="1924"/>
      <c r="V999" s="1918"/>
      <c r="W999" s="1918"/>
      <c r="X999" s="1918"/>
      <c r="Y999" s="1918"/>
      <c r="Z999" s="1918"/>
      <c r="AA999" s="1249" t="s">
        <v>3502</v>
      </c>
      <c r="AB999" s="1900" t="s">
        <v>3997</v>
      </c>
      <c r="AC999" s="1902"/>
      <c r="AD999" s="1249" t="s">
        <v>3501</v>
      </c>
      <c r="AE999" s="1249" t="s">
        <v>3502</v>
      </c>
      <c r="AF999" s="1900" t="s">
        <v>3997</v>
      </c>
      <c r="AG999" s="1901"/>
      <c r="AH999" s="1901"/>
      <c r="AI999" s="1901"/>
      <c r="AJ999" s="1902"/>
      <c r="AK999" s="1249" t="s">
        <v>3502</v>
      </c>
      <c r="AL999" s="1249" t="s">
        <v>3500</v>
      </c>
      <c r="AM999" s="1923"/>
      <c r="AN999" s="1924"/>
    </row>
    <row r="1000" spans="2:41" ht="15" x14ac:dyDescent="0.2">
      <c r="B1000" s="1900" t="s">
        <v>3503</v>
      </c>
      <c r="C1000" s="1901"/>
      <c r="D1000" s="1902"/>
      <c r="E1000" s="1900" t="s">
        <v>3504</v>
      </c>
      <c r="F1000" s="1901"/>
      <c r="G1000" s="1902"/>
      <c r="H1000" s="1249" t="s">
        <v>3505</v>
      </c>
      <c r="I1000" s="1249" t="s">
        <v>3506</v>
      </c>
      <c r="J1000" s="1900" t="s">
        <v>3507</v>
      </c>
      <c r="K1000" s="1902"/>
      <c r="L1000" s="1250">
        <v>6</v>
      </c>
      <c r="M1000" s="1249" t="s">
        <v>3508</v>
      </c>
      <c r="N1000" s="1249" t="s">
        <v>3998</v>
      </c>
      <c r="O1000" s="1250">
        <v>9</v>
      </c>
      <c r="P1000" s="1250">
        <v>10</v>
      </c>
      <c r="Q1000" s="1250">
        <v>11</v>
      </c>
      <c r="R1000" s="1903">
        <v>12</v>
      </c>
      <c r="S1000" s="1904"/>
      <c r="T1000" s="1900" t="s">
        <v>3999</v>
      </c>
      <c r="U1000" s="1902"/>
      <c r="V1000" s="1249" t="s">
        <v>3509</v>
      </c>
      <c r="W1000" s="1249" t="s">
        <v>3510</v>
      </c>
      <c r="X1000" s="1249" t="s">
        <v>3511</v>
      </c>
      <c r="Y1000" s="1249" t="s">
        <v>3512</v>
      </c>
      <c r="Z1000" s="1249" t="s">
        <v>3513</v>
      </c>
      <c r="AA1000" s="1249" t="s">
        <v>4000</v>
      </c>
      <c r="AB1000" s="1903">
        <v>20</v>
      </c>
      <c r="AC1000" s="1904"/>
      <c r="AD1000" s="1249" t="s">
        <v>3514</v>
      </c>
      <c r="AE1000" s="1249" t="s">
        <v>3515</v>
      </c>
      <c r="AF1000" s="1900" t="s">
        <v>4001</v>
      </c>
      <c r="AG1000" s="1901"/>
      <c r="AH1000" s="1901"/>
      <c r="AI1000" s="1901"/>
      <c r="AJ1000" s="1902"/>
      <c r="AK1000" s="1249" t="s">
        <v>4002</v>
      </c>
      <c r="AL1000" s="1249" t="s">
        <v>4003</v>
      </c>
      <c r="AM1000" s="1900" t="s">
        <v>3516</v>
      </c>
      <c r="AN1000" s="1902"/>
    </row>
    <row r="1001" spans="2:41" ht="16.5" x14ac:dyDescent="0.2">
      <c r="F1001" s="1986" t="s">
        <v>4528</v>
      </c>
      <c r="G1001" s="1986"/>
      <c r="H1001" s="1986"/>
      <c r="I1001" s="1986"/>
      <c r="J1001" s="1986"/>
      <c r="K1001" s="1986"/>
      <c r="L1001" s="1986"/>
      <c r="M1001" s="1986"/>
      <c r="N1001" s="1986"/>
      <c r="O1001" s="1986"/>
      <c r="P1001" s="1986"/>
      <c r="Q1001" s="1986"/>
      <c r="R1001" s="1986"/>
      <c r="S1001" s="1986"/>
      <c r="T1001" s="1986"/>
      <c r="U1001" s="1986"/>
      <c r="V1001" s="1986"/>
      <c r="W1001" s="1986"/>
      <c r="X1001" s="1986"/>
      <c r="Y1001" s="1986"/>
      <c r="Z1001" s="1986"/>
      <c r="AA1001" s="1986"/>
      <c r="AB1001" s="1986"/>
      <c r="AC1001" s="1986"/>
      <c r="AD1001" s="1986"/>
      <c r="AE1001" s="1986"/>
      <c r="AF1001" s="1986"/>
      <c r="AG1001" s="1986"/>
      <c r="AH1001" s="1986"/>
      <c r="AI1001" s="1986"/>
      <c r="AJ1001" s="1986"/>
      <c r="AK1001" s="1986"/>
      <c r="AL1001" s="1986"/>
      <c r="AM1001" s="1986"/>
      <c r="AN1001" s="1986"/>
    </row>
    <row r="1003" spans="2:41" ht="33" x14ac:dyDescent="0.2">
      <c r="B1003" s="1973">
        <v>0</v>
      </c>
      <c r="C1003" s="1973"/>
      <c r="D1003" s="1973"/>
      <c r="E1003" s="1980" t="s">
        <v>4529</v>
      </c>
      <c r="F1003" s="1980"/>
      <c r="G1003" s="1980"/>
      <c r="H1003" s="1980" t="s">
        <v>4530</v>
      </c>
      <c r="I1003" s="1251">
        <v>25000</v>
      </c>
      <c r="J1003" s="1251">
        <v>1</v>
      </c>
      <c r="K1003" s="1252" t="s">
        <v>3483</v>
      </c>
      <c r="L1003" s="1251">
        <v>25000</v>
      </c>
      <c r="M1003" s="1251">
        <v>0</v>
      </c>
      <c r="N1003" s="1253">
        <v>0</v>
      </c>
      <c r="O1003" s="1253">
        <v>0</v>
      </c>
      <c r="P1003" s="1254">
        <v>4</v>
      </c>
      <c r="Q1003" s="1253">
        <v>1000</v>
      </c>
      <c r="R1003" s="1976">
        <v>0</v>
      </c>
      <c r="S1003" s="1976"/>
      <c r="T1003" s="1975">
        <v>1000</v>
      </c>
      <c r="U1003" s="1975"/>
      <c r="V1003" s="1253">
        <v>15</v>
      </c>
      <c r="W1003" s="1253">
        <v>0</v>
      </c>
      <c r="X1003" s="1253">
        <v>0</v>
      </c>
      <c r="Y1003" s="1254">
        <v>15</v>
      </c>
      <c r="Z1003" s="1251">
        <v>3750</v>
      </c>
      <c r="AA1003" s="1253">
        <v>0</v>
      </c>
      <c r="AB1003" s="1255" t="s">
        <v>3483</v>
      </c>
      <c r="AC1003" s="1256">
        <v>0</v>
      </c>
      <c r="AD1003" s="1252" t="s">
        <v>4531</v>
      </c>
      <c r="AE1003" s="1257">
        <v>15</v>
      </c>
      <c r="AF1003" s="1977" t="s">
        <v>3483</v>
      </c>
      <c r="AG1003" s="1977"/>
      <c r="AH1003" s="1975">
        <v>3750</v>
      </c>
      <c r="AI1003" s="1975"/>
      <c r="AJ1003" s="1975"/>
      <c r="AK1003" s="1253">
        <v>0</v>
      </c>
      <c r="AL1003" s="1976">
        <v>0</v>
      </c>
      <c r="AM1003" s="1251">
        <v>33500</v>
      </c>
      <c r="AN1003" s="1977" t="s">
        <v>3483</v>
      </c>
      <c r="AO1003" s="1977"/>
    </row>
    <row r="1004" spans="2:41" ht="13.5" customHeight="1" x14ac:dyDescent="0.2">
      <c r="B1004" s="1973"/>
      <c r="C1004" s="1973"/>
      <c r="D1004" s="1973"/>
      <c r="E1004" s="1980"/>
      <c r="F1004" s="1980"/>
      <c r="G1004" s="1980"/>
      <c r="H1004" s="1980"/>
      <c r="I1004" s="1258" t="s">
        <v>4052</v>
      </c>
      <c r="J1004" s="1978" t="s">
        <v>4532</v>
      </c>
      <c r="K1004" s="1978"/>
      <c r="L1004" s="1978"/>
      <c r="M1004" s="1978"/>
      <c r="N1004" s="1978"/>
      <c r="O1004" s="1978"/>
      <c r="P1004" s="1978"/>
      <c r="Q1004" s="1978"/>
      <c r="R1004" s="1978"/>
      <c r="S1004" s="1978"/>
      <c r="T1004" s="1978"/>
      <c r="U1004" s="1978"/>
      <c r="V1004" s="1978"/>
      <c r="W1004" s="1978"/>
      <c r="X1004" s="1978"/>
      <c r="Y1004" s="1978"/>
      <c r="Z1004" s="1979" t="s">
        <v>3483</v>
      </c>
      <c r="AA1004" s="1979"/>
      <c r="AB1004" s="1979"/>
      <c r="AC1004" s="1979"/>
      <c r="AD1004" s="1252" t="s">
        <v>2403</v>
      </c>
      <c r="AE1004" s="1257">
        <v>0</v>
      </c>
      <c r="AF1004" s="1976">
        <v>0</v>
      </c>
      <c r="AG1004" s="1976"/>
      <c r="AH1004" s="1976"/>
      <c r="AI1004" s="1976"/>
      <c r="AJ1004" s="1976"/>
      <c r="AK1004" s="1259" t="s">
        <v>3483</v>
      </c>
      <c r="AL1004" s="1976"/>
      <c r="AM1004" s="1976">
        <v>0</v>
      </c>
      <c r="AN1004" s="1976"/>
      <c r="AO1004" s="1255" t="s">
        <v>3483</v>
      </c>
    </row>
    <row r="1006" spans="2:41" ht="16.5" x14ac:dyDescent="0.2">
      <c r="B1006" s="1973">
        <v>0</v>
      </c>
      <c r="C1006" s="1973"/>
      <c r="D1006" s="1973"/>
      <c r="E1006" s="1974" t="s">
        <v>3520</v>
      </c>
      <c r="F1006" s="1974"/>
      <c r="G1006" s="1974"/>
      <c r="H1006" s="1974" t="s">
        <v>4309</v>
      </c>
      <c r="I1006" s="1260">
        <v>21156</v>
      </c>
      <c r="J1006" s="1260">
        <v>4.75</v>
      </c>
      <c r="K1006" s="1261" t="s">
        <v>3483</v>
      </c>
      <c r="L1006" s="1260">
        <v>100491</v>
      </c>
      <c r="M1006" s="1260">
        <v>0</v>
      </c>
      <c r="N1006" s="1262">
        <v>0</v>
      </c>
      <c r="O1006" s="1262">
        <v>0</v>
      </c>
      <c r="P1006" s="1263">
        <v>4</v>
      </c>
      <c r="Q1006" s="1262">
        <v>4019.64</v>
      </c>
      <c r="R1006" s="1970">
        <v>0</v>
      </c>
      <c r="S1006" s="1970"/>
      <c r="T1006" s="1969">
        <v>4019.64</v>
      </c>
      <c r="U1006" s="1969"/>
      <c r="V1006" s="1262">
        <v>11.25</v>
      </c>
      <c r="W1006" s="1262">
        <v>0.94</v>
      </c>
      <c r="X1006" s="1262">
        <v>0.94</v>
      </c>
      <c r="Y1006" s="1263">
        <v>13.125</v>
      </c>
      <c r="Z1006" s="1260">
        <v>13189.44</v>
      </c>
      <c r="AA1006" s="1262">
        <v>0</v>
      </c>
      <c r="AB1006" s="1264" t="s">
        <v>3483</v>
      </c>
      <c r="AC1006" s="1265">
        <v>0</v>
      </c>
      <c r="AD1006" s="1261" t="s">
        <v>3483</v>
      </c>
      <c r="AE1006" s="1266">
        <v>10</v>
      </c>
      <c r="AF1006" s="1264" t="s">
        <v>3483</v>
      </c>
      <c r="AG1006" s="1969">
        <v>10049.1</v>
      </c>
      <c r="AH1006" s="1969"/>
      <c r="AI1006" s="1969"/>
      <c r="AJ1006" s="1969"/>
      <c r="AK1006" s="1262">
        <v>0</v>
      </c>
      <c r="AL1006" s="1970">
        <v>0</v>
      </c>
      <c r="AM1006" s="1260">
        <v>127749.18</v>
      </c>
      <c r="AN1006" s="1971" t="s">
        <v>3483</v>
      </c>
      <c r="AO1006" s="1971"/>
    </row>
    <row r="1007" spans="2:41" ht="2.25" customHeight="1" x14ac:dyDescent="0.2">
      <c r="B1007" s="1973"/>
      <c r="C1007" s="1973"/>
      <c r="D1007" s="1973"/>
      <c r="E1007" s="1974"/>
      <c r="F1007" s="1974"/>
      <c r="G1007" s="1974"/>
      <c r="H1007" s="1974"/>
      <c r="I1007" s="1267" t="s">
        <v>3483</v>
      </c>
      <c r="J1007" s="1972" t="s">
        <v>4007</v>
      </c>
      <c r="K1007" s="1972"/>
      <c r="L1007" s="1972"/>
      <c r="M1007" s="1972"/>
      <c r="N1007" s="1972"/>
      <c r="O1007" s="1972"/>
      <c r="P1007" s="1972"/>
      <c r="Q1007" s="1972"/>
      <c r="R1007" s="1972"/>
      <c r="S1007" s="1972"/>
      <c r="T1007" s="1972"/>
      <c r="U1007" s="1972"/>
      <c r="V1007" s="1972"/>
      <c r="W1007" s="1972"/>
      <c r="X1007" s="1972"/>
      <c r="Y1007" s="1972"/>
      <c r="Z1007" s="1913" t="s">
        <v>3483</v>
      </c>
      <c r="AA1007" s="1913"/>
      <c r="AB1007" s="1913"/>
      <c r="AC1007" s="1913"/>
      <c r="AD1007" s="1261" t="s">
        <v>2403</v>
      </c>
      <c r="AE1007" s="1266">
        <v>0</v>
      </c>
      <c r="AF1007" s="1970">
        <v>0</v>
      </c>
      <c r="AG1007" s="1970"/>
      <c r="AH1007" s="1970"/>
      <c r="AI1007" s="1970"/>
      <c r="AJ1007" s="1970"/>
      <c r="AK1007" s="1264" t="s">
        <v>3483</v>
      </c>
      <c r="AL1007" s="1970"/>
      <c r="AM1007" s="1970">
        <v>0</v>
      </c>
      <c r="AN1007" s="1970"/>
      <c r="AO1007" s="1264" t="s">
        <v>3483</v>
      </c>
    </row>
    <row r="1009" spans="2:41" ht="15" customHeight="1" x14ac:dyDescent="0.2">
      <c r="B1009" s="1973">
        <v>0</v>
      </c>
      <c r="C1009" s="1973"/>
      <c r="D1009" s="1973"/>
      <c r="E1009" s="1980" t="s">
        <v>4533</v>
      </c>
      <c r="F1009" s="1980"/>
      <c r="G1009" s="1980"/>
      <c r="H1009" s="1980" t="s">
        <v>4309</v>
      </c>
      <c r="I1009" s="1251">
        <v>21156</v>
      </c>
      <c r="J1009" s="1251">
        <v>0.5</v>
      </c>
      <c r="K1009" s="1252" t="s">
        <v>3483</v>
      </c>
      <c r="L1009" s="1251">
        <v>10578</v>
      </c>
      <c r="M1009" s="1251">
        <v>0</v>
      </c>
      <c r="N1009" s="1253">
        <v>0</v>
      </c>
      <c r="O1009" s="1253">
        <v>0</v>
      </c>
      <c r="P1009" s="1254">
        <v>4</v>
      </c>
      <c r="Q1009" s="1253">
        <v>423.12</v>
      </c>
      <c r="R1009" s="1976">
        <v>0</v>
      </c>
      <c r="S1009" s="1976"/>
      <c r="T1009" s="1975">
        <v>423.12</v>
      </c>
      <c r="U1009" s="1975"/>
      <c r="V1009" s="1253">
        <v>0</v>
      </c>
      <c r="W1009" s="1253">
        <v>0</v>
      </c>
      <c r="X1009" s="1253">
        <v>0</v>
      </c>
      <c r="Y1009" s="1254">
        <v>0</v>
      </c>
      <c r="Z1009" s="1251">
        <v>0</v>
      </c>
      <c r="AA1009" s="1253">
        <v>0</v>
      </c>
      <c r="AB1009" s="1255" t="s">
        <v>3483</v>
      </c>
      <c r="AC1009" s="1256">
        <v>0</v>
      </c>
      <c r="AD1009" s="1252" t="s">
        <v>4534</v>
      </c>
      <c r="AE1009" s="1257">
        <v>15</v>
      </c>
      <c r="AF1009" s="1977" t="s">
        <v>3483</v>
      </c>
      <c r="AG1009" s="1977"/>
      <c r="AH1009" s="1975">
        <v>1586.7</v>
      </c>
      <c r="AI1009" s="1975"/>
      <c r="AJ1009" s="1975"/>
      <c r="AK1009" s="1253">
        <v>0</v>
      </c>
      <c r="AL1009" s="1976">
        <v>0</v>
      </c>
      <c r="AM1009" s="1251">
        <v>12587.82</v>
      </c>
      <c r="AN1009" s="1977" t="s">
        <v>3483</v>
      </c>
      <c r="AO1009" s="1977"/>
    </row>
    <row r="1010" spans="2:41" ht="16.5" x14ac:dyDescent="0.2">
      <c r="B1010" s="1973"/>
      <c r="C1010" s="1973"/>
      <c r="D1010" s="1973"/>
      <c r="E1010" s="1980"/>
      <c r="F1010" s="1980"/>
      <c r="G1010" s="1980"/>
      <c r="H1010" s="1980"/>
      <c r="I1010" s="1258" t="s">
        <v>3483</v>
      </c>
      <c r="J1010" s="1978" t="s">
        <v>4007</v>
      </c>
      <c r="K1010" s="1978"/>
      <c r="L1010" s="1978"/>
      <c r="M1010" s="1978"/>
      <c r="N1010" s="1978"/>
      <c r="O1010" s="1978"/>
      <c r="P1010" s="1978"/>
      <c r="Q1010" s="1978"/>
      <c r="R1010" s="1978"/>
      <c r="S1010" s="1978"/>
      <c r="T1010" s="1978"/>
      <c r="U1010" s="1978"/>
      <c r="V1010" s="1978"/>
      <c r="W1010" s="1978"/>
      <c r="X1010" s="1978"/>
      <c r="Y1010" s="1978"/>
      <c r="Z1010" s="1979" t="s">
        <v>3483</v>
      </c>
      <c r="AA1010" s="1979"/>
      <c r="AB1010" s="1979"/>
      <c r="AC1010" s="1979"/>
      <c r="AD1010" s="1252" t="s">
        <v>2403</v>
      </c>
      <c r="AE1010" s="1257">
        <v>0</v>
      </c>
      <c r="AF1010" s="1976">
        <v>0</v>
      </c>
      <c r="AG1010" s="1976"/>
      <c r="AH1010" s="1976"/>
      <c r="AI1010" s="1976"/>
      <c r="AJ1010" s="1976"/>
      <c r="AK1010" s="1259" t="s">
        <v>3483</v>
      </c>
      <c r="AL1010" s="1976"/>
      <c r="AM1010" s="1976">
        <v>0</v>
      </c>
      <c r="AN1010" s="1976"/>
      <c r="AO1010" s="1255" t="s">
        <v>3483</v>
      </c>
    </row>
    <row r="1012" spans="2:41" ht="22.5" customHeight="1" x14ac:dyDescent="0.2">
      <c r="B1012" s="1973">
        <v>0</v>
      </c>
      <c r="C1012" s="1973"/>
      <c r="D1012" s="1973"/>
      <c r="E1012" s="1974" t="s">
        <v>4535</v>
      </c>
      <c r="F1012" s="1974"/>
      <c r="G1012" s="1974"/>
      <c r="H1012" s="1974" t="s">
        <v>4309</v>
      </c>
      <c r="I1012" s="1260">
        <v>21156</v>
      </c>
      <c r="J1012" s="1260">
        <v>1</v>
      </c>
      <c r="K1012" s="1261" t="s">
        <v>3483</v>
      </c>
      <c r="L1012" s="1260">
        <v>21156</v>
      </c>
      <c r="M1012" s="1260">
        <v>0</v>
      </c>
      <c r="N1012" s="1262">
        <v>0</v>
      </c>
      <c r="O1012" s="1262">
        <v>0</v>
      </c>
      <c r="P1012" s="1263">
        <v>4</v>
      </c>
      <c r="Q1012" s="1262">
        <v>846.24</v>
      </c>
      <c r="R1012" s="1970">
        <v>0</v>
      </c>
      <c r="S1012" s="1970"/>
      <c r="T1012" s="1969">
        <v>846.24</v>
      </c>
      <c r="U1012" s="1969"/>
      <c r="V1012" s="1262">
        <v>0</v>
      </c>
      <c r="W1012" s="1262">
        <v>0</v>
      </c>
      <c r="X1012" s="1262">
        <v>0</v>
      </c>
      <c r="Y1012" s="1263">
        <v>0</v>
      </c>
      <c r="Z1012" s="1260">
        <v>0</v>
      </c>
      <c r="AA1012" s="1262">
        <v>0</v>
      </c>
      <c r="AB1012" s="1264" t="s">
        <v>3483</v>
      </c>
      <c r="AC1012" s="1265">
        <v>0</v>
      </c>
      <c r="AD1012" s="1261" t="s">
        <v>4536</v>
      </c>
      <c r="AE1012" s="1266">
        <v>15</v>
      </c>
      <c r="AF1012" s="1971" t="s">
        <v>3483</v>
      </c>
      <c r="AG1012" s="1971"/>
      <c r="AH1012" s="1969">
        <v>3173.4</v>
      </c>
      <c r="AI1012" s="1969"/>
      <c r="AJ1012" s="1969"/>
      <c r="AK1012" s="1262">
        <v>0</v>
      </c>
      <c r="AL1012" s="1970">
        <v>0</v>
      </c>
      <c r="AM1012" s="1260">
        <v>25175.64</v>
      </c>
      <c r="AN1012" s="1971" t="s">
        <v>3483</v>
      </c>
      <c r="AO1012" s="1971"/>
    </row>
    <row r="1013" spans="2:41" ht="16.5" x14ac:dyDescent="0.2">
      <c r="B1013" s="1973"/>
      <c r="C1013" s="1973"/>
      <c r="D1013" s="1973"/>
      <c r="E1013" s="1974"/>
      <c r="F1013" s="1974"/>
      <c r="G1013" s="1974"/>
      <c r="H1013" s="1974"/>
      <c r="I1013" s="1267" t="s">
        <v>3483</v>
      </c>
      <c r="J1013" s="1972" t="s">
        <v>4007</v>
      </c>
      <c r="K1013" s="1972"/>
      <c r="L1013" s="1972"/>
      <c r="M1013" s="1972"/>
      <c r="N1013" s="1972"/>
      <c r="O1013" s="1972"/>
      <c r="P1013" s="1972"/>
      <c r="Q1013" s="1972"/>
      <c r="R1013" s="1972"/>
      <c r="S1013" s="1972"/>
      <c r="T1013" s="1972"/>
      <c r="U1013" s="1972"/>
      <c r="V1013" s="1972"/>
      <c r="W1013" s="1972"/>
      <c r="X1013" s="1972"/>
      <c r="Y1013" s="1972"/>
      <c r="Z1013" s="1913" t="s">
        <v>3483</v>
      </c>
      <c r="AA1013" s="1913"/>
      <c r="AB1013" s="1913"/>
      <c r="AC1013" s="1913"/>
      <c r="AD1013" s="1261" t="s">
        <v>2403</v>
      </c>
      <c r="AE1013" s="1266">
        <v>0</v>
      </c>
      <c r="AF1013" s="1970">
        <v>0</v>
      </c>
      <c r="AG1013" s="1970"/>
      <c r="AH1013" s="1970"/>
      <c r="AI1013" s="1970"/>
      <c r="AJ1013" s="1970"/>
      <c r="AK1013" s="1264" t="s">
        <v>3483</v>
      </c>
      <c r="AL1013" s="1970"/>
      <c r="AM1013" s="1970">
        <v>0</v>
      </c>
      <c r="AN1013" s="1970"/>
      <c r="AO1013" s="1264" t="s">
        <v>3483</v>
      </c>
    </row>
    <row r="1015" spans="2:41" ht="18" customHeight="1" x14ac:dyDescent="0.2">
      <c r="B1015" s="1973">
        <v>0</v>
      </c>
      <c r="C1015" s="1973"/>
      <c r="D1015" s="1973"/>
      <c r="E1015" s="1980" t="s">
        <v>4537</v>
      </c>
      <c r="F1015" s="1980"/>
      <c r="G1015" s="1980"/>
      <c r="H1015" s="1980" t="s">
        <v>4309</v>
      </c>
      <c r="I1015" s="1251">
        <v>21156</v>
      </c>
      <c r="J1015" s="1251">
        <v>1</v>
      </c>
      <c r="K1015" s="1252" t="s">
        <v>3483</v>
      </c>
      <c r="L1015" s="1251">
        <v>21156</v>
      </c>
      <c r="M1015" s="1251">
        <v>0</v>
      </c>
      <c r="N1015" s="1253">
        <v>0</v>
      </c>
      <c r="O1015" s="1253">
        <v>0</v>
      </c>
      <c r="P1015" s="1254">
        <v>4</v>
      </c>
      <c r="Q1015" s="1253">
        <v>846.24</v>
      </c>
      <c r="R1015" s="1976">
        <v>0</v>
      </c>
      <c r="S1015" s="1976"/>
      <c r="T1015" s="1975">
        <v>846.24</v>
      </c>
      <c r="U1015" s="1975"/>
      <c r="V1015" s="1253">
        <v>15</v>
      </c>
      <c r="W1015" s="1253">
        <v>0</v>
      </c>
      <c r="X1015" s="1253">
        <v>0</v>
      </c>
      <c r="Y1015" s="1254">
        <v>15</v>
      </c>
      <c r="Z1015" s="1251">
        <v>3173.4</v>
      </c>
      <c r="AA1015" s="1253">
        <v>0</v>
      </c>
      <c r="AB1015" s="1255" t="s">
        <v>3483</v>
      </c>
      <c r="AC1015" s="1256">
        <v>0</v>
      </c>
      <c r="AD1015" s="1252" t="s">
        <v>4538</v>
      </c>
      <c r="AE1015" s="1257">
        <v>15</v>
      </c>
      <c r="AF1015" s="1977" t="s">
        <v>3483</v>
      </c>
      <c r="AG1015" s="1977"/>
      <c r="AH1015" s="1975">
        <v>3173.4</v>
      </c>
      <c r="AI1015" s="1975"/>
      <c r="AJ1015" s="1975"/>
      <c r="AK1015" s="1253">
        <v>0</v>
      </c>
      <c r="AL1015" s="1976">
        <v>0</v>
      </c>
      <c r="AM1015" s="1251">
        <v>28349.040000000001</v>
      </c>
      <c r="AN1015" s="1977" t="s">
        <v>3483</v>
      </c>
      <c r="AO1015" s="1977"/>
    </row>
    <row r="1016" spans="2:41" ht="21.75" customHeight="1" x14ac:dyDescent="0.2">
      <c r="B1016" s="1973"/>
      <c r="C1016" s="1973"/>
      <c r="D1016" s="1973"/>
      <c r="E1016" s="1980"/>
      <c r="F1016" s="1980"/>
      <c r="G1016" s="1980"/>
      <c r="H1016" s="1980"/>
      <c r="I1016" s="1258" t="s">
        <v>4052</v>
      </c>
      <c r="J1016" s="1978" t="s">
        <v>4532</v>
      </c>
      <c r="K1016" s="1978"/>
      <c r="L1016" s="1978"/>
      <c r="M1016" s="1978"/>
      <c r="N1016" s="1978"/>
      <c r="O1016" s="1978"/>
      <c r="P1016" s="1978"/>
      <c r="Q1016" s="1978"/>
      <c r="R1016" s="1978"/>
      <c r="S1016" s="1978"/>
      <c r="T1016" s="1978"/>
      <c r="U1016" s="1978"/>
      <c r="V1016" s="1978"/>
      <c r="W1016" s="1978"/>
      <c r="X1016" s="1978"/>
      <c r="Y1016" s="1978"/>
      <c r="Z1016" s="1979" t="s">
        <v>3483</v>
      </c>
      <c r="AA1016" s="1979"/>
      <c r="AB1016" s="1979"/>
      <c r="AC1016" s="1979"/>
      <c r="AD1016" s="1252" t="s">
        <v>2403</v>
      </c>
      <c r="AE1016" s="1257">
        <v>0</v>
      </c>
      <c r="AF1016" s="1976">
        <v>0</v>
      </c>
      <c r="AG1016" s="1976"/>
      <c r="AH1016" s="1976"/>
      <c r="AI1016" s="1976"/>
      <c r="AJ1016" s="1976"/>
      <c r="AK1016" s="1259" t="s">
        <v>3483</v>
      </c>
      <c r="AL1016" s="1976"/>
      <c r="AM1016" s="1976">
        <v>0</v>
      </c>
      <c r="AN1016" s="1976"/>
      <c r="AO1016" s="1255" t="s">
        <v>3483</v>
      </c>
    </row>
    <row r="1017" spans="2:41" ht="0.75" customHeight="1" x14ac:dyDescent="0.2"/>
    <row r="1018" spans="2:41" ht="17.25" customHeight="1" x14ac:dyDescent="0.2">
      <c r="B1018" s="1973">
        <v>0</v>
      </c>
      <c r="C1018" s="1973"/>
      <c r="D1018" s="1973"/>
      <c r="E1018" s="1974" t="s">
        <v>4539</v>
      </c>
      <c r="F1018" s="1974"/>
      <c r="G1018" s="1974"/>
      <c r="H1018" s="1974" t="s">
        <v>4309</v>
      </c>
      <c r="I1018" s="1260">
        <v>21156</v>
      </c>
      <c r="J1018" s="1260">
        <v>0.5</v>
      </c>
      <c r="K1018" s="1261" t="s">
        <v>3483</v>
      </c>
      <c r="L1018" s="1260">
        <v>10578</v>
      </c>
      <c r="M1018" s="1260">
        <v>0</v>
      </c>
      <c r="N1018" s="1262">
        <v>0</v>
      </c>
      <c r="O1018" s="1262">
        <v>0</v>
      </c>
      <c r="P1018" s="1263">
        <v>4</v>
      </c>
      <c r="Q1018" s="1262">
        <v>423.12</v>
      </c>
      <c r="R1018" s="1970">
        <v>0</v>
      </c>
      <c r="S1018" s="1970"/>
      <c r="T1018" s="1969">
        <v>423.12</v>
      </c>
      <c r="U1018" s="1969"/>
      <c r="V1018" s="1262">
        <v>20</v>
      </c>
      <c r="W1018" s="1262">
        <v>0</v>
      </c>
      <c r="X1018" s="1262">
        <v>0</v>
      </c>
      <c r="Y1018" s="1263">
        <v>20</v>
      </c>
      <c r="Z1018" s="1260">
        <v>2115.6</v>
      </c>
      <c r="AA1018" s="1262">
        <v>0</v>
      </c>
      <c r="AB1018" s="1264" t="s">
        <v>3483</v>
      </c>
      <c r="AC1018" s="1265">
        <v>0</v>
      </c>
      <c r="AD1018" s="1261" t="s">
        <v>4540</v>
      </c>
      <c r="AE1018" s="1266">
        <v>15</v>
      </c>
      <c r="AF1018" s="1971" t="s">
        <v>3483</v>
      </c>
      <c r="AG1018" s="1971"/>
      <c r="AH1018" s="1969">
        <v>1586.7</v>
      </c>
      <c r="AI1018" s="1969"/>
      <c r="AJ1018" s="1969"/>
      <c r="AK1018" s="1262">
        <v>0</v>
      </c>
      <c r="AL1018" s="1970">
        <v>0</v>
      </c>
      <c r="AM1018" s="1260">
        <v>14703.42</v>
      </c>
      <c r="AN1018" s="1971" t="s">
        <v>3483</v>
      </c>
      <c r="AO1018" s="1971"/>
    </row>
    <row r="1019" spans="2:41" ht="15" customHeight="1" x14ac:dyDescent="0.2">
      <c r="B1019" s="1973"/>
      <c r="C1019" s="1973"/>
      <c r="D1019" s="1973"/>
      <c r="E1019" s="1974"/>
      <c r="F1019" s="1974"/>
      <c r="G1019" s="1974"/>
      <c r="H1019" s="1974"/>
      <c r="I1019" s="1267" t="s">
        <v>4017</v>
      </c>
      <c r="J1019" s="1972" t="s">
        <v>4541</v>
      </c>
      <c r="K1019" s="1972"/>
      <c r="L1019" s="1972"/>
      <c r="M1019" s="1972"/>
      <c r="N1019" s="1972"/>
      <c r="O1019" s="1972"/>
      <c r="P1019" s="1972"/>
      <c r="Q1019" s="1972"/>
      <c r="R1019" s="1972"/>
      <c r="S1019" s="1972"/>
      <c r="T1019" s="1972"/>
      <c r="U1019" s="1972"/>
      <c r="V1019" s="1972"/>
      <c r="W1019" s="1972"/>
      <c r="X1019" s="1972"/>
      <c r="Y1019" s="1972"/>
      <c r="Z1019" s="1913" t="s">
        <v>3483</v>
      </c>
      <c r="AA1019" s="1913"/>
      <c r="AB1019" s="1913"/>
      <c r="AC1019" s="1913"/>
      <c r="AD1019" s="1261" t="s">
        <v>2403</v>
      </c>
      <c r="AE1019" s="1266">
        <v>0</v>
      </c>
      <c r="AF1019" s="1970">
        <v>0</v>
      </c>
      <c r="AG1019" s="1970"/>
      <c r="AH1019" s="1970"/>
      <c r="AI1019" s="1970"/>
      <c r="AJ1019" s="1970"/>
      <c r="AK1019" s="1264" t="s">
        <v>3483</v>
      </c>
      <c r="AL1019" s="1970"/>
      <c r="AM1019" s="1970">
        <v>0</v>
      </c>
      <c r="AN1019" s="1970"/>
      <c r="AO1019" s="1264" t="s">
        <v>3483</v>
      </c>
    </row>
    <row r="1020" spans="2:41" ht="2.25" customHeight="1" x14ac:dyDescent="0.2"/>
    <row r="1021" spans="2:41" ht="19.5" customHeight="1" x14ac:dyDescent="0.2">
      <c r="B1021" s="1973">
        <v>0</v>
      </c>
      <c r="C1021" s="1973"/>
      <c r="D1021" s="1973"/>
      <c r="E1021" s="1980" t="s">
        <v>4542</v>
      </c>
      <c r="F1021" s="1980"/>
      <c r="G1021" s="1980"/>
      <c r="H1021" s="1980" t="s">
        <v>4309</v>
      </c>
      <c r="I1021" s="1251">
        <v>21156</v>
      </c>
      <c r="J1021" s="1251">
        <v>1</v>
      </c>
      <c r="K1021" s="1252" t="s">
        <v>3483</v>
      </c>
      <c r="L1021" s="1251">
        <v>21156</v>
      </c>
      <c r="M1021" s="1251">
        <v>0</v>
      </c>
      <c r="N1021" s="1253">
        <v>0</v>
      </c>
      <c r="O1021" s="1253">
        <v>0</v>
      </c>
      <c r="P1021" s="1254">
        <v>4</v>
      </c>
      <c r="Q1021" s="1253">
        <v>846.24</v>
      </c>
      <c r="R1021" s="1976">
        <v>0</v>
      </c>
      <c r="S1021" s="1976"/>
      <c r="T1021" s="1975">
        <v>846.24</v>
      </c>
      <c r="U1021" s="1975"/>
      <c r="V1021" s="1253">
        <v>20</v>
      </c>
      <c r="W1021" s="1253">
        <v>0</v>
      </c>
      <c r="X1021" s="1253">
        <v>0</v>
      </c>
      <c r="Y1021" s="1254">
        <v>20</v>
      </c>
      <c r="Z1021" s="1251">
        <v>4231.2</v>
      </c>
      <c r="AA1021" s="1253">
        <v>0</v>
      </c>
      <c r="AB1021" s="1255" t="s">
        <v>3483</v>
      </c>
      <c r="AC1021" s="1256">
        <v>0</v>
      </c>
      <c r="AD1021" s="1252" t="s">
        <v>4543</v>
      </c>
      <c r="AE1021" s="1257">
        <v>15</v>
      </c>
      <c r="AF1021" s="1977" t="s">
        <v>3483</v>
      </c>
      <c r="AG1021" s="1977"/>
      <c r="AH1021" s="1975">
        <v>3173.4</v>
      </c>
      <c r="AI1021" s="1975"/>
      <c r="AJ1021" s="1975"/>
      <c r="AK1021" s="1253">
        <v>0</v>
      </c>
      <c r="AL1021" s="1976">
        <v>0</v>
      </c>
      <c r="AM1021" s="1251">
        <v>29406.84</v>
      </c>
      <c r="AN1021" s="1977" t="s">
        <v>3483</v>
      </c>
      <c r="AO1021" s="1977"/>
    </row>
    <row r="1022" spans="2:41" ht="12.75" customHeight="1" x14ac:dyDescent="0.2">
      <c r="B1022" s="1973"/>
      <c r="C1022" s="1973"/>
      <c r="D1022" s="1973"/>
      <c r="E1022" s="1980"/>
      <c r="F1022" s="1980"/>
      <c r="G1022" s="1980"/>
      <c r="H1022" s="1980"/>
      <c r="I1022" s="1258" t="s">
        <v>4017</v>
      </c>
      <c r="J1022" s="1978" t="s">
        <v>4544</v>
      </c>
      <c r="K1022" s="1978"/>
      <c r="L1022" s="1978"/>
      <c r="M1022" s="1978"/>
      <c r="N1022" s="1978"/>
      <c r="O1022" s="1978"/>
      <c r="P1022" s="1978"/>
      <c r="Q1022" s="1978"/>
      <c r="R1022" s="1978"/>
      <c r="S1022" s="1978"/>
      <c r="T1022" s="1978"/>
      <c r="U1022" s="1978"/>
      <c r="V1022" s="1978"/>
      <c r="W1022" s="1978"/>
      <c r="X1022" s="1978"/>
      <c r="Y1022" s="1978"/>
      <c r="Z1022" s="1979" t="s">
        <v>3483</v>
      </c>
      <c r="AA1022" s="1979"/>
      <c r="AB1022" s="1979"/>
      <c r="AC1022" s="1979"/>
      <c r="AD1022" s="1252" t="s">
        <v>2403</v>
      </c>
      <c r="AE1022" s="1257">
        <v>0</v>
      </c>
      <c r="AF1022" s="1976">
        <v>0</v>
      </c>
      <c r="AG1022" s="1976"/>
      <c r="AH1022" s="1976"/>
      <c r="AI1022" s="1976"/>
      <c r="AJ1022" s="1976"/>
      <c r="AK1022" s="1259" t="s">
        <v>3483</v>
      </c>
      <c r="AL1022" s="1976"/>
      <c r="AM1022" s="1976">
        <v>0</v>
      </c>
      <c r="AN1022" s="1976"/>
      <c r="AO1022" s="1255" t="s">
        <v>3483</v>
      </c>
    </row>
    <row r="1023" spans="2:41" ht="6" customHeight="1" x14ac:dyDescent="0.2"/>
    <row r="1024" spans="2:41" ht="24" customHeight="1" x14ac:dyDescent="0.2">
      <c r="B1024" s="1973">
        <v>0</v>
      </c>
      <c r="C1024" s="1973"/>
      <c r="D1024" s="1973"/>
      <c r="E1024" s="1974" t="s">
        <v>4545</v>
      </c>
      <c r="F1024" s="1974"/>
      <c r="G1024" s="1974"/>
      <c r="H1024" s="1974" t="s">
        <v>4309</v>
      </c>
      <c r="I1024" s="1260">
        <v>21156</v>
      </c>
      <c r="J1024" s="1260">
        <v>1</v>
      </c>
      <c r="K1024" s="1261" t="s">
        <v>3483</v>
      </c>
      <c r="L1024" s="1260">
        <v>21156</v>
      </c>
      <c r="M1024" s="1260">
        <v>0</v>
      </c>
      <c r="N1024" s="1262">
        <v>0</v>
      </c>
      <c r="O1024" s="1262">
        <v>0</v>
      </c>
      <c r="P1024" s="1263">
        <v>4</v>
      </c>
      <c r="Q1024" s="1262">
        <v>846.24</v>
      </c>
      <c r="R1024" s="1970">
        <v>0</v>
      </c>
      <c r="S1024" s="1970"/>
      <c r="T1024" s="1969">
        <v>846.24</v>
      </c>
      <c r="U1024" s="1969"/>
      <c r="V1024" s="1262">
        <v>20</v>
      </c>
      <c r="W1024" s="1262">
        <v>0</v>
      </c>
      <c r="X1024" s="1262">
        <v>0</v>
      </c>
      <c r="Y1024" s="1263">
        <v>20</v>
      </c>
      <c r="Z1024" s="1260">
        <v>4231.2</v>
      </c>
      <c r="AA1024" s="1262">
        <v>0</v>
      </c>
      <c r="AB1024" s="1264" t="s">
        <v>3483</v>
      </c>
      <c r="AC1024" s="1265">
        <v>0</v>
      </c>
      <c r="AD1024" s="1261" t="s">
        <v>4546</v>
      </c>
      <c r="AE1024" s="1266">
        <v>15</v>
      </c>
      <c r="AF1024" s="1971" t="s">
        <v>3483</v>
      </c>
      <c r="AG1024" s="1971"/>
      <c r="AH1024" s="1969">
        <v>3173.4</v>
      </c>
      <c r="AI1024" s="1969"/>
      <c r="AJ1024" s="1969"/>
      <c r="AK1024" s="1262">
        <v>0</v>
      </c>
      <c r="AL1024" s="1970">
        <v>0</v>
      </c>
      <c r="AM1024" s="1260">
        <v>29406.84</v>
      </c>
      <c r="AN1024" s="1971" t="s">
        <v>3483</v>
      </c>
      <c r="AO1024" s="1971"/>
    </row>
    <row r="1025" spans="2:41" ht="14.25" customHeight="1" x14ac:dyDescent="0.2">
      <c r="B1025" s="1973"/>
      <c r="C1025" s="1973"/>
      <c r="D1025" s="1973"/>
      <c r="E1025" s="1974"/>
      <c r="F1025" s="1974"/>
      <c r="G1025" s="1974"/>
      <c r="H1025" s="1974"/>
      <c r="I1025" s="1267" t="s">
        <v>4017</v>
      </c>
      <c r="J1025" s="1972" t="s">
        <v>4547</v>
      </c>
      <c r="K1025" s="1972"/>
      <c r="L1025" s="1972"/>
      <c r="M1025" s="1972"/>
      <c r="N1025" s="1972"/>
      <c r="O1025" s="1972"/>
      <c r="P1025" s="1972"/>
      <c r="Q1025" s="1972"/>
      <c r="R1025" s="1972"/>
      <c r="S1025" s="1972"/>
      <c r="T1025" s="1972"/>
      <c r="U1025" s="1972"/>
      <c r="V1025" s="1972"/>
      <c r="W1025" s="1972"/>
      <c r="X1025" s="1972"/>
      <c r="Y1025" s="1972"/>
      <c r="Z1025" s="1913" t="s">
        <v>3483</v>
      </c>
      <c r="AA1025" s="1913"/>
      <c r="AB1025" s="1913"/>
      <c r="AC1025" s="1913"/>
      <c r="AD1025" s="1261" t="s">
        <v>2403</v>
      </c>
      <c r="AE1025" s="1266">
        <v>0</v>
      </c>
      <c r="AF1025" s="1970">
        <v>0</v>
      </c>
      <c r="AG1025" s="1970"/>
      <c r="AH1025" s="1970"/>
      <c r="AI1025" s="1970"/>
      <c r="AJ1025" s="1970"/>
      <c r="AK1025" s="1264" t="s">
        <v>3483</v>
      </c>
      <c r="AL1025" s="1970"/>
      <c r="AM1025" s="1970">
        <v>0</v>
      </c>
      <c r="AN1025" s="1970"/>
      <c r="AO1025" s="1264" t="s">
        <v>3483</v>
      </c>
    </row>
    <row r="1026" spans="2:41" hidden="1" x14ac:dyDescent="0.2"/>
    <row r="1027" spans="2:41" ht="33" x14ac:dyDescent="0.2">
      <c r="B1027" s="1973">
        <v>0</v>
      </c>
      <c r="C1027" s="1973"/>
      <c r="D1027" s="1973"/>
      <c r="E1027" s="1980" t="s">
        <v>4548</v>
      </c>
      <c r="F1027" s="1980"/>
      <c r="G1027" s="1980"/>
      <c r="H1027" s="1980" t="s">
        <v>4309</v>
      </c>
      <c r="I1027" s="1251">
        <v>21156</v>
      </c>
      <c r="J1027" s="1251">
        <v>0.5</v>
      </c>
      <c r="K1027" s="1252" t="s">
        <v>3483</v>
      </c>
      <c r="L1027" s="1251">
        <v>10578</v>
      </c>
      <c r="M1027" s="1251">
        <v>0</v>
      </c>
      <c r="N1027" s="1253">
        <v>0</v>
      </c>
      <c r="O1027" s="1253">
        <v>0</v>
      </c>
      <c r="P1027" s="1254">
        <v>4</v>
      </c>
      <c r="Q1027" s="1253">
        <v>423.12</v>
      </c>
      <c r="R1027" s="1976">
        <v>0</v>
      </c>
      <c r="S1027" s="1976"/>
      <c r="T1027" s="1975">
        <v>423.12</v>
      </c>
      <c r="U1027" s="1975"/>
      <c r="V1027" s="1253">
        <v>0</v>
      </c>
      <c r="W1027" s="1253">
        <v>0</v>
      </c>
      <c r="X1027" s="1253">
        <v>0</v>
      </c>
      <c r="Y1027" s="1254">
        <v>0</v>
      </c>
      <c r="Z1027" s="1251">
        <v>0</v>
      </c>
      <c r="AA1027" s="1253">
        <v>0</v>
      </c>
      <c r="AB1027" s="1255" t="s">
        <v>3483</v>
      </c>
      <c r="AC1027" s="1256">
        <v>0</v>
      </c>
      <c r="AD1027" s="1252" t="s">
        <v>4368</v>
      </c>
      <c r="AE1027" s="1257">
        <v>15</v>
      </c>
      <c r="AF1027" s="1977" t="s">
        <v>3483</v>
      </c>
      <c r="AG1027" s="1977"/>
      <c r="AH1027" s="1975">
        <v>1586.7</v>
      </c>
      <c r="AI1027" s="1975"/>
      <c r="AJ1027" s="1975"/>
      <c r="AK1027" s="1253">
        <v>0</v>
      </c>
      <c r="AL1027" s="1976">
        <v>0</v>
      </c>
      <c r="AM1027" s="1251">
        <v>12587.82</v>
      </c>
      <c r="AN1027" s="1977" t="s">
        <v>3483</v>
      </c>
      <c r="AO1027" s="1977"/>
    </row>
    <row r="1028" spans="2:41" ht="16.5" hidden="1" x14ac:dyDescent="0.2">
      <c r="B1028" s="1973"/>
      <c r="C1028" s="1973"/>
      <c r="D1028" s="1973"/>
      <c r="E1028" s="1980"/>
      <c r="F1028" s="1980"/>
      <c r="G1028" s="1980"/>
      <c r="H1028" s="1980"/>
      <c r="I1028" s="1258" t="s">
        <v>3483</v>
      </c>
      <c r="J1028" s="1978" t="s">
        <v>4007</v>
      </c>
      <c r="K1028" s="1978"/>
      <c r="L1028" s="1978"/>
      <c r="M1028" s="1978"/>
      <c r="N1028" s="1978"/>
      <c r="O1028" s="1978"/>
      <c r="P1028" s="1978"/>
      <c r="Q1028" s="1978"/>
      <c r="R1028" s="1978"/>
      <c r="S1028" s="1978"/>
      <c r="T1028" s="1978"/>
      <c r="U1028" s="1978"/>
      <c r="V1028" s="1978"/>
      <c r="W1028" s="1978"/>
      <c r="X1028" s="1978"/>
      <c r="Y1028" s="1978"/>
      <c r="Z1028" s="1979" t="s">
        <v>3483</v>
      </c>
      <c r="AA1028" s="1979"/>
      <c r="AB1028" s="1979"/>
      <c r="AC1028" s="1979"/>
      <c r="AD1028" s="1252" t="s">
        <v>2403</v>
      </c>
      <c r="AE1028" s="1257">
        <v>0</v>
      </c>
      <c r="AF1028" s="1976">
        <v>0</v>
      </c>
      <c r="AG1028" s="1976"/>
      <c r="AH1028" s="1976"/>
      <c r="AI1028" s="1976"/>
      <c r="AJ1028" s="1976"/>
      <c r="AK1028" s="1259" t="s">
        <v>3483</v>
      </c>
      <c r="AL1028" s="1976"/>
      <c r="AM1028" s="1976">
        <v>0</v>
      </c>
      <c r="AN1028" s="1976"/>
      <c r="AO1028" s="1255" t="s">
        <v>3483</v>
      </c>
    </row>
    <row r="1030" spans="2:41" ht="28.5" customHeight="1" x14ac:dyDescent="0.2">
      <c r="B1030" s="1973">
        <v>0</v>
      </c>
      <c r="C1030" s="1973"/>
      <c r="D1030" s="1973"/>
      <c r="E1030" s="1974" t="s">
        <v>4549</v>
      </c>
      <c r="F1030" s="1974"/>
      <c r="G1030" s="1974"/>
      <c r="H1030" s="1974" t="s">
        <v>4309</v>
      </c>
      <c r="I1030" s="1260">
        <v>21156</v>
      </c>
      <c r="J1030" s="1260">
        <v>0.5</v>
      </c>
      <c r="K1030" s="1261" t="s">
        <v>3483</v>
      </c>
      <c r="L1030" s="1260">
        <v>10578</v>
      </c>
      <c r="M1030" s="1260">
        <v>0</v>
      </c>
      <c r="N1030" s="1262">
        <v>0</v>
      </c>
      <c r="O1030" s="1262">
        <v>0</v>
      </c>
      <c r="P1030" s="1263">
        <v>4</v>
      </c>
      <c r="Q1030" s="1262">
        <v>423.12</v>
      </c>
      <c r="R1030" s="1970">
        <v>0</v>
      </c>
      <c r="S1030" s="1970"/>
      <c r="T1030" s="1969">
        <v>423.12</v>
      </c>
      <c r="U1030" s="1969"/>
      <c r="V1030" s="1262">
        <v>20</v>
      </c>
      <c r="W1030" s="1262">
        <v>0</v>
      </c>
      <c r="X1030" s="1262">
        <v>0</v>
      </c>
      <c r="Y1030" s="1263">
        <v>20</v>
      </c>
      <c r="Z1030" s="1260">
        <v>2115.6</v>
      </c>
      <c r="AA1030" s="1262">
        <v>0</v>
      </c>
      <c r="AB1030" s="1264" t="s">
        <v>3483</v>
      </c>
      <c r="AC1030" s="1265">
        <v>0</v>
      </c>
      <c r="AD1030" s="1261" t="s">
        <v>4550</v>
      </c>
      <c r="AE1030" s="1266">
        <v>15</v>
      </c>
      <c r="AF1030" s="1971" t="s">
        <v>3483</v>
      </c>
      <c r="AG1030" s="1971"/>
      <c r="AH1030" s="1969">
        <v>1586.7</v>
      </c>
      <c r="AI1030" s="1969"/>
      <c r="AJ1030" s="1969"/>
      <c r="AK1030" s="1262">
        <v>0</v>
      </c>
      <c r="AL1030" s="1970">
        <v>0</v>
      </c>
      <c r="AM1030" s="1260">
        <v>14703.42</v>
      </c>
      <c r="AN1030" s="1971" t="s">
        <v>3483</v>
      </c>
      <c r="AO1030" s="1971"/>
    </row>
    <row r="1031" spans="2:41" ht="18" customHeight="1" x14ac:dyDescent="0.2">
      <c r="B1031" s="1973"/>
      <c r="C1031" s="1973"/>
      <c r="D1031" s="1973"/>
      <c r="E1031" s="1974"/>
      <c r="F1031" s="1974"/>
      <c r="G1031" s="1974"/>
      <c r="H1031" s="1974"/>
      <c r="I1031" s="1267" t="s">
        <v>4017</v>
      </c>
      <c r="J1031" s="1972" t="s">
        <v>4547</v>
      </c>
      <c r="K1031" s="1972"/>
      <c r="L1031" s="1972"/>
      <c r="M1031" s="1972"/>
      <c r="N1031" s="1972"/>
      <c r="O1031" s="1972"/>
      <c r="P1031" s="1972"/>
      <c r="Q1031" s="1972"/>
      <c r="R1031" s="1972"/>
      <c r="S1031" s="1972"/>
      <c r="T1031" s="1972"/>
      <c r="U1031" s="1972"/>
      <c r="V1031" s="1972"/>
      <c r="W1031" s="1972"/>
      <c r="X1031" s="1972"/>
      <c r="Y1031" s="1972"/>
      <c r="Z1031" s="1913" t="s">
        <v>3483</v>
      </c>
      <c r="AA1031" s="1913"/>
      <c r="AB1031" s="1913"/>
      <c r="AC1031" s="1913"/>
      <c r="AD1031" s="1261" t="s">
        <v>2403</v>
      </c>
      <c r="AE1031" s="1266">
        <v>0</v>
      </c>
      <c r="AF1031" s="1970">
        <v>0</v>
      </c>
      <c r="AG1031" s="1970"/>
      <c r="AH1031" s="1970"/>
      <c r="AI1031" s="1970"/>
      <c r="AJ1031" s="1970"/>
      <c r="AK1031" s="1264" t="s">
        <v>3483</v>
      </c>
      <c r="AL1031" s="1970"/>
      <c r="AM1031" s="1970">
        <v>0</v>
      </c>
      <c r="AN1031" s="1970"/>
      <c r="AO1031" s="1264" t="s">
        <v>3483</v>
      </c>
    </row>
    <row r="1032" spans="2:41" hidden="1" x14ac:dyDescent="0.2"/>
    <row r="1033" spans="2:41" ht="30" customHeight="1" x14ac:dyDescent="0.2">
      <c r="B1033" s="1973">
        <v>0</v>
      </c>
      <c r="C1033" s="1973"/>
      <c r="D1033" s="1973"/>
      <c r="E1033" s="1980" t="s">
        <v>3805</v>
      </c>
      <c r="F1033" s="1980"/>
      <c r="G1033" s="1980"/>
      <c r="H1033" s="1980" t="s">
        <v>4309</v>
      </c>
      <c r="I1033" s="1251">
        <v>21156</v>
      </c>
      <c r="J1033" s="1269">
        <v>0.5</v>
      </c>
      <c r="K1033" s="1270" t="s">
        <v>4090</v>
      </c>
      <c r="L1033" s="1251">
        <v>10578</v>
      </c>
      <c r="M1033" s="1251">
        <v>0</v>
      </c>
      <c r="N1033" s="1253">
        <v>0</v>
      </c>
      <c r="O1033" s="1253">
        <v>0</v>
      </c>
      <c r="P1033" s="1254">
        <v>4</v>
      </c>
      <c r="Q1033" s="1253">
        <v>423.12</v>
      </c>
      <c r="R1033" s="1976">
        <v>0</v>
      </c>
      <c r="S1033" s="1976"/>
      <c r="T1033" s="1975">
        <v>423.12</v>
      </c>
      <c r="U1033" s="1975"/>
      <c r="V1033" s="1253">
        <v>0</v>
      </c>
      <c r="W1033" s="1253">
        <v>0</v>
      </c>
      <c r="X1033" s="1253">
        <v>0</v>
      </c>
      <c r="Y1033" s="1254">
        <v>0</v>
      </c>
      <c r="Z1033" s="1251">
        <v>0</v>
      </c>
      <c r="AA1033" s="1253">
        <v>0</v>
      </c>
      <c r="AB1033" s="1255" t="s">
        <v>3483</v>
      </c>
      <c r="AC1033" s="1256">
        <v>0</v>
      </c>
      <c r="AD1033" s="1252" t="s">
        <v>4551</v>
      </c>
      <c r="AE1033" s="1257">
        <v>15</v>
      </c>
      <c r="AF1033" s="1977" t="s">
        <v>3483</v>
      </c>
      <c r="AG1033" s="1977"/>
      <c r="AH1033" s="1975">
        <v>1586.7</v>
      </c>
      <c r="AI1033" s="1975"/>
      <c r="AJ1033" s="1975"/>
      <c r="AK1033" s="1253">
        <v>0</v>
      </c>
      <c r="AL1033" s="1976">
        <v>0</v>
      </c>
      <c r="AM1033" s="1251">
        <v>12587.82</v>
      </c>
      <c r="AN1033" s="1977" t="s">
        <v>3483</v>
      </c>
      <c r="AO1033" s="1977"/>
    </row>
    <row r="1034" spans="2:41" ht="1.5" hidden="1" customHeight="1" x14ac:dyDescent="0.2">
      <c r="B1034" s="1973"/>
      <c r="C1034" s="1973"/>
      <c r="D1034" s="1973"/>
      <c r="E1034" s="1980"/>
      <c r="F1034" s="1980"/>
      <c r="G1034" s="1980"/>
      <c r="H1034" s="1980"/>
      <c r="I1034" s="1258" t="s">
        <v>3483</v>
      </c>
      <c r="J1034" s="1978" t="s">
        <v>4007</v>
      </c>
      <c r="K1034" s="1978"/>
      <c r="L1034" s="1978"/>
      <c r="M1034" s="1978"/>
      <c r="N1034" s="1978"/>
      <c r="O1034" s="1978"/>
      <c r="P1034" s="1978"/>
      <c r="Q1034" s="1978"/>
      <c r="R1034" s="1978"/>
      <c r="S1034" s="1978"/>
      <c r="T1034" s="1978"/>
      <c r="U1034" s="1978"/>
      <c r="V1034" s="1978"/>
      <c r="W1034" s="1978"/>
      <c r="X1034" s="1978"/>
      <c r="Y1034" s="1978"/>
      <c r="Z1034" s="1979" t="s">
        <v>3483</v>
      </c>
      <c r="AA1034" s="1979"/>
      <c r="AB1034" s="1979"/>
      <c r="AC1034" s="1979"/>
      <c r="AD1034" s="1252" t="s">
        <v>2403</v>
      </c>
      <c r="AE1034" s="1257">
        <v>0</v>
      </c>
      <c r="AF1034" s="1976">
        <v>0</v>
      </c>
      <c r="AG1034" s="1976"/>
      <c r="AH1034" s="1976"/>
      <c r="AI1034" s="1976"/>
      <c r="AJ1034" s="1976"/>
      <c r="AK1034" s="1259" t="s">
        <v>3483</v>
      </c>
      <c r="AL1034" s="1976"/>
      <c r="AM1034" s="1976">
        <v>0</v>
      </c>
      <c r="AN1034" s="1976"/>
      <c r="AO1034" s="1255" t="s">
        <v>3483</v>
      </c>
    </row>
    <row r="1036" spans="2:41" ht="24.75" customHeight="1" x14ac:dyDescent="0.2">
      <c r="B1036" s="1973">
        <v>0</v>
      </c>
      <c r="C1036" s="1973"/>
      <c r="D1036" s="1973"/>
      <c r="E1036" s="1974" t="s">
        <v>4552</v>
      </c>
      <c r="F1036" s="1974"/>
      <c r="G1036" s="1974"/>
      <c r="H1036" s="1974" t="s">
        <v>4309</v>
      </c>
      <c r="I1036" s="1260">
        <v>21156</v>
      </c>
      <c r="J1036" s="1260">
        <v>1</v>
      </c>
      <c r="K1036" s="1261" t="s">
        <v>3483</v>
      </c>
      <c r="L1036" s="1260">
        <v>21156</v>
      </c>
      <c r="M1036" s="1260">
        <v>0</v>
      </c>
      <c r="N1036" s="1262">
        <v>0</v>
      </c>
      <c r="O1036" s="1262">
        <v>0</v>
      </c>
      <c r="P1036" s="1263">
        <v>4</v>
      </c>
      <c r="Q1036" s="1262">
        <v>846.24</v>
      </c>
      <c r="R1036" s="1970">
        <v>0</v>
      </c>
      <c r="S1036" s="1970"/>
      <c r="T1036" s="1969">
        <v>846.24</v>
      </c>
      <c r="U1036" s="1969"/>
      <c r="V1036" s="1262">
        <v>20</v>
      </c>
      <c r="W1036" s="1262">
        <v>0</v>
      </c>
      <c r="X1036" s="1262">
        <v>0</v>
      </c>
      <c r="Y1036" s="1263">
        <v>20</v>
      </c>
      <c r="Z1036" s="1260">
        <v>4231.2</v>
      </c>
      <c r="AA1036" s="1262">
        <v>0</v>
      </c>
      <c r="AB1036" s="1264" t="s">
        <v>3483</v>
      </c>
      <c r="AC1036" s="1265">
        <v>0</v>
      </c>
      <c r="AD1036" s="1261" t="s">
        <v>4553</v>
      </c>
      <c r="AE1036" s="1266">
        <v>15</v>
      </c>
      <c r="AF1036" s="1971" t="s">
        <v>3483</v>
      </c>
      <c r="AG1036" s="1971"/>
      <c r="AH1036" s="1969">
        <v>3173.4</v>
      </c>
      <c r="AI1036" s="1969"/>
      <c r="AJ1036" s="1969"/>
      <c r="AK1036" s="1262">
        <v>0</v>
      </c>
      <c r="AL1036" s="1970">
        <v>0</v>
      </c>
      <c r="AM1036" s="1260">
        <v>29406.84</v>
      </c>
      <c r="AN1036" s="1971" t="s">
        <v>3483</v>
      </c>
      <c r="AO1036" s="1971"/>
    </row>
    <row r="1037" spans="2:41" ht="21" customHeight="1" x14ac:dyDescent="0.2">
      <c r="B1037" s="1973"/>
      <c r="C1037" s="1973"/>
      <c r="D1037" s="1973"/>
      <c r="E1037" s="1974"/>
      <c r="F1037" s="1974"/>
      <c r="G1037" s="1974"/>
      <c r="H1037" s="1974"/>
      <c r="I1037" s="1267" t="s">
        <v>4017</v>
      </c>
      <c r="J1037" s="1972" t="s">
        <v>4544</v>
      </c>
      <c r="K1037" s="1972"/>
      <c r="L1037" s="1972"/>
      <c r="M1037" s="1972"/>
      <c r="N1037" s="1972"/>
      <c r="O1037" s="1972"/>
      <c r="P1037" s="1972"/>
      <c r="Q1037" s="1972"/>
      <c r="R1037" s="1972"/>
      <c r="S1037" s="1972"/>
      <c r="T1037" s="1972"/>
      <c r="U1037" s="1972"/>
      <c r="V1037" s="1972"/>
      <c r="W1037" s="1972"/>
      <c r="X1037" s="1972"/>
      <c r="Y1037" s="1972"/>
      <c r="Z1037" s="1913" t="s">
        <v>3483</v>
      </c>
      <c r="AA1037" s="1913"/>
      <c r="AB1037" s="1913"/>
      <c r="AC1037" s="1913"/>
      <c r="AD1037" s="1261" t="s">
        <v>2403</v>
      </c>
      <c r="AE1037" s="1266">
        <v>0</v>
      </c>
      <c r="AF1037" s="1970">
        <v>0</v>
      </c>
      <c r="AG1037" s="1970"/>
      <c r="AH1037" s="1970"/>
      <c r="AI1037" s="1970"/>
      <c r="AJ1037" s="1970"/>
      <c r="AK1037" s="1264" t="s">
        <v>3483</v>
      </c>
      <c r="AL1037" s="1970"/>
      <c r="AM1037" s="1970">
        <v>0</v>
      </c>
      <c r="AN1037" s="1970"/>
      <c r="AO1037" s="1264" t="s">
        <v>3483</v>
      </c>
    </row>
    <row r="1038" spans="2:41" hidden="1" x14ac:dyDescent="0.2"/>
    <row r="1039" spans="2:41" ht="16.5" x14ac:dyDescent="0.2">
      <c r="S1039" s="1931" t="s">
        <v>4022</v>
      </c>
      <c r="T1039" s="1931"/>
      <c r="AA1039" s="1940" t="s">
        <v>3988</v>
      </c>
      <c r="AB1039" s="1940"/>
      <c r="AC1039" s="1940"/>
      <c r="AD1039" s="1940"/>
      <c r="AE1039" s="1940"/>
      <c r="AF1039" s="1940"/>
      <c r="AG1039" s="1940"/>
      <c r="AH1039" s="1940"/>
      <c r="AI1039" s="1940"/>
      <c r="AJ1039" s="1940"/>
      <c r="AK1039" s="1940"/>
      <c r="AL1039" s="1940"/>
      <c r="AM1039" s="1940"/>
      <c r="AN1039" s="1940"/>
    </row>
    <row r="1040" spans="2:41" x14ac:dyDescent="0.2">
      <c r="B1040" s="1941" t="s">
        <v>3484</v>
      </c>
      <c r="C1040" s="1942"/>
      <c r="D1040" s="1943"/>
      <c r="E1040" s="1950" t="s">
        <v>3485</v>
      </c>
      <c r="F1040" s="1951"/>
      <c r="G1040" s="1952"/>
      <c r="H1040" s="1958" t="s">
        <v>3486</v>
      </c>
      <c r="I1040" s="1958" t="s">
        <v>3989</v>
      </c>
      <c r="J1040" s="1950" t="s">
        <v>3487</v>
      </c>
      <c r="K1040" s="1952"/>
      <c r="L1040" s="1916" t="s">
        <v>3990</v>
      </c>
      <c r="M1040" s="1961" t="s">
        <v>3488</v>
      </c>
      <c r="N1040" s="1962"/>
      <c r="O1040" s="1962"/>
      <c r="P1040" s="1962"/>
      <c r="Q1040" s="1962"/>
      <c r="R1040" s="1962"/>
      <c r="S1040" s="1962"/>
      <c r="T1040" s="1962"/>
      <c r="U1040" s="1963"/>
      <c r="V1040" s="1961" t="s">
        <v>3489</v>
      </c>
      <c r="W1040" s="1962"/>
      <c r="X1040" s="1962"/>
      <c r="Y1040" s="1962"/>
      <c r="Z1040" s="1962"/>
      <c r="AA1040" s="1962"/>
      <c r="AB1040" s="1962"/>
      <c r="AC1040" s="1962"/>
      <c r="AD1040" s="1962"/>
      <c r="AE1040" s="1962"/>
      <c r="AF1040" s="1962"/>
      <c r="AG1040" s="1962"/>
      <c r="AH1040" s="1962"/>
      <c r="AI1040" s="1962"/>
      <c r="AJ1040" s="1963"/>
      <c r="AK1040" s="1919" t="s">
        <v>3991</v>
      </c>
      <c r="AL1040" s="1920"/>
      <c r="AM1040" s="1919" t="s">
        <v>3490</v>
      </c>
      <c r="AN1040" s="1920"/>
    </row>
    <row r="1041" spans="2:41" ht="16.5" x14ac:dyDescent="0.2">
      <c r="B1041" s="1944"/>
      <c r="C1041" s="1945"/>
      <c r="D1041" s="1946"/>
      <c r="E1041" s="1953"/>
      <c r="F1041" s="1939"/>
      <c r="G1041" s="1954"/>
      <c r="H1041" s="1959"/>
      <c r="I1041" s="1959"/>
      <c r="J1041" s="1953"/>
      <c r="K1041" s="1954"/>
      <c r="L1041" s="1917"/>
      <c r="M1041" s="1916" t="s">
        <v>3491</v>
      </c>
      <c r="N1041" s="1919" t="s">
        <v>3992</v>
      </c>
      <c r="O1041" s="1920"/>
      <c r="P1041" s="1919" t="s">
        <v>3492</v>
      </c>
      <c r="Q1041" s="1920"/>
      <c r="R1041" s="1925" t="s">
        <v>3993</v>
      </c>
      <c r="S1041" s="1926"/>
      <c r="T1041" s="1931" t="s">
        <v>3483</v>
      </c>
      <c r="U1041" s="1920" t="s">
        <v>3994</v>
      </c>
      <c r="V1041" s="1932" t="s">
        <v>3493</v>
      </c>
      <c r="W1041" s="1933"/>
      <c r="X1041" s="1933"/>
      <c r="Y1041" s="1933"/>
      <c r="Z1041" s="1934"/>
      <c r="AA1041" s="1941" t="s">
        <v>3995</v>
      </c>
      <c r="AB1041" s="1942"/>
      <c r="AC1041" s="1943"/>
      <c r="AD1041" s="1950" t="s">
        <v>3996</v>
      </c>
      <c r="AE1041" s="1951"/>
      <c r="AF1041" s="1951"/>
      <c r="AG1041" s="1951"/>
      <c r="AH1041" s="1951"/>
      <c r="AI1041" s="1951"/>
      <c r="AJ1041" s="1952"/>
      <c r="AK1041" s="1921"/>
      <c r="AL1041" s="1922"/>
      <c r="AM1041" s="1921"/>
      <c r="AN1041" s="1922"/>
    </row>
    <row r="1042" spans="2:41" x14ac:dyDescent="0.2">
      <c r="B1042" s="1944"/>
      <c r="C1042" s="1945"/>
      <c r="D1042" s="1946"/>
      <c r="E1042" s="1953"/>
      <c r="F1042" s="1939"/>
      <c r="G1042" s="1954"/>
      <c r="H1042" s="1959"/>
      <c r="I1042" s="1959"/>
      <c r="J1042" s="1953"/>
      <c r="K1042" s="1954"/>
      <c r="L1042" s="1917"/>
      <c r="M1042" s="1917"/>
      <c r="N1042" s="1921"/>
      <c r="O1042" s="1922"/>
      <c r="P1042" s="1923"/>
      <c r="Q1042" s="1924"/>
      <c r="R1042" s="1927"/>
      <c r="S1042" s="1928"/>
      <c r="T1042" s="1931"/>
      <c r="U1042" s="1922"/>
      <c r="V1042" s="1916" t="s">
        <v>3495</v>
      </c>
      <c r="W1042" s="1916" t="s">
        <v>3496</v>
      </c>
      <c r="X1042" s="1916" t="s">
        <v>3497</v>
      </c>
      <c r="Y1042" s="1916" t="s">
        <v>3498</v>
      </c>
      <c r="Z1042" s="1916" t="s">
        <v>3499</v>
      </c>
      <c r="AA1042" s="1947"/>
      <c r="AB1042" s="1948"/>
      <c r="AC1042" s="1949"/>
      <c r="AD1042" s="1955"/>
      <c r="AE1042" s="1956"/>
      <c r="AF1042" s="1956"/>
      <c r="AG1042" s="1956"/>
      <c r="AH1042" s="1956"/>
      <c r="AI1042" s="1956"/>
      <c r="AJ1042" s="1957"/>
      <c r="AK1042" s="1923"/>
      <c r="AL1042" s="1924"/>
      <c r="AM1042" s="1921"/>
      <c r="AN1042" s="1922"/>
    </row>
    <row r="1043" spans="2:41" ht="45" x14ac:dyDescent="0.2">
      <c r="B1043" s="1947"/>
      <c r="C1043" s="1948"/>
      <c r="D1043" s="1949"/>
      <c r="E1043" s="1955"/>
      <c r="F1043" s="1956"/>
      <c r="G1043" s="1957"/>
      <c r="H1043" s="1960"/>
      <c r="I1043" s="1960"/>
      <c r="J1043" s="1955"/>
      <c r="K1043" s="1957"/>
      <c r="L1043" s="1918"/>
      <c r="M1043" s="1918"/>
      <c r="N1043" s="1923"/>
      <c r="O1043" s="1924"/>
      <c r="P1043" s="1249" t="s">
        <v>3502</v>
      </c>
      <c r="Q1043" s="1249" t="s">
        <v>3500</v>
      </c>
      <c r="R1043" s="1929"/>
      <c r="S1043" s="1930"/>
      <c r="T1043" s="1931"/>
      <c r="U1043" s="1924"/>
      <c r="V1043" s="1918"/>
      <c r="W1043" s="1918"/>
      <c r="X1043" s="1918"/>
      <c r="Y1043" s="1918"/>
      <c r="Z1043" s="1918"/>
      <c r="AA1043" s="1249" t="s">
        <v>3502</v>
      </c>
      <c r="AB1043" s="1900" t="s">
        <v>3997</v>
      </c>
      <c r="AC1043" s="1902"/>
      <c r="AD1043" s="1249" t="s">
        <v>3501</v>
      </c>
      <c r="AE1043" s="1249" t="s">
        <v>3502</v>
      </c>
      <c r="AF1043" s="1900" t="s">
        <v>3997</v>
      </c>
      <c r="AG1043" s="1901"/>
      <c r="AH1043" s="1901"/>
      <c r="AI1043" s="1901"/>
      <c r="AJ1043" s="1902"/>
      <c r="AK1043" s="1249" t="s">
        <v>3502</v>
      </c>
      <c r="AL1043" s="1249" t="s">
        <v>3500</v>
      </c>
      <c r="AM1043" s="1923"/>
      <c r="AN1043" s="1924"/>
    </row>
    <row r="1044" spans="2:41" ht="12" customHeight="1" x14ac:dyDescent="0.2">
      <c r="B1044" s="1900" t="s">
        <v>3503</v>
      </c>
      <c r="C1044" s="1901"/>
      <c r="D1044" s="1902"/>
      <c r="E1044" s="1900" t="s">
        <v>3504</v>
      </c>
      <c r="F1044" s="1901"/>
      <c r="G1044" s="1902"/>
      <c r="H1044" s="1249" t="s">
        <v>3505</v>
      </c>
      <c r="I1044" s="1249" t="s">
        <v>3506</v>
      </c>
      <c r="J1044" s="1900" t="s">
        <v>3507</v>
      </c>
      <c r="K1044" s="1902"/>
      <c r="L1044" s="1250">
        <v>6</v>
      </c>
      <c r="M1044" s="1249" t="s">
        <v>3508</v>
      </c>
      <c r="N1044" s="1249" t="s">
        <v>3998</v>
      </c>
      <c r="O1044" s="1250">
        <v>9</v>
      </c>
      <c r="P1044" s="1250">
        <v>10</v>
      </c>
      <c r="Q1044" s="1250">
        <v>11</v>
      </c>
      <c r="R1044" s="1903">
        <v>12</v>
      </c>
      <c r="S1044" s="1904"/>
      <c r="T1044" s="1900" t="s">
        <v>3999</v>
      </c>
      <c r="U1044" s="1902"/>
      <c r="V1044" s="1249" t="s">
        <v>3509</v>
      </c>
      <c r="W1044" s="1249" t="s">
        <v>3510</v>
      </c>
      <c r="X1044" s="1249" t="s">
        <v>3511</v>
      </c>
      <c r="Y1044" s="1249" t="s">
        <v>3512</v>
      </c>
      <c r="Z1044" s="1249" t="s">
        <v>3513</v>
      </c>
      <c r="AA1044" s="1249" t="s">
        <v>4000</v>
      </c>
      <c r="AB1044" s="1903">
        <v>20</v>
      </c>
      <c r="AC1044" s="1904"/>
      <c r="AD1044" s="1249" t="s">
        <v>3514</v>
      </c>
      <c r="AE1044" s="1249" t="s">
        <v>3515</v>
      </c>
      <c r="AF1044" s="1900" t="s">
        <v>4001</v>
      </c>
      <c r="AG1044" s="1901"/>
      <c r="AH1044" s="1901"/>
      <c r="AI1044" s="1901"/>
      <c r="AJ1044" s="1902"/>
      <c r="AK1044" s="1249" t="s">
        <v>4002</v>
      </c>
      <c r="AL1044" s="1249" t="s">
        <v>4003</v>
      </c>
      <c r="AM1044" s="1900" t="s">
        <v>3516</v>
      </c>
      <c r="AN1044" s="1902"/>
    </row>
    <row r="1046" spans="2:41" ht="29.25" customHeight="1" x14ac:dyDescent="0.2">
      <c r="B1046" s="1973">
        <v>0</v>
      </c>
      <c r="C1046" s="1973"/>
      <c r="D1046" s="1973"/>
      <c r="E1046" s="1980" t="s">
        <v>4554</v>
      </c>
      <c r="F1046" s="1980"/>
      <c r="G1046" s="1980"/>
      <c r="H1046" s="1980" t="s">
        <v>4309</v>
      </c>
      <c r="I1046" s="1251">
        <v>21156</v>
      </c>
      <c r="J1046" s="1251">
        <v>1</v>
      </c>
      <c r="K1046" s="1252" t="s">
        <v>3483</v>
      </c>
      <c r="L1046" s="1251">
        <v>21156</v>
      </c>
      <c r="M1046" s="1251">
        <v>0</v>
      </c>
      <c r="N1046" s="1253">
        <v>0</v>
      </c>
      <c r="O1046" s="1253">
        <v>0</v>
      </c>
      <c r="P1046" s="1254">
        <v>4</v>
      </c>
      <c r="Q1046" s="1253">
        <v>846.24</v>
      </c>
      <c r="R1046" s="1976">
        <v>0</v>
      </c>
      <c r="S1046" s="1976"/>
      <c r="T1046" s="1975">
        <v>846.24</v>
      </c>
      <c r="U1046" s="1975"/>
      <c r="V1046" s="1253">
        <v>20</v>
      </c>
      <c r="W1046" s="1253">
        <v>0</v>
      </c>
      <c r="X1046" s="1253">
        <v>0</v>
      </c>
      <c r="Y1046" s="1254">
        <v>20</v>
      </c>
      <c r="Z1046" s="1251">
        <v>4231.2</v>
      </c>
      <c r="AA1046" s="1253">
        <v>0</v>
      </c>
      <c r="AB1046" s="1255" t="s">
        <v>3483</v>
      </c>
      <c r="AC1046" s="1256">
        <v>0</v>
      </c>
      <c r="AD1046" s="1252" t="s">
        <v>4555</v>
      </c>
      <c r="AE1046" s="1257">
        <v>15</v>
      </c>
      <c r="AF1046" s="1977" t="s">
        <v>3483</v>
      </c>
      <c r="AG1046" s="1977"/>
      <c r="AH1046" s="1975">
        <v>3173.4</v>
      </c>
      <c r="AI1046" s="1975"/>
      <c r="AJ1046" s="1975"/>
      <c r="AK1046" s="1253">
        <v>0</v>
      </c>
      <c r="AL1046" s="1976">
        <v>0</v>
      </c>
      <c r="AM1046" s="1251">
        <v>29406.84</v>
      </c>
      <c r="AN1046" s="1977" t="s">
        <v>3483</v>
      </c>
      <c r="AO1046" s="1977"/>
    </row>
    <row r="1047" spans="2:41" ht="21.75" customHeight="1" x14ac:dyDescent="0.2">
      <c r="B1047" s="1973"/>
      <c r="C1047" s="1973"/>
      <c r="D1047" s="1973"/>
      <c r="E1047" s="1980"/>
      <c r="F1047" s="1980"/>
      <c r="G1047" s="1980"/>
      <c r="H1047" s="1980"/>
      <c r="I1047" s="1258" t="s">
        <v>4017</v>
      </c>
      <c r="J1047" s="1978" t="s">
        <v>4556</v>
      </c>
      <c r="K1047" s="1978"/>
      <c r="L1047" s="1978"/>
      <c r="M1047" s="1978"/>
      <c r="N1047" s="1978"/>
      <c r="O1047" s="1978"/>
      <c r="P1047" s="1978"/>
      <c r="Q1047" s="1978"/>
      <c r="R1047" s="1978"/>
      <c r="S1047" s="1978"/>
      <c r="T1047" s="1978"/>
      <c r="U1047" s="1978"/>
      <c r="V1047" s="1978"/>
      <c r="W1047" s="1978"/>
      <c r="X1047" s="1978"/>
      <c r="Y1047" s="1978"/>
      <c r="Z1047" s="1979" t="s">
        <v>3483</v>
      </c>
      <c r="AA1047" s="1979"/>
      <c r="AB1047" s="1979"/>
      <c r="AC1047" s="1979"/>
      <c r="AD1047" s="1252" t="s">
        <v>2403</v>
      </c>
      <c r="AE1047" s="1257">
        <v>0</v>
      </c>
      <c r="AF1047" s="1976">
        <v>0</v>
      </c>
      <c r="AG1047" s="1976"/>
      <c r="AH1047" s="1976"/>
      <c r="AI1047" s="1976"/>
      <c r="AJ1047" s="1976"/>
      <c r="AK1047" s="1259" t="s">
        <v>3483</v>
      </c>
      <c r="AL1047" s="1976"/>
      <c r="AM1047" s="1976">
        <v>0</v>
      </c>
      <c r="AN1047" s="1976"/>
      <c r="AO1047" s="1255" t="s">
        <v>3483</v>
      </c>
    </row>
    <row r="1049" spans="2:41" ht="16.5" customHeight="1" x14ac:dyDescent="0.2">
      <c r="B1049" s="1973">
        <v>0</v>
      </c>
      <c r="C1049" s="1973"/>
      <c r="D1049" s="1973"/>
      <c r="E1049" s="1974" t="s">
        <v>4557</v>
      </c>
      <c r="F1049" s="1974"/>
      <c r="G1049" s="1974"/>
      <c r="H1049" s="1974" t="s">
        <v>4309</v>
      </c>
      <c r="I1049" s="1260">
        <v>21156</v>
      </c>
      <c r="J1049" s="1260">
        <v>0.5</v>
      </c>
      <c r="K1049" s="1261" t="s">
        <v>3483</v>
      </c>
      <c r="L1049" s="1260">
        <v>10578</v>
      </c>
      <c r="M1049" s="1260">
        <v>0</v>
      </c>
      <c r="N1049" s="1262">
        <v>0</v>
      </c>
      <c r="O1049" s="1262">
        <v>0</v>
      </c>
      <c r="P1049" s="1263">
        <v>4</v>
      </c>
      <c r="Q1049" s="1262">
        <v>423.12</v>
      </c>
      <c r="R1049" s="1970">
        <v>0</v>
      </c>
      <c r="S1049" s="1970"/>
      <c r="T1049" s="1969">
        <v>423.12</v>
      </c>
      <c r="U1049" s="1969"/>
      <c r="V1049" s="1262">
        <v>20</v>
      </c>
      <c r="W1049" s="1262">
        <v>0</v>
      </c>
      <c r="X1049" s="1262">
        <v>0</v>
      </c>
      <c r="Y1049" s="1263">
        <v>20</v>
      </c>
      <c r="Z1049" s="1260">
        <v>2115.6</v>
      </c>
      <c r="AA1049" s="1262">
        <v>0</v>
      </c>
      <c r="AB1049" s="1264" t="s">
        <v>3483</v>
      </c>
      <c r="AC1049" s="1265">
        <v>0</v>
      </c>
      <c r="AD1049" s="1261" t="s">
        <v>4558</v>
      </c>
      <c r="AE1049" s="1266">
        <v>15</v>
      </c>
      <c r="AF1049" s="1971" t="s">
        <v>3483</v>
      </c>
      <c r="AG1049" s="1971"/>
      <c r="AH1049" s="1969">
        <v>1586.7</v>
      </c>
      <c r="AI1049" s="1969"/>
      <c r="AJ1049" s="1969"/>
      <c r="AK1049" s="1262">
        <v>0</v>
      </c>
      <c r="AL1049" s="1970">
        <v>0</v>
      </c>
      <c r="AM1049" s="1260">
        <v>14703.42</v>
      </c>
      <c r="AN1049" s="1971" t="s">
        <v>3483</v>
      </c>
      <c r="AO1049" s="1971"/>
    </row>
    <row r="1050" spans="2:41" ht="18.75" customHeight="1" x14ac:dyDescent="0.2">
      <c r="B1050" s="1973"/>
      <c r="C1050" s="1973"/>
      <c r="D1050" s="1973"/>
      <c r="E1050" s="1974"/>
      <c r="F1050" s="1974"/>
      <c r="G1050" s="1974"/>
      <c r="H1050" s="1974"/>
      <c r="I1050" s="1267" t="s">
        <v>4017</v>
      </c>
      <c r="J1050" s="1972" t="s">
        <v>4559</v>
      </c>
      <c r="K1050" s="1972"/>
      <c r="L1050" s="1972"/>
      <c r="M1050" s="1972"/>
      <c r="N1050" s="1972"/>
      <c r="O1050" s="1972"/>
      <c r="P1050" s="1972"/>
      <c r="Q1050" s="1972"/>
      <c r="R1050" s="1972"/>
      <c r="S1050" s="1972"/>
      <c r="T1050" s="1972"/>
      <c r="U1050" s="1972"/>
      <c r="V1050" s="1972"/>
      <c r="W1050" s="1972"/>
      <c r="X1050" s="1972"/>
      <c r="Y1050" s="1972"/>
      <c r="Z1050" s="1913" t="s">
        <v>3483</v>
      </c>
      <c r="AA1050" s="1913"/>
      <c r="AB1050" s="1913"/>
      <c r="AC1050" s="1913"/>
      <c r="AD1050" s="1261" t="s">
        <v>2403</v>
      </c>
      <c r="AE1050" s="1266">
        <v>0</v>
      </c>
      <c r="AF1050" s="1970">
        <v>0</v>
      </c>
      <c r="AG1050" s="1970"/>
      <c r="AH1050" s="1970"/>
      <c r="AI1050" s="1970"/>
      <c r="AJ1050" s="1970"/>
      <c r="AK1050" s="1264" t="s">
        <v>3483</v>
      </c>
      <c r="AL1050" s="1970"/>
      <c r="AM1050" s="1970">
        <v>0</v>
      </c>
      <c r="AN1050" s="1970"/>
      <c r="AO1050" s="1264" t="s">
        <v>3483</v>
      </c>
    </row>
    <row r="1052" spans="2:41" ht="18" customHeight="1" x14ac:dyDescent="0.2">
      <c r="B1052" s="1973">
        <v>0</v>
      </c>
      <c r="C1052" s="1973"/>
      <c r="D1052" s="1973"/>
      <c r="E1052" s="1980" t="s">
        <v>4560</v>
      </c>
      <c r="F1052" s="1980"/>
      <c r="G1052" s="1980"/>
      <c r="H1052" s="1980" t="s">
        <v>4309</v>
      </c>
      <c r="I1052" s="1251">
        <v>21156</v>
      </c>
      <c r="J1052" s="1251">
        <v>1</v>
      </c>
      <c r="K1052" s="1252" t="s">
        <v>3483</v>
      </c>
      <c r="L1052" s="1251">
        <v>21156</v>
      </c>
      <c r="M1052" s="1251">
        <v>0</v>
      </c>
      <c r="N1052" s="1253">
        <v>0</v>
      </c>
      <c r="O1052" s="1253">
        <v>0</v>
      </c>
      <c r="P1052" s="1254">
        <v>4</v>
      </c>
      <c r="Q1052" s="1253">
        <v>846.24</v>
      </c>
      <c r="R1052" s="1976">
        <v>0</v>
      </c>
      <c r="S1052" s="1976"/>
      <c r="T1052" s="1975">
        <v>846.24</v>
      </c>
      <c r="U1052" s="1975"/>
      <c r="V1052" s="1253">
        <v>0</v>
      </c>
      <c r="W1052" s="1253">
        <v>0</v>
      </c>
      <c r="X1052" s="1253">
        <v>0</v>
      </c>
      <c r="Y1052" s="1254">
        <v>0</v>
      </c>
      <c r="Z1052" s="1251">
        <v>0</v>
      </c>
      <c r="AA1052" s="1253">
        <v>0</v>
      </c>
      <c r="AB1052" s="1255" t="s">
        <v>3483</v>
      </c>
      <c r="AC1052" s="1256">
        <v>0</v>
      </c>
      <c r="AD1052" s="1252" t="s">
        <v>4561</v>
      </c>
      <c r="AE1052" s="1257">
        <v>15</v>
      </c>
      <c r="AF1052" s="1977" t="s">
        <v>3483</v>
      </c>
      <c r="AG1052" s="1977"/>
      <c r="AH1052" s="1975">
        <v>3173.4</v>
      </c>
      <c r="AI1052" s="1975"/>
      <c r="AJ1052" s="1975"/>
      <c r="AK1052" s="1253">
        <v>0</v>
      </c>
      <c r="AL1052" s="1976">
        <v>0</v>
      </c>
      <c r="AM1052" s="1251">
        <v>25175.64</v>
      </c>
      <c r="AN1052" s="1977" t="s">
        <v>3483</v>
      </c>
      <c r="AO1052" s="1977"/>
    </row>
    <row r="1053" spans="2:41" ht="16.5" x14ac:dyDescent="0.2">
      <c r="B1053" s="1973"/>
      <c r="C1053" s="1973"/>
      <c r="D1053" s="1973"/>
      <c r="E1053" s="1980"/>
      <c r="F1053" s="1980"/>
      <c r="G1053" s="1980"/>
      <c r="H1053" s="1980"/>
      <c r="I1053" s="1258" t="s">
        <v>3483</v>
      </c>
      <c r="J1053" s="1978" t="s">
        <v>4007</v>
      </c>
      <c r="K1053" s="1978"/>
      <c r="L1053" s="1978"/>
      <c r="M1053" s="1978"/>
      <c r="N1053" s="1978"/>
      <c r="O1053" s="1978"/>
      <c r="P1053" s="1978"/>
      <c r="Q1053" s="1978"/>
      <c r="R1053" s="1978"/>
      <c r="S1053" s="1978"/>
      <c r="T1053" s="1978"/>
      <c r="U1053" s="1978"/>
      <c r="V1053" s="1978"/>
      <c r="W1053" s="1978"/>
      <c r="X1053" s="1978"/>
      <c r="Y1053" s="1978"/>
      <c r="Z1053" s="1979" t="s">
        <v>3483</v>
      </c>
      <c r="AA1053" s="1979"/>
      <c r="AB1053" s="1979"/>
      <c r="AC1053" s="1979"/>
      <c r="AD1053" s="1252" t="s">
        <v>2403</v>
      </c>
      <c r="AE1053" s="1257">
        <v>0</v>
      </c>
      <c r="AF1053" s="1976">
        <v>0</v>
      </c>
      <c r="AG1053" s="1976"/>
      <c r="AH1053" s="1976"/>
      <c r="AI1053" s="1976"/>
      <c r="AJ1053" s="1976"/>
      <c r="AK1053" s="1259" t="s">
        <v>3483</v>
      </c>
      <c r="AL1053" s="1976"/>
      <c r="AM1053" s="1976">
        <v>0</v>
      </c>
      <c r="AN1053" s="1976"/>
      <c r="AO1053" s="1255" t="s">
        <v>3483</v>
      </c>
    </row>
    <row r="1054" spans="2:41" ht="7.5" customHeight="1" x14ac:dyDescent="0.2"/>
    <row r="1055" spans="2:41" ht="19.5" customHeight="1" x14ac:dyDescent="0.2">
      <c r="B1055" s="1973">
        <v>0</v>
      </c>
      <c r="C1055" s="1973"/>
      <c r="D1055" s="1973"/>
      <c r="E1055" s="1974" t="s">
        <v>4562</v>
      </c>
      <c r="F1055" s="1974"/>
      <c r="G1055" s="1974"/>
      <c r="H1055" s="1974" t="s">
        <v>4309</v>
      </c>
      <c r="I1055" s="1260">
        <v>21156</v>
      </c>
      <c r="J1055" s="1260">
        <v>0.5</v>
      </c>
      <c r="K1055" s="1261" t="s">
        <v>3483</v>
      </c>
      <c r="L1055" s="1260">
        <v>10578</v>
      </c>
      <c r="M1055" s="1260">
        <v>0</v>
      </c>
      <c r="N1055" s="1262">
        <v>0</v>
      </c>
      <c r="O1055" s="1262">
        <v>0</v>
      </c>
      <c r="P1055" s="1263">
        <v>4</v>
      </c>
      <c r="Q1055" s="1262">
        <v>423.12</v>
      </c>
      <c r="R1055" s="1970">
        <v>0</v>
      </c>
      <c r="S1055" s="1970"/>
      <c r="T1055" s="1969">
        <v>423.12</v>
      </c>
      <c r="U1055" s="1969"/>
      <c r="V1055" s="1262">
        <v>15</v>
      </c>
      <c r="W1055" s="1262">
        <v>0</v>
      </c>
      <c r="X1055" s="1262">
        <v>0</v>
      </c>
      <c r="Y1055" s="1263">
        <v>15</v>
      </c>
      <c r="Z1055" s="1260">
        <v>1586.7</v>
      </c>
      <c r="AA1055" s="1262">
        <v>0</v>
      </c>
      <c r="AB1055" s="1264" t="s">
        <v>3483</v>
      </c>
      <c r="AC1055" s="1265">
        <v>0</v>
      </c>
      <c r="AD1055" s="1261" t="s">
        <v>4563</v>
      </c>
      <c r="AE1055" s="1266">
        <v>15</v>
      </c>
      <c r="AF1055" s="1971" t="s">
        <v>3483</v>
      </c>
      <c r="AG1055" s="1971"/>
      <c r="AH1055" s="1969">
        <v>1586.7</v>
      </c>
      <c r="AI1055" s="1969"/>
      <c r="AJ1055" s="1969"/>
      <c r="AK1055" s="1262">
        <v>0</v>
      </c>
      <c r="AL1055" s="1970">
        <v>0</v>
      </c>
      <c r="AM1055" s="1260">
        <v>14174.52</v>
      </c>
      <c r="AN1055" s="1971" t="s">
        <v>3483</v>
      </c>
      <c r="AO1055" s="1971"/>
    </row>
    <row r="1056" spans="2:41" ht="15" customHeight="1" x14ac:dyDescent="0.2">
      <c r="B1056" s="1973"/>
      <c r="C1056" s="1973"/>
      <c r="D1056" s="1973"/>
      <c r="E1056" s="1974"/>
      <c r="F1056" s="1974"/>
      <c r="G1056" s="1974"/>
      <c r="H1056" s="1974"/>
      <c r="I1056" s="1267" t="s">
        <v>4052</v>
      </c>
      <c r="J1056" s="1972" t="s">
        <v>4564</v>
      </c>
      <c r="K1056" s="1972"/>
      <c r="L1056" s="1972"/>
      <c r="M1056" s="1972"/>
      <c r="N1056" s="1972"/>
      <c r="O1056" s="1972"/>
      <c r="P1056" s="1972"/>
      <c r="Q1056" s="1972"/>
      <c r="R1056" s="1972"/>
      <c r="S1056" s="1972"/>
      <c r="T1056" s="1972"/>
      <c r="U1056" s="1972"/>
      <c r="V1056" s="1972"/>
      <c r="W1056" s="1972"/>
      <c r="X1056" s="1972"/>
      <c r="Y1056" s="1972"/>
      <c r="Z1056" s="1913" t="s">
        <v>3483</v>
      </c>
      <c r="AA1056" s="1913"/>
      <c r="AB1056" s="1913"/>
      <c r="AC1056" s="1913"/>
      <c r="AD1056" s="1913" t="s">
        <v>2403</v>
      </c>
      <c r="AE1056" s="1981">
        <v>0</v>
      </c>
      <c r="AF1056" s="1970">
        <v>0</v>
      </c>
      <c r="AG1056" s="1970"/>
      <c r="AH1056" s="1970"/>
      <c r="AI1056" s="1970"/>
      <c r="AJ1056" s="1970"/>
      <c r="AK1056" s="1264" t="s">
        <v>3483</v>
      </c>
      <c r="AL1056" s="1970"/>
      <c r="AM1056" s="1970">
        <v>0</v>
      </c>
      <c r="AN1056" s="1970"/>
      <c r="AO1056" s="1971" t="s">
        <v>3483</v>
      </c>
    </row>
    <row r="1057" spans="2:44" ht="11.25" customHeight="1" x14ac:dyDescent="0.2">
      <c r="B1057" s="1973"/>
      <c r="C1057" s="1973"/>
      <c r="D1057" s="1973"/>
      <c r="E1057" s="1974"/>
      <c r="F1057" s="1974"/>
      <c r="G1057" s="1974"/>
      <c r="H1057" s="1974"/>
      <c r="I1057" s="1971" t="s">
        <v>3483</v>
      </c>
      <c r="J1057" s="1971"/>
      <c r="K1057" s="1971"/>
      <c r="L1057" s="1971"/>
      <c r="M1057" s="1971"/>
      <c r="N1057" s="1971"/>
      <c r="O1057" s="1971"/>
      <c r="P1057" s="1971"/>
      <c r="Q1057" s="1971"/>
      <c r="R1057" s="1971"/>
      <c r="S1057" s="1971"/>
      <c r="T1057" s="1971"/>
      <c r="U1057" s="1971"/>
      <c r="V1057" s="1971"/>
      <c r="W1057" s="1971"/>
      <c r="X1057" s="1971"/>
      <c r="Y1057" s="1971"/>
      <c r="Z1057" s="1913"/>
      <c r="AA1057" s="1913"/>
      <c r="AB1057" s="1913"/>
      <c r="AC1057" s="1913"/>
      <c r="AD1057" s="1913"/>
      <c r="AE1057" s="1981"/>
      <c r="AF1057" s="1970"/>
      <c r="AG1057" s="1970"/>
      <c r="AH1057" s="1970"/>
      <c r="AI1057" s="1970"/>
      <c r="AJ1057" s="1970"/>
      <c r="AK1057" s="1264" t="s">
        <v>3483</v>
      </c>
      <c r="AL1057" s="1970"/>
      <c r="AM1057" s="1971" t="s">
        <v>3483</v>
      </c>
      <c r="AN1057" s="1971"/>
      <c r="AO1057" s="1971"/>
    </row>
    <row r="1058" spans="2:44" hidden="1" x14ac:dyDescent="0.2"/>
    <row r="1059" spans="2:44" ht="18" customHeight="1" x14ac:dyDescent="0.2">
      <c r="B1059" s="1973">
        <v>0</v>
      </c>
      <c r="C1059" s="1973"/>
      <c r="D1059" s="1973"/>
      <c r="E1059" s="1980" t="s">
        <v>4565</v>
      </c>
      <c r="F1059" s="1980"/>
      <c r="G1059" s="1980"/>
      <c r="H1059" s="1980" t="s">
        <v>4309</v>
      </c>
      <c r="I1059" s="1251">
        <v>21156</v>
      </c>
      <c r="J1059" s="1251">
        <v>1</v>
      </c>
      <c r="K1059" s="1252" t="s">
        <v>3483</v>
      </c>
      <c r="L1059" s="1251">
        <v>21156</v>
      </c>
      <c r="M1059" s="1251">
        <v>0</v>
      </c>
      <c r="N1059" s="1253">
        <v>0</v>
      </c>
      <c r="O1059" s="1253">
        <v>0</v>
      </c>
      <c r="P1059" s="1254">
        <v>4</v>
      </c>
      <c r="Q1059" s="1253">
        <v>846.24</v>
      </c>
      <c r="R1059" s="1976">
        <v>0</v>
      </c>
      <c r="S1059" s="1976"/>
      <c r="T1059" s="1975">
        <v>846.24</v>
      </c>
      <c r="U1059" s="1975"/>
      <c r="V1059" s="1253">
        <v>15</v>
      </c>
      <c r="W1059" s="1253">
        <v>0</v>
      </c>
      <c r="X1059" s="1253">
        <v>0</v>
      </c>
      <c r="Y1059" s="1254">
        <v>15</v>
      </c>
      <c r="Z1059" s="1251">
        <v>3173.4</v>
      </c>
      <c r="AA1059" s="1253">
        <v>0</v>
      </c>
      <c r="AB1059" s="1255" t="s">
        <v>3483</v>
      </c>
      <c r="AC1059" s="1256">
        <v>0</v>
      </c>
      <c r="AD1059" s="1252" t="s">
        <v>4566</v>
      </c>
      <c r="AE1059" s="1257">
        <v>15</v>
      </c>
      <c r="AF1059" s="1977" t="s">
        <v>3483</v>
      </c>
      <c r="AG1059" s="1977"/>
      <c r="AH1059" s="1975">
        <v>3173.4</v>
      </c>
      <c r="AI1059" s="1975"/>
      <c r="AJ1059" s="1975"/>
      <c r="AK1059" s="1253">
        <v>0</v>
      </c>
      <c r="AL1059" s="1976">
        <v>0</v>
      </c>
      <c r="AM1059" s="1251">
        <v>28349.040000000001</v>
      </c>
      <c r="AN1059" s="1977" t="s">
        <v>3483</v>
      </c>
      <c r="AO1059" s="1977"/>
    </row>
    <row r="1060" spans="2:44" ht="14.25" customHeight="1" x14ac:dyDescent="0.2">
      <c r="B1060" s="1973"/>
      <c r="C1060" s="1973"/>
      <c r="D1060" s="1973"/>
      <c r="E1060" s="1980"/>
      <c r="F1060" s="1980"/>
      <c r="G1060" s="1980"/>
      <c r="H1060" s="1980"/>
      <c r="I1060" s="1258" t="s">
        <v>4052</v>
      </c>
      <c r="J1060" s="1978" t="s">
        <v>4532</v>
      </c>
      <c r="K1060" s="1978"/>
      <c r="L1060" s="1978"/>
      <c r="M1060" s="1978"/>
      <c r="N1060" s="1978"/>
      <c r="O1060" s="1978"/>
      <c r="P1060" s="1978"/>
      <c r="Q1060" s="1978"/>
      <c r="R1060" s="1978"/>
      <c r="S1060" s="1978"/>
      <c r="T1060" s="1978"/>
      <c r="U1060" s="1978"/>
      <c r="V1060" s="1978"/>
      <c r="W1060" s="1978"/>
      <c r="X1060" s="1978"/>
      <c r="Y1060" s="1978"/>
      <c r="Z1060" s="1979" t="s">
        <v>3483</v>
      </c>
      <c r="AA1060" s="1979"/>
      <c r="AB1060" s="1979"/>
      <c r="AC1060" s="1979"/>
      <c r="AD1060" s="1252" t="s">
        <v>2403</v>
      </c>
      <c r="AE1060" s="1257">
        <v>0</v>
      </c>
      <c r="AF1060" s="1976">
        <v>0</v>
      </c>
      <c r="AG1060" s="1976"/>
      <c r="AH1060" s="1976"/>
      <c r="AI1060" s="1976"/>
      <c r="AJ1060" s="1976"/>
      <c r="AK1060" s="1259" t="s">
        <v>3483</v>
      </c>
      <c r="AL1060" s="1976"/>
      <c r="AM1060" s="1976">
        <v>0</v>
      </c>
      <c r="AN1060" s="1976"/>
      <c r="AO1060" s="1255" t="s">
        <v>3483</v>
      </c>
    </row>
    <row r="1061" spans="2:44" ht="4.5" customHeight="1" x14ac:dyDescent="0.2"/>
    <row r="1062" spans="2:44" ht="18" customHeight="1" x14ac:dyDescent="0.2">
      <c r="B1062" s="1973">
        <v>0</v>
      </c>
      <c r="C1062" s="1973"/>
      <c r="D1062" s="1973"/>
      <c r="E1062" s="1974" t="s">
        <v>4567</v>
      </c>
      <c r="F1062" s="1974"/>
      <c r="G1062" s="1974"/>
      <c r="H1062" s="1974" t="s">
        <v>4309</v>
      </c>
      <c r="I1062" s="1260">
        <v>21156</v>
      </c>
      <c r="J1062" s="1260">
        <v>0.5</v>
      </c>
      <c r="K1062" s="1261" t="s">
        <v>3483</v>
      </c>
      <c r="L1062" s="1260">
        <v>10578</v>
      </c>
      <c r="M1062" s="1260">
        <v>0</v>
      </c>
      <c r="N1062" s="1262">
        <v>0</v>
      </c>
      <c r="O1062" s="1262">
        <v>0</v>
      </c>
      <c r="P1062" s="1263">
        <v>4</v>
      </c>
      <c r="Q1062" s="1262">
        <v>423.12</v>
      </c>
      <c r="R1062" s="1970">
        <v>0</v>
      </c>
      <c r="S1062" s="1970"/>
      <c r="T1062" s="1969">
        <v>423.12</v>
      </c>
      <c r="U1062" s="1969"/>
      <c r="V1062" s="1262">
        <v>20</v>
      </c>
      <c r="W1062" s="1262">
        <v>0</v>
      </c>
      <c r="X1062" s="1262">
        <v>0</v>
      </c>
      <c r="Y1062" s="1263">
        <v>20</v>
      </c>
      <c r="Z1062" s="1260">
        <v>2115.6</v>
      </c>
      <c r="AA1062" s="1262">
        <v>0</v>
      </c>
      <c r="AB1062" s="1264" t="s">
        <v>3483</v>
      </c>
      <c r="AC1062" s="1265">
        <v>0</v>
      </c>
      <c r="AD1062" s="1261" t="s">
        <v>4568</v>
      </c>
      <c r="AE1062" s="1266">
        <v>15</v>
      </c>
      <c r="AF1062" s="1971" t="s">
        <v>3483</v>
      </c>
      <c r="AG1062" s="1971"/>
      <c r="AH1062" s="1969">
        <v>1586.7</v>
      </c>
      <c r="AI1062" s="1969"/>
      <c r="AJ1062" s="1969"/>
      <c r="AK1062" s="1262">
        <v>0</v>
      </c>
      <c r="AL1062" s="1970">
        <v>0</v>
      </c>
      <c r="AM1062" s="1260">
        <v>14703.42</v>
      </c>
      <c r="AN1062" s="1971" t="s">
        <v>3483</v>
      </c>
      <c r="AO1062" s="1971"/>
      <c r="AP1062" s="1915" t="s">
        <v>4569</v>
      </c>
      <c r="AQ1062" s="1915"/>
      <c r="AR1062" s="1907">
        <f>AM1067+AM1200-AM1198-AM1195-AM1192-AM1189-AM1186</f>
        <v>1053087.1399999999</v>
      </c>
    </row>
    <row r="1063" spans="2:44" ht="42.75" customHeight="1" x14ac:dyDescent="0.2">
      <c r="B1063" s="1973"/>
      <c r="C1063" s="1973"/>
      <c r="D1063" s="1973"/>
      <c r="E1063" s="1974"/>
      <c r="F1063" s="1974"/>
      <c r="G1063" s="1974"/>
      <c r="H1063" s="1974"/>
      <c r="I1063" s="1267" t="s">
        <v>4017</v>
      </c>
      <c r="J1063" s="1972" t="s">
        <v>4547</v>
      </c>
      <c r="K1063" s="1972"/>
      <c r="L1063" s="1972"/>
      <c r="M1063" s="1972"/>
      <c r="N1063" s="1972"/>
      <c r="O1063" s="1972"/>
      <c r="P1063" s="1972"/>
      <c r="Q1063" s="1972"/>
      <c r="R1063" s="1972"/>
      <c r="S1063" s="1972"/>
      <c r="T1063" s="1972"/>
      <c r="U1063" s="1972"/>
      <c r="V1063" s="1972"/>
      <c r="W1063" s="1972"/>
      <c r="X1063" s="1972"/>
      <c r="Y1063" s="1972"/>
      <c r="Z1063" s="1913" t="s">
        <v>3483</v>
      </c>
      <c r="AA1063" s="1913"/>
      <c r="AB1063" s="1913"/>
      <c r="AC1063" s="1913"/>
      <c r="AD1063" s="1261" t="s">
        <v>2403</v>
      </c>
      <c r="AE1063" s="1266">
        <v>0</v>
      </c>
      <c r="AF1063" s="1970">
        <v>0</v>
      </c>
      <c r="AG1063" s="1970"/>
      <c r="AH1063" s="1970"/>
      <c r="AI1063" s="1970"/>
      <c r="AJ1063" s="1970"/>
      <c r="AK1063" s="1264" t="s">
        <v>3483</v>
      </c>
      <c r="AL1063" s="1970"/>
      <c r="AM1063" s="1970">
        <v>0</v>
      </c>
      <c r="AN1063" s="1970"/>
      <c r="AO1063" s="1264" t="s">
        <v>3483</v>
      </c>
      <c r="AP1063" s="1915"/>
      <c r="AQ1063" s="1915"/>
      <c r="AR1063" s="1907"/>
    </row>
    <row r="1064" spans="2:44" x14ac:dyDescent="0.2">
      <c r="AR1064" s="1272"/>
    </row>
    <row r="1065" spans="2:44" ht="16.5" customHeight="1" x14ac:dyDescent="0.2">
      <c r="B1065" s="1973">
        <v>0</v>
      </c>
      <c r="C1065" s="1973"/>
      <c r="D1065" s="1973"/>
      <c r="E1065" s="1980" t="s">
        <v>4570</v>
      </c>
      <c r="F1065" s="1980"/>
      <c r="G1065" s="1980"/>
      <c r="H1065" s="1980" t="s">
        <v>4309</v>
      </c>
      <c r="I1065" s="1251">
        <v>21156</v>
      </c>
      <c r="J1065" s="1251">
        <v>0.25</v>
      </c>
      <c r="K1065" s="1252" t="s">
        <v>3483</v>
      </c>
      <c r="L1065" s="1251">
        <v>5289</v>
      </c>
      <c r="M1065" s="1251">
        <v>0</v>
      </c>
      <c r="N1065" s="1253">
        <v>0</v>
      </c>
      <c r="O1065" s="1253">
        <v>0</v>
      </c>
      <c r="P1065" s="1254">
        <v>4</v>
      </c>
      <c r="Q1065" s="1253">
        <v>211.56</v>
      </c>
      <c r="R1065" s="1976">
        <v>0</v>
      </c>
      <c r="S1065" s="1976"/>
      <c r="T1065" s="1975">
        <v>211.56</v>
      </c>
      <c r="U1065" s="1975"/>
      <c r="V1065" s="1253">
        <v>0</v>
      </c>
      <c r="W1065" s="1253">
        <v>0</v>
      </c>
      <c r="X1065" s="1253">
        <v>0</v>
      </c>
      <c r="Y1065" s="1254">
        <v>0</v>
      </c>
      <c r="Z1065" s="1251">
        <v>0</v>
      </c>
      <c r="AA1065" s="1253">
        <v>0</v>
      </c>
      <c r="AB1065" s="1255" t="s">
        <v>3483</v>
      </c>
      <c r="AC1065" s="1256">
        <v>0</v>
      </c>
      <c r="AD1065" s="1252" t="s">
        <v>4571</v>
      </c>
      <c r="AE1065" s="1257">
        <v>15</v>
      </c>
      <c r="AF1065" s="1977" t="s">
        <v>3483</v>
      </c>
      <c r="AG1065" s="1977"/>
      <c r="AH1065" s="1977"/>
      <c r="AI1065" s="1975">
        <v>793.35</v>
      </c>
      <c r="AJ1065" s="1975"/>
      <c r="AK1065" s="1253">
        <v>0</v>
      </c>
      <c r="AL1065" s="1976">
        <v>0</v>
      </c>
      <c r="AM1065" s="1251">
        <v>6293.91</v>
      </c>
      <c r="AN1065" s="1977" t="s">
        <v>3483</v>
      </c>
      <c r="AO1065" s="1977"/>
      <c r="AR1065" s="1272"/>
    </row>
    <row r="1066" spans="2:44" ht="16.5" x14ac:dyDescent="0.2">
      <c r="B1066" s="1973"/>
      <c r="C1066" s="1973"/>
      <c r="D1066" s="1973"/>
      <c r="E1066" s="1980"/>
      <c r="F1066" s="1980"/>
      <c r="G1066" s="1980"/>
      <c r="H1066" s="1980"/>
      <c r="I1066" s="1258" t="s">
        <v>3483</v>
      </c>
      <c r="J1066" s="1978" t="s">
        <v>4007</v>
      </c>
      <c r="K1066" s="1978"/>
      <c r="L1066" s="1978"/>
      <c r="M1066" s="1978"/>
      <c r="N1066" s="1978"/>
      <c r="O1066" s="1978"/>
      <c r="P1066" s="1978"/>
      <c r="Q1066" s="1978"/>
      <c r="R1066" s="1978"/>
      <c r="S1066" s="1978"/>
      <c r="T1066" s="1978"/>
      <c r="U1066" s="1978"/>
      <c r="V1066" s="1978"/>
      <c r="W1066" s="1978"/>
      <c r="X1066" s="1978"/>
      <c r="Y1066" s="1978"/>
      <c r="Z1066" s="1979" t="s">
        <v>3483</v>
      </c>
      <c r="AA1066" s="1979"/>
      <c r="AB1066" s="1979"/>
      <c r="AC1066" s="1979"/>
      <c r="AD1066" s="1252" t="s">
        <v>2403</v>
      </c>
      <c r="AE1066" s="1257">
        <v>0</v>
      </c>
      <c r="AF1066" s="1976">
        <v>0</v>
      </c>
      <c r="AG1066" s="1976"/>
      <c r="AH1066" s="1976"/>
      <c r="AI1066" s="1976"/>
      <c r="AJ1066" s="1976"/>
      <c r="AK1066" s="1259" t="s">
        <v>3483</v>
      </c>
      <c r="AL1066" s="1976"/>
      <c r="AM1066" s="1976">
        <v>0</v>
      </c>
      <c r="AN1066" s="1976"/>
      <c r="AO1066" s="1255" t="s">
        <v>3483</v>
      </c>
      <c r="AP1066" s="1985" t="s">
        <v>4572</v>
      </c>
      <c r="AQ1066" s="1985"/>
      <c r="AR1066" s="1272"/>
    </row>
    <row r="1067" spans="2:44" ht="36" customHeight="1" x14ac:dyDescent="0.25">
      <c r="B1067" s="1968" t="s">
        <v>3534</v>
      </c>
      <c r="C1067" s="1968"/>
      <c r="D1067" s="1968"/>
      <c r="E1067" s="1968"/>
      <c r="F1067" s="1968"/>
      <c r="G1067" s="1968"/>
      <c r="H1067" s="1968"/>
      <c r="I1067" s="1968"/>
      <c r="J1067" s="1965">
        <v>18</v>
      </c>
      <c r="K1067" s="1965"/>
      <c r="L1067" s="1268">
        <v>384652</v>
      </c>
      <c r="M1067" s="1268">
        <v>0</v>
      </c>
      <c r="N1067" s="1965">
        <v>0</v>
      </c>
      <c r="O1067" s="1965"/>
      <c r="P1067" s="1965">
        <v>15386.08</v>
      </c>
      <c r="Q1067" s="1965"/>
      <c r="R1067" s="1965">
        <v>0</v>
      </c>
      <c r="S1067" s="1965"/>
      <c r="T1067" s="1965">
        <v>15386.08</v>
      </c>
      <c r="U1067" s="1965"/>
      <c r="V1067" s="1964" t="s">
        <v>3483</v>
      </c>
      <c r="W1067" s="1964"/>
      <c r="X1067" s="1964"/>
      <c r="Y1067" s="1964">
        <v>50260.14</v>
      </c>
      <c r="Z1067" s="1964"/>
      <c r="AA1067" s="1965">
        <v>0</v>
      </c>
      <c r="AB1067" s="1965"/>
      <c r="AC1067" s="1965"/>
      <c r="AD1067" s="1965">
        <v>52673.25</v>
      </c>
      <c r="AE1067" s="1965"/>
      <c r="AF1067" s="1965"/>
      <c r="AG1067" s="1965"/>
      <c r="AH1067" s="1965"/>
      <c r="AI1067" s="1965"/>
      <c r="AJ1067" s="1965"/>
      <c r="AK1067" s="1965">
        <v>0</v>
      </c>
      <c r="AL1067" s="1965"/>
      <c r="AM1067" s="1966">
        <v>502971.47</v>
      </c>
      <c r="AN1067" s="1966"/>
      <c r="AP1067" s="1985"/>
      <c r="AQ1067" s="1985"/>
      <c r="AR1067" s="1289">
        <f>AM1241+AM1220+AM1192+AM1189+AM1186</f>
        <v>134141.09</v>
      </c>
    </row>
    <row r="1068" spans="2:44" x14ac:dyDescent="0.2">
      <c r="AR1068" s="1272"/>
    </row>
    <row r="1069" spans="2:44" ht="23.25" customHeight="1" x14ac:dyDescent="0.2">
      <c r="B1069" s="1973">
        <v>0</v>
      </c>
      <c r="C1069" s="1973"/>
      <c r="D1069" s="1973"/>
      <c r="E1069" s="1974" t="s">
        <v>4573</v>
      </c>
      <c r="F1069" s="1974"/>
      <c r="G1069" s="1974"/>
      <c r="H1069" s="1974" t="s">
        <v>4574</v>
      </c>
      <c r="I1069" s="1260">
        <v>13598</v>
      </c>
      <c r="J1069" s="1260">
        <v>1</v>
      </c>
      <c r="K1069" s="1261" t="s">
        <v>3483</v>
      </c>
      <c r="L1069" s="1260">
        <v>13598</v>
      </c>
      <c r="M1069" s="1260">
        <v>0</v>
      </c>
      <c r="N1069" s="1262">
        <v>0</v>
      </c>
      <c r="O1069" s="1262">
        <v>0</v>
      </c>
      <c r="P1069" s="1263">
        <v>4</v>
      </c>
      <c r="Q1069" s="1262">
        <v>543.91999999999996</v>
      </c>
      <c r="R1069" s="1970">
        <v>0</v>
      </c>
      <c r="S1069" s="1970"/>
      <c r="T1069" s="1969">
        <v>543.91999999999996</v>
      </c>
      <c r="U1069" s="1969"/>
      <c r="V1069" s="1262">
        <v>20</v>
      </c>
      <c r="W1069" s="1262">
        <v>0</v>
      </c>
      <c r="X1069" s="1262">
        <v>0</v>
      </c>
      <c r="Y1069" s="1263">
        <v>20</v>
      </c>
      <c r="Z1069" s="1260">
        <v>2719.6</v>
      </c>
      <c r="AA1069" s="1262">
        <v>0</v>
      </c>
      <c r="AB1069" s="1264" t="s">
        <v>3483</v>
      </c>
      <c r="AC1069" s="1265">
        <v>0</v>
      </c>
      <c r="AD1069" s="1261" t="s">
        <v>4575</v>
      </c>
      <c r="AE1069" s="1266">
        <v>15</v>
      </c>
      <c r="AF1069" s="1971" t="s">
        <v>3483</v>
      </c>
      <c r="AG1069" s="1971"/>
      <c r="AH1069" s="1969">
        <v>2039.7</v>
      </c>
      <c r="AI1069" s="1969"/>
      <c r="AJ1069" s="1969"/>
      <c r="AK1069" s="1262">
        <v>0</v>
      </c>
      <c r="AL1069" s="1970">
        <v>0</v>
      </c>
      <c r="AM1069" s="1260">
        <v>18901.22</v>
      </c>
      <c r="AN1069" s="1971" t="s">
        <v>3483</v>
      </c>
      <c r="AO1069" s="1971"/>
      <c r="AR1069" s="1272"/>
    </row>
    <row r="1070" spans="2:44" ht="17.25" customHeight="1" x14ac:dyDescent="0.2">
      <c r="B1070" s="1973"/>
      <c r="C1070" s="1973"/>
      <c r="D1070" s="1973"/>
      <c r="E1070" s="1974"/>
      <c r="F1070" s="1974"/>
      <c r="G1070" s="1974"/>
      <c r="H1070" s="1974"/>
      <c r="I1070" s="1267" t="s">
        <v>4017</v>
      </c>
      <c r="J1070" s="1972" t="s">
        <v>4576</v>
      </c>
      <c r="K1070" s="1972"/>
      <c r="L1070" s="1972"/>
      <c r="M1070" s="1972"/>
      <c r="N1070" s="1972"/>
      <c r="O1070" s="1972"/>
      <c r="P1070" s="1972"/>
      <c r="Q1070" s="1972"/>
      <c r="R1070" s="1972"/>
      <c r="S1070" s="1972"/>
      <c r="T1070" s="1972"/>
      <c r="U1070" s="1972"/>
      <c r="V1070" s="1972"/>
      <c r="W1070" s="1972"/>
      <c r="X1070" s="1972"/>
      <c r="Y1070" s="1972"/>
      <c r="Z1070" s="1913" t="s">
        <v>3483</v>
      </c>
      <c r="AA1070" s="1913"/>
      <c r="AB1070" s="1913"/>
      <c r="AC1070" s="1913"/>
      <c r="AD1070" s="1913" t="s">
        <v>2403</v>
      </c>
      <c r="AE1070" s="1981">
        <v>0</v>
      </c>
      <c r="AF1070" s="1970">
        <v>0</v>
      </c>
      <c r="AG1070" s="1970"/>
      <c r="AH1070" s="1970"/>
      <c r="AI1070" s="1970"/>
      <c r="AJ1070" s="1970"/>
      <c r="AK1070" s="1264" t="s">
        <v>3483</v>
      </c>
      <c r="AL1070" s="1970"/>
      <c r="AM1070" s="1970">
        <v>0</v>
      </c>
      <c r="AN1070" s="1970"/>
      <c r="AO1070" s="1971" t="s">
        <v>3483</v>
      </c>
      <c r="AR1070" s="1272"/>
    </row>
    <row r="1071" spans="2:44" x14ac:dyDescent="0.2">
      <c r="B1071" s="1973"/>
      <c r="C1071" s="1973"/>
      <c r="D1071" s="1973"/>
      <c r="E1071" s="1974"/>
      <c r="F1071" s="1974"/>
      <c r="G1071" s="1974"/>
      <c r="H1071" s="1974"/>
      <c r="I1071" s="1971" t="s">
        <v>3483</v>
      </c>
      <c r="J1071" s="1971"/>
      <c r="K1071" s="1971"/>
      <c r="L1071" s="1971"/>
      <c r="M1071" s="1971"/>
      <c r="N1071" s="1971"/>
      <c r="O1071" s="1971"/>
      <c r="P1071" s="1971"/>
      <c r="Q1071" s="1971"/>
      <c r="R1071" s="1971"/>
      <c r="S1071" s="1971"/>
      <c r="T1071" s="1971"/>
      <c r="U1071" s="1971"/>
      <c r="V1071" s="1971"/>
      <c r="W1071" s="1971"/>
      <c r="X1071" s="1971"/>
      <c r="Y1071" s="1971"/>
      <c r="Z1071" s="1913"/>
      <c r="AA1071" s="1913"/>
      <c r="AB1071" s="1913"/>
      <c r="AC1071" s="1913"/>
      <c r="AD1071" s="1913"/>
      <c r="AE1071" s="1981"/>
      <c r="AF1071" s="1970"/>
      <c r="AG1071" s="1970"/>
      <c r="AH1071" s="1970"/>
      <c r="AI1071" s="1970"/>
      <c r="AJ1071" s="1970"/>
      <c r="AK1071" s="1264" t="s">
        <v>3483</v>
      </c>
      <c r="AL1071" s="1970"/>
      <c r="AM1071" s="1971" t="s">
        <v>3483</v>
      </c>
      <c r="AN1071" s="1971"/>
      <c r="AO1071" s="1971"/>
      <c r="AR1071" s="1272"/>
    </row>
    <row r="1072" spans="2:44" x14ac:dyDescent="0.2">
      <c r="AR1072" s="1272"/>
    </row>
    <row r="1073" spans="2:41" ht="28.5" customHeight="1" x14ac:dyDescent="0.2">
      <c r="B1073" s="1973">
        <v>0</v>
      </c>
      <c r="C1073" s="1973"/>
      <c r="D1073" s="1973"/>
      <c r="E1073" s="1980" t="s">
        <v>4577</v>
      </c>
      <c r="F1073" s="1980"/>
      <c r="G1073" s="1980"/>
      <c r="H1073" s="1980" t="s">
        <v>4578</v>
      </c>
      <c r="I1073" s="1251">
        <v>13598</v>
      </c>
      <c r="J1073" s="1251">
        <v>1</v>
      </c>
      <c r="K1073" s="1252" t="s">
        <v>3483</v>
      </c>
      <c r="L1073" s="1251">
        <v>13598</v>
      </c>
      <c r="M1073" s="1251">
        <v>0</v>
      </c>
      <c r="N1073" s="1253">
        <v>0</v>
      </c>
      <c r="O1073" s="1253">
        <v>0</v>
      </c>
      <c r="P1073" s="1254">
        <v>4</v>
      </c>
      <c r="Q1073" s="1253">
        <v>543.91999999999996</v>
      </c>
      <c r="R1073" s="1976">
        <v>0</v>
      </c>
      <c r="S1073" s="1976"/>
      <c r="T1073" s="1975">
        <v>543.91999999999996</v>
      </c>
      <c r="U1073" s="1975"/>
      <c r="V1073" s="1253">
        <v>0</v>
      </c>
      <c r="W1073" s="1253">
        <v>0</v>
      </c>
      <c r="X1073" s="1253">
        <v>0</v>
      </c>
      <c r="Y1073" s="1254">
        <v>0</v>
      </c>
      <c r="Z1073" s="1251">
        <v>0</v>
      </c>
      <c r="AA1073" s="1253">
        <v>0</v>
      </c>
      <c r="AB1073" s="1255" t="s">
        <v>3483</v>
      </c>
      <c r="AC1073" s="1256">
        <v>0</v>
      </c>
      <c r="AD1073" s="1252" t="s">
        <v>4579</v>
      </c>
      <c r="AE1073" s="1257">
        <v>15</v>
      </c>
      <c r="AF1073" s="1977" t="s">
        <v>3483</v>
      </c>
      <c r="AG1073" s="1977"/>
      <c r="AH1073" s="1975">
        <v>2039.7</v>
      </c>
      <c r="AI1073" s="1975"/>
      <c r="AJ1073" s="1975"/>
      <c r="AK1073" s="1253">
        <v>0</v>
      </c>
      <c r="AL1073" s="1976">
        <v>0</v>
      </c>
      <c r="AM1073" s="1251">
        <v>16181.62</v>
      </c>
      <c r="AN1073" s="1977" t="s">
        <v>3483</v>
      </c>
      <c r="AO1073" s="1977"/>
    </row>
    <row r="1074" spans="2:41" ht="16.5" x14ac:dyDescent="0.2">
      <c r="B1074" s="1973"/>
      <c r="C1074" s="1973"/>
      <c r="D1074" s="1973"/>
      <c r="E1074" s="1980"/>
      <c r="F1074" s="1980"/>
      <c r="G1074" s="1980"/>
      <c r="H1074" s="1980"/>
      <c r="I1074" s="1258" t="s">
        <v>3483</v>
      </c>
      <c r="J1074" s="1978" t="s">
        <v>4007</v>
      </c>
      <c r="K1074" s="1978"/>
      <c r="L1074" s="1978"/>
      <c r="M1074" s="1978"/>
      <c r="N1074" s="1978"/>
      <c r="O1074" s="1978"/>
      <c r="P1074" s="1978"/>
      <c r="Q1074" s="1978"/>
      <c r="R1074" s="1978"/>
      <c r="S1074" s="1978"/>
      <c r="T1074" s="1978"/>
      <c r="U1074" s="1978"/>
      <c r="V1074" s="1978"/>
      <c r="W1074" s="1978"/>
      <c r="X1074" s="1978"/>
      <c r="Y1074" s="1978"/>
      <c r="Z1074" s="1979" t="s">
        <v>3483</v>
      </c>
      <c r="AA1074" s="1979"/>
      <c r="AB1074" s="1979"/>
      <c r="AC1074" s="1979"/>
      <c r="AD1074" s="1252" t="s">
        <v>2403</v>
      </c>
      <c r="AE1074" s="1257">
        <v>0</v>
      </c>
      <c r="AF1074" s="1976">
        <v>0</v>
      </c>
      <c r="AG1074" s="1976"/>
      <c r="AH1074" s="1976"/>
      <c r="AI1074" s="1976"/>
      <c r="AJ1074" s="1976"/>
      <c r="AK1074" s="1259" t="s">
        <v>3483</v>
      </c>
      <c r="AL1074" s="1976"/>
      <c r="AM1074" s="1976">
        <v>0</v>
      </c>
      <c r="AN1074" s="1976"/>
      <c r="AO1074" s="1255" t="s">
        <v>3483</v>
      </c>
    </row>
    <row r="1075" spans="2:41" ht="3.75" customHeight="1" x14ac:dyDescent="0.2"/>
    <row r="1076" spans="2:41" ht="19.5" customHeight="1" x14ac:dyDescent="0.2">
      <c r="B1076" s="1973">
        <v>0</v>
      </c>
      <c r="C1076" s="1973"/>
      <c r="D1076" s="1973"/>
      <c r="E1076" s="1974" t="s">
        <v>4580</v>
      </c>
      <c r="F1076" s="1974"/>
      <c r="G1076" s="1974"/>
      <c r="H1076" s="1974" t="s">
        <v>30</v>
      </c>
      <c r="I1076" s="1260">
        <v>13012</v>
      </c>
      <c r="J1076" s="1260">
        <v>1</v>
      </c>
      <c r="K1076" s="1261" t="s">
        <v>3483</v>
      </c>
      <c r="L1076" s="1260">
        <v>13012</v>
      </c>
      <c r="M1076" s="1260">
        <v>0</v>
      </c>
      <c r="N1076" s="1262">
        <v>0</v>
      </c>
      <c r="O1076" s="1262">
        <v>0</v>
      </c>
      <c r="P1076" s="1263">
        <v>4</v>
      </c>
      <c r="Q1076" s="1262">
        <v>520.48</v>
      </c>
      <c r="R1076" s="1970">
        <v>0</v>
      </c>
      <c r="S1076" s="1970"/>
      <c r="T1076" s="1969">
        <v>520.48</v>
      </c>
      <c r="U1076" s="1969"/>
      <c r="V1076" s="1262">
        <v>20</v>
      </c>
      <c r="W1076" s="1262">
        <v>0</v>
      </c>
      <c r="X1076" s="1262">
        <v>0</v>
      </c>
      <c r="Y1076" s="1263">
        <v>20</v>
      </c>
      <c r="Z1076" s="1260">
        <v>2602.4</v>
      </c>
      <c r="AA1076" s="1262">
        <v>0</v>
      </c>
      <c r="AB1076" s="1264" t="s">
        <v>3483</v>
      </c>
      <c r="AC1076" s="1265">
        <v>0</v>
      </c>
      <c r="AD1076" s="1261" t="s">
        <v>4581</v>
      </c>
      <c r="AE1076" s="1266">
        <v>15</v>
      </c>
      <c r="AF1076" s="1971" t="s">
        <v>3483</v>
      </c>
      <c r="AG1076" s="1971"/>
      <c r="AH1076" s="1969">
        <v>1951.8</v>
      </c>
      <c r="AI1076" s="1969"/>
      <c r="AJ1076" s="1969"/>
      <c r="AK1076" s="1262">
        <v>0</v>
      </c>
      <c r="AL1076" s="1970">
        <v>0</v>
      </c>
      <c r="AM1076" s="1260">
        <v>18086.68</v>
      </c>
      <c r="AN1076" s="1971" t="s">
        <v>3483</v>
      </c>
      <c r="AO1076" s="1971"/>
    </row>
    <row r="1077" spans="2:41" ht="20.25" customHeight="1" x14ac:dyDescent="0.2">
      <c r="B1077" s="1973"/>
      <c r="C1077" s="1973"/>
      <c r="D1077" s="1973"/>
      <c r="E1077" s="1974"/>
      <c r="F1077" s="1974"/>
      <c r="G1077" s="1974"/>
      <c r="H1077" s="1974"/>
      <c r="I1077" s="1267" t="s">
        <v>4017</v>
      </c>
      <c r="J1077" s="1972" t="s">
        <v>4582</v>
      </c>
      <c r="K1077" s="1972"/>
      <c r="L1077" s="1972"/>
      <c r="M1077" s="1972"/>
      <c r="N1077" s="1972"/>
      <c r="O1077" s="1972"/>
      <c r="P1077" s="1972"/>
      <c r="Q1077" s="1972"/>
      <c r="R1077" s="1972"/>
      <c r="S1077" s="1972"/>
      <c r="T1077" s="1972"/>
      <c r="U1077" s="1972"/>
      <c r="V1077" s="1972"/>
      <c r="W1077" s="1972"/>
      <c r="X1077" s="1972"/>
      <c r="Y1077" s="1972"/>
      <c r="Z1077" s="1913" t="s">
        <v>3483</v>
      </c>
      <c r="AA1077" s="1913"/>
      <c r="AB1077" s="1913"/>
      <c r="AC1077" s="1913"/>
      <c r="AD1077" s="1261" t="s">
        <v>2403</v>
      </c>
      <c r="AE1077" s="1266">
        <v>0</v>
      </c>
      <c r="AF1077" s="1970">
        <v>0</v>
      </c>
      <c r="AG1077" s="1970"/>
      <c r="AH1077" s="1970"/>
      <c r="AI1077" s="1970"/>
      <c r="AJ1077" s="1970"/>
      <c r="AK1077" s="1264" t="s">
        <v>3483</v>
      </c>
      <c r="AL1077" s="1970"/>
      <c r="AM1077" s="1970">
        <v>0</v>
      </c>
      <c r="AN1077" s="1970"/>
      <c r="AO1077" s="1264" t="s">
        <v>3483</v>
      </c>
    </row>
    <row r="1079" spans="2:41" ht="29.25" customHeight="1" x14ac:dyDescent="0.2">
      <c r="B1079" s="1973">
        <v>0</v>
      </c>
      <c r="C1079" s="1973"/>
      <c r="D1079" s="1973"/>
      <c r="E1079" s="1980" t="s">
        <v>4583</v>
      </c>
      <c r="F1079" s="1980"/>
      <c r="G1079" s="1980"/>
      <c r="H1079" s="1980" t="s">
        <v>30</v>
      </c>
      <c r="I1079" s="1251">
        <v>13012</v>
      </c>
      <c r="J1079" s="1251">
        <v>1</v>
      </c>
      <c r="K1079" s="1252" t="s">
        <v>3483</v>
      </c>
      <c r="L1079" s="1251">
        <v>13012</v>
      </c>
      <c r="M1079" s="1251">
        <v>0</v>
      </c>
      <c r="N1079" s="1253">
        <v>0</v>
      </c>
      <c r="O1079" s="1253">
        <v>0</v>
      </c>
      <c r="P1079" s="1254">
        <v>4</v>
      </c>
      <c r="Q1079" s="1253">
        <v>520.48</v>
      </c>
      <c r="R1079" s="1976">
        <v>0</v>
      </c>
      <c r="S1079" s="1976"/>
      <c r="T1079" s="1975">
        <v>520.48</v>
      </c>
      <c r="U1079" s="1975"/>
      <c r="V1079" s="1253">
        <v>0</v>
      </c>
      <c r="W1079" s="1253">
        <v>0</v>
      </c>
      <c r="X1079" s="1253">
        <v>0</v>
      </c>
      <c r="Y1079" s="1254">
        <v>0</v>
      </c>
      <c r="Z1079" s="1251">
        <v>0</v>
      </c>
      <c r="AA1079" s="1253">
        <v>0</v>
      </c>
      <c r="AB1079" s="1255" t="s">
        <v>3483</v>
      </c>
      <c r="AC1079" s="1256">
        <v>0</v>
      </c>
      <c r="AD1079" s="1252" t="s">
        <v>4584</v>
      </c>
      <c r="AE1079" s="1257">
        <v>10</v>
      </c>
      <c r="AF1079" s="1977" t="s">
        <v>3483</v>
      </c>
      <c r="AG1079" s="1977"/>
      <c r="AH1079" s="1975">
        <v>1301.2</v>
      </c>
      <c r="AI1079" s="1975"/>
      <c r="AJ1079" s="1975"/>
      <c r="AK1079" s="1253">
        <v>0</v>
      </c>
      <c r="AL1079" s="1976">
        <v>0</v>
      </c>
      <c r="AM1079" s="1251">
        <v>14833.68</v>
      </c>
      <c r="AN1079" s="1977" t="s">
        <v>3483</v>
      </c>
      <c r="AO1079" s="1977"/>
    </row>
    <row r="1080" spans="2:41" ht="23.25" customHeight="1" x14ac:dyDescent="0.2">
      <c r="B1080" s="1973"/>
      <c r="C1080" s="1973"/>
      <c r="D1080" s="1973"/>
      <c r="E1080" s="1980"/>
      <c r="F1080" s="1980"/>
      <c r="G1080" s="1980"/>
      <c r="H1080" s="1980"/>
      <c r="I1080" s="1258" t="s">
        <v>3483</v>
      </c>
      <c r="J1080" s="1978" t="s">
        <v>4007</v>
      </c>
      <c r="K1080" s="1978"/>
      <c r="L1080" s="1978"/>
      <c r="M1080" s="1978"/>
      <c r="N1080" s="1978"/>
      <c r="O1080" s="1978"/>
      <c r="P1080" s="1978"/>
      <c r="Q1080" s="1978"/>
      <c r="R1080" s="1978"/>
      <c r="S1080" s="1978"/>
      <c r="T1080" s="1978"/>
      <c r="U1080" s="1978"/>
      <c r="V1080" s="1978"/>
      <c r="W1080" s="1978"/>
      <c r="X1080" s="1978"/>
      <c r="Y1080" s="1978"/>
      <c r="Z1080" s="1979" t="s">
        <v>4180</v>
      </c>
      <c r="AA1080" s="1979"/>
      <c r="AB1080" s="1979"/>
      <c r="AC1080" s="1979"/>
      <c r="AD1080" s="1252" t="s">
        <v>4585</v>
      </c>
      <c r="AE1080" s="1257">
        <v>15</v>
      </c>
      <c r="AF1080" s="1976">
        <v>1951.8</v>
      </c>
      <c r="AG1080" s="1976"/>
      <c r="AH1080" s="1976"/>
      <c r="AI1080" s="1976"/>
      <c r="AJ1080" s="1976"/>
      <c r="AK1080" s="1259" t="s">
        <v>3483</v>
      </c>
      <c r="AL1080" s="1976"/>
      <c r="AM1080" s="1976">
        <v>433.73</v>
      </c>
      <c r="AN1080" s="1976"/>
      <c r="AO1080" s="1255" t="s">
        <v>3483</v>
      </c>
    </row>
    <row r="1082" spans="2:41" ht="22.5" customHeight="1" x14ac:dyDescent="0.2">
      <c r="B1082" s="1973">
        <v>0</v>
      </c>
      <c r="C1082" s="1973"/>
      <c r="D1082" s="1973"/>
      <c r="E1082" s="1974" t="s">
        <v>4586</v>
      </c>
      <c r="F1082" s="1974"/>
      <c r="G1082" s="1974"/>
      <c r="H1082" s="1974" t="s">
        <v>30</v>
      </c>
      <c r="I1082" s="1260">
        <v>13012</v>
      </c>
      <c r="J1082" s="1260">
        <v>1</v>
      </c>
      <c r="K1082" s="1261" t="s">
        <v>3483</v>
      </c>
      <c r="L1082" s="1260">
        <v>13012</v>
      </c>
      <c r="M1082" s="1260">
        <v>0</v>
      </c>
      <c r="N1082" s="1262">
        <v>0</v>
      </c>
      <c r="O1082" s="1262">
        <v>0</v>
      </c>
      <c r="P1082" s="1263">
        <v>4</v>
      </c>
      <c r="Q1082" s="1262">
        <v>520.48</v>
      </c>
      <c r="R1082" s="1970">
        <v>0</v>
      </c>
      <c r="S1082" s="1970"/>
      <c r="T1082" s="1969">
        <v>520.48</v>
      </c>
      <c r="U1082" s="1969"/>
      <c r="V1082" s="1262">
        <v>0</v>
      </c>
      <c r="W1082" s="1262">
        <v>0</v>
      </c>
      <c r="X1082" s="1262">
        <v>0</v>
      </c>
      <c r="Y1082" s="1263">
        <v>0</v>
      </c>
      <c r="Z1082" s="1260">
        <v>0</v>
      </c>
      <c r="AA1082" s="1262">
        <v>0</v>
      </c>
      <c r="AB1082" s="1264" t="s">
        <v>3483</v>
      </c>
      <c r="AC1082" s="1265">
        <v>0</v>
      </c>
      <c r="AD1082" s="1261" t="s">
        <v>4587</v>
      </c>
      <c r="AE1082" s="1266">
        <v>15</v>
      </c>
      <c r="AF1082" s="1971" t="s">
        <v>3483</v>
      </c>
      <c r="AG1082" s="1971"/>
      <c r="AH1082" s="1969">
        <v>1951.8</v>
      </c>
      <c r="AI1082" s="1969"/>
      <c r="AJ1082" s="1969"/>
      <c r="AK1082" s="1262">
        <v>0</v>
      </c>
      <c r="AL1082" s="1970">
        <v>0</v>
      </c>
      <c r="AM1082" s="1260">
        <v>15484.28</v>
      </c>
      <c r="AN1082" s="1971" t="s">
        <v>3483</v>
      </c>
      <c r="AO1082" s="1971"/>
    </row>
    <row r="1083" spans="2:41" ht="3" customHeight="1" x14ac:dyDescent="0.2">
      <c r="B1083" s="1973"/>
      <c r="C1083" s="1973"/>
      <c r="D1083" s="1973"/>
      <c r="E1083" s="1974"/>
      <c r="F1083" s="1974"/>
      <c r="G1083" s="1974"/>
      <c r="H1083" s="1974"/>
      <c r="I1083" s="1267" t="s">
        <v>3483</v>
      </c>
      <c r="J1083" s="1972" t="s">
        <v>4007</v>
      </c>
      <c r="K1083" s="1972"/>
      <c r="L1083" s="1972"/>
      <c r="M1083" s="1972"/>
      <c r="N1083" s="1972"/>
      <c r="O1083" s="1972"/>
      <c r="P1083" s="1972"/>
      <c r="Q1083" s="1972"/>
      <c r="R1083" s="1972"/>
      <c r="S1083" s="1972"/>
      <c r="T1083" s="1972"/>
      <c r="U1083" s="1972"/>
      <c r="V1083" s="1972"/>
      <c r="W1083" s="1972"/>
      <c r="X1083" s="1972"/>
      <c r="Y1083" s="1972"/>
      <c r="Z1083" s="1913" t="s">
        <v>3483</v>
      </c>
      <c r="AA1083" s="1913"/>
      <c r="AB1083" s="1913"/>
      <c r="AC1083" s="1913"/>
      <c r="AD1083" s="1261" t="s">
        <v>2403</v>
      </c>
      <c r="AE1083" s="1266">
        <v>0</v>
      </c>
      <c r="AF1083" s="1970">
        <v>0</v>
      </c>
      <c r="AG1083" s="1970"/>
      <c r="AH1083" s="1970"/>
      <c r="AI1083" s="1970"/>
      <c r="AJ1083" s="1970"/>
      <c r="AK1083" s="1264" t="s">
        <v>3483</v>
      </c>
      <c r="AL1083" s="1970"/>
      <c r="AM1083" s="1970">
        <v>0</v>
      </c>
      <c r="AN1083" s="1970"/>
      <c r="AO1083" s="1264" t="s">
        <v>3483</v>
      </c>
    </row>
    <row r="1085" spans="2:41" ht="30" customHeight="1" x14ac:dyDescent="0.2">
      <c r="B1085" s="1973">
        <v>0</v>
      </c>
      <c r="C1085" s="1973"/>
      <c r="D1085" s="1973"/>
      <c r="E1085" s="1980" t="s">
        <v>4588</v>
      </c>
      <c r="F1085" s="1980"/>
      <c r="G1085" s="1980"/>
      <c r="H1085" s="1980" t="s">
        <v>30</v>
      </c>
      <c r="I1085" s="1251">
        <v>13012</v>
      </c>
      <c r="J1085" s="1251">
        <v>1</v>
      </c>
      <c r="K1085" s="1252" t="s">
        <v>3483</v>
      </c>
      <c r="L1085" s="1251">
        <v>13012</v>
      </c>
      <c r="M1085" s="1251">
        <v>0</v>
      </c>
      <c r="N1085" s="1253">
        <v>0</v>
      </c>
      <c r="O1085" s="1253">
        <v>0</v>
      </c>
      <c r="P1085" s="1254">
        <v>4</v>
      </c>
      <c r="Q1085" s="1253">
        <v>520.48</v>
      </c>
      <c r="R1085" s="1976">
        <v>0</v>
      </c>
      <c r="S1085" s="1976"/>
      <c r="T1085" s="1975">
        <v>520.48</v>
      </c>
      <c r="U1085" s="1975"/>
      <c r="V1085" s="1253">
        <v>20</v>
      </c>
      <c r="W1085" s="1253">
        <v>0</v>
      </c>
      <c r="X1085" s="1253">
        <v>0</v>
      </c>
      <c r="Y1085" s="1254">
        <v>20</v>
      </c>
      <c r="Z1085" s="1251">
        <v>2602.4</v>
      </c>
      <c r="AA1085" s="1253">
        <v>0</v>
      </c>
      <c r="AB1085" s="1255" t="s">
        <v>3483</v>
      </c>
      <c r="AC1085" s="1256">
        <v>0</v>
      </c>
      <c r="AD1085" s="1252" t="s">
        <v>4589</v>
      </c>
      <c r="AE1085" s="1257">
        <v>15</v>
      </c>
      <c r="AF1085" s="1977" t="s">
        <v>3483</v>
      </c>
      <c r="AG1085" s="1977"/>
      <c r="AH1085" s="1975">
        <v>1951.8</v>
      </c>
      <c r="AI1085" s="1975"/>
      <c r="AJ1085" s="1975"/>
      <c r="AK1085" s="1253">
        <v>0</v>
      </c>
      <c r="AL1085" s="1976">
        <v>0</v>
      </c>
      <c r="AM1085" s="1251">
        <v>18086.68</v>
      </c>
      <c r="AN1085" s="1977" t="s">
        <v>3483</v>
      </c>
      <c r="AO1085" s="1977"/>
    </row>
    <row r="1086" spans="2:41" ht="16.5" customHeight="1" x14ac:dyDescent="0.2">
      <c r="B1086" s="1973"/>
      <c r="C1086" s="1973"/>
      <c r="D1086" s="1973"/>
      <c r="E1086" s="1980"/>
      <c r="F1086" s="1980"/>
      <c r="G1086" s="1980"/>
      <c r="H1086" s="1980"/>
      <c r="I1086" s="1258" t="s">
        <v>4017</v>
      </c>
      <c r="J1086" s="1978" t="s">
        <v>4576</v>
      </c>
      <c r="K1086" s="1978"/>
      <c r="L1086" s="1978"/>
      <c r="M1086" s="1978"/>
      <c r="N1086" s="1978"/>
      <c r="O1086" s="1978"/>
      <c r="P1086" s="1978"/>
      <c r="Q1086" s="1978"/>
      <c r="R1086" s="1978"/>
      <c r="S1086" s="1978"/>
      <c r="T1086" s="1978"/>
      <c r="U1086" s="1978"/>
      <c r="V1086" s="1978"/>
      <c r="W1086" s="1978"/>
      <c r="X1086" s="1978"/>
      <c r="Y1086" s="1978"/>
      <c r="Z1086" s="1979" t="s">
        <v>3483</v>
      </c>
      <c r="AA1086" s="1979"/>
      <c r="AB1086" s="1979"/>
      <c r="AC1086" s="1979"/>
      <c r="AD1086" s="1252" t="s">
        <v>2403</v>
      </c>
      <c r="AE1086" s="1257">
        <v>0</v>
      </c>
      <c r="AF1086" s="1976">
        <v>0</v>
      </c>
      <c r="AG1086" s="1976"/>
      <c r="AH1086" s="1976"/>
      <c r="AI1086" s="1976"/>
      <c r="AJ1086" s="1976"/>
      <c r="AK1086" s="1259" t="s">
        <v>3483</v>
      </c>
      <c r="AL1086" s="1976"/>
      <c r="AM1086" s="1976">
        <v>0</v>
      </c>
      <c r="AN1086" s="1976"/>
      <c r="AO1086" s="1255" t="s">
        <v>3483</v>
      </c>
    </row>
    <row r="1087" spans="2:41" hidden="1" x14ac:dyDescent="0.2"/>
    <row r="1088" spans="2:41" ht="16.5" x14ac:dyDescent="0.2">
      <c r="B1088" s="1973">
        <v>0</v>
      </c>
      <c r="C1088" s="1973"/>
      <c r="D1088" s="1973"/>
      <c r="E1088" s="1974" t="s">
        <v>3520</v>
      </c>
      <c r="F1088" s="1974"/>
      <c r="G1088" s="1974"/>
      <c r="H1088" s="1974" t="s">
        <v>30</v>
      </c>
      <c r="I1088" s="1260">
        <v>13012</v>
      </c>
      <c r="J1088" s="1260">
        <v>0.25</v>
      </c>
      <c r="K1088" s="1261" t="s">
        <v>3483</v>
      </c>
      <c r="L1088" s="1260">
        <v>3253</v>
      </c>
      <c r="M1088" s="1260">
        <v>0</v>
      </c>
      <c r="N1088" s="1262">
        <v>0</v>
      </c>
      <c r="O1088" s="1262">
        <v>0</v>
      </c>
      <c r="P1088" s="1263">
        <v>4</v>
      </c>
      <c r="Q1088" s="1262">
        <v>130.12</v>
      </c>
      <c r="R1088" s="1970">
        <v>0</v>
      </c>
      <c r="S1088" s="1970"/>
      <c r="T1088" s="1969">
        <v>130.12</v>
      </c>
      <c r="U1088" s="1969"/>
      <c r="V1088" s="1262">
        <v>11.25</v>
      </c>
      <c r="W1088" s="1262">
        <v>0</v>
      </c>
      <c r="X1088" s="1262">
        <v>1.25</v>
      </c>
      <c r="Y1088" s="1263">
        <v>12.5</v>
      </c>
      <c r="Z1088" s="1260">
        <v>406.62</v>
      </c>
      <c r="AA1088" s="1262">
        <v>0</v>
      </c>
      <c r="AB1088" s="1264" t="s">
        <v>3483</v>
      </c>
      <c r="AC1088" s="1265">
        <v>0</v>
      </c>
      <c r="AD1088" s="1261" t="s">
        <v>3483</v>
      </c>
      <c r="AE1088" s="1266">
        <v>10</v>
      </c>
      <c r="AF1088" s="1971" t="s">
        <v>3483</v>
      </c>
      <c r="AG1088" s="1971"/>
      <c r="AH1088" s="1971"/>
      <c r="AI1088" s="1969">
        <v>325.3</v>
      </c>
      <c r="AJ1088" s="1969"/>
      <c r="AK1088" s="1262">
        <v>0</v>
      </c>
      <c r="AL1088" s="1970">
        <v>0</v>
      </c>
      <c r="AM1088" s="1260">
        <v>4115.04</v>
      </c>
      <c r="AN1088" s="1971" t="s">
        <v>3483</v>
      </c>
      <c r="AO1088" s="1971"/>
    </row>
    <row r="1089" spans="2:41" ht="13.5" customHeight="1" x14ac:dyDescent="0.2">
      <c r="B1089" s="1973"/>
      <c r="C1089" s="1973"/>
      <c r="D1089" s="1973"/>
      <c r="E1089" s="1974"/>
      <c r="F1089" s="1974"/>
      <c r="G1089" s="1974"/>
      <c r="H1089" s="1974"/>
      <c r="I1089" s="1267" t="s">
        <v>3483</v>
      </c>
      <c r="J1089" s="1972" t="s">
        <v>4007</v>
      </c>
      <c r="K1089" s="1972"/>
      <c r="L1089" s="1972"/>
      <c r="M1089" s="1972"/>
      <c r="N1089" s="1972"/>
      <c r="O1089" s="1972"/>
      <c r="P1089" s="1972"/>
      <c r="Q1089" s="1972"/>
      <c r="R1089" s="1972"/>
      <c r="S1089" s="1972"/>
      <c r="T1089" s="1972"/>
      <c r="U1089" s="1972"/>
      <c r="V1089" s="1972"/>
      <c r="W1089" s="1972"/>
      <c r="X1089" s="1972"/>
      <c r="Y1089" s="1972"/>
      <c r="Z1089" s="1913" t="s">
        <v>3483</v>
      </c>
      <c r="AA1089" s="1913"/>
      <c r="AB1089" s="1913"/>
      <c r="AC1089" s="1913"/>
      <c r="AD1089" s="1261" t="s">
        <v>2403</v>
      </c>
      <c r="AE1089" s="1266">
        <v>0</v>
      </c>
      <c r="AF1089" s="1970">
        <v>0</v>
      </c>
      <c r="AG1089" s="1970"/>
      <c r="AH1089" s="1970"/>
      <c r="AI1089" s="1970"/>
      <c r="AJ1089" s="1970"/>
      <c r="AK1089" s="1264" t="s">
        <v>3483</v>
      </c>
      <c r="AL1089" s="1970"/>
      <c r="AM1089" s="1970">
        <v>0</v>
      </c>
      <c r="AN1089" s="1970"/>
      <c r="AO1089" s="1264" t="s">
        <v>3483</v>
      </c>
    </row>
    <row r="1090" spans="2:41" hidden="1" x14ac:dyDescent="0.2"/>
    <row r="1091" spans="2:41" ht="27.75" customHeight="1" x14ac:dyDescent="0.2">
      <c r="B1091" s="1973">
        <v>0</v>
      </c>
      <c r="C1091" s="1973"/>
      <c r="D1091" s="1973"/>
      <c r="E1091" s="1980" t="s">
        <v>4590</v>
      </c>
      <c r="F1091" s="1980"/>
      <c r="G1091" s="1980"/>
      <c r="H1091" s="1980" t="s">
        <v>30</v>
      </c>
      <c r="I1091" s="1251">
        <v>13012</v>
      </c>
      <c r="J1091" s="1251">
        <v>1</v>
      </c>
      <c r="K1091" s="1252" t="s">
        <v>3483</v>
      </c>
      <c r="L1091" s="1251">
        <v>13012</v>
      </c>
      <c r="M1091" s="1251">
        <v>0</v>
      </c>
      <c r="N1091" s="1253">
        <v>0</v>
      </c>
      <c r="O1091" s="1253">
        <v>0</v>
      </c>
      <c r="P1091" s="1254">
        <v>4</v>
      </c>
      <c r="Q1091" s="1253">
        <v>520.48</v>
      </c>
      <c r="R1091" s="1976">
        <v>0</v>
      </c>
      <c r="S1091" s="1976"/>
      <c r="T1091" s="1975">
        <v>520.48</v>
      </c>
      <c r="U1091" s="1975"/>
      <c r="V1091" s="1253">
        <v>20</v>
      </c>
      <c r="W1091" s="1253">
        <v>0</v>
      </c>
      <c r="X1091" s="1253">
        <v>0</v>
      </c>
      <c r="Y1091" s="1254">
        <v>20</v>
      </c>
      <c r="Z1091" s="1251">
        <v>2602.4</v>
      </c>
      <c r="AA1091" s="1253">
        <v>0</v>
      </c>
      <c r="AB1091" s="1255" t="s">
        <v>3483</v>
      </c>
      <c r="AC1091" s="1256">
        <v>0</v>
      </c>
      <c r="AD1091" s="1252" t="s">
        <v>4591</v>
      </c>
      <c r="AE1091" s="1257">
        <v>15</v>
      </c>
      <c r="AF1091" s="1977" t="s">
        <v>3483</v>
      </c>
      <c r="AG1091" s="1977"/>
      <c r="AH1091" s="1975">
        <v>1951.8</v>
      </c>
      <c r="AI1091" s="1975"/>
      <c r="AJ1091" s="1975"/>
      <c r="AK1091" s="1253">
        <v>0</v>
      </c>
      <c r="AL1091" s="1976">
        <v>0</v>
      </c>
      <c r="AM1091" s="1251">
        <v>18086.68</v>
      </c>
      <c r="AN1091" s="1977" t="s">
        <v>3483</v>
      </c>
      <c r="AO1091" s="1977"/>
    </row>
    <row r="1092" spans="2:41" ht="15.75" customHeight="1" x14ac:dyDescent="0.2">
      <c r="B1092" s="1973"/>
      <c r="C1092" s="1973"/>
      <c r="D1092" s="1973"/>
      <c r="E1092" s="1980"/>
      <c r="F1092" s="1980"/>
      <c r="G1092" s="1980"/>
      <c r="H1092" s="1980"/>
      <c r="I1092" s="1258" t="s">
        <v>4017</v>
      </c>
      <c r="J1092" s="1978" t="s">
        <v>4576</v>
      </c>
      <c r="K1092" s="1978"/>
      <c r="L1092" s="1978"/>
      <c r="M1092" s="1978"/>
      <c r="N1092" s="1978"/>
      <c r="O1092" s="1978"/>
      <c r="P1092" s="1978"/>
      <c r="Q1092" s="1978"/>
      <c r="R1092" s="1978"/>
      <c r="S1092" s="1978"/>
      <c r="T1092" s="1978"/>
      <c r="U1092" s="1978"/>
      <c r="V1092" s="1978"/>
      <c r="W1092" s="1978"/>
      <c r="X1092" s="1978"/>
      <c r="Y1092" s="1978"/>
      <c r="Z1092" s="1979" t="s">
        <v>3483</v>
      </c>
      <c r="AA1092" s="1979"/>
      <c r="AB1092" s="1979"/>
      <c r="AC1092" s="1979"/>
      <c r="AD1092" s="1252" t="s">
        <v>2403</v>
      </c>
      <c r="AE1092" s="1257">
        <v>0</v>
      </c>
      <c r="AF1092" s="1976">
        <v>0</v>
      </c>
      <c r="AG1092" s="1976"/>
      <c r="AH1092" s="1976"/>
      <c r="AI1092" s="1976"/>
      <c r="AJ1092" s="1976"/>
      <c r="AK1092" s="1259" t="s">
        <v>3483</v>
      </c>
      <c r="AL1092" s="1976"/>
      <c r="AM1092" s="1976">
        <v>0</v>
      </c>
      <c r="AN1092" s="1976"/>
      <c r="AO1092" s="1255" t="s">
        <v>3483</v>
      </c>
    </row>
    <row r="1094" spans="2:41" ht="16.5" x14ac:dyDescent="0.2">
      <c r="S1094" s="1931" t="s">
        <v>4041</v>
      </c>
      <c r="T1094" s="1931"/>
      <c r="AA1094" s="1940" t="s">
        <v>3988</v>
      </c>
      <c r="AB1094" s="1940"/>
      <c r="AC1094" s="1940"/>
      <c r="AD1094" s="1940"/>
      <c r="AE1094" s="1940"/>
      <c r="AF1094" s="1940"/>
      <c r="AG1094" s="1940"/>
      <c r="AH1094" s="1940"/>
      <c r="AI1094" s="1940"/>
      <c r="AJ1094" s="1940"/>
      <c r="AK1094" s="1940"/>
      <c r="AL1094" s="1940"/>
      <c r="AM1094" s="1940"/>
      <c r="AN1094" s="1940"/>
    </row>
    <row r="1095" spans="2:41" x14ac:dyDescent="0.2">
      <c r="B1095" s="1941" t="s">
        <v>3484</v>
      </c>
      <c r="C1095" s="1942"/>
      <c r="D1095" s="1943"/>
      <c r="E1095" s="1950" t="s">
        <v>3485</v>
      </c>
      <c r="F1095" s="1951"/>
      <c r="G1095" s="1952"/>
      <c r="H1095" s="1958" t="s">
        <v>3486</v>
      </c>
      <c r="I1095" s="1958" t="s">
        <v>3989</v>
      </c>
      <c r="J1095" s="1950" t="s">
        <v>3487</v>
      </c>
      <c r="K1095" s="1952"/>
      <c r="L1095" s="1916" t="s">
        <v>3990</v>
      </c>
      <c r="M1095" s="1961" t="s">
        <v>3488</v>
      </c>
      <c r="N1095" s="1962"/>
      <c r="O1095" s="1962"/>
      <c r="P1095" s="1962"/>
      <c r="Q1095" s="1962"/>
      <c r="R1095" s="1962"/>
      <c r="S1095" s="1962"/>
      <c r="T1095" s="1962"/>
      <c r="U1095" s="1963"/>
      <c r="V1095" s="1961" t="s">
        <v>3489</v>
      </c>
      <c r="W1095" s="1962"/>
      <c r="X1095" s="1962"/>
      <c r="Y1095" s="1962"/>
      <c r="Z1095" s="1962"/>
      <c r="AA1095" s="1962"/>
      <c r="AB1095" s="1962"/>
      <c r="AC1095" s="1962"/>
      <c r="AD1095" s="1962"/>
      <c r="AE1095" s="1962"/>
      <c r="AF1095" s="1962"/>
      <c r="AG1095" s="1962"/>
      <c r="AH1095" s="1962"/>
      <c r="AI1095" s="1962"/>
      <c r="AJ1095" s="1963"/>
      <c r="AK1095" s="1919" t="s">
        <v>3991</v>
      </c>
      <c r="AL1095" s="1920"/>
      <c r="AM1095" s="1919" t="s">
        <v>3490</v>
      </c>
      <c r="AN1095" s="1920"/>
    </row>
    <row r="1096" spans="2:41" ht="16.5" x14ac:dyDescent="0.2">
      <c r="B1096" s="1944"/>
      <c r="C1096" s="1945"/>
      <c r="D1096" s="1946"/>
      <c r="E1096" s="1953"/>
      <c r="F1096" s="1939"/>
      <c r="G1096" s="1954"/>
      <c r="H1096" s="1959"/>
      <c r="I1096" s="1959"/>
      <c r="J1096" s="1953"/>
      <c r="K1096" s="1954"/>
      <c r="L1096" s="1917"/>
      <c r="M1096" s="1916" t="s">
        <v>3491</v>
      </c>
      <c r="N1096" s="1919" t="s">
        <v>3992</v>
      </c>
      <c r="O1096" s="1920"/>
      <c r="P1096" s="1919" t="s">
        <v>3492</v>
      </c>
      <c r="Q1096" s="1920"/>
      <c r="R1096" s="1925" t="s">
        <v>3993</v>
      </c>
      <c r="S1096" s="1926"/>
      <c r="T1096" s="1931" t="s">
        <v>3483</v>
      </c>
      <c r="U1096" s="1920" t="s">
        <v>3994</v>
      </c>
      <c r="V1096" s="1932" t="s">
        <v>3493</v>
      </c>
      <c r="W1096" s="1933"/>
      <c r="X1096" s="1933"/>
      <c r="Y1096" s="1933"/>
      <c r="Z1096" s="1934"/>
      <c r="AA1096" s="1941" t="s">
        <v>3995</v>
      </c>
      <c r="AB1096" s="1942"/>
      <c r="AC1096" s="1943"/>
      <c r="AD1096" s="1950" t="s">
        <v>3996</v>
      </c>
      <c r="AE1096" s="1951"/>
      <c r="AF1096" s="1951"/>
      <c r="AG1096" s="1951"/>
      <c r="AH1096" s="1951"/>
      <c r="AI1096" s="1951"/>
      <c r="AJ1096" s="1952"/>
      <c r="AK1096" s="1921"/>
      <c r="AL1096" s="1922"/>
      <c r="AM1096" s="1921"/>
      <c r="AN1096" s="1922"/>
    </row>
    <row r="1097" spans="2:41" x14ac:dyDescent="0.2">
      <c r="B1097" s="1944"/>
      <c r="C1097" s="1945"/>
      <c r="D1097" s="1946"/>
      <c r="E1097" s="1953"/>
      <c r="F1097" s="1939"/>
      <c r="G1097" s="1954"/>
      <c r="H1097" s="1959"/>
      <c r="I1097" s="1959"/>
      <c r="J1097" s="1953"/>
      <c r="K1097" s="1954"/>
      <c r="L1097" s="1917"/>
      <c r="M1097" s="1917"/>
      <c r="N1097" s="1921"/>
      <c r="O1097" s="1922"/>
      <c r="P1097" s="1923"/>
      <c r="Q1097" s="1924"/>
      <c r="R1097" s="1927"/>
      <c r="S1097" s="1928"/>
      <c r="T1097" s="1931"/>
      <c r="U1097" s="1922"/>
      <c r="V1097" s="1916" t="s">
        <v>3495</v>
      </c>
      <c r="W1097" s="1916" t="s">
        <v>3496</v>
      </c>
      <c r="X1097" s="1916" t="s">
        <v>3497</v>
      </c>
      <c r="Y1097" s="1916" t="s">
        <v>3498</v>
      </c>
      <c r="Z1097" s="1916" t="s">
        <v>3499</v>
      </c>
      <c r="AA1097" s="1947"/>
      <c r="AB1097" s="1948"/>
      <c r="AC1097" s="1949"/>
      <c r="AD1097" s="1955"/>
      <c r="AE1097" s="1956"/>
      <c r="AF1097" s="1956"/>
      <c r="AG1097" s="1956"/>
      <c r="AH1097" s="1956"/>
      <c r="AI1097" s="1956"/>
      <c r="AJ1097" s="1957"/>
      <c r="AK1097" s="1923"/>
      <c r="AL1097" s="1924"/>
      <c r="AM1097" s="1921"/>
      <c r="AN1097" s="1922"/>
    </row>
    <row r="1098" spans="2:41" ht="50.25" customHeight="1" x14ac:dyDescent="0.2">
      <c r="B1098" s="1947"/>
      <c r="C1098" s="1948"/>
      <c r="D1098" s="1949"/>
      <c r="E1098" s="1955"/>
      <c r="F1098" s="1956"/>
      <c r="G1098" s="1957"/>
      <c r="H1098" s="1960"/>
      <c r="I1098" s="1960"/>
      <c r="J1098" s="1955"/>
      <c r="K1098" s="1957"/>
      <c r="L1098" s="1918"/>
      <c r="M1098" s="1918"/>
      <c r="N1098" s="1923"/>
      <c r="O1098" s="1924"/>
      <c r="P1098" s="1249" t="s">
        <v>3502</v>
      </c>
      <c r="Q1098" s="1249" t="s">
        <v>3500</v>
      </c>
      <c r="R1098" s="1929"/>
      <c r="S1098" s="1930"/>
      <c r="T1098" s="1931"/>
      <c r="U1098" s="1924"/>
      <c r="V1098" s="1918"/>
      <c r="W1098" s="1918"/>
      <c r="X1098" s="1918"/>
      <c r="Y1098" s="1918"/>
      <c r="Z1098" s="1918"/>
      <c r="AA1098" s="1249" t="s">
        <v>3502</v>
      </c>
      <c r="AB1098" s="1900" t="s">
        <v>3997</v>
      </c>
      <c r="AC1098" s="1902"/>
      <c r="AD1098" s="1249" t="s">
        <v>3501</v>
      </c>
      <c r="AE1098" s="1249" t="s">
        <v>3502</v>
      </c>
      <c r="AF1098" s="1900" t="s">
        <v>3997</v>
      </c>
      <c r="AG1098" s="1901"/>
      <c r="AH1098" s="1901"/>
      <c r="AI1098" s="1901"/>
      <c r="AJ1098" s="1902"/>
      <c r="AK1098" s="1249" t="s">
        <v>3502</v>
      </c>
      <c r="AL1098" s="1249" t="s">
        <v>3500</v>
      </c>
      <c r="AM1098" s="1923"/>
      <c r="AN1098" s="1924"/>
    </row>
    <row r="1099" spans="2:41" ht="16.5" customHeight="1" x14ac:dyDescent="0.2">
      <c r="B1099" s="1900" t="s">
        <v>3503</v>
      </c>
      <c r="C1099" s="1901"/>
      <c r="D1099" s="1902"/>
      <c r="E1099" s="1900" t="s">
        <v>3504</v>
      </c>
      <c r="F1099" s="1901"/>
      <c r="G1099" s="1902"/>
      <c r="H1099" s="1249" t="s">
        <v>3505</v>
      </c>
      <c r="I1099" s="1249" t="s">
        <v>3506</v>
      </c>
      <c r="J1099" s="1900" t="s">
        <v>3507</v>
      </c>
      <c r="K1099" s="1902"/>
      <c r="L1099" s="1250">
        <v>6</v>
      </c>
      <c r="M1099" s="1249" t="s">
        <v>3508</v>
      </c>
      <c r="N1099" s="1249" t="s">
        <v>3998</v>
      </c>
      <c r="O1099" s="1250">
        <v>9</v>
      </c>
      <c r="P1099" s="1250">
        <v>10</v>
      </c>
      <c r="Q1099" s="1250">
        <v>11</v>
      </c>
      <c r="R1099" s="1903">
        <v>12</v>
      </c>
      <c r="S1099" s="1904"/>
      <c r="T1099" s="1900" t="s">
        <v>3999</v>
      </c>
      <c r="U1099" s="1902"/>
      <c r="V1099" s="1249" t="s">
        <v>3509</v>
      </c>
      <c r="W1099" s="1249" t="s">
        <v>3510</v>
      </c>
      <c r="X1099" s="1249" t="s">
        <v>3511</v>
      </c>
      <c r="Y1099" s="1249" t="s">
        <v>3512</v>
      </c>
      <c r="Z1099" s="1249" t="s">
        <v>3513</v>
      </c>
      <c r="AA1099" s="1249" t="s">
        <v>4000</v>
      </c>
      <c r="AB1099" s="1903">
        <v>20</v>
      </c>
      <c r="AC1099" s="1904"/>
      <c r="AD1099" s="1249" t="s">
        <v>3514</v>
      </c>
      <c r="AE1099" s="1249" t="s">
        <v>3515</v>
      </c>
      <c r="AF1099" s="1900" t="s">
        <v>4001</v>
      </c>
      <c r="AG1099" s="1901"/>
      <c r="AH1099" s="1901"/>
      <c r="AI1099" s="1901"/>
      <c r="AJ1099" s="1902"/>
      <c r="AK1099" s="1249" t="s">
        <v>4002</v>
      </c>
      <c r="AL1099" s="1249" t="s">
        <v>4003</v>
      </c>
      <c r="AM1099" s="1900" t="s">
        <v>3516</v>
      </c>
      <c r="AN1099" s="1902"/>
    </row>
    <row r="1100" spans="2:41" hidden="1" x14ac:dyDescent="0.2"/>
    <row r="1101" spans="2:41" ht="24.75" customHeight="1" x14ac:dyDescent="0.2">
      <c r="B1101" s="1973">
        <v>0</v>
      </c>
      <c r="C1101" s="1973"/>
      <c r="D1101" s="1973"/>
      <c r="E1101" s="1974" t="s">
        <v>4592</v>
      </c>
      <c r="F1101" s="1974"/>
      <c r="G1101" s="1974"/>
      <c r="H1101" s="1974" t="s">
        <v>30</v>
      </c>
      <c r="I1101" s="1260">
        <v>13012</v>
      </c>
      <c r="J1101" s="1260">
        <v>1</v>
      </c>
      <c r="K1101" s="1261" t="s">
        <v>3483</v>
      </c>
      <c r="L1101" s="1260">
        <v>13012</v>
      </c>
      <c r="M1101" s="1260">
        <v>0</v>
      </c>
      <c r="N1101" s="1262">
        <v>0</v>
      </c>
      <c r="O1101" s="1262">
        <v>0</v>
      </c>
      <c r="P1101" s="1263">
        <v>4</v>
      </c>
      <c r="Q1101" s="1262">
        <v>520.48</v>
      </c>
      <c r="R1101" s="1970">
        <v>0</v>
      </c>
      <c r="S1101" s="1970"/>
      <c r="T1101" s="1969">
        <v>520.48</v>
      </c>
      <c r="U1101" s="1969"/>
      <c r="V1101" s="1262">
        <v>20</v>
      </c>
      <c r="W1101" s="1262">
        <v>0</v>
      </c>
      <c r="X1101" s="1262">
        <v>0</v>
      </c>
      <c r="Y1101" s="1263">
        <v>20</v>
      </c>
      <c r="Z1101" s="1260">
        <v>2602.4</v>
      </c>
      <c r="AA1101" s="1262">
        <v>0</v>
      </c>
      <c r="AB1101" s="1264" t="s">
        <v>3483</v>
      </c>
      <c r="AC1101" s="1265">
        <v>0</v>
      </c>
      <c r="AD1101" s="1261" t="s">
        <v>4593</v>
      </c>
      <c r="AE1101" s="1266">
        <v>15</v>
      </c>
      <c r="AF1101" s="1971" t="s">
        <v>3483</v>
      </c>
      <c r="AG1101" s="1971"/>
      <c r="AH1101" s="1969">
        <v>1951.8</v>
      </c>
      <c r="AI1101" s="1969"/>
      <c r="AJ1101" s="1969"/>
      <c r="AK1101" s="1262">
        <v>0</v>
      </c>
      <c r="AL1101" s="1970">
        <v>0</v>
      </c>
      <c r="AM1101" s="1260">
        <v>18086.68</v>
      </c>
      <c r="AN1101" s="1971" t="s">
        <v>3483</v>
      </c>
      <c r="AO1101" s="1971"/>
    </row>
    <row r="1102" spans="2:41" ht="11.25" customHeight="1" x14ac:dyDescent="0.2">
      <c r="B1102" s="1973"/>
      <c r="C1102" s="1973"/>
      <c r="D1102" s="1973"/>
      <c r="E1102" s="1974"/>
      <c r="F1102" s="1974"/>
      <c r="G1102" s="1974"/>
      <c r="H1102" s="1974"/>
      <c r="I1102" s="1267" t="s">
        <v>4017</v>
      </c>
      <c r="J1102" s="1972" t="s">
        <v>4576</v>
      </c>
      <c r="K1102" s="1972"/>
      <c r="L1102" s="1972"/>
      <c r="M1102" s="1972"/>
      <c r="N1102" s="1972"/>
      <c r="O1102" s="1972"/>
      <c r="P1102" s="1972"/>
      <c r="Q1102" s="1972"/>
      <c r="R1102" s="1972"/>
      <c r="S1102" s="1972"/>
      <c r="T1102" s="1972"/>
      <c r="U1102" s="1972"/>
      <c r="V1102" s="1972"/>
      <c r="W1102" s="1972"/>
      <c r="X1102" s="1972"/>
      <c r="Y1102" s="1972"/>
      <c r="Z1102" s="1913" t="s">
        <v>3483</v>
      </c>
      <c r="AA1102" s="1913"/>
      <c r="AB1102" s="1913"/>
      <c r="AC1102" s="1913"/>
      <c r="AD1102" s="1261" t="s">
        <v>2403</v>
      </c>
      <c r="AE1102" s="1266">
        <v>0</v>
      </c>
      <c r="AF1102" s="1970">
        <v>0</v>
      </c>
      <c r="AG1102" s="1970"/>
      <c r="AH1102" s="1970"/>
      <c r="AI1102" s="1970"/>
      <c r="AJ1102" s="1970"/>
      <c r="AK1102" s="1264" t="s">
        <v>3483</v>
      </c>
      <c r="AL1102" s="1970"/>
      <c r="AM1102" s="1970">
        <v>0</v>
      </c>
      <c r="AN1102" s="1970"/>
      <c r="AO1102" s="1264" t="s">
        <v>3483</v>
      </c>
    </row>
    <row r="1103" spans="2:41" ht="11.25" customHeight="1" x14ac:dyDescent="0.2"/>
    <row r="1104" spans="2:41" ht="15.75" customHeight="1" x14ac:dyDescent="0.2">
      <c r="B1104" s="1973">
        <v>0</v>
      </c>
      <c r="C1104" s="1973"/>
      <c r="D1104" s="1973"/>
      <c r="E1104" s="1980" t="s">
        <v>4594</v>
      </c>
      <c r="F1104" s="1980"/>
      <c r="G1104" s="1980"/>
      <c r="H1104" s="1980" t="s">
        <v>30</v>
      </c>
      <c r="I1104" s="1251">
        <v>13012</v>
      </c>
      <c r="J1104" s="1251">
        <v>1</v>
      </c>
      <c r="K1104" s="1252" t="s">
        <v>3483</v>
      </c>
      <c r="L1104" s="1251">
        <v>13012</v>
      </c>
      <c r="M1104" s="1251">
        <v>0</v>
      </c>
      <c r="N1104" s="1253">
        <v>0</v>
      </c>
      <c r="O1104" s="1253">
        <v>0</v>
      </c>
      <c r="P1104" s="1254">
        <v>4</v>
      </c>
      <c r="Q1104" s="1253">
        <v>520.48</v>
      </c>
      <c r="R1104" s="1976">
        <v>0</v>
      </c>
      <c r="S1104" s="1976"/>
      <c r="T1104" s="1975">
        <v>520.48</v>
      </c>
      <c r="U1104" s="1975"/>
      <c r="V1104" s="1253">
        <v>20</v>
      </c>
      <c r="W1104" s="1253">
        <v>0</v>
      </c>
      <c r="X1104" s="1253">
        <v>0</v>
      </c>
      <c r="Y1104" s="1254">
        <v>20</v>
      </c>
      <c r="Z1104" s="1251">
        <v>2602.4</v>
      </c>
      <c r="AA1104" s="1253">
        <v>0</v>
      </c>
      <c r="AB1104" s="1255" t="s">
        <v>3483</v>
      </c>
      <c r="AC1104" s="1256">
        <v>0</v>
      </c>
      <c r="AD1104" s="1252" t="s">
        <v>4595</v>
      </c>
      <c r="AE1104" s="1257">
        <v>15</v>
      </c>
      <c r="AF1104" s="1977" t="s">
        <v>3483</v>
      </c>
      <c r="AG1104" s="1977"/>
      <c r="AH1104" s="1975">
        <v>1951.8</v>
      </c>
      <c r="AI1104" s="1975"/>
      <c r="AJ1104" s="1975"/>
      <c r="AK1104" s="1253">
        <v>0</v>
      </c>
      <c r="AL1104" s="1976">
        <v>0</v>
      </c>
      <c r="AM1104" s="1251">
        <v>18086.68</v>
      </c>
      <c r="AN1104" s="1977" t="s">
        <v>3483</v>
      </c>
      <c r="AO1104" s="1977"/>
    </row>
    <row r="1105" spans="2:41" ht="15" customHeight="1" x14ac:dyDescent="0.2">
      <c r="B1105" s="1973"/>
      <c r="C1105" s="1973"/>
      <c r="D1105" s="1973"/>
      <c r="E1105" s="1980"/>
      <c r="F1105" s="1980"/>
      <c r="G1105" s="1980"/>
      <c r="H1105" s="1980"/>
      <c r="I1105" s="1258" t="s">
        <v>4017</v>
      </c>
      <c r="J1105" s="1978" t="s">
        <v>4576</v>
      </c>
      <c r="K1105" s="1978"/>
      <c r="L1105" s="1978"/>
      <c r="M1105" s="1978"/>
      <c r="N1105" s="1978"/>
      <c r="O1105" s="1978"/>
      <c r="P1105" s="1978"/>
      <c r="Q1105" s="1978"/>
      <c r="R1105" s="1978"/>
      <c r="S1105" s="1978"/>
      <c r="T1105" s="1978"/>
      <c r="U1105" s="1978"/>
      <c r="V1105" s="1978"/>
      <c r="W1105" s="1978"/>
      <c r="X1105" s="1978"/>
      <c r="Y1105" s="1978"/>
      <c r="Z1105" s="1979" t="s">
        <v>3483</v>
      </c>
      <c r="AA1105" s="1979"/>
      <c r="AB1105" s="1979"/>
      <c r="AC1105" s="1979"/>
      <c r="AD1105" s="1252" t="s">
        <v>2403</v>
      </c>
      <c r="AE1105" s="1257">
        <v>0</v>
      </c>
      <c r="AF1105" s="1976">
        <v>0</v>
      </c>
      <c r="AG1105" s="1976"/>
      <c r="AH1105" s="1976"/>
      <c r="AI1105" s="1976"/>
      <c r="AJ1105" s="1976"/>
      <c r="AK1105" s="1259" t="s">
        <v>3483</v>
      </c>
      <c r="AL1105" s="1976"/>
      <c r="AM1105" s="1976">
        <v>0</v>
      </c>
      <c r="AN1105" s="1976"/>
      <c r="AO1105" s="1255" t="s">
        <v>3483</v>
      </c>
    </row>
    <row r="1106" spans="2:41" ht="3.75" customHeight="1" x14ac:dyDescent="0.2"/>
    <row r="1107" spans="2:41" ht="21.75" customHeight="1" x14ac:dyDescent="0.2">
      <c r="B1107" s="1973">
        <v>0</v>
      </c>
      <c r="C1107" s="1973"/>
      <c r="D1107" s="1973"/>
      <c r="E1107" s="1974" t="s">
        <v>4596</v>
      </c>
      <c r="F1107" s="1974"/>
      <c r="G1107" s="1974"/>
      <c r="H1107" s="1974" t="s">
        <v>30</v>
      </c>
      <c r="I1107" s="1260">
        <v>13012</v>
      </c>
      <c r="J1107" s="1260">
        <v>1</v>
      </c>
      <c r="K1107" s="1261" t="s">
        <v>3483</v>
      </c>
      <c r="L1107" s="1260">
        <v>13012</v>
      </c>
      <c r="M1107" s="1260">
        <v>0</v>
      </c>
      <c r="N1107" s="1262">
        <v>0</v>
      </c>
      <c r="O1107" s="1262">
        <v>0</v>
      </c>
      <c r="P1107" s="1263">
        <v>4</v>
      </c>
      <c r="Q1107" s="1262">
        <v>520.48</v>
      </c>
      <c r="R1107" s="1970">
        <v>0</v>
      </c>
      <c r="S1107" s="1970"/>
      <c r="T1107" s="1969">
        <v>520.48</v>
      </c>
      <c r="U1107" s="1969"/>
      <c r="V1107" s="1262">
        <v>20</v>
      </c>
      <c r="W1107" s="1262">
        <v>0</v>
      </c>
      <c r="X1107" s="1262">
        <v>0</v>
      </c>
      <c r="Y1107" s="1263">
        <v>20</v>
      </c>
      <c r="Z1107" s="1260">
        <v>2602.4</v>
      </c>
      <c r="AA1107" s="1262">
        <v>0</v>
      </c>
      <c r="AB1107" s="1264" t="s">
        <v>3483</v>
      </c>
      <c r="AC1107" s="1265">
        <v>0</v>
      </c>
      <c r="AD1107" s="1261" t="s">
        <v>4597</v>
      </c>
      <c r="AE1107" s="1266">
        <v>15</v>
      </c>
      <c r="AF1107" s="1971" t="s">
        <v>3483</v>
      </c>
      <c r="AG1107" s="1971"/>
      <c r="AH1107" s="1969">
        <v>1951.8</v>
      </c>
      <c r="AI1107" s="1969"/>
      <c r="AJ1107" s="1969"/>
      <c r="AK1107" s="1262">
        <v>0</v>
      </c>
      <c r="AL1107" s="1970">
        <v>0</v>
      </c>
      <c r="AM1107" s="1260">
        <v>18086.68</v>
      </c>
      <c r="AN1107" s="1971" t="s">
        <v>3483</v>
      </c>
      <c r="AO1107" s="1971"/>
    </row>
    <row r="1108" spans="2:41" ht="12" customHeight="1" x14ac:dyDescent="0.2">
      <c r="B1108" s="1973"/>
      <c r="C1108" s="1973"/>
      <c r="D1108" s="1973"/>
      <c r="E1108" s="1974"/>
      <c r="F1108" s="1974"/>
      <c r="G1108" s="1974"/>
      <c r="H1108" s="1974"/>
      <c r="I1108" s="1267" t="s">
        <v>4017</v>
      </c>
      <c r="J1108" s="1972" t="s">
        <v>4598</v>
      </c>
      <c r="K1108" s="1972"/>
      <c r="L1108" s="1972"/>
      <c r="M1108" s="1972"/>
      <c r="N1108" s="1972"/>
      <c r="O1108" s="1972"/>
      <c r="P1108" s="1972"/>
      <c r="Q1108" s="1972"/>
      <c r="R1108" s="1972"/>
      <c r="S1108" s="1972"/>
      <c r="T1108" s="1972"/>
      <c r="U1108" s="1972"/>
      <c r="V1108" s="1972"/>
      <c r="W1108" s="1972"/>
      <c r="X1108" s="1972"/>
      <c r="Y1108" s="1972"/>
      <c r="Z1108" s="1913" t="s">
        <v>3483</v>
      </c>
      <c r="AA1108" s="1913"/>
      <c r="AB1108" s="1913"/>
      <c r="AC1108" s="1913"/>
      <c r="AD1108" s="1261" t="s">
        <v>2403</v>
      </c>
      <c r="AE1108" s="1266">
        <v>0</v>
      </c>
      <c r="AF1108" s="1970">
        <v>0</v>
      </c>
      <c r="AG1108" s="1970"/>
      <c r="AH1108" s="1970"/>
      <c r="AI1108" s="1970"/>
      <c r="AJ1108" s="1970"/>
      <c r="AK1108" s="1264" t="s">
        <v>3483</v>
      </c>
      <c r="AL1108" s="1970"/>
      <c r="AM1108" s="1970">
        <v>0</v>
      </c>
      <c r="AN1108" s="1970"/>
      <c r="AO1108" s="1264" t="s">
        <v>3483</v>
      </c>
    </row>
    <row r="1109" spans="2:41" ht="5.25" customHeight="1" x14ac:dyDescent="0.2"/>
    <row r="1110" spans="2:41" ht="21" customHeight="1" x14ac:dyDescent="0.2">
      <c r="B1110" s="1973">
        <v>0</v>
      </c>
      <c r="C1110" s="1973"/>
      <c r="D1110" s="1973"/>
      <c r="E1110" s="1980" t="s">
        <v>4599</v>
      </c>
      <c r="F1110" s="1980"/>
      <c r="G1110" s="1980"/>
      <c r="H1110" s="1980" t="s">
        <v>30</v>
      </c>
      <c r="I1110" s="1251">
        <v>13012</v>
      </c>
      <c r="J1110" s="1251">
        <v>1</v>
      </c>
      <c r="K1110" s="1252" t="s">
        <v>3483</v>
      </c>
      <c r="L1110" s="1251">
        <v>13012</v>
      </c>
      <c r="M1110" s="1251">
        <v>0</v>
      </c>
      <c r="N1110" s="1253">
        <v>0</v>
      </c>
      <c r="O1110" s="1253">
        <v>0</v>
      </c>
      <c r="P1110" s="1254">
        <v>4</v>
      </c>
      <c r="Q1110" s="1253">
        <v>520.48</v>
      </c>
      <c r="R1110" s="1976">
        <v>0</v>
      </c>
      <c r="S1110" s="1976"/>
      <c r="T1110" s="1975">
        <v>520.48</v>
      </c>
      <c r="U1110" s="1975"/>
      <c r="V1110" s="1253">
        <v>20</v>
      </c>
      <c r="W1110" s="1253">
        <v>0</v>
      </c>
      <c r="X1110" s="1253">
        <v>0</v>
      </c>
      <c r="Y1110" s="1254">
        <v>20</v>
      </c>
      <c r="Z1110" s="1251">
        <v>2602.4</v>
      </c>
      <c r="AA1110" s="1253">
        <v>0</v>
      </c>
      <c r="AB1110" s="1255" t="s">
        <v>3483</v>
      </c>
      <c r="AC1110" s="1256">
        <v>0</v>
      </c>
      <c r="AD1110" s="1252" t="s">
        <v>4600</v>
      </c>
      <c r="AE1110" s="1257">
        <v>15</v>
      </c>
      <c r="AF1110" s="1977" t="s">
        <v>3483</v>
      </c>
      <c r="AG1110" s="1977"/>
      <c r="AH1110" s="1975">
        <v>1951.8</v>
      </c>
      <c r="AI1110" s="1975"/>
      <c r="AJ1110" s="1975"/>
      <c r="AK1110" s="1253">
        <v>0</v>
      </c>
      <c r="AL1110" s="1976">
        <v>0</v>
      </c>
      <c r="AM1110" s="1251">
        <v>18086.68</v>
      </c>
      <c r="AN1110" s="1977" t="s">
        <v>3483</v>
      </c>
      <c r="AO1110" s="1977"/>
    </row>
    <row r="1111" spans="2:41" ht="14.25" customHeight="1" x14ac:dyDescent="0.2">
      <c r="B1111" s="1973"/>
      <c r="C1111" s="1973"/>
      <c r="D1111" s="1973"/>
      <c r="E1111" s="1980"/>
      <c r="F1111" s="1980"/>
      <c r="G1111" s="1980"/>
      <c r="H1111" s="1980"/>
      <c r="I1111" s="1258" t="s">
        <v>4017</v>
      </c>
      <c r="J1111" s="1978" t="s">
        <v>4598</v>
      </c>
      <c r="K1111" s="1978"/>
      <c r="L1111" s="1978"/>
      <c r="M1111" s="1978"/>
      <c r="N1111" s="1978"/>
      <c r="O1111" s="1978"/>
      <c r="P1111" s="1978"/>
      <c r="Q1111" s="1978"/>
      <c r="R1111" s="1978"/>
      <c r="S1111" s="1978"/>
      <c r="T1111" s="1978"/>
      <c r="U1111" s="1978"/>
      <c r="V1111" s="1978"/>
      <c r="W1111" s="1978"/>
      <c r="X1111" s="1978"/>
      <c r="Y1111" s="1978"/>
      <c r="Z1111" s="1979" t="s">
        <v>3483</v>
      </c>
      <c r="AA1111" s="1979"/>
      <c r="AB1111" s="1979"/>
      <c r="AC1111" s="1979"/>
      <c r="AD1111" s="1252" t="s">
        <v>2403</v>
      </c>
      <c r="AE1111" s="1257">
        <v>0</v>
      </c>
      <c r="AF1111" s="1976">
        <v>0</v>
      </c>
      <c r="AG1111" s="1976"/>
      <c r="AH1111" s="1976"/>
      <c r="AI1111" s="1976"/>
      <c r="AJ1111" s="1976"/>
      <c r="AK1111" s="1259" t="s">
        <v>3483</v>
      </c>
      <c r="AL1111" s="1976"/>
      <c r="AM1111" s="1976">
        <v>0</v>
      </c>
      <c r="AN1111" s="1976"/>
      <c r="AO1111" s="1255" t="s">
        <v>3483</v>
      </c>
    </row>
    <row r="1112" spans="2:41" ht="4.5" customHeight="1" x14ac:dyDescent="0.2"/>
    <row r="1113" spans="2:41" ht="22.5" customHeight="1" x14ac:dyDescent="0.2">
      <c r="B1113" s="1973">
        <v>0</v>
      </c>
      <c r="C1113" s="1973"/>
      <c r="D1113" s="1973"/>
      <c r="E1113" s="1974" t="s">
        <v>4601</v>
      </c>
      <c r="F1113" s="1974"/>
      <c r="G1113" s="1974"/>
      <c r="H1113" s="1974" t="s">
        <v>30</v>
      </c>
      <c r="I1113" s="1260">
        <v>13012</v>
      </c>
      <c r="J1113" s="1260">
        <v>1</v>
      </c>
      <c r="K1113" s="1261" t="s">
        <v>3483</v>
      </c>
      <c r="L1113" s="1260">
        <v>13012</v>
      </c>
      <c r="M1113" s="1260">
        <v>0</v>
      </c>
      <c r="N1113" s="1262">
        <v>0</v>
      </c>
      <c r="O1113" s="1262">
        <v>0</v>
      </c>
      <c r="P1113" s="1263">
        <v>4</v>
      </c>
      <c r="Q1113" s="1262">
        <v>520.48</v>
      </c>
      <c r="R1113" s="1970">
        <v>0</v>
      </c>
      <c r="S1113" s="1970"/>
      <c r="T1113" s="1969">
        <v>520.48</v>
      </c>
      <c r="U1113" s="1969"/>
      <c r="V1113" s="1262">
        <v>20</v>
      </c>
      <c r="W1113" s="1262">
        <v>0</v>
      </c>
      <c r="X1113" s="1262">
        <v>0</v>
      </c>
      <c r="Y1113" s="1263">
        <v>20</v>
      </c>
      <c r="Z1113" s="1260">
        <v>2602.4</v>
      </c>
      <c r="AA1113" s="1262">
        <v>0</v>
      </c>
      <c r="AB1113" s="1264" t="s">
        <v>3483</v>
      </c>
      <c r="AC1113" s="1265">
        <v>0</v>
      </c>
      <c r="AD1113" s="1261" t="s">
        <v>4602</v>
      </c>
      <c r="AE1113" s="1266">
        <v>15</v>
      </c>
      <c r="AF1113" s="1971" t="s">
        <v>3483</v>
      </c>
      <c r="AG1113" s="1971"/>
      <c r="AH1113" s="1969">
        <v>1951.8</v>
      </c>
      <c r="AI1113" s="1969"/>
      <c r="AJ1113" s="1969"/>
      <c r="AK1113" s="1262">
        <v>0</v>
      </c>
      <c r="AL1113" s="1970">
        <v>0</v>
      </c>
      <c r="AM1113" s="1260">
        <v>18086.68</v>
      </c>
      <c r="AN1113" s="1971" t="s">
        <v>3483</v>
      </c>
      <c r="AO1113" s="1971"/>
    </row>
    <row r="1114" spans="2:41" ht="15.75" customHeight="1" x14ac:dyDescent="0.2">
      <c r="B1114" s="1973"/>
      <c r="C1114" s="1973"/>
      <c r="D1114" s="1973"/>
      <c r="E1114" s="1974"/>
      <c r="F1114" s="1974"/>
      <c r="G1114" s="1974"/>
      <c r="H1114" s="1974"/>
      <c r="I1114" s="1267" t="s">
        <v>4017</v>
      </c>
      <c r="J1114" s="1972" t="s">
        <v>4576</v>
      </c>
      <c r="K1114" s="1972"/>
      <c r="L1114" s="1972"/>
      <c r="M1114" s="1972"/>
      <c r="N1114" s="1972"/>
      <c r="O1114" s="1972"/>
      <c r="P1114" s="1972"/>
      <c r="Q1114" s="1972"/>
      <c r="R1114" s="1972"/>
      <c r="S1114" s="1972"/>
      <c r="T1114" s="1972"/>
      <c r="U1114" s="1972"/>
      <c r="V1114" s="1972"/>
      <c r="W1114" s="1972"/>
      <c r="X1114" s="1972"/>
      <c r="Y1114" s="1972"/>
      <c r="Z1114" s="1913" t="s">
        <v>3483</v>
      </c>
      <c r="AA1114" s="1913"/>
      <c r="AB1114" s="1913"/>
      <c r="AC1114" s="1913"/>
      <c r="AD1114" s="1261" t="s">
        <v>2403</v>
      </c>
      <c r="AE1114" s="1266">
        <v>0</v>
      </c>
      <c r="AF1114" s="1970">
        <v>0</v>
      </c>
      <c r="AG1114" s="1970"/>
      <c r="AH1114" s="1970"/>
      <c r="AI1114" s="1970"/>
      <c r="AJ1114" s="1970"/>
      <c r="AK1114" s="1264" t="s">
        <v>3483</v>
      </c>
      <c r="AL1114" s="1970"/>
      <c r="AM1114" s="1970">
        <v>0</v>
      </c>
      <c r="AN1114" s="1970"/>
      <c r="AO1114" s="1264" t="s">
        <v>3483</v>
      </c>
    </row>
    <row r="1116" spans="2:41" ht="33" x14ac:dyDescent="0.2">
      <c r="B1116" s="1973">
        <v>0</v>
      </c>
      <c r="C1116" s="1973"/>
      <c r="D1116" s="1973"/>
      <c r="E1116" s="1980" t="s">
        <v>4603</v>
      </c>
      <c r="F1116" s="1980"/>
      <c r="G1116" s="1980"/>
      <c r="H1116" s="1980" t="s">
        <v>30</v>
      </c>
      <c r="I1116" s="1251">
        <v>13012</v>
      </c>
      <c r="J1116" s="1251">
        <v>1</v>
      </c>
      <c r="K1116" s="1252" t="s">
        <v>3483</v>
      </c>
      <c r="L1116" s="1251">
        <v>13012</v>
      </c>
      <c r="M1116" s="1251">
        <v>0</v>
      </c>
      <c r="N1116" s="1253">
        <v>0</v>
      </c>
      <c r="O1116" s="1253">
        <v>0</v>
      </c>
      <c r="P1116" s="1254">
        <v>4</v>
      </c>
      <c r="Q1116" s="1253">
        <v>520.48</v>
      </c>
      <c r="R1116" s="1976">
        <v>0</v>
      </c>
      <c r="S1116" s="1976"/>
      <c r="T1116" s="1975">
        <v>520.48</v>
      </c>
      <c r="U1116" s="1975"/>
      <c r="V1116" s="1253">
        <v>20</v>
      </c>
      <c r="W1116" s="1253">
        <v>0</v>
      </c>
      <c r="X1116" s="1253">
        <v>0</v>
      </c>
      <c r="Y1116" s="1254">
        <v>20</v>
      </c>
      <c r="Z1116" s="1251">
        <v>2602.4</v>
      </c>
      <c r="AA1116" s="1253">
        <v>0</v>
      </c>
      <c r="AB1116" s="1255" t="s">
        <v>3483</v>
      </c>
      <c r="AC1116" s="1256">
        <v>0</v>
      </c>
      <c r="AD1116" s="1252" t="s">
        <v>4604</v>
      </c>
      <c r="AE1116" s="1257">
        <v>15</v>
      </c>
      <c r="AF1116" s="1977" t="s">
        <v>3483</v>
      </c>
      <c r="AG1116" s="1977"/>
      <c r="AH1116" s="1975">
        <v>1951.8</v>
      </c>
      <c r="AI1116" s="1975"/>
      <c r="AJ1116" s="1975"/>
      <c r="AK1116" s="1253">
        <v>0</v>
      </c>
      <c r="AL1116" s="1976">
        <v>0</v>
      </c>
      <c r="AM1116" s="1251">
        <v>18086.68</v>
      </c>
      <c r="AN1116" s="1977" t="s">
        <v>3483</v>
      </c>
      <c r="AO1116" s="1977"/>
    </row>
    <row r="1117" spans="2:41" ht="13.5" customHeight="1" x14ac:dyDescent="0.2">
      <c r="B1117" s="1973"/>
      <c r="C1117" s="1973"/>
      <c r="D1117" s="1973"/>
      <c r="E1117" s="1980"/>
      <c r="F1117" s="1980"/>
      <c r="G1117" s="1980"/>
      <c r="H1117" s="1980"/>
      <c r="I1117" s="1258" t="s">
        <v>4017</v>
      </c>
      <c r="J1117" s="1978" t="s">
        <v>4576</v>
      </c>
      <c r="K1117" s="1978"/>
      <c r="L1117" s="1978"/>
      <c r="M1117" s="1978"/>
      <c r="N1117" s="1978"/>
      <c r="O1117" s="1978"/>
      <c r="P1117" s="1978"/>
      <c r="Q1117" s="1978"/>
      <c r="R1117" s="1978"/>
      <c r="S1117" s="1978"/>
      <c r="T1117" s="1978"/>
      <c r="U1117" s="1978"/>
      <c r="V1117" s="1978"/>
      <c r="W1117" s="1978"/>
      <c r="X1117" s="1978"/>
      <c r="Y1117" s="1978"/>
      <c r="Z1117" s="1979" t="s">
        <v>3483</v>
      </c>
      <c r="AA1117" s="1979"/>
      <c r="AB1117" s="1979"/>
      <c r="AC1117" s="1979"/>
      <c r="AD1117" s="1252" t="s">
        <v>2403</v>
      </c>
      <c r="AE1117" s="1257">
        <v>0</v>
      </c>
      <c r="AF1117" s="1976">
        <v>0</v>
      </c>
      <c r="AG1117" s="1976"/>
      <c r="AH1117" s="1976"/>
      <c r="AI1117" s="1976"/>
      <c r="AJ1117" s="1976"/>
      <c r="AK1117" s="1259" t="s">
        <v>3483</v>
      </c>
      <c r="AL1117" s="1976"/>
      <c r="AM1117" s="1976">
        <v>0</v>
      </c>
      <c r="AN1117" s="1976"/>
      <c r="AO1117" s="1255" t="s">
        <v>3483</v>
      </c>
    </row>
    <row r="1118" spans="2:41" ht="10.5" customHeight="1" x14ac:dyDescent="0.2"/>
    <row r="1119" spans="2:41" ht="22.5" customHeight="1" x14ac:dyDescent="0.2">
      <c r="B1119" s="1973">
        <v>0</v>
      </c>
      <c r="C1119" s="1973"/>
      <c r="D1119" s="1973"/>
      <c r="E1119" s="1974" t="s">
        <v>4605</v>
      </c>
      <c r="F1119" s="1974"/>
      <c r="G1119" s="1974"/>
      <c r="H1119" s="1974" t="s">
        <v>30</v>
      </c>
      <c r="I1119" s="1260">
        <v>13012</v>
      </c>
      <c r="J1119" s="1260">
        <v>0.5</v>
      </c>
      <c r="K1119" s="1261" t="s">
        <v>3483</v>
      </c>
      <c r="L1119" s="1260">
        <v>6506</v>
      </c>
      <c r="M1119" s="1260">
        <v>0</v>
      </c>
      <c r="N1119" s="1262">
        <v>0</v>
      </c>
      <c r="O1119" s="1262">
        <v>0</v>
      </c>
      <c r="P1119" s="1263">
        <v>4</v>
      </c>
      <c r="Q1119" s="1262">
        <v>260.24</v>
      </c>
      <c r="R1119" s="1970">
        <v>0</v>
      </c>
      <c r="S1119" s="1970"/>
      <c r="T1119" s="1969">
        <v>260.24</v>
      </c>
      <c r="U1119" s="1969"/>
      <c r="V1119" s="1262">
        <v>20</v>
      </c>
      <c r="W1119" s="1262">
        <v>0</v>
      </c>
      <c r="X1119" s="1262">
        <v>0</v>
      </c>
      <c r="Y1119" s="1263">
        <v>20</v>
      </c>
      <c r="Z1119" s="1260">
        <v>1301.2</v>
      </c>
      <c r="AA1119" s="1262">
        <v>0</v>
      </c>
      <c r="AB1119" s="1264" t="s">
        <v>3483</v>
      </c>
      <c r="AC1119" s="1265">
        <v>0</v>
      </c>
      <c r="AD1119" s="1261" t="s">
        <v>4606</v>
      </c>
      <c r="AE1119" s="1266">
        <v>15</v>
      </c>
      <c r="AF1119" s="1971" t="s">
        <v>3483</v>
      </c>
      <c r="AG1119" s="1971"/>
      <c r="AH1119" s="1971"/>
      <c r="AI1119" s="1969">
        <v>975.9</v>
      </c>
      <c r="AJ1119" s="1969"/>
      <c r="AK1119" s="1262">
        <v>0</v>
      </c>
      <c r="AL1119" s="1970">
        <v>0</v>
      </c>
      <c r="AM1119" s="1260">
        <v>9043.34</v>
      </c>
      <c r="AN1119" s="1971" t="s">
        <v>3483</v>
      </c>
      <c r="AO1119" s="1971"/>
    </row>
    <row r="1120" spans="2:41" ht="13.5" customHeight="1" x14ac:dyDescent="0.2">
      <c r="B1120" s="1973"/>
      <c r="C1120" s="1973"/>
      <c r="D1120" s="1973"/>
      <c r="E1120" s="1974"/>
      <c r="F1120" s="1974"/>
      <c r="G1120" s="1974"/>
      <c r="H1120" s="1974"/>
      <c r="I1120" s="1267" t="s">
        <v>4017</v>
      </c>
      <c r="J1120" s="1972" t="s">
        <v>4576</v>
      </c>
      <c r="K1120" s="1972"/>
      <c r="L1120" s="1972"/>
      <c r="M1120" s="1972"/>
      <c r="N1120" s="1972"/>
      <c r="O1120" s="1972"/>
      <c r="P1120" s="1972"/>
      <c r="Q1120" s="1972"/>
      <c r="R1120" s="1972"/>
      <c r="S1120" s="1972"/>
      <c r="T1120" s="1972"/>
      <c r="U1120" s="1972"/>
      <c r="V1120" s="1972"/>
      <c r="W1120" s="1972"/>
      <c r="X1120" s="1972"/>
      <c r="Y1120" s="1972"/>
      <c r="Z1120" s="1913" t="s">
        <v>3483</v>
      </c>
      <c r="AA1120" s="1913"/>
      <c r="AB1120" s="1913"/>
      <c r="AC1120" s="1913"/>
      <c r="AD1120" s="1261" t="s">
        <v>2403</v>
      </c>
      <c r="AE1120" s="1266">
        <v>0</v>
      </c>
      <c r="AF1120" s="1970">
        <v>0</v>
      </c>
      <c r="AG1120" s="1970"/>
      <c r="AH1120" s="1970"/>
      <c r="AI1120" s="1970"/>
      <c r="AJ1120" s="1970"/>
      <c r="AK1120" s="1264" t="s">
        <v>3483</v>
      </c>
      <c r="AL1120" s="1970"/>
      <c r="AM1120" s="1970">
        <v>0</v>
      </c>
      <c r="AN1120" s="1970"/>
      <c r="AO1120" s="1264" t="s">
        <v>3483</v>
      </c>
    </row>
    <row r="1121" spans="2:41" ht="0.75" customHeight="1" x14ac:dyDescent="0.2"/>
    <row r="1122" spans="2:41" ht="21" customHeight="1" x14ac:dyDescent="0.2">
      <c r="B1122" s="1973">
        <v>0</v>
      </c>
      <c r="C1122" s="1973"/>
      <c r="D1122" s="1973"/>
      <c r="E1122" s="1980" t="s">
        <v>4607</v>
      </c>
      <c r="F1122" s="1980"/>
      <c r="G1122" s="1980"/>
      <c r="H1122" s="1980" t="s">
        <v>30</v>
      </c>
      <c r="I1122" s="1251">
        <v>13012</v>
      </c>
      <c r="J1122" s="1251">
        <v>1</v>
      </c>
      <c r="K1122" s="1252" t="s">
        <v>3483</v>
      </c>
      <c r="L1122" s="1251">
        <v>13012</v>
      </c>
      <c r="M1122" s="1251">
        <v>0</v>
      </c>
      <c r="N1122" s="1253">
        <v>0</v>
      </c>
      <c r="O1122" s="1253">
        <v>0</v>
      </c>
      <c r="P1122" s="1254">
        <v>4</v>
      </c>
      <c r="Q1122" s="1253">
        <v>520.48</v>
      </c>
      <c r="R1122" s="1976">
        <v>0</v>
      </c>
      <c r="S1122" s="1976"/>
      <c r="T1122" s="1975">
        <v>520.48</v>
      </c>
      <c r="U1122" s="1975"/>
      <c r="V1122" s="1253">
        <v>10</v>
      </c>
      <c r="W1122" s="1253">
        <v>0</v>
      </c>
      <c r="X1122" s="1253">
        <v>0</v>
      </c>
      <c r="Y1122" s="1254">
        <v>10</v>
      </c>
      <c r="Z1122" s="1251">
        <v>1301.2</v>
      </c>
      <c r="AA1122" s="1253">
        <v>0</v>
      </c>
      <c r="AB1122" s="1255" t="s">
        <v>3483</v>
      </c>
      <c r="AC1122" s="1256">
        <v>0</v>
      </c>
      <c r="AD1122" s="1252" t="s">
        <v>4608</v>
      </c>
      <c r="AE1122" s="1257">
        <v>15</v>
      </c>
      <c r="AF1122" s="1977" t="s">
        <v>3483</v>
      </c>
      <c r="AG1122" s="1977"/>
      <c r="AH1122" s="1975">
        <v>1951.8</v>
      </c>
      <c r="AI1122" s="1975"/>
      <c r="AJ1122" s="1975"/>
      <c r="AK1122" s="1253">
        <v>0</v>
      </c>
      <c r="AL1122" s="1976">
        <v>0</v>
      </c>
      <c r="AM1122" s="1251">
        <v>16785.48</v>
      </c>
      <c r="AN1122" s="1977" t="s">
        <v>3483</v>
      </c>
      <c r="AO1122" s="1977"/>
    </row>
    <row r="1123" spans="2:41" ht="19.5" customHeight="1" x14ac:dyDescent="0.2">
      <c r="B1123" s="1973"/>
      <c r="C1123" s="1973"/>
      <c r="D1123" s="1973"/>
      <c r="E1123" s="1980"/>
      <c r="F1123" s="1980"/>
      <c r="G1123" s="1980"/>
      <c r="H1123" s="1980"/>
      <c r="I1123" s="1258" t="s">
        <v>4079</v>
      </c>
      <c r="J1123" s="1978" t="s">
        <v>4598</v>
      </c>
      <c r="K1123" s="1978"/>
      <c r="L1123" s="1978"/>
      <c r="M1123" s="1978"/>
      <c r="N1123" s="1978"/>
      <c r="O1123" s="1978"/>
      <c r="P1123" s="1978"/>
      <c r="Q1123" s="1978"/>
      <c r="R1123" s="1978"/>
      <c r="S1123" s="1978"/>
      <c r="T1123" s="1978"/>
      <c r="U1123" s="1978"/>
      <c r="V1123" s="1978"/>
      <c r="W1123" s="1978"/>
      <c r="X1123" s="1978"/>
      <c r="Y1123" s="1978"/>
      <c r="Z1123" s="1979" t="s">
        <v>3483</v>
      </c>
      <c r="AA1123" s="1979"/>
      <c r="AB1123" s="1979"/>
      <c r="AC1123" s="1979"/>
      <c r="AD1123" s="1252" t="s">
        <v>2403</v>
      </c>
      <c r="AE1123" s="1257">
        <v>0</v>
      </c>
      <c r="AF1123" s="1976">
        <v>0</v>
      </c>
      <c r="AG1123" s="1976"/>
      <c r="AH1123" s="1976"/>
      <c r="AI1123" s="1976"/>
      <c r="AJ1123" s="1976"/>
      <c r="AK1123" s="1259" t="s">
        <v>3483</v>
      </c>
      <c r="AL1123" s="1976"/>
      <c r="AM1123" s="1976">
        <v>0</v>
      </c>
      <c r="AN1123" s="1976"/>
      <c r="AO1123" s="1255" t="s">
        <v>3483</v>
      </c>
    </row>
    <row r="1124" spans="2:41" hidden="1" x14ac:dyDescent="0.2"/>
    <row r="1125" spans="2:41" ht="27.75" customHeight="1" x14ac:dyDescent="0.2">
      <c r="B1125" s="1973">
        <v>0</v>
      </c>
      <c r="C1125" s="1973"/>
      <c r="D1125" s="1973"/>
      <c r="E1125" s="1974" t="s">
        <v>4609</v>
      </c>
      <c r="F1125" s="1974"/>
      <c r="G1125" s="1974"/>
      <c r="H1125" s="1974" t="s">
        <v>30</v>
      </c>
      <c r="I1125" s="1260">
        <v>13012</v>
      </c>
      <c r="J1125" s="1260">
        <v>1</v>
      </c>
      <c r="K1125" s="1261" t="s">
        <v>3483</v>
      </c>
      <c r="L1125" s="1260">
        <v>13012</v>
      </c>
      <c r="M1125" s="1260">
        <v>0</v>
      </c>
      <c r="N1125" s="1262">
        <v>0</v>
      </c>
      <c r="O1125" s="1262">
        <v>0</v>
      </c>
      <c r="P1125" s="1263">
        <v>4</v>
      </c>
      <c r="Q1125" s="1262">
        <v>520.48</v>
      </c>
      <c r="R1125" s="1970">
        <v>0</v>
      </c>
      <c r="S1125" s="1970"/>
      <c r="T1125" s="1969">
        <v>520.48</v>
      </c>
      <c r="U1125" s="1969"/>
      <c r="V1125" s="1262">
        <v>20</v>
      </c>
      <c r="W1125" s="1262">
        <v>0</v>
      </c>
      <c r="X1125" s="1262">
        <v>0</v>
      </c>
      <c r="Y1125" s="1263">
        <v>20</v>
      </c>
      <c r="Z1125" s="1260">
        <v>2602.4</v>
      </c>
      <c r="AA1125" s="1262">
        <v>0</v>
      </c>
      <c r="AB1125" s="1264" t="s">
        <v>3483</v>
      </c>
      <c r="AC1125" s="1265">
        <v>0</v>
      </c>
      <c r="AD1125" s="1261" t="s">
        <v>4555</v>
      </c>
      <c r="AE1125" s="1266">
        <v>15</v>
      </c>
      <c r="AF1125" s="1971" t="s">
        <v>3483</v>
      </c>
      <c r="AG1125" s="1971"/>
      <c r="AH1125" s="1969">
        <v>1951.8</v>
      </c>
      <c r="AI1125" s="1969"/>
      <c r="AJ1125" s="1969"/>
      <c r="AK1125" s="1262">
        <v>0</v>
      </c>
      <c r="AL1125" s="1970">
        <v>0</v>
      </c>
      <c r="AM1125" s="1260">
        <v>18086.68</v>
      </c>
      <c r="AN1125" s="1971" t="s">
        <v>3483</v>
      </c>
      <c r="AO1125" s="1971"/>
    </row>
    <row r="1126" spans="2:41" ht="18" customHeight="1" x14ac:dyDescent="0.2">
      <c r="B1126" s="1973"/>
      <c r="C1126" s="1973"/>
      <c r="D1126" s="1973"/>
      <c r="E1126" s="1974"/>
      <c r="F1126" s="1974"/>
      <c r="G1126" s="1974"/>
      <c r="H1126" s="1974"/>
      <c r="I1126" s="1267" t="s">
        <v>4017</v>
      </c>
      <c r="J1126" s="1972" t="s">
        <v>4576</v>
      </c>
      <c r="K1126" s="1972"/>
      <c r="L1126" s="1972"/>
      <c r="M1126" s="1972"/>
      <c r="N1126" s="1972"/>
      <c r="O1126" s="1972"/>
      <c r="P1126" s="1972"/>
      <c r="Q1126" s="1972"/>
      <c r="R1126" s="1972"/>
      <c r="S1126" s="1972"/>
      <c r="T1126" s="1972"/>
      <c r="U1126" s="1972"/>
      <c r="V1126" s="1972"/>
      <c r="W1126" s="1972"/>
      <c r="X1126" s="1972"/>
      <c r="Y1126" s="1972"/>
      <c r="Z1126" s="1913" t="s">
        <v>3483</v>
      </c>
      <c r="AA1126" s="1913"/>
      <c r="AB1126" s="1913"/>
      <c r="AC1126" s="1913"/>
      <c r="AD1126" s="1261" t="s">
        <v>2403</v>
      </c>
      <c r="AE1126" s="1266">
        <v>0</v>
      </c>
      <c r="AF1126" s="1970">
        <v>0</v>
      </c>
      <c r="AG1126" s="1970"/>
      <c r="AH1126" s="1970"/>
      <c r="AI1126" s="1970"/>
      <c r="AJ1126" s="1970"/>
      <c r="AK1126" s="1264" t="s">
        <v>3483</v>
      </c>
      <c r="AL1126" s="1970"/>
      <c r="AM1126" s="1970">
        <v>0</v>
      </c>
      <c r="AN1126" s="1970"/>
      <c r="AO1126" s="1264" t="s">
        <v>3483</v>
      </c>
    </row>
    <row r="1127" spans="2:41" ht="6.75" customHeight="1" x14ac:dyDescent="0.2"/>
    <row r="1128" spans="2:41" ht="26.25" customHeight="1" x14ac:dyDescent="0.2">
      <c r="B1128" s="1973">
        <v>0</v>
      </c>
      <c r="C1128" s="1973"/>
      <c r="D1128" s="1973"/>
      <c r="E1128" s="1980" t="s">
        <v>4610</v>
      </c>
      <c r="F1128" s="1980"/>
      <c r="G1128" s="1980"/>
      <c r="H1128" s="1980" t="s">
        <v>30</v>
      </c>
      <c r="I1128" s="1251">
        <v>13012</v>
      </c>
      <c r="J1128" s="1251">
        <v>1</v>
      </c>
      <c r="K1128" s="1252" t="s">
        <v>3483</v>
      </c>
      <c r="L1128" s="1251">
        <v>13012</v>
      </c>
      <c r="M1128" s="1251">
        <v>0</v>
      </c>
      <c r="N1128" s="1253">
        <v>0</v>
      </c>
      <c r="O1128" s="1253">
        <v>0</v>
      </c>
      <c r="P1128" s="1254">
        <v>4</v>
      </c>
      <c r="Q1128" s="1253">
        <v>520.48</v>
      </c>
      <c r="R1128" s="1976">
        <v>0</v>
      </c>
      <c r="S1128" s="1976"/>
      <c r="T1128" s="1975">
        <v>520.48</v>
      </c>
      <c r="U1128" s="1975"/>
      <c r="V1128" s="1253">
        <v>20</v>
      </c>
      <c r="W1128" s="1253">
        <v>0</v>
      </c>
      <c r="X1128" s="1253">
        <v>0</v>
      </c>
      <c r="Y1128" s="1254">
        <v>20</v>
      </c>
      <c r="Z1128" s="1251">
        <v>2602.4</v>
      </c>
      <c r="AA1128" s="1253">
        <v>0</v>
      </c>
      <c r="AB1128" s="1255" t="s">
        <v>3483</v>
      </c>
      <c r="AC1128" s="1256">
        <v>0</v>
      </c>
      <c r="AD1128" s="1252" t="s">
        <v>4611</v>
      </c>
      <c r="AE1128" s="1257">
        <v>15</v>
      </c>
      <c r="AF1128" s="1977" t="s">
        <v>3483</v>
      </c>
      <c r="AG1128" s="1977"/>
      <c r="AH1128" s="1975">
        <v>1951.8</v>
      </c>
      <c r="AI1128" s="1975"/>
      <c r="AJ1128" s="1975"/>
      <c r="AK1128" s="1253">
        <v>0</v>
      </c>
      <c r="AL1128" s="1976">
        <v>0</v>
      </c>
      <c r="AM1128" s="1251">
        <v>18086.68</v>
      </c>
      <c r="AN1128" s="1977" t="s">
        <v>3483</v>
      </c>
      <c r="AO1128" s="1977"/>
    </row>
    <row r="1129" spans="2:41" ht="9.75" customHeight="1" x14ac:dyDescent="0.2">
      <c r="B1129" s="1973"/>
      <c r="C1129" s="1973"/>
      <c r="D1129" s="1973"/>
      <c r="E1129" s="1980"/>
      <c r="F1129" s="1980"/>
      <c r="G1129" s="1980"/>
      <c r="H1129" s="1980"/>
      <c r="I1129" s="1258" t="s">
        <v>4017</v>
      </c>
      <c r="J1129" s="1978" t="s">
        <v>4576</v>
      </c>
      <c r="K1129" s="1978"/>
      <c r="L1129" s="1978"/>
      <c r="M1129" s="1978"/>
      <c r="N1129" s="1978"/>
      <c r="O1129" s="1978"/>
      <c r="P1129" s="1978"/>
      <c r="Q1129" s="1978"/>
      <c r="R1129" s="1978"/>
      <c r="S1129" s="1978"/>
      <c r="T1129" s="1978"/>
      <c r="U1129" s="1978"/>
      <c r="V1129" s="1978"/>
      <c r="W1129" s="1978"/>
      <c r="X1129" s="1978"/>
      <c r="Y1129" s="1978"/>
      <c r="Z1129" s="1979" t="s">
        <v>3483</v>
      </c>
      <c r="AA1129" s="1979"/>
      <c r="AB1129" s="1979"/>
      <c r="AC1129" s="1979"/>
      <c r="AD1129" s="1252" t="s">
        <v>2403</v>
      </c>
      <c r="AE1129" s="1257">
        <v>0</v>
      </c>
      <c r="AF1129" s="1976">
        <v>0</v>
      </c>
      <c r="AG1129" s="1976"/>
      <c r="AH1129" s="1976"/>
      <c r="AI1129" s="1976"/>
      <c r="AJ1129" s="1976"/>
      <c r="AK1129" s="1259" t="s">
        <v>3483</v>
      </c>
      <c r="AL1129" s="1976"/>
      <c r="AM1129" s="1976">
        <v>0</v>
      </c>
      <c r="AN1129" s="1976"/>
      <c r="AO1129" s="1255" t="s">
        <v>3483</v>
      </c>
    </row>
    <row r="1131" spans="2:41" ht="17.25" customHeight="1" x14ac:dyDescent="0.2">
      <c r="B1131" s="1973">
        <v>0</v>
      </c>
      <c r="C1131" s="1973"/>
      <c r="D1131" s="1973"/>
      <c r="E1131" s="1974" t="s">
        <v>4612</v>
      </c>
      <c r="F1131" s="1974"/>
      <c r="G1131" s="1974"/>
      <c r="H1131" s="1974" t="s">
        <v>30</v>
      </c>
      <c r="I1131" s="1260">
        <v>13012</v>
      </c>
      <c r="J1131" s="1260">
        <v>1</v>
      </c>
      <c r="K1131" s="1261" t="s">
        <v>3483</v>
      </c>
      <c r="L1131" s="1260">
        <v>13012</v>
      </c>
      <c r="M1131" s="1260">
        <v>0</v>
      </c>
      <c r="N1131" s="1262">
        <v>0</v>
      </c>
      <c r="O1131" s="1262">
        <v>0</v>
      </c>
      <c r="P1131" s="1263">
        <v>4</v>
      </c>
      <c r="Q1131" s="1262">
        <v>520.48</v>
      </c>
      <c r="R1131" s="1970">
        <v>0</v>
      </c>
      <c r="S1131" s="1970"/>
      <c r="T1131" s="1969">
        <v>520.48</v>
      </c>
      <c r="U1131" s="1969"/>
      <c r="V1131" s="1262">
        <v>20</v>
      </c>
      <c r="W1131" s="1262">
        <v>0</v>
      </c>
      <c r="X1131" s="1262">
        <v>0</v>
      </c>
      <c r="Y1131" s="1263">
        <v>20</v>
      </c>
      <c r="Z1131" s="1260">
        <v>2602.4</v>
      </c>
      <c r="AA1131" s="1262">
        <v>0</v>
      </c>
      <c r="AB1131" s="1264" t="s">
        <v>3483</v>
      </c>
      <c r="AC1131" s="1265">
        <v>0</v>
      </c>
      <c r="AD1131" s="1261" t="s">
        <v>4613</v>
      </c>
      <c r="AE1131" s="1266">
        <v>15</v>
      </c>
      <c r="AF1131" s="1971" t="s">
        <v>3483</v>
      </c>
      <c r="AG1131" s="1971"/>
      <c r="AH1131" s="1969">
        <v>1951.8</v>
      </c>
      <c r="AI1131" s="1969"/>
      <c r="AJ1131" s="1969"/>
      <c r="AK1131" s="1262">
        <v>0</v>
      </c>
      <c r="AL1131" s="1970">
        <v>0</v>
      </c>
      <c r="AM1131" s="1260">
        <v>18086.68</v>
      </c>
      <c r="AN1131" s="1971" t="s">
        <v>3483</v>
      </c>
      <c r="AO1131" s="1971"/>
    </row>
    <row r="1132" spans="2:41" ht="15.75" customHeight="1" x14ac:dyDescent="0.2">
      <c r="B1132" s="1973"/>
      <c r="C1132" s="1973"/>
      <c r="D1132" s="1973"/>
      <c r="E1132" s="1974"/>
      <c r="F1132" s="1974"/>
      <c r="G1132" s="1974"/>
      <c r="H1132" s="1974"/>
      <c r="I1132" s="1267" t="s">
        <v>4017</v>
      </c>
      <c r="J1132" s="1972" t="s">
        <v>4576</v>
      </c>
      <c r="K1132" s="1972"/>
      <c r="L1132" s="1972"/>
      <c r="M1132" s="1972"/>
      <c r="N1132" s="1972"/>
      <c r="O1132" s="1972"/>
      <c r="P1132" s="1972"/>
      <c r="Q1132" s="1972"/>
      <c r="R1132" s="1972"/>
      <c r="S1132" s="1972"/>
      <c r="T1132" s="1972"/>
      <c r="U1132" s="1972"/>
      <c r="V1132" s="1972"/>
      <c r="W1132" s="1972"/>
      <c r="X1132" s="1972"/>
      <c r="Y1132" s="1972"/>
      <c r="Z1132" s="1913" t="s">
        <v>3483</v>
      </c>
      <c r="AA1132" s="1913"/>
      <c r="AB1132" s="1913"/>
      <c r="AC1132" s="1913"/>
      <c r="AD1132" s="1261" t="s">
        <v>2403</v>
      </c>
      <c r="AE1132" s="1266">
        <v>0</v>
      </c>
      <c r="AF1132" s="1970">
        <v>0</v>
      </c>
      <c r="AG1132" s="1970"/>
      <c r="AH1132" s="1970"/>
      <c r="AI1132" s="1970"/>
      <c r="AJ1132" s="1970"/>
      <c r="AK1132" s="1264" t="s">
        <v>3483</v>
      </c>
      <c r="AL1132" s="1970"/>
      <c r="AM1132" s="1970">
        <v>0</v>
      </c>
      <c r="AN1132" s="1970"/>
      <c r="AO1132" s="1264" t="s">
        <v>3483</v>
      </c>
    </row>
    <row r="1133" spans="2:41" ht="3" customHeight="1" x14ac:dyDescent="0.2"/>
    <row r="1134" spans="2:41" ht="21" customHeight="1" x14ac:dyDescent="0.2">
      <c r="B1134" s="1973">
        <v>0</v>
      </c>
      <c r="C1134" s="1973"/>
      <c r="D1134" s="1973"/>
      <c r="E1134" s="1980" t="s">
        <v>4614</v>
      </c>
      <c r="F1134" s="1980"/>
      <c r="G1134" s="1980"/>
      <c r="H1134" s="1980" t="s">
        <v>30</v>
      </c>
      <c r="I1134" s="1251">
        <v>13012</v>
      </c>
      <c r="J1134" s="1251">
        <v>1</v>
      </c>
      <c r="K1134" s="1252" t="s">
        <v>3483</v>
      </c>
      <c r="L1134" s="1251">
        <v>13012</v>
      </c>
      <c r="M1134" s="1251">
        <v>0</v>
      </c>
      <c r="N1134" s="1253">
        <v>0</v>
      </c>
      <c r="O1134" s="1253">
        <v>0</v>
      </c>
      <c r="P1134" s="1254">
        <v>4</v>
      </c>
      <c r="Q1134" s="1253">
        <v>520.48</v>
      </c>
      <c r="R1134" s="1976">
        <v>0</v>
      </c>
      <c r="S1134" s="1976"/>
      <c r="T1134" s="1975">
        <v>520.48</v>
      </c>
      <c r="U1134" s="1975"/>
      <c r="V1134" s="1253">
        <v>0</v>
      </c>
      <c r="W1134" s="1253">
        <v>0</v>
      </c>
      <c r="X1134" s="1253">
        <v>0</v>
      </c>
      <c r="Y1134" s="1254">
        <v>0</v>
      </c>
      <c r="Z1134" s="1251">
        <v>0</v>
      </c>
      <c r="AA1134" s="1253">
        <v>0</v>
      </c>
      <c r="AB1134" s="1255" t="s">
        <v>3483</v>
      </c>
      <c r="AC1134" s="1256">
        <v>0</v>
      </c>
      <c r="AD1134" s="1252" t="s">
        <v>4615</v>
      </c>
      <c r="AE1134" s="1257">
        <v>15</v>
      </c>
      <c r="AF1134" s="1977" t="s">
        <v>3483</v>
      </c>
      <c r="AG1134" s="1977"/>
      <c r="AH1134" s="1975">
        <v>1951.8</v>
      </c>
      <c r="AI1134" s="1975"/>
      <c r="AJ1134" s="1975"/>
      <c r="AK1134" s="1253">
        <v>0</v>
      </c>
      <c r="AL1134" s="1976">
        <v>0</v>
      </c>
      <c r="AM1134" s="1251">
        <v>15484.28</v>
      </c>
      <c r="AN1134" s="1977" t="s">
        <v>3483</v>
      </c>
      <c r="AO1134" s="1977"/>
    </row>
    <row r="1135" spans="2:41" ht="7.5" customHeight="1" x14ac:dyDescent="0.2">
      <c r="B1135" s="1973"/>
      <c r="C1135" s="1973"/>
      <c r="D1135" s="1973"/>
      <c r="E1135" s="1980"/>
      <c r="F1135" s="1980"/>
      <c r="G1135" s="1980"/>
      <c r="H1135" s="1980"/>
      <c r="I1135" s="1258" t="s">
        <v>3483</v>
      </c>
      <c r="J1135" s="1978" t="s">
        <v>4007</v>
      </c>
      <c r="K1135" s="1978"/>
      <c r="L1135" s="1978"/>
      <c r="M1135" s="1978"/>
      <c r="N1135" s="1978"/>
      <c r="O1135" s="1978"/>
      <c r="P1135" s="1978"/>
      <c r="Q1135" s="1978"/>
      <c r="R1135" s="1978"/>
      <c r="S1135" s="1978"/>
      <c r="T1135" s="1978"/>
      <c r="U1135" s="1978"/>
      <c r="V1135" s="1978"/>
      <c r="W1135" s="1978"/>
      <c r="X1135" s="1978"/>
      <c r="Y1135" s="1978"/>
      <c r="Z1135" s="1979" t="s">
        <v>3483</v>
      </c>
      <c r="AA1135" s="1979"/>
      <c r="AB1135" s="1979"/>
      <c r="AC1135" s="1979"/>
      <c r="AD1135" s="1252" t="s">
        <v>2403</v>
      </c>
      <c r="AE1135" s="1257">
        <v>0</v>
      </c>
      <c r="AF1135" s="1976">
        <v>0</v>
      </c>
      <c r="AG1135" s="1976"/>
      <c r="AH1135" s="1976"/>
      <c r="AI1135" s="1976"/>
      <c r="AJ1135" s="1976"/>
      <c r="AK1135" s="1259" t="s">
        <v>3483</v>
      </c>
      <c r="AL1135" s="1976"/>
      <c r="AM1135" s="1976">
        <v>0</v>
      </c>
      <c r="AN1135" s="1976"/>
      <c r="AO1135" s="1255" t="s">
        <v>3483</v>
      </c>
    </row>
    <row r="1136" spans="2:41" ht="3" customHeight="1" x14ac:dyDescent="0.2"/>
    <row r="1137" spans="2:41" ht="21.75" customHeight="1" x14ac:dyDescent="0.2">
      <c r="B1137" s="1973">
        <v>0</v>
      </c>
      <c r="C1137" s="1973"/>
      <c r="D1137" s="1973"/>
      <c r="E1137" s="1974" t="s">
        <v>4616</v>
      </c>
      <c r="F1137" s="1974"/>
      <c r="G1137" s="1974"/>
      <c r="H1137" s="1974" t="s">
        <v>30</v>
      </c>
      <c r="I1137" s="1260">
        <v>13012</v>
      </c>
      <c r="J1137" s="1260">
        <v>1</v>
      </c>
      <c r="K1137" s="1261" t="s">
        <v>3483</v>
      </c>
      <c r="L1137" s="1260">
        <v>13012</v>
      </c>
      <c r="M1137" s="1260">
        <v>0</v>
      </c>
      <c r="N1137" s="1262">
        <v>0</v>
      </c>
      <c r="O1137" s="1262">
        <v>0</v>
      </c>
      <c r="P1137" s="1263">
        <v>4</v>
      </c>
      <c r="Q1137" s="1262">
        <v>520.48</v>
      </c>
      <c r="R1137" s="1970">
        <v>0</v>
      </c>
      <c r="S1137" s="1970"/>
      <c r="T1137" s="1969">
        <v>520.48</v>
      </c>
      <c r="U1137" s="1969"/>
      <c r="V1137" s="1262">
        <v>10</v>
      </c>
      <c r="W1137" s="1262">
        <v>0</v>
      </c>
      <c r="X1137" s="1262">
        <v>0</v>
      </c>
      <c r="Y1137" s="1263">
        <v>10</v>
      </c>
      <c r="Z1137" s="1260">
        <v>1301.2</v>
      </c>
      <c r="AA1137" s="1262">
        <v>0</v>
      </c>
      <c r="AB1137" s="1264" t="s">
        <v>3483</v>
      </c>
      <c r="AC1137" s="1265">
        <v>0</v>
      </c>
      <c r="AD1137" s="1261" t="s">
        <v>4617</v>
      </c>
      <c r="AE1137" s="1266">
        <v>15</v>
      </c>
      <c r="AF1137" s="1971" t="s">
        <v>3483</v>
      </c>
      <c r="AG1137" s="1971"/>
      <c r="AH1137" s="1969">
        <v>1951.8</v>
      </c>
      <c r="AI1137" s="1969"/>
      <c r="AJ1137" s="1969"/>
      <c r="AK1137" s="1262">
        <v>0</v>
      </c>
      <c r="AL1137" s="1970">
        <v>0</v>
      </c>
      <c r="AM1137" s="1260">
        <v>16785.48</v>
      </c>
      <c r="AN1137" s="1971" t="s">
        <v>3483</v>
      </c>
      <c r="AO1137" s="1971"/>
    </row>
    <row r="1138" spans="2:41" ht="19.5" customHeight="1" x14ac:dyDescent="0.2">
      <c r="B1138" s="1973"/>
      <c r="C1138" s="1973"/>
      <c r="D1138" s="1973"/>
      <c r="E1138" s="1974"/>
      <c r="F1138" s="1974"/>
      <c r="G1138" s="1974"/>
      <c r="H1138" s="1974"/>
      <c r="I1138" s="1267" t="s">
        <v>4079</v>
      </c>
      <c r="J1138" s="1972" t="s">
        <v>4598</v>
      </c>
      <c r="K1138" s="1972"/>
      <c r="L1138" s="1972"/>
      <c r="M1138" s="1972"/>
      <c r="N1138" s="1972"/>
      <c r="O1138" s="1972"/>
      <c r="P1138" s="1972"/>
      <c r="Q1138" s="1972"/>
      <c r="R1138" s="1972"/>
      <c r="S1138" s="1972"/>
      <c r="T1138" s="1972"/>
      <c r="U1138" s="1972"/>
      <c r="V1138" s="1972"/>
      <c r="W1138" s="1972"/>
      <c r="X1138" s="1972"/>
      <c r="Y1138" s="1972"/>
      <c r="Z1138" s="1913" t="s">
        <v>3483</v>
      </c>
      <c r="AA1138" s="1913"/>
      <c r="AB1138" s="1913"/>
      <c r="AC1138" s="1913"/>
      <c r="AD1138" s="1261" t="s">
        <v>2403</v>
      </c>
      <c r="AE1138" s="1266">
        <v>0</v>
      </c>
      <c r="AF1138" s="1970">
        <v>0</v>
      </c>
      <c r="AG1138" s="1970"/>
      <c r="AH1138" s="1970"/>
      <c r="AI1138" s="1970"/>
      <c r="AJ1138" s="1970"/>
      <c r="AK1138" s="1264" t="s">
        <v>3483</v>
      </c>
      <c r="AL1138" s="1970"/>
      <c r="AM1138" s="1970">
        <v>0</v>
      </c>
      <c r="AN1138" s="1970"/>
      <c r="AO1138" s="1264" t="s">
        <v>3483</v>
      </c>
    </row>
    <row r="1139" spans="2:41" ht="4.5" customHeight="1" x14ac:dyDescent="0.2"/>
    <row r="1140" spans="2:41" ht="22.5" customHeight="1" x14ac:dyDescent="0.2">
      <c r="B1140" s="1973">
        <v>0</v>
      </c>
      <c r="C1140" s="1973"/>
      <c r="D1140" s="1973"/>
      <c r="E1140" s="1980" t="s">
        <v>4618</v>
      </c>
      <c r="F1140" s="1980"/>
      <c r="G1140" s="1980"/>
      <c r="H1140" s="1980" t="s">
        <v>30</v>
      </c>
      <c r="I1140" s="1251">
        <v>13012</v>
      </c>
      <c r="J1140" s="1251">
        <v>1</v>
      </c>
      <c r="K1140" s="1252" t="s">
        <v>3483</v>
      </c>
      <c r="L1140" s="1251">
        <v>13012</v>
      </c>
      <c r="M1140" s="1251">
        <v>0</v>
      </c>
      <c r="N1140" s="1253">
        <v>0</v>
      </c>
      <c r="O1140" s="1253">
        <v>0</v>
      </c>
      <c r="P1140" s="1254">
        <v>4</v>
      </c>
      <c r="Q1140" s="1253">
        <v>520.48</v>
      </c>
      <c r="R1140" s="1976">
        <v>0</v>
      </c>
      <c r="S1140" s="1976"/>
      <c r="T1140" s="1975">
        <v>520.48</v>
      </c>
      <c r="U1140" s="1975"/>
      <c r="V1140" s="1253">
        <v>0</v>
      </c>
      <c r="W1140" s="1253">
        <v>0</v>
      </c>
      <c r="X1140" s="1253">
        <v>0</v>
      </c>
      <c r="Y1140" s="1254">
        <v>0</v>
      </c>
      <c r="Z1140" s="1251">
        <v>0</v>
      </c>
      <c r="AA1140" s="1253">
        <v>0</v>
      </c>
      <c r="AB1140" s="1255" t="s">
        <v>3483</v>
      </c>
      <c r="AC1140" s="1256">
        <v>0</v>
      </c>
      <c r="AD1140" s="1252" t="s">
        <v>4619</v>
      </c>
      <c r="AE1140" s="1257">
        <v>0</v>
      </c>
      <c r="AF1140" s="1977" t="s">
        <v>3483</v>
      </c>
      <c r="AG1140" s="1977"/>
      <c r="AH1140" s="1977"/>
      <c r="AI1140" s="1977"/>
      <c r="AJ1140" s="1251">
        <v>0</v>
      </c>
      <c r="AK1140" s="1253">
        <v>0</v>
      </c>
      <c r="AL1140" s="1976">
        <v>0</v>
      </c>
      <c r="AM1140" s="1251">
        <v>13532.48</v>
      </c>
      <c r="AN1140" s="1977" t="s">
        <v>3483</v>
      </c>
      <c r="AO1140" s="1977"/>
    </row>
    <row r="1141" spans="2:41" ht="15.75" customHeight="1" x14ac:dyDescent="0.2">
      <c r="B1141" s="1973"/>
      <c r="C1141" s="1973"/>
      <c r="D1141" s="1973"/>
      <c r="E1141" s="1980"/>
      <c r="F1141" s="1980"/>
      <c r="G1141" s="1980"/>
      <c r="H1141" s="1980"/>
      <c r="I1141" s="1258" t="s">
        <v>3483</v>
      </c>
      <c r="J1141" s="1978" t="s">
        <v>4007</v>
      </c>
      <c r="K1141" s="1978"/>
      <c r="L1141" s="1978"/>
      <c r="M1141" s="1978"/>
      <c r="N1141" s="1978"/>
      <c r="O1141" s="1978"/>
      <c r="P1141" s="1978"/>
      <c r="Q1141" s="1978"/>
      <c r="R1141" s="1978"/>
      <c r="S1141" s="1978"/>
      <c r="T1141" s="1978"/>
      <c r="U1141" s="1978"/>
      <c r="V1141" s="1978"/>
      <c r="W1141" s="1978"/>
      <c r="X1141" s="1978"/>
      <c r="Y1141" s="1978"/>
      <c r="Z1141" s="1979" t="s">
        <v>3483</v>
      </c>
      <c r="AA1141" s="1979"/>
      <c r="AB1141" s="1979"/>
      <c r="AC1141" s="1979"/>
      <c r="AD1141" s="1252" t="s">
        <v>2403</v>
      </c>
      <c r="AE1141" s="1257">
        <v>0</v>
      </c>
      <c r="AF1141" s="1976">
        <v>0</v>
      </c>
      <c r="AG1141" s="1976"/>
      <c r="AH1141" s="1976"/>
      <c r="AI1141" s="1976"/>
      <c r="AJ1141" s="1976"/>
      <c r="AK1141" s="1259" t="s">
        <v>3483</v>
      </c>
      <c r="AL1141" s="1976"/>
      <c r="AM1141" s="1976">
        <v>0</v>
      </c>
      <c r="AN1141" s="1976"/>
      <c r="AO1141" s="1255" t="s">
        <v>3483</v>
      </c>
    </row>
    <row r="1142" spans="2:41" hidden="1" x14ac:dyDescent="0.2"/>
    <row r="1143" spans="2:41" ht="24.75" customHeight="1" x14ac:dyDescent="0.2">
      <c r="B1143" s="1973">
        <v>0</v>
      </c>
      <c r="C1143" s="1973"/>
      <c r="D1143" s="1973"/>
      <c r="E1143" s="1974" t="s">
        <v>4620</v>
      </c>
      <c r="F1143" s="1974"/>
      <c r="G1143" s="1974"/>
      <c r="H1143" s="1974" t="s">
        <v>30</v>
      </c>
      <c r="I1143" s="1260">
        <v>13012</v>
      </c>
      <c r="J1143" s="1260">
        <v>1</v>
      </c>
      <c r="K1143" s="1261" t="s">
        <v>3483</v>
      </c>
      <c r="L1143" s="1260">
        <v>13012</v>
      </c>
      <c r="M1143" s="1260">
        <v>0</v>
      </c>
      <c r="N1143" s="1262">
        <v>0</v>
      </c>
      <c r="O1143" s="1262">
        <v>0</v>
      </c>
      <c r="P1143" s="1263">
        <v>4</v>
      </c>
      <c r="Q1143" s="1262">
        <v>520.48</v>
      </c>
      <c r="R1143" s="1970">
        <v>0</v>
      </c>
      <c r="S1143" s="1970"/>
      <c r="T1143" s="1969">
        <v>520.48</v>
      </c>
      <c r="U1143" s="1969"/>
      <c r="V1143" s="1262">
        <v>15</v>
      </c>
      <c r="W1143" s="1262">
        <v>0</v>
      </c>
      <c r="X1143" s="1262">
        <v>0</v>
      </c>
      <c r="Y1143" s="1263">
        <v>15</v>
      </c>
      <c r="Z1143" s="1260">
        <v>1951.8</v>
      </c>
      <c r="AA1143" s="1262">
        <v>0</v>
      </c>
      <c r="AB1143" s="1264" t="s">
        <v>3483</v>
      </c>
      <c r="AC1143" s="1265">
        <v>0</v>
      </c>
      <c r="AD1143" s="1261" t="s">
        <v>4621</v>
      </c>
      <c r="AE1143" s="1266">
        <v>15</v>
      </c>
      <c r="AF1143" s="1971" t="s">
        <v>3483</v>
      </c>
      <c r="AG1143" s="1971"/>
      <c r="AH1143" s="1969">
        <v>1951.8</v>
      </c>
      <c r="AI1143" s="1969"/>
      <c r="AJ1143" s="1969"/>
      <c r="AK1143" s="1262">
        <v>0</v>
      </c>
      <c r="AL1143" s="1970">
        <v>0</v>
      </c>
      <c r="AM1143" s="1260">
        <v>17436.080000000002</v>
      </c>
      <c r="AN1143" s="1971" t="s">
        <v>3483</v>
      </c>
      <c r="AO1143" s="1971"/>
    </row>
    <row r="1144" spans="2:41" ht="12" customHeight="1" x14ac:dyDescent="0.2">
      <c r="B1144" s="1973"/>
      <c r="C1144" s="1973"/>
      <c r="D1144" s="1973"/>
      <c r="E1144" s="1974"/>
      <c r="F1144" s="1974"/>
      <c r="G1144" s="1974"/>
      <c r="H1144" s="1974"/>
      <c r="I1144" s="1267" t="s">
        <v>4052</v>
      </c>
      <c r="J1144" s="1972" t="s">
        <v>4576</v>
      </c>
      <c r="K1144" s="1972"/>
      <c r="L1144" s="1972"/>
      <c r="M1144" s="1972"/>
      <c r="N1144" s="1972"/>
      <c r="O1144" s="1972"/>
      <c r="P1144" s="1972"/>
      <c r="Q1144" s="1972"/>
      <c r="R1144" s="1972"/>
      <c r="S1144" s="1972"/>
      <c r="T1144" s="1972"/>
      <c r="U1144" s="1972"/>
      <c r="V1144" s="1972"/>
      <c r="W1144" s="1972"/>
      <c r="X1144" s="1972"/>
      <c r="Y1144" s="1972"/>
      <c r="Z1144" s="1913" t="s">
        <v>3483</v>
      </c>
      <c r="AA1144" s="1913"/>
      <c r="AB1144" s="1913"/>
      <c r="AC1144" s="1913"/>
      <c r="AD1144" s="1261" t="s">
        <v>2403</v>
      </c>
      <c r="AE1144" s="1266">
        <v>0</v>
      </c>
      <c r="AF1144" s="1970">
        <v>0</v>
      </c>
      <c r="AG1144" s="1970"/>
      <c r="AH1144" s="1970"/>
      <c r="AI1144" s="1970"/>
      <c r="AJ1144" s="1970"/>
      <c r="AK1144" s="1264" t="s">
        <v>3483</v>
      </c>
      <c r="AL1144" s="1970"/>
      <c r="AM1144" s="1970">
        <v>0</v>
      </c>
      <c r="AN1144" s="1970"/>
      <c r="AO1144" s="1264" t="s">
        <v>3483</v>
      </c>
    </row>
    <row r="1146" spans="2:41" ht="23.25" customHeight="1" x14ac:dyDescent="0.2">
      <c r="B1146" s="1973">
        <v>0</v>
      </c>
      <c r="C1146" s="1973"/>
      <c r="D1146" s="1973"/>
      <c r="E1146" s="1980" t="s">
        <v>4622</v>
      </c>
      <c r="F1146" s="1980"/>
      <c r="G1146" s="1980"/>
      <c r="H1146" s="1980" t="s">
        <v>30</v>
      </c>
      <c r="I1146" s="1251">
        <v>13012</v>
      </c>
      <c r="J1146" s="1251">
        <v>1</v>
      </c>
      <c r="K1146" s="1252" t="s">
        <v>3483</v>
      </c>
      <c r="L1146" s="1251">
        <v>13012</v>
      </c>
      <c r="M1146" s="1251">
        <v>0</v>
      </c>
      <c r="N1146" s="1253">
        <v>0</v>
      </c>
      <c r="O1146" s="1253">
        <v>0</v>
      </c>
      <c r="P1146" s="1254">
        <v>4</v>
      </c>
      <c r="Q1146" s="1253">
        <v>520.48</v>
      </c>
      <c r="R1146" s="1976">
        <v>0</v>
      </c>
      <c r="S1146" s="1976"/>
      <c r="T1146" s="1975">
        <v>520.48</v>
      </c>
      <c r="U1146" s="1975"/>
      <c r="V1146" s="1253">
        <v>20</v>
      </c>
      <c r="W1146" s="1253">
        <v>0</v>
      </c>
      <c r="X1146" s="1253">
        <v>0</v>
      </c>
      <c r="Y1146" s="1254">
        <v>20</v>
      </c>
      <c r="Z1146" s="1251">
        <v>2602.4</v>
      </c>
      <c r="AA1146" s="1253">
        <v>0</v>
      </c>
      <c r="AB1146" s="1255" t="s">
        <v>3483</v>
      </c>
      <c r="AC1146" s="1256">
        <v>0</v>
      </c>
      <c r="AD1146" s="1252" t="s">
        <v>4623</v>
      </c>
      <c r="AE1146" s="1257">
        <v>15</v>
      </c>
      <c r="AF1146" s="1977" t="s">
        <v>3483</v>
      </c>
      <c r="AG1146" s="1977"/>
      <c r="AH1146" s="1975">
        <v>1951.8</v>
      </c>
      <c r="AI1146" s="1975"/>
      <c r="AJ1146" s="1975"/>
      <c r="AK1146" s="1253">
        <v>0</v>
      </c>
      <c r="AL1146" s="1976">
        <v>0</v>
      </c>
      <c r="AM1146" s="1251">
        <v>18086.68</v>
      </c>
      <c r="AN1146" s="1977" t="s">
        <v>3483</v>
      </c>
      <c r="AO1146" s="1977"/>
    </row>
    <row r="1147" spans="2:41" ht="13.5" customHeight="1" x14ac:dyDescent="0.2">
      <c r="B1147" s="1973"/>
      <c r="C1147" s="1973"/>
      <c r="D1147" s="1973"/>
      <c r="E1147" s="1980"/>
      <c r="F1147" s="1980"/>
      <c r="G1147" s="1980"/>
      <c r="H1147" s="1980"/>
      <c r="I1147" s="1258" t="s">
        <v>4017</v>
      </c>
      <c r="J1147" s="1978" t="s">
        <v>4576</v>
      </c>
      <c r="K1147" s="1978"/>
      <c r="L1147" s="1978"/>
      <c r="M1147" s="1978"/>
      <c r="N1147" s="1978"/>
      <c r="O1147" s="1978"/>
      <c r="P1147" s="1978"/>
      <c r="Q1147" s="1978"/>
      <c r="R1147" s="1978"/>
      <c r="S1147" s="1978"/>
      <c r="T1147" s="1978"/>
      <c r="U1147" s="1978"/>
      <c r="V1147" s="1978"/>
      <c r="W1147" s="1978"/>
      <c r="X1147" s="1978"/>
      <c r="Y1147" s="1978"/>
      <c r="Z1147" s="1979" t="s">
        <v>3483</v>
      </c>
      <c r="AA1147" s="1979"/>
      <c r="AB1147" s="1979"/>
      <c r="AC1147" s="1979"/>
      <c r="AD1147" s="1252" t="s">
        <v>2403</v>
      </c>
      <c r="AE1147" s="1257">
        <v>0</v>
      </c>
      <c r="AF1147" s="1976">
        <v>0</v>
      </c>
      <c r="AG1147" s="1976"/>
      <c r="AH1147" s="1976"/>
      <c r="AI1147" s="1976"/>
      <c r="AJ1147" s="1976"/>
      <c r="AK1147" s="1259" t="s">
        <v>3483</v>
      </c>
      <c r="AL1147" s="1976"/>
      <c r="AM1147" s="1976">
        <v>0</v>
      </c>
      <c r="AN1147" s="1976"/>
      <c r="AO1147" s="1255" t="s">
        <v>3483</v>
      </c>
    </row>
    <row r="1149" spans="2:41" ht="16.5" x14ac:dyDescent="0.2">
      <c r="S1149" s="1931" t="s">
        <v>4069</v>
      </c>
      <c r="T1149" s="1931"/>
      <c r="AA1149" s="1940" t="s">
        <v>3988</v>
      </c>
      <c r="AB1149" s="1940"/>
      <c r="AC1149" s="1940"/>
      <c r="AD1149" s="1940"/>
      <c r="AE1149" s="1940"/>
      <c r="AF1149" s="1940"/>
      <c r="AG1149" s="1940"/>
      <c r="AH1149" s="1940"/>
      <c r="AI1149" s="1940"/>
      <c r="AJ1149" s="1940"/>
      <c r="AK1149" s="1940"/>
      <c r="AL1149" s="1940"/>
      <c r="AM1149" s="1940"/>
      <c r="AN1149" s="1940"/>
    </row>
    <row r="1150" spans="2:41" x14ac:dyDescent="0.2">
      <c r="B1150" s="1941" t="s">
        <v>3484</v>
      </c>
      <c r="C1150" s="1942"/>
      <c r="D1150" s="1943"/>
      <c r="E1150" s="1950" t="s">
        <v>3485</v>
      </c>
      <c r="F1150" s="1951"/>
      <c r="G1150" s="1952"/>
      <c r="H1150" s="1958" t="s">
        <v>3486</v>
      </c>
      <c r="I1150" s="1958" t="s">
        <v>3989</v>
      </c>
      <c r="J1150" s="1950" t="s">
        <v>3487</v>
      </c>
      <c r="K1150" s="1952"/>
      <c r="L1150" s="1916" t="s">
        <v>3990</v>
      </c>
      <c r="M1150" s="1961" t="s">
        <v>3488</v>
      </c>
      <c r="N1150" s="1962"/>
      <c r="O1150" s="1962"/>
      <c r="P1150" s="1962"/>
      <c r="Q1150" s="1962"/>
      <c r="R1150" s="1962"/>
      <c r="S1150" s="1962"/>
      <c r="T1150" s="1962"/>
      <c r="U1150" s="1963"/>
      <c r="V1150" s="1961" t="s">
        <v>3489</v>
      </c>
      <c r="W1150" s="1962"/>
      <c r="X1150" s="1962"/>
      <c r="Y1150" s="1962"/>
      <c r="Z1150" s="1962"/>
      <c r="AA1150" s="1962"/>
      <c r="AB1150" s="1962"/>
      <c r="AC1150" s="1962"/>
      <c r="AD1150" s="1962"/>
      <c r="AE1150" s="1962"/>
      <c r="AF1150" s="1962"/>
      <c r="AG1150" s="1962"/>
      <c r="AH1150" s="1962"/>
      <c r="AI1150" s="1962"/>
      <c r="AJ1150" s="1963"/>
      <c r="AK1150" s="1919" t="s">
        <v>3991</v>
      </c>
      <c r="AL1150" s="1920"/>
      <c r="AM1150" s="1919" t="s">
        <v>3490</v>
      </c>
      <c r="AN1150" s="1920"/>
    </row>
    <row r="1151" spans="2:41" ht="16.5" x14ac:dyDescent="0.2">
      <c r="B1151" s="1944"/>
      <c r="C1151" s="1945"/>
      <c r="D1151" s="1946"/>
      <c r="E1151" s="1953"/>
      <c r="F1151" s="1939"/>
      <c r="G1151" s="1954"/>
      <c r="H1151" s="1959"/>
      <c r="I1151" s="1959"/>
      <c r="J1151" s="1953"/>
      <c r="K1151" s="1954"/>
      <c r="L1151" s="1917"/>
      <c r="M1151" s="1916" t="s">
        <v>3491</v>
      </c>
      <c r="N1151" s="1919" t="s">
        <v>3992</v>
      </c>
      <c r="O1151" s="1920"/>
      <c r="P1151" s="1919" t="s">
        <v>3492</v>
      </c>
      <c r="Q1151" s="1920"/>
      <c r="R1151" s="1925" t="s">
        <v>3993</v>
      </c>
      <c r="S1151" s="1926"/>
      <c r="T1151" s="1931" t="s">
        <v>3483</v>
      </c>
      <c r="U1151" s="1920" t="s">
        <v>3994</v>
      </c>
      <c r="V1151" s="1932" t="s">
        <v>3493</v>
      </c>
      <c r="W1151" s="1933"/>
      <c r="X1151" s="1933"/>
      <c r="Y1151" s="1933"/>
      <c r="Z1151" s="1934"/>
      <c r="AA1151" s="1941" t="s">
        <v>3995</v>
      </c>
      <c r="AB1151" s="1942"/>
      <c r="AC1151" s="1943"/>
      <c r="AD1151" s="1950" t="s">
        <v>3996</v>
      </c>
      <c r="AE1151" s="1951"/>
      <c r="AF1151" s="1951"/>
      <c r="AG1151" s="1951"/>
      <c r="AH1151" s="1951"/>
      <c r="AI1151" s="1951"/>
      <c r="AJ1151" s="1952"/>
      <c r="AK1151" s="1921"/>
      <c r="AL1151" s="1922"/>
      <c r="AM1151" s="1921"/>
      <c r="AN1151" s="1922"/>
    </row>
    <row r="1152" spans="2:41" x14ac:dyDescent="0.2">
      <c r="B1152" s="1944"/>
      <c r="C1152" s="1945"/>
      <c r="D1152" s="1946"/>
      <c r="E1152" s="1953"/>
      <c r="F1152" s="1939"/>
      <c r="G1152" s="1954"/>
      <c r="H1152" s="1959"/>
      <c r="I1152" s="1959"/>
      <c r="J1152" s="1953"/>
      <c r="K1152" s="1954"/>
      <c r="L1152" s="1917"/>
      <c r="M1152" s="1917"/>
      <c r="N1152" s="1921"/>
      <c r="O1152" s="1922"/>
      <c r="P1152" s="1923"/>
      <c r="Q1152" s="1924"/>
      <c r="R1152" s="1927"/>
      <c r="S1152" s="1928"/>
      <c r="T1152" s="1931"/>
      <c r="U1152" s="1922"/>
      <c r="V1152" s="1916" t="s">
        <v>3495</v>
      </c>
      <c r="W1152" s="1916" t="s">
        <v>3496</v>
      </c>
      <c r="X1152" s="1916" t="s">
        <v>3497</v>
      </c>
      <c r="Y1152" s="1916" t="s">
        <v>3498</v>
      </c>
      <c r="Z1152" s="1916" t="s">
        <v>3499</v>
      </c>
      <c r="AA1152" s="1947"/>
      <c r="AB1152" s="1948"/>
      <c r="AC1152" s="1949"/>
      <c r="AD1152" s="1955"/>
      <c r="AE1152" s="1956"/>
      <c r="AF1152" s="1956"/>
      <c r="AG1152" s="1956"/>
      <c r="AH1152" s="1956"/>
      <c r="AI1152" s="1956"/>
      <c r="AJ1152" s="1957"/>
      <c r="AK1152" s="1923"/>
      <c r="AL1152" s="1924"/>
      <c r="AM1152" s="1921"/>
      <c r="AN1152" s="1922"/>
    </row>
    <row r="1153" spans="2:41" ht="58.5" customHeight="1" x14ac:dyDescent="0.2">
      <c r="B1153" s="1947"/>
      <c r="C1153" s="1948"/>
      <c r="D1153" s="1949"/>
      <c r="E1153" s="1955"/>
      <c r="F1153" s="1956"/>
      <c r="G1153" s="1957"/>
      <c r="H1153" s="1960"/>
      <c r="I1153" s="1960"/>
      <c r="J1153" s="1955"/>
      <c r="K1153" s="1957"/>
      <c r="L1153" s="1918"/>
      <c r="M1153" s="1918"/>
      <c r="N1153" s="1923"/>
      <c r="O1153" s="1924"/>
      <c r="P1153" s="1249" t="s">
        <v>3502</v>
      </c>
      <c r="Q1153" s="1249" t="s">
        <v>3500</v>
      </c>
      <c r="R1153" s="1929"/>
      <c r="S1153" s="1930"/>
      <c r="T1153" s="1931"/>
      <c r="U1153" s="1924"/>
      <c r="V1153" s="1918"/>
      <c r="W1153" s="1918"/>
      <c r="X1153" s="1918"/>
      <c r="Y1153" s="1918"/>
      <c r="Z1153" s="1918"/>
      <c r="AA1153" s="1249" t="s">
        <v>3502</v>
      </c>
      <c r="AB1153" s="1900" t="s">
        <v>3997</v>
      </c>
      <c r="AC1153" s="1902"/>
      <c r="AD1153" s="1249" t="s">
        <v>3501</v>
      </c>
      <c r="AE1153" s="1249" t="s">
        <v>3502</v>
      </c>
      <c r="AF1153" s="1900" t="s">
        <v>3997</v>
      </c>
      <c r="AG1153" s="1901"/>
      <c r="AH1153" s="1901"/>
      <c r="AI1153" s="1901"/>
      <c r="AJ1153" s="1902"/>
      <c r="AK1153" s="1249" t="s">
        <v>3502</v>
      </c>
      <c r="AL1153" s="1249" t="s">
        <v>3500</v>
      </c>
      <c r="AM1153" s="1923"/>
      <c r="AN1153" s="1924"/>
    </row>
    <row r="1154" spans="2:41" ht="24" customHeight="1" x14ac:dyDescent="0.2">
      <c r="B1154" s="1900" t="s">
        <v>3503</v>
      </c>
      <c r="C1154" s="1901"/>
      <c r="D1154" s="1902"/>
      <c r="E1154" s="1900" t="s">
        <v>3504</v>
      </c>
      <c r="F1154" s="1901"/>
      <c r="G1154" s="1902"/>
      <c r="H1154" s="1249" t="s">
        <v>3505</v>
      </c>
      <c r="I1154" s="1249" t="s">
        <v>3506</v>
      </c>
      <c r="J1154" s="1900" t="s">
        <v>3507</v>
      </c>
      <c r="K1154" s="1902"/>
      <c r="L1154" s="1250">
        <v>6</v>
      </c>
      <c r="M1154" s="1249" t="s">
        <v>3508</v>
      </c>
      <c r="N1154" s="1249" t="s">
        <v>3998</v>
      </c>
      <c r="O1154" s="1250">
        <v>9</v>
      </c>
      <c r="P1154" s="1250">
        <v>10</v>
      </c>
      <c r="Q1154" s="1250">
        <v>11</v>
      </c>
      <c r="R1154" s="1903">
        <v>12</v>
      </c>
      <c r="S1154" s="1904"/>
      <c r="T1154" s="1900" t="s">
        <v>3999</v>
      </c>
      <c r="U1154" s="1902"/>
      <c r="V1154" s="1249" t="s">
        <v>3509</v>
      </c>
      <c r="W1154" s="1249" t="s">
        <v>3510</v>
      </c>
      <c r="X1154" s="1249" t="s">
        <v>3511</v>
      </c>
      <c r="Y1154" s="1249" t="s">
        <v>3512</v>
      </c>
      <c r="Z1154" s="1249" t="s">
        <v>3513</v>
      </c>
      <c r="AA1154" s="1249" t="s">
        <v>4000</v>
      </c>
      <c r="AB1154" s="1903">
        <v>20</v>
      </c>
      <c r="AC1154" s="1904"/>
      <c r="AD1154" s="1249" t="s">
        <v>3514</v>
      </c>
      <c r="AE1154" s="1249" t="s">
        <v>3515</v>
      </c>
      <c r="AF1154" s="1900" t="s">
        <v>4001</v>
      </c>
      <c r="AG1154" s="1901"/>
      <c r="AH1154" s="1901"/>
      <c r="AI1154" s="1901"/>
      <c r="AJ1154" s="1902"/>
      <c r="AK1154" s="1249" t="s">
        <v>4002</v>
      </c>
      <c r="AL1154" s="1249" t="s">
        <v>4003</v>
      </c>
      <c r="AM1154" s="1900" t="s">
        <v>3516</v>
      </c>
      <c r="AN1154" s="1902"/>
    </row>
    <row r="1155" spans="2:41" ht="3" customHeight="1" x14ac:dyDescent="0.2"/>
    <row r="1156" spans="2:41" ht="24.75" customHeight="1" x14ac:dyDescent="0.2">
      <c r="B1156" s="1973">
        <v>0</v>
      </c>
      <c r="C1156" s="1973"/>
      <c r="D1156" s="1973"/>
      <c r="E1156" s="1974" t="s">
        <v>4624</v>
      </c>
      <c r="F1156" s="1974"/>
      <c r="G1156" s="1974"/>
      <c r="H1156" s="1974" t="s">
        <v>30</v>
      </c>
      <c r="I1156" s="1260">
        <v>13012</v>
      </c>
      <c r="J1156" s="1260">
        <v>1</v>
      </c>
      <c r="K1156" s="1261" t="s">
        <v>3483</v>
      </c>
      <c r="L1156" s="1260">
        <v>13012</v>
      </c>
      <c r="M1156" s="1260">
        <v>0</v>
      </c>
      <c r="N1156" s="1262">
        <v>0</v>
      </c>
      <c r="O1156" s="1262">
        <v>0</v>
      </c>
      <c r="P1156" s="1263">
        <v>4</v>
      </c>
      <c r="Q1156" s="1262">
        <v>520.48</v>
      </c>
      <c r="R1156" s="1970">
        <v>0</v>
      </c>
      <c r="S1156" s="1970"/>
      <c r="T1156" s="1969">
        <v>520.48</v>
      </c>
      <c r="U1156" s="1969"/>
      <c r="V1156" s="1262">
        <v>0</v>
      </c>
      <c r="W1156" s="1262">
        <v>0</v>
      </c>
      <c r="X1156" s="1262">
        <v>0</v>
      </c>
      <c r="Y1156" s="1263">
        <v>0</v>
      </c>
      <c r="Z1156" s="1260">
        <v>0</v>
      </c>
      <c r="AA1156" s="1262">
        <v>0</v>
      </c>
      <c r="AB1156" s="1264" t="s">
        <v>3483</v>
      </c>
      <c r="AC1156" s="1265">
        <v>0</v>
      </c>
      <c r="AD1156" s="1261" t="s">
        <v>4625</v>
      </c>
      <c r="AE1156" s="1266">
        <v>15</v>
      </c>
      <c r="AF1156" s="1971" t="s">
        <v>3483</v>
      </c>
      <c r="AG1156" s="1971"/>
      <c r="AH1156" s="1969">
        <v>1951.8</v>
      </c>
      <c r="AI1156" s="1969"/>
      <c r="AJ1156" s="1969"/>
      <c r="AK1156" s="1262">
        <v>0</v>
      </c>
      <c r="AL1156" s="1970">
        <v>0</v>
      </c>
      <c r="AM1156" s="1260">
        <v>15484.28</v>
      </c>
      <c r="AN1156" s="1971" t="s">
        <v>3483</v>
      </c>
      <c r="AO1156" s="1971"/>
    </row>
    <row r="1157" spans="2:41" ht="7.5" customHeight="1" x14ac:dyDescent="0.2">
      <c r="B1157" s="1973"/>
      <c r="C1157" s="1973"/>
      <c r="D1157" s="1973"/>
      <c r="E1157" s="1974"/>
      <c r="F1157" s="1974"/>
      <c r="G1157" s="1974"/>
      <c r="H1157" s="1974"/>
      <c r="I1157" s="1267" t="s">
        <v>3483</v>
      </c>
      <c r="J1157" s="1972" t="s">
        <v>4007</v>
      </c>
      <c r="K1157" s="1972"/>
      <c r="L1157" s="1972"/>
      <c r="M1157" s="1972"/>
      <c r="N1157" s="1972"/>
      <c r="O1157" s="1972"/>
      <c r="P1157" s="1972"/>
      <c r="Q1157" s="1972"/>
      <c r="R1157" s="1972"/>
      <c r="S1157" s="1972"/>
      <c r="T1157" s="1972"/>
      <c r="U1157" s="1972"/>
      <c r="V1157" s="1972"/>
      <c r="W1157" s="1972"/>
      <c r="X1157" s="1972"/>
      <c r="Y1157" s="1972"/>
      <c r="Z1157" s="1913" t="s">
        <v>3483</v>
      </c>
      <c r="AA1157" s="1913"/>
      <c r="AB1157" s="1913"/>
      <c r="AC1157" s="1913"/>
      <c r="AD1157" s="1261" t="s">
        <v>2403</v>
      </c>
      <c r="AE1157" s="1266">
        <v>0</v>
      </c>
      <c r="AF1157" s="1970">
        <v>0</v>
      </c>
      <c r="AG1157" s="1970"/>
      <c r="AH1157" s="1970"/>
      <c r="AI1157" s="1970"/>
      <c r="AJ1157" s="1970"/>
      <c r="AK1157" s="1264" t="s">
        <v>3483</v>
      </c>
      <c r="AL1157" s="1970"/>
      <c r="AM1157" s="1970">
        <v>0</v>
      </c>
      <c r="AN1157" s="1970"/>
      <c r="AO1157" s="1264" t="s">
        <v>3483</v>
      </c>
    </row>
    <row r="1158" spans="2:41" ht="0.75" customHeight="1" x14ac:dyDescent="0.2"/>
    <row r="1159" spans="2:41" ht="33" x14ac:dyDescent="0.2">
      <c r="B1159" s="1973">
        <v>0</v>
      </c>
      <c r="C1159" s="1973"/>
      <c r="D1159" s="1973"/>
      <c r="E1159" s="1980" t="s">
        <v>4626</v>
      </c>
      <c r="F1159" s="1980"/>
      <c r="G1159" s="1980"/>
      <c r="H1159" s="1980" t="s">
        <v>3538</v>
      </c>
      <c r="I1159" s="1251">
        <v>13598</v>
      </c>
      <c r="J1159" s="1251">
        <v>1</v>
      </c>
      <c r="K1159" s="1252" t="s">
        <v>3483</v>
      </c>
      <c r="L1159" s="1251">
        <v>13598</v>
      </c>
      <c r="M1159" s="1251">
        <v>0</v>
      </c>
      <c r="N1159" s="1253">
        <v>0</v>
      </c>
      <c r="O1159" s="1253">
        <v>0</v>
      </c>
      <c r="P1159" s="1254">
        <v>0</v>
      </c>
      <c r="Q1159" s="1253">
        <v>0</v>
      </c>
      <c r="R1159" s="1976">
        <v>0</v>
      </c>
      <c r="S1159" s="1976"/>
      <c r="T1159" s="1975">
        <v>0</v>
      </c>
      <c r="U1159" s="1975"/>
      <c r="V1159" s="1253">
        <v>0</v>
      </c>
      <c r="W1159" s="1253">
        <v>0</v>
      </c>
      <c r="X1159" s="1253">
        <v>0</v>
      </c>
      <c r="Y1159" s="1254">
        <v>0</v>
      </c>
      <c r="Z1159" s="1251">
        <v>0</v>
      </c>
      <c r="AA1159" s="1253">
        <v>0</v>
      </c>
      <c r="AB1159" s="1255" t="s">
        <v>3483</v>
      </c>
      <c r="AC1159" s="1256">
        <v>0</v>
      </c>
      <c r="AD1159" s="1252" t="s">
        <v>4627</v>
      </c>
      <c r="AE1159" s="1257">
        <v>15</v>
      </c>
      <c r="AF1159" s="1977" t="s">
        <v>3483</v>
      </c>
      <c r="AG1159" s="1977"/>
      <c r="AH1159" s="1975">
        <v>2039.7</v>
      </c>
      <c r="AI1159" s="1975"/>
      <c r="AJ1159" s="1975"/>
      <c r="AK1159" s="1253">
        <v>0</v>
      </c>
      <c r="AL1159" s="1976">
        <v>0</v>
      </c>
      <c r="AM1159" s="1251">
        <v>15637.7</v>
      </c>
      <c r="AN1159" s="1977" t="s">
        <v>3483</v>
      </c>
      <c r="AO1159" s="1977"/>
    </row>
    <row r="1160" spans="2:41" ht="11.25" customHeight="1" x14ac:dyDescent="0.2">
      <c r="B1160" s="1973"/>
      <c r="C1160" s="1973"/>
      <c r="D1160" s="1973"/>
      <c r="E1160" s="1980"/>
      <c r="F1160" s="1980"/>
      <c r="G1160" s="1980"/>
      <c r="H1160" s="1980"/>
      <c r="I1160" s="1258" t="s">
        <v>3483</v>
      </c>
      <c r="J1160" s="1978" t="s">
        <v>4007</v>
      </c>
      <c r="K1160" s="1978"/>
      <c r="L1160" s="1978"/>
      <c r="M1160" s="1978"/>
      <c r="N1160" s="1978"/>
      <c r="O1160" s="1978"/>
      <c r="P1160" s="1978"/>
      <c r="Q1160" s="1978"/>
      <c r="R1160" s="1978"/>
      <c r="S1160" s="1978"/>
      <c r="T1160" s="1978"/>
      <c r="U1160" s="1978"/>
      <c r="V1160" s="1978"/>
      <c r="W1160" s="1978"/>
      <c r="X1160" s="1978"/>
      <c r="Y1160" s="1978"/>
      <c r="Z1160" s="1979" t="s">
        <v>3483</v>
      </c>
      <c r="AA1160" s="1979"/>
      <c r="AB1160" s="1979"/>
      <c r="AC1160" s="1979"/>
      <c r="AD1160" s="1252" t="s">
        <v>2403</v>
      </c>
      <c r="AE1160" s="1257">
        <v>0</v>
      </c>
      <c r="AF1160" s="1976">
        <v>0</v>
      </c>
      <c r="AG1160" s="1976"/>
      <c r="AH1160" s="1976"/>
      <c r="AI1160" s="1976"/>
      <c r="AJ1160" s="1976"/>
      <c r="AK1160" s="1259" t="s">
        <v>3483</v>
      </c>
      <c r="AL1160" s="1976"/>
      <c r="AM1160" s="1976">
        <v>0</v>
      </c>
      <c r="AN1160" s="1976"/>
      <c r="AO1160" s="1255" t="s">
        <v>3483</v>
      </c>
    </row>
    <row r="1161" spans="2:41" ht="2.25" customHeight="1" x14ac:dyDescent="0.2"/>
    <row r="1162" spans="2:41" ht="28.5" customHeight="1" x14ac:dyDescent="0.2">
      <c r="B1162" s="1973">
        <v>0</v>
      </c>
      <c r="C1162" s="1973"/>
      <c r="D1162" s="1973"/>
      <c r="E1162" s="1974" t="s">
        <v>4628</v>
      </c>
      <c r="F1162" s="1974"/>
      <c r="G1162" s="1974"/>
      <c r="H1162" s="1974" t="s">
        <v>237</v>
      </c>
      <c r="I1162" s="1260">
        <v>13012</v>
      </c>
      <c r="J1162" s="1260">
        <v>1</v>
      </c>
      <c r="K1162" s="1261" t="s">
        <v>3483</v>
      </c>
      <c r="L1162" s="1260">
        <v>13012</v>
      </c>
      <c r="M1162" s="1260">
        <v>0</v>
      </c>
      <c r="N1162" s="1262">
        <v>0</v>
      </c>
      <c r="O1162" s="1262">
        <v>0</v>
      </c>
      <c r="P1162" s="1263">
        <v>4</v>
      </c>
      <c r="Q1162" s="1262">
        <v>520.48</v>
      </c>
      <c r="R1162" s="1970">
        <v>0</v>
      </c>
      <c r="S1162" s="1970"/>
      <c r="T1162" s="1969">
        <v>520.48</v>
      </c>
      <c r="U1162" s="1969"/>
      <c r="V1162" s="1262">
        <v>0</v>
      </c>
      <c r="W1162" s="1262">
        <v>0</v>
      </c>
      <c r="X1162" s="1262">
        <v>0</v>
      </c>
      <c r="Y1162" s="1263">
        <v>0</v>
      </c>
      <c r="Z1162" s="1260">
        <v>0</v>
      </c>
      <c r="AA1162" s="1262">
        <v>0</v>
      </c>
      <c r="AB1162" s="1264" t="s">
        <v>3483</v>
      </c>
      <c r="AC1162" s="1265">
        <v>0</v>
      </c>
      <c r="AD1162" s="1261" t="s">
        <v>4629</v>
      </c>
      <c r="AE1162" s="1266">
        <v>15</v>
      </c>
      <c r="AF1162" s="1971" t="s">
        <v>3483</v>
      </c>
      <c r="AG1162" s="1971"/>
      <c r="AH1162" s="1969">
        <v>1951.8</v>
      </c>
      <c r="AI1162" s="1969"/>
      <c r="AJ1162" s="1969"/>
      <c r="AK1162" s="1262">
        <v>0</v>
      </c>
      <c r="AL1162" s="1970">
        <v>0</v>
      </c>
      <c r="AM1162" s="1260">
        <v>15484.28</v>
      </c>
      <c r="AN1162" s="1971" t="s">
        <v>3483</v>
      </c>
      <c r="AO1162" s="1971"/>
    </row>
    <row r="1163" spans="2:41" ht="3" hidden="1" customHeight="1" x14ac:dyDescent="0.2">
      <c r="B1163" s="1973"/>
      <c r="C1163" s="1973"/>
      <c r="D1163" s="1973"/>
      <c r="E1163" s="1974"/>
      <c r="F1163" s="1974"/>
      <c r="G1163" s="1974"/>
      <c r="H1163" s="1974"/>
      <c r="I1163" s="1267" t="s">
        <v>3483</v>
      </c>
      <c r="J1163" s="1972" t="s">
        <v>4007</v>
      </c>
      <c r="K1163" s="1972"/>
      <c r="L1163" s="1972"/>
      <c r="M1163" s="1972"/>
      <c r="N1163" s="1972"/>
      <c r="O1163" s="1972"/>
      <c r="P1163" s="1972"/>
      <c r="Q1163" s="1972"/>
      <c r="R1163" s="1972"/>
      <c r="S1163" s="1972"/>
      <c r="T1163" s="1972"/>
      <c r="U1163" s="1972"/>
      <c r="V1163" s="1972"/>
      <c r="W1163" s="1972"/>
      <c r="X1163" s="1972"/>
      <c r="Y1163" s="1972"/>
      <c r="Z1163" s="1913" t="s">
        <v>3483</v>
      </c>
      <c r="AA1163" s="1913"/>
      <c r="AB1163" s="1913"/>
      <c r="AC1163" s="1913"/>
      <c r="AD1163" s="1261" t="s">
        <v>2403</v>
      </c>
      <c r="AE1163" s="1266">
        <v>0</v>
      </c>
      <c r="AF1163" s="1970">
        <v>0</v>
      </c>
      <c r="AG1163" s="1970"/>
      <c r="AH1163" s="1970"/>
      <c r="AI1163" s="1970"/>
      <c r="AJ1163" s="1970"/>
      <c r="AK1163" s="1264" t="s">
        <v>3483</v>
      </c>
      <c r="AL1163" s="1970"/>
      <c r="AM1163" s="1970">
        <v>0</v>
      </c>
      <c r="AN1163" s="1970"/>
      <c r="AO1163" s="1264" t="s">
        <v>3483</v>
      </c>
    </row>
    <row r="1164" spans="2:41" hidden="1" x14ac:dyDescent="0.2"/>
    <row r="1165" spans="2:41" ht="16.5" x14ac:dyDescent="0.2">
      <c r="B1165" s="1973">
        <v>0</v>
      </c>
      <c r="C1165" s="1973"/>
      <c r="D1165" s="1973"/>
      <c r="E1165" s="1980" t="s">
        <v>3520</v>
      </c>
      <c r="F1165" s="1980"/>
      <c r="G1165" s="1980"/>
      <c r="H1165" s="1980" t="s">
        <v>237</v>
      </c>
      <c r="I1165" s="1251">
        <v>13012</v>
      </c>
      <c r="J1165" s="1251">
        <v>1</v>
      </c>
      <c r="K1165" s="1252" t="s">
        <v>3483</v>
      </c>
      <c r="L1165" s="1251">
        <v>13012</v>
      </c>
      <c r="M1165" s="1251">
        <v>0</v>
      </c>
      <c r="N1165" s="1253">
        <v>0</v>
      </c>
      <c r="O1165" s="1253">
        <v>0</v>
      </c>
      <c r="P1165" s="1254">
        <v>4</v>
      </c>
      <c r="Q1165" s="1253">
        <v>520.48</v>
      </c>
      <c r="R1165" s="1976">
        <v>0</v>
      </c>
      <c r="S1165" s="1976"/>
      <c r="T1165" s="1975">
        <v>520.48</v>
      </c>
      <c r="U1165" s="1975"/>
      <c r="V1165" s="1253">
        <v>11.25</v>
      </c>
      <c r="W1165" s="1253">
        <v>0</v>
      </c>
      <c r="X1165" s="1253">
        <v>1.25</v>
      </c>
      <c r="Y1165" s="1254">
        <v>12.5</v>
      </c>
      <c r="Z1165" s="1251">
        <v>1626.5</v>
      </c>
      <c r="AA1165" s="1253">
        <v>0</v>
      </c>
      <c r="AB1165" s="1255" t="s">
        <v>3483</v>
      </c>
      <c r="AC1165" s="1256">
        <v>0</v>
      </c>
      <c r="AD1165" s="1252" t="s">
        <v>3483</v>
      </c>
      <c r="AE1165" s="1257">
        <v>10</v>
      </c>
      <c r="AF1165" s="1977" t="s">
        <v>3483</v>
      </c>
      <c r="AG1165" s="1977"/>
      <c r="AH1165" s="1975">
        <v>1301.2</v>
      </c>
      <c r="AI1165" s="1975"/>
      <c r="AJ1165" s="1975"/>
      <c r="AK1165" s="1253">
        <v>0</v>
      </c>
      <c r="AL1165" s="1976">
        <v>0</v>
      </c>
      <c r="AM1165" s="1251">
        <v>16460.18</v>
      </c>
      <c r="AN1165" s="1977" t="s">
        <v>3483</v>
      </c>
      <c r="AO1165" s="1977"/>
    </row>
    <row r="1166" spans="2:41" ht="8.25" customHeight="1" x14ac:dyDescent="0.2">
      <c r="B1166" s="1973"/>
      <c r="C1166" s="1973"/>
      <c r="D1166" s="1973"/>
      <c r="E1166" s="1980"/>
      <c r="F1166" s="1980"/>
      <c r="G1166" s="1980"/>
      <c r="H1166" s="1980"/>
      <c r="I1166" s="1258" t="s">
        <v>3483</v>
      </c>
      <c r="J1166" s="1978" t="s">
        <v>4007</v>
      </c>
      <c r="K1166" s="1978"/>
      <c r="L1166" s="1978"/>
      <c r="M1166" s="1978"/>
      <c r="N1166" s="1978"/>
      <c r="O1166" s="1978"/>
      <c r="P1166" s="1978"/>
      <c r="Q1166" s="1978"/>
      <c r="R1166" s="1978"/>
      <c r="S1166" s="1978"/>
      <c r="T1166" s="1978"/>
      <c r="U1166" s="1978"/>
      <c r="V1166" s="1978"/>
      <c r="W1166" s="1978"/>
      <c r="X1166" s="1978"/>
      <c r="Y1166" s="1978"/>
      <c r="Z1166" s="1979" t="s">
        <v>3483</v>
      </c>
      <c r="AA1166" s="1979"/>
      <c r="AB1166" s="1979"/>
      <c r="AC1166" s="1979"/>
      <c r="AD1166" s="1252" t="s">
        <v>2403</v>
      </c>
      <c r="AE1166" s="1257">
        <v>0</v>
      </c>
      <c r="AF1166" s="1976">
        <v>0</v>
      </c>
      <c r="AG1166" s="1976"/>
      <c r="AH1166" s="1976"/>
      <c r="AI1166" s="1976"/>
      <c r="AJ1166" s="1976"/>
      <c r="AK1166" s="1259" t="s">
        <v>3483</v>
      </c>
      <c r="AL1166" s="1976"/>
      <c r="AM1166" s="1976">
        <v>0</v>
      </c>
      <c r="AN1166" s="1976"/>
      <c r="AO1166" s="1255" t="s">
        <v>3483</v>
      </c>
    </row>
    <row r="1167" spans="2:41" hidden="1" x14ac:dyDescent="0.2"/>
    <row r="1168" spans="2:41" ht="20.25" customHeight="1" x14ac:dyDescent="0.2">
      <c r="B1168" s="1973">
        <v>0</v>
      </c>
      <c r="C1168" s="1973"/>
      <c r="D1168" s="1973"/>
      <c r="E1168" s="1974" t="s">
        <v>4630</v>
      </c>
      <c r="F1168" s="1974"/>
      <c r="G1168" s="1974"/>
      <c r="H1168" s="1974" t="s">
        <v>237</v>
      </c>
      <c r="I1168" s="1260">
        <v>13012</v>
      </c>
      <c r="J1168" s="1260">
        <v>1</v>
      </c>
      <c r="K1168" s="1261" t="s">
        <v>3483</v>
      </c>
      <c r="L1168" s="1260">
        <v>13012</v>
      </c>
      <c r="M1168" s="1260">
        <v>0</v>
      </c>
      <c r="N1168" s="1262">
        <v>0</v>
      </c>
      <c r="O1168" s="1262">
        <v>0</v>
      </c>
      <c r="P1168" s="1263">
        <v>4</v>
      </c>
      <c r="Q1168" s="1262">
        <v>520.48</v>
      </c>
      <c r="R1168" s="1970">
        <v>0</v>
      </c>
      <c r="S1168" s="1970"/>
      <c r="T1168" s="1969">
        <v>520.48</v>
      </c>
      <c r="U1168" s="1969"/>
      <c r="V1168" s="1262">
        <v>0</v>
      </c>
      <c r="W1168" s="1262">
        <v>0</v>
      </c>
      <c r="X1168" s="1262">
        <v>0</v>
      </c>
      <c r="Y1168" s="1263">
        <v>0</v>
      </c>
      <c r="Z1168" s="1260">
        <v>0</v>
      </c>
      <c r="AA1168" s="1262">
        <v>0</v>
      </c>
      <c r="AB1168" s="1264" t="s">
        <v>3483</v>
      </c>
      <c r="AC1168" s="1265">
        <v>0</v>
      </c>
      <c r="AD1168" s="1261" t="s">
        <v>4631</v>
      </c>
      <c r="AE1168" s="1266">
        <v>15</v>
      </c>
      <c r="AF1168" s="1971" t="s">
        <v>3483</v>
      </c>
      <c r="AG1168" s="1971"/>
      <c r="AH1168" s="1969">
        <v>1951.8</v>
      </c>
      <c r="AI1168" s="1969"/>
      <c r="AJ1168" s="1969"/>
      <c r="AK1168" s="1262">
        <v>0</v>
      </c>
      <c r="AL1168" s="1970">
        <v>0</v>
      </c>
      <c r="AM1168" s="1260">
        <v>15484.28</v>
      </c>
      <c r="AN1168" s="1971" t="s">
        <v>3483</v>
      </c>
      <c r="AO1168" s="1971"/>
    </row>
    <row r="1169" spans="2:41" ht="2.25" customHeight="1" x14ac:dyDescent="0.2">
      <c r="B1169" s="1973"/>
      <c r="C1169" s="1973"/>
      <c r="D1169" s="1973"/>
      <c r="E1169" s="1974"/>
      <c r="F1169" s="1974"/>
      <c r="G1169" s="1974"/>
      <c r="H1169" s="1974"/>
      <c r="I1169" s="1267" t="s">
        <v>3483</v>
      </c>
      <c r="J1169" s="1972" t="s">
        <v>4007</v>
      </c>
      <c r="K1169" s="1972"/>
      <c r="L1169" s="1972"/>
      <c r="M1169" s="1972"/>
      <c r="N1169" s="1972"/>
      <c r="O1169" s="1972"/>
      <c r="P1169" s="1972"/>
      <c r="Q1169" s="1972"/>
      <c r="R1169" s="1972"/>
      <c r="S1169" s="1972"/>
      <c r="T1169" s="1972"/>
      <c r="U1169" s="1972"/>
      <c r="V1169" s="1972"/>
      <c r="W1169" s="1972"/>
      <c r="X1169" s="1972"/>
      <c r="Y1169" s="1972"/>
      <c r="Z1169" s="1913" t="s">
        <v>3483</v>
      </c>
      <c r="AA1169" s="1913"/>
      <c r="AB1169" s="1913"/>
      <c r="AC1169" s="1913"/>
      <c r="AD1169" s="1261" t="s">
        <v>2403</v>
      </c>
      <c r="AE1169" s="1266">
        <v>0</v>
      </c>
      <c r="AF1169" s="1970">
        <v>0</v>
      </c>
      <c r="AG1169" s="1970"/>
      <c r="AH1169" s="1970"/>
      <c r="AI1169" s="1970"/>
      <c r="AJ1169" s="1970"/>
      <c r="AK1169" s="1264" t="s">
        <v>3483</v>
      </c>
      <c r="AL1169" s="1970"/>
      <c r="AM1169" s="1970">
        <v>0</v>
      </c>
      <c r="AN1169" s="1970"/>
      <c r="AO1169" s="1264" t="s">
        <v>3483</v>
      </c>
    </row>
    <row r="1170" spans="2:41" ht="4.5" customHeight="1" x14ac:dyDescent="0.2"/>
    <row r="1171" spans="2:41" ht="25.5" customHeight="1" x14ac:dyDescent="0.2">
      <c r="B1171" s="1973">
        <v>0</v>
      </c>
      <c r="C1171" s="1973"/>
      <c r="D1171" s="1973"/>
      <c r="E1171" s="1980" t="s">
        <v>4632</v>
      </c>
      <c r="F1171" s="1980"/>
      <c r="G1171" s="1980"/>
      <c r="H1171" s="1980" t="s">
        <v>237</v>
      </c>
      <c r="I1171" s="1251">
        <v>13012</v>
      </c>
      <c r="J1171" s="1251">
        <v>1</v>
      </c>
      <c r="K1171" s="1252" t="s">
        <v>3483</v>
      </c>
      <c r="L1171" s="1251">
        <v>13012</v>
      </c>
      <c r="M1171" s="1251">
        <v>0</v>
      </c>
      <c r="N1171" s="1253">
        <v>0</v>
      </c>
      <c r="O1171" s="1253">
        <v>0</v>
      </c>
      <c r="P1171" s="1254">
        <v>4</v>
      </c>
      <c r="Q1171" s="1253">
        <v>520.48</v>
      </c>
      <c r="R1171" s="1976">
        <v>0</v>
      </c>
      <c r="S1171" s="1976"/>
      <c r="T1171" s="1975">
        <v>520.48</v>
      </c>
      <c r="U1171" s="1975"/>
      <c r="V1171" s="1253">
        <v>0</v>
      </c>
      <c r="W1171" s="1253">
        <v>0</v>
      </c>
      <c r="X1171" s="1253">
        <v>0</v>
      </c>
      <c r="Y1171" s="1254">
        <v>0</v>
      </c>
      <c r="Z1171" s="1251">
        <v>0</v>
      </c>
      <c r="AA1171" s="1253">
        <v>0</v>
      </c>
      <c r="AB1171" s="1255" t="s">
        <v>3483</v>
      </c>
      <c r="AC1171" s="1256">
        <v>0</v>
      </c>
      <c r="AD1171" s="1252" t="s">
        <v>4633</v>
      </c>
      <c r="AE1171" s="1257">
        <v>15</v>
      </c>
      <c r="AF1171" s="1977" t="s">
        <v>3483</v>
      </c>
      <c r="AG1171" s="1977"/>
      <c r="AH1171" s="1975">
        <v>1951.8</v>
      </c>
      <c r="AI1171" s="1975"/>
      <c r="AJ1171" s="1975"/>
      <c r="AK1171" s="1253">
        <v>0</v>
      </c>
      <c r="AL1171" s="1976">
        <v>0</v>
      </c>
      <c r="AM1171" s="1251">
        <v>15484.28</v>
      </c>
      <c r="AN1171" s="1977" t="s">
        <v>3483</v>
      </c>
      <c r="AO1171" s="1977"/>
    </row>
    <row r="1172" spans="2:41" ht="1.5" customHeight="1" x14ac:dyDescent="0.2">
      <c r="B1172" s="1973"/>
      <c r="C1172" s="1973"/>
      <c r="D1172" s="1973"/>
      <c r="E1172" s="1980"/>
      <c r="F1172" s="1980"/>
      <c r="G1172" s="1980"/>
      <c r="H1172" s="1980"/>
      <c r="I1172" s="1258" t="s">
        <v>3483</v>
      </c>
      <c r="J1172" s="1978" t="s">
        <v>4007</v>
      </c>
      <c r="K1172" s="1978"/>
      <c r="L1172" s="1978"/>
      <c r="M1172" s="1978"/>
      <c r="N1172" s="1978"/>
      <c r="O1172" s="1978"/>
      <c r="P1172" s="1978"/>
      <c r="Q1172" s="1978"/>
      <c r="R1172" s="1978"/>
      <c r="S1172" s="1978"/>
      <c r="T1172" s="1978"/>
      <c r="U1172" s="1978"/>
      <c r="V1172" s="1978"/>
      <c r="W1172" s="1978"/>
      <c r="X1172" s="1978"/>
      <c r="Y1172" s="1978"/>
      <c r="Z1172" s="1979" t="s">
        <v>3483</v>
      </c>
      <c r="AA1172" s="1979"/>
      <c r="AB1172" s="1979"/>
      <c r="AC1172" s="1979"/>
      <c r="AD1172" s="1252" t="s">
        <v>2403</v>
      </c>
      <c r="AE1172" s="1257">
        <v>0</v>
      </c>
      <c r="AF1172" s="1976">
        <v>0</v>
      </c>
      <c r="AG1172" s="1976"/>
      <c r="AH1172" s="1976"/>
      <c r="AI1172" s="1976"/>
      <c r="AJ1172" s="1976"/>
      <c r="AK1172" s="1259" t="s">
        <v>3483</v>
      </c>
      <c r="AL1172" s="1976"/>
      <c r="AM1172" s="1976">
        <v>0</v>
      </c>
      <c r="AN1172" s="1976"/>
      <c r="AO1172" s="1255" t="s">
        <v>3483</v>
      </c>
    </row>
    <row r="1173" spans="2:41" hidden="1" x14ac:dyDescent="0.2"/>
    <row r="1174" spans="2:41" ht="20.25" customHeight="1" x14ac:dyDescent="0.2">
      <c r="B1174" s="1973">
        <v>0</v>
      </c>
      <c r="C1174" s="1973"/>
      <c r="D1174" s="1973"/>
      <c r="E1174" s="1974" t="s">
        <v>4634</v>
      </c>
      <c r="F1174" s="1974"/>
      <c r="G1174" s="1974"/>
      <c r="H1174" s="1974" t="s">
        <v>237</v>
      </c>
      <c r="I1174" s="1260">
        <v>13012</v>
      </c>
      <c r="J1174" s="1260">
        <v>1</v>
      </c>
      <c r="K1174" s="1261" t="s">
        <v>3483</v>
      </c>
      <c r="L1174" s="1260">
        <v>13012</v>
      </c>
      <c r="M1174" s="1260">
        <v>0</v>
      </c>
      <c r="N1174" s="1262">
        <v>0</v>
      </c>
      <c r="O1174" s="1262">
        <v>0</v>
      </c>
      <c r="P1174" s="1263">
        <v>4</v>
      </c>
      <c r="Q1174" s="1262">
        <v>520.48</v>
      </c>
      <c r="R1174" s="1970">
        <v>0</v>
      </c>
      <c r="S1174" s="1970"/>
      <c r="T1174" s="1969">
        <v>520.48</v>
      </c>
      <c r="U1174" s="1969"/>
      <c r="V1174" s="1262">
        <v>0</v>
      </c>
      <c r="W1174" s="1262">
        <v>0</v>
      </c>
      <c r="X1174" s="1262">
        <v>0</v>
      </c>
      <c r="Y1174" s="1263">
        <v>0</v>
      </c>
      <c r="Z1174" s="1260">
        <v>0</v>
      </c>
      <c r="AA1174" s="1262">
        <v>0</v>
      </c>
      <c r="AB1174" s="1264" t="s">
        <v>3483</v>
      </c>
      <c r="AC1174" s="1265">
        <v>0</v>
      </c>
      <c r="AD1174" s="1261" t="s">
        <v>4635</v>
      </c>
      <c r="AE1174" s="1266">
        <v>15</v>
      </c>
      <c r="AF1174" s="1971" t="s">
        <v>3483</v>
      </c>
      <c r="AG1174" s="1971"/>
      <c r="AH1174" s="1969">
        <v>1951.8</v>
      </c>
      <c r="AI1174" s="1969"/>
      <c r="AJ1174" s="1969"/>
      <c r="AK1174" s="1262">
        <v>0</v>
      </c>
      <c r="AL1174" s="1970">
        <v>0</v>
      </c>
      <c r="AM1174" s="1260">
        <v>15484.28</v>
      </c>
      <c r="AN1174" s="1971" t="s">
        <v>3483</v>
      </c>
      <c r="AO1174" s="1971"/>
    </row>
    <row r="1175" spans="2:41" ht="7.5" customHeight="1" x14ac:dyDescent="0.2">
      <c r="B1175" s="1973"/>
      <c r="C1175" s="1973"/>
      <c r="D1175" s="1973"/>
      <c r="E1175" s="1974"/>
      <c r="F1175" s="1974"/>
      <c r="G1175" s="1974"/>
      <c r="H1175" s="1974"/>
      <c r="I1175" s="1267" t="s">
        <v>3483</v>
      </c>
      <c r="J1175" s="1972" t="s">
        <v>4007</v>
      </c>
      <c r="K1175" s="1972"/>
      <c r="L1175" s="1972"/>
      <c r="M1175" s="1972"/>
      <c r="N1175" s="1972"/>
      <c r="O1175" s="1972"/>
      <c r="P1175" s="1972"/>
      <c r="Q1175" s="1972"/>
      <c r="R1175" s="1972"/>
      <c r="S1175" s="1972"/>
      <c r="T1175" s="1972"/>
      <c r="U1175" s="1972"/>
      <c r="V1175" s="1972"/>
      <c r="W1175" s="1972"/>
      <c r="X1175" s="1972"/>
      <c r="Y1175" s="1972"/>
      <c r="Z1175" s="1913" t="s">
        <v>3483</v>
      </c>
      <c r="AA1175" s="1913"/>
      <c r="AB1175" s="1913"/>
      <c r="AC1175" s="1913"/>
      <c r="AD1175" s="1261" t="s">
        <v>2403</v>
      </c>
      <c r="AE1175" s="1266">
        <v>0</v>
      </c>
      <c r="AF1175" s="1970">
        <v>0</v>
      </c>
      <c r="AG1175" s="1970"/>
      <c r="AH1175" s="1970"/>
      <c r="AI1175" s="1970"/>
      <c r="AJ1175" s="1970"/>
      <c r="AK1175" s="1264" t="s">
        <v>3483</v>
      </c>
      <c r="AL1175" s="1970"/>
      <c r="AM1175" s="1970">
        <v>0</v>
      </c>
      <c r="AN1175" s="1970"/>
      <c r="AO1175" s="1264" t="s">
        <v>3483</v>
      </c>
    </row>
    <row r="1176" spans="2:41" hidden="1" x14ac:dyDescent="0.2"/>
    <row r="1177" spans="2:41" ht="24" customHeight="1" x14ac:dyDescent="0.2">
      <c r="B1177" s="1973">
        <v>0</v>
      </c>
      <c r="C1177" s="1973"/>
      <c r="D1177" s="1973"/>
      <c r="E1177" s="1980" t="s">
        <v>4636</v>
      </c>
      <c r="F1177" s="1980"/>
      <c r="G1177" s="1980"/>
      <c r="H1177" s="1980" t="s">
        <v>237</v>
      </c>
      <c r="I1177" s="1251">
        <v>13012</v>
      </c>
      <c r="J1177" s="1251">
        <v>1</v>
      </c>
      <c r="K1177" s="1252" t="s">
        <v>3483</v>
      </c>
      <c r="L1177" s="1251">
        <v>13012</v>
      </c>
      <c r="M1177" s="1251">
        <v>0</v>
      </c>
      <c r="N1177" s="1253">
        <v>0</v>
      </c>
      <c r="O1177" s="1253">
        <v>0</v>
      </c>
      <c r="P1177" s="1254">
        <v>4</v>
      </c>
      <c r="Q1177" s="1253">
        <v>520.48</v>
      </c>
      <c r="R1177" s="1976">
        <v>0</v>
      </c>
      <c r="S1177" s="1976"/>
      <c r="T1177" s="1975">
        <v>520.48</v>
      </c>
      <c r="U1177" s="1975"/>
      <c r="V1177" s="1253">
        <v>0</v>
      </c>
      <c r="W1177" s="1253">
        <v>0</v>
      </c>
      <c r="X1177" s="1253">
        <v>0</v>
      </c>
      <c r="Y1177" s="1254">
        <v>0</v>
      </c>
      <c r="Z1177" s="1251">
        <v>0</v>
      </c>
      <c r="AA1177" s="1253">
        <v>0</v>
      </c>
      <c r="AB1177" s="1255" t="s">
        <v>3483</v>
      </c>
      <c r="AC1177" s="1256">
        <v>0</v>
      </c>
      <c r="AD1177" s="1252" t="s">
        <v>4637</v>
      </c>
      <c r="AE1177" s="1257">
        <v>15</v>
      </c>
      <c r="AF1177" s="1977" t="s">
        <v>3483</v>
      </c>
      <c r="AG1177" s="1977"/>
      <c r="AH1177" s="1975">
        <v>1951.8</v>
      </c>
      <c r="AI1177" s="1975"/>
      <c r="AJ1177" s="1975"/>
      <c r="AK1177" s="1253">
        <v>0</v>
      </c>
      <c r="AL1177" s="1976">
        <v>0</v>
      </c>
      <c r="AM1177" s="1251">
        <v>15484.28</v>
      </c>
      <c r="AN1177" s="1977" t="s">
        <v>3483</v>
      </c>
      <c r="AO1177" s="1977"/>
    </row>
    <row r="1178" spans="2:41" ht="7.5" customHeight="1" x14ac:dyDescent="0.2">
      <c r="B1178" s="1973"/>
      <c r="C1178" s="1973"/>
      <c r="D1178" s="1973"/>
      <c r="E1178" s="1980"/>
      <c r="F1178" s="1980"/>
      <c r="G1178" s="1980"/>
      <c r="H1178" s="1980"/>
      <c r="I1178" s="1258" t="s">
        <v>3483</v>
      </c>
      <c r="J1178" s="1978" t="s">
        <v>4007</v>
      </c>
      <c r="K1178" s="1978"/>
      <c r="L1178" s="1978"/>
      <c r="M1178" s="1978"/>
      <c r="N1178" s="1978"/>
      <c r="O1178" s="1978"/>
      <c r="P1178" s="1978"/>
      <c r="Q1178" s="1978"/>
      <c r="R1178" s="1978"/>
      <c r="S1178" s="1978"/>
      <c r="T1178" s="1978"/>
      <c r="U1178" s="1978"/>
      <c r="V1178" s="1978"/>
      <c r="W1178" s="1978"/>
      <c r="X1178" s="1978"/>
      <c r="Y1178" s="1978"/>
      <c r="Z1178" s="1979" t="s">
        <v>3483</v>
      </c>
      <c r="AA1178" s="1979"/>
      <c r="AB1178" s="1979"/>
      <c r="AC1178" s="1979"/>
      <c r="AD1178" s="1252" t="s">
        <v>2403</v>
      </c>
      <c r="AE1178" s="1257">
        <v>0</v>
      </c>
      <c r="AF1178" s="1976">
        <v>0</v>
      </c>
      <c r="AG1178" s="1976"/>
      <c r="AH1178" s="1976"/>
      <c r="AI1178" s="1976"/>
      <c r="AJ1178" s="1976"/>
      <c r="AK1178" s="1259" t="s">
        <v>3483</v>
      </c>
      <c r="AL1178" s="1976"/>
      <c r="AM1178" s="1976">
        <v>0</v>
      </c>
      <c r="AN1178" s="1976"/>
      <c r="AO1178" s="1255" t="s">
        <v>3483</v>
      </c>
    </row>
    <row r="1179" spans="2:41" hidden="1" x14ac:dyDescent="0.2"/>
    <row r="1180" spans="2:41" ht="19.5" customHeight="1" x14ac:dyDescent="0.2">
      <c r="B1180" s="1973">
        <v>0</v>
      </c>
      <c r="C1180" s="1973"/>
      <c r="D1180" s="1973"/>
      <c r="E1180" s="1974" t="s">
        <v>4638</v>
      </c>
      <c r="F1180" s="1974"/>
      <c r="G1180" s="1974"/>
      <c r="H1180" s="1974" t="s">
        <v>237</v>
      </c>
      <c r="I1180" s="1260">
        <v>13012</v>
      </c>
      <c r="J1180" s="1260">
        <v>1</v>
      </c>
      <c r="K1180" s="1261" t="s">
        <v>3483</v>
      </c>
      <c r="L1180" s="1260">
        <v>13012</v>
      </c>
      <c r="M1180" s="1260">
        <v>0</v>
      </c>
      <c r="N1180" s="1262">
        <v>0</v>
      </c>
      <c r="O1180" s="1262">
        <v>0</v>
      </c>
      <c r="P1180" s="1263">
        <v>4</v>
      </c>
      <c r="Q1180" s="1262">
        <v>520.48</v>
      </c>
      <c r="R1180" s="1970">
        <v>0</v>
      </c>
      <c r="S1180" s="1970"/>
      <c r="T1180" s="1969">
        <v>520.48</v>
      </c>
      <c r="U1180" s="1969"/>
      <c r="V1180" s="1262">
        <v>0</v>
      </c>
      <c r="W1180" s="1262">
        <v>0</v>
      </c>
      <c r="X1180" s="1262">
        <v>0</v>
      </c>
      <c r="Y1180" s="1263">
        <v>0</v>
      </c>
      <c r="Z1180" s="1260">
        <v>0</v>
      </c>
      <c r="AA1180" s="1262">
        <v>0</v>
      </c>
      <c r="AB1180" s="1264" t="s">
        <v>3483</v>
      </c>
      <c r="AC1180" s="1265">
        <v>0</v>
      </c>
      <c r="AD1180" s="1261" t="s">
        <v>4639</v>
      </c>
      <c r="AE1180" s="1266">
        <v>15</v>
      </c>
      <c r="AF1180" s="1971" t="s">
        <v>3483</v>
      </c>
      <c r="AG1180" s="1971"/>
      <c r="AH1180" s="1969">
        <v>1951.8</v>
      </c>
      <c r="AI1180" s="1969"/>
      <c r="AJ1180" s="1969"/>
      <c r="AK1180" s="1262">
        <v>0</v>
      </c>
      <c r="AL1180" s="1970">
        <v>0</v>
      </c>
      <c r="AM1180" s="1260">
        <v>15484.28</v>
      </c>
      <c r="AN1180" s="1971" t="s">
        <v>3483</v>
      </c>
      <c r="AO1180" s="1971"/>
    </row>
    <row r="1181" spans="2:41" ht="12" customHeight="1" x14ac:dyDescent="0.2">
      <c r="B1181" s="1973"/>
      <c r="C1181" s="1973"/>
      <c r="D1181" s="1973"/>
      <c r="E1181" s="1974"/>
      <c r="F1181" s="1974"/>
      <c r="G1181" s="1974"/>
      <c r="H1181" s="1974"/>
      <c r="I1181" s="1267" t="s">
        <v>3483</v>
      </c>
      <c r="J1181" s="1972" t="s">
        <v>4007</v>
      </c>
      <c r="K1181" s="1972"/>
      <c r="L1181" s="1972"/>
      <c r="M1181" s="1972"/>
      <c r="N1181" s="1972"/>
      <c r="O1181" s="1972"/>
      <c r="P1181" s="1972"/>
      <c r="Q1181" s="1972"/>
      <c r="R1181" s="1972"/>
      <c r="S1181" s="1972"/>
      <c r="T1181" s="1972"/>
      <c r="U1181" s="1972"/>
      <c r="V1181" s="1972"/>
      <c r="W1181" s="1972"/>
      <c r="X1181" s="1972"/>
      <c r="Y1181" s="1972"/>
      <c r="Z1181" s="1913" t="s">
        <v>3483</v>
      </c>
      <c r="AA1181" s="1913"/>
      <c r="AB1181" s="1913"/>
      <c r="AC1181" s="1913"/>
      <c r="AD1181" s="1261" t="s">
        <v>2403</v>
      </c>
      <c r="AE1181" s="1266">
        <v>0</v>
      </c>
      <c r="AF1181" s="1970">
        <v>0</v>
      </c>
      <c r="AG1181" s="1970"/>
      <c r="AH1181" s="1970"/>
      <c r="AI1181" s="1970"/>
      <c r="AJ1181" s="1970"/>
      <c r="AK1181" s="1264" t="s">
        <v>3483</v>
      </c>
      <c r="AL1181" s="1970"/>
      <c r="AM1181" s="1970">
        <v>0</v>
      </c>
      <c r="AN1181" s="1970"/>
      <c r="AO1181" s="1264" t="s">
        <v>3483</v>
      </c>
    </row>
    <row r="1182" spans="2:41" ht="1.5" customHeight="1" x14ac:dyDescent="0.2"/>
    <row r="1183" spans="2:41" ht="17.25" customHeight="1" x14ac:dyDescent="0.2">
      <c r="B1183" s="1973">
        <v>0</v>
      </c>
      <c r="C1183" s="1973"/>
      <c r="D1183" s="1973"/>
      <c r="E1183" s="1980" t="s">
        <v>4640</v>
      </c>
      <c r="F1183" s="1980"/>
      <c r="G1183" s="1980"/>
      <c r="H1183" s="1980" t="s">
        <v>237</v>
      </c>
      <c r="I1183" s="1251">
        <v>13012</v>
      </c>
      <c r="J1183" s="1251">
        <v>1</v>
      </c>
      <c r="K1183" s="1252" t="s">
        <v>3483</v>
      </c>
      <c r="L1183" s="1251">
        <v>13012</v>
      </c>
      <c r="M1183" s="1251">
        <v>0</v>
      </c>
      <c r="N1183" s="1253">
        <v>0</v>
      </c>
      <c r="O1183" s="1253">
        <v>0</v>
      </c>
      <c r="P1183" s="1254">
        <v>4</v>
      </c>
      <c r="Q1183" s="1253">
        <v>520.48</v>
      </c>
      <c r="R1183" s="1976">
        <v>0</v>
      </c>
      <c r="S1183" s="1976"/>
      <c r="T1183" s="1975">
        <v>520.48</v>
      </c>
      <c r="U1183" s="1975"/>
      <c r="V1183" s="1253">
        <v>0</v>
      </c>
      <c r="W1183" s="1253">
        <v>0</v>
      </c>
      <c r="X1183" s="1253">
        <v>0</v>
      </c>
      <c r="Y1183" s="1254">
        <v>0</v>
      </c>
      <c r="Z1183" s="1251">
        <v>0</v>
      </c>
      <c r="AA1183" s="1253">
        <v>0</v>
      </c>
      <c r="AB1183" s="1255" t="s">
        <v>3483</v>
      </c>
      <c r="AC1183" s="1256">
        <v>0</v>
      </c>
      <c r="AD1183" s="1252" t="s">
        <v>4641</v>
      </c>
      <c r="AE1183" s="1257">
        <v>15</v>
      </c>
      <c r="AF1183" s="1977" t="s">
        <v>3483</v>
      </c>
      <c r="AG1183" s="1977"/>
      <c r="AH1183" s="1975">
        <v>1951.8</v>
      </c>
      <c r="AI1183" s="1975"/>
      <c r="AJ1183" s="1975"/>
      <c r="AK1183" s="1253">
        <v>0</v>
      </c>
      <c r="AL1183" s="1976">
        <v>0</v>
      </c>
      <c r="AM1183" s="1251">
        <v>15484.28</v>
      </c>
      <c r="AN1183" s="1977" t="s">
        <v>3483</v>
      </c>
      <c r="AO1183" s="1977"/>
    </row>
    <row r="1184" spans="2:41" ht="16.5" x14ac:dyDescent="0.2">
      <c r="B1184" s="1973"/>
      <c r="C1184" s="1973"/>
      <c r="D1184" s="1973"/>
      <c r="E1184" s="1980"/>
      <c r="F1184" s="1980"/>
      <c r="G1184" s="1980"/>
      <c r="H1184" s="1980"/>
      <c r="I1184" s="1258" t="s">
        <v>3483</v>
      </c>
      <c r="J1184" s="1978" t="s">
        <v>4007</v>
      </c>
      <c r="K1184" s="1978"/>
      <c r="L1184" s="1978"/>
      <c r="M1184" s="1978"/>
      <c r="N1184" s="1978"/>
      <c r="O1184" s="1978"/>
      <c r="P1184" s="1978"/>
      <c r="Q1184" s="1978"/>
      <c r="R1184" s="1978"/>
      <c r="S1184" s="1978"/>
      <c r="T1184" s="1978"/>
      <c r="U1184" s="1978"/>
      <c r="V1184" s="1978"/>
      <c r="W1184" s="1978"/>
      <c r="X1184" s="1978"/>
      <c r="Y1184" s="1978"/>
      <c r="Z1184" s="1979" t="s">
        <v>3483</v>
      </c>
      <c r="AA1184" s="1979"/>
      <c r="AB1184" s="1979"/>
      <c r="AC1184" s="1979"/>
      <c r="AD1184" s="1252" t="s">
        <v>2403</v>
      </c>
      <c r="AE1184" s="1257">
        <v>0</v>
      </c>
      <c r="AF1184" s="1976">
        <v>0</v>
      </c>
      <c r="AG1184" s="1976"/>
      <c r="AH1184" s="1976"/>
      <c r="AI1184" s="1976"/>
      <c r="AJ1184" s="1976"/>
      <c r="AK1184" s="1259" t="s">
        <v>3483</v>
      </c>
      <c r="AL1184" s="1976"/>
      <c r="AM1184" s="1976">
        <v>0</v>
      </c>
      <c r="AN1184" s="1976"/>
      <c r="AO1184" s="1255" t="s">
        <v>3483</v>
      </c>
    </row>
    <row r="1185" spans="2:41" ht="1.5" customHeight="1" x14ac:dyDescent="0.2"/>
    <row r="1186" spans="2:41" ht="16.5" x14ac:dyDescent="0.2">
      <c r="B1186" s="1973">
        <v>0</v>
      </c>
      <c r="C1186" s="1973"/>
      <c r="D1186" s="1973"/>
      <c r="E1186" s="1974" t="s">
        <v>3520</v>
      </c>
      <c r="F1186" s="1974"/>
      <c r="G1186" s="1974"/>
      <c r="H1186" s="1974" t="s">
        <v>3811</v>
      </c>
      <c r="I1186" s="1260">
        <v>11722</v>
      </c>
      <c r="J1186" s="1260">
        <v>0.75</v>
      </c>
      <c r="K1186" s="1261" t="s">
        <v>3483</v>
      </c>
      <c r="L1186" s="1260">
        <v>8791.5</v>
      </c>
      <c r="M1186" s="1260">
        <v>0</v>
      </c>
      <c r="N1186" s="1262">
        <v>0</v>
      </c>
      <c r="O1186" s="1262">
        <v>0</v>
      </c>
      <c r="P1186" s="1263">
        <v>0</v>
      </c>
      <c r="Q1186" s="1262">
        <v>0</v>
      </c>
      <c r="R1186" s="1970">
        <v>0</v>
      </c>
      <c r="S1186" s="1970"/>
      <c r="T1186" s="1969">
        <v>0</v>
      </c>
      <c r="U1186" s="1969"/>
      <c r="V1186" s="1262">
        <v>11.25</v>
      </c>
      <c r="W1186" s="1262">
        <v>0</v>
      </c>
      <c r="X1186" s="1262">
        <v>1.25</v>
      </c>
      <c r="Y1186" s="1263">
        <v>12.5</v>
      </c>
      <c r="Z1186" s="1260">
        <v>1098.93</v>
      </c>
      <c r="AA1186" s="1262">
        <v>0</v>
      </c>
      <c r="AB1186" s="1264" t="s">
        <v>3483</v>
      </c>
      <c r="AC1186" s="1265">
        <v>0</v>
      </c>
      <c r="AD1186" s="1261" t="s">
        <v>3483</v>
      </c>
      <c r="AE1186" s="1266">
        <v>10</v>
      </c>
      <c r="AF1186" s="1971" t="s">
        <v>3483</v>
      </c>
      <c r="AG1186" s="1971"/>
      <c r="AH1186" s="1971"/>
      <c r="AI1186" s="1969">
        <v>879.15</v>
      </c>
      <c r="AJ1186" s="1969"/>
      <c r="AK1186" s="1262">
        <v>0</v>
      </c>
      <c r="AL1186" s="1970">
        <v>0</v>
      </c>
      <c r="AM1186" s="1260">
        <v>10769.58</v>
      </c>
      <c r="AN1186" s="1971" t="s">
        <v>3483</v>
      </c>
      <c r="AO1186" s="1971"/>
    </row>
    <row r="1187" spans="2:41" ht="15" customHeight="1" x14ac:dyDescent="0.2">
      <c r="B1187" s="1973"/>
      <c r="C1187" s="1973"/>
      <c r="D1187" s="1973"/>
      <c r="E1187" s="1974"/>
      <c r="F1187" s="1974"/>
      <c r="G1187" s="1974"/>
      <c r="H1187" s="1974"/>
      <c r="I1187" s="1267" t="s">
        <v>3483</v>
      </c>
      <c r="J1187" s="1972" t="s">
        <v>4007</v>
      </c>
      <c r="K1187" s="1972"/>
      <c r="L1187" s="1972"/>
      <c r="M1187" s="1972"/>
      <c r="N1187" s="1972"/>
      <c r="O1187" s="1972"/>
      <c r="P1187" s="1972"/>
      <c r="Q1187" s="1972"/>
      <c r="R1187" s="1972"/>
      <c r="S1187" s="1972"/>
      <c r="T1187" s="1972"/>
      <c r="U1187" s="1972"/>
      <c r="V1187" s="1972"/>
      <c r="W1187" s="1972"/>
      <c r="X1187" s="1972"/>
      <c r="Y1187" s="1972"/>
      <c r="Z1187" s="1913" t="s">
        <v>3483</v>
      </c>
      <c r="AA1187" s="1913"/>
      <c r="AB1187" s="1913"/>
      <c r="AC1187" s="1913"/>
      <c r="AD1187" s="1261" t="s">
        <v>2403</v>
      </c>
      <c r="AE1187" s="1266">
        <v>0</v>
      </c>
      <c r="AF1187" s="1970">
        <v>0</v>
      </c>
      <c r="AG1187" s="1970"/>
      <c r="AH1187" s="1970"/>
      <c r="AI1187" s="1970"/>
      <c r="AJ1187" s="1970"/>
      <c r="AK1187" s="1264" t="s">
        <v>3483</v>
      </c>
      <c r="AL1187" s="1970"/>
      <c r="AM1187" s="1970">
        <v>0</v>
      </c>
      <c r="AN1187" s="1970"/>
      <c r="AO1187" s="1264" t="s">
        <v>3483</v>
      </c>
    </row>
    <row r="1188" spans="2:41" ht="7.5" customHeight="1" x14ac:dyDescent="0.2"/>
    <row r="1189" spans="2:41" ht="24.75" customHeight="1" x14ac:dyDescent="0.2">
      <c r="B1189" s="1973">
        <v>0</v>
      </c>
      <c r="C1189" s="1973"/>
      <c r="D1189" s="1973"/>
      <c r="E1189" s="1980" t="s">
        <v>4642</v>
      </c>
      <c r="F1189" s="1980"/>
      <c r="G1189" s="1980"/>
      <c r="H1189" s="1980" t="s">
        <v>3540</v>
      </c>
      <c r="I1189" s="1251">
        <v>11722</v>
      </c>
      <c r="J1189" s="1251">
        <v>1</v>
      </c>
      <c r="K1189" s="1252" t="s">
        <v>3483</v>
      </c>
      <c r="L1189" s="1251">
        <v>11722</v>
      </c>
      <c r="M1189" s="1251">
        <v>0</v>
      </c>
      <c r="N1189" s="1253">
        <v>0</v>
      </c>
      <c r="O1189" s="1253">
        <v>0</v>
      </c>
      <c r="P1189" s="1254">
        <v>0</v>
      </c>
      <c r="Q1189" s="1253">
        <v>0</v>
      </c>
      <c r="R1189" s="1976">
        <v>0</v>
      </c>
      <c r="S1189" s="1976"/>
      <c r="T1189" s="1975">
        <v>0</v>
      </c>
      <c r="U1189" s="1975"/>
      <c r="V1189" s="1253">
        <v>0</v>
      </c>
      <c r="W1189" s="1253">
        <v>0</v>
      </c>
      <c r="X1189" s="1253">
        <v>0</v>
      </c>
      <c r="Y1189" s="1254">
        <v>0</v>
      </c>
      <c r="Z1189" s="1251">
        <v>0</v>
      </c>
      <c r="AA1189" s="1253">
        <v>0</v>
      </c>
      <c r="AB1189" s="1255" t="s">
        <v>3483</v>
      </c>
      <c r="AC1189" s="1256">
        <v>0</v>
      </c>
      <c r="AD1189" s="1252" t="s">
        <v>4643</v>
      </c>
      <c r="AE1189" s="1257">
        <v>15</v>
      </c>
      <c r="AF1189" s="1977" t="s">
        <v>3483</v>
      </c>
      <c r="AG1189" s="1977"/>
      <c r="AH1189" s="1975">
        <v>1758.3</v>
      </c>
      <c r="AI1189" s="1975"/>
      <c r="AJ1189" s="1975"/>
      <c r="AK1189" s="1253">
        <v>0</v>
      </c>
      <c r="AL1189" s="1976">
        <v>0</v>
      </c>
      <c r="AM1189" s="1251">
        <v>13480.3</v>
      </c>
      <c r="AN1189" s="1977" t="s">
        <v>3483</v>
      </c>
      <c r="AO1189" s="1977"/>
    </row>
    <row r="1190" spans="2:41" ht="7.5" customHeight="1" x14ac:dyDescent="0.2">
      <c r="B1190" s="1973"/>
      <c r="C1190" s="1973"/>
      <c r="D1190" s="1973"/>
      <c r="E1190" s="1980"/>
      <c r="F1190" s="1980"/>
      <c r="G1190" s="1980"/>
      <c r="H1190" s="1980"/>
      <c r="I1190" s="1258" t="s">
        <v>3483</v>
      </c>
      <c r="J1190" s="1978" t="s">
        <v>4007</v>
      </c>
      <c r="K1190" s="1978"/>
      <c r="L1190" s="1978"/>
      <c r="M1190" s="1978"/>
      <c r="N1190" s="1978"/>
      <c r="O1190" s="1978"/>
      <c r="P1190" s="1978"/>
      <c r="Q1190" s="1978"/>
      <c r="R1190" s="1978"/>
      <c r="S1190" s="1978"/>
      <c r="T1190" s="1978"/>
      <c r="U1190" s="1978"/>
      <c r="V1190" s="1978"/>
      <c r="W1190" s="1978"/>
      <c r="X1190" s="1978"/>
      <c r="Y1190" s="1978"/>
      <c r="Z1190" s="1979" t="s">
        <v>3483</v>
      </c>
      <c r="AA1190" s="1979"/>
      <c r="AB1190" s="1979"/>
      <c r="AC1190" s="1979"/>
      <c r="AD1190" s="1252" t="s">
        <v>2403</v>
      </c>
      <c r="AE1190" s="1257">
        <v>0</v>
      </c>
      <c r="AF1190" s="1976">
        <v>0</v>
      </c>
      <c r="AG1190" s="1976"/>
      <c r="AH1190" s="1976"/>
      <c r="AI1190" s="1976"/>
      <c r="AJ1190" s="1976"/>
      <c r="AK1190" s="1259" t="s">
        <v>3483</v>
      </c>
      <c r="AL1190" s="1976"/>
      <c r="AM1190" s="1976">
        <v>0</v>
      </c>
      <c r="AN1190" s="1976"/>
      <c r="AO1190" s="1255" t="s">
        <v>3483</v>
      </c>
    </row>
    <row r="1191" spans="2:41" ht="2.25" customHeight="1" x14ac:dyDescent="0.2"/>
    <row r="1192" spans="2:41" ht="33" x14ac:dyDescent="0.2">
      <c r="B1192" s="1973">
        <v>0</v>
      </c>
      <c r="C1192" s="1973"/>
      <c r="D1192" s="1973"/>
      <c r="E1192" s="1974" t="s">
        <v>4644</v>
      </c>
      <c r="F1192" s="1974"/>
      <c r="G1192" s="1974"/>
      <c r="H1192" s="1974" t="s">
        <v>3540</v>
      </c>
      <c r="I1192" s="1260">
        <v>11722</v>
      </c>
      <c r="J1192" s="1260">
        <v>1</v>
      </c>
      <c r="K1192" s="1261" t="s">
        <v>3483</v>
      </c>
      <c r="L1192" s="1260">
        <v>11722</v>
      </c>
      <c r="M1192" s="1260">
        <v>0</v>
      </c>
      <c r="N1192" s="1262">
        <v>0</v>
      </c>
      <c r="O1192" s="1262">
        <v>0</v>
      </c>
      <c r="P1192" s="1263">
        <v>0</v>
      </c>
      <c r="Q1192" s="1262">
        <v>0</v>
      </c>
      <c r="R1192" s="1970">
        <v>0</v>
      </c>
      <c r="S1192" s="1970"/>
      <c r="T1192" s="1969">
        <v>0</v>
      </c>
      <c r="U1192" s="1969"/>
      <c r="V1192" s="1262">
        <v>0</v>
      </c>
      <c r="W1192" s="1262">
        <v>0</v>
      </c>
      <c r="X1192" s="1262">
        <v>0</v>
      </c>
      <c r="Y1192" s="1263">
        <v>0</v>
      </c>
      <c r="Z1192" s="1260">
        <v>0</v>
      </c>
      <c r="AA1192" s="1262">
        <v>0</v>
      </c>
      <c r="AB1192" s="1264" t="s">
        <v>3483</v>
      </c>
      <c r="AC1192" s="1265">
        <v>0</v>
      </c>
      <c r="AD1192" s="1261" t="s">
        <v>4645</v>
      </c>
      <c r="AE1192" s="1266">
        <v>15</v>
      </c>
      <c r="AF1192" s="1971" t="s">
        <v>3483</v>
      </c>
      <c r="AG1192" s="1971"/>
      <c r="AH1192" s="1969">
        <v>1758.3</v>
      </c>
      <c r="AI1192" s="1969"/>
      <c r="AJ1192" s="1969"/>
      <c r="AK1192" s="1262">
        <v>0</v>
      </c>
      <c r="AL1192" s="1970">
        <v>0</v>
      </c>
      <c r="AM1192" s="1260">
        <v>13480.3</v>
      </c>
      <c r="AN1192" s="1971" t="s">
        <v>3483</v>
      </c>
      <c r="AO1192" s="1971"/>
    </row>
    <row r="1193" spans="2:41" ht="15" customHeight="1" x14ac:dyDescent="0.2">
      <c r="B1193" s="1973"/>
      <c r="C1193" s="1973"/>
      <c r="D1193" s="1973"/>
      <c r="E1193" s="1974"/>
      <c r="F1193" s="1974"/>
      <c r="G1193" s="1974"/>
      <c r="H1193" s="1974"/>
      <c r="I1193" s="1267" t="s">
        <v>3483</v>
      </c>
      <c r="J1193" s="1972" t="s">
        <v>4007</v>
      </c>
      <c r="K1193" s="1972"/>
      <c r="L1193" s="1972"/>
      <c r="M1193" s="1972"/>
      <c r="N1193" s="1972"/>
      <c r="O1193" s="1972"/>
      <c r="P1193" s="1972"/>
      <c r="Q1193" s="1972"/>
      <c r="R1193" s="1972"/>
      <c r="S1193" s="1972"/>
      <c r="T1193" s="1972"/>
      <c r="U1193" s="1972"/>
      <c r="V1193" s="1972"/>
      <c r="W1193" s="1972"/>
      <c r="X1193" s="1972"/>
      <c r="Y1193" s="1972"/>
      <c r="Z1193" s="1913" t="s">
        <v>3483</v>
      </c>
      <c r="AA1193" s="1913"/>
      <c r="AB1193" s="1913"/>
      <c r="AC1193" s="1913"/>
      <c r="AD1193" s="1261" t="s">
        <v>2403</v>
      </c>
      <c r="AE1193" s="1266">
        <v>0</v>
      </c>
      <c r="AF1193" s="1970">
        <v>0</v>
      </c>
      <c r="AG1193" s="1970"/>
      <c r="AH1193" s="1970"/>
      <c r="AI1193" s="1970"/>
      <c r="AJ1193" s="1970"/>
      <c r="AK1193" s="1264" t="s">
        <v>3483</v>
      </c>
      <c r="AL1193" s="1970"/>
      <c r="AM1193" s="1970">
        <v>0</v>
      </c>
      <c r="AN1193" s="1970"/>
      <c r="AO1193" s="1264" t="s">
        <v>3483</v>
      </c>
    </row>
    <row r="1194" spans="2:41" hidden="1" x14ac:dyDescent="0.2"/>
    <row r="1195" spans="2:41" ht="26.25" customHeight="1" x14ac:dyDescent="0.2">
      <c r="B1195" s="1973">
        <v>0</v>
      </c>
      <c r="C1195" s="1973"/>
      <c r="D1195" s="1973"/>
      <c r="E1195" s="1980" t="s">
        <v>4646</v>
      </c>
      <c r="F1195" s="1980"/>
      <c r="G1195" s="1980"/>
      <c r="H1195" s="1980" t="s">
        <v>39</v>
      </c>
      <c r="I1195" s="1251">
        <v>12426</v>
      </c>
      <c r="J1195" s="1251">
        <v>1</v>
      </c>
      <c r="K1195" s="1252" t="s">
        <v>3483</v>
      </c>
      <c r="L1195" s="1251">
        <v>12426</v>
      </c>
      <c r="M1195" s="1251">
        <v>0</v>
      </c>
      <c r="N1195" s="1253">
        <v>0</v>
      </c>
      <c r="O1195" s="1253">
        <v>0</v>
      </c>
      <c r="P1195" s="1254">
        <v>15</v>
      </c>
      <c r="Q1195" s="1253">
        <v>1863.9</v>
      </c>
      <c r="R1195" s="1976">
        <v>0</v>
      </c>
      <c r="S1195" s="1976"/>
      <c r="T1195" s="1975">
        <v>1863.9</v>
      </c>
      <c r="U1195" s="1975"/>
      <c r="V1195" s="1253">
        <v>0</v>
      </c>
      <c r="W1195" s="1253">
        <v>0</v>
      </c>
      <c r="X1195" s="1253">
        <v>0</v>
      </c>
      <c r="Y1195" s="1254">
        <v>0</v>
      </c>
      <c r="Z1195" s="1251">
        <v>0</v>
      </c>
      <c r="AA1195" s="1253">
        <v>0</v>
      </c>
      <c r="AB1195" s="1255" t="s">
        <v>3483</v>
      </c>
      <c r="AC1195" s="1256">
        <v>0</v>
      </c>
      <c r="AD1195" s="1252" t="s">
        <v>4647</v>
      </c>
      <c r="AE1195" s="1257">
        <v>15</v>
      </c>
      <c r="AF1195" s="1977" t="s">
        <v>3483</v>
      </c>
      <c r="AG1195" s="1977"/>
      <c r="AH1195" s="1975">
        <v>1863.9</v>
      </c>
      <c r="AI1195" s="1975"/>
      <c r="AJ1195" s="1975"/>
      <c r="AK1195" s="1253">
        <v>0</v>
      </c>
      <c r="AL1195" s="1976">
        <v>0</v>
      </c>
      <c r="AM1195" s="1251">
        <v>16153.8</v>
      </c>
      <c r="AN1195" s="1977" t="s">
        <v>3483</v>
      </c>
      <c r="AO1195" s="1977"/>
    </row>
    <row r="1196" spans="2:41" ht="14.25" customHeight="1" x14ac:dyDescent="0.2">
      <c r="B1196" s="1973"/>
      <c r="C1196" s="1973"/>
      <c r="D1196" s="1973"/>
      <c r="E1196" s="1980"/>
      <c r="F1196" s="1980"/>
      <c r="G1196" s="1980"/>
      <c r="H1196" s="1980"/>
      <c r="I1196" s="1258" t="s">
        <v>3483</v>
      </c>
      <c r="J1196" s="1978" t="s">
        <v>4007</v>
      </c>
      <c r="K1196" s="1978"/>
      <c r="L1196" s="1978"/>
      <c r="M1196" s="1978"/>
      <c r="N1196" s="1978"/>
      <c r="O1196" s="1978"/>
      <c r="P1196" s="1978"/>
      <c r="Q1196" s="1978"/>
      <c r="R1196" s="1978"/>
      <c r="S1196" s="1978"/>
      <c r="T1196" s="1978"/>
      <c r="U1196" s="1978"/>
      <c r="V1196" s="1978"/>
      <c r="W1196" s="1978"/>
      <c r="X1196" s="1978"/>
      <c r="Y1196" s="1978"/>
      <c r="Z1196" s="1979" t="s">
        <v>3483</v>
      </c>
      <c r="AA1196" s="1979"/>
      <c r="AB1196" s="1979"/>
      <c r="AC1196" s="1979"/>
      <c r="AD1196" s="1252" t="s">
        <v>2403</v>
      </c>
      <c r="AE1196" s="1257">
        <v>0</v>
      </c>
      <c r="AF1196" s="1976">
        <v>0</v>
      </c>
      <c r="AG1196" s="1976"/>
      <c r="AH1196" s="1976"/>
      <c r="AI1196" s="1976"/>
      <c r="AJ1196" s="1976"/>
      <c r="AK1196" s="1259" t="s">
        <v>3483</v>
      </c>
      <c r="AL1196" s="1976"/>
      <c r="AM1196" s="1976">
        <v>0</v>
      </c>
      <c r="AN1196" s="1976"/>
      <c r="AO1196" s="1255" t="s">
        <v>3483</v>
      </c>
    </row>
    <row r="1197" spans="2:41" hidden="1" x14ac:dyDescent="0.2"/>
    <row r="1198" spans="2:41" ht="33" x14ac:dyDescent="0.2">
      <c r="B1198" s="1973">
        <v>0</v>
      </c>
      <c r="C1198" s="1973"/>
      <c r="D1198" s="1973"/>
      <c r="E1198" s="1974" t="s">
        <v>4648</v>
      </c>
      <c r="F1198" s="1974"/>
      <c r="G1198" s="1974"/>
      <c r="H1198" s="1974" t="s">
        <v>39</v>
      </c>
      <c r="I1198" s="1260">
        <v>12426</v>
      </c>
      <c r="J1198" s="1260">
        <v>1</v>
      </c>
      <c r="K1198" s="1261" t="s">
        <v>3483</v>
      </c>
      <c r="L1198" s="1260">
        <v>12426</v>
      </c>
      <c r="M1198" s="1260">
        <v>0</v>
      </c>
      <c r="N1198" s="1262">
        <v>0</v>
      </c>
      <c r="O1198" s="1262">
        <v>0</v>
      </c>
      <c r="P1198" s="1263">
        <v>15</v>
      </c>
      <c r="Q1198" s="1262">
        <v>1863.9</v>
      </c>
      <c r="R1198" s="1970">
        <v>0</v>
      </c>
      <c r="S1198" s="1970"/>
      <c r="T1198" s="1969">
        <v>1863.9</v>
      </c>
      <c r="U1198" s="1969"/>
      <c r="V1198" s="1262">
        <v>10</v>
      </c>
      <c r="W1198" s="1262">
        <v>0</v>
      </c>
      <c r="X1198" s="1262">
        <v>0</v>
      </c>
      <c r="Y1198" s="1263">
        <v>10</v>
      </c>
      <c r="Z1198" s="1260">
        <v>1242.5999999999999</v>
      </c>
      <c r="AA1198" s="1262">
        <v>0</v>
      </c>
      <c r="AB1198" s="1264" t="s">
        <v>3483</v>
      </c>
      <c r="AC1198" s="1265">
        <v>0</v>
      </c>
      <c r="AD1198" s="1261" t="s">
        <v>4649</v>
      </c>
      <c r="AE1198" s="1266">
        <v>15</v>
      </c>
      <c r="AF1198" s="1971" t="s">
        <v>3483</v>
      </c>
      <c r="AG1198" s="1971"/>
      <c r="AH1198" s="1969">
        <v>1863.9</v>
      </c>
      <c r="AI1198" s="1969"/>
      <c r="AJ1198" s="1969"/>
      <c r="AK1198" s="1262">
        <v>0</v>
      </c>
      <c r="AL1198" s="1970">
        <v>0</v>
      </c>
      <c r="AM1198" s="1260">
        <v>17396.400000000001</v>
      </c>
      <c r="AN1198" s="1971" t="s">
        <v>3483</v>
      </c>
      <c r="AO1198" s="1971"/>
    </row>
    <row r="1199" spans="2:41" ht="23.25" customHeight="1" x14ac:dyDescent="0.2">
      <c r="B1199" s="1973"/>
      <c r="C1199" s="1973"/>
      <c r="D1199" s="1973"/>
      <c r="E1199" s="1974"/>
      <c r="F1199" s="1974"/>
      <c r="G1199" s="1974"/>
      <c r="H1199" s="1974"/>
      <c r="I1199" s="1267" t="s">
        <v>4079</v>
      </c>
      <c r="J1199" s="1972" t="s">
        <v>4650</v>
      </c>
      <c r="K1199" s="1972"/>
      <c r="L1199" s="1972"/>
      <c r="M1199" s="1972"/>
      <c r="N1199" s="1972"/>
      <c r="O1199" s="1972"/>
      <c r="P1199" s="1972"/>
      <c r="Q1199" s="1972"/>
      <c r="R1199" s="1972"/>
      <c r="S1199" s="1972"/>
      <c r="T1199" s="1972"/>
      <c r="U1199" s="1972"/>
      <c r="V1199" s="1972"/>
      <c r="W1199" s="1972"/>
      <c r="X1199" s="1972"/>
      <c r="Y1199" s="1972"/>
      <c r="Z1199" s="1913" t="s">
        <v>3483</v>
      </c>
      <c r="AA1199" s="1913"/>
      <c r="AB1199" s="1913"/>
      <c r="AC1199" s="1913"/>
      <c r="AD1199" s="1261" t="s">
        <v>2403</v>
      </c>
      <c r="AE1199" s="1266">
        <v>0</v>
      </c>
      <c r="AF1199" s="1970">
        <v>0</v>
      </c>
      <c r="AG1199" s="1970"/>
      <c r="AH1199" s="1970"/>
      <c r="AI1199" s="1970"/>
      <c r="AJ1199" s="1970"/>
      <c r="AK1199" s="1264" t="s">
        <v>3483</v>
      </c>
      <c r="AL1199" s="1970"/>
      <c r="AM1199" s="1970">
        <v>0</v>
      </c>
      <c r="AN1199" s="1970"/>
      <c r="AO1199" s="1264" t="s">
        <v>3483</v>
      </c>
    </row>
    <row r="1200" spans="2:41" ht="20.25" customHeight="1" x14ac:dyDescent="0.2">
      <c r="B1200" s="1968" t="s">
        <v>3559</v>
      </c>
      <c r="C1200" s="1968"/>
      <c r="D1200" s="1968"/>
      <c r="E1200" s="1968"/>
      <c r="F1200" s="1968"/>
      <c r="G1200" s="1968"/>
      <c r="H1200" s="1968"/>
      <c r="I1200" s="1968"/>
      <c r="J1200" s="1965">
        <v>37.5</v>
      </c>
      <c r="K1200" s="1965"/>
      <c r="L1200" s="1268">
        <v>484988.5</v>
      </c>
      <c r="M1200" s="1268">
        <v>0</v>
      </c>
      <c r="N1200" s="1965">
        <v>0</v>
      </c>
      <c r="O1200" s="1965"/>
      <c r="P1200" s="1965">
        <v>20299.919999999998</v>
      </c>
      <c r="Q1200" s="1965"/>
      <c r="R1200" s="1965">
        <v>0</v>
      </c>
      <c r="S1200" s="1965"/>
      <c r="T1200" s="1965">
        <v>20299.919999999998</v>
      </c>
      <c r="U1200" s="1965"/>
      <c r="V1200" s="1964" t="s">
        <v>3483</v>
      </c>
      <c r="W1200" s="1964"/>
      <c r="X1200" s="1964"/>
      <c r="Y1200" s="1964">
        <v>46780.85</v>
      </c>
      <c r="Z1200" s="1964"/>
      <c r="AA1200" s="1965">
        <v>0</v>
      </c>
      <c r="AB1200" s="1965"/>
      <c r="AC1200" s="1965"/>
      <c r="AD1200" s="1965">
        <v>69326.78</v>
      </c>
      <c r="AE1200" s="1965"/>
      <c r="AF1200" s="1965"/>
      <c r="AG1200" s="1965"/>
      <c r="AH1200" s="1965"/>
      <c r="AI1200" s="1965"/>
      <c r="AJ1200" s="1965"/>
      <c r="AK1200" s="1965">
        <v>0</v>
      </c>
      <c r="AL1200" s="1965"/>
      <c r="AM1200" s="1966">
        <v>621396.05000000005</v>
      </c>
      <c r="AN1200" s="1966"/>
    </row>
    <row r="1202" spans="2:41" ht="16.5" x14ac:dyDescent="0.2">
      <c r="B1202" s="1973">
        <v>0</v>
      </c>
      <c r="C1202" s="1973"/>
      <c r="D1202" s="1973"/>
      <c r="E1202" s="1980" t="s">
        <v>3520</v>
      </c>
      <c r="F1202" s="1980"/>
      <c r="G1202" s="1980"/>
      <c r="H1202" s="1980" t="s">
        <v>3562</v>
      </c>
      <c r="I1202" s="1251">
        <v>11146</v>
      </c>
      <c r="J1202" s="1251">
        <v>1</v>
      </c>
      <c r="K1202" s="1252" t="s">
        <v>3483</v>
      </c>
      <c r="L1202" s="1251">
        <v>11146</v>
      </c>
      <c r="M1202" s="1251">
        <v>0</v>
      </c>
      <c r="N1202" s="1253">
        <v>0</v>
      </c>
      <c r="O1202" s="1253">
        <v>0</v>
      </c>
      <c r="P1202" s="1254">
        <v>0</v>
      </c>
      <c r="Q1202" s="1253">
        <v>0</v>
      </c>
      <c r="R1202" s="1976">
        <v>0</v>
      </c>
      <c r="S1202" s="1976"/>
      <c r="T1202" s="1975">
        <v>0</v>
      </c>
      <c r="U1202" s="1975"/>
      <c r="V1202" s="1253">
        <v>0</v>
      </c>
      <c r="W1202" s="1253">
        <v>0</v>
      </c>
      <c r="X1202" s="1253">
        <v>0</v>
      </c>
      <c r="Y1202" s="1254">
        <v>0</v>
      </c>
      <c r="Z1202" s="1251">
        <v>0</v>
      </c>
      <c r="AA1202" s="1253">
        <v>0</v>
      </c>
      <c r="AB1202" s="1255" t="s">
        <v>3483</v>
      </c>
      <c r="AC1202" s="1256">
        <v>0</v>
      </c>
      <c r="AD1202" s="1252" t="s">
        <v>3483</v>
      </c>
      <c r="AE1202" s="1257">
        <v>10</v>
      </c>
      <c r="AF1202" s="1977" t="s">
        <v>3483</v>
      </c>
      <c r="AG1202" s="1977"/>
      <c r="AH1202" s="1975">
        <v>1114.5999999999999</v>
      </c>
      <c r="AI1202" s="1975"/>
      <c r="AJ1202" s="1975"/>
      <c r="AK1202" s="1253">
        <v>0</v>
      </c>
      <c r="AL1202" s="1976">
        <v>0</v>
      </c>
      <c r="AM1202" s="1251">
        <v>12260.6</v>
      </c>
      <c r="AN1202" s="1977" t="s">
        <v>3483</v>
      </c>
      <c r="AO1202" s="1977"/>
    </row>
    <row r="1203" spans="2:41" ht="15" customHeight="1" x14ac:dyDescent="0.2">
      <c r="B1203" s="1973"/>
      <c r="C1203" s="1973"/>
      <c r="D1203" s="1973"/>
      <c r="E1203" s="1980"/>
      <c r="F1203" s="1980"/>
      <c r="G1203" s="1980"/>
      <c r="H1203" s="1980"/>
      <c r="I1203" s="1258" t="s">
        <v>3483</v>
      </c>
      <c r="J1203" s="1978" t="s">
        <v>4007</v>
      </c>
      <c r="K1203" s="1978"/>
      <c r="L1203" s="1978"/>
      <c r="M1203" s="1978"/>
      <c r="N1203" s="1978"/>
      <c r="O1203" s="1978"/>
      <c r="P1203" s="1978"/>
      <c r="Q1203" s="1978"/>
      <c r="R1203" s="1978"/>
      <c r="S1203" s="1978"/>
      <c r="T1203" s="1978"/>
      <c r="U1203" s="1978"/>
      <c r="V1203" s="1978"/>
      <c r="W1203" s="1978"/>
      <c r="X1203" s="1978"/>
      <c r="Y1203" s="1978"/>
      <c r="Z1203" s="1979" t="s">
        <v>3483</v>
      </c>
      <c r="AA1203" s="1979"/>
      <c r="AB1203" s="1979"/>
      <c r="AC1203" s="1979"/>
      <c r="AD1203" s="1252" t="s">
        <v>2403</v>
      </c>
      <c r="AE1203" s="1257">
        <v>0</v>
      </c>
      <c r="AF1203" s="1976">
        <v>0</v>
      </c>
      <c r="AG1203" s="1976"/>
      <c r="AH1203" s="1976"/>
      <c r="AI1203" s="1976"/>
      <c r="AJ1203" s="1976"/>
      <c r="AK1203" s="1259" t="s">
        <v>3483</v>
      </c>
      <c r="AL1203" s="1976"/>
      <c r="AM1203" s="1976">
        <v>0</v>
      </c>
      <c r="AN1203" s="1976"/>
      <c r="AO1203" s="1255" t="s">
        <v>3483</v>
      </c>
    </row>
    <row r="1204" spans="2:41" hidden="1" x14ac:dyDescent="0.2"/>
    <row r="1205" spans="2:41" ht="4.5" customHeight="1" x14ac:dyDescent="0.2">
      <c r="S1205" s="1931" t="s">
        <v>4096</v>
      </c>
      <c r="T1205" s="1931"/>
      <c r="AA1205" s="1940" t="s">
        <v>3988</v>
      </c>
      <c r="AB1205" s="1940"/>
      <c r="AC1205" s="1940"/>
      <c r="AD1205" s="1940"/>
      <c r="AE1205" s="1940"/>
      <c r="AF1205" s="1940"/>
      <c r="AG1205" s="1940"/>
      <c r="AH1205" s="1940"/>
      <c r="AI1205" s="1940"/>
      <c r="AJ1205" s="1940"/>
      <c r="AK1205" s="1940"/>
      <c r="AL1205" s="1940"/>
      <c r="AM1205" s="1940"/>
      <c r="AN1205" s="1940"/>
    </row>
    <row r="1206" spans="2:41" x14ac:dyDescent="0.2">
      <c r="B1206" s="1941" t="s">
        <v>3484</v>
      </c>
      <c r="C1206" s="1942"/>
      <c r="D1206" s="1943"/>
      <c r="E1206" s="1950" t="s">
        <v>3485</v>
      </c>
      <c r="F1206" s="1951"/>
      <c r="G1206" s="1952"/>
      <c r="H1206" s="1958" t="s">
        <v>3486</v>
      </c>
      <c r="I1206" s="1958" t="s">
        <v>3989</v>
      </c>
      <c r="J1206" s="1950" t="s">
        <v>3487</v>
      </c>
      <c r="K1206" s="1952"/>
      <c r="L1206" s="1916" t="s">
        <v>3990</v>
      </c>
      <c r="M1206" s="1961" t="s">
        <v>3488</v>
      </c>
      <c r="N1206" s="1962"/>
      <c r="O1206" s="1962"/>
      <c r="P1206" s="1962"/>
      <c r="Q1206" s="1962"/>
      <c r="R1206" s="1962"/>
      <c r="S1206" s="1962"/>
      <c r="T1206" s="1962"/>
      <c r="U1206" s="1963"/>
      <c r="V1206" s="1961" t="s">
        <v>3489</v>
      </c>
      <c r="W1206" s="1962"/>
      <c r="X1206" s="1962"/>
      <c r="Y1206" s="1962"/>
      <c r="Z1206" s="1962"/>
      <c r="AA1206" s="1962"/>
      <c r="AB1206" s="1962"/>
      <c r="AC1206" s="1962"/>
      <c r="AD1206" s="1962"/>
      <c r="AE1206" s="1962"/>
      <c r="AF1206" s="1962"/>
      <c r="AG1206" s="1962"/>
      <c r="AH1206" s="1962"/>
      <c r="AI1206" s="1962"/>
      <c r="AJ1206" s="1963"/>
      <c r="AK1206" s="1919" t="s">
        <v>3991</v>
      </c>
      <c r="AL1206" s="1920"/>
      <c r="AM1206" s="1919" t="s">
        <v>3490</v>
      </c>
      <c r="AN1206" s="1920"/>
    </row>
    <row r="1207" spans="2:41" ht="16.5" x14ac:dyDescent="0.2">
      <c r="B1207" s="1944"/>
      <c r="C1207" s="1945"/>
      <c r="D1207" s="1946"/>
      <c r="E1207" s="1953"/>
      <c r="F1207" s="1939"/>
      <c r="G1207" s="1954"/>
      <c r="H1207" s="1959"/>
      <c r="I1207" s="1959"/>
      <c r="J1207" s="1953"/>
      <c r="K1207" s="1954"/>
      <c r="L1207" s="1917"/>
      <c r="M1207" s="1916" t="s">
        <v>3491</v>
      </c>
      <c r="N1207" s="1919" t="s">
        <v>3992</v>
      </c>
      <c r="O1207" s="1920"/>
      <c r="P1207" s="1919" t="s">
        <v>3492</v>
      </c>
      <c r="Q1207" s="1920"/>
      <c r="R1207" s="1925" t="s">
        <v>3993</v>
      </c>
      <c r="S1207" s="1926"/>
      <c r="T1207" s="1931" t="s">
        <v>3483</v>
      </c>
      <c r="U1207" s="1920" t="s">
        <v>3994</v>
      </c>
      <c r="V1207" s="1932" t="s">
        <v>3493</v>
      </c>
      <c r="W1207" s="1933"/>
      <c r="X1207" s="1933"/>
      <c r="Y1207" s="1933"/>
      <c r="Z1207" s="1934"/>
      <c r="AA1207" s="1941" t="s">
        <v>3995</v>
      </c>
      <c r="AB1207" s="1942"/>
      <c r="AC1207" s="1943"/>
      <c r="AD1207" s="1950" t="s">
        <v>3996</v>
      </c>
      <c r="AE1207" s="1951"/>
      <c r="AF1207" s="1951"/>
      <c r="AG1207" s="1951"/>
      <c r="AH1207" s="1951"/>
      <c r="AI1207" s="1951"/>
      <c r="AJ1207" s="1952"/>
      <c r="AK1207" s="1921"/>
      <c r="AL1207" s="1922"/>
      <c r="AM1207" s="1921"/>
      <c r="AN1207" s="1922"/>
    </row>
    <row r="1208" spans="2:41" x14ac:dyDescent="0.2">
      <c r="B1208" s="1944"/>
      <c r="C1208" s="1945"/>
      <c r="D1208" s="1946"/>
      <c r="E1208" s="1953"/>
      <c r="F1208" s="1939"/>
      <c r="G1208" s="1954"/>
      <c r="H1208" s="1959"/>
      <c r="I1208" s="1959"/>
      <c r="J1208" s="1953"/>
      <c r="K1208" s="1954"/>
      <c r="L1208" s="1917"/>
      <c r="M1208" s="1917"/>
      <c r="N1208" s="1921"/>
      <c r="O1208" s="1922"/>
      <c r="P1208" s="1923"/>
      <c r="Q1208" s="1924"/>
      <c r="R1208" s="1927"/>
      <c r="S1208" s="1928"/>
      <c r="T1208" s="1931"/>
      <c r="U1208" s="1922"/>
      <c r="V1208" s="1916" t="s">
        <v>3495</v>
      </c>
      <c r="W1208" s="1916" t="s">
        <v>3496</v>
      </c>
      <c r="X1208" s="1916" t="s">
        <v>3497</v>
      </c>
      <c r="Y1208" s="1916" t="s">
        <v>3498</v>
      </c>
      <c r="Z1208" s="1916" t="s">
        <v>3499</v>
      </c>
      <c r="AA1208" s="1947"/>
      <c r="AB1208" s="1948"/>
      <c r="AC1208" s="1949"/>
      <c r="AD1208" s="1955"/>
      <c r="AE1208" s="1956"/>
      <c r="AF1208" s="1956"/>
      <c r="AG1208" s="1956"/>
      <c r="AH1208" s="1956"/>
      <c r="AI1208" s="1956"/>
      <c r="AJ1208" s="1957"/>
      <c r="AK1208" s="1923"/>
      <c r="AL1208" s="1924"/>
      <c r="AM1208" s="1921"/>
      <c r="AN1208" s="1922"/>
    </row>
    <row r="1209" spans="2:41" ht="45" x14ac:dyDescent="0.2">
      <c r="B1209" s="1947"/>
      <c r="C1209" s="1948"/>
      <c r="D1209" s="1949"/>
      <c r="E1209" s="1955"/>
      <c r="F1209" s="1956"/>
      <c r="G1209" s="1957"/>
      <c r="H1209" s="1960"/>
      <c r="I1209" s="1960"/>
      <c r="J1209" s="1955"/>
      <c r="K1209" s="1957"/>
      <c r="L1209" s="1918"/>
      <c r="M1209" s="1918"/>
      <c r="N1209" s="1923"/>
      <c r="O1209" s="1924"/>
      <c r="P1209" s="1249" t="s">
        <v>3502</v>
      </c>
      <c r="Q1209" s="1249" t="s">
        <v>3500</v>
      </c>
      <c r="R1209" s="1929"/>
      <c r="S1209" s="1930"/>
      <c r="T1209" s="1931"/>
      <c r="U1209" s="1924"/>
      <c r="V1209" s="1918"/>
      <c r="W1209" s="1918"/>
      <c r="X1209" s="1918"/>
      <c r="Y1209" s="1918"/>
      <c r="Z1209" s="1918"/>
      <c r="AA1209" s="1249" t="s">
        <v>3502</v>
      </c>
      <c r="AB1209" s="1900" t="s">
        <v>3997</v>
      </c>
      <c r="AC1209" s="1902"/>
      <c r="AD1209" s="1249" t="s">
        <v>3501</v>
      </c>
      <c r="AE1209" s="1249" t="s">
        <v>3502</v>
      </c>
      <c r="AF1209" s="1900" t="s">
        <v>3997</v>
      </c>
      <c r="AG1209" s="1901"/>
      <c r="AH1209" s="1901"/>
      <c r="AI1209" s="1901"/>
      <c r="AJ1209" s="1902"/>
      <c r="AK1209" s="1249" t="s">
        <v>3502</v>
      </c>
      <c r="AL1209" s="1249" t="s">
        <v>3500</v>
      </c>
      <c r="AM1209" s="1923"/>
      <c r="AN1209" s="1924"/>
    </row>
    <row r="1210" spans="2:41" ht="15" x14ac:dyDescent="0.2">
      <c r="B1210" s="1900" t="s">
        <v>3503</v>
      </c>
      <c r="C1210" s="1901"/>
      <c r="D1210" s="1902"/>
      <c r="E1210" s="1900" t="s">
        <v>3504</v>
      </c>
      <c r="F1210" s="1901"/>
      <c r="G1210" s="1902"/>
      <c r="H1210" s="1249" t="s">
        <v>3505</v>
      </c>
      <c r="I1210" s="1249" t="s">
        <v>3506</v>
      </c>
      <c r="J1210" s="1900" t="s">
        <v>3507</v>
      </c>
      <c r="K1210" s="1902"/>
      <c r="L1210" s="1250">
        <v>6</v>
      </c>
      <c r="M1210" s="1249" t="s">
        <v>3508</v>
      </c>
      <c r="N1210" s="1249" t="s">
        <v>3998</v>
      </c>
      <c r="O1210" s="1250">
        <v>9</v>
      </c>
      <c r="P1210" s="1250">
        <v>10</v>
      </c>
      <c r="Q1210" s="1250">
        <v>11</v>
      </c>
      <c r="R1210" s="1903">
        <v>12</v>
      </c>
      <c r="S1210" s="1904"/>
      <c r="T1210" s="1900" t="s">
        <v>3999</v>
      </c>
      <c r="U1210" s="1902"/>
      <c r="V1210" s="1249" t="s">
        <v>3509</v>
      </c>
      <c r="W1210" s="1249" t="s">
        <v>3510</v>
      </c>
      <c r="X1210" s="1249" t="s">
        <v>3511</v>
      </c>
      <c r="Y1210" s="1249" t="s">
        <v>3512</v>
      </c>
      <c r="Z1210" s="1249" t="s">
        <v>3513</v>
      </c>
      <c r="AA1210" s="1249" t="s">
        <v>4000</v>
      </c>
      <c r="AB1210" s="1903">
        <v>20</v>
      </c>
      <c r="AC1210" s="1904"/>
      <c r="AD1210" s="1249" t="s">
        <v>3514</v>
      </c>
      <c r="AE1210" s="1249" t="s">
        <v>3515</v>
      </c>
      <c r="AF1210" s="1900" t="s">
        <v>4001</v>
      </c>
      <c r="AG1210" s="1901"/>
      <c r="AH1210" s="1901"/>
      <c r="AI1210" s="1901"/>
      <c r="AJ1210" s="1902"/>
      <c r="AK1210" s="1249" t="s">
        <v>4002</v>
      </c>
      <c r="AL1210" s="1249" t="s">
        <v>4003</v>
      </c>
      <c r="AM1210" s="1900" t="s">
        <v>3516</v>
      </c>
      <c r="AN1210" s="1902"/>
    </row>
    <row r="1212" spans="2:41" ht="16.5" x14ac:dyDescent="0.2">
      <c r="B1212" s="1973">
        <v>0</v>
      </c>
      <c r="C1212" s="1973"/>
      <c r="D1212" s="1973"/>
      <c r="E1212" s="1974" t="s">
        <v>3520</v>
      </c>
      <c r="F1212" s="1974"/>
      <c r="G1212" s="1974"/>
      <c r="H1212" s="1974" t="s">
        <v>3565</v>
      </c>
      <c r="I1212" s="1260">
        <v>11146</v>
      </c>
      <c r="J1212" s="1260">
        <v>2</v>
      </c>
      <c r="K1212" s="1261" t="s">
        <v>3483</v>
      </c>
      <c r="L1212" s="1260">
        <v>22292</v>
      </c>
      <c r="M1212" s="1260">
        <v>0</v>
      </c>
      <c r="N1212" s="1262">
        <v>0</v>
      </c>
      <c r="O1212" s="1262">
        <v>0</v>
      </c>
      <c r="P1212" s="1263">
        <v>4</v>
      </c>
      <c r="Q1212" s="1262">
        <v>891.68</v>
      </c>
      <c r="R1212" s="1970">
        <v>0</v>
      </c>
      <c r="S1212" s="1970"/>
      <c r="T1212" s="1969">
        <v>891.68</v>
      </c>
      <c r="U1212" s="1969"/>
      <c r="V1212" s="1262">
        <v>0</v>
      </c>
      <c r="W1212" s="1262">
        <v>0</v>
      </c>
      <c r="X1212" s="1262">
        <v>0</v>
      </c>
      <c r="Y1212" s="1263">
        <v>0</v>
      </c>
      <c r="Z1212" s="1260">
        <v>0</v>
      </c>
      <c r="AA1212" s="1262">
        <v>0</v>
      </c>
      <c r="AB1212" s="1264" t="s">
        <v>3483</v>
      </c>
      <c r="AC1212" s="1265">
        <v>0</v>
      </c>
      <c r="AD1212" s="1261" t="s">
        <v>3483</v>
      </c>
      <c r="AE1212" s="1266">
        <v>10</v>
      </c>
      <c r="AF1212" s="1971" t="s">
        <v>3483</v>
      </c>
      <c r="AG1212" s="1971"/>
      <c r="AH1212" s="1969">
        <v>2229.1999999999998</v>
      </c>
      <c r="AI1212" s="1969"/>
      <c r="AJ1212" s="1969"/>
      <c r="AK1212" s="1262">
        <v>0</v>
      </c>
      <c r="AL1212" s="1970">
        <v>0</v>
      </c>
      <c r="AM1212" s="1260">
        <v>25412.880000000001</v>
      </c>
      <c r="AN1212" s="1971" t="s">
        <v>3483</v>
      </c>
      <c r="AO1212" s="1971"/>
    </row>
    <row r="1213" spans="2:41" ht="9" customHeight="1" x14ac:dyDescent="0.2">
      <c r="B1213" s="1973"/>
      <c r="C1213" s="1973"/>
      <c r="D1213" s="1973"/>
      <c r="E1213" s="1974"/>
      <c r="F1213" s="1974"/>
      <c r="G1213" s="1974"/>
      <c r="H1213" s="1974"/>
      <c r="I1213" s="1267" t="s">
        <v>3483</v>
      </c>
      <c r="J1213" s="1972" t="s">
        <v>4007</v>
      </c>
      <c r="K1213" s="1972"/>
      <c r="L1213" s="1972"/>
      <c r="M1213" s="1972"/>
      <c r="N1213" s="1972"/>
      <c r="O1213" s="1972"/>
      <c r="P1213" s="1972"/>
      <c r="Q1213" s="1972"/>
      <c r="R1213" s="1972"/>
      <c r="S1213" s="1972"/>
      <c r="T1213" s="1972"/>
      <c r="U1213" s="1972"/>
      <c r="V1213" s="1972"/>
      <c r="W1213" s="1972"/>
      <c r="X1213" s="1972"/>
      <c r="Y1213" s="1972"/>
      <c r="Z1213" s="1913" t="s">
        <v>3483</v>
      </c>
      <c r="AA1213" s="1913"/>
      <c r="AB1213" s="1913"/>
      <c r="AC1213" s="1913"/>
      <c r="AD1213" s="1261" t="s">
        <v>2403</v>
      </c>
      <c r="AE1213" s="1266">
        <v>0</v>
      </c>
      <c r="AF1213" s="1970">
        <v>0</v>
      </c>
      <c r="AG1213" s="1970"/>
      <c r="AH1213" s="1970"/>
      <c r="AI1213" s="1970"/>
      <c r="AJ1213" s="1970"/>
      <c r="AK1213" s="1264" t="s">
        <v>3483</v>
      </c>
      <c r="AL1213" s="1970"/>
      <c r="AM1213" s="1970">
        <v>0</v>
      </c>
      <c r="AN1213" s="1970"/>
      <c r="AO1213" s="1264" t="s">
        <v>3483</v>
      </c>
    </row>
    <row r="1215" spans="2:41" ht="25.5" customHeight="1" x14ac:dyDescent="0.2">
      <c r="B1215" s="1973">
        <v>0</v>
      </c>
      <c r="C1215" s="1973"/>
      <c r="D1215" s="1973"/>
      <c r="E1215" s="1980" t="s">
        <v>4651</v>
      </c>
      <c r="F1215" s="1980"/>
      <c r="G1215" s="1980"/>
      <c r="H1215" s="1980" t="s">
        <v>239</v>
      </c>
      <c r="I1215" s="1251">
        <v>11146</v>
      </c>
      <c r="J1215" s="1251">
        <v>1</v>
      </c>
      <c r="K1215" s="1252" t="s">
        <v>3483</v>
      </c>
      <c r="L1215" s="1251">
        <v>11146</v>
      </c>
      <c r="M1215" s="1251">
        <v>0</v>
      </c>
      <c r="N1215" s="1253">
        <v>0</v>
      </c>
      <c r="O1215" s="1253">
        <v>0</v>
      </c>
      <c r="P1215" s="1254">
        <v>4</v>
      </c>
      <c r="Q1215" s="1253">
        <v>445.84</v>
      </c>
      <c r="R1215" s="1976">
        <v>0</v>
      </c>
      <c r="S1215" s="1976"/>
      <c r="T1215" s="1975">
        <v>445.84</v>
      </c>
      <c r="U1215" s="1975"/>
      <c r="V1215" s="1253">
        <v>0</v>
      </c>
      <c r="W1215" s="1253">
        <v>0</v>
      </c>
      <c r="X1215" s="1253">
        <v>0</v>
      </c>
      <c r="Y1215" s="1254">
        <v>0</v>
      </c>
      <c r="Z1215" s="1251">
        <v>0</v>
      </c>
      <c r="AA1215" s="1253">
        <v>0</v>
      </c>
      <c r="AB1215" s="1255" t="s">
        <v>3483</v>
      </c>
      <c r="AC1215" s="1256">
        <v>0</v>
      </c>
      <c r="AD1215" s="1252" t="s">
        <v>4652</v>
      </c>
      <c r="AE1215" s="1257">
        <v>15</v>
      </c>
      <c r="AF1215" s="1977" t="s">
        <v>3483</v>
      </c>
      <c r="AG1215" s="1977"/>
      <c r="AH1215" s="1975">
        <v>1671.9</v>
      </c>
      <c r="AI1215" s="1975"/>
      <c r="AJ1215" s="1975"/>
      <c r="AK1215" s="1253">
        <v>0</v>
      </c>
      <c r="AL1215" s="1976">
        <v>0</v>
      </c>
      <c r="AM1215" s="1251">
        <v>13263.74</v>
      </c>
      <c r="AN1215" s="1977" t="s">
        <v>3483</v>
      </c>
      <c r="AO1215" s="1977"/>
    </row>
    <row r="1216" spans="2:41" ht="9.75" customHeight="1" x14ac:dyDescent="0.2">
      <c r="B1216" s="1973"/>
      <c r="C1216" s="1973"/>
      <c r="D1216" s="1973"/>
      <c r="E1216" s="1980"/>
      <c r="F1216" s="1980"/>
      <c r="G1216" s="1980"/>
      <c r="H1216" s="1980"/>
      <c r="I1216" s="1258" t="s">
        <v>3483</v>
      </c>
      <c r="J1216" s="1978" t="s">
        <v>4007</v>
      </c>
      <c r="K1216" s="1978"/>
      <c r="L1216" s="1978"/>
      <c r="M1216" s="1978"/>
      <c r="N1216" s="1978"/>
      <c r="O1216" s="1978"/>
      <c r="P1216" s="1978"/>
      <c r="Q1216" s="1978"/>
      <c r="R1216" s="1978"/>
      <c r="S1216" s="1978"/>
      <c r="T1216" s="1978"/>
      <c r="U1216" s="1978"/>
      <c r="V1216" s="1978"/>
      <c r="W1216" s="1978"/>
      <c r="X1216" s="1978"/>
      <c r="Y1216" s="1978"/>
      <c r="Z1216" s="1979" t="s">
        <v>3483</v>
      </c>
      <c r="AA1216" s="1979"/>
      <c r="AB1216" s="1979"/>
      <c r="AC1216" s="1979"/>
      <c r="AD1216" s="1252" t="s">
        <v>2403</v>
      </c>
      <c r="AE1216" s="1257">
        <v>0</v>
      </c>
      <c r="AF1216" s="1976">
        <v>0</v>
      </c>
      <c r="AG1216" s="1976"/>
      <c r="AH1216" s="1976"/>
      <c r="AI1216" s="1976"/>
      <c r="AJ1216" s="1976"/>
      <c r="AK1216" s="1259" t="s">
        <v>3483</v>
      </c>
      <c r="AL1216" s="1976"/>
      <c r="AM1216" s="1976">
        <v>0</v>
      </c>
      <c r="AN1216" s="1976"/>
      <c r="AO1216" s="1255" t="s">
        <v>3483</v>
      </c>
    </row>
    <row r="1217" spans="2:41" ht="3" customHeight="1" x14ac:dyDescent="0.2"/>
    <row r="1218" spans="2:41" ht="27.75" customHeight="1" x14ac:dyDescent="0.2">
      <c r="B1218" s="1973">
        <v>0</v>
      </c>
      <c r="C1218" s="1973"/>
      <c r="D1218" s="1973"/>
      <c r="E1218" s="1974" t="s">
        <v>4653</v>
      </c>
      <c r="F1218" s="1974"/>
      <c r="G1218" s="1974"/>
      <c r="H1218" s="1974" t="s">
        <v>239</v>
      </c>
      <c r="I1218" s="1260">
        <v>11146</v>
      </c>
      <c r="J1218" s="1260">
        <v>1</v>
      </c>
      <c r="K1218" s="1261" t="s">
        <v>3483</v>
      </c>
      <c r="L1218" s="1260">
        <v>11146</v>
      </c>
      <c r="M1218" s="1260">
        <v>0</v>
      </c>
      <c r="N1218" s="1262">
        <v>0</v>
      </c>
      <c r="O1218" s="1262">
        <v>0</v>
      </c>
      <c r="P1218" s="1263">
        <v>4</v>
      </c>
      <c r="Q1218" s="1262">
        <v>445.84</v>
      </c>
      <c r="R1218" s="1970">
        <v>0</v>
      </c>
      <c r="S1218" s="1970"/>
      <c r="T1218" s="1969">
        <v>445.84</v>
      </c>
      <c r="U1218" s="1969"/>
      <c r="V1218" s="1262">
        <v>0</v>
      </c>
      <c r="W1218" s="1262">
        <v>0</v>
      </c>
      <c r="X1218" s="1262">
        <v>0</v>
      </c>
      <c r="Y1218" s="1263">
        <v>0</v>
      </c>
      <c r="Z1218" s="1260">
        <v>0</v>
      </c>
      <c r="AA1218" s="1262">
        <v>0</v>
      </c>
      <c r="AB1218" s="1264" t="s">
        <v>3483</v>
      </c>
      <c r="AC1218" s="1265">
        <v>0</v>
      </c>
      <c r="AD1218" s="1261" t="s">
        <v>4498</v>
      </c>
      <c r="AE1218" s="1266">
        <v>0</v>
      </c>
      <c r="AF1218" s="1971" t="s">
        <v>3483</v>
      </c>
      <c r="AG1218" s="1971"/>
      <c r="AH1218" s="1971"/>
      <c r="AI1218" s="1971"/>
      <c r="AJ1218" s="1260">
        <v>0</v>
      </c>
      <c r="AK1218" s="1262">
        <v>0</v>
      </c>
      <c r="AL1218" s="1970">
        <v>0</v>
      </c>
      <c r="AM1218" s="1260">
        <v>11591.84</v>
      </c>
      <c r="AN1218" s="1971" t="s">
        <v>3483</v>
      </c>
      <c r="AO1218" s="1971"/>
    </row>
    <row r="1219" spans="2:41" ht="3" customHeight="1" x14ac:dyDescent="0.2">
      <c r="B1219" s="1973"/>
      <c r="C1219" s="1973"/>
      <c r="D1219" s="1973"/>
      <c r="E1219" s="1974"/>
      <c r="F1219" s="1974"/>
      <c r="G1219" s="1974"/>
      <c r="H1219" s="1974"/>
      <c r="I1219" s="1267" t="s">
        <v>3483</v>
      </c>
      <c r="J1219" s="1972" t="s">
        <v>4007</v>
      </c>
      <c r="K1219" s="1972"/>
      <c r="L1219" s="1972"/>
      <c r="M1219" s="1972"/>
      <c r="N1219" s="1972"/>
      <c r="O1219" s="1972"/>
      <c r="P1219" s="1972"/>
      <c r="Q1219" s="1972"/>
      <c r="R1219" s="1972"/>
      <c r="S1219" s="1972"/>
      <c r="T1219" s="1972"/>
      <c r="U1219" s="1972"/>
      <c r="V1219" s="1972"/>
      <c r="W1219" s="1972"/>
      <c r="X1219" s="1972"/>
      <c r="Y1219" s="1972"/>
      <c r="Z1219" s="1913" t="s">
        <v>3483</v>
      </c>
      <c r="AA1219" s="1913"/>
      <c r="AB1219" s="1913"/>
      <c r="AC1219" s="1913"/>
      <c r="AD1219" s="1261" t="s">
        <v>2403</v>
      </c>
      <c r="AE1219" s="1266">
        <v>0</v>
      </c>
      <c r="AF1219" s="1970">
        <v>0</v>
      </c>
      <c r="AG1219" s="1970"/>
      <c r="AH1219" s="1970"/>
      <c r="AI1219" s="1970"/>
      <c r="AJ1219" s="1970"/>
      <c r="AK1219" s="1264" t="s">
        <v>3483</v>
      </c>
      <c r="AL1219" s="1970"/>
      <c r="AM1219" s="1970">
        <v>0</v>
      </c>
      <c r="AN1219" s="1970"/>
      <c r="AO1219" s="1264" t="s">
        <v>3483</v>
      </c>
    </row>
    <row r="1220" spans="2:41" ht="16.5" x14ac:dyDescent="0.2">
      <c r="B1220" s="1968" t="s">
        <v>3566</v>
      </c>
      <c r="C1220" s="1968"/>
      <c r="D1220" s="1968"/>
      <c r="E1220" s="1968"/>
      <c r="F1220" s="1968"/>
      <c r="G1220" s="1968"/>
      <c r="H1220" s="1968"/>
      <c r="I1220" s="1968"/>
      <c r="J1220" s="1965">
        <v>5</v>
      </c>
      <c r="K1220" s="1965"/>
      <c r="L1220" s="1268">
        <v>55730</v>
      </c>
      <c r="M1220" s="1268">
        <v>0</v>
      </c>
      <c r="N1220" s="1965">
        <v>0</v>
      </c>
      <c r="O1220" s="1965"/>
      <c r="P1220" s="1965">
        <v>1783.36</v>
      </c>
      <c r="Q1220" s="1965"/>
      <c r="R1220" s="1965">
        <v>0</v>
      </c>
      <c r="S1220" s="1965"/>
      <c r="T1220" s="1965">
        <v>1783.36</v>
      </c>
      <c r="U1220" s="1965"/>
      <c r="V1220" s="1964" t="s">
        <v>3483</v>
      </c>
      <c r="W1220" s="1964"/>
      <c r="X1220" s="1964"/>
      <c r="Y1220" s="1964">
        <v>0</v>
      </c>
      <c r="Z1220" s="1964"/>
      <c r="AA1220" s="1965">
        <v>0</v>
      </c>
      <c r="AB1220" s="1965"/>
      <c r="AC1220" s="1965"/>
      <c r="AD1220" s="1965">
        <v>5015.7</v>
      </c>
      <c r="AE1220" s="1965"/>
      <c r="AF1220" s="1965"/>
      <c r="AG1220" s="1965"/>
      <c r="AH1220" s="1965"/>
      <c r="AI1220" s="1965"/>
      <c r="AJ1220" s="1965"/>
      <c r="AK1220" s="1965">
        <v>0</v>
      </c>
      <c r="AL1220" s="1965"/>
      <c r="AM1220" s="1966">
        <v>62529.06</v>
      </c>
      <c r="AN1220" s="1966"/>
    </row>
    <row r="1221" spans="2:41" ht="2.25" customHeight="1" x14ac:dyDescent="0.2"/>
    <row r="1222" spans="2:41" ht="16.5" x14ac:dyDescent="0.2">
      <c r="B1222" s="1973">
        <v>0</v>
      </c>
      <c r="C1222" s="1973"/>
      <c r="D1222" s="1973"/>
      <c r="E1222" s="1980" t="s">
        <v>3520</v>
      </c>
      <c r="F1222" s="1980"/>
      <c r="G1222" s="1980"/>
      <c r="H1222" s="1980" t="s">
        <v>4027</v>
      </c>
      <c r="I1222" s="1251">
        <v>5253</v>
      </c>
      <c r="J1222" s="1251">
        <v>2</v>
      </c>
      <c r="K1222" s="1252" t="s">
        <v>3483</v>
      </c>
      <c r="L1222" s="1251">
        <v>10506</v>
      </c>
      <c r="M1222" s="1251">
        <v>0</v>
      </c>
      <c r="N1222" s="1253">
        <v>0</v>
      </c>
      <c r="O1222" s="1253">
        <v>0</v>
      </c>
      <c r="P1222" s="1254">
        <v>0</v>
      </c>
      <c r="Q1222" s="1253">
        <v>0</v>
      </c>
      <c r="R1222" s="1976">
        <v>0</v>
      </c>
      <c r="S1222" s="1976"/>
      <c r="T1222" s="1975">
        <v>0</v>
      </c>
      <c r="U1222" s="1975"/>
      <c r="V1222" s="1253">
        <v>0</v>
      </c>
      <c r="W1222" s="1253">
        <v>0</v>
      </c>
      <c r="X1222" s="1253">
        <v>0</v>
      </c>
      <c r="Y1222" s="1254">
        <v>0</v>
      </c>
      <c r="Z1222" s="1251">
        <v>0</v>
      </c>
      <c r="AA1222" s="1253">
        <v>0</v>
      </c>
      <c r="AB1222" s="1255" t="s">
        <v>3483</v>
      </c>
      <c r="AC1222" s="1256">
        <v>0</v>
      </c>
      <c r="AD1222" s="1252" t="s">
        <v>3483</v>
      </c>
      <c r="AE1222" s="1257">
        <v>10</v>
      </c>
      <c r="AF1222" s="1977" t="s">
        <v>3483</v>
      </c>
      <c r="AG1222" s="1977"/>
      <c r="AH1222" s="1975">
        <v>1050.5999999999999</v>
      </c>
      <c r="AI1222" s="1975"/>
      <c r="AJ1222" s="1975"/>
      <c r="AK1222" s="1253">
        <v>0</v>
      </c>
      <c r="AL1222" s="1976">
        <v>0</v>
      </c>
      <c r="AM1222" s="1251">
        <v>11556.6</v>
      </c>
      <c r="AN1222" s="1977" t="s">
        <v>3483</v>
      </c>
      <c r="AO1222" s="1977"/>
    </row>
    <row r="1223" spans="2:41" ht="12.75" customHeight="1" x14ac:dyDescent="0.2">
      <c r="B1223" s="1973"/>
      <c r="C1223" s="1973"/>
      <c r="D1223" s="1973"/>
      <c r="E1223" s="1980"/>
      <c r="F1223" s="1980"/>
      <c r="G1223" s="1980"/>
      <c r="H1223" s="1980"/>
      <c r="I1223" s="1258" t="s">
        <v>3483</v>
      </c>
      <c r="J1223" s="1978" t="s">
        <v>4007</v>
      </c>
      <c r="K1223" s="1978"/>
      <c r="L1223" s="1978"/>
      <c r="M1223" s="1978"/>
      <c r="N1223" s="1978"/>
      <c r="O1223" s="1978"/>
      <c r="P1223" s="1978"/>
      <c r="Q1223" s="1978"/>
      <c r="R1223" s="1978"/>
      <c r="S1223" s="1978"/>
      <c r="T1223" s="1978"/>
      <c r="U1223" s="1978"/>
      <c r="V1223" s="1978"/>
      <c r="W1223" s="1978"/>
      <c r="X1223" s="1978"/>
      <c r="Y1223" s="1978"/>
      <c r="Z1223" s="1979" t="s">
        <v>3483</v>
      </c>
      <c r="AA1223" s="1979"/>
      <c r="AB1223" s="1979"/>
      <c r="AC1223" s="1979"/>
      <c r="AD1223" s="1979" t="s">
        <v>2403</v>
      </c>
      <c r="AE1223" s="1984">
        <v>0</v>
      </c>
      <c r="AF1223" s="1976">
        <v>0</v>
      </c>
      <c r="AG1223" s="1976"/>
      <c r="AH1223" s="1976"/>
      <c r="AI1223" s="1976"/>
      <c r="AJ1223" s="1976"/>
      <c r="AK1223" s="1259" t="s">
        <v>3483</v>
      </c>
      <c r="AL1223" s="1976"/>
      <c r="AM1223" s="1976">
        <v>0</v>
      </c>
      <c r="AN1223" s="1976"/>
      <c r="AO1223" s="1977" t="s">
        <v>3483</v>
      </c>
    </row>
    <row r="1224" spans="2:41" ht="0.75" customHeight="1" x14ac:dyDescent="0.2">
      <c r="B1224" s="1973"/>
      <c r="C1224" s="1973"/>
      <c r="D1224" s="1973"/>
      <c r="E1224" s="1980"/>
      <c r="F1224" s="1980"/>
      <c r="G1224" s="1980"/>
      <c r="H1224" s="1980"/>
      <c r="I1224" s="1977" t="s">
        <v>3483</v>
      </c>
      <c r="J1224" s="1977"/>
      <c r="K1224" s="1977"/>
      <c r="L1224" s="1977"/>
      <c r="M1224" s="1977"/>
      <c r="N1224" s="1977"/>
      <c r="O1224" s="1977"/>
      <c r="P1224" s="1977"/>
      <c r="Q1224" s="1977"/>
      <c r="R1224" s="1977"/>
      <c r="S1224" s="1977"/>
      <c r="T1224" s="1977"/>
      <c r="U1224" s="1977"/>
      <c r="V1224" s="1977"/>
      <c r="W1224" s="1977"/>
      <c r="X1224" s="1977"/>
      <c r="Y1224" s="1977"/>
      <c r="Z1224" s="1979"/>
      <c r="AA1224" s="1979"/>
      <c r="AB1224" s="1979"/>
      <c r="AC1224" s="1979"/>
      <c r="AD1224" s="1979"/>
      <c r="AE1224" s="1984"/>
      <c r="AF1224" s="1976"/>
      <c r="AG1224" s="1976"/>
      <c r="AH1224" s="1976"/>
      <c r="AI1224" s="1976"/>
      <c r="AJ1224" s="1976"/>
      <c r="AK1224" s="1255" t="s">
        <v>3483</v>
      </c>
      <c r="AL1224" s="1976"/>
      <c r="AM1224" s="1977" t="s">
        <v>3483</v>
      </c>
      <c r="AN1224" s="1977"/>
      <c r="AO1224" s="1977"/>
    </row>
    <row r="1225" spans="2:41" ht="11.25" hidden="1" customHeight="1" x14ac:dyDescent="0.2"/>
    <row r="1226" spans="2:41" ht="22.5" customHeight="1" x14ac:dyDescent="0.2">
      <c r="B1226" s="1973">
        <v>0</v>
      </c>
      <c r="C1226" s="1973"/>
      <c r="D1226" s="1973"/>
      <c r="E1226" s="1974" t="s">
        <v>4654</v>
      </c>
      <c r="F1226" s="1974"/>
      <c r="G1226" s="1974"/>
      <c r="H1226" s="1974" t="s">
        <v>4027</v>
      </c>
      <c r="I1226" s="1260">
        <v>5253</v>
      </c>
      <c r="J1226" s="1260">
        <v>1</v>
      </c>
      <c r="K1226" s="1261" t="s">
        <v>3483</v>
      </c>
      <c r="L1226" s="1260">
        <v>5253</v>
      </c>
      <c r="M1226" s="1260">
        <v>0</v>
      </c>
      <c r="N1226" s="1262">
        <v>0</v>
      </c>
      <c r="O1226" s="1262">
        <v>0</v>
      </c>
      <c r="P1226" s="1263">
        <v>0</v>
      </c>
      <c r="Q1226" s="1262">
        <v>0</v>
      </c>
      <c r="R1226" s="1970">
        <v>0</v>
      </c>
      <c r="S1226" s="1970"/>
      <c r="T1226" s="1969">
        <v>0</v>
      </c>
      <c r="U1226" s="1969"/>
      <c r="V1226" s="1262">
        <v>0</v>
      </c>
      <c r="W1226" s="1262">
        <v>0</v>
      </c>
      <c r="X1226" s="1262">
        <v>0</v>
      </c>
      <c r="Y1226" s="1263">
        <v>0</v>
      </c>
      <c r="Z1226" s="1260">
        <v>0</v>
      </c>
      <c r="AA1226" s="1262">
        <v>0</v>
      </c>
      <c r="AB1226" s="1264" t="s">
        <v>3483</v>
      </c>
      <c r="AC1226" s="1265">
        <v>0</v>
      </c>
      <c r="AD1226" s="1261" t="s">
        <v>4655</v>
      </c>
      <c r="AE1226" s="1266">
        <v>0</v>
      </c>
      <c r="AF1226" s="1971" t="s">
        <v>3483</v>
      </c>
      <c r="AG1226" s="1971"/>
      <c r="AH1226" s="1971"/>
      <c r="AI1226" s="1971"/>
      <c r="AJ1226" s="1260">
        <v>0</v>
      </c>
      <c r="AK1226" s="1262">
        <v>0</v>
      </c>
      <c r="AL1226" s="1970">
        <v>0</v>
      </c>
      <c r="AM1226" s="1260">
        <v>5253</v>
      </c>
      <c r="AN1226" s="1971" t="s">
        <v>3483</v>
      </c>
      <c r="AO1226" s="1971"/>
    </row>
    <row r="1227" spans="2:41" ht="16.5" x14ac:dyDescent="0.2">
      <c r="B1227" s="1973"/>
      <c r="C1227" s="1973"/>
      <c r="D1227" s="1973"/>
      <c r="E1227" s="1974"/>
      <c r="F1227" s="1974"/>
      <c r="G1227" s="1974"/>
      <c r="H1227" s="1974"/>
      <c r="I1227" s="1267" t="s">
        <v>3483</v>
      </c>
      <c r="J1227" s="1972" t="s">
        <v>4007</v>
      </c>
      <c r="K1227" s="1972"/>
      <c r="L1227" s="1972"/>
      <c r="M1227" s="1972"/>
      <c r="N1227" s="1972"/>
      <c r="O1227" s="1972"/>
      <c r="P1227" s="1972"/>
      <c r="Q1227" s="1972"/>
      <c r="R1227" s="1972"/>
      <c r="S1227" s="1972"/>
      <c r="T1227" s="1972"/>
      <c r="U1227" s="1972"/>
      <c r="V1227" s="1972"/>
      <c r="W1227" s="1972"/>
      <c r="X1227" s="1972"/>
      <c r="Y1227" s="1972"/>
      <c r="Z1227" s="1913" t="s">
        <v>3483</v>
      </c>
      <c r="AA1227" s="1913"/>
      <c r="AB1227" s="1913"/>
      <c r="AC1227" s="1913"/>
      <c r="AD1227" s="1913" t="s">
        <v>2403</v>
      </c>
      <c r="AE1227" s="1981">
        <v>0</v>
      </c>
      <c r="AF1227" s="1970">
        <v>0</v>
      </c>
      <c r="AG1227" s="1970"/>
      <c r="AH1227" s="1970"/>
      <c r="AI1227" s="1970"/>
      <c r="AJ1227" s="1970"/>
      <c r="AK1227" s="1264" t="s">
        <v>3483</v>
      </c>
      <c r="AL1227" s="1970"/>
      <c r="AM1227" s="1970">
        <v>0</v>
      </c>
      <c r="AN1227" s="1970"/>
      <c r="AO1227" s="1971" t="s">
        <v>3483</v>
      </c>
    </row>
    <row r="1228" spans="2:41" hidden="1" x14ac:dyDescent="0.2">
      <c r="B1228" s="1973"/>
      <c r="C1228" s="1973"/>
      <c r="D1228" s="1973"/>
      <c r="E1228" s="1974"/>
      <c r="F1228" s="1974"/>
      <c r="G1228" s="1974"/>
      <c r="H1228" s="1974"/>
      <c r="I1228" s="1971" t="s">
        <v>3483</v>
      </c>
      <c r="J1228" s="1971"/>
      <c r="K1228" s="1971"/>
      <c r="L1228" s="1971"/>
      <c r="M1228" s="1971"/>
      <c r="N1228" s="1971"/>
      <c r="O1228" s="1971"/>
      <c r="P1228" s="1971"/>
      <c r="Q1228" s="1971"/>
      <c r="R1228" s="1971"/>
      <c r="S1228" s="1971"/>
      <c r="T1228" s="1971"/>
      <c r="U1228" s="1971"/>
      <c r="V1228" s="1971"/>
      <c r="W1228" s="1971"/>
      <c r="X1228" s="1971"/>
      <c r="Y1228" s="1971"/>
      <c r="Z1228" s="1913"/>
      <c r="AA1228" s="1913"/>
      <c r="AB1228" s="1913"/>
      <c r="AC1228" s="1913"/>
      <c r="AD1228" s="1913"/>
      <c r="AE1228" s="1981"/>
      <c r="AF1228" s="1970"/>
      <c r="AG1228" s="1970"/>
      <c r="AH1228" s="1970"/>
      <c r="AI1228" s="1970"/>
      <c r="AJ1228" s="1970"/>
      <c r="AK1228" s="1264" t="s">
        <v>3483</v>
      </c>
      <c r="AL1228" s="1970"/>
      <c r="AM1228" s="1971" t="s">
        <v>3483</v>
      </c>
      <c r="AN1228" s="1971"/>
      <c r="AO1228" s="1971"/>
    </row>
    <row r="1229" spans="2:41" ht="5.25" customHeight="1" x14ac:dyDescent="0.2"/>
    <row r="1230" spans="2:41" ht="27.75" customHeight="1" x14ac:dyDescent="0.2">
      <c r="B1230" s="1973">
        <v>0</v>
      </c>
      <c r="C1230" s="1973"/>
      <c r="D1230" s="1973"/>
      <c r="E1230" s="1980" t="s">
        <v>4656</v>
      </c>
      <c r="F1230" s="1980"/>
      <c r="G1230" s="1980"/>
      <c r="H1230" s="1980" t="s">
        <v>4027</v>
      </c>
      <c r="I1230" s="1251">
        <v>5253</v>
      </c>
      <c r="J1230" s="1251">
        <v>1</v>
      </c>
      <c r="K1230" s="1252" t="s">
        <v>3483</v>
      </c>
      <c r="L1230" s="1251">
        <v>5253</v>
      </c>
      <c r="M1230" s="1251">
        <v>0</v>
      </c>
      <c r="N1230" s="1253">
        <v>0</v>
      </c>
      <c r="O1230" s="1253">
        <v>0</v>
      </c>
      <c r="P1230" s="1254">
        <v>0</v>
      </c>
      <c r="Q1230" s="1253">
        <v>0</v>
      </c>
      <c r="R1230" s="1976">
        <v>0</v>
      </c>
      <c r="S1230" s="1976"/>
      <c r="T1230" s="1975">
        <v>0</v>
      </c>
      <c r="U1230" s="1975"/>
      <c r="V1230" s="1253">
        <v>0</v>
      </c>
      <c r="W1230" s="1253">
        <v>0</v>
      </c>
      <c r="X1230" s="1253">
        <v>0</v>
      </c>
      <c r="Y1230" s="1254">
        <v>0</v>
      </c>
      <c r="Z1230" s="1251">
        <v>0</v>
      </c>
      <c r="AA1230" s="1253">
        <v>0</v>
      </c>
      <c r="AB1230" s="1255" t="s">
        <v>3483</v>
      </c>
      <c r="AC1230" s="1256">
        <v>0</v>
      </c>
      <c r="AD1230" s="1252" t="s">
        <v>4657</v>
      </c>
      <c r="AE1230" s="1257">
        <v>10</v>
      </c>
      <c r="AF1230" s="1977" t="s">
        <v>3483</v>
      </c>
      <c r="AG1230" s="1977"/>
      <c r="AH1230" s="1977"/>
      <c r="AI1230" s="1975">
        <v>525.29999999999995</v>
      </c>
      <c r="AJ1230" s="1975"/>
      <c r="AK1230" s="1253">
        <v>0</v>
      </c>
      <c r="AL1230" s="1976">
        <v>0</v>
      </c>
      <c r="AM1230" s="1251">
        <v>5778.3</v>
      </c>
      <c r="AN1230" s="1977" t="s">
        <v>3483</v>
      </c>
      <c r="AO1230" s="1977"/>
    </row>
    <row r="1231" spans="2:41" ht="16.5" x14ac:dyDescent="0.2">
      <c r="B1231" s="1973"/>
      <c r="C1231" s="1973"/>
      <c r="D1231" s="1973"/>
      <c r="E1231" s="1980"/>
      <c r="F1231" s="1980"/>
      <c r="G1231" s="1980"/>
      <c r="H1231" s="1980"/>
      <c r="I1231" s="1258" t="s">
        <v>3483</v>
      </c>
      <c r="J1231" s="1978" t="s">
        <v>4007</v>
      </c>
      <c r="K1231" s="1978"/>
      <c r="L1231" s="1978"/>
      <c r="M1231" s="1978"/>
      <c r="N1231" s="1978"/>
      <c r="O1231" s="1978"/>
      <c r="P1231" s="1978"/>
      <c r="Q1231" s="1978"/>
      <c r="R1231" s="1978"/>
      <c r="S1231" s="1978"/>
      <c r="T1231" s="1978"/>
      <c r="U1231" s="1978"/>
      <c r="V1231" s="1978"/>
      <c r="W1231" s="1978"/>
      <c r="X1231" s="1978"/>
      <c r="Y1231" s="1978"/>
      <c r="Z1231" s="1979" t="s">
        <v>3483</v>
      </c>
      <c r="AA1231" s="1979"/>
      <c r="AB1231" s="1979"/>
      <c r="AC1231" s="1979"/>
      <c r="AD1231" s="1979" t="s">
        <v>2403</v>
      </c>
      <c r="AE1231" s="1984">
        <v>0</v>
      </c>
      <c r="AF1231" s="1976">
        <v>0</v>
      </c>
      <c r="AG1231" s="1976"/>
      <c r="AH1231" s="1976"/>
      <c r="AI1231" s="1976"/>
      <c r="AJ1231" s="1976"/>
      <c r="AK1231" s="1259" t="s">
        <v>3483</v>
      </c>
      <c r="AL1231" s="1976"/>
      <c r="AM1231" s="1976">
        <v>0</v>
      </c>
      <c r="AN1231" s="1976"/>
      <c r="AO1231" s="1977" t="s">
        <v>3483</v>
      </c>
    </row>
    <row r="1232" spans="2:41" ht="10.5" customHeight="1" x14ac:dyDescent="0.2">
      <c r="B1232" s="1973"/>
      <c r="C1232" s="1973"/>
      <c r="D1232" s="1973"/>
      <c r="E1232" s="1980"/>
      <c r="F1232" s="1980"/>
      <c r="G1232" s="1980"/>
      <c r="H1232" s="1980"/>
      <c r="I1232" s="1977" t="s">
        <v>3483</v>
      </c>
      <c r="J1232" s="1977"/>
      <c r="K1232" s="1977"/>
      <c r="L1232" s="1977"/>
      <c r="M1232" s="1977"/>
      <c r="N1232" s="1977"/>
      <c r="O1232" s="1977"/>
      <c r="P1232" s="1977"/>
      <c r="Q1232" s="1977"/>
      <c r="R1232" s="1977"/>
      <c r="S1232" s="1977"/>
      <c r="T1232" s="1977"/>
      <c r="U1232" s="1977"/>
      <c r="V1232" s="1977"/>
      <c r="W1232" s="1977"/>
      <c r="X1232" s="1977"/>
      <c r="Y1232" s="1977"/>
      <c r="Z1232" s="1979"/>
      <c r="AA1232" s="1979"/>
      <c r="AB1232" s="1979"/>
      <c r="AC1232" s="1979"/>
      <c r="AD1232" s="1979"/>
      <c r="AE1232" s="1984"/>
      <c r="AF1232" s="1976"/>
      <c r="AG1232" s="1976"/>
      <c r="AH1232" s="1976"/>
      <c r="AI1232" s="1976"/>
      <c r="AJ1232" s="1976"/>
      <c r="AK1232" s="1255" t="s">
        <v>3483</v>
      </c>
      <c r="AL1232" s="1976"/>
      <c r="AM1232" s="1977" t="s">
        <v>3483</v>
      </c>
      <c r="AN1232" s="1977"/>
      <c r="AO1232" s="1977"/>
    </row>
    <row r="1233" spans="2:41" ht="2.25" customHeight="1" x14ac:dyDescent="0.2"/>
    <row r="1234" spans="2:41" ht="25.5" customHeight="1" x14ac:dyDescent="0.2">
      <c r="B1234" s="1973">
        <v>0</v>
      </c>
      <c r="C1234" s="1973"/>
      <c r="D1234" s="1973"/>
      <c r="E1234" s="1974" t="s">
        <v>4658</v>
      </c>
      <c r="F1234" s="1974"/>
      <c r="G1234" s="1974"/>
      <c r="H1234" s="1974" t="s">
        <v>4659</v>
      </c>
      <c r="I1234" s="1260">
        <v>5253</v>
      </c>
      <c r="J1234" s="1260">
        <v>1</v>
      </c>
      <c r="K1234" s="1261" t="s">
        <v>3483</v>
      </c>
      <c r="L1234" s="1260">
        <v>5253</v>
      </c>
      <c r="M1234" s="1260">
        <v>0</v>
      </c>
      <c r="N1234" s="1262">
        <v>0</v>
      </c>
      <c r="O1234" s="1262">
        <v>0</v>
      </c>
      <c r="P1234" s="1263">
        <v>0</v>
      </c>
      <c r="Q1234" s="1262">
        <v>0</v>
      </c>
      <c r="R1234" s="1970">
        <v>0</v>
      </c>
      <c r="S1234" s="1970"/>
      <c r="T1234" s="1969">
        <v>0</v>
      </c>
      <c r="U1234" s="1969"/>
      <c r="V1234" s="1262">
        <v>0</v>
      </c>
      <c r="W1234" s="1262">
        <v>0</v>
      </c>
      <c r="X1234" s="1262">
        <v>0</v>
      </c>
      <c r="Y1234" s="1263">
        <v>0</v>
      </c>
      <c r="Z1234" s="1260">
        <v>0</v>
      </c>
      <c r="AA1234" s="1262">
        <v>0</v>
      </c>
      <c r="AB1234" s="1264" t="s">
        <v>3483</v>
      </c>
      <c r="AC1234" s="1265">
        <v>0</v>
      </c>
      <c r="AD1234" s="1261" t="s">
        <v>4660</v>
      </c>
      <c r="AE1234" s="1266">
        <v>0</v>
      </c>
      <c r="AF1234" s="1971" t="s">
        <v>3483</v>
      </c>
      <c r="AG1234" s="1971"/>
      <c r="AH1234" s="1971"/>
      <c r="AI1234" s="1971"/>
      <c r="AJ1234" s="1260">
        <v>0</v>
      </c>
      <c r="AK1234" s="1262">
        <v>0</v>
      </c>
      <c r="AL1234" s="1970">
        <v>0</v>
      </c>
      <c r="AM1234" s="1260">
        <v>5253</v>
      </c>
      <c r="AN1234" s="1971" t="s">
        <v>3483</v>
      </c>
      <c r="AO1234" s="1971"/>
    </row>
    <row r="1235" spans="2:41" ht="16.5" x14ac:dyDescent="0.2">
      <c r="B1235" s="1973"/>
      <c r="C1235" s="1973"/>
      <c r="D1235" s="1973"/>
      <c r="E1235" s="1974"/>
      <c r="F1235" s="1974"/>
      <c r="G1235" s="1974"/>
      <c r="H1235" s="1974"/>
      <c r="I1235" s="1267" t="s">
        <v>3483</v>
      </c>
      <c r="J1235" s="1972" t="s">
        <v>4007</v>
      </c>
      <c r="K1235" s="1972"/>
      <c r="L1235" s="1972"/>
      <c r="M1235" s="1972"/>
      <c r="N1235" s="1972"/>
      <c r="O1235" s="1972"/>
      <c r="P1235" s="1972"/>
      <c r="Q1235" s="1972"/>
      <c r="R1235" s="1972"/>
      <c r="S1235" s="1972"/>
      <c r="T1235" s="1972"/>
      <c r="U1235" s="1972"/>
      <c r="V1235" s="1972"/>
      <c r="W1235" s="1972"/>
      <c r="X1235" s="1972"/>
      <c r="Y1235" s="1972"/>
      <c r="Z1235" s="1913" t="s">
        <v>3483</v>
      </c>
      <c r="AA1235" s="1913"/>
      <c r="AB1235" s="1913"/>
      <c r="AC1235" s="1913"/>
      <c r="AD1235" s="1913" t="s">
        <v>2403</v>
      </c>
      <c r="AE1235" s="1981">
        <v>0</v>
      </c>
      <c r="AF1235" s="1970">
        <v>0</v>
      </c>
      <c r="AG1235" s="1970"/>
      <c r="AH1235" s="1970"/>
      <c r="AI1235" s="1970"/>
      <c r="AJ1235" s="1970"/>
      <c r="AK1235" s="1264" t="s">
        <v>3483</v>
      </c>
      <c r="AL1235" s="1970"/>
      <c r="AM1235" s="1970">
        <v>0</v>
      </c>
      <c r="AN1235" s="1970"/>
      <c r="AO1235" s="1971" t="s">
        <v>3483</v>
      </c>
    </row>
    <row r="1236" spans="2:41" ht="4.5" customHeight="1" x14ac:dyDescent="0.2">
      <c r="B1236" s="1973"/>
      <c r="C1236" s="1973"/>
      <c r="D1236" s="1973"/>
      <c r="E1236" s="1974"/>
      <c r="F1236" s="1974"/>
      <c r="G1236" s="1974"/>
      <c r="H1236" s="1974"/>
      <c r="I1236" s="1971" t="s">
        <v>3483</v>
      </c>
      <c r="J1236" s="1971"/>
      <c r="K1236" s="1971"/>
      <c r="L1236" s="1971"/>
      <c r="M1236" s="1971"/>
      <c r="N1236" s="1971"/>
      <c r="O1236" s="1971"/>
      <c r="P1236" s="1971"/>
      <c r="Q1236" s="1971"/>
      <c r="R1236" s="1971"/>
      <c r="S1236" s="1971"/>
      <c r="T1236" s="1971"/>
      <c r="U1236" s="1971"/>
      <c r="V1236" s="1971"/>
      <c r="W1236" s="1971"/>
      <c r="X1236" s="1971"/>
      <c r="Y1236" s="1971"/>
      <c r="Z1236" s="1913"/>
      <c r="AA1236" s="1913"/>
      <c r="AB1236" s="1913"/>
      <c r="AC1236" s="1913"/>
      <c r="AD1236" s="1913"/>
      <c r="AE1236" s="1981"/>
      <c r="AF1236" s="1970"/>
      <c r="AG1236" s="1970"/>
      <c r="AH1236" s="1970"/>
      <c r="AI1236" s="1970"/>
      <c r="AJ1236" s="1970"/>
      <c r="AK1236" s="1264" t="s">
        <v>3483</v>
      </c>
      <c r="AL1236" s="1970"/>
      <c r="AM1236" s="1971" t="s">
        <v>3483</v>
      </c>
      <c r="AN1236" s="1971"/>
      <c r="AO1236" s="1971"/>
    </row>
    <row r="1237" spans="2:41" hidden="1" x14ac:dyDescent="0.2"/>
    <row r="1238" spans="2:41" ht="24" customHeight="1" x14ac:dyDescent="0.2">
      <c r="B1238" s="1973">
        <v>0</v>
      </c>
      <c r="C1238" s="1973"/>
      <c r="D1238" s="1973"/>
      <c r="E1238" s="1980" t="s">
        <v>4661</v>
      </c>
      <c r="F1238" s="1980"/>
      <c r="G1238" s="1980"/>
      <c r="H1238" s="1980" t="s">
        <v>4659</v>
      </c>
      <c r="I1238" s="1251">
        <v>5253</v>
      </c>
      <c r="J1238" s="1251">
        <v>1</v>
      </c>
      <c r="K1238" s="1252" t="s">
        <v>3483</v>
      </c>
      <c r="L1238" s="1251">
        <v>5253</v>
      </c>
      <c r="M1238" s="1251">
        <v>0</v>
      </c>
      <c r="N1238" s="1253">
        <v>0</v>
      </c>
      <c r="O1238" s="1253">
        <v>0</v>
      </c>
      <c r="P1238" s="1254">
        <v>0</v>
      </c>
      <c r="Q1238" s="1253">
        <v>0</v>
      </c>
      <c r="R1238" s="1976">
        <v>0</v>
      </c>
      <c r="S1238" s="1976"/>
      <c r="T1238" s="1975">
        <v>0</v>
      </c>
      <c r="U1238" s="1975"/>
      <c r="V1238" s="1253">
        <v>0</v>
      </c>
      <c r="W1238" s="1253">
        <v>0</v>
      </c>
      <c r="X1238" s="1253">
        <v>0</v>
      </c>
      <c r="Y1238" s="1254">
        <v>0</v>
      </c>
      <c r="Z1238" s="1251">
        <v>0</v>
      </c>
      <c r="AA1238" s="1253">
        <v>0</v>
      </c>
      <c r="AB1238" s="1255" t="s">
        <v>3483</v>
      </c>
      <c r="AC1238" s="1256">
        <v>0</v>
      </c>
      <c r="AD1238" s="1252" t="s">
        <v>4662</v>
      </c>
      <c r="AE1238" s="1257">
        <v>15</v>
      </c>
      <c r="AF1238" s="1977" t="s">
        <v>3483</v>
      </c>
      <c r="AG1238" s="1977"/>
      <c r="AH1238" s="1977"/>
      <c r="AI1238" s="1975">
        <v>787.95</v>
      </c>
      <c r="AJ1238" s="1975"/>
      <c r="AK1238" s="1253">
        <v>0</v>
      </c>
      <c r="AL1238" s="1976">
        <v>0</v>
      </c>
      <c r="AM1238" s="1251">
        <v>6040.95</v>
      </c>
      <c r="AN1238" s="1977" t="s">
        <v>3483</v>
      </c>
      <c r="AO1238" s="1977"/>
    </row>
    <row r="1239" spans="2:41" ht="15" customHeight="1" x14ac:dyDescent="0.2">
      <c r="B1239" s="1973"/>
      <c r="C1239" s="1973"/>
      <c r="D1239" s="1973"/>
      <c r="E1239" s="1980"/>
      <c r="F1239" s="1980"/>
      <c r="G1239" s="1980"/>
      <c r="H1239" s="1980"/>
      <c r="I1239" s="1258" t="s">
        <v>3483</v>
      </c>
      <c r="J1239" s="1978" t="s">
        <v>4007</v>
      </c>
      <c r="K1239" s="1978"/>
      <c r="L1239" s="1978"/>
      <c r="M1239" s="1978"/>
      <c r="N1239" s="1978"/>
      <c r="O1239" s="1978"/>
      <c r="P1239" s="1978"/>
      <c r="Q1239" s="1978"/>
      <c r="R1239" s="1978"/>
      <c r="S1239" s="1978"/>
      <c r="T1239" s="1978"/>
      <c r="U1239" s="1978"/>
      <c r="V1239" s="1978"/>
      <c r="W1239" s="1978"/>
      <c r="X1239" s="1978"/>
      <c r="Y1239" s="1978"/>
      <c r="Z1239" s="1979" t="s">
        <v>3483</v>
      </c>
      <c r="AA1239" s="1979"/>
      <c r="AB1239" s="1979"/>
      <c r="AC1239" s="1979"/>
      <c r="AD1239" s="1979" t="s">
        <v>2403</v>
      </c>
      <c r="AE1239" s="1984">
        <v>0</v>
      </c>
      <c r="AF1239" s="1976">
        <v>0</v>
      </c>
      <c r="AG1239" s="1976"/>
      <c r="AH1239" s="1976"/>
      <c r="AI1239" s="1976"/>
      <c r="AJ1239" s="1976"/>
      <c r="AK1239" s="1259" t="s">
        <v>3483</v>
      </c>
      <c r="AL1239" s="1976"/>
      <c r="AM1239" s="1976">
        <v>0</v>
      </c>
      <c r="AN1239" s="1976"/>
      <c r="AO1239" s="1977" t="s">
        <v>3483</v>
      </c>
    </row>
    <row r="1240" spans="2:41" ht="7.5" hidden="1" customHeight="1" x14ac:dyDescent="0.2">
      <c r="B1240" s="1973"/>
      <c r="C1240" s="1973"/>
      <c r="D1240" s="1973"/>
      <c r="E1240" s="1980"/>
      <c r="F1240" s="1980"/>
      <c r="G1240" s="1980"/>
      <c r="H1240" s="1980"/>
      <c r="I1240" s="1977" t="s">
        <v>3483</v>
      </c>
      <c r="J1240" s="1977"/>
      <c r="K1240" s="1977"/>
      <c r="L1240" s="1977"/>
      <c r="M1240" s="1977"/>
      <c r="N1240" s="1977"/>
      <c r="O1240" s="1977"/>
      <c r="P1240" s="1977"/>
      <c r="Q1240" s="1977"/>
      <c r="R1240" s="1977"/>
      <c r="S1240" s="1977"/>
      <c r="T1240" s="1977"/>
      <c r="U1240" s="1977"/>
      <c r="V1240" s="1977"/>
      <c r="W1240" s="1977"/>
      <c r="X1240" s="1977"/>
      <c r="Y1240" s="1977"/>
      <c r="Z1240" s="1979"/>
      <c r="AA1240" s="1979"/>
      <c r="AB1240" s="1979"/>
      <c r="AC1240" s="1979"/>
      <c r="AD1240" s="1979"/>
      <c r="AE1240" s="1984"/>
      <c r="AF1240" s="1976"/>
      <c r="AG1240" s="1976"/>
      <c r="AH1240" s="1976"/>
      <c r="AI1240" s="1976"/>
      <c r="AJ1240" s="1976"/>
      <c r="AK1240" s="1255" t="s">
        <v>3483</v>
      </c>
      <c r="AL1240" s="1976"/>
      <c r="AM1240" s="1977" t="s">
        <v>3483</v>
      </c>
      <c r="AN1240" s="1977"/>
      <c r="AO1240" s="1977"/>
    </row>
    <row r="1241" spans="2:41" ht="16.5" x14ac:dyDescent="0.2">
      <c r="B1241" s="1968" t="s">
        <v>3870</v>
      </c>
      <c r="C1241" s="1968"/>
      <c r="D1241" s="1968"/>
      <c r="E1241" s="1968"/>
      <c r="F1241" s="1968"/>
      <c r="G1241" s="1968"/>
      <c r="H1241" s="1968"/>
      <c r="I1241" s="1968"/>
      <c r="J1241" s="1965">
        <v>6</v>
      </c>
      <c r="K1241" s="1965"/>
      <c r="L1241" s="1268">
        <v>31518</v>
      </c>
      <c r="M1241" s="1268">
        <v>0</v>
      </c>
      <c r="N1241" s="1965">
        <v>0</v>
      </c>
      <c r="O1241" s="1965"/>
      <c r="P1241" s="1965">
        <v>0</v>
      </c>
      <c r="Q1241" s="1965"/>
      <c r="R1241" s="1965">
        <v>0</v>
      </c>
      <c r="S1241" s="1965"/>
      <c r="T1241" s="1965">
        <v>0</v>
      </c>
      <c r="U1241" s="1965"/>
      <c r="V1241" s="1964" t="s">
        <v>3483</v>
      </c>
      <c r="W1241" s="1964"/>
      <c r="X1241" s="1964"/>
      <c r="Y1241" s="1964">
        <v>0</v>
      </c>
      <c r="Z1241" s="1964"/>
      <c r="AA1241" s="1965">
        <v>0</v>
      </c>
      <c r="AB1241" s="1965"/>
      <c r="AC1241" s="1965"/>
      <c r="AD1241" s="1965">
        <v>2363.85</v>
      </c>
      <c r="AE1241" s="1965"/>
      <c r="AF1241" s="1965"/>
      <c r="AG1241" s="1965"/>
      <c r="AH1241" s="1965"/>
      <c r="AI1241" s="1965"/>
      <c r="AJ1241" s="1965"/>
      <c r="AK1241" s="1965">
        <v>0</v>
      </c>
      <c r="AL1241" s="1965"/>
      <c r="AM1241" s="1966">
        <v>33881.85</v>
      </c>
      <c r="AN1241" s="1966"/>
    </row>
    <row r="1243" spans="2:41" ht="16.5" x14ac:dyDescent="0.2">
      <c r="B1243" s="1967" t="s">
        <v>3567</v>
      </c>
      <c r="C1243" s="1967"/>
      <c r="D1243" s="1967"/>
      <c r="E1243" s="1967"/>
      <c r="F1243" s="1967"/>
      <c r="G1243" s="1967"/>
      <c r="H1243" s="1967"/>
      <c r="I1243" s="1967"/>
      <c r="J1243" s="1965">
        <v>66.5</v>
      </c>
      <c r="K1243" s="1965"/>
      <c r="L1243" s="1268">
        <v>956888.5</v>
      </c>
      <c r="M1243" s="1268">
        <v>0</v>
      </c>
      <c r="N1243" s="1965">
        <v>0</v>
      </c>
      <c r="O1243" s="1965"/>
      <c r="P1243" s="1965">
        <v>37469.360000000001</v>
      </c>
      <c r="Q1243" s="1965"/>
      <c r="R1243" s="1965">
        <v>0</v>
      </c>
      <c r="S1243" s="1965"/>
      <c r="T1243" s="1965">
        <v>37469.360000000001</v>
      </c>
      <c r="U1243" s="1965"/>
      <c r="V1243" s="1964" t="s">
        <v>3483</v>
      </c>
      <c r="W1243" s="1964"/>
      <c r="X1243" s="1964"/>
      <c r="Y1243" s="1964">
        <v>97040.99</v>
      </c>
      <c r="Z1243" s="1964"/>
      <c r="AA1243" s="1965">
        <v>0</v>
      </c>
      <c r="AB1243" s="1965"/>
      <c r="AC1243" s="1965"/>
      <c r="AD1243" s="1965">
        <v>129379.58</v>
      </c>
      <c r="AE1243" s="1965"/>
      <c r="AF1243" s="1965"/>
      <c r="AG1243" s="1965"/>
      <c r="AH1243" s="1965"/>
      <c r="AI1243" s="1965"/>
      <c r="AJ1243" s="1965"/>
      <c r="AK1243" s="1965">
        <v>0</v>
      </c>
      <c r="AL1243" s="1965"/>
      <c r="AM1243" s="1966">
        <v>1220778.43</v>
      </c>
      <c r="AN1243" s="1966"/>
    </row>
    <row r="1244" spans="2:41" ht="16.5" x14ac:dyDescent="0.2">
      <c r="T1244" s="1913" t="s">
        <v>4028</v>
      </c>
      <c r="U1244" s="1913"/>
      <c r="V1244" s="1913"/>
      <c r="W1244" s="1913"/>
      <c r="X1244" s="1913"/>
      <c r="Y1244" s="1913">
        <v>94843.59</v>
      </c>
      <c r="Z1244" s="1913"/>
    </row>
    <row r="1245" spans="2:41" ht="16.5" x14ac:dyDescent="0.2">
      <c r="V1245" s="1913" t="s">
        <v>4029</v>
      </c>
      <c r="W1245" s="1913"/>
      <c r="X1245" s="1913"/>
      <c r="Y1245" s="1913">
        <v>942.1</v>
      </c>
      <c r="Z1245" s="1913"/>
      <c r="AD1245" s="1913" t="s">
        <v>4030</v>
      </c>
      <c r="AE1245" s="1913"/>
      <c r="AF1245" s="1913"/>
      <c r="AG1245" s="1913"/>
      <c r="AH1245" s="1913"/>
      <c r="AI1245" s="1913"/>
      <c r="AJ1245" s="1913"/>
      <c r="AK1245" s="1913"/>
      <c r="AL1245" s="1913"/>
      <c r="AM1245" s="1913">
        <v>37469.360000000001</v>
      </c>
      <c r="AN1245" s="1913"/>
    </row>
    <row r="1246" spans="2:41" ht="12" customHeight="1" x14ac:dyDescent="0.2">
      <c r="V1246" s="1913" t="s">
        <v>4031</v>
      </c>
      <c r="W1246" s="1913"/>
      <c r="X1246" s="1913"/>
      <c r="Y1246" s="1913">
        <v>1255.3</v>
      </c>
      <c r="Z1246" s="1913"/>
      <c r="AD1246" s="1913" t="s">
        <v>3483</v>
      </c>
      <c r="AE1246" s="1913"/>
      <c r="AF1246" s="1913" t="s">
        <v>4032</v>
      </c>
      <c r="AG1246" s="1913"/>
      <c r="AH1246" s="1913"/>
      <c r="AI1246" s="1913"/>
      <c r="AJ1246" s="1913"/>
      <c r="AK1246" s="1913"/>
      <c r="AL1246" s="1913"/>
      <c r="AM1246" s="1913"/>
      <c r="AN1246" s="1913"/>
    </row>
    <row r="1247" spans="2:41" x14ac:dyDescent="0.2">
      <c r="AD1247" s="1913"/>
      <c r="AE1247" s="1913"/>
      <c r="AF1247" s="1913"/>
      <c r="AG1247" s="1913"/>
      <c r="AH1247" s="1913"/>
      <c r="AI1247" s="1913"/>
      <c r="AJ1247" s="1913"/>
      <c r="AK1247" s="1913"/>
      <c r="AL1247" s="1913"/>
      <c r="AM1247" s="1913"/>
      <c r="AN1247" s="1913"/>
    </row>
    <row r="1248" spans="2:41" ht="15" x14ac:dyDescent="0.2">
      <c r="B1248" s="1939" t="s">
        <v>3483</v>
      </c>
      <c r="C1248" s="1939"/>
      <c r="D1248" s="1939"/>
      <c r="E1248" s="1939"/>
      <c r="F1248" s="1939"/>
      <c r="G1248" s="1939"/>
      <c r="H1248" s="1939"/>
      <c r="I1248" s="1939"/>
      <c r="J1248" s="1939"/>
      <c r="K1248" s="1939"/>
      <c r="L1248" s="1939"/>
      <c r="M1248" s="1939"/>
      <c r="N1248" s="1939"/>
      <c r="O1248" s="1939"/>
      <c r="P1248" s="1939"/>
      <c r="Q1248" s="1939"/>
      <c r="R1248" s="1939"/>
      <c r="S1248" s="1939"/>
      <c r="T1248" s="1939"/>
      <c r="U1248" s="1939"/>
      <c r="V1248" s="1939"/>
      <c r="W1248" s="1939"/>
      <c r="X1248" s="1939"/>
      <c r="Y1248" s="1939"/>
      <c r="Z1248" s="1939"/>
      <c r="AA1248" s="1939"/>
      <c r="AB1248" s="1939"/>
      <c r="AC1248" s="1939"/>
      <c r="AD1248" s="1939"/>
      <c r="AE1248" s="1939"/>
      <c r="AF1248" s="1939"/>
      <c r="AG1248" s="1939"/>
      <c r="AH1248" s="1939"/>
      <c r="AI1248" s="1939"/>
      <c r="AJ1248" s="1939"/>
      <c r="AK1248" s="1939"/>
      <c r="AL1248" s="1939"/>
      <c r="AM1248" s="1939"/>
      <c r="AN1248" s="1939"/>
    </row>
    <row r="1249" spans="2:41" ht="16.5" x14ac:dyDescent="0.2">
      <c r="F1249" s="1982" t="s">
        <v>3841</v>
      </c>
      <c r="G1249" s="1982"/>
      <c r="H1249" s="1982"/>
      <c r="I1249" s="1982"/>
      <c r="J1249" s="1982"/>
      <c r="K1249" s="1982"/>
      <c r="L1249" s="1982"/>
      <c r="M1249" s="1982"/>
      <c r="N1249" s="1982"/>
      <c r="O1249" s="1982"/>
      <c r="P1249" s="1982"/>
      <c r="Q1249" s="1982"/>
      <c r="R1249" s="1982"/>
      <c r="S1249" s="1982"/>
      <c r="T1249" s="1982"/>
      <c r="U1249" s="1982"/>
      <c r="V1249" s="1982"/>
      <c r="W1249" s="1982"/>
      <c r="X1249" s="1982"/>
      <c r="Y1249" s="1982"/>
      <c r="Z1249" s="1982"/>
      <c r="AA1249" s="1982"/>
      <c r="AB1249" s="1982"/>
      <c r="AC1249" s="1982"/>
      <c r="AD1249" s="1982"/>
      <c r="AE1249" s="1982"/>
      <c r="AF1249" s="1982"/>
      <c r="AG1249" s="1982"/>
      <c r="AH1249" s="1982"/>
      <c r="AI1249" s="1982"/>
      <c r="AJ1249" s="1982"/>
      <c r="AK1249" s="1982"/>
      <c r="AL1249" s="1982"/>
      <c r="AM1249" s="1982"/>
      <c r="AN1249" s="1982"/>
    </row>
    <row r="1251" spans="2:41" ht="33" x14ac:dyDescent="0.2">
      <c r="B1251" s="1973">
        <v>0</v>
      </c>
      <c r="C1251" s="1973"/>
      <c r="D1251" s="1973"/>
      <c r="E1251" s="1974" t="s">
        <v>4663</v>
      </c>
      <c r="F1251" s="1974"/>
      <c r="G1251" s="1974"/>
      <c r="H1251" s="1974" t="s">
        <v>3842</v>
      </c>
      <c r="I1251" s="1260">
        <v>7933</v>
      </c>
      <c r="J1251" s="1260">
        <v>1</v>
      </c>
      <c r="K1251" s="1261" t="s">
        <v>3483</v>
      </c>
      <c r="L1251" s="1260">
        <v>7933</v>
      </c>
      <c r="M1251" s="1260">
        <v>0</v>
      </c>
      <c r="N1251" s="1262">
        <v>0</v>
      </c>
      <c r="O1251" s="1262">
        <v>0</v>
      </c>
      <c r="P1251" s="1263">
        <v>0</v>
      </c>
      <c r="Q1251" s="1262">
        <v>0</v>
      </c>
      <c r="R1251" s="1970">
        <v>0</v>
      </c>
      <c r="S1251" s="1970"/>
      <c r="T1251" s="1969">
        <v>0</v>
      </c>
      <c r="U1251" s="1969"/>
      <c r="V1251" s="1262">
        <v>0</v>
      </c>
      <c r="W1251" s="1262">
        <v>0</v>
      </c>
      <c r="X1251" s="1262">
        <v>0</v>
      </c>
      <c r="Y1251" s="1263">
        <v>0</v>
      </c>
      <c r="Z1251" s="1260">
        <v>0</v>
      </c>
      <c r="AA1251" s="1262">
        <v>0</v>
      </c>
      <c r="AB1251" s="1264" t="s">
        <v>3483</v>
      </c>
      <c r="AC1251" s="1265">
        <v>0</v>
      </c>
      <c r="AD1251" s="1261" t="s">
        <v>4664</v>
      </c>
      <c r="AE1251" s="1266">
        <v>10</v>
      </c>
      <c r="AF1251" s="1971" t="s">
        <v>3483</v>
      </c>
      <c r="AG1251" s="1971"/>
      <c r="AH1251" s="1971"/>
      <c r="AI1251" s="1969">
        <v>793.3</v>
      </c>
      <c r="AJ1251" s="1969"/>
      <c r="AK1251" s="1262">
        <v>0</v>
      </c>
      <c r="AL1251" s="1970">
        <v>0</v>
      </c>
      <c r="AM1251" s="1260">
        <v>8726.2999999999993</v>
      </c>
      <c r="AN1251" s="1971" t="s">
        <v>3483</v>
      </c>
      <c r="AO1251" s="1971"/>
    </row>
    <row r="1252" spans="2:41" ht="16.5" hidden="1" x14ac:dyDescent="0.2">
      <c r="B1252" s="1973"/>
      <c r="C1252" s="1973"/>
      <c r="D1252" s="1973"/>
      <c r="E1252" s="1974"/>
      <c r="F1252" s="1974"/>
      <c r="G1252" s="1974"/>
      <c r="H1252" s="1974"/>
      <c r="I1252" s="1267" t="s">
        <v>3483</v>
      </c>
      <c r="J1252" s="1972" t="s">
        <v>4007</v>
      </c>
      <c r="K1252" s="1972"/>
      <c r="L1252" s="1972"/>
      <c r="M1252" s="1972"/>
      <c r="N1252" s="1972"/>
      <c r="O1252" s="1972"/>
      <c r="P1252" s="1972"/>
      <c r="Q1252" s="1972"/>
      <c r="R1252" s="1972"/>
      <c r="S1252" s="1972"/>
      <c r="T1252" s="1972"/>
      <c r="U1252" s="1972"/>
      <c r="V1252" s="1972"/>
      <c r="W1252" s="1972"/>
      <c r="X1252" s="1972"/>
      <c r="Y1252" s="1972"/>
      <c r="Z1252" s="1913" t="s">
        <v>3483</v>
      </c>
      <c r="AA1252" s="1913"/>
      <c r="AB1252" s="1913"/>
      <c r="AC1252" s="1913"/>
      <c r="AD1252" s="1261" t="s">
        <v>2403</v>
      </c>
      <c r="AE1252" s="1266">
        <v>0</v>
      </c>
      <c r="AF1252" s="1970">
        <v>0</v>
      </c>
      <c r="AG1252" s="1970"/>
      <c r="AH1252" s="1970"/>
      <c r="AI1252" s="1970"/>
      <c r="AJ1252" s="1970"/>
      <c r="AK1252" s="1264" t="s">
        <v>3483</v>
      </c>
      <c r="AL1252" s="1970"/>
      <c r="AM1252" s="1970">
        <v>0</v>
      </c>
      <c r="AN1252" s="1970"/>
      <c r="AO1252" s="1264" t="s">
        <v>3483</v>
      </c>
    </row>
    <row r="1253" spans="2:41" ht="16.5" x14ac:dyDescent="0.2">
      <c r="B1253" s="1968" t="s">
        <v>3840</v>
      </c>
      <c r="C1253" s="1968"/>
      <c r="D1253" s="1968"/>
      <c r="E1253" s="1968"/>
      <c r="F1253" s="1968"/>
      <c r="G1253" s="1968"/>
      <c r="H1253" s="1968"/>
      <c r="I1253" s="1968"/>
      <c r="J1253" s="1965">
        <v>1</v>
      </c>
      <c r="K1253" s="1965"/>
      <c r="L1253" s="1268">
        <v>7933</v>
      </c>
      <c r="M1253" s="1268">
        <v>0</v>
      </c>
      <c r="N1253" s="1965">
        <v>0</v>
      </c>
      <c r="O1253" s="1965"/>
      <c r="P1253" s="1965">
        <v>0</v>
      </c>
      <c r="Q1253" s="1965"/>
      <c r="R1253" s="1965">
        <v>0</v>
      </c>
      <c r="S1253" s="1965"/>
      <c r="T1253" s="1965">
        <v>0</v>
      </c>
      <c r="U1253" s="1965"/>
      <c r="V1253" s="1964" t="s">
        <v>3483</v>
      </c>
      <c r="W1253" s="1964"/>
      <c r="X1253" s="1964"/>
      <c r="Y1253" s="1964">
        <v>0</v>
      </c>
      <c r="Z1253" s="1964"/>
      <c r="AA1253" s="1965">
        <v>0</v>
      </c>
      <c r="AB1253" s="1965"/>
      <c r="AC1253" s="1965"/>
      <c r="AD1253" s="1965">
        <v>793.3</v>
      </c>
      <c r="AE1253" s="1965"/>
      <c r="AF1253" s="1965"/>
      <c r="AG1253" s="1965"/>
      <c r="AH1253" s="1965"/>
      <c r="AI1253" s="1965"/>
      <c r="AJ1253" s="1965"/>
      <c r="AK1253" s="1965">
        <v>0</v>
      </c>
      <c r="AL1253" s="1965"/>
      <c r="AM1253" s="1966">
        <v>8726.2999999999993</v>
      </c>
      <c r="AN1253" s="1966"/>
    </row>
    <row r="1254" spans="2:41" ht="12.75" customHeight="1" x14ac:dyDescent="0.2"/>
    <row r="1255" spans="2:41" ht="16.5" hidden="1" x14ac:dyDescent="0.2">
      <c r="S1255" s="1931" t="s">
        <v>4118</v>
      </c>
      <c r="T1255" s="1931"/>
      <c r="AA1255" s="1940" t="s">
        <v>3988</v>
      </c>
      <c r="AB1255" s="1940"/>
      <c r="AC1255" s="1940"/>
      <c r="AD1255" s="1940"/>
      <c r="AE1255" s="1940"/>
      <c r="AF1255" s="1940"/>
      <c r="AG1255" s="1940"/>
      <c r="AH1255" s="1940"/>
      <c r="AI1255" s="1940"/>
      <c r="AJ1255" s="1940"/>
      <c r="AK1255" s="1940"/>
      <c r="AL1255" s="1940"/>
      <c r="AM1255" s="1940"/>
      <c r="AN1255" s="1940"/>
    </row>
    <row r="1256" spans="2:41" x14ac:dyDescent="0.2">
      <c r="B1256" s="1941" t="s">
        <v>3484</v>
      </c>
      <c r="C1256" s="1942"/>
      <c r="D1256" s="1943"/>
      <c r="E1256" s="1950" t="s">
        <v>3485</v>
      </c>
      <c r="F1256" s="1951"/>
      <c r="G1256" s="1952"/>
      <c r="H1256" s="1958" t="s">
        <v>3486</v>
      </c>
      <c r="I1256" s="1958" t="s">
        <v>3989</v>
      </c>
      <c r="J1256" s="1950" t="s">
        <v>3487</v>
      </c>
      <c r="K1256" s="1952"/>
      <c r="L1256" s="1916" t="s">
        <v>3990</v>
      </c>
      <c r="M1256" s="1961" t="s">
        <v>3488</v>
      </c>
      <c r="N1256" s="1962"/>
      <c r="O1256" s="1962"/>
      <c r="P1256" s="1962"/>
      <c r="Q1256" s="1962"/>
      <c r="R1256" s="1962"/>
      <c r="S1256" s="1962"/>
      <c r="T1256" s="1962"/>
      <c r="U1256" s="1963"/>
      <c r="V1256" s="1961" t="s">
        <v>3489</v>
      </c>
      <c r="W1256" s="1962"/>
      <c r="X1256" s="1962"/>
      <c r="Y1256" s="1962"/>
      <c r="Z1256" s="1962"/>
      <c r="AA1256" s="1962"/>
      <c r="AB1256" s="1962"/>
      <c r="AC1256" s="1962"/>
      <c r="AD1256" s="1962"/>
      <c r="AE1256" s="1962"/>
      <c r="AF1256" s="1962"/>
      <c r="AG1256" s="1962"/>
      <c r="AH1256" s="1962"/>
      <c r="AI1256" s="1962"/>
      <c r="AJ1256" s="1963"/>
      <c r="AK1256" s="1919" t="s">
        <v>3991</v>
      </c>
      <c r="AL1256" s="1920"/>
      <c r="AM1256" s="1919" t="s">
        <v>3490</v>
      </c>
      <c r="AN1256" s="1920"/>
    </row>
    <row r="1257" spans="2:41" ht="16.5" x14ac:dyDescent="0.2">
      <c r="B1257" s="1944"/>
      <c r="C1257" s="1945"/>
      <c r="D1257" s="1946"/>
      <c r="E1257" s="1953"/>
      <c r="F1257" s="1939"/>
      <c r="G1257" s="1954"/>
      <c r="H1257" s="1959"/>
      <c r="I1257" s="1959"/>
      <c r="J1257" s="1953"/>
      <c r="K1257" s="1954"/>
      <c r="L1257" s="1917"/>
      <c r="M1257" s="1916" t="s">
        <v>3491</v>
      </c>
      <c r="N1257" s="1919" t="s">
        <v>3992</v>
      </c>
      <c r="O1257" s="1920"/>
      <c r="P1257" s="1919" t="s">
        <v>3492</v>
      </c>
      <c r="Q1257" s="1920"/>
      <c r="R1257" s="1925" t="s">
        <v>3993</v>
      </c>
      <c r="S1257" s="1926"/>
      <c r="T1257" s="1931" t="s">
        <v>3483</v>
      </c>
      <c r="U1257" s="1920" t="s">
        <v>3994</v>
      </c>
      <c r="V1257" s="1932" t="s">
        <v>3493</v>
      </c>
      <c r="W1257" s="1933"/>
      <c r="X1257" s="1933"/>
      <c r="Y1257" s="1933"/>
      <c r="Z1257" s="1934"/>
      <c r="AA1257" s="1941" t="s">
        <v>3995</v>
      </c>
      <c r="AB1257" s="1942"/>
      <c r="AC1257" s="1943"/>
      <c r="AD1257" s="1950" t="s">
        <v>3996</v>
      </c>
      <c r="AE1257" s="1951"/>
      <c r="AF1257" s="1951"/>
      <c r="AG1257" s="1951"/>
      <c r="AH1257" s="1951"/>
      <c r="AI1257" s="1951"/>
      <c r="AJ1257" s="1952"/>
      <c r="AK1257" s="1921"/>
      <c r="AL1257" s="1922"/>
      <c r="AM1257" s="1921"/>
      <c r="AN1257" s="1922"/>
    </row>
    <row r="1258" spans="2:41" x14ac:dyDescent="0.2">
      <c r="B1258" s="1944"/>
      <c r="C1258" s="1945"/>
      <c r="D1258" s="1946"/>
      <c r="E1258" s="1953"/>
      <c r="F1258" s="1939"/>
      <c r="G1258" s="1954"/>
      <c r="H1258" s="1959"/>
      <c r="I1258" s="1959"/>
      <c r="J1258" s="1953"/>
      <c r="K1258" s="1954"/>
      <c r="L1258" s="1917"/>
      <c r="M1258" s="1917"/>
      <c r="N1258" s="1921"/>
      <c r="O1258" s="1922"/>
      <c r="P1258" s="1923"/>
      <c r="Q1258" s="1924"/>
      <c r="R1258" s="1927"/>
      <c r="S1258" s="1928"/>
      <c r="T1258" s="1931"/>
      <c r="U1258" s="1922"/>
      <c r="V1258" s="1916" t="s">
        <v>3495</v>
      </c>
      <c r="W1258" s="1916" t="s">
        <v>3496</v>
      </c>
      <c r="X1258" s="1916" t="s">
        <v>3497</v>
      </c>
      <c r="Y1258" s="1916" t="s">
        <v>3498</v>
      </c>
      <c r="Z1258" s="1916" t="s">
        <v>3499</v>
      </c>
      <c r="AA1258" s="1947"/>
      <c r="AB1258" s="1948"/>
      <c r="AC1258" s="1949"/>
      <c r="AD1258" s="1955"/>
      <c r="AE1258" s="1956"/>
      <c r="AF1258" s="1956"/>
      <c r="AG1258" s="1956"/>
      <c r="AH1258" s="1956"/>
      <c r="AI1258" s="1956"/>
      <c r="AJ1258" s="1957"/>
      <c r="AK1258" s="1923"/>
      <c r="AL1258" s="1924"/>
      <c r="AM1258" s="1921"/>
      <c r="AN1258" s="1922"/>
    </row>
    <row r="1259" spans="2:41" ht="45" x14ac:dyDescent="0.2">
      <c r="B1259" s="1947"/>
      <c r="C1259" s="1948"/>
      <c r="D1259" s="1949"/>
      <c r="E1259" s="1955"/>
      <c r="F1259" s="1956"/>
      <c r="G1259" s="1957"/>
      <c r="H1259" s="1960"/>
      <c r="I1259" s="1960"/>
      <c r="J1259" s="1955"/>
      <c r="K1259" s="1957"/>
      <c r="L1259" s="1918"/>
      <c r="M1259" s="1918"/>
      <c r="N1259" s="1923"/>
      <c r="O1259" s="1924"/>
      <c r="P1259" s="1249" t="s">
        <v>3502</v>
      </c>
      <c r="Q1259" s="1249" t="s">
        <v>3500</v>
      </c>
      <c r="R1259" s="1929"/>
      <c r="S1259" s="1930"/>
      <c r="T1259" s="1931"/>
      <c r="U1259" s="1924"/>
      <c r="V1259" s="1918"/>
      <c r="W1259" s="1918"/>
      <c r="X1259" s="1918"/>
      <c r="Y1259" s="1918"/>
      <c r="Z1259" s="1918"/>
      <c r="AA1259" s="1249" t="s">
        <v>3502</v>
      </c>
      <c r="AB1259" s="1900" t="s">
        <v>3997</v>
      </c>
      <c r="AC1259" s="1902"/>
      <c r="AD1259" s="1249" t="s">
        <v>3501</v>
      </c>
      <c r="AE1259" s="1249" t="s">
        <v>3502</v>
      </c>
      <c r="AF1259" s="1900" t="s">
        <v>3997</v>
      </c>
      <c r="AG1259" s="1901"/>
      <c r="AH1259" s="1901"/>
      <c r="AI1259" s="1901"/>
      <c r="AJ1259" s="1902"/>
      <c r="AK1259" s="1249" t="s">
        <v>3502</v>
      </c>
      <c r="AL1259" s="1249" t="s">
        <v>3500</v>
      </c>
      <c r="AM1259" s="1923"/>
      <c r="AN1259" s="1924"/>
    </row>
    <row r="1260" spans="2:41" ht="15" x14ac:dyDescent="0.2">
      <c r="B1260" s="1900" t="s">
        <v>3503</v>
      </c>
      <c r="C1260" s="1901"/>
      <c r="D1260" s="1902"/>
      <c r="E1260" s="1900" t="s">
        <v>3504</v>
      </c>
      <c r="F1260" s="1901"/>
      <c r="G1260" s="1902"/>
      <c r="H1260" s="1249" t="s">
        <v>3505</v>
      </c>
      <c r="I1260" s="1249" t="s">
        <v>3506</v>
      </c>
      <c r="J1260" s="1900" t="s">
        <v>3507</v>
      </c>
      <c r="K1260" s="1902"/>
      <c r="L1260" s="1250">
        <v>6</v>
      </c>
      <c r="M1260" s="1249" t="s">
        <v>3508</v>
      </c>
      <c r="N1260" s="1249" t="s">
        <v>3998</v>
      </c>
      <c r="O1260" s="1250">
        <v>9</v>
      </c>
      <c r="P1260" s="1250">
        <v>10</v>
      </c>
      <c r="Q1260" s="1250">
        <v>11</v>
      </c>
      <c r="R1260" s="1903">
        <v>12</v>
      </c>
      <c r="S1260" s="1904"/>
      <c r="T1260" s="1900" t="s">
        <v>3999</v>
      </c>
      <c r="U1260" s="1902"/>
      <c r="V1260" s="1249" t="s">
        <v>3509</v>
      </c>
      <c r="W1260" s="1249" t="s">
        <v>3510</v>
      </c>
      <c r="X1260" s="1249" t="s">
        <v>3511</v>
      </c>
      <c r="Y1260" s="1249" t="s">
        <v>3512</v>
      </c>
      <c r="Z1260" s="1249" t="s">
        <v>3513</v>
      </c>
      <c r="AA1260" s="1249" t="s">
        <v>4000</v>
      </c>
      <c r="AB1260" s="1903">
        <v>20</v>
      </c>
      <c r="AC1260" s="1904"/>
      <c r="AD1260" s="1249" t="s">
        <v>3514</v>
      </c>
      <c r="AE1260" s="1249" t="s">
        <v>3515</v>
      </c>
      <c r="AF1260" s="1900" t="s">
        <v>4001</v>
      </c>
      <c r="AG1260" s="1901"/>
      <c r="AH1260" s="1901"/>
      <c r="AI1260" s="1901"/>
      <c r="AJ1260" s="1902"/>
      <c r="AK1260" s="1249" t="s">
        <v>4002</v>
      </c>
      <c r="AL1260" s="1249" t="s">
        <v>4003</v>
      </c>
      <c r="AM1260" s="1900" t="s">
        <v>3516</v>
      </c>
      <c r="AN1260" s="1902"/>
    </row>
    <row r="1261" spans="2:41" ht="16.5" x14ac:dyDescent="0.2">
      <c r="B1261" s="1967" t="s">
        <v>3567</v>
      </c>
      <c r="C1261" s="1967"/>
      <c r="D1261" s="1967"/>
      <c r="E1261" s="1967"/>
      <c r="F1261" s="1967"/>
      <c r="G1261" s="1967"/>
      <c r="H1261" s="1967"/>
      <c r="I1261" s="1967"/>
      <c r="J1261" s="1965">
        <v>1</v>
      </c>
      <c r="K1261" s="1965"/>
      <c r="L1261" s="1268">
        <v>7933</v>
      </c>
      <c r="M1261" s="1268">
        <v>0</v>
      </c>
      <c r="N1261" s="1965">
        <v>0</v>
      </c>
      <c r="O1261" s="1965"/>
      <c r="P1261" s="1965">
        <v>0</v>
      </c>
      <c r="Q1261" s="1965"/>
      <c r="R1261" s="1965">
        <v>0</v>
      </c>
      <c r="S1261" s="1965"/>
      <c r="T1261" s="1965">
        <v>0</v>
      </c>
      <c r="U1261" s="1965"/>
      <c r="V1261" s="1964" t="s">
        <v>3483</v>
      </c>
      <c r="W1261" s="1964"/>
      <c r="X1261" s="1964"/>
      <c r="Y1261" s="1964">
        <v>0</v>
      </c>
      <c r="Z1261" s="1964"/>
      <c r="AA1261" s="1965">
        <v>0</v>
      </c>
      <c r="AB1261" s="1965"/>
      <c r="AC1261" s="1965"/>
      <c r="AD1261" s="1965">
        <v>793.3</v>
      </c>
      <c r="AE1261" s="1965"/>
      <c r="AF1261" s="1965"/>
      <c r="AG1261" s="1965"/>
      <c r="AH1261" s="1965"/>
      <c r="AI1261" s="1965"/>
      <c r="AJ1261" s="1965"/>
      <c r="AK1261" s="1965">
        <v>0</v>
      </c>
      <c r="AL1261" s="1965"/>
      <c r="AM1261" s="1966">
        <v>8726.2999999999993</v>
      </c>
      <c r="AN1261" s="1966"/>
    </row>
    <row r="1262" spans="2:41" ht="16.5" x14ac:dyDescent="0.2">
      <c r="T1262" s="1913" t="s">
        <v>4028</v>
      </c>
      <c r="U1262" s="1913"/>
      <c r="V1262" s="1913"/>
      <c r="W1262" s="1913"/>
      <c r="X1262" s="1913"/>
      <c r="Y1262" s="1913">
        <v>0</v>
      </c>
      <c r="Z1262" s="1913"/>
    </row>
    <row r="1263" spans="2:41" ht="16.5" x14ac:dyDescent="0.2">
      <c r="V1263" s="1913" t="s">
        <v>4029</v>
      </c>
      <c r="W1263" s="1913"/>
      <c r="X1263" s="1913"/>
      <c r="Y1263" s="1913">
        <v>0</v>
      </c>
      <c r="Z1263" s="1913"/>
      <c r="AD1263" s="1913" t="s">
        <v>4030</v>
      </c>
      <c r="AE1263" s="1913"/>
      <c r="AF1263" s="1913"/>
      <c r="AG1263" s="1913"/>
      <c r="AH1263" s="1913"/>
      <c r="AI1263" s="1913"/>
      <c r="AJ1263" s="1913"/>
      <c r="AK1263" s="1913"/>
      <c r="AL1263" s="1913"/>
      <c r="AM1263" s="1913">
        <v>0</v>
      </c>
      <c r="AN1263" s="1913"/>
    </row>
    <row r="1264" spans="2:41" ht="16.5" x14ac:dyDescent="0.2">
      <c r="V1264" s="1913" t="s">
        <v>4031</v>
      </c>
      <c r="W1264" s="1913"/>
      <c r="X1264" s="1913"/>
      <c r="Y1264" s="1913">
        <v>0</v>
      </c>
      <c r="Z1264" s="1913"/>
      <c r="AD1264" s="1913" t="s">
        <v>3483</v>
      </c>
      <c r="AE1264" s="1913"/>
      <c r="AF1264" s="1913" t="s">
        <v>4032</v>
      </c>
      <c r="AG1264" s="1913"/>
      <c r="AH1264" s="1913"/>
      <c r="AI1264" s="1913"/>
      <c r="AJ1264" s="1913"/>
      <c r="AK1264" s="1913"/>
      <c r="AL1264" s="1913"/>
      <c r="AM1264" s="1913"/>
      <c r="AN1264" s="1913"/>
    </row>
    <row r="1265" spans="2:41" ht="6.75" customHeight="1" x14ac:dyDescent="0.2">
      <c r="AD1265" s="1913"/>
      <c r="AE1265" s="1913"/>
      <c r="AF1265" s="1913"/>
      <c r="AG1265" s="1913"/>
      <c r="AH1265" s="1913"/>
      <c r="AI1265" s="1913"/>
      <c r="AJ1265" s="1913"/>
      <c r="AK1265" s="1913"/>
      <c r="AL1265" s="1913"/>
      <c r="AM1265" s="1913"/>
      <c r="AN1265" s="1913"/>
    </row>
    <row r="1266" spans="2:41" ht="15" hidden="1" x14ac:dyDescent="0.2">
      <c r="B1266" s="1939" t="s">
        <v>3483</v>
      </c>
      <c r="C1266" s="1939"/>
      <c r="D1266" s="1939"/>
      <c r="E1266" s="1939"/>
      <c r="F1266" s="1939"/>
      <c r="G1266" s="1939"/>
      <c r="H1266" s="1939"/>
      <c r="I1266" s="1939"/>
      <c r="J1266" s="1939"/>
      <c r="K1266" s="1939"/>
      <c r="L1266" s="1939"/>
      <c r="M1266" s="1939"/>
      <c r="N1266" s="1939"/>
      <c r="O1266" s="1939"/>
      <c r="P1266" s="1939"/>
      <c r="Q1266" s="1939"/>
      <c r="R1266" s="1939"/>
      <c r="S1266" s="1939"/>
      <c r="T1266" s="1939"/>
      <c r="U1266" s="1939"/>
      <c r="V1266" s="1939"/>
      <c r="W1266" s="1939"/>
      <c r="X1266" s="1939"/>
      <c r="Y1266" s="1939"/>
      <c r="Z1266" s="1939"/>
      <c r="AA1266" s="1939"/>
      <c r="AB1266" s="1939"/>
      <c r="AC1266" s="1939"/>
      <c r="AD1266" s="1939"/>
      <c r="AE1266" s="1939"/>
      <c r="AF1266" s="1939"/>
      <c r="AG1266" s="1939"/>
      <c r="AH1266" s="1939"/>
      <c r="AI1266" s="1939"/>
      <c r="AJ1266" s="1939"/>
      <c r="AK1266" s="1939"/>
      <c r="AL1266" s="1939"/>
      <c r="AM1266" s="1939"/>
      <c r="AN1266" s="1939"/>
    </row>
    <row r="1267" spans="2:41" ht="16.5" x14ac:dyDescent="0.2">
      <c r="F1267" s="1982" t="s">
        <v>3919</v>
      </c>
      <c r="G1267" s="1982"/>
      <c r="H1267" s="1982"/>
      <c r="I1267" s="1982"/>
      <c r="J1267" s="1982"/>
      <c r="K1267" s="1982"/>
      <c r="L1267" s="1982"/>
      <c r="M1267" s="1982"/>
      <c r="N1267" s="1982"/>
      <c r="O1267" s="1982"/>
      <c r="P1267" s="1982"/>
      <c r="Q1267" s="1982"/>
      <c r="R1267" s="1982"/>
      <c r="S1267" s="1982"/>
      <c r="T1267" s="1982"/>
      <c r="U1267" s="1982"/>
      <c r="V1267" s="1982"/>
      <c r="W1267" s="1982"/>
      <c r="X1267" s="1982"/>
      <c r="Y1267" s="1982"/>
      <c r="Z1267" s="1982"/>
      <c r="AA1267" s="1982"/>
      <c r="AB1267" s="1982"/>
      <c r="AC1267" s="1982"/>
      <c r="AD1267" s="1982"/>
      <c r="AE1267" s="1982"/>
      <c r="AF1267" s="1982"/>
      <c r="AG1267" s="1982"/>
      <c r="AH1267" s="1982"/>
      <c r="AI1267" s="1982"/>
      <c r="AJ1267" s="1982"/>
      <c r="AK1267" s="1982"/>
      <c r="AL1267" s="1982"/>
      <c r="AM1267" s="1982"/>
      <c r="AN1267" s="1982"/>
    </row>
    <row r="1269" spans="2:41" ht="23.25" customHeight="1" x14ac:dyDescent="0.2">
      <c r="B1269" s="1973">
        <v>0</v>
      </c>
      <c r="C1269" s="1973"/>
      <c r="D1269" s="1973"/>
      <c r="E1269" s="1980" t="s">
        <v>3932</v>
      </c>
      <c r="F1269" s="1980"/>
      <c r="G1269" s="1980"/>
      <c r="H1269" s="1980" t="s">
        <v>3933</v>
      </c>
      <c r="I1269" s="1251">
        <v>7933</v>
      </c>
      <c r="J1269" s="1251">
        <v>1</v>
      </c>
      <c r="K1269" s="1252" t="s">
        <v>3483</v>
      </c>
      <c r="L1269" s="1251">
        <v>7933</v>
      </c>
      <c r="M1269" s="1251">
        <v>0</v>
      </c>
      <c r="N1269" s="1253">
        <v>0</v>
      </c>
      <c r="O1269" s="1253">
        <v>0</v>
      </c>
      <c r="P1269" s="1254">
        <v>0</v>
      </c>
      <c r="Q1269" s="1253">
        <v>0</v>
      </c>
      <c r="R1269" s="1976">
        <v>0</v>
      </c>
      <c r="S1269" s="1976"/>
      <c r="T1269" s="1975">
        <v>0</v>
      </c>
      <c r="U1269" s="1975"/>
      <c r="V1269" s="1253">
        <v>0</v>
      </c>
      <c r="W1269" s="1253">
        <v>0</v>
      </c>
      <c r="X1269" s="1253">
        <v>0</v>
      </c>
      <c r="Y1269" s="1254">
        <v>0</v>
      </c>
      <c r="Z1269" s="1251">
        <v>0</v>
      </c>
      <c r="AA1269" s="1253">
        <v>0</v>
      </c>
      <c r="AB1269" s="1255" t="s">
        <v>3483</v>
      </c>
      <c r="AC1269" s="1256">
        <v>0</v>
      </c>
      <c r="AD1269" s="1252" t="s">
        <v>4665</v>
      </c>
      <c r="AE1269" s="1257">
        <v>15</v>
      </c>
      <c r="AF1269" s="1977" t="s">
        <v>3483</v>
      </c>
      <c r="AG1269" s="1977"/>
      <c r="AH1269" s="1975">
        <v>1189.95</v>
      </c>
      <c r="AI1269" s="1975"/>
      <c r="AJ1269" s="1975"/>
      <c r="AK1269" s="1253">
        <v>0</v>
      </c>
      <c r="AL1269" s="1976">
        <v>0</v>
      </c>
      <c r="AM1269" s="1251">
        <v>9122.9500000000007</v>
      </c>
      <c r="AN1269" s="1977" t="s">
        <v>3483</v>
      </c>
      <c r="AO1269" s="1977"/>
    </row>
    <row r="1270" spans="2:41" ht="16.5" x14ac:dyDescent="0.2">
      <c r="B1270" s="1973"/>
      <c r="C1270" s="1973"/>
      <c r="D1270" s="1973"/>
      <c r="E1270" s="1980"/>
      <c r="F1270" s="1980"/>
      <c r="G1270" s="1980"/>
      <c r="H1270" s="1980"/>
      <c r="I1270" s="1258" t="s">
        <v>3483</v>
      </c>
      <c r="J1270" s="1978" t="s">
        <v>4007</v>
      </c>
      <c r="K1270" s="1978"/>
      <c r="L1270" s="1978"/>
      <c r="M1270" s="1978"/>
      <c r="N1270" s="1978"/>
      <c r="O1270" s="1978"/>
      <c r="P1270" s="1978"/>
      <c r="Q1270" s="1978"/>
      <c r="R1270" s="1978"/>
      <c r="S1270" s="1978"/>
      <c r="T1270" s="1978"/>
      <c r="U1270" s="1978"/>
      <c r="V1270" s="1978"/>
      <c r="W1270" s="1978"/>
      <c r="X1270" s="1978"/>
      <c r="Y1270" s="1978"/>
      <c r="Z1270" s="1979" t="s">
        <v>3483</v>
      </c>
      <c r="AA1270" s="1979"/>
      <c r="AB1270" s="1979"/>
      <c r="AC1270" s="1979"/>
      <c r="AD1270" s="1979" t="s">
        <v>2403</v>
      </c>
      <c r="AE1270" s="1984">
        <v>0</v>
      </c>
      <c r="AF1270" s="1976">
        <v>0</v>
      </c>
      <c r="AG1270" s="1976"/>
      <c r="AH1270" s="1976"/>
      <c r="AI1270" s="1976"/>
      <c r="AJ1270" s="1976"/>
      <c r="AK1270" s="1259" t="s">
        <v>3483</v>
      </c>
      <c r="AL1270" s="1976"/>
      <c r="AM1270" s="1976">
        <v>0</v>
      </c>
      <c r="AN1270" s="1976"/>
      <c r="AO1270" s="1977" t="s">
        <v>3483</v>
      </c>
    </row>
    <row r="1271" spans="2:41" ht="5.25" customHeight="1" x14ac:dyDescent="0.2">
      <c r="B1271" s="1973"/>
      <c r="C1271" s="1973"/>
      <c r="D1271" s="1973"/>
      <c r="E1271" s="1980"/>
      <c r="F1271" s="1980"/>
      <c r="G1271" s="1980"/>
      <c r="H1271" s="1980"/>
      <c r="I1271" s="1977" t="s">
        <v>3483</v>
      </c>
      <c r="J1271" s="1977"/>
      <c r="K1271" s="1977"/>
      <c r="L1271" s="1977"/>
      <c r="M1271" s="1977"/>
      <c r="N1271" s="1977"/>
      <c r="O1271" s="1977"/>
      <c r="P1271" s="1977"/>
      <c r="Q1271" s="1977"/>
      <c r="R1271" s="1977"/>
      <c r="S1271" s="1977"/>
      <c r="T1271" s="1977"/>
      <c r="U1271" s="1977"/>
      <c r="V1271" s="1977"/>
      <c r="W1271" s="1977"/>
      <c r="X1271" s="1977"/>
      <c r="Y1271" s="1977"/>
      <c r="Z1271" s="1979"/>
      <c r="AA1271" s="1979"/>
      <c r="AB1271" s="1979"/>
      <c r="AC1271" s="1979"/>
      <c r="AD1271" s="1979"/>
      <c r="AE1271" s="1984"/>
      <c r="AF1271" s="1976"/>
      <c r="AG1271" s="1976"/>
      <c r="AH1271" s="1976"/>
      <c r="AI1271" s="1976"/>
      <c r="AJ1271" s="1976"/>
      <c r="AK1271" s="1255" t="s">
        <v>3483</v>
      </c>
      <c r="AL1271" s="1976"/>
      <c r="AM1271" s="1977" t="s">
        <v>3483</v>
      </c>
      <c r="AN1271" s="1977"/>
      <c r="AO1271" s="1977"/>
    </row>
    <row r="1272" spans="2:41" ht="16.5" x14ac:dyDescent="0.2">
      <c r="B1272" s="1968" t="s">
        <v>3840</v>
      </c>
      <c r="C1272" s="1968"/>
      <c r="D1272" s="1968"/>
      <c r="E1272" s="1968"/>
      <c r="F1272" s="1968"/>
      <c r="G1272" s="1968"/>
      <c r="H1272" s="1968"/>
      <c r="I1272" s="1968"/>
      <c r="J1272" s="1965">
        <v>1</v>
      </c>
      <c r="K1272" s="1965"/>
      <c r="L1272" s="1268">
        <v>7933</v>
      </c>
      <c r="M1272" s="1268">
        <v>0</v>
      </c>
      <c r="N1272" s="1965">
        <v>0</v>
      </c>
      <c r="O1272" s="1965"/>
      <c r="P1272" s="1965">
        <v>0</v>
      </c>
      <c r="Q1272" s="1965"/>
      <c r="R1272" s="1965">
        <v>0</v>
      </c>
      <c r="S1272" s="1965"/>
      <c r="T1272" s="1965">
        <v>0</v>
      </c>
      <c r="U1272" s="1965"/>
      <c r="V1272" s="1964" t="s">
        <v>3483</v>
      </c>
      <c r="W1272" s="1964"/>
      <c r="X1272" s="1964"/>
      <c r="Y1272" s="1964">
        <v>0</v>
      </c>
      <c r="Z1272" s="1964"/>
      <c r="AA1272" s="1965">
        <v>0</v>
      </c>
      <c r="AB1272" s="1965"/>
      <c r="AC1272" s="1965"/>
      <c r="AD1272" s="1965">
        <v>1189.95</v>
      </c>
      <c r="AE1272" s="1965"/>
      <c r="AF1272" s="1965"/>
      <c r="AG1272" s="1965"/>
      <c r="AH1272" s="1965"/>
      <c r="AI1272" s="1965"/>
      <c r="AJ1272" s="1965"/>
      <c r="AK1272" s="1965">
        <v>0</v>
      </c>
      <c r="AL1272" s="1965"/>
      <c r="AM1272" s="1966">
        <v>9122.9500000000007</v>
      </c>
      <c r="AN1272" s="1966"/>
    </row>
    <row r="1274" spans="2:41" ht="16.5" x14ac:dyDescent="0.2">
      <c r="B1274" s="1967" t="s">
        <v>3567</v>
      </c>
      <c r="C1274" s="1967"/>
      <c r="D1274" s="1967"/>
      <c r="E1274" s="1967"/>
      <c r="F1274" s="1967"/>
      <c r="G1274" s="1967"/>
      <c r="H1274" s="1967"/>
      <c r="I1274" s="1967"/>
      <c r="J1274" s="1965">
        <v>1</v>
      </c>
      <c r="K1274" s="1965"/>
      <c r="L1274" s="1268">
        <v>7933</v>
      </c>
      <c r="M1274" s="1268">
        <v>0</v>
      </c>
      <c r="N1274" s="1965">
        <v>0</v>
      </c>
      <c r="O1274" s="1965"/>
      <c r="P1274" s="1965">
        <v>0</v>
      </c>
      <c r="Q1274" s="1965"/>
      <c r="R1274" s="1965">
        <v>0</v>
      </c>
      <c r="S1274" s="1965"/>
      <c r="T1274" s="1965">
        <v>0</v>
      </c>
      <c r="U1274" s="1965"/>
      <c r="V1274" s="1964" t="s">
        <v>3483</v>
      </c>
      <c r="W1274" s="1964"/>
      <c r="X1274" s="1964"/>
      <c r="Y1274" s="1964">
        <v>0</v>
      </c>
      <c r="Z1274" s="1964"/>
      <c r="AA1274" s="1965">
        <v>0</v>
      </c>
      <c r="AB1274" s="1965"/>
      <c r="AC1274" s="1965"/>
      <c r="AD1274" s="1965">
        <v>1189.95</v>
      </c>
      <c r="AE1274" s="1965"/>
      <c r="AF1274" s="1965"/>
      <c r="AG1274" s="1965"/>
      <c r="AH1274" s="1965"/>
      <c r="AI1274" s="1965"/>
      <c r="AJ1274" s="1965"/>
      <c r="AK1274" s="1965">
        <v>0</v>
      </c>
      <c r="AL1274" s="1965"/>
      <c r="AM1274" s="1966">
        <v>9122.9500000000007</v>
      </c>
      <c r="AN1274" s="1966"/>
    </row>
    <row r="1275" spans="2:41" ht="16.5" x14ac:dyDescent="0.2">
      <c r="T1275" s="1913" t="s">
        <v>4028</v>
      </c>
      <c r="U1275" s="1913"/>
      <c r="V1275" s="1913"/>
      <c r="W1275" s="1913"/>
      <c r="X1275" s="1913"/>
      <c r="Y1275" s="1913">
        <v>0</v>
      </c>
      <c r="Z1275" s="1913"/>
    </row>
    <row r="1276" spans="2:41" ht="16.5" x14ac:dyDescent="0.2">
      <c r="V1276" s="1913" t="s">
        <v>4029</v>
      </c>
      <c r="W1276" s="1913"/>
      <c r="X1276" s="1913"/>
      <c r="Y1276" s="1913">
        <v>0</v>
      </c>
      <c r="Z1276" s="1913"/>
      <c r="AD1276" s="1913" t="s">
        <v>4030</v>
      </c>
      <c r="AE1276" s="1913"/>
      <c r="AF1276" s="1913"/>
      <c r="AG1276" s="1913"/>
      <c r="AH1276" s="1913"/>
      <c r="AI1276" s="1913"/>
      <c r="AJ1276" s="1913"/>
      <c r="AK1276" s="1913"/>
      <c r="AL1276" s="1913"/>
      <c r="AM1276" s="1913">
        <v>0</v>
      </c>
      <c r="AN1276" s="1913"/>
    </row>
    <row r="1277" spans="2:41" ht="16.5" x14ac:dyDescent="0.2">
      <c r="V1277" s="1913" t="s">
        <v>4031</v>
      </c>
      <c r="W1277" s="1913"/>
      <c r="X1277" s="1913"/>
      <c r="Y1277" s="1913">
        <v>0</v>
      </c>
      <c r="Z1277" s="1913"/>
      <c r="AD1277" s="1913" t="s">
        <v>3483</v>
      </c>
      <c r="AE1277" s="1913"/>
      <c r="AF1277" s="1913" t="s">
        <v>4032</v>
      </c>
      <c r="AG1277" s="1913"/>
      <c r="AH1277" s="1913"/>
      <c r="AI1277" s="1913"/>
      <c r="AJ1277" s="1913"/>
      <c r="AK1277" s="1913"/>
      <c r="AL1277" s="1913"/>
      <c r="AM1277" s="1913"/>
      <c r="AN1277" s="1913"/>
    </row>
    <row r="1278" spans="2:41" ht="0.75" customHeight="1" x14ac:dyDescent="0.2">
      <c r="AD1278" s="1913"/>
      <c r="AE1278" s="1913"/>
      <c r="AF1278" s="1913"/>
      <c r="AG1278" s="1913"/>
      <c r="AH1278" s="1913"/>
      <c r="AI1278" s="1913"/>
      <c r="AJ1278" s="1913"/>
      <c r="AK1278" s="1913"/>
      <c r="AL1278" s="1913"/>
      <c r="AM1278" s="1913"/>
      <c r="AN1278" s="1913"/>
    </row>
    <row r="1279" spans="2:41" ht="15" hidden="1" x14ac:dyDescent="0.2">
      <c r="B1279" s="1939" t="s">
        <v>3483</v>
      </c>
      <c r="C1279" s="1939"/>
      <c r="D1279" s="1939"/>
      <c r="E1279" s="1939"/>
      <c r="F1279" s="1939"/>
      <c r="G1279" s="1939"/>
      <c r="H1279" s="1939"/>
      <c r="I1279" s="1939"/>
      <c r="J1279" s="1939"/>
      <c r="K1279" s="1939"/>
      <c r="L1279" s="1939"/>
      <c r="M1279" s="1939"/>
      <c r="N1279" s="1939"/>
      <c r="O1279" s="1939"/>
      <c r="P1279" s="1939"/>
      <c r="Q1279" s="1939"/>
      <c r="R1279" s="1939"/>
      <c r="S1279" s="1939"/>
      <c r="T1279" s="1939"/>
      <c r="U1279" s="1939"/>
      <c r="V1279" s="1939"/>
      <c r="W1279" s="1939"/>
      <c r="X1279" s="1939"/>
      <c r="Y1279" s="1939"/>
      <c r="Z1279" s="1939"/>
      <c r="AA1279" s="1939"/>
      <c r="AB1279" s="1939"/>
      <c r="AC1279" s="1939"/>
      <c r="AD1279" s="1939"/>
      <c r="AE1279" s="1939"/>
      <c r="AF1279" s="1939"/>
      <c r="AG1279" s="1939"/>
      <c r="AH1279" s="1939"/>
      <c r="AI1279" s="1939"/>
      <c r="AJ1279" s="1939"/>
      <c r="AK1279" s="1939"/>
      <c r="AL1279" s="1939"/>
      <c r="AM1279" s="1939"/>
      <c r="AN1279" s="1939"/>
    </row>
    <row r="1280" spans="2:41" ht="16.5" x14ac:dyDescent="0.2">
      <c r="F1280" s="1982" t="s">
        <v>3814</v>
      </c>
      <c r="G1280" s="1982"/>
      <c r="H1280" s="1982"/>
      <c r="I1280" s="1982"/>
      <c r="J1280" s="1982"/>
      <c r="K1280" s="1982"/>
      <c r="L1280" s="1982"/>
      <c r="M1280" s="1982"/>
      <c r="N1280" s="1982"/>
      <c r="O1280" s="1982"/>
      <c r="P1280" s="1982"/>
      <c r="Q1280" s="1982"/>
      <c r="R1280" s="1982"/>
      <c r="S1280" s="1982"/>
      <c r="T1280" s="1982"/>
      <c r="U1280" s="1982"/>
      <c r="V1280" s="1982"/>
      <c r="W1280" s="1982"/>
      <c r="X1280" s="1982"/>
      <c r="Y1280" s="1982"/>
      <c r="Z1280" s="1982"/>
      <c r="AA1280" s="1982"/>
      <c r="AB1280" s="1982"/>
      <c r="AC1280" s="1982"/>
      <c r="AD1280" s="1982"/>
      <c r="AE1280" s="1982"/>
      <c r="AF1280" s="1982"/>
      <c r="AG1280" s="1982"/>
      <c r="AH1280" s="1982"/>
      <c r="AI1280" s="1982"/>
      <c r="AJ1280" s="1982"/>
      <c r="AK1280" s="1982"/>
      <c r="AL1280" s="1982"/>
      <c r="AM1280" s="1982"/>
      <c r="AN1280" s="1982"/>
    </row>
    <row r="1281" spans="2:44" ht="0.75" customHeight="1" x14ac:dyDescent="0.2"/>
    <row r="1282" spans="2:44" ht="21.75" customHeight="1" x14ac:dyDescent="0.2">
      <c r="B1282" s="1973">
        <v>0</v>
      </c>
      <c r="C1282" s="1973"/>
      <c r="D1282" s="1973"/>
      <c r="E1282" s="1974" t="s">
        <v>4666</v>
      </c>
      <c r="F1282" s="1974"/>
      <c r="G1282" s="1974"/>
      <c r="H1282" s="1974" t="s">
        <v>4667</v>
      </c>
      <c r="I1282" s="1260">
        <v>5430</v>
      </c>
      <c r="J1282" s="1260">
        <v>1</v>
      </c>
      <c r="K1282" s="1261" t="s">
        <v>3483</v>
      </c>
      <c r="L1282" s="1260">
        <v>5430</v>
      </c>
      <c r="M1282" s="1260">
        <v>0</v>
      </c>
      <c r="N1282" s="1262">
        <v>0</v>
      </c>
      <c r="O1282" s="1262">
        <v>0</v>
      </c>
      <c r="P1282" s="1263">
        <v>15</v>
      </c>
      <c r="Q1282" s="1262">
        <v>814.5</v>
      </c>
      <c r="R1282" s="1970">
        <v>0</v>
      </c>
      <c r="S1282" s="1970"/>
      <c r="T1282" s="1969">
        <v>814.5</v>
      </c>
      <c r="U1282" s="1969"/>
      <c r="V1282" s="1262">
        <v>0</v>
      </c>
      <c r="W1282" s="1262">
        <v>0</v>
      </c>
      <c r="X1282" s="1262">
        <v>0</v>
      </c>
      <c r="Y1282" s="1263">
        <v>0</v>
      </c>
      <c r="Z1282" s="1260">
        <v>0</v>
      </c>
      <c r="AA1282" s="1262">
        <v>0</v>
      </c>
      <c r="AB1282" s="1264" t="s">
        <v>3483</v>
      </c>
      <c r="AC1282" s="1265">
        <v>0</v>
      </c>
      <c r="AD1282" s="1261" t="s">
        <v>4501</v>
      </c>
      <c r="AE1282" s="1266">
        <v>15</v>
      </c>
      <c r="AF1282" s="1971" t="s">
        <v>3483</v>
      </c>
      <c r="AG1282" s="1971"/>
      <c r="AH1282" s="1971"/>
      <c r="AI1282" s="1969">
        <v>814.5</v>
      </c>
      <c r="AJ1282" s="1969"/>
      <c r="AK1282" s="1262">
        <v>0</v>
      </c>
      <c r="AL1282" s="1970">
        <v>0</v>
      </c>
      <c r="AM1282" s="1260">
        <v>7059</v>
      </c>
      <c r="AN1282" s="1971" t="s">
        <v>3483</v>
      </c>
      <c r="AO1282" s="1971"/>
    </row>
    <row r="1283" spans="2:44" ht="15.75" customHeight="1" x14ac:dyDescent="0.2">
      <c r="B1283" s="1973"/>
      <c r="C1283" s="1973"/>
      <c r="D1283" s="1973"/>
      <c r="E1283" s="1974"/>
      <c r="F1283" s="1974"/>
      <c r="G1283" s="1974"/>
      <c r="H1283" s="1974"/>
      <c r="I1283" s="1267" t="s">
        <v>3483</v>
      </c>
      <c r="J1283" s="1972" t="s">
        <v>4007</v>
      </c>
      <c r="K1283" s="1972"/>
      <c r="L1283" s="1972"/>
      <c r="M1283" s="1972"/>
      <c r="N1283" s="1972"/>
      <c r="O1283" s="1972"/>
      <c r="P1283" s="1972"/>
      <c r="Q1283" s="1972"/>
      <c r="R1283" s="1972"/>
      <c r="S1283" s="1972"/>
      <c r="T1283" s="1972"/>
      <c r="U1283" s="1972"/>
      <c r="V1283" s="1972"/>
      <c r="W1283" s="1972"/>
      <c r="X1283" s="1972"/>
      <c r="Y1283" s="1972"/>
      <c r="Z1283" s="1913" t="s">
        <v>3483</v>
      </c>
      <c r="AA1283" s="1913"/>
      <c r="AB1283" s="1913"/>
      <c r="AC1283" s="1913"/>
      <c r="AD1283" s="1261" t="s">
        <v>2403</v>
      </c>
      <c r="AE1283" s="1266">
        <v>0</v>
      </c>
      <c r="AF1283" s="1970">
        <v>0</v>
      </c>
      <c r="AG1283" s="1970"/>
      <c r="AH1283" s="1970"/>
      <c r="AI1283" s="1970"/>
      <c r="AJ1283" s="1970"/>
      <c r="AK1283" s="1264" t="s">
        <v>3483</v>
      </c>
      <c r="AL1283" s="1970"/>
      <c r="AM1283" s="1970">
        <v>0</v>
      </c>
      <c r="AN1283" s="1970"/>
      <c r="AO1283" s="1264" t="s">
        <v>3483</v>
      </c>
    </row>
    <row r="1284" spans="2:44" ht="5.25" customHeight="1" x14ac:dyDescent="0.2"/>
    <row r="1285" spans="2:44" ht="30" customHeight="1" x14ac:dyDescent="0.2">
      <c r="B1285" s="1973">
        <v>0</v>
      </c>
      <c r="C1285" s="1973"/>
      <c r="D1285" s="1973"/>
      <c r="E1285" s="1980" t="s">
        <v>4668</v>
      </c>
      <c r="F1285" s="1980"/>
      <c r="G1285" s="1980"/>
      <c r="H1285" s="1980" t="s">
        <v>4667</v>
      </c>
      <c r="I1285" s="1251">
        <v>5430</v>
      </c>
      <c r="J1285" s="1251">
        <v>1</v>
      </c>
      <c r="K1285" s="1252" t="s">
        <v>3483</v>
      </c>
      <c r="L1285" s="1251">
        <v>5430</v>
      </c>
      <c r="M1285" s="1251">
        <v>0</v>
      </c>
      <c r="N1285" s="1253">
        <v>0</v>
      </c>
      <c r="O1285" s="1253">
        <v>0</v>
      </c>
      <c r="P1285" s="1254">
        <v>15</v>
      </c>
      <c r="Q1285" s="1253">
        <v>814.5</v>
      </c>
      <c r="R1285" s="1976">
        <v>0</v>
      </c>
      <c r="S1285" s="1976"/>
      <c r="T1285" s="1975">
        <v>814.5</v>
      </c>
      <c r="U1285" s="1975"/>
      <c r="V1285" s="1253">
        <v>0</v>
      </c>
      <c r="W1285" s="1253">
        <v>0</v>
      </c>
      <c r="X1285" s="1253">
        <v>0</v>
      </c>
      <c r="Y1285" s="1254">
        <v>0</v>
      </c>
      <c r="Z1285" s="1251">
        <v>0</v>
      </c>
      <c r="AA1285" s="1253">
        <v>0</v>
      </c>
      <c r="AB1285" s="1255" t="s">
        <v>3483</v>
      </c>
      <c r="AC1285" s="1256">
        <v>0</v>
      </c>
      <c r="AD1285" s="1252" t="s">
        <v>4669</v>
      </c>
      <c r="AE1285" s="1257">
        <v>15</v>
      </c>
      <c r="AF1285" s="1977" t="s">
        <v>3483</v>
      </c>
      <c r="AG1285" s="1977"/>
      <c r="AH1285" s="1977"/>
      <c r="AI1285" s="1975">
        <v>814.5</v>
      </c>
      <c r="AJ1285" s="1975"/>
      <c r="AK1285" s="1253">
        <v>0</v>
      </c>
      <c r="AL1285" s="1976">
        <v>0</v>
      </c>
      <c r="AM1285" s="1251">
        <v>7059</v>
      </c>
      <c r="AN1285" s="1977" t="s">
        <v>3483</v>
      </c>
      <c r="AO1285" s="1977"/>
      <c r="AP1285" s="1915" t="s">
        <v>4670</v>
      </c>
      <c r="AQ1285" s="1915"/>
      <c r="AR1285" s="1983">
        <f>AM1299</f>
        <v>45077.98</v>
      </c>
    </row>
    <row r="1286" spans="2:44" ht="16.5" x14ac:dyDescent="0.2">
      <c r="B1286" s="1973"/>
      <c r="C1286" s="1973"/>
      <c r="D1286" s="1973"/>
      <c r="E1286" s="1980"/>
      <c r="F1286" s="1980"/>
      <c r="G1286" s="1980"/>
      <c r="H1286" s="1980"/>
      <c r="I1286" s="1258" t="s">
        <v>3483</v>
      </c>
      <c r="J1286" s="1978" t="s">
        <v>4007</v>
      </c>
      <c r="K1286" s="1978"/>
      <c r="L1286" s="1978"/>
      <c r="M1286" s="1978"/>
      <c r="N1286" s="1978"/>
      <c r="O1286" s="1978"/>
      <c r="P1286" s="1978"/>
      <c r="Q1286" s="1978"/>
      <c r="R1286" s="1978"/>
      <c r="S1286" s="1978"/>
      <c r="T1286" s="1978"/>
      <c r="U1286" s="1978"/>
      <c r="V1286" s="1978"/>
      <c r="W1286" s="1978"/>
      <c r="X1286" s="1978"/>
      <c r="Y1286" s="1978"/>
      <c r="Z1286" s="1979" t="s">
        <v>3483</v>
      </c>
      <c r="AA1286" s="1979"/>
      <c r="AB1286" s="1979"/>
      <c r="AC1286" s="1979"/>
      <c r="AD1286" s="1252" t="s">
        <v>2403</v>
      </c>
      <c r="AE1286" s="1257">
        <v>0</v>
      </c>
      <c r="AF1286" s="1976">
        <v>0</v>
      </c>
      <c r="AG1286" s="1976"/>
      <c r="AH1286" s="1976"/>
      <c r="AI1286" s="1976"/>
      <c r="AJ1286" s="1976"/>
      <c r="AK1286" s="1259" t="s">
        <v>3483</v>
      </c>
      <c r="AL1286" s="1976"/>
      <c r="AM1286" s="1976">
        <v>0</v>
      </c>
      <c r="AN1286" s="1976"/>
      <c r="AO1286" s="1255" t="s">
        <v>3483</v>
      </c>
      <c r="AP1286" s="1915"/>
      <c r="AQ1286" s="1915"/>
      <c r="AR1286" s="1983"/>
    </row>
    <row r="1287" spans="2:44" ht="3.75" customHeight="1" x14ac:dyDescent="0.2"/>
    <row r="1288" spans="2:44" ht="33" x14ac:dyDescent="0.2">
      <c r="B1288" s="1973">
        <v>0</v>
      </c>
      <c r="C1288" s="1973"/>
      <c r="D1288" s="1973"/>
      <c r="E1288" s="1974" t="s">
        <v>4671</v>
      </c>
      <c r="F1288" s="1974"/>
      <c r="G1288" s="1974"/>
      <c r="H1288" s="1974" t="s">
        <v>4667</v>
      </c>
      <c r="I1288" s="1260">
        <v>5430</v>
      </c>
      <c r="J1288" s="1260">
        <v>1</v>
      </c>
      <c r="K1288" s="1261" t="s">
        <v>3483</v>
      </c>
      <c r="L1288" s="1260">
        <v>5430</v>
      </c>
      <c r="M1288" s="1260">
        <v>0</v>
      </c>
      <c r="N1288" s="1262">
        <v>0</v>
      </c>
      <c r="O1288" s="1262">
        <v>0</v>
      </c>
      <c r="P1288" s="1263">
        <v>15</v>
      </c>
      <c r="Q1288" s="1262">
        <v>814.5</v>
      </c>
      <c r="R1288" s="1970">
        <v>0</v>
      </c>
      <c r="S1288" s="1970"/>
      <c r="T1288" s="1969">
        <v>814.5</v>
      </c>
      <c r="U1288" s="1969"/>
      <c r="V1288" s="1262">
        <v>0</v>
      </c>
      <c r="W1288" s="1262">
        <v>0</v>
      </c>
      <c r="X1288" s="1262">
        <v>0</v>
      </c>
      <c r="Y1288" s="1263">
        <v>0</v>
      </c>
      <c r="Z1288" s="1260">
        <v>0</v>
      </c>
      <c r="AA1288" s="1262">
        <v>0</v>
      </c>
      <c r="AB1288" s="1264" t="s">
        <v>3483</v>
      </c>
      <c r="AC1288" s="1265">
        <v>0</v>
      </c>
      <c r="AD1288" s="1261" t="s">
        <v>4672</v>
      </c>
      <c r="AE1288" s="1266">
        <v>15</v>
      </c>
      <c r="AF1288" s="1971" t="s">
        <v>3483</v>
      </c>
      <c r="AG1288" s="1971"/>
      <c r="AH1288" s="1971"/>
      <c r="AI1288" s="1969">
        <v>814.5</v>
      </c>
      <c r="AJ1288" s="1969"/>
      <c r="AK1288" s="1262">
        <v>0</v>
      </c>
      <c r="AL1288" s="1970">
        <v>0</v>
      </c>
      <c r="AM1288" s="1260">
        <v>7059</v>
      </c>
      <c r="AN1288" s="1971" t="s">
        <v>3483</v>
      </c>
      <c r="AO1288" s="1971"/>
    </row>
    <row r="1289" spans="2:44" ht="0.75" customHeight="1" x14ac:dyDescent="0.2">
      <c r="B1289" s="1973"/>
      <c r="C1289" s="1973"/>
      <c r="D1289" s="1973"/>
      <c r="E1289" s="1974"/>
      <c r="F1289" s="1974"/>
      <c r="G1289" s="1974"/>
      <c r="H1289" s="1974"/>
      <c r="I1289" s="1267" t="s">
        <v>3483</v>
      </c>
      <c r="J1289" s="1972" t="s">
        <v>4007</v>
      </c>
      <c r="K1289" s="1972"/>
      <c r="L1289" s="1972"/>
      <c r="M1289" s="1972"/>
      <c r="N1289" s="1972"/>
      <c r="O1289" s="1972"/>
      <c r="P1289" s="1972"/>
      <c r="Q1289" s="1972"/>
      <c r="R1289" s="1972"/>
      <c r="S1289" s="1972"/>
      <c r="T1289" s="1972"/>
      <c r="U1289" s="1972"/>
      <c r="V1289" s="1972"/>
      <c r="W1289" s="1972"/>
      <c r="X1289" s="1972"/>
      <c r="Y1289" s="1972"/>
      <c r="Z1289" s="1913" t="s">
        <v>3483</v>
      </c>
      <c r="AA1289" s="1913"/>
      <c r="AB1289" s="1913"/>
      <c r="AC1289" s="1913"/>
      <c r="AD1289" s="1261" t="s">
        <v>2403</v>
      </c>
      <c r="AE1289" s="1266">
        <v>0</v>
      </c>
      <c r="AF1289" s="1970">
        <v>0</v>
      </c>
      <c r="AG1289" s="1970"/>
      <c r="AH1289" s="1970"/>
      <c r="AI1289" s="1970"/>
      <c r="AJ1289" s="1970"/>
      <c r="AK1289" s="1264" t="s">
        <v>3483</v>
      </c>
      <c r="AL1289" s="1970"/>
      <c r="AM1289" s="1970">
        <v>0</v>
      </c>
      <c r="AN1289" s="1970"/>
      <c r="AO1289" s="1264" t="s">
        <v>3483</v>
      </c>
    </row>
    <row r="1291" spans="2:44" ht="16.5" x14ac:dyDescent="0.2">
      <c r="B1291" s="1973">
        <v>0</v>
      </c>
      <c r="C1291" s="1973"/>
      <c r="D1291" s="1973"/>
      <c r="E1291" s="1980" t="s">
        <v>3520</v>
      </c>
      <c r="F1291" s="1980"/>
      <c r="G1291" s="1980"/>
      <c r="H1291" s="1980" t="s">
        <v>4673</v>
      </c>
      <c r="I1291" s="1251">
        <v>5341</v>
      </c>
      <c r="J1291" s="1251">
        <v>1.5</v>
      </c>
      <c r="K1291" s="1252" t="s">
        <v>3483</v>
      </c>
      <c r="L1291" s="1251">
        <v>8011.5</v>
      </c>
      <c r="M1291" s="1251">
        <v>0</v>
      </c>
      <c r="N1291" s="1253">
        <v>0</v>
      </c>
      <c r="O1291" s="1253">
        <v>0</v>
      </c>
      <c r="P1291" s="1254">
        <v>15</v>
      </c>
      <c r="Q1291" s="1253">
        <v>1201.73</v>
      </c>
      <c r="R1291" s="1976">
        <v>0</v>
      </c>
      <c r="S1291" s="1976"/>
      <c r="T1291" s="1975">
        <v>1201.73</v>
      </c>
      <c r="U1291" s="1975"/>
      <c r="V1291" s="1253">
        <v>0</v>
      </c>
      <c r="W1291" s="1253">
        <v>0</v>
      </c>
      <c r="X1291" s="1253">
        <v>0</v>
      </c>
      <c r="Y1291" s="1254">
        <v>0</v>
      </c>
      <c r="Z1291" s="1251">
        <v>0</v>
      </c>
      <c r="AA1291" s="1253">
        <v>0</v>
      </c>
      <c r="AB1291" s="1255" t="s">
        <v>3483</v>
      </c>
      <c r="AC1291" s="1256">
        <v>0</v>
      </c>
      <c r="AD1291" s="1252" t="s">
        <v>3483</v>
      </c>
      <c r="AE1291" s="1257">
        <v>10</v>
      </c>
      <c r="AF1291" s="1977" t="s">
        <v>3483</v>
      </c>
      <c r="AG1291" s="1977"/>
      <c r="AH1291" s="1977"/>
      <c r="AI1291" s="1975">
        <v>801.15</v>
      </c>
      <c r="AJ1291" s="1975"/>
      <c r="AK1291" s="1253">
        <v>0</v>
      </c>
      <c r="AL1291" s="1976">
        <v>0</v>
      </c>
      <c r="AM1291" s="1251">
        <v>10014.379999999999</v>
      </c>
      <c r="AN1291" s="1977" t="s">
        <v>3483</v>
      </c>
      <c r="AO1291" s="1977"/>
    </row>
    <row r="1292" spans="2:44" ht="6.75" customHeight="1" x14ac:dyDescent="0.2">
      <c r="B1292" s="1973"/>
      <c r="C1292" s="1973"/>
      <c r="D1292" s="1973"/>
      <c r="E1292" s="1980"/>
      <c r="F1292" s="1980"/>
      <c r="G1292" s="1980"/>
      <c r="H1292" s="1980"/>
      <c r="I1292" s="1258" t="s">
        <v>3483</v>
      </c>
      <c r="J1292" s="1978" t="s">
        <v>4007</v>
      </c>
      <c r="K1292" s="1978"/>
      <c r="L1292" s="1978"/>
      <c r="M1292" s="1978"/>
      <c r="N1292" s="1978"/>
      <c r="O1292" s="1978"/>
      <c r="P1292" s="1978"/>
      <c r="Q1292" s="1978"/>
      <c r="R1292" s="1978"/>
      <c r="S1292" s="1978"/>
      <c r="T1292" s="1978"/>
      <c r="U1292" s="1978"/>
      <c r="V1292" s="1978"/>
      <c r="W1292" s="1978"/>
      <c r="X1292" s="1978"/>
      <c r="Y1292" s="1978"/>
      <c r="Z1292" s="1979" t="s">
        <v>3483</v>
      </c>
      <c r="AA1292" s="1979"/>
      <c r="AB1292" s="1979"/>
      <c r="AC1292" s="1979"/>
      <c r="AD1292" s="1252" t="s">
        <v>2403</v>
      </c>
      <c r="AE1292" s="1257">
        <v>0</v>
      </c>
      <c r="AF1292" s="1976">
        <v>0</v>
      </c>
      <c r="AG1292" s="1976"/>
      <c r="AH1292" s="1976"/>
      <c r="AI1292" s="1976"/>
      <c r="AJ1292" s="1976"/>
      <c r="AK1292" s="1259" t="s">
        <v>3483</v>
      </c>
      <c r="AL1292" s="1976"/>
      <c r="AM1292" s="1976">
        <v>0</v>
      </c>
      <c r="AN1292" s="1976"/>
      <c r="AO1292" s="1255" t="s">
        <v>3483</v>
      </c>
    </row>
    <row r="1294" spans="2:44" ht="30.75" customHeight="1" x14ac:dyDescent="0.2">
      <c r="B1294" s="1973">
        <v>0</v>
      </c>
      <c r="C1294" s="1973"/>
      <c r="D1294" s="1973"/>
      <c r="E1294" s="1974" t="s">
        <v>4674</v>
      </c>
      <c r="F1294" s="1974"/>
      <c r="G1294" s="1974"/>
      <c r="H1294" s="1974" t="s">
        <v>4673</v>
      </c>
      <c r="I1294" s="1260">
        <v>5341</v>
      </c>
      <c r="J1294" s="1260">
        <v>1</v>
      </c>
      <c r="K1294" s="1261" t="s">
        <v>3483</v>
      </c>
      <c r="L1294" s="1260">
        <v>5341</v>
      </c>
      <c r="M1294" s="1260">
        <v>0</v>
      </c>
      <c r="N1294" s="1262">
        <v>0</v>
      </c>
      <c r="O1294" s="1262">
        <v>0</v>
      </c>
      <c r="P1294" s="1263">
        <v>15</v>
      </c>
      <c r="Q1294" s="1262">
        <v>801.15</v>
      </c>
      <c r="R1294" s="1970">
        <v>0</v>
      </c>
      <c r="S1294" s="1970"/>
      <c r="T1294" s="1969">
        <v>801.15</v>
      </c>
      <c r="U1294" s="1969"/>
      <c r="V1294" s="1262">
        <v>0</v>
      </c>
      <c r="W1294" s="1262">
        <v>0</v>
      </c>
      <c r="X1294" s="1262">
        <v>0</v>
      </c>
      <c r="Y1294" s="1263">
        <v>0</v>
      </c>
      <c r="Z1294" s="1260">
        <v>0</v>
      </c>
      <c r="AA1294" s="1262">
        <v>0</v>
      </c>
      <c r="AB1294" s="1264" t="s">
        <v>3483</v>
      </c>
      <c r="AC1294" s="1265">
        <v>0</v>
      </c>
      <c r="AD1294" s="1261" t="s">
        <v>4675</v>
      </c>
      <c r="AE1294" s="1266">
        <v>15</v>
      </c>
      <c r="AF1294" s="1971" t="s">
        <v>3483</v>
      </c>
      <c r="AG1294" s="1971"/>
      <c r="AH1294" s="1971"/>
      <c r="AI1294" s="1969">
        <v>801.15</v>
      </c>
      <c r="AJ1294" s="1969"/>
      <c r="AK1294" s="1262">
        <v>0</v>
      </c>
      <c r="AL1294" s="1970">
        <v>0</v>
      </c>
      <c r="AM1294" s="1260">
        <v>6943.3</v>
      </c>
      <c r="AN1294" s="1971" t="s">
        <v>3483</v>
      </c>
      <c r="AO1294" s="1971"/>
    </row>
    <row r="1295" spans="2:44" ht="10.5" customHeight="1" x14ac:dyDescent="0.2">
      <c r="B1295" s="1973"/>
      <c r="C1295" s="1973"/>
      <c r="D1295" s="1973"/>
      <c r="E1295" s="1974"/>
      <c r="F1295" s="1974"/>
      <c r="G1295" s="1974"/>
      <c r="H1295" s="1974"/>
      <c r="I1295" s="1267" t="s">
        <v>3483</v>
      </c>
      <c r="J1295" s="1972" t="s">
        <v>4007</v>
      </c>
      <c r="K1295" s="1972"/>
      <c r="L1295" s="1972"/>
      <c r="M1295" s="1972"/>
      <c r="N1295" s="1972"/>
      <c r="O1295" s="1972"/>
      <c r="P1295" s="1972"/>
      <c r="Q1295" s="1972"/>
      <c r="R1295" s="1972"/>
      <c r="S1295" s="1972"/>
      <c r="T1295" s="1972"/>
      <c r="U1295" s="1972"/>
      <c r="V1295" s="1972"/>
      <c r="W1295" s="1972"/>
      <c r="X1295" s="1972"/>
      <c r="Y1295" s="1972"/>
      <c r="Z1295" s="1913" t="s">
        <v>3483</v>
      </c>
      <c r="AA1295" s="1913"/>
      <c r="AB1295" s="1913"/>
      <c r="AC1295" s="1913"/>
      <c r="AD1295" s="1261" t="s">
        <v>2403</v>
      </c>
      <c r="AE1295" s="1266">
        <v>0</v>
      </c>
      <c r="AF1295" s="1970">
        <v>0</v>
      </c>
      <c r="AG1295" s="1970"/>
      <c r="AH1295" s="1970"/>
      <c r="AI1295" s="1970"/>
      <c r="AJ1295" s="1970"/>
      <c r="AK1295" s="1264" t="s">
        <v>3483</v>
      </c>
      <c r="AL1295" s="1970"/>
      <c r="AM1295" s="1970">
        <v>0</v>
      </c>
      <c r="AN1295" s="1970"/>
      <c r="AO1295" s="1264" t="s">
        <v>3483</v>
      </c>
    </row>
    <row r="1296" spans="2:44" hidden="1" x14ac:dyDescent="0.2"/>
    <row r="1297" spans="2:41" ht="33" x14ac:dyDescent="0.2">
      <c r="B1297" s="1973">
        <v>0</v>
      </c>
      <c r="C1297" s="1973"/>
      <c r="D1297" s="1973"/>
      <c r="E1297" s="1980" t="s">
        <v>4676</v>
      </c>
      <c r="F1297" s="1980"/>
      <c r="G1297" s="1980"/>
      <c r="H1297" s="1980" t="s">
        <v>4673</v>
      </c>
      <c r="I1297" s="1251">
        <v>5341</v>
      </c>
      <c r="J1297" s="1251">
        <v>1</v>
      </c>
      <c r="K1297" s="1252" t="s">
        <v>3483</v>
      </c>
      <c r="L1297" s="1251">
        <v>5341</v>
      </c>
      <c r="M1297" s="1251">
        <v>0</v>
      </c>
      <c r="N1297" s="1253">
        <v>0</v>
      </c>
      <c r="O1297" s="1253">
        <v>0</v>
      </c>
      <c r="P1297" s="1254">
        <v>15</v>
      </c>
      <c r="Q1297" s="1253">
        <v>801.15</v>
      </c>
      <c r="R1297" s="1976">
        <v>0</v>
      </c>
      <c r="S1297" s="1976"/>
      <c r="T1297" s="1975">
        <v>801.15</v>
      </c>
      <c r="U1297" s="1975"/>
      <c r="V1297" s="1253">
        <v>0</v>
      </c>
      <c r="W1297" s="1253">
        <v>0</v>
      </c>
      <c r="X1297" s="1253">
        <v>0</v>
      </c>
      <c r="Y1297" s="1254">
        <v>0</v>
      </c>
      <c r="Z1297" s="1251">
        <v>0</v>
      </c>
      <c r="AA1297" s="1253">
        <v>0</v>
      </c>
      <c r="AB1297" s="1255" t="s">
        <v>3483</v>
      </c>
      <c r="AC1297" s="1256">
        <v>0</v>
      </c>
      <c r="AD1297" s="1252" t="s">
        <v>4677</v>
      </c>
      <c r="AE1297" s="1257">
        <v>15</v>
      </c>
      <c r="AF1297" s="1977" t="s">
        <v>3483</v>
      </c>
      <c r="AG1297" s="1977"/>
      <c r="AH1297" s="1977"/>
      <c r="AI1297" s="1975">
        <v>801.15</v>
      </c>
      <c r="AJ1297" s="1975"/>
      <c r="AK1297" s="1253">
        <v>0</v>
      </c>
      <c r="AL1297" s="1976">
        <v>0</v>
      </c>
      <c r="AM1297" s="1251">
        <v>6943.3</v>
      </c>
      <c r="AN1297" s="1977" t="s">
        <v>3483</v>
      </c>
      <c r="AO1297" s="1977"/>
    </row>
    <row r="1298" spans="2:41" ht="14.25" customHeight="1" x14ac:dyDescent="0.2">
      <c r="B1298" s="1973"/>
      <c r="C1298" s="1973"/>
      <c r="D1298" s="1973"/>
      <c r="E1298" s="1980"/>
      <c r="F1298" s="1980"/>
      <c r="G1298" s="1980"/>
      <c r="H1298" s="1980"/>
      <c r="I1298" s="1258" t="s">
        <v>3483</v>
      </c>
      <c r="J1298" s="1978" t="s">
        <v>4007</v>
      </c>
      <c r="K1298" s="1978"/>
      <c r="L1298" s="1978"/>
      <c r="M1298" s="1978"/>
      <c r="N1298" s="1978"/>
      <c r="O1298" s="1978"/>
      <c r="P1298" s="1978"/>
      <c r="Q1298" s="1978"/>
      <c r="R1298" s="1978"/>
      <c r="S1298" s="1978"/>
      <c r="T1298" s="1978"/>
      <c r="U1298" s="1978"/>
      <c r="V1298" s="1978"/>
      <c r="W1298" s="1978"/>
      <c r="X1298" s="1978"/>
      <c r="Y1298" s="1978"/>
      <c r="Z1298" s="1979" t="s">
        <v>3483</v>
      </c>
      <c r="AA1298" s="1979"/>
      <c r="AB1298" s="1979"/>
      <c r="AC1298" s="1979"/>
      <c r="AD1298" s="1252" t="s">
        <v>2403</v>
      </c>
      <c r="AE1298" s="1257">
        <v>0</v>
      </c>
      <c r="AF1298" s="1976">
        <v>0</v>
      </c>
      <c r="AG1298" s="1976"/>
      <c r="AH1298" s="1976"/>
      <c r="AI1298" s="1976"/>
      <c r="AJ1298" s="1976"/>
      <c r="AK1298" s="1259" t="s">
        <v>3483</v>
      </c>
      <c r="AL1298" s="1976"/>
      <c r="AM1298" s="1976">
        <v>0</v>
      </c>
      <c r="AN1298" s="1976"/>
      <c r="AO1298" s="1255" t="s">
        <v>3483</v>
      </c>
    </row>
    <row r="1299" spans="2:41" ht="16.5" x14ac:dyDescent="0.2">
      <c r="B1299" s="1968" t="s">
        <v>3870</v>
      </c>
      <c r="C1299" s="1968"/>
      <c r="D1299" s="1968"/>
      <c r="E1299" s="1968"/>
      <c r="F1299" s="1968"/>
      <c r="G1299" s="1968"/>
      <c r="H1299" s="1968"/>
      <c r="I1299" s="1968"/>
      <c r="J1299" s="1965">
        <v>6.5</v>
      </c>
      <c r="K1299" s="1965"/>
      <c r="L1299" s="1268">
        <v>34983.5</v>
      </c>
      <c r="M1299" s="1268">
        <v>0</v>
      </c>
      <c r="N1299" s="1965">
        <v>0</v>
      </c>
      <c r="O1299" s="1965"/>
      <c r="P1299" s="1965">
        <v>5247.53</v>
      </c>
      <c r="Q1299" s="1965"/>
      <c r="R1299" s="1965">
        <v>0</v>
      </c>
      <c r="S1299" s="1965"/>
      <c r="T1299" s="1965">
        <v>5247.53</v>
      </c>
      <c r="U1299" s="1965"/>
      <c r="V1299" s="1964" t="s">
        <v>3483</v>
      </c>
      <c r="W1299" s="1964"/>
      <c r="X1299" s="1964"/>
      <c r="Y1299" s="1964">
        <v>0</v>
      </c>
      <c r="Z1299" s="1964"/>
      <c r="AA1299" s="1965">
        <v>0</v>
      </c>
      <c r="AB1299" s="1965"/>
      <c r="AC1299" s="1965"/>
      <c r="AD1299" s="1965">
        <v>4846.95</v>
      </c>
      <c r="AE1299" s="1965"/>
      <c r="AF1299" s="1965"/>
      <c r="AG1299" s="1965"/>
      <c r="AH1299" s="1965"/>
      <c r="AI1299" s="1965"/>
      <c r="AJ1299" s="1965"/>
      <c r="AK1299" s="1965">
        <v>0</v>
      </c>
      <c r="AL1299" s="1965"/>
      <c r="AM1299" s="1966">
        <v>45077.98</v>
      </c>
      <c r="AN1299" s="1966"/>
    </row>
    <row r="1301" spans="2:41" ht="16.5" x14ac:dyDescent="0.2">
      <c r="S1301" s="1931" t="s">
        <v>4139</v>
      </c>
      <c r="T1301" s="1931"/>
      <c r="AA1301" s="1940" t="s">
        <v>3988</v>
      </c>
      <c r="AB1301" s="1940"/>
      <c r="AC1301" s="1940"/>
      <c r="AD1301" s="1940"/>
      <c r="AE1301" s="1940"/>
      <c r="AF1301" s="1940"/>
      <c r="AG1301" s="1940"/>
      <c r="AH1301" s="1940"/>
      <c r="AI1301" s="1940"/>
      <c r="AJ1301" s="1940"/>
      <c r="AK1301" s="1940"/>
      <c r="AL1301" s="1940"/>
      <c r="AM1301" s="1940"/>
      <c r="AN1301" s="1940"/>
    </row>
    <row r="1302" spans="2:41" x14ac:dyDescent="0.2">
      <c r="B1302" s="1941" t="s">
        <v>3484</v>
      </c>
      <c r="C1302" s="1942"/>
      <c r="D1302" s="1943"/>
      <c r="E1302" s="1950" t="s">
        <v>3485</v>
      </c>
      <c r="F1302" s="1951"/>
      <c r="G1302" s="1952"/>
      <c r="H1302" s="1958" t="s">
        <v>3486</v>
      </c>
      <c r="I1302" s="1958" t="s">
        <v>3989</v>
      </c>
      <c r="J1302" s="1950" t="s">
        <v>3487</v>
      </c>
      <c r="K1302" s="1952"/>
      <c r="L1302" s="1916" t="s">
        <v>3990</v>
      </c>
      <c r="M1302" s="1961" t="s">
        <v>3488</v>
      </c>
      <c r="N1302" s="1962"/>
      <c r="O1302" s="1962"/>
      <c r="P1302" s="1962"/>
      <c r="Q1302" s="1962"/>
      <c r="R1302" s="1962"/>
      <c r="S1302" s="1962"/>
      <c r="T1302" s="1962"/>
      <c r="U1302" s="1963"/>
      <c r="V1302" s="1961" t="s">
        <v>3489</v>
      </c>
      <c r="W1302" s="1962"/>
      <c r="X1302" s="1962"/>
      <c r="Y1302" s="1962"/>
      <c r="Z1302" s="1962"/>
      <c r="AA1302" s="1962"/>
      <c r="AB1302" s="1962"/>
      <c r="AC1302" s="1962"/>
      <c r="AD1302" s="1962"/>
      <c r="AE1302" s="1962"/>
      <c r="AF1302" s="1962"/>
      <c r="AG1302" s="1962"/>
      <c r="AH1302" s="1962"/>
      <c r="AI1302" s="1962"/>
      <c r="AJ1302" s="1963"/>
      <c r="AK1302" s="1919" t="s">
        <v>3991</v>
      </c>
      <c r="AL1302" s="1920"/>
      <c r="AM1302" s="1919" t="s">
        <v>3490</v>
      </c>
      <c r="AN1302" s="1920"/>
    </row>
    <row r="1303" spans="2:41" ht="16.5" x14ac:dyDescent="0.2">
      <c r="B1303" s="1944"/>
      <c r="C1303" s="1945"/>
      <c r="D1303" s="1946"/>
      <c r="E1303" s="1953"/>
      <c r="F1303" s="1939"/>
      <c r="G1303" s="1954"/>
      <c r="H1303" s="1959"/>
      <c r="I1303" s="1959"/>
      <c r="J1303" s="1953"/>
      <c r="K1303" s="1954"/>
      <c r="L1303" s="1917"/>
      <c r="M1303" s="1916" t="s">
        <v>3491</v>
      </c>
      <c r="N1303" s="1919" t="s">
        <v>3992</v>
      </c>
      <c r="O1303" s="1920"/>
      <c r="P1303" s="1919" t="s">
        <v>3492</v>
      </c>
      <c r="Q1303" s="1920"/>
      <c r="R1303" s="1925" t="s">
        <v>3993</v>
      </c>
      <c r="S1303" s="1926"/>
      <c r="T1303" s="1931" t="s">
        <v>3483</v>
      </c>
      <c r="U1303" s="1920" t="s">
        <v>3994</v>
      </c>
      <c r="V1303" s="1932" t="s">
        <v>3493</v>
      </c>
      <c r="W1303" s="1933"/>
      <c r="X1303" s="1933"/>
      <c r="Y1303" s="1933"/>
      <c r="Z1303" s="1934"/>
      <c r="AA1303" s="1941" t="s">
        <v>3995</v>
      </c>
      <c r="AB1303" s="1942"/>
      <c r="AC1303" s="1943"/>
      <c r="AD1303" s="1950" t="s">
        <v>3996</v>
      </c>
      <c r="AE1303" s="1951"/>
      <c r="AF1303" s="1951"/>
      <c r="AG1303" s="1951"/>
      <c r="AH1303" s="1951"/>
      <c r="AI1303" s="1951"/>
      <c r="AJ1303" s="1952"/>
      <c r="AK1303" s="1921"/>
      <c r="AL1303" s="1922"/>
      <c r="AM1303" s="1921"/>
      <c r="AN1303" s="1922"/>
    </row>
    <row r="1304" spans="2:41" x14ac:dyDescent="0.2">
      <c r="B1304" s="1944"/>
      <c r="C1304" s="1945"/>
      <c r="D1304" s="1946"/>
      <c r="E1304" s="1953"/>
      <c r="F1304" s="1939"/>
      <c r="G1304" s="1954"/>
      <c r="H1304" s="1959"/>
      <c r="I1304" s="1959"/>
      <c r="J1304" s="1953"/>
      <c r="K1304" s="1954"/>
      <c r="L1304" s="1917"/>
      <c r="M1304" s="1917"/>
      <c r="N1304" s="1921"/>
      <c r="O1304" s="1922"/>
      <c r="P1304" s="1923"/>
      <c r="Q1304" s="1924"/>
      <c r="R1304" s="1927"/>
      <c r="S1304" s="1928"/>
      <c r="T1304" s="1931"/>
      <c r="U1304" s="1922"/>
      <c r="V1304" s="1916" t="s">
        <v>3495</v>
      </c>
      <c r="W1304" s="1916" t="s">
        <v>3496</v>
      </c>
      <c r="X1304" s="1916" t="s">
        <v>3497</v>
      </c>
      <c r="Y1304" s="1916" t="s">
        <v>3498</v>
      </c>
      <c r="Z1304" s="1916" t="s">
        <v>3499</v>
      </c>
      <c r="AA1304" s="1947"/>
      <c r="AB1304" s="1948"/>
      <c r="AC1304" s="1949"/>
      <c r="AD1304" s="1955"/>
      <c r="AE1304" s="1956"/>
      <c r="AF1304" s="1956"/>
      <c r="AG1304" s="1956"/>
      <c r="AH1304" s="1956"/>
      <c r="AI1304" s="1956"/>
      <c r="AJ1304" s="1957"/>
      <c r="AK1304" s="1923"/>
      <c r="AL1304" s="1924"/>
      <c r="AM1304" s="1921"/>
      <c r="AN1304" s="1922"/>
    </row>
    <row r="1305" spans="2:41" ht="45" x14ac:dyDescent="0.2">
      <c r="B1305" s="1947"/>
      <c r="C1305" s="1948"/>
      <c r="D1305" s="1949"/>
      <c r="E1305" s="1955"/>
      <c r="F1305" s="1956"/>
      <c r="G1305" s="1957"/>
      <c r="H1305" s="1960"/>
      <c r="I1305" s="1960"/>
      <c r="J1305" s="1955"/>
      <c r="K1305" s="1957"/>
      <c r="L1305" s="1918"/>
      <c r="M1305" s="1918"/>
      <c r="N1305" s="1923"/>
      <c r="O1305" s="1924"/>
      <c r="P1305" s="1249" t="s">
        <v>3502</v>
      </c>
      <c r="Q1305" s="1249" t="s">
        <v>3500</v>
      </c>
      <c r="R1305" s="1929"/>
      <c r="S1305" s="1930"/>
      <c r="T1305" s="1931"/>
      <c r="U1305" s="1924"/>
      <c r="V1305" s="1918"/>
      <c r="W1305" s="1918"/>
      <c r="X1305" s="1918"/>
      <c r="Y1305" s="1918"/>
      <c r="Z1305" s="1918"/>
      <c r="AA1305" s="1249" t="s">
        <v>3502</v>
      </c>
      <c r="AB1305" s="1900" t="s">
        <v>3997</v>
      </c>
      <c r="AC1305" s="1902"/>
      <c r="AD1305" s="1249" t="s">
        <v>3501</v>
      </c>
      <c r="AE1305" s="1249" t="s">
        <v>3502</v>
      </c>
      <c r="AF1305" s="1900" t="s">
        <v>3997</v>
      </c>
      <c r="AG1305" s="1901"/>
      <c r="AH1305" s="1901"/>
      <c r="AI1305" s="1901"/>
      <c r="AJ1305" s="1902"/>
      <c r="AK1305" s="1249" t="s">
        <v>3502</v>
      </c>
      <c r="AL1305" s="1249" t="s">
        <v>3500</v>
      </c>
      <c r="AM1305" s="1923"/>
      <c r="AN1305" s="1924"/>
    </row>
    <row r="1306" spans="2:41" ht="15" x14ac:dyDescent="0.2">
      <c r="B1306" s="1900" t="s">
        <v>3503</v>
      </c>
      <c r="C1306" s="1901"/>
      <c r="D1306" s="1902"/>
      <c r="E1306" s="1900" t="s">
        <v>3504</v>
      </c>
      <c r="F1306" s="1901"/>
      <c r="G1306" s="1902"/>
      <c r="H1306" s="1249" t="s">
        <v>3505</v>
      </c>
      <c r="I1306" s="1249" t="s">
        <v>3506</v>
      </c>
      <c r="J1306" s="1900" t="s">
        <v>3507</v>
      </c>
      <c r="K1306" s="1902"/>
      <c r="L1306" s="1250">
        <v>6</v>
      </c>
      <c r="M1306" s="1249" t="s">
        <v>3508</v>
      </c>
      <c r="N1306" s="1249" t="s">
        <v>3998</v>
      </c>
      <c r="O1306" s="1250">
        <v>9</v>
      </c>
      <c r="P1306" s="1250">
        <v>10</v>
      </c>
      <c r="Q1306" s="1250">
        <v>11</v>
      </c>
      <c r="R1306" s="1903">
        <v>12</v>
      </c>
      <c r="S1306" s="1904"/>
      <c r="T1306" s="1900" t="s">
        <v>3999</v>
      </c>
      <c r="U1306" s="1902"/>
      <c r="V1306" s="1249" t="s">
        <v>3509</v>
      </c>
      <c r="W1306" s="1249" t="s">
        <v>3510</v>
      </c>
      <c r="X1306" s="1249" t="s">
        <v>3511</v>
      </c>
      <c r="Y1306" s="1249" t="s">
        <v>3512</v>
      </c>
      <c r="Z1306" s="1249" t="s">
        <v>3513</v>
      </c>
      <c r="AA1306" s="1249" t="s">
        <v>4000</v>
      </c>
      <c r="AB1306" s="1903">
        <v>20</v>
      </c>
      <c r="AC1306" s="1904"/>
      <c r="AD1306" s="1249" t="s">
        <v>3514</v>
      </c>
      <c r="AE1306" s="1249" t="s">
        <v>3515</v>
      </c>
      <c r="AF1306" s="1900" t="s">
        <v>4001</v>
      </c>
      <c r="AG1306" s="1901"/>
      <c r="AH1306" s="1901"/>
      <c r="AI1306" s="1901"/>
      <c r="AJ1306" s="1902"/>
      <c r="AK1306" s="1249" t="s">
        <v>4002</v>
      </c>
      <c r="AL1306" s="1249" t="s">
        <v>4003</v>
      </c>
      <c r="AM1306" s="1900" t="s">
        <v>3516</v>
      </c>
      <c r="AN1306" s="1902"/>
    </row>
    <row r="1307" spans="2:41" ht="16.5" x14ac:dyDescent="0.2">
      <c r="B1307" s="1967" t="s">
        <v>3567</v>
      </c>
      <c r="C1307" s="1967"/>
      <c r="D1307" s="1967"/>
      <c r="E1307" s="1967"/>
      <c r="F1307" s="1967"/>
      <c r="G1307" s="1967"/>
      <c r="H1307" s="1967"/>
      <c r="I1307" s="1967"/>
      <c r="J1307" s="1965">
        <v>6.5</v>
      </c>
      <c r="K1307" s="1965"/>
      <c r="L1307" s="1268">
        <v>34983.5</v>
      </c>
      <c r="M1307" s="1268">
        <v>0</v>
      </c>
      <c r="N1307" s="1965">
        <v>0</v>
      </c>
      <c r="O1307" s="1965"/>
      <c r="P1307" s="1965">
        <v>5247.53</v>
      </c>
      <c r="Q1307" s="1965"/>
      <c r="R1307" s="1965">
        <v>0</v>
      </c>
      <c r="S1307" s="1965"/>
      <c r="T1307" s="1965">
        <v>5247.53</v>
      </c>
      <c r="U1307" s="1965"/>
      <c r="V1307" s="1964" t="s">
        <v>3483</v>
      </c>
      <c r="W1307" s="1964"/>
      <c r="X1307" s="1964"/>
      <c r="Y1307" s="1964">
        <v>0</v>
      </c>
      <c r="Z1307" s="1964"/>
      <c r="AA1307" s="1965">
        <v>0</v>
      </c>
      <c r="AB1307" s="1965"/>
      <c r="AC1307" s="1965"/>
      <c r="AD1307" s="1965">
        <v>4846.95</v>
      </c>
      <c r="AE1307" s="1965"/>
      <c r="AF1307" s="1965"/>
      <c r="AG1307" s="1965"/>
      <c r="AH1307" s="1965"/>
      <c r="AI1307" s="1965"/>
      <c r="AJ1307" s="1965"/>
      <c r="AK1307" s="1965">
        <v>0</v>
      </c>
      <c r="AL1307" s="1965"/>
      <c r="AM1307" s="1966">
        <v>45077.98</v>
      </c>
      <c r="AN1307" s="1966"/>
    </row>
    <row r="1308" spans="2:41" ht="16.5" x14ac:dyDescent="0.2">
      <c r="T1308" s="1913" t="s">
        <v>4028</v>
      </c>
      <c r="U1308" s="1913"/>
      <c r="V1308" s="1913"/>
      <c r="W1308" s="1913"/>
      <c r="X1308" s="1913"/>
      <c r="Y1308" s="1913">
        <v>0</v>
      </c>
      <c r="Z1308" s="1913"/>
    </row>
    <row r="1309" spans="2:41" ht="16.5" x14ac:dyDescent="0.2">
      <c r="V1309" s="1913" t="s">
        <v>4029</v>
      </c>
      <c r="W1309" s="1913"/>
      <c r="X1309" s="1913"/>
      <c r="Y1309" s="1913">
        <v>0</v>
      </c>
      <c r="Z1309" s="1913"/>
      <c r="AD1309" s="1913" t="s">
        <v>4030</v>
      </c>
      <c r="AE1309" s="1913"/>
      <c r="AF1309" s="1913"/>
      <c r="AG1309" s="1913"/>
      <c r="AH1309" s="1913"/>
      <c r="AI1309" s="1913"/>
      <c r="AJ1309" s="1913"/>
      <c r="AK1309" s="1913"/>
      <c r="AL1309" s="1913"/>
      <c r="AM1309" s="1913">
        <v>5247.53</v>
      </c>
      <c r="AN1309" s="1913"/>
    </row>
    <row r="1310" spans="2:41" ht="15.75" customHeight="1" x14ac:dyDescent="0.2">
      <c r="V1310" s="1913" t="s">
        <v>4031</v>
      </c>
      <c r="W1310" s="1913"/>
      <c r="X1310" s="1913"/>
      <c r="Y1310" s="1913">
        <v>0</v>
      </c>
      <c r="Z1310" s="1913"/>
      <c r="AD1310" s="1913" t="s">
        <v>3483</v>
      </c>
      <c r="AE1310" s="1913"/>
      <c r="AF1310" s="1913" t="s">
        <v>4032</v>
      </c>
      <c r="AG1310" s="1913"/>
      <c r="AH1310" s="1913"/>
      <c r="AI1310" s="1913"/>
      <c r="AJ1310" s="1913"/>
      <c r="AK1310" s="1913"/>
      <c r="AL1310" s="1913"/>
      <c r="AM1310" s="1913"/>
      <c r="AN1310" s="1913"/>
    </row>
    <row r="1311" spans="2:41" hidden="1" x14ac:dyDescent="0.2">
      <c r="AD1311" s="1913"/>
      <c r="AE1311" s="1913"/>
      <c r="AF1311" s="1913"/>
      <c r="AG1311" s="1913"/>
      <c r="AH1311" s="1913"/>
      <c r="AI1311" s="1913"/>
      <c r="AJ1311" s="1913"/>
      <c r="AK1311" s="1913"/>
      <c r="AL1311" s="1913"/>
      <c r="AM1311" s="1913"/>
      <c r="AN1311" s="1913"/>
    </row>
    <row r="1312" spans="2:41" ht="15" x14ac:dyDescent="0.2">
      <c r="B1312" s="1939" t="s">
        <v>3483</v>
      </c>
      <c r="C1312" s="1939"/>
      <c r="D1312" s="1939"/>
      <c r="E1312" s="1939"/>
      <c r="F1312" s="1939"/>
      <c r="G1312" s="1939"/>
      <c r="H1312" s="1939"/>
      <c r="I1312" s="1939"/>
      <c r="J1312" s="1939"/>
      <c r="K1312" s="1939"/>
      <c r="L1312" s="1939"/>
      <c r="M1312" s="1939"/>
      <c r="N1312" s="1939"/>
      <c r="O1312" s="1939"/>
      <c r="P1312" s="1939"/>
      <c r="Q1312" s="1939"/>
      <c r="R1312" s="1939"/>
      <c r="S1312" s="1939"/>
      <c r="T1312" s="1939"/>
      <c r="U1312" s="1939"/>
      <c r="V1312" s="1939"/>
      <c r="W1312" s="1939"/>
      <c r="X1312" s="1939"/>
      <c r="Y1312" s="1939"/>
      <c r="Z1312" s="1939"/>
      <c r="AA1312" s="1939"/>
      <c r="AB1312" s="1939"/>
      <c r="AC1312" s="1939"/>
      <c r="AD1312" s="1939"/>
      <c r="AE1312" s="1939"/>
      <c r="AF1312" s="1939"/>
      <c r="AG1312" s="1939"/>
      <c r="AH1312" s="1939"/>
      <c r="AI1312" s="1939"/>
      <c r="AJ1312" s="1939"/>
      <c r="AK1312" s="1939"/>
      <c r="AL1312" s="1939"/>
      <c r="AM1312" s="1939"/>
      <c r="AN1312" s="1939"/>
    </row>
    <row r="1313" spans="2:41" ht="16.5" x14ac:dyDescent="0.2">
      <c r="F1313" s="1982" t="s">
        <v>3871</v>
      </c>
      <c r="G1313" s="1982"/>
      <c r="H1313" s="1982"/>
      <c r="I1313" s="1982"/>
      <c r="J1313" s="1982"/>
      <c r="K1313" s="1982"/>
      <c r="L1313" s="1982"/>
      <c r="M1313" s="1982"/>
      <c r="N1313" s="1982"/>
      <c r="O1313" s="1982"/>
      <c r="P1313" s="1982"/>
      <c r="Q1313" s="1982"/>
      <c r="R1313" s="1982"/>
      <c r="S1313" s="1982"/>
      <c r="T1313" s="1982"/>
      <c r="U1313" s="1982"/>
      <c r="V1313" s="1982"/>
      <c r="W1313" s="1982"/>
      <c r="X1313" s="1982"/>
      <c r="Y1313" s="1982"/>
      <c r="Z1313" s="1982"/>
      <c r="AA1313" s="1982"/>
      <c r="AB1313" s="1982"/>
      <c r="AC1313" s="1982"/>
      <c r="AD1313" s="1982"/>
      <c r="AE1313" s="1982"/>
      <c r="AF1313" s="1982"/>
      <c r="AG1313" s="1982"/>
      <c r="AH1313" s="1982"/>
      <c r="AI1313" s="1982"/>
      <c r="AJ1313" s="1982"/>
      <c r="AK1313" s="1982"/>
      <c r="AL1313" s="1982"/>
      <c r="AM1313" s="1982"/>
      <c r="AN1313" s="1982"/>
    </row>
    <row r="1315" spans="2:41" ht="16.5" x14ac:dyDescent="0.2">
      <c r="B1315" s="1973">
        <v>0</v>
      </c>
      <c r="C1315" s="1973"/>
      <c r="D1315" s="1973"/>
      <c r="E1315" s="1974" t="s">
        <v>3520</v>
      </c>
      <c r="F1315" s="1974"/>
      <c r="G1315" s="1974"/>
      <c r="H1315" s="1974" t="s">
        <v>3884</v>
      </c>
      <c r="I1315" s="1260">
        <v>5521</v>
      </c>
      <c r="J1315" s="1260">
        <v>1</v>
      </c>
      <c r="K1315" s="1261" t="s">
        <v>3483</v>
      </c>
      <c r="L1315" s="1260">
        <v>5521</v>
      </c>
      <c r="M1315" s="1260">
        <v>0</v>
      </c>
      <c r="N1315" s="1262">
        <v>0</v>
      </c>
      <c r="O1315" s="1262">
        <v>0</v>
      </c>
      <c r="P1315" s="1263">
        <v>0</v>
      </c>
      <c r="Q1315" s="1262">
        <v>0</v>
      </c>
      <c r="R1315" s="1970">
        <v>0</v>
      </c>
      <c r="S1315" s="1970"/>
      <c r="T1315" s="1969">
        <v>0</v>
      </c>
      <c r="U1315" s="1969"/>
      <c r="V1315" s="1262">
        <v>0</v>
      </c>
      <c r="W1315" s="1262">
        <v>0</v>
      </c>
      <c r="X1315" s="1262">
        <v>0</v>
      </c>
      <c r="Y1315" s="1263">
        <v>0</v>
      </c>
      <c r="Z1315" s="1260">
        <v>0</v>
      </c>
      <c r="AA1315" s="1262">
        <v>0</v>
      </c>
      <c r="AB1315" s="1264" t="s">
        <v>3483</v>
      </c>
      <c r="AC1315" s="1265">
        <v>0</v>
      </c>
      <c r="AD1315" s="1261" t="s">
        <v>3483</v>
      </c>
      <c r="AE1315" s="1266">
        <v>10</v>
      </c>
      <c r="AF1315" s="1971" t="s">
        <v>3483</v>
      </c>
      <c r="AG1315" s="1971"/>
      <c r="AH1315" s="1971"/>
      <c r="AI1315" s="1969">
        <v>552.1</v>
      </c>
      <c r="AJ1315" s="1969"/>
      <c r="AK1315" s="1262">
        <v>0</v>
      </c>
      <c r="AL1315" s="1970">
        <v>0</v>
      </c>
      <c r="AM1315" s="1260">
        <v>6073.1</v>
      </c>
      <c r="AN1315" s="1971" t="s">
        <v>3483</v>
      </c>
      <c r="AO1315" s="1971"/>
    </row>
    <row r="1316" spans="2:41" ht="16.5" x14ac:dyDescent="0.2">
      <c r="B1316" s="1973"/>
      <c r="C1316" s="1973"/>
      <c r="D1316" s="1973"/>
      <c r="E1316" s="1974"/>
      <c r="F1316" s="1974"/>
      <c r="G1316" s="1974"/>
      <c r="H1316" s="1974"/>
      <c r="I1316" s="1267" t="s">
        <v>3483</v>
      </c>
      <c r="J1316" s="1972" t="s">
        <v>4007</v>
      </c>
      <c r="K1316" s="1972"/>
      <c r="L1316" s="1972"/>
      <c r="M1316" s="1972"/>
      <c r="N1316" s="1972"/>
      <c r="O1316" s="1972"/>
      <c r="P1316" s="1972"/>
      <c r="Q1316" s="1972"/>
      <c r="R1316" s="1972"/>
      <c r="S1316" s="1972"/>
      <c r="T1316" s="1972"/>
      <c r="U1316" s="1972"/>
      <c r="V1316" s="1972"/>
      <c r="W1316" s="1972"/>
      <c r="X1316" s="1972"/>
      <c r="Y1316" s="1972"/>
      <c r="Z1316" s="1913" t="s">
        <v>3483</v>
      </c>
      <c r="AA1316" s="1913"/>
      <c r="AB1316" s="1913"/>
      <c r="AC1316" s="1913"/>
      <c r="AD1316" s="1261" t="s">
        <v>2403</v>
      </c>
      <c r="AE1316" s="1266">
        <v>0</v>
      </c>
      <c r="AF1316" s="1970">
        <v>0</v>
      </c>
      <c r="AG1316" s="1970"/>
      <c r="AH1316" s="1970"/>
      <c r="AI1316" s="1970"/>
      <c r="AJ1316" s="1970"/>
      <c r="AK1316" s="1264" t="s">
        <v>3483</v>
      </c>
      <c r="AL1316" s="1970"/>
      <c r="AM1316" s="1970">
        <v>0</v>
      </c>
      <c r="AN1316" s="1970"/>
      <c r="AO1316" s="1264" t="s">
        <v>3483</v>
      </c>
    </row>
    <row r="1317" spans="2:41" ht="6.75" customHeight="1" x14ac:dyDescent="0.2"/>
    <row r="1318" spans="2:41" ht="33" x14ac:dyDescent="0.2">
      <c r="B1318" s="1973">
        <v>0</v>
      </c>
      <c r="C1318" s="1973"/>
      <c r="D1318" s="1973"/>
      <c r="E1318" s="1980" t="s">
        <v>4509</v>
      </c>
      <c r="F1318" s="1980"/>
      <c r="G1318" s="1980"/>
      <c r="H1318" s="1980" t="s">
        <v>3888</v>
      </c>
      <c r="I1318" s="1251">
        <v>5163</v>
      </c>
      <c r="J1318" s="1269">
        <v>0.5</v>
      </c>
      <c r="K1318" s="1270" t="s">
        <v>4090</v>
      </c>
      <c r="L1318" s="1251">
        <v>2581.5</v>
      </c>
      <c r="M1318" s="1251">
        <v>0</v>
      </c>
      <c r="N1318" s="1253">
        <v>0</v>
      </c>
      <c r="O1318" s="1253">
        <v>0</v>
      </c>
      <c r="P1318" s="1254">
        <v>0</v>
      </c>
      <c r="Q1318" s="1253">
        <v>0</v>
      </c>
      <c r="R1318" s="1976">
        <v>0</v>
      </c>
      <c r="S1318" s="1976"/>
      <c r="T1318" s="1975">
        <v>0</v>
      </c>
      <c r="U1318" s="1975"/>
      <c r="V1318" s="1253">
        <v>0</v>
      </c>
      <c r="W1318" s="1253">
        <v>0</v>
      </c>
      <c r="X1318" s="1253">
        <v>0</v>
      </c>
      <c r="Y1318" s="1254">
        <v>0</v>
      </c>
      <c r="Z1318" s="1251">
        <v>0</v>
      </c>
      <c r="AA1318" s="1253">
        <v>0</v>
      </c>
      <c r="AB1318" s="1255" t="s">
        <v>3483</v>
      </c>
      <c r="AC1318" s="1256">
        <v>0</v>
      </c>
      <c r="AD1318" s="1252" t="s">
        <v>4510</v>
      </c>
      <c r="AE1318" s="1257">
        <v>0</v>
      </c>
      <c r="AF1318" s="1977" t="s">
        <v>3483</v>
      </c>
      <c r="AG1318" s="1977"/>
      <c r="AH1318" s="1977"/>
      <c r="AI1318" s="1977"/>
      <c r="AJ1318" s="1251">
        <v>0</v>
      </c>
      <c r="AK1318" s="1253">
        <v>0</v>
      </c>
      <c r="AL1318" s="1976">
        <v>0</v>
      </c>
      <c r="AM1318" s="1251">
        <v>2581.5</v>
      </c>
      <c r="AN1318" s="1977" t="s">
        <v>3483</v>
      </c>
      <c r="AO1318" s="1977"/>
    </row>
    <row r="1319" spans="2:41" ht="16.5" x14ac:dyDescent="0.2">
      <c r="B1319" s="1973"/>
      <c r="C1319" s="1973"/>
      <c r="D1319" s="1973"/>
      <c r="E1319" s="1980"/>
      <c r="F1319" s="1980"/>
      <c r="G1319" s="1980"/>
      <c r="H1319" s="1980"/>
      <c r="I1319" s="1258" t="s">
        <v>3483</v>
      </c>
      <c r="J1319" s="1978" t="s">
        <v>4007</v>
      </c>
      <c r="K1319" s="1978"/>
      <c r="L1319" s="1978"/>
      <c r="M1319" s="1978"/>
      <c r="N1319" s="1978"/>
      <c r="O1319" s="1978"/>
      <c r="P1319" s="1978"/>
      <c r="Q1319" s="1978"/>
      <c r="R1319" s="1978"/>
      <c r="S1319" s="1978"/>
      <c r="T1319" s="1978"/>
      <c r="U1319" s="1978"/>
      <c r="V1319" s="1978"/>
      <c r="W1319" s="1978"/>
      <c r="X1319" s="1978"/>
      <c r="Y1319" s="1978"/>
      <c r="Z1319" s="1979" t="s">
        <v>3483</v>
      </c>
      <c r="AA1319" s="1979"/>
      <c r="AB1319" s="1979"/>
      <c r="AC1319" s="1979"/>
      <c r="AD1319" s="1252" t="s">
        <v>2403</v>
      </c>
      <c r="AE1319" s="1257">
        <v>0</v>
      </c>
      <c r="AF1319" s="1976">
        <v>0</v>
      </c>
      <c r="AG1319" s="1976"/>
      <c r="AH1319" s="1976"/>
      <c r="AI1319" s="1976"/>
      <c r="AJ1319" s="1976"/>
      <c r="AK1319" s="1259" t="s">
        <v>3483</v>
      </c>
      <c r="AL1319" s="1976"/>
      <c r="AM1319" s="1976">
        <v>0</v>
      </c>
      <c r="AN1319" s="1976"/>
      <c r="AO1319" s="1255" t="s">
        <v>3483</v>
      </c>
    </row>
    <row r="1320" spans="2:41" hidden="1" x14ac:dyDescent="0.2"/>
    <row r="1321" spans="2:41" ht="16.5" x14ac:dyDescent="0.2">
      <c r="B1321" s="1973">
        <v>0</v>
      </c>
      <c r="C1321" s="1973"/>
      <c r="D1321" s="1973"/>
      <c r="E1321" s="1974" t="s">
        <v>3520</v>
      </c>
      <c r="F1321" s="1974"/>
      <c r="G1321" s="1974"/>
      <c r="H1321" s="1974" t="s">
        <v>3865</v>
      </c>
      <c r="I1321" s="1260">
        <v>5430</v>
      </c>
      <c r="J1321" s="1260">
        <v>1</v>
      </c>
      <c r="K1321" s="1261" t="s">
        <v>3483</v>
      </c>
      <c r="L1321" s="1260">
        <v>5430</v>
      </c>
      <c r="M1321" s="1260">
        <v>0</v>
      </c>
      <c r="N1321" s="1262">
        <v>0</v>
      </c>
      <c r="O1321" s="1262">
        <v>0</v>
      </c>
      <c r="P1321" s="1263">
        <v>0</v>
      </c>
      <c r="Q1321" s="1262">
        <v>0</v>
      </c>
      <c r="R1321" s="1970">
        <v>0</v>
      </c>
      <c r="S1321" s="1970"/>
      <c r="T1321" s="1969">
        <v>0</v>
      </c>
      <c r="U1321" s="1969"/>
      <c r="V1321" s="1262">
        <v>0</v>
      </c>
      <c r="W1321" s="1262">
        <v>0</v>
      </c>
      <c r="X1321" s="1262">
        <v>0</v>
      </c>
      <c r="Y1321" s="1263">
        <v>0</v>
      </c>
      <c r="Z1321" s="1260">
        <v>0</v>
      </c>
      <c r="AA1321" s="1262">
        <v>0</v>
      </c>
      <c r="AB1321" s="1264" t="s">
        <v>3483</v>
      </c>
      <c r="AC1321" s="1265">
        <v>0</v>
      </c>
      <c r="AD1321" s="1261" t="s">
        <v>3483</v>
      </c>
      <c r="AE1321" s="1266">
        <v>10</v>
      </c>
      <c r="AF1321" s="1971" t="s">
        <v>3483</v>
      </c>
      <c r="AG1321" s="1971"/>
      <c r="AH1321" s="1971"/>
      <c r="AI1321" s="1969">
        <v>543</v>
      </c>
      <c r="AJ1321" s="1969"/>
      <c r="AK1321" s="1262">
        <v>0</v>
      </c>
      <c r="AL1321" s="1970">
        <v>0</v>
      </c>
      <c r="AM1321" s="1260">
        <v>5973</v>
      </c>
      <c r="AN1321" s="1971" t="s">
        <v>3483</v>
      </c>
      <c r="AO1321" s="1971"/>
    </row>
    <row r="1322" spans="2:41" ht="16.5" x14ac:dyDescent="0.2">
      <c r="B1322" s="1973"/>
      <c r="C1322" s="1973"/>
      <c r="D1322" s="1973"/>
      <c r="E1322" s="1974"/>
      <c r="F1322" s="1974"/>
      <c r="G1322" s="1974"/>
      <c r="H1322" s="1974"/>
      <c r="I1322" s="1267" t="s">
        <v>3483</v>
      </c>
      <c r="J1322" s="1972" t="s">
        <v>4007</v>
      </c>
      <c r="K1322" s="1972"/>
      <c r="L1322" s="1972"/>
      <c r="M1322" s="1972"/>
      <c r="N1322" s="1972"/>
      <c r="O1322" s="1972"/>
      <c r="P1322" s="1972"/>
      <c r="Q1322" s="1972"/>
      <c r="R1322" s="1972"/>
      <c r="S1322" s="1972"/>
      <c r="T1322" s="1972"/>
      <c r="U1322" s="1972"/>
      <c r="V1322" s="1972"/>
      <c r="W1322" s="1972"/>
      <c r="X1322" s="1972"/>
      <c r="Y1322" s="1972"/>
      <c r="Z1322" s="1913" t="s">
        <v>3483</v>
      </c>
      <c r="AA1322" s="1913"/>
      <c r="AB1322" s="1913"/>
      <c r="AC1322" s="1913"/>
      <c r="AD1322" s="1913" t="s">
        <v>2403</v>
      </c>
      <c r="AE1322" s="1981">
        <v>0</v>
      </c>
      <c r="AF1322" s="1970">
        <v>0</v>
      </c>
      <c r="AG1322" s="1970"/>
      <c r="AH1322" s="1970"/>
      <c r="AI1322" s="1970"/>
      <c r="AJ1322" s="1970"/>
      <c r="AK1322" s="1264" t="s">
        <v>3483</v>
      </c>
      <c r="AL1322" s="1970"/>
      <c r="AM1322" s="1970">
        <v>0</v>
      </c>
      <c r="AN1322" s="1970"/>
      <c r="AO1322" s="1971" t="s">
        <v>3483</v>
      </c>
    </row>
    <row r="1323" spans="2:41" x14ac:dyDescent="0.2">
      <c r="B1323" s="1973"/>
      <c r="C1323" s="1973"/>
      <c r="D1323" s="1973"/>
      <c r="E1323" s="1974"/>
      <c r="F1323" s="1974"/>
      <c r="G1323" s="1974"/>
      <c r="H1323" s="1974"/>
      <c r="I1323" s="1971" t="s">
        <v>3483</v>
      </c>
      <c r="J1323" s="1971"/>
      <c r="K1323" s="1971"/>
      <c r="L1323" s="1971"/>
      <c r="M1323" s="1971"/>
      <c r="N1323" s="1971"/>
      <c r="O1323" s="1971"/>
      <c r="P1323" s="1971"/>
      <c r="Q1323" s="1971"/>
      <c r="R1323" s="1971"/>
      <c r="S1323" s="1971"/>
      <c r="T1323" s="1971"/>
      <c r="U1323" s="1971"/>
      <c r="V1323" s="1971"/>
      <c r="W1323" s="1971"/>
      <c r="X1323" s="1971"/>
      <c r="Y1323" s="1971"/>
      <c r="Z1323" s="1913"/>
      <c r="AA1323" s="1913"/>
      <c r="AB1323" s="1913"/>
      <c r="AC1323" s="1913"/>
      <c r="AD1323" s="1913"/>
      <c r="AE1323" s="1981"/>
      <c r="AF1323" s="1970"/>
      <c r="AG1323" s="1970"/>
      <c r="AH1323" s="1970"/>
      <c r="AI1323" s="1970"/>
      <c r="AJ1323" s="1970"/>
      <c r="AK1323" s="1264" t="s">
        <v>3483</v>
      </c>
      <c r="AL1323" s="1970"/>
      <c r="AM1323" s="1971" t="s">
        <v>3483</v>
      </c>
      <c r="AN1323" s="1971"/>
      <c r="AO1323" s="1971"/>
    </row>
    <row r="1324" spans="2:41" ht="3" customHeight="1" x14ac:dyDescent="0.2"/>
    <row r="1325" spans="2:41" ht="16.5" x14ac:dyDescent="0.2">
      <c r="B1325" s="1973">
        <v>0</v>
      </c>
      <c r="C1325" s="1973"/>
      <c r="D1325" s="1973"/>
      <c r="E1325" s="1980" t="s">
        <v>3520</v>
      </c>
      <c r="F1325" s="1980"/>
      <c r="G1325" s="1980"/>
      <c r="H1325" s="1980" t="s">
        <v>3896</v>
      </c>
      <c r="I1325" s="1251">
        <v>5253</v>
      </c>
      <c r="J1325" s="1251">
        <v>1</v>
      </c>
      <c r="K1325" s="1252" t="s">
        <v>3483</v>
      </c>
      <c r="L1325" s="1251">
        <v>5253</v>
      </c>
      <c r="M1325" s="1251">
        <v>0</v>
      </c>
      <c r="N1325" s="1253">
        <v>0</v>
      </c>
      <c r="O1325" s="1253">
        <v>0</v>
      </c>
      <c r="P1325" s="1254">
        <v>0</v>
      </c>
      <c r="Q1325" s="1253">
        <v>0</v>
      </c>
      <c r="R1325" s="1976">
        <v>0</v>
      </c>
      <c r="S1325" s="1976"/>
      <c r="T1325" s="1975">
        <v>0</v>
      </c>
      <c r="U1325" s="1975"/>
      <c r="V1325" s="1253">
        <v>0</v>
      </c>
      <c r="W1325" s="1253">
        <v>0</v>
      </c>
      <c r="X1325" s="1253">
        <v>0</v>
      </c>
      <c r="Y1325" s="1254">
        <v>0</v>
      </c>
      <c r="Z1325" s="1251">
        <v>0</v>
      </c>
      <c r="AA1325" s="1253">
        <v>0</v>
      </c>
      <c r="AB1325" s="1255" t="s">
        <v>3483</v>
      </c>
      <c r="AC1325" s="1256">
        <v>0</v>
      </c>
      <c r="AD1325" s="1252" t="s">
        <v>3483</v>
      </c>
      <c r="AE1325" s="1257">
        <v>10</v>
      </c>
      <c r="AF1325" s="1977" t="s">
        <v>3483</v>
      </c>
      <c r="AG1325" s="1977"/>
      <c r="AH1325" s="1977"/>
      <c r="AI1325" s="1975">
        <v>525.29999999999995</v>
      </c>
      <c r="AJ1325" s="1975"/>
      <c r="AK1325" s="1253">
        <v>0</v>
      </c>
      <c r="AL1325" s="1976">
        <v>0</v>
      </c>
      <c r="AM1325" s="1251">
        <v>5778.3</v>
      </c>
      <c r="AN1325" s="1977" t="s">
        <v>3483</v>
      </c>
      <c r="AO1325" s="1977"/>
    </row>
    <row r="1326" spans="2:41" ht="16.5" x14ac:dyDescent="0.2">
      <c r="B1326" s="1973"/>
      <c r="C1326" s="1973"/>
      <c r="D1326" s="1973"/>
      <c r="E1326" s="1980"/>
      <c r="F1326" s="1980"/>
      <c r="G1326" s="1980"/>
      <c r="H1326" s="1980"/>
      <c r="I1326" s="1258" t="s">
        <v>3483</v>
      </c>
      <c r="J1326" s="1978" t="s">
        <v>4007</v>
      </c>
      <c r="K1326" s="1978"/>
      <c r="L1326" s="1978"/>
      <c r="M1326" s="1978"/>
      <c r="N1326" s="1978"/>
      <c r="O1326" s="1978"/>
      <c r="P1326" s="1978"/>
      <c r="Q1326" s="1978"/>
      <c r="R1326" s="1978"/>
      <c r="S1326" s="1978"/>
      <c r="T1326" s="1978"/>
      <c r="U1326" s="1978"/>
      <c r="V1326" s="1978"/>
      <c r="W1326" s="1978"/>
      <c r="X1326" s="1978"/>
      <c r="Y1326" s="1978"/>
      <c r="Z1326" s="1979" t="s">
        <v>3483</v>
      </c>
      <c r="AA1326" s="1979"/>
      <c r="AB1326" s="1979"/>
      <c r="AC1326" s="1979"/>
      <c r="AD1326" s="1252" t="s">
        <v>2403</v>
      </c>
      <c r="AE1326" s="1257">
        <v>0</v>
      </c>
      <c r="AF1326" s="1976">
        <v>0</v>
      </c>
      <c r="AG1326" s="1976"/>
      <c r="AH1326" s="1976"/>
      <c r="AI1326" s="1976"/>
      <c r="AJ1326" s="1976"/>
      <c r="AK1326" s="1259" t="s">
        <v>3483</v>
      </c>
      <c r="AL1326" s="1976"/>
      <c r="AM1326" s="1976">
        <v>0</v>
      </c>
      <c r="AN1326" s="1976"/>
      <c r="AO1326" s="1255" t="s">
        <v>3483</v>
      </c>
    </row>
    <row r="1327" spans="2:41" hidden="1" x14ac:dyDescent="0.2"/>
    <row r="1328" spans="2:41" ht="16.5" x14ac:dyDescent="0.2">
      <c r="B1328" s="1973">
        <v>0</v>
      </c>
      <c r="C1328" s="1973"/>
      <c r="D1328" s="1973"/>
      <c r="E1328" s="1974" t="s">
        <v>3520</v>
      </c>
      <c r="F1328" s="1974"/>
      <c r="G1328" s="1974"/>
      <c r="H1328" s="1974" t="s">
        <v>3904</v>
      </c>
      <c r="I1328" s="1260">
        <v>5341</v>
      </c>
      <c r="J1328" s="1260">
        <v>0.25</v>
      </c>
      <c r="K1328" s="1261" t="s">
        <v>3483</v>
      </c>
      <c r="L1328" s="1260">
        <v>1335.25</v>
      </c>
      <c r="M1328" s="1260">
        <v>0</v>
      </c>
      <c r="N1328" s="1262">
        <v>0</v>
      </c>
      <c r="O1328" s="1262">
        <v>0</v>
      </c>
      <c r="P1328" s="1263">
        <v>0</v>
      </c>
      <c r="Q1328" s="1262">
        <v>0</v>
      </c>
      <c r="R1328" s="1970">
        <v>0</v>
      </c>
      <c r="S1328" s="1970"/>
      <c r="T1328" s="1969">
        <v>0</v>
      </c>
      <c r="U1328" s="1969"/>
      <c r="V1328" s="1262">
        <v>0</v>
      </c>
      <c r="W1328" s="1262">
        <v>0</v>
      </c>
      <c r="X1328" s="1262">
        <v>0</v>
      </c>
      <c r="Y1328" s="1263">
        <v>0</v>
      </c>
      <c r="Z1328" s="1260">
        <v>0</v>
      </c>
      <c r="AA1328" s="1262">
        <v>0</v>
      </c>
      <c r="AB1328" s="1264" t="s">
        <v>3483</v>
      </c>
      <c r="AC1328" s="1265">
        <v>0</v>
      </c>
      <c r="AD1328" s="1261" t="s">
        <v>3483</v>
      </c>
      <c r="AE1328" s="1266">
        <v>10</v>
      </c>
      <c r="AF1328" s="1971" t="s">
        <v>3483</v>
      </c>
      <c r="AG1328" s="1971"/>
      <c r="AH1328" s="1971"/>
      <c r="AI1328" s="1969">
        <v>133.53</v>
      </c>
      <c r="AJ1328" s="1969"/>
      <c r="AK1328" s="1262">
        <v>0</v>
      </c>
      <c r="AL1328" s="1970">
        <v>0</v>
      </c>
      <c r="AM1328" s="1260">
        <v>1468.78</v>
      </c>
      <c r="AN1328" s="1971" t="s">
        <v>3483</v>
      </c>
      <c r="AO1328" s="1971"/>
    </row>
    <row r="1329" spans="2:41" ht="16.5" x14ac:dyDescent="0.2">
      <c r="B1329" s="1973"/>
      <c r="C1329" s="1973"/>
      <c r="D1329" s="1973"/>
      <c r="E1329" s="1974"/>
      <c r="F1329" s="1974"/>
      <c r="G1329" s="1974"/>
      <c r="H1329" s="1974"/>
      <c r="I1329" s="1267" t="s">
        <v>3483</v>
      </c>
      <c r="J1329" s="1972" t="s">
        <v>4007</v>
      </c>
      <c r="K1329" s="1972"/>
      <c r="L1329" s="1972"/>
      <c r="M1329" s="1972"/>
      <c r="N1329" s="1972"/>
      <c r="O1329" s="1972"/>
      <c r="P1329" s="1972"/>
      <c r="Q1329" s="1972"/>
      <c r="R1329" s="1972"/>
      <c r="S1329" s="1972"/>
      <c r="T1329" s="1972"/>
      <c r="U1329" s="1972"/>
      <c r="V1329" s="1972"/>
      <c r="W1329" s="1972"/>
      <c r="X1329" s="1972"/>
      <c r="Y1329" s="1972"/>
      <c r="Z1329" s="1913" t="s">
        <v>3483</v>
      </c>
      <c r="AA1329" s="1913"/>
      <c r="AB1329" s="1913"/>
      <c r="AC1329" s="1913"/>
      <c r="AD1329" s="1261" t="s">
        <v>2403</v>
      </c>
      <c r="AE1329" s="1266">
        <v>0</v>
      </c>
      <c r="AF1329" s="1970">
        <v>0</v>
      </c>
      <c r="AG1329" s="1970"/>
      <c r="AH1329" s="1970"/>
      <c r="AI1329" s="1970"/>
      <c r="AJ1329" s="1970"/>
      <c r="AK1329" s="1264" t="s">
        <v>3483</v>
      </c>
      <c r="AL1329" s="1970"/>
      <c r="AM1329" s="1970">
        <v>0</v>
      </c>
      <c r="AN1329" s="1970"/>
      <c r="AO1329" s="1264" t="s">
        <v>3483</v>
      </c>
    </row>
    <row r="1330" spans="2:41" ht="5.25" customHeight="1" x14ac:dyDescent="0.2"/>
    <row r="1331" spans="2:41" ht="16.5" x14ac:dyDescent="0.2">
      <c r="B1331" s="1973">
        <v>0</v>
      </c>
      <c r="C1331" s="1973"/>
      <c r="D1331" s="1973"/>
      <c r="E1331" s="1980" t="s">
        <v>3520</v>
      </c>
      <c r="F1331" s="1980"/>
      <c r="G1331" s="1980"/>
      <c r="H1331" s="1980" t="s">
        <v>4282</v>
      </c>
      <c r="I1331" s="1251">
        <v>5163</v>
      </c>
      <c r="J1331" s="1251">
        <v>0.25</v>
      </c>
      <c r="K1331" s="1252" t="s">
        <v>3483</v>
      </c>
      <c r="L1331" s="1251">
        <v>1290.75</v>
      </c>
      <c r="M1331" s="1251">
        <v>0</v>
      </c>
      <c r="N1331" s="1253">
        <v>0</v>
      </c>
      <c r="O1331" s="1253">
        <v>0</v>
      </c>
      <c r="P1331" s="1254">
        <v>0</v>
      </c>
      <c r="Q1331" s="1253">
        <v>0</v>
      </c>
      <c r="R1331" s="1976">
        <v>0</v>
      </c>
      <c r="S1331" s="1976"/>
      <c r="T1331" s="1975">
        <v>0</v>
      </c>
      <c r="U1331" s="1975"/>
      <c r="V1331" s="1253">
        <v>0</v>
      </c>
      <c r="W1331" s="1253">
        <v>0</v>
      </c>
      <c r="X1331" s="1253">
        <v>0</v>
      </c>
      <c r="Y1331" s="1254">
        <v>0</v>
      </c>
      <c r="Z1331" s="1251">
        <v>0</v>
      </c>
      <c r="AA1331" s="1253">
        <v>0</v>
      </c>
      <c r="AB1331" s="1255" t="s">
        <v>3483</v>
      </c>
      <c r="AC1331" s="1256">
        <v>0</v>
      </c>
      <c r="AD1331" s="1252" t="s">
        <v>3483</v>
      </c>
      <c r="AE1331" s="1257">
        <v>10</v>
      </c>
      <c r="AF1331" s="1977" t="s">
        <v>3483</v>
      </c>
      <c r="AG1331" s="1977"/>
      <c r="AH1331" s="1977"/>
      <c r="AI1331" s="1975">
        <v>129.07</v>
      </c>
      <c r="AJ1331" s="1975"/>
      <c r="AK1331" s="1253">
        <v>0</v>
      </c>
      <c r="AL1331" s="1976">
        <v>0</v>
      </c>
      <c r="AM1331" s="1251">
        <v>1419.83</v>
      </c>
      <c r="AN1331" s="1977" t="s">
        <v>3483</v>
      </c>
      <c r="AO1331" s="1977"/>
    </row>
    <row r="1332" spans="2:41" ht="11.25" customHeight="1" x14ac:dyDescent="0.2">
      <c r="B1332" s="1973"/>
      <c r="C1332" s="1973"/>
      <c r="D1332" s="1973"/>
      <c r="E1332" s="1980"/>
      <c r="F1332" s="1980"/>
      <c r="G1332" s="1980"/>
      <c r="H1332" s="1980"/>
      <c r="I1332" s="1258" t="s">
        <v>3483</v>
      </c>
      <c r="J1332" s="1978" t="s">
        <v>4007</v>
      </c>
      <c r="K1332" s="1978"/>
      <c r="L1332" s="1978"/>
      <c r="M1332" s="1978"/>
      <c r="N1332" s="1978"/>
      <c r="O1332" s="1978"/>
      <c r="P1332" s="1978"/>
      <c r="Q1332" s="1978"/>
      <c r="R1332" s="1978"/>
      <c r="S1332" s="1978"/>
      <c r="T1332" s="1978"/>
      <c r="U1332" s="1978"/>
      <c r="V1332" s="1978"/>
      <c r="W1332" s="1978"/>
      <c r="X1332" s="1978"/>
      <c r="Y1332" s="1978"/>
      <c r="Z1332" s="1979" t="s">
        <v>3483</v>
      </c>
      <c r="AA1332" s="1979"/>
      <c r="AB1332" s="1979"/>
      <c r="AC1332" s="1979"/>
      <c r="AD1332" s="1252" t="s">
        <v>2403</v>
      </c>
      <c r="AE1332" s="1257">
        <v>0</v>
      </c>
      <c r="AF1332" s="1976">
        <v>0</v>
      </c>
      <c r="AG1332" s="1976"/>
      <c r="AH1332" s="1976"/>
      <c r="AI1332" s="1976"/>
      <c r="AJ1332" s="1976"/>
      <c r="AK1332" s="1259" t="s">
        <v>3483</v>
      </c>
      <c r="AL1332" s="1976"/>
      <c r="AM1332" s="1976">
        <v>0</v>
      </c>
      <c r="AN1332" s="1976"/>
      <c r="AO1332" s="1255" t="s">
        <v>3483</v>
      </c>
    </row>
    <row r="1334" spans="2:41" ht="16.5" x14ac:dyDescent="0.2">
      <c r="B1334" s="1973">
        <v>0</v>
      </c>
      <c r="C1334" s="1973"/>
      <c r="D1334" s="1973"/>
      <c r="E1334" s="1974" t="s">
        <v>3520</v>
      </c>
      <c r="F1334" s="1974"/>
      <c r="G1334" s="1974"/>
      <c r="H1334" s="1974" t="s">
        <v>3913</v>
      </c>
      <c r="I1334" s="1260">
        <v>5163</v>
      </c>
      <c r="J1334" s="1260">
        <v>0.5</v>
      </c>
      <c r="K1334" s="1261" t="s">
        <v>3483</v>
      </c>
      <c r="L1334" s="1260">
        <v>2581.5</v>
      </c>
      <c r="M1334" s="1260">
        <v>0</v>
      </c>
      <c r="N1334" s="1262">
        <v>0</v>
      </c>
      <c r="O1334" s="1262">
        <v>0</v>
      </c>
      <c r="P1334" s="1263">
        <v>0</v>
      </c>
      <c r="Q1334" s="1262">
        <v>0</v>
      </c>
      <c r="R1334" s="1970">
        <v>0</v>
      </c>
      <c r="S1334" s="1970"/>
      <c r="T1334" s="1969">
        <v>0</v>
      </c>
      <c r="U1334" s="1969"/>
      <c r="V1334" s="1262">
        <v>0</v>
      </c>
      <c r="W1334" s="1262">
        <v>0</v>
      </c>
      <c r="X1334" s="1262">
        <v>0</v>
      </c>
      <c r="Y1334" s="1263">
        <v>0</v>
      </c>
      <c r="Z1334" s="1260">
        <v>0</v>
      </c>
      <c r="AA1334" s="1262">
        <v>0</v>
      </c>
      <c r="AB1334" s="1264" t="s">
        <v>3483</v>
      </c>
      <c r="AC1334" s="1265">
        <v>0</v>
      </c>
      <c r="AD1334" s="1261" t="s">
        <v>3483</v>
      </c>
      <c r="AE1334" s="1266">
        <v>10</v>
      </c>
      <c r="AF1334" s="1971" t="s">
        <v>3483</v>
      </c>
      <c r="AG1334" s="1971"/>
      <c r="AH1334" s="1971"/>
      <c r="AI1334" s="1969">
        <v>258.14999999999998</v>
      </c>
      <c r="AJ1334" s="1969"/>
      <c r="AK1334" s="1262">
        <v>0</v>
      </c>
      <c r="AL1334" s="1970">
        <v>0</v>
      </c>
      <c r="AM1334" s="1260">
        <v>2839.65</v>
      </c>
      <c r="AN1334" s="1971" t="s">
        <v>3483</v>
      </c>
      <c r="AO1334" s="1971"/>
    </row>
    <row r="1335" spans="2:41" ht="16.5" x14ac:dyDescent="0.2">
      <c r="B1335" s="1973"/>
      <c r="C1335" s="1973"/>
      <c r="D1335" s="1973"/>
      <c r="E1335" s="1974"/>
      <c r="F1335" s="1974"/>
      <c r="G1335" s="1974"/>
      <c r="H1335" s="1974"/>
      <c r="I1335" s="1267" t="s">
        <v>3483</v>
      </c>
      <c r="J1335" s="1972" t="s">
        <v>4007</v>
      </c>
      <c r="K1335" s="1972"/>
      <c r="L1335" s="1972"/>
      <c r="M1335" s="1972"/>
      <c r="N1335" s="1972"/>
      <c r="O1335" s="1972"/>
      <c r="P1335" s="1972"/>
      <c r="Q1335" s="1972"/>
      <c r="R1335" s="1972"/>
      <c r="S1335" s="1972"/>
      <c r="T1335" s="1972"/>
      <c r="U1335" s="1972"/>
      <c r="V1335" s="1972"/>
      <c r="W1335" s="1972"/>
      <c r="X1335" s="1972"/>
      <c r="Y1335" s="1972"/>
      <c r="Z1335" s="1913" t="s">
        <v>3483</v>
      </c>
      <c r="AA1335" s="1913"/>
      <c r="AB1335" s="1913"/>
      <c r="AC1335" s="1913"/>
      <c r="AD1335" s="1261" t="s">
        <v>2403</v>
      </c>
      <c r="AE1335" s="1266">
        <v>0</v>
      </c>
      <c r="AF1335" s="1970">
        <v>0</v>
      </c>
      <c r="AG1335" s="1970"/>
      <c r="AH1335" s="1970"/>
      <c r="AI1335" s="1970"/>
      <c r="AJ1335" s="1970"/>
      <c r="AK1335" s="1264" t="s">
        <v>3483</v>
      </c>
      <c r="AL1335" s="1970"/>
      <c r="AM1335" s="1970">
        <v>0</v>
      </c>
      <c r="AN1335" s="1970"/>
      <c r="AO1335" s="1264" t="s">
        <v>3483</v>
      </c>
    </row>
    <row r="1336" spans="2:41" ht="12" customHeight="1" x14ac:dyDescent="0.2">
      <c r="B1336" s="1968" t="s">
        <v>3870</v>
      </c>
      <c r="C1336" s="1968"/>
      <c r="D1336" s="1968"/>
      <c r="E1336" s="1968"/>
      <c r="F1336" s="1968"/>
      <c r="G1336" s="1968"/>
      <c r="H1336" s="1968"/>
      <c r="I1336" s="1968"/>
      <c r="J1336" s="1965">
        <v>4.5</v>
      </c>
      <c r="K1336" s="1965"/>
      <c r="L1336" s="1268">
        <v>23993</v>
      </c>
      <c r="M1336" s="1268">
        <v>0</v>
      </c>
      <c r="N1336" s="1965">
        <v>0</v>
      </c>
      <c r="O1336" s="1965"/>
      <c r="P1336" s="1965">
        <v>0</v>
      </c>
      <c r="Q1336" s="1965"/>
      <c r="R1336" s="1965">
        <v>0</v>
      </c>
      <c r="S1336" s="1965"/>
      <c r="T1336" s="1965">
        <v>0</v>
      </c>
      <c r="U1336" s="1965"/>
      <c r="V1336" s="1964" t="s">
        <v>3483</v>
      </c>
      <c r="W1336" s="1964"/>
      <c r="X1336" s="1964"/>
      <c r="Y1336" s="1964">
        <v>0</v>
      </c>
      <c r="Z1336" s="1964"/>
      <c r="AA1336" s="1965">
        <v>0</v>
      </c>
      <c r="AB1336" s="1965"/>
      <c r="AC1336" s="1965"/>
      <c r="AD1336" s="1965">
        <v>2141.15</v>
      </c>
      <c r="AE1336" s="1965"/>
      <c r="AF1336" s="1965"/>
      <c r="AG1336" s="1965"/>
      <c r="AH1336" s="1965"/>
      <c r="AI1336" s="1965"/>
      <c r="AJ1336" s="1965"/>
      <c r="AK1336" s="1965">
        <v>0</v>
      </c>
      <c r="AL1336" s="1965"/>
      <c r="AM1336" s="1966">
        <v>26134.15</v>
      </c>
      <c r="AN1336" s="1966"/>
    </row>
    <row r="1338" spans="2:41" ht="15" customHeight="1" x14ac:dyDescent="0.2">
      <c r="B1338" s="1967" t="s">
        <v>3567</v>
      </c>
      <c r="C1338" s="1967"/>
      <c r="D1338" s="1967"/>
      <c r="E1338" s="1967"/>
      <c r="F1338" s="1967"/>
      <c r="G1338" s="1967"/>
      <c r="H1338" s="1967"/>
      <c r="I1338" s="1967"/>
      <c r="J1338" s="1965">
        <v>4.5</v>
      </c>
      <c r="K1338" s="1965"/>
      <c r="L1338" s="1268">
        <v>23993</v>
      </c>
      <c r="M1338" s="1268">
        <v>0</v>
      </c>
      <c r="N1338" s="1965">
        <v>0</v>
      </c>
      <c r="O1338" s="1965"/>
      <c r="P1338" s="1965">
        <v>0</v>
      </c>
      <c r="Q1338" s="1965"/>
      <c r="R1338" s="1965">
        <v>0</v>
      </c>
      <c r="S1338" s="1965"/>
      <c r="T1338" s="1965">
        <v>0</v>
      </c>
      <c r="U1338" s="1965"/>
      <c r="V1338" s="1964" t="s">
        <v>3483</v>
      </c>
      <c r="W1338" s="1964"/>
      <c r="X1338" s="1964"/>
      <c r="Y1338" s="1964">
        <v>0</v>
      </c>
      <c r="Z1338" s="1964"/>
      <c r="AA1338" s="1965">
        <v>0</v>
      </c>
      <c r="AB1338" s="1965"/>
      <c r="AC1338" s="1965"/>
      <c r="AD1338" s="1965">
        <v>2141.15</v>
      </c>
      <c r="AE1338" s="1965"/>
      <c r="AF1338" s="1965"/>
      <c r="AG1338" s="1965"/>
      <c r="AH1338" s="1965"/>
      <c r="AI1338" s="1965"/>
      <c r="AJ1338" s="1965"/>
      <c r="AK1338" s="1965">
        <v>0</v>
      </c>
      <c r="AL1338" s="1965"/>
      <c r="AM1338" s="1966">
        <v>26134.15</v>
      </c>
      <c r="AN1338" s="1966"/>
    </row>
    <row r="1339" spans="2:41" ht="16.5" x14ac:dyDescent="0.2">
      <c r="T1339" s="1913" t="s">
        <v>4028</v>
      </c>
      <c r="U1339" s="1913"/>
      <c r="V1339" s="1913"/>
      <c r="W1339" s="1913"/>
      <c r="X1339" s="1913"/>
      <c r="Y1339" s="1913">
        <v>0</v>
      </c>
      <c r="Z1339" s="1913"/>
    </row>
    <row r="1340" spans="2:41" ht="16.5" x14ac:dyDescent="0.2">
      <c r="V1340" s="1913" t="s">
        <v>4029</v>
      </c>
      <c r="W1340" s="1913"/>
      <c r="X1340" s="1913"/>
      <c r="Y1340" s="1913">
        <v>0</v>
      </c>
      <c r="Z1340" s="1913"/>
      <c r="AD1340" s="1913" t="s">
        <v>4030</v>
      </c>
      <c r="AE1340" s="1913"/>
      <c r="AF1340" s="1913"/>
      <c r="AG1340" s="1913"/>
      <c r="AH1340" s="1913"/>
      <c r="AI1340" s="1913"/>
      <c r="AJ1340" s="1913"/>
      <c r="AK1340" s="1913"/>
      <c r="AL1340" s="1913"/>
      <c r="AM1340" s="1913">
        <v>0</v>
      </c>
      <c r="AN1340" s="1913"/>
    </row>
    <row r="1341" spans="2:41" ht="16.5" x14ac:dyDescent="0.2">
      <c r="V1341" s="1913" t="s">
        <v>4031</v>
      </c>
      <c r="W1341" s="1913"/>
      <c r="X1341" s="1913"/>
      <c r="Y1341" s="1913">
        <v>0</v>
      </c>
      <c r="Z1341" s="1913"/>
      <c r="AD1341" s="1913" t="s">
        <v>3483</v>
      </c>
      <c r="AE1341" s="1913"/>
      <c r="AF1341" s="1913" t="s">
        <v>4032</v>
      </c>
      <c r="AG1341" s="1913"/>
      <c r="AH1341" s="1913"/>
      <c r="AI1341" s="1913"/>
      <c r="AJ1341" s="1913"/>
      <c r="AK1341" s="1913"/>
      <c r="AL1341" s="1913"/>
      <c r="AM1341" s="1913"/>
      <c r="AN1341" s="1913"/>
    </row>
    <row r="1342" spans="2:41" ht="2.25" customHeight="1" x14ac:dyDescent="0.2">
      <c r="AD1342" s="1913"/>
      <c r="AE1342" s="1913"/>
      <c r="AF1342" s="1913"/>
      <c r="AG1342" s="1913"/>
      <c r="AH1342" s="1913"/>
      <c r="AI1342" s="1913"/>
      <c r="AJ1342" s="1913"/>
      <c r="AK1342" s="1913"/>
      <c r="AL1342" s="1913"/>
      <c r="AM1342" s="1913"/>
      <c r="AN1342" s="1913"/>
    </row>
    <row r="1343" spans="2:41" ht="9" customHeight="1" x14ac:dyDescent="0.2">
      <c r="B1343" s="1939" t="s">
        <v>3483</v>
      </c>
      <c r="C1343" s="1939"/>
      <c r="D1343" s="1939"/>
      <c r="E1343" s="1939"/>
      <c r="F1343" s="1939"/>
      <c r="G1343" s="1939"/>
      <c r="H1343" s="1939"/>
      <c r="I1343" s="1939"/>
      <c r="J1343" s="1939"/>
      <c r="K1343" s="1939"/>
      <c r="L1343" s="1939"/>
      <c r="M1343" s="1939"/>
      <c r="N1343" s="1939"/>
      <c r="O1343" s="1939"/>
      <c r="P1343" s="1939"/>
      <c r="Q1343" s="1939"/>
      <c r="R1343" s="1939"/>
      <c r="S1343" s="1939"/>
      <c r="T1343" s="1939"/>
      <c r="U1343" s="1939"/>
      <c r="V1343" s="1939"/>
      <c r="W1343" s="1939"/>
      <c r="X1343" s="1939"/>
      <c r="Y1343" s="1939"/>
      <c r="Z1343" s="1939"/>
      <c r="AA1343" s="1939"/>
      <c r="AB1343" s="1939"/>
      <c r="AC1343" s="1939"/>
      <c r="AD1343" s="1939"/>
      <c r="AE1343" s="1939"/>
      <c r="AF1343" s="1939"/>
      <c r="AG1343" s="1939"/>
      <c r="AH1343" s="1939"/>
      <c r="AI1343" s="1939"/>
      <c r="AJ1343" s="1939"/>
      <c r="AK1343" s="1939"/>
      <c r="AL1343" s="1939"/>
      <c r="AM1343" s="1939"/>
      <c r="AN1343" s="1939"/>
    </row>
    <row r="1344" spans="2:41" hidden="1" x14ac:dyDescent="0.2"/>
    <row r="1345" spans="2:45" ht="16.5" x14ac:dyDescent="0.2">
      <c r="S1345" s="1931" t="s">
        <v>4158</v>
      </c>
      <c r="T1345" s="1931"/>
      <c r="AA1345" s="1940" t="s">
        <v>3988</v>
      </c>
      <c r="AB1345" s="1940"/>
      <c r="AC1345" s="1940"/>
      <c r="AD1345" s="1940"/>
      <c r="AE1345" s="1940"/>
      <c r="AF1345" s="1940"/>
      <c r="AG1345" s="1940"/>
      <c r="AH1345" s="1940"/>
      <c r="AI1345" s="1940"/>
      <c r="AJ1345" s="1940"/>
      <c r="AK1345" s="1940"/>
      <c r="AL1345" s="1940"/>
      <c r="AM1345" s="1940"/>
      <c r="AN1345" s="1940"/>
    </row>
    <row r="1346" spans="2:45" x14ac:dyDescent="0.2">
      <c r="B1346" s="1941" t="s">
        <v>3484</v>
      </c>
      <c r="C1346" s="1942"/>
      <c r="D1346" s="1943"/>
      <c r="E1346" s="1950" t="s">
        <v>3485</v>
      </c>
      <c r="F1346" s="1951"/>
      <c r="G1346" s="1952"/>
      <c r="H1346" s="1958" t="s">
        <v>3486</v>
      </c>
      <c r="I1346" s="1958" t="s">
        <v>3989</v>
      </c>
      <c r="J1346" s="1950" t="s">
        <v>3487</v>
      </c>
      <c r="K1346" s="1952"/>
      <c r="L1346" s="1916" t="s">
        <v>3990</v>
      </c>
      <c r="M1346" s="1961" t="s">
        <v>3488</v>
      </c>
      <c r="N1346" s="1962"/>
      <c r="O1346" s="1962"/>
      <c r="P1346" s="1962"/>
      <c r="Q1346" s="1962"/>
      <c r="R1346" s="1962"/>
      <c r="S1346" s="1962"/>
      <c r="T1346" s="1962"/>
      <c r="U1346" s="1963"/>
      <c r="V1346" s="1961" t="s">
        <v>3489</v>
      </c>
      <c r="W1346" s="1962"/>
      <c r="X1346" s="1962"/>
      <c r="Y1346" s="1962"/>
      <c r="Z1346" s="1962"/>
      <c r="AA1346" s="1962"/>
      <c r="AB1346" s="1962"/>
      <c r="AC1346" s="1962"/>
      <c r="AD1346" s="1962"/>
      <c r="AE1346" s="1962"/>
      <c r="AF1346" s="1962"/>
      <c r="AG1346" s="1962"/>
      <c r="AH1346" s="1962"/>
      <c r="AI1346" s="1962"/>
      <c r="AJ1346" s="1963"/>
      <c r="AK1346" s="1919" t="s">
        <v>3991</v>
      </c>
      <c r="AL1346" s="1920"/>
      <c r="AM1346" s="1919" t="s">
        <v>3490</v>
      </c>
      <c r="AN1346" s="1920"/>
    </row>
    <row r="1347" spans="2:45" ht="16.5" x14ac:dyDescent="0.2">
      <c r="B1347" s="1944"/>
      <c r="C1347" s="1945"/>
      <c r="D1347" s="1946"/>
      <c r="E1347" s="1953"/>
      <c r="F1347" s="1939"/>
      <c r="G1347" s="1954"/>
      <c r="H1347" s="1959"/>
      <c r="I1347" s="1959"/>
      <c r="J1347" s="1953"/>
      <c r="K1347" s="1954"/>
      <c r="L1347" s="1917"/>
      <c r="M1347" s="1916" t="s">
        <v>3491</v>
      </c>
      <c r="N1347" s="1919" t="s">
        <v>3992</v>
      </c>
      <c r="O1347" s="1920"/>
      <c r="P1347" s="1919" t="s">
        <v>3492</v>
      </c>
      <c r="Q1347" s="1920"/>
      <c r="R1347" s="1925" t="s">
        <v>3993</v>
      </c>
      <c r="S1347" s="1926"/>
      <c r="T1347" s="1931" t="s">
        <v>3483</v>
      </c>
      <c r="U1347" s="1920" t="s">
        <v>3994</v>
      </c>
      <c r="V1347" s="1932" t="s">
        <v>3493</v>
      </c>
      <c r="W1347" s="1933"/>
      <c r="X1347" s="1933"/>
      <c r="Y1347" s="1933"/>
      <c r="Z1347" s="1934"/>
      <c r="AA1347" s="1941" t="s">
        <v>3995</v>
      </c>
      <c r="AB1347" s="1942"/>
      <c r="AC1347" s="1943"/>
      <c r="AD1347" s="1950" t="s">
        <v>3996</v>
      </c>
      <c r="AE1347" s="1951"/>
      <c r="AF1347" s="1951"/>
      <c r="AG1347" s="1951"/>
      <c r="AH1347" s="1951"/>
      <c r="AI1347" s="1951"/>
      <c r="AJ1347" s="1952"/>
      <c r="AK1347" s="1921"/>
      <c r="AL1347" s="1922"/>
      <c r="AM1347" s="1921"/>
      <c r="AN1347" s="1922"/>
    </row>
    <row r="1348" spans="2:45" ht="15" thickBot="1" x14ac:dyDescent="0.25">
      <c r="B1348" s="1944"/>
      <c r="C1348" s="1945"/>
      <c r="D1348" s="1946"/>
      <c r="E1348" s="1953"/>
      <c r="F1348" s="1939"/>
      <c r="G1348" s="1954"/>
      <c r="H1348" s="1959"/>
      <c r="I1348" s="1959"/>
      <c r="J1348" s="1953"/>
      <c r="K1348" s="1954"/>
      <c r="L1348" s="1917"/>
      <c r="M1348" s="1917"/>
      <c r="N1348" s="1921"/>
      <c r="O1348" s="1922"/>
      <c r="P1348" s="1923"/>
      <c r="Q1348" s="1924"/>
      <c r="R1348" s="1927"/>
      <c r="S1348" s="1928"/>
      <c r="T1348" s="1931"/>
      <c r="U1348" s="1922"/>
      <c r="V1348" s="1916" t="s">
        <v>3495</v>
      </c>
      <c r="W1348" s="1916" t="s">
        <v>3496</v>
      </c>
      <c r="X1348" s="1916" t="s">
        <v>3497</v>
      </c>
      <c r="Y1348" s="1916" t="s">
        <v>3498</v>
      </c>
      <c r="Z1348" s="1916" t="s">
        <v>3499</v>
      </c>
      <c r="AA1348" s="1947"/>
      <c r="AB1348" s="1948"/>
      <c r="AC1348" s="1949"/>
      <c r="AD1348" s="1955"/>
      <c r="AE1348" s="1956"/>
      <c r="AF1348" s="1956"/>
      <c r="AG1348" s="1956"/>
      <c r="AH1348" s="1956"/>
      <c r="AI1348" s="1956"/>
      <c r="AJ1348" s="1957"/>
      <c r="AK1348" s="1923"/>
      <c r="AL1348" s="1924"/>
      <c r="AM1348" s="1921"/>
      <c r="AN1348" s="1922"/>
    </row>
    <row r="1349" spans="2:45" ht="45" x14ac:dyDescent="0.2">
      <c r="B1349" s="1947"/>
      <c r="C1349" s="1948"/>
      <c r="D1349" s="1949"/>
      <c r="E1349" s="1955"/>
      <c r="F1349" s="1956"/>
      <c r="G1349" s="1957"/>
      <c r="H1349" s="1960"/>
      <c r="I1349" s="1960"/>
      <c r="J1349" s="1955"/>
      <c r="K1349" s="1957"/>
      <c r="L1349" s="1918"/>
      <c r="M1349" s="1918"/>
      <c r="N1349" s="1923"/>
      <c r="O1349" s="1924"/>
      <c r="P1349" s="1249" t="s">
        <v>3502</v>
      </c>
      <c r="Q1349" s="1249" t="s">
        <v>3500</v>
      </c>
      <c r="R1349" s="1929"/>
      <c r="S1349" s="1930"/>
      <c r="T1349" s="1931"/>
      <c r="U1349" s="1924"/>
      <c r="V1349" s="1918"/>
      <c r="W1349" s="1918"/>
      <c r="X1349" s="1918"/>
      <c r="Y1349" s="1918"/>
      <c r="Z1349" s="1918"/>
      <c r="AA1349" s="1249" t="s">
        <v>3502</v>
      </c>
      <c r="AB1349" s="1900" t="s">
        <v>3997</v>
      </c>
      <c r="AC1349" s="1902"/>
      <c r="AD1349" s="1249" t="s">
        <v>3501</v>
      </c>
      <c r="AE1349" s="1249" t="s">
        <v>3502</v>
      </c>
      <c r="AF1349" s="1900" t="s">
        <v>3997</v>
      </c>
      <c r="AG1349" s="1901"/>
      <c r="AH1349" s="1901"/>
      <c r="AI1349" s="1901"/>
      <c r="AJ1349" s="1902"/>
      <c r="AK1349" s="1249" t="s">
        <v>3502</v>
      </c>
      <c r="AL1349" s="1249" t="s">
        <v>3500</v>
      </c>
      <c r="AM1349" s="1923"/>
      <c r="AN1349" s="1924"/>
      <c r="AP1349" s="1290" t="s">
        <v>4678</v>
      </c>
      <c r="AQ1349" s="1291" t="s">
        <v>4679</v>
      </c>
      <c r="AR1349" s="1292"/>
    </row>
    <row r="1350" spans="2:45" ht="15.75" thickBot="1" x14ac:dyDescent="0.25">
      <c r="B1350" s="1900" t="s">
        <v>3503</v>
      </c>
      <c r="C1350" s="1901"/>
      <c r="D1350" s="1902"/>
      <c r="E1350" s="1900" t="s">
        <v>3504</v>
      </c>
      <c r="F1350" s="1901"/>
      <c r="G1350" s="1902"/>
      <c r="H1350" s="1249" t="s">
        <v>3505</v>
      </c>
      <c r="I1350" s="1249" t="s">
        <v>3506</v>
      </c>
      <c r="J1350" s="1900" t="s">
        <v>3507</v>
      </c>
      <c r="K1350" s="1902"/>
      <c r="L1350" s="1250">
        <v>6</v>
      </c>
      <c r="M1350" s="1249" t="s">
        <v>3508</v>
      </c>
      <c r="N1350" s="1249" t="s">
        <v>3998</v>
      </c>
      <c r="O1350" s="1250">
        <v>9</v>
      </c>
      <c r="P1350" s="1250">
        <v>10</v>
      </c>
      <c r="Q1350" s="1250">
        <v>11</v>
      </c>
      <c r="R1350" s="1903">
        <v>12</v>
      </c>
      <c r="S1350" s="1904"/>
      <c r="T1350" s="1900" t="s">
        <v>3999</v>
      </c>
      <c r="U1350" s="1902"/>
      <c r="V1350" s="1249" t="s">
        <v>3509</v>
      </c>
      <c r="W1350" s="1249" t="s">
        <v>3510</v>
      </c>
      <c r="X1350" s="1249" t="s">
        <v>3511</v>
      </c>
      <c r="Y1350" s="1249" t="s">
        <v>3512</v>
      </c>
      <c r="Z1350" s="1249" t="s">
        <v>3513</v>
      </c>
      <c r="AA1350" s="1249" t="s">
        <v>4000</v>
      </c>
      <c r="AB1350" s="1903">
        <v>20</v>
      </c>
      <c r="AC1350" s="1904"/>
      <c r="AD1350" s="1249" t="s">
        <v>3514</v>
      </c>
      <c r="AE1350" s="1249" t="s">
        <v>3515</v>
      </c>
      <c r="AF1350" s="1900" t="s">
        <v>4001</v>
      </c>
      <c r="AG1350" s="1901"/>
      <c r="AH1350" s="1901"/>
      <c r="AI1350" s="1901"/>
      <c r="AJ1350" s="1902"/>
      <c r="AK1350" s="1249" t="s">
        <v>4002</v>
      </c>
      <c r="AL1350" s="1249" t="s">
        <v>4003</v>
      </c>
      <c r="AM1350" s="1900" t="s">
        <v>3516</v>
      </c>
      <c r="AN1350" s="1902"/>
      <c r="AP1350" s="1293"/>
      <c r="AR1350" s="1294"/>
    </row>
    <row r="1351" spans="2:45" ht="17.25" thickTop="1" x14ac:dyDescent="0.2">
      <c r="G1351" s="1938" t="s">
        <v>3941</v>
      </c>
      <c r="H1351" s="1938"/>
      <c r="I1351" s="1938"/>
      <c r="J1351" s="1936">
        <v>79.5</v>
      </c>
      <c r="K1351" s="1936"/>
      <c r="L1351" s="1276">
        <v>1031731</v>
      </c>
      <c r="M1351" s="1276">
        <v>0</v>
      </c>
      <c r="N1351" s="1936">
        <v>0</v>
      </c>
      <c r="O1351" s="1936"/>
      <c r="P1351" s="1936">
        <v>42716.89</v>
      </c>
      <c r="Q1351" s="1936"/>
      <c r="R1351" s="1936">
        <v>0</v>
      </c>
      <c r="S1351" s="1936"/>
      <c r="T1351" s="1936">
        <v>42716.89</v>
      </c>
      <c r="U1351" s="1936"/>
      <c r="V1351" s="1937" t="s">
        <v>3483</v>
      </c>
      <c r="W1351" s="1937"/>
      <c r="X1351" s="1937"/>
      <c r="Y1351" s="1937">
        <v>97040.99</v>
      </c>
      <c r="Z1351" s="1937"/>
      <c r="AA1351" s="1935">
        <v>0</v>
      </c>
      <c r="AB1351" s="1935"/>
      <c r="AC1351" s="1935"/>
      <c r="AD1351" s="1936">
        <v>138350.93</v>
      </c>
      <c r="AE1351" s="1936"/>
      <c r="AF1351" s="1936"/>
      <c r="AG1351" s="1936"/>
      <c r="AH1351" s="1936"/>
      <c r="AI1351" s="1936"/>
      <c r="AJ1351" s="1936"/>
      <c r="AK1351" s="1936">
        <v>0</v>
      </c>
      <c r="AL1351" s="1936"/>
      <c r="AM1351" s="1937">
        <v>1309839.81</v>
      </c>
      <c r="AN1351" s="1937"/>
      <c r="AP1351" s="1295">
        <v>4134665.98</v>
      </c>
      <c r="AQ1351" s="1248">
        <v>1309839.81</v>
      </c>
      <c r="AR1351" s="1294"/>
    </row>
    <row r="1352" spans="2:45" ht="16.5" x14ac:dyDescent="0.2">
      <c r="T1352" s="1913" t="s">
        <v>4028</v>
      </c>
      <c r="U1352" s="1913"/>
      <c r="V1352" s="1913"/>
      <c r="W1352" s="1913"/>
      <c r="X1352" s="1913"/>
      <c r="Y1352" s="1913">
        <v>94843.59</v>
      </c>
      <c r="Z1352" s="1913"/>
      <c r="AP1352" s="1293"/>
      <c r="AR1352" s="1294"/>
    </row>
    <row r="1353" spans="2:45" x14ac:dyDescent="0.2">
      <c r="V1353" s="1913" t="s">
        <v>4029</v>
      </c>
      <c r="W1353" s="1913"/>
      <c r="X1353" s="1913"/>
      <c r="Y1353" s="1913">
        <v>942.1</v>
      </c>
      <c r="Z1353" s="1913"/>
      <c r="AD1353" s="1913" t="s">
        <v>4030</v>
      </c>
      <c r="AE1353" s="1913"/>
      <c r="AF1353" s="1913"/>
      <c r="AG1353" s="1913"/>
      <c r="AH1353" s="1913"/>
      <c r="AI1353" s="1913"/>
      <c r="AJ1353" s="1913"/>
      <c r="AK1353" s="1913"/>
      <c r="AL1353" s="1913"/>
      <c r="AM1353" s="1913">
        <v>42716.89</v>
      </c>
      <c r="AN1353" s="1913"/>
      <c r="AP1353" s="1295">
        <f>AP1351*12</f>
        <v>49615991.759999998</v>
      </c>
      <c r="AQ1353" s="1248">
        <f>AQ1351*12</f>
        <v>15718077.720000001</v>
      </c>
      <c r="AR1353" s="1294"/>
    </row>
    <row r="1354" spans="2:45" x14ac:dyDescent="0.2">
      <c r="B1354" s="1914" t="s">
        <v>4680</v>
      </c>
      <c r="C1354" s="1914"/>
      <c r="D1354" s="1914"/>
      <c r="E1354" s="1914"/>
      <c r="F1354" s="1914"/>
      <c r="G1354" s="1914"/>
      <c r="H1354" s="1914"/>
      <c r="I1354" s="1914"/>
      <c r="J1354" s="1914"/>
      <c r="K1354" s="1914"/>
      <c r="L1354" s="1914"/>
      <c r="M1354" s="1914"/>
      <c r="N1354" s="1914"/>
      <c r="O1354" s="1914"/>
      <c r="V1354" s="1913"/>
      <c r="W1354" s="1913"/>
      <c r="X1354" s="1913"/>
      <c r="Y1354" s="1913"/>
      <c r="Z1354" s="1913"/>
      <c r="AD1354" s="1913"/>
      <c r="AE1354" s="1913"/>
      <c r="AF1354" s="1913"/>
      <c r="AG1354" s="1913"/>
      <c r="AH1354" s="1913"/>
      <c r="AI1354" s="1913"/>
      <c r="AJ1354" s="1913"/>
      <c r="AK1354" s="1913"/>
      <c r="AL1354" s="1913"/>
      <c r="AM1354" s="1913"/>
      <c r="AN1354" s="1913"/>
      <c r="AP1354" s="1293"/>
      <c r="AR1354" s="1294"/>
    </row>
    <row r="1355" spans="2:45" x14ac:dyDescent="0.2">
      <c r="B1355" s="1914"/>
      <c r="C1355" s="1914"/>
      <c r="D1355" s="1914"/>
      <c r="E1355" s="1914"/>
      <c r="F1355" s="1914"/>
      <c r="G1355" s="1914"/>
      <c r="H1355" s="1914"/>
      <c r="I1355" s="1914"/>
      <c r="J1355" s="1914"/>
      <c r="K1355" s="1914"/>
      <c r="L1355" s="1914"/>
      <c r="M1355" s="1914"/>
      <c r="N1355" s="1914"/>
      <c r="O1355" s="1914"/>
      <c r="V1355" s="1913" t="s">
        <v>4031</v>
      </c>
      <c r="W1355" s="1913"/>
      <c r="X1355" s="1913"/>
      <c r="Y1355" s="1913">
        <v>1255.3</v>
      </c>
      <c r="Z1355" s="1913"/>
      <c r="AF1355" s="1913" t="s">
        <v>4032</v>
      </c>
      <c r="AG1355" s="1913"/>
      <c r="AH1355" s="1913"/>
      <c r="AI1355" s="1913"/>
      <c r="AJ1355" s="1913"/>
      <c r="AK1355" s="1913"/>
      <c r="AL1355" s="1913"/>
      <c r="AM1355" s="1913">
        <v>235391.92</v>
      </c>
      <c r="AN1355" s="1913"/>
      <c r="AP1355" s="1293"/>
      <c r="AR1355" s="1294"/>
    </row>
    <row r="1356" spans="2:45" ht="13.9" customHeight="1" x14ac:dyDescent="0.2">
      <c r="B1356" s="1914" t="s">
        <v>4681</v>
      </c>
      <c r="C1356" s="1914"/>
      <c r="D1356" s="1914"/>
      <c r="E1356" s="1914"/>
      <c r="F1356" s="1914"/>
      <c r="G1356" s="1914"/>
      <c r="H1356" s="1914"/>
      <c r="I1356" s="1914"/>
      <c r="J1356" s="1914"/>
      <c r="K1356" s="1914"/>
      <c r="L1356" s="1914"/>
      <c r="M1356" s="1914"/>
      <c r="N1356" s="1914"/>
      <c r="O1356" s="1914"/>
      <c r="V1356" s="1913"/>
      <c r="W1356" s="1913"/>
      <c r="X1356" s="1913"/>
      <c r="Y1356" s="1913"/>
      <c r="Z1356" s="1913"/>
      <c r="AF1356" s="1913"/>
      <c r="AG1356" s="1913"/>
      <c r="AH1356" s="1913"/>
      <c r="AI1356" s="1913"/>
      <c r="AJ1356" s="1913"/>
      <c r="AK1356" s="1913"/>
      <c r="AL1356" s="1913"/>
      <c r="AM1356" s="1913"/>
      <c r="AN1356" s="1913"/>
      <c r="AP1356" s="1911" t="s">
        <v>4682</v>
      </c>
      <c r="AQ1356" s="1272">
        <f>AP1353+AQ1353</f>
        <v>65334069.479999997</v>
      </c>
      <c r="AR1356" s="1294"/>
    </row>
    <row r="1357" spans="2:45" x14ac:dyDescent="0.2">
      <c r="B1357" s="1914"/>
      <c r="C1357" s="1914"/>
      <c r="D1357" s="1914"/>
      <c r="E1357" s="1914"/>
      <c r="F1357" s="1914"/>
      <c r="G1357" s="1914"/>
      <c r="H1357" s="1914"/>
      <c r="I1357" s="1914"/>
      <c r="J1357" s="1914"/>
      <c r="K1357" s="1914"/>
      <c r="L1357" s="1914"/>
      <c r="M1357" s="1914"/>
      <c r="N1357" s="1914"/>
      <c r="O1357" s="1914"/>
      <c r="V1357" s="1913"/>
      <c r="W1357" s="1913"/>
      <c r="X1357" s="1913"/>
      <c r="Y1357" s="1913">
        <v>0</v>
      </c>
      <c r="Z1357" s="1913"/>
      <c r="AP1357" s="1911"/>
      <c r="AR1357" s="1294"/>
    </row>
    <row r="1358" spans="2:45" ht="15.75" thickBot="1" x14ac:dyDescent="0.25">
      <c r="B1358" s="1914" t="s">
        <v>4683</v>
      </c>
      <c r="C1358" s="1914"/>
      <c r="D1358" s="1914"/>
      <c r="E1358" s="1914"/>
      <c r="F1358" s="1914"/>
      <c r="G1358" s="1914"/>
      <c r="H1358" s="1914"/>
      <c r="I1358" s="1914"/>
      <c r="J1358" s="1914"/>
      <c r="K1358" s="1914"/>
      <c r="L1358" s="1914"/>
      <c r="M1358" s="1914"/>
      <c r="N1358" s="1914"/>
      <c r="O1358" s="1914"/>
      <c r="V1358" s="1913"/>
      <c r="W1358" s="1913"/>
      <c r="X1358" s="1913"/>
      <c r="Y1358" s="1913"/>
      <c r="Z1358" s="1913"/>
      <c r="AP1358" s="1912"/>
      <c r="AQ1358" s="1296"/>
      <c r="AR1358" s="1297"/>
    </row>
    <row r="1359" spans="2:45" ht="15" x14ac:dyDescent="0.2">
      <c r="B1359" s="1914" t="s">
        <v>4684</v>
      </c>
      <c r="C1359" s="1914"/>
      <c r="D1359" s="1914"/>
      <c r="E1359" s="1914"/>
      <c r="F1359" s="1914"/>
      <c r="G1359" s="1914"/>
      <c r="H1359" s="1914"/>
      <c r="I1359" s="1914"/>
      <c r="J1359" s="1914"/>
      <c r="K1359" s="1914"/>
      <c r="L1359" s="1914"/>
      <c r="M1359" s="1914"/>
      <c r="N1359" s="1914"/>
      <c r="O1359" s="1914"/>
      <c r="V1359" s="1913"/>
      <c r="W1359" s="1913"/>
      <c r="X1359" s="1913"/>
      <c r="Y1359" s="1913"/>
      <c r="Z1359" s="1913"/>
      <c r="AL1359" s="1915" t="s">
        <v>4685</v>
      </c>
      <c r="AM1359" s="1915"/>
      <c r="AN1359" s="1907">
        <f>AR238+AR392+AR495+AR585+AR622+AR1062+AR1285</f>
        <v>3855878.3799999994</v>
      </c>
      <c r="AO1359" s="1908"/>
      <c r="AP1359" s="1909">
        <f>AN1359*12</f>
        <v>46270540.559999995</v>
      </c>
    </row>
    <row r="1360" spans="2:45" ht="35.25" customHeight="1" x14ac:dyDescent="0.2">
      <c r="B1360" s="1914" t="s">
        <v>4686</v>
      </c>
      <c r="C1360" s="1914"/>
      <c r="D1360" s="1914"/>
      <c r="E1360" s="1914"/>
      <c r="F1360" s="1914"/>
      <c r="G1360" s="1914"/>
      <c r="H1360" s="1914"/>
      <c r="I1360" s="1914"/>
      <c r="J1360" s="1914"/>
      <c r="K1360" s="1914"/>
      <c r="L1360" s="1914"/>
      <c r="M1360" s="1914"/>
      <c r="N1360" s="1914"/>
      <c r="O1360" s="1914"/>
      <c r="V1360" s="1913"/>
      <c r="W1360" s="1913"/>
      <c r="X1360" s="1913"/>
      <c r="Y1360" s="1913"/>
      <c r="Z1360" s="1913"/>
      <c r="AL1360" s="1915"/>
      <c r="AM1360" s="1915"/>
      <c r="AN1360" s="1908"/>
      <c r="AO1360" s="1908"/>
      <c r="AP1360" s="1909"/>
      <c r="AR1360" s="1905" t="s">
        <v>4687</v>
      </c>
      <c r="AS1360" s="1905"/>
    </row>
    <row r="1361" spans="38:45" ht="15" x14ac:dyDescent="0.25">
      <c r="AL1361" s="1298"/>
      <c r="AM1361" s="1298"/>
      <c r="AN1361" s="1298"/>
      <c r="AO1361" s="1298"/>
      <c r="AP1361" s="1272"/>
      <c r="AR1361" s="1299"/>
      <c r="AS1361" s="1299"/>
    </row>
    <row r="1362" spans="38:45" ht="15" x14ac:dyDescent="0.25">
      <c r="AL1362" s="1298"/>
      <c r="AM1362" s="1298"/>
      <c r="AN1362" s="1298"/>
      <c r="AO1362" s="1298"/>
      <c r="AP1362" s="1272"/>
      <c r="AR1362" s="1300">
        <f>AQ1356-AP1366</f>
        <v>-6026.2800000011921</v>
      </c>
      <c r="AS1362" s="1299"/>
    </row>
    <row r="1363" spans="38:45" x14ac:dyDescent="0.2">
      <c r="AL1363" s="1906" t="s">
        <v>4688</v>
      </c>
      <c r="AM1363" s="1906"/>
      <c r="AN1363" s="1907">
        <f>AQ19+AR240+AR394+AR500+AR591+AR625+AR658+AR717+AR748+AR772+AR801+AR924+AR965+AR1067</f>
        <v>1589129.6</v>
      </c>
      <c r="AO1363" s="1908"/>
      <c r="AP1363" s="1909">
        <f>AN1363*12</f>
        <v>19069555.200000003</v>
      </c>
      <c r="AR1363" s="1299"/>
      <c r="AS1363" s="1299"/>
    </row>
    <row r="1364" spans="38:45" x14ac:dyDescent="0.2">
      <c r="AL1364" s="1906"/>
      <c r="AM1364" s="1906"/>
      <c r="AN1364" s="1908"/>
      <c r="AO1364" s="1908"/>
      <c r="AP1364" s="1909"/>
    </row>
    <row r="1366" spans="38:45" ht="15" x14ac:dyDescent="0.25">
      <c r="AL1366" s="1910" t="s">
        <v>4689</v>
      </c>
      <c r="AM1366" s="1910"/>
      <c r="AO1366" s="1289">
        <f>SUM(AN1359:AO1364)</f>
        <v>5445007.9799999995</v>
      </c>
      <c r="AP1366" s="1289">
        <f>AP1359+AP1363</f>
        <v>65340095.759999998</v>
      </c>
    </row>
    <row r="1367" spans="38:45" x14ac:dyDescent="0.2">
      <c r="AL1367" s="1910"/>
      <c r="AM1367" s="1910"/>
    </row>
    <row r="1369" spans="38:45" x14ac:dyDescent="0.2">
      <c r="AO1369" s="1272"/>
    </row>
  </sheetData>
  <mergeCells count="6136">
    <mergeCell ref="A11:C14"/>
    <mergeCell ref="D11:F14"/>
    <mergeCell ref="G11:G14"/>
    <mergeCell ref="H11:H14"/>
    <mergeCell ref="I11:J14"/>
    <mergeCell ref="K11:K14"/>
    <mergeCell ref="A7:H9"/>
    <mergeCell ref="I7:AM7"/>
    <mergeCell ref="I8:AB8"/>
    <mergeCell ref="AC8:AM8"/>
    <mergeCell ref="I9:Q9"/>
    <mergeCell ref="R9:S10"/>
    <mergeCell ref="T9:Y9"/>
    <mergeCell ref="Z9:AM10"/>
    <mergeCell ref="C1:AM1"/>
    <mergeCell ref="I3:Y3"/>
    <mergeCell ref="Z3:AM3"/>
    <mergeCell ref="A5:F5"/>
    <mergeCell ref="G5:AM5"/>
    <mergeCell ref="A6:AM6"/>
    <mergeCell ref="U12:Y12"/>
    <mergeCell ref="Z12:AB13"/>
    <mergeCell ref="AC12:AI13"/>
    <mergeCell ref="U13:U14"/>
    <mergeCell ref="V13:V14"/>
    <mergeCell ref="W13:W14"/>
    <mergeCell ref="X13:X14"/>
    <mergeCell ref="Y13:Y14"/>
    <mergeCell ref="AA14:AB14"/>
    <mergeCell ref="AE14:AI14"/>
    <mergeCell ref="L11:T11"/>
    <mergeCell ref="U11:AI11"/>
    <mergeCell ref="AJ11:AK13"/>
    <mergeCell ref="AL11:AM14"/>
    <mergeCell ref="L12:L14"/>
    <mergeCell ref="M12:N14"/>
    <mergeCell ref="O12:P13"/>
    <mergeCell ref="Q12:R14"/>
    <mergeCell ref="S12:S14"/>
    <mergeCell ref="T12:T14"/>
    <mergeCell ref="AM18:AN18"/>
    <mergeCell ref="AO18:AP21"/>
    <mergeCell ref="I19:X19"/>
    <mergeCell ref="Y19:AB19"/>
    <mergeCell ref="AE19:AI19"/>
    <mergeCell ref="AL19:AM19"/>
    <mergeCell ref="AE15:AI15"/>
    <mergeCell ref="AL15:AM15"/>
    <mergeCell ref="E16:AM16"/>
    <mergeCell ref="A18:C19"/>
    <mergeCell ref="D18:F19"/>
    <mergeCell ref="G18:G19"/>
    <mergeCell ref="Q18:R18"/>
    <mergeCell ref="S18:T18"/>
    <mergeCell ref="AE18:AH18"/>
    <mergeCell ref="AK18:AK19"/>
    <mergeCell ref="A15:C15"/>
    <mergeCell ref="D15:F15"/>
    <mergeCell ref="I15:J15"/>
    <mergeCell ref="Q15:R15"/>
    <mergeCell ref="S15:T15"/>
    <mergeCell ref="AA15:AB15"/>
    <mergeCell ref="H23:X23"/>
    <mergeCell ref="AL23:AM23"/>
    <mergeCell ref="A25:C27"/>
    <mergeCell ref="D25:F27"/>
    <mergeCell ref="G25:G27"/>
    <mergeCell ref="Q25:R25"/>
    <mergeCell ref="S25:T25"/>
    <mergeCell ref="AE25:AH25"/>
    <mergeCell ref="AK25:AK27"/>
    <mergeCell ref="AM25:AN25"/>
    <mergeCell ref="Y22:AB23"/>
    <mergeCell ref="AC22:AC23"/>
    <mergeCell ref="AD22:AD23"/>
    <mergeCell ref="AE22:AI23"/>
    <mergeCell ref="AL22:AM22"/>
    <mergeCell ref="AN22:AN23"/>
    <mergeCell ref="AC26:AC27"/>
    <mergeCell ref="AD26:AD27"/>
    <mergeCell ref="AE26:AI27"/>
    <mergeCell ref="AQ19:AQ21"/>
    <mergeCell ref="A21:C23"/>
    <mergeCell ref="D21:F23"/>
    <mergeCell ref="G21:G23"/>
    <mergeCell ref="Q21:R21"/>
    <mergeCell ref="S21:T21"/>
    <mergeCell ref="AE21:AH21"/>
    <mergeCell ref="AK21:AK23"/>
    <mergeCell ref="AM21:AN21"/>
    <mergeCell ref="I22:X22"/>
    <mergeCell ref="AM29:AN29"/>
    <mergeCell ref="I30:X30"/>
    <mergeCell ref="Y30:AB30"/>
    <mergeCell ref="AE30:AI30"/>
    <mergeCell ref="AL30:AM30"/>
    <mergeCell ref="A31:H31"/>
    <mergeCell ref="I31:J31"/>
    <mergeCell ref="M31:N31"/>
    <mergeCell ref="O31:P31"/>
    <mergeCell ref="Q31:R31"/>
    <mergeCell ref="AN26:AN27"/>
    <mergeCell ref="H27:X27"/>
    <mergeCell ref="AL27:AM27"/>
    <mergeCell ref="A29:C30"/>
    <mergeCell ref="D29:F30"/>
    <mergeCell ref="G29:G30"/>
    <mergeCell ref="Q29:R29"/>
    <mergeCell ref="S29:T29"/>
    <mergeCell ref="AE29:AH29"/>
    <mergeCell ref="AK29:AK30"/>
    <mergeCell ref="I26:X26"/>
    <mergeCell ref="Y26:AB27"/>
    <mergeCell ref="AL26:AM26"/>
    <mergeCell ref="U35:W35"/>
    <mergeCell ref="X35:Y35"/>
    <mergeCell ref="Z35:AB35"/>
    <mergeCell ref="AC35:AI35"/>
    <mergeCell ref="AJ35:AK35"/>
    <mergeCell ref="AL35:AM35"/>
    <mergeCell ref="I34:X34"/>
    <mergeCell ref="Y34:AB34"/>
    <mergeCell ref="AE34:AI34"/>
    <mergeCell ref="AL34:AM34"/>
    <mergeCell ref="A35:H35"/>
    <mergeCell ref="I35:J35"/>
    <mergeCell ref="M35:N35"/>
    <mergeCell ref="O35:P35"/>
    <mergeCell ref="Q35:R35"/>
    <mergeCell ref="S35:T35"/>
    <mergeCell ref="AL31:AM31"/>
    <mergeCell ref="A33:C34"/>
    <mergeCell ref="D33:F34"/>
    <mergeCell ref="G33:G34"/>
    <mergeCell ref="Q33:R33"/>
    <mergeCell ref="S33:T33"/>
    <mergeCell ref="AE33:AF33"/>
    <mergeCell ref="AG33:AI33"/>
    <mergeCell ref="AK33:AK34"/>
    <mergeCell ref="AM33:AN33"/>
    <mergeCell ref="S31:T31"/>
    <mergeCell ref="U31:W31"/>
    <mergeCell ref="X31:Y31"/>
    <mergeCell ref="Z31:AB31"/>
    <mergeCell ref="AC31:AI31"/>
    <mergeCell ref="AJ31:AK31"/>
    <mergeCell ref="AG40:AI40"/>
    <mergeCell ref="AK40:AK41"/>
    <mergeCell ref="AM40:AN40"/>
    <mergeCell ref="I41:X41"/>
    <mergeCell ref="Y41:AB41"/>
    <mergeCell ref="AE41:AI41"/>
    <mergeCell ref="AL41:AM41"/>
    <mergeCell ref="A40:C41"/>
    <mergeCell ref="D40:F41"/>
    <mergeCell ref="G40:G41"/>
    <mergeCell ref="Q40:R40"/>
    <mergeCell ref="S40:T40"/>
    <mergeCell ref="AE40:AF40"/>
    <mergeCell ref="AG37:AI37"/>
    <mergeCell ref="AK37:AK38"/>
    <mergeCell ref="AM37:AN37"/>
    <mergeCell ref="I38:X38"/>
    <mergeCell ref="Y38:AB38"/>
    <mergeCell ref="AE38:AI38"/>
    <mergeCell ref="AL38:AM38"/>
    <mergeCell ref="A37:C38"/>
    <mergeCell ref="D37:F38"/>
    <mergeCell ref="G37:G38"/>
    <mergeCell ref="Q37:R37"/>
    <mergeCell ref="S37:T37"/>
    <mergeCell ref="AE37:AF37"/>
    <mergeCell ref="AG46:AI46"/>
    <mergeCell ref="AK46:AK47"/>
    <mergeCell ref="AM46:AN46"/>
    <mergeCell ref="I47:X47"/>
    <mergeCell ref="Y47:AB47"/>
    <mergeCell ref="AE47:AI47"/>
    <mergeCell ref="AL47:AM47"/>
    <mergeCell ref="A46:C47"/>
    <mergeCell ref="D46:F47"/>
    <mergeCell ref="G46:G47"/>
    <mergeCell ref="Q46:R46"/>
    <mergeCell ref="S46:T46"/>
    <mergeCell ref="AE46:AF46"/>
    <mergeCell ref="AG43:AI43"/>
    <mergeCell ref="AK43:AK44"/>
    <mergeCell ref="AM43:AN43"/>
    <mergeCell ref="I44:X44"/>
    <mergeCell ref="Y44:AB44"/>
    <mergeCell ref="AE44:AI44"/>
    <mergeCell ref="AL44:AM44"/>
    <mergeCell ref="A43:C44"/>
    <mergeCell ref="D43:F44"/>
    <mergeCell ref="G43:G44"/>
    <mergeCell ref="Q43:R43"/>
    <mergeCell ref="S43:T43"/>
    <mergeCell ref="AE43:AF43"/>
    <mergeCell ref="U54:Y54"/>
    <mergeCell ref="Z54:AB55"/>
    <mergeCell ref="R52:S52"/>
    <mergeCell ref="Z52:AM52"/>
    <mergeCell ref="A53:C56"/>
    <mergeCell ref="D53:F56"/>
    <mergeCell ref="G53:G56"/>
    <mergeCell ref="H53:H56"/>
    <mergeCell ref="I53:J56"/>
    <mergeCell ref="K53:K56"/>
    <mergeCell ref="L53:T53"/>
    <mergeCell ref="U53:AI53"/>
    <mergeCell ref="AG49:AI49"/>
    <mergeCell ref="AK49:AK50"/>
    <mergeCell ref="AM49:AN49"/>
    <mergeCell ref="I50:X50"/>
    <mergeCell ref="Y50:AB50"/>
    <mergeCell ref="AE50:AI50"/>
    <mergeCell ref="AL50:AM50"/>
    <mergeCell ref="A49:C50"/>
    <mergeCell ref="D49:F50"/>
    <mergeCell ref="G49:G50"/>
    <mergeCell ref="Q49:R49"/>
    <mergeCell ref="S49:T49"/>
    <mergeCell ref="AE49:AF49"/>
    <mergeCell ref="AE57:AI57"/>
    <mergeCell ref="AL57:AM57"/>
    <mergeCell ref="A59:C60"/>
    <mergeCell ref="D59:F60"/>
    <mergeCell ref="G59:G60"/>
    <mergeCell ref="Q59:R59"/>
    <mergeCell ref="S59:T59"/>
    <mergeCell ref="AE59:AF59"/>
    <mergeCell ref="AG59:AI59"/>
    <mergeCell ref="AK59:AK60"/>
    <mergeCell ref="A57:C57"/>
    <mergeCell ref="D57:F57"/>
    <mergeCell ref="I57:J57"/>
    <mergeCell ref="Q57:R57"/>
    <mergeCell ref="S57:T57"/>
    <mergeCell ref="AA57:AB57"/>
    <mergeCell ref="AC54:AI55"/>
    <mergeCell ref="U55:U56"/>
    <mergeCell ref="V55:V56"/>
    <mergeCell ref="W55:W56"/>
    <mergeCell ref="X55:X56"/>
    <mergeCell ref="Y55:Y56"/>
    <mergeCell ref="AA56:AB56"/>
    <mergeCell ref="AE56:AI56"/>
    <mergeCell ref="AJ53:AK55"/>
    <mergeCell ref="AL53:AM56"/>
    <mergeCell ref="L54:L56"/>
    <mergeCell ref="M54:N56"/>
    <mergeCell ref="O54:P55"/>
    <mergeCell ref="Q54:R56"/>
    <mergeCell ref="S54:S56"/>
    <mergeCell ref="T54:T56"/>
    <mergeCell ref="AE62:AF62"/>
    <mergeCell ref="AG62:AI62"/>
    <mergeCell ref="AK62:AK63"/>
    <mergeCell ref="AM62:AN62"/>
    <mergeCell ref="I63:X63"/>
    <mergeCell ref="Y63:AB63"/>
    <mergeCell ref="AE63:AI63"/>
    <mergeCell ref="AL63:AM63"/>
    <mergeCell ref="AM59:AN59"/>
    <mergeCell ref="I60:X60"/>
    <mergeCell ref="Y60:AB60"/>
    <mergeCell ref="AE60:AI60"/>
    <mergeCell ref="AL60:AM60"/>
    <mergeCell ref="A62:C63"/>
    <mergeCell ref="D62:F63"/>
    <mergeCell ref="G62:G63"/>
    <mergeCell ref="Q62:R62"/>
    <mergeCell ref="S62:T62"/>
    <mergeCell ref="AG68:AI68"/>
    <mergeCell ref="AK68:AK69"/>
    <mergeCell ref="AM68:AN68"/>
    <mergeCell ref="I69:X69"/>
    <mergeCell ref="Y69:AB69"/>
    <mergeCell ref="AE69:AI69"/>
    <mergeCell ref="AL69:AM69"/>
    <mergeCell ref="A68:C69"/>
    <mergeCell ref="D68:F69"/>
    <mergeCell ref="G68:G69"/>
    <mergeCell ref="Q68:R68"/>
    <mergeCell ref="S68:T68"/>
    <mergeCell ref="AE68:AF68"/>
    <mergeCell ref="AG65:AI65"/>
    <mergeCell ref="AK65:AK66"/>
    <mergeCell ref="AM65:AN65"/>
    <mergeCell ref="I66:X66"/>
    <mergeCell ref="Y66:AB66"/>
    <mergeCell ref="AE66:AI66"/>
    <mergeCell ref="AL66:AM66"/>
    <mergeCell ref="A65:C66"/>
    <mergeCell ref="D65:F66"/>
    <mergeCell ref="G65:G66"/>
    <mergeCell ref="Q65:R65"/>
    <mergeCell ref="S65:T65"/>
    <mergeCell ref="AE65:AF65"/>
    <mergeCell ref="AG72:AI72"/>
    <mergeCell ref="AK72:AK73"/>
    <mergeCell ref="AM72:AN72"/>
    <mergeCell ref="I73:X73"/>
    <mergeCell ref="Y73:AB73"/>
    <mergeCell ref="AE73:AI73"/>
    <mergeCell ref="AL73:AM73"/>
    <mergeCell ref="A72:C73"/>
    <mergeCell ref="D72:F73"/>
    <mergeCell ref="G72:G73"/>
    <mergeCell ref="Q72:R72"/>
    <mergeCell ref="S72:T72"/>
    <mergeCell ref="AE72:AF72"/>
    <mergeCell ref="U70:W70"/>
    <mergeCell ref="X70:Y70"/>
    <mergeCell ref="Z70:AB70"/>
    <mergeCell ref="AC70:AI70"/>
    <mergeCell ref="AJ70:AK70"/>
    <mergeCell ref="AL70:AM70"/>
    <mergeCell ref="A70:H70"/>
    <mergeCell ref="I70:J70"/>
    <mergeCell ref="M70:N70"/>
    <mergeCell ref="O70:P70"/>
    <mergeCell ref="Q70:R70"/>
    <mergeCell ref="S70:T70"/>
    <mergeCell ref="U77:W77"/>
    <mergeCell ref="X77:Y77"/>
    <mergeCell ref="Z77:AB77"/>
    <mergeCell ref="AC77:AI77"/>
    <mergeCell ref="AJ77:AK77"/>
    <mergeCell ref="AL77:AM77"/>
    <mergeCell ref="A77:H77"/>
    <mergeCell ref="I77:J77"/>
    <mergeCell ref="M77:N77"/>
    <mergeCell ref="O77:P77"/>
    <mergeCell ref="Q77:R77"/>
    <mergeCell ref="S77:T77"/>
    <mergeCell ref="AG75:AI75"/>
    <mergeCell ref="AK75:AK76"/>
    <mergeCell ref="AM75:AN75"/>
    <mergeCell ref="I76:X76"/>
    <mergeCell ref="Y76:AB76"/>
    <mergeCell ref="AE76:AI76"/>
    <mergeCell ref="AL76:AM76"/>
    <mergeCell ref="A75:C76"/>
    <mergeCell ref="D75:F76"/>
    <mergeCell ref="G75:G76"/>
    <mergeCell ref="Q75:R75"/>
    <mergeCell ref="S75:T75"/>
    <mergeCell ref="AE75:AF75"/>
    <mergeCell ref="AL81:AM81"/>
    <mergeCell ref="A82:H82"/>
    <mergeCell ref="I82:J82"/>
    <mergeCell ref="M82:N82"/>
    <mergeCell ref="O82:P82"/>
    <mergeCell ref="Q82:R82"/>
    <mergeCell ref="S82:T82"/>
    <mergeCell ref="U82:W82"/>
    <mergeCell ref="X82:Y82"/>
    <mergeCell ref="Z82:AB82"/>
    <mergeCell ref="AG79:AI79"/>
    <mergeCell ref="AK79:AK81"/>
    <mergeCell ref="AM79:AN79"/>
    <mergeCell ref="I80:X80"/>
    <mergeCell ref="Y80:AB81"/>
    <mergeCell ref="AC80:AC81"/>
    <mergeCell ref="AD80:AD81"/>
    <mergeCell ref="AE80:AI81"/>
    <mergeCell ref="AL80:AM80"/>
    <mergeCell ref="AN80:AN81"/>
    <mergeCell ref="A79:C81"/>
    <mergeCell ref="D79:F81"/>
    <mergeCell ref="G79:G81"/>
    <mergeCell ref="Q79:R79"/>
    <mergeCell ref="S79:T79"/>
    <mergeCell ref="AE79:AF79"/>
    <mergeCell ref="H81:X81"/>
    <mergeCell ref="X84:Y84"/>
    <mergeCell ref="Z84:AB84"/>
    <mergeCell ref="AC84:AI84"/>
    <mergeCell ref="AJ84:AK84"/>
    <mergeCell ref="AL84:AM84"/>
    <mergeCell ref="S85:W85"/>
    <mergeCell ref="X85:Y85"/>
    <mergeCell ref="AC82:AI82"/>
    <mergeCell ref="AJ82:AK82"/>
    <mergeCell ref="AL82:AM82"/>
    <mergeCell ref="A84:H84"/>
    <mergeCell ref="I84:J84"/>
    <mergeCell ref="M84:N84"/>
    <mergeCell ref="O84:P84"/>
    <mergeCell ref="Q84:R84"/>
    <mergeCell ref="S84:T84"/>
    <mergeCell ref="U84:W84"/>
    <mergeCell ref="A89:AM89"/>
    <mergeCell ref="E90:AM90"/>
    <mergeCell ref="A92:C94"/>
    <mergeCell ref="D92:F94"/>
    <mergeCell ref="G92:G94"/>
    <mergeCell ref="Q92:R92"/>
    <mergeCell ref="S92:T92"/>
    <mergeCell ref="AE92:AF92"/>
    <mergeCell ref="AG92:AI92"/>
    <mergeCell ref="AK92:AK94"/>
    <mergeCell ref="U86:W86"/>
    <mergeCell ref="X86:Y86"/>
    <mergeCell ref="AC86:AK86"/>
    <mergeCell ref="AL86:AM88"/>
    <mergeCell ref="U87:W87"/>
    <mergeCell ref="X87:Y87"/>
    <mergeCell ref="AC87:AD88"/>
    <mergeCell ref="AE87:AK88"/>
    <mergeCell ref="AG96:AI96"/>
    <mergeCell ref="AK96:AK98"/>
    <mergeCell ref="AM96:AN96"/>
    <mergeCell ref="I97:X98"/>
    <mergeCell ref="Y97:AB98"/>
    <mergeCell ref="AC97:AC98"/>
    <mergeCell ref="AD97:AD98"/>
    <mergeCell ref="AE97:AI98"/>
    <mergeCell ref="AL97:AM97"/>
    <mergeCell ref="AN97:AN98"/>
    <mergeCell ref="A96:C98"/>
    <mergeCell ref="D96:F98"/>
    <mergeCell ref="G96:G98"/>
    <mergeCell ref="Q96:R96"/>
    <mergeCell ref="S96:T96"/>
    <mergeCell ref="AE96:AF96"/>
    <mergeCell ref="AM92:AN92"/>
    <mergeCell ref="I93:X93"/>
    <mergeCell ref="Y93:AB94"/>
    <mergeCell ref="AC93:AC94"/>
    <mergeCell ref="AD93:AD94"/>
    <mergeCell ref="AE93:AI94"/>
    <mergeCell ref="AL93:AM93"/>
    <mergeCell ref="AN93:AN94"/>
    <mergeCell ref="H94:X94"/>
    <mergeCell ref="AL94:AM94"/>
    <mergeCell ref="A104:C107"/>
    <mergeCell ref="D104:F107"/>
    <mergeCell ref="G104:G107"/>
    <mergeCell ref="H104:H107"/>
    <mergeCell ref="I104:J107"/>
    <mergeCell ref="K104:K107"/>
    <mergeCell ref="I101:X101"/>
    <mergeCell ref="Y101:AB101"/>
    <mergeCell ref="AE101:AI101"/>
    <mergeCell ref="AL101:AM101"/>
    <mergeCell ref="R103:S103"/>
    <mergeCell ref="Z103:AM103"/>
    <mergeCell ref="AL98:AM98"/>
    <mergeCell ref="A100:C101"/>
    <mergeCell ref="D100:F101"/>
    <mergeCell ref="G100:G101"/>
    <mergeCell ref="Q100:R100"/>
    <mergeCell ref="S100:T100"/>
    <mergeCell ref="AE100:AF100"/>
    <mergeCell ref="AG100:AI100"/>
    <mergeCell ref="AK100:AK101"/>
    <mergeCell ref="AM100:AN100"/>
    <mergeCell ref="U105:Y105"/>
    <mergeCell ref="Z105:AB106"/>
    <mergeCell ref="AC105:AI106"/>
    <mergeCell ref="U106:U107"/>
    <mergeCell ref="V106:V107"/>
    <mergeCell ref="W106:W107"/>
    <mergeCell ref="X106:X107"/>
    <mergeCell ref="Y106:Y107"/>
    <mergeCell ref="AA107:AB107"/>
    <mergeCell ref="AE107:AI107"/>
    <mergeCell ref="L104:T104"/>
    <mergeCell ref="U104:AI104"/>
    <mergeCell ref="AJ104:AK106"/>
    <mergeCell ref="AL104:AM107"/>
    <mergeCell ref="L105:L107"/>
    <mergeCell ref="M105:N107"/>
    <mergeCell ref="O105:P106"/>
    <mergeCell ref="Q105:R107"/>
    <mergeCell ref="S105:S107"/>
    <mergeCell ref="T105:T107"/>
    <mergeCell ref="I111:X111"/>
    <mergeCell ref="Y111:AB111"/>
    <mergeCell ref="AE111:AI111"/>
    <mergeCell ref="AL111:AM111"/>
    <mergeCell ref="A113:C114"/>
    <mergeCell ref="D113:F114"/>
    <mergeCell ref="G113:G114"/>
    <mergeCell ref="Q113:R113"/>
    <mergeCell ref="S113:T113"/>
    <mergeCell ref="AE113:AF113"/>
    <mergeCell ref="AE108:AI108"/>
    <mergeCell ref="AL108:AM108"/>
    <mergeCell ref="A110:C111"/>
    <mergeCell ref="D110:F111"/>
    <mergeCell ref="G110:G111"/>
    <mergeCell ref="Q110:R110"/>
    <mergeCell ref="S110:T110"/>
    <mergeCell ref="AE110:AH110"/>
    <mergeCell ref="AK110:AK111"/>
    <mergeCell ref="AM110:AN110"/>
    <mergeCell ref="A108:C108"/>
    <mergeCell ref="D108:F108"/>
    <mergeCell ref="I108:J108"/>
    <mergeCell ref="Q108:R108"/>
    <mergeCell ref="S108:T108"/>
    <mergeCell ref="AA108:AB108"/>
    <mergeCell ref="AK116:AK117"/>
    <mergeCell ref="AM116:AN116"/>
    <mergeCell ref="I117:X117"/>
    <mergeCell ref="Y117:AB117"/>
    <mergeCell ref="AE117:AI117"/>
    <mergeCell ref="AL117:AM117"/>
    <mergeCell ref="A116:C117"/>
    <mergeCell ref="D116:F117"/>
    <mergeCell ref="G116:G117"/>
    <mergeCell ref="Q116:R116"/>
    <mergeCell ref="S116:T116"/>
    <mergeCell ref="AE116:AH116"/>
    <mergeCell ref="AG113:AI113"/>
    <mergeCell ref="AK113:AK114"/>
    <mergeCell ref="AM113:AN113"/>
    <mergeCell ref="I114:X114"/>
    <mergeCell ref="Y114:AB114"/>
    <mergeCell ref="AE114:AI114"/>
    <mergeCell ref="AL114:AM114"/>
    <mergeCell ref="AG122:AI122"/>
    <mergeCell ref="AK122:AK123"/>
    <mergeCell ref="AM122:AN122"/>
    <mergeCell ref="I123:X123"/>
    <mergeCell ref="Y123:AB123"/>
    <mergeCell ref="AE123:AI123"/>
    <mergeCell ref="AL123:AM123"/>
    <mergeCell ref="A122:C123"/>
    <mergeCell ref="D122:F123"/>
    <mergeCell ref="G122:G123"/>
    <mergeCell ref="Q122:R122"/>
    <mergeCell ref="S122:T122"/>
    <mergeCell ref="AE122:AF122"/>
    <mergeCell ref="AK119:AK120"/>
    <mergeCell ref="AM119:AN119"/>
    <mergeCell ref="I120:X120"/>
    <mergeCell ref="Y120:AB120"/>
    <mergeCell ref="AE120:AI120"/>
    <mergeCell ref="AL120:AM120"/>
    <mergeCell ref="A119:C120"/>
    <mergeCell ref="D119:F120"/>
    <mergeCell ref="G119:G120"/>
    <mergeCell ref="Q119:R119"/>
    <mergeCell ref="S119:T119"/>
    <mergeCell ref="AF119:AI119"/>
    <mergeCell ref="AG128:AI128"/>
    <mergeCell ref="AK128:AK129"/>
    <mergeCell ref="AM128:AN128"/>
    <mergeCell ref="I129:X129"/>
    <mergeCell ref="Y129:AB129"/>
    <mergeCell ref="AE129:AI129"/>
    <mergeCell ref="AL129:AM129"/>
    <mergeCell ref="A128:C129"/>
    <mergeCell ref="D128:F129"/>
    <mergeCell ref="G128:G129"/>
    <mergeCell ref="Q128:R128"/>
    <mergeCell ref="S128:T128"/>
    <mergeCell ref="AE128:AF128"/>
    <mergeCell ref="AG125:AI125"/>
    <mergeCell ref="AK125:AK126"/>
    <mergeCell ref="AM125:AN125"/>
    <mergeCell ref="I126:X126"/>
    <mergeCell ref="Y126:AB126"/>
    <mergeCell ref="AE126:AI126"/>
    <mergeCell ref="AL126:AM126"/>
    <mergeCell ref="A125:C126"/>
    <mergeCell ref="D125:F126"/>
    <mergeCell ref="G125:G126"/>
    <mergeCell ref="Q125:R125"/>
    <mergeCell ref="S125:T125"/>
    <mergeCell ref="AE125:AF125"/>
    <mergeCell ref="AG134:AI134"/>
    <mergeCell ref="AK134:AK135"/>
    <mergeCell ref="AM134:AN134"/>
    <mergeCell ref="I135:X135"/>
    <mergeCell ref="Y135:AB135"/>
    <mergeCell ref="AE135:AI135"/>
    <mergeCell ref="AL135:AM135"/>
    <mergeCell ref="A134:C135"/>
    <mergeCell ref="D134:F135"/>
    <mergeCell ref="G134:G135"/>
    <mergeCell ref="Q134:R134"/>
    <mergeCell ref="S134:T134"/>
    <mergeCell ref="AE134:AF134"/>
    <mergeCell ref="AG131:AI131"/>
    <mergeCell ref="AK131:AK132"/>
    <mergeCell ref="AM131:AN131"/>
    <mergeCell ref="I132:X132"/>
    <mergeCell ref="Y132:AB132"/>
    <mergeCell ref="AE132:AI132"/>
    <mergeCell ref="AL132:AM132"/>
    <mergeCell ref="A131:C132"/>
    <mergeCell ref="D131:F132"/>
    <mergeCell ref="G131:G132"/>
    <mergeCell ref="Q131:R131"/>
    <mergeCell ref="S131:T131"/>
    <mergeCell ref="AE131:AF131"/>
    <mergeCell ref="AG140:AI140"/>
    <mergeCell ref="AK140:AK141"/>
    <mergeCell ref="AM140:AN140"/>
    <mergeCell ref="I141:X141"/>
    <mergeCell ref="Y141:AB141"/>
    <mergeCell ref="AE141:AI141"/>
    <mergeCell ref="AL141:AM141"/>
    <mergeCell ref="A140:C141"/>
    <mergeCell ref="D140:F141"/>
    <mergeCell ref="G140:G141"/>
    <mergeCell ref="Q140:R140"/>
    <mergeCell ref="S140:T140"/>
    <mergeCell ref="AE140:AF140"/>
    <mergeCell ref="AG137:AI137"/>
    <mergeCell ref="AK137:AK138"/>
    <mergeCell ref="AM137:AN137"/>
    <mergeCell ref="I138:X138"/>
    <mergeCell ref="Y138:AB138"/>
    <mergeCell ref="AE138:AI138"/>
    <mergeCell ref="AL138:AM138"/>
    <mergeCell ref="A137:C138"/>
    <mergeCell ref="D137:F138"/>
    <mergeCell ref="G137:G138"/>
    <mergeCell ref="Q137:R137"/>
    <mergeCell ref="S137:T137"/>
    <mergeCell ref="AE137:AF137"/>
    <mergeCell ref="AG146:AI146"/>
    <mergeCell ref="AK146:AK147"/>
    <mergeCell ref="AM146:AN146"/>
    <mergeCell ref="I147:X147"/>
    <mergeCell ref="Y147:AB147"/>
    <mergeCell ref="AE147:AI147"/>
    <mergeCell ref="AL147:AM147"/>
    <mergeCell ref="A146:C147"/>
    <mergeCell ref="D146:F147"/>
    <mergeCell ref="G146:G147"/>
    <mergeCell ref="Q146:R146"/>
    <mergeCell ref="S146:T146"/>
    <mergeCell ref="AE146:AF146"/>
    <mergeCell ref="AK143:AK144"/>
    <mergeCell ref="AM143:AN143"/>
    <mergeCell ref="I144:X144"/>
    <mergeCell ref="Y144:AB144"/>
    <mergeCell ref="AE144:AI144"/>
    <mergeCell ref="AL144:AM144"/>
    <mergeCell ref="A143:C144"/>
    <mergeCell ref="D143:F144"/>
    <mergeCell ref="G143:G144"/>
    <mergeCell ref="Q143:R143"/>
    <mergeCell ref="S143:T143"/>
    <mergeCell ref="AE143:AH143"/>
    <mergeCell ref="AG152:AI152"/>
    <mergeCell ref="AK152:AK153"/>
    <mergeCell ref="AM152:AN152"/>
    <mergeCell ref="I153:X153"/>
    <mergeCell ref="Y153:AB153"/>
    <mergeCell ref="AE153:AI153"/>
    <mergeCell ref="AL153:AM153"/>
    <mergeCell ref="A152:C153"/>
    <mergeCell ref="D152:F153"/>
    <mergeCell ref="G152:G153"/>
    <mergeCell ref="Q152:R152"/>
    <mergeCell ref="S152:T152"/>
    <mergeCell ref="AE152:AF152"/>
    <mergeCell ref="AG149:AI149"/>
    <mergeCell ref="AK149:AK150"/>
    <mergeCell ref="AM149:AN149"/>
    <mergeCell ref="I150:X150"/>
    <mergeCell ref="Y150:AB150"/>
    <mergeCell ref="AE150:AI150"/>
    <mergeCell ref="AL150:AM150"/>
    <mergeCell ref="A149:C150"/>
    <mergeCell ref="D149:F150"/>
    <mergeCell ref="G149:G150"/>
    <mergeCell ref="Q149:R149"/>
    <mergeCell ref="S149:T149"/>
    <mergeCell ref="AE149:AF149"/>
    <mergeCell ref="R158:S158"/>
    <mergeCell ref="Z158:AM158"/>
    <mergeCell ref="A159:C162"/>
    <mergeCell ref="D159:F162"/>
    <mergeCell ref="G159:G162"/>
    <mergeCell ref="H159:H162"/>
    <mergeCell ref="I159:J162"/>
    <mergeCell ref="K159:K162"/>
    <mergeCell ref="L159:T159"/>
    <mergeCell ref="U159:AI159"/>
    <mergeCell ref="AG155:AI155"/>
    <mergeCell ref="AK155:AK156"/>
    <mergeCell ref="AM155:AN155"/>
    <mergeCell ref="I156:X156"/>
    <mergeCell ref="Y156:AB156"/>
    <mergeCell ref="AE156:AI156"/>
    <mergeCell ref="AL156:AM156"/>
    <mergeCell ref="A155:C156"/>
    <mergeCell ref="D155:F156"/>
    <mergeCell ref="G155:G156"/>
    <mergeCell ref="Q155:R155"/>
    <mergeCell ref="S155:T155"/>
    <mergeCell ref="AE155:AF155"/>
    <mergeCell ref="AC160:AI161"/>
    <mergeCell ref="U161:U162"/>
    <mergeCell ref="V161:V162"/>
    <mergeCell ref="W161:W162"/>
    <mergeCell ref="X161:X162"/>
    <mergeCell ref="Y161:Y162"/>
    <mergeCell ref="AA162:AB162"/>
    <mergeCell ref="AE162:AI162"/>
    <mergeCell ref="AJ159:AK161"/>
    <mergeCell ref="AL159:AM162"/>
    <mergeCell ref="L160:L162"/>
    <mergeCell ref="M160:N162"/>
    <mergeCell ref="O160:P161"/>
    <mergeCell ref="Q160:R162"/>
    <mergeCell ref="S160:S162"/>
    <mergeCell ref="T160:T162"/>
    <mergeCell ref="U160:Y160"/>
    <mergeCell ref="Z160:AB161"/>
    <mergeCell ref="AM165:AN165"/>
    <mergeCell ref="I166:X166"/>
    <mergeCell ref="Y166:AB166"/>
    <mergeCell ref="AE166:AI166"/>
    <mergeCell ref="AL166:AM166"/>
    <mergeCell ref="A168:C169"/>
    <mergeCell ref="D168:F169"/>
    <mergeCell ref="G168:G169"/>
    <mergeCell ref="Q168:R168"/>
    <mergeCell ref="S168:T168"/>
    <mergeCell ref="AE163:AI163"/>
    <mergeCell ref="AL163:AM163"/>
    <mergeCell ref="A165:C166"/>
    <mergeCell ref="D165:F166"/>
    <mergeCell ref="G165:G166"/>
    <mergeCell ref="Q165:R165"/>
    <mergeCell ref="S165:T165"/>
    <mergeCell ref="AE165:AF165"/>
    <mergeCell ref="AG165:AI165"/>
    <mergeCell ref="AK165:AK166"/>
    <mergeCell ref="A163:C163"/>
    <mergeCell ref="D163:F163"/>
    <mergeCell ref="I163:J163"/>
    <mergeCell ref="Q163:R163"/>
    <mergeCell ref="S163:T163"/>
    <mergeCell ref="AA163:AB163"/>
    <mergeCell ref="AG171:AI171"/>
    <mergeCell ref="AK171:AK172"/>
    <mergeCell ref="AM171:AN171"/>
    <mergeCell ref="I172:X172"/>
    <mergeCell ref="Y172:AB172"/>
    <mergeCell ref="AE172:AI172"/>
    <mergeCell ref="AL172:AM172"/>
    <mergeCell ref="A171:C172"/>
    <mergeCell ref="D171:F172"/>
    <mergeCell ref="G171:G172"/>
    <mergeCell ref="Q171:R171"/>
    <mergeCell ref="S171:T171"/>
    <mergeCell ref="AE171:AF171"/>
    <mergeCell ref="AE168:AF168"/>
    <mergeCell ref="AG168:AI168"/>
    <mergeCell ref="AK168:AK169"/>
    <mergeCell ref="AM168:AN168"/>
    <mergeCell ref="I169:X169"/>
    <mergeCell ref="Y169:AB169"/>
    <mergeCell ref="AE169:AI169"/>
    <mergeCell ref="AL169:AM169"/>
    <mergeCell ref="AG177:AI177"/>
    <mergeCell ref="AK177:AK178"/>
    <mergeCell ref="AM177:AN177"/>
    <mergeCell ref="I178:X178"/>
    <mergeCell ref="Y178:AB178"/>
    <mergeCell ref="AE178:AI178"/>
    <mergeCell ref="AL178:AM178"/>
    <mergeCell ref="A177:C178"/>
    <mergeCell ref="D177:F178"/>
    <mergeCell ref="G177:G178"/>
    <mergeCell ref="Q177:R177"/>
    <mergeCell ref="S177:T177"/>
    <mergeCell ref="AE177:AF177"/>
    <mergeCell ref="AG174:AI174"/>
    <mergeCell ref="AK174:AK175"/>
    <mergeCell ref="AM174:AN174"/>
    <mergeCell ref="I175:X175"/>
    <mergeCell ref="Y175:AB175"/>
    <mergeCell ref="AE175:AI175"/>
    <mergeCell ref="AL175:AM175"/>
    <mergeCell ref="A174:C175"/>
    <mergeCell ref="D174:F175"/>
    <mergeCell ref="G174:G175"/>
    <mergeCell ref="Q174:R174"/>
    <mergeCell ref="S174:T174"/>
    <mergeCell ref="AE174:AF174"/>
    <mergeCell ref="AG183:AI183"/>
    <mergeCell ref="AK183:AK184"/>
    <mergeCell ref="AM183:AN183"/>
    <mergeCell ref="I184:X184"/>
    <mergeCell ref="Y184:AB184"/>
    <mergeCell ref="AE184:AI184"/>
    <mergeCell ref="AL184:AM184"/>
    <mergeCell ref="A183:C184"/>
    <mergeCell ref="D183:F184"/>
    <mergeCell ref="G183:G184"/>
    <mergeCell ref="Q183:R183"/>
    <mergeCell ref="S183:T183"/>
    <mergeCell ref="AE183:AF183"/>
    <mergeCell ref="AG180:AI180"/>
    <mergeCell ref="AK180:AK181"/>
    <mergeCell ref="AM180:AN180"/>
    <mergeCell ref="I181:X181"/>
    <mergeCell ref="Y181:AB181"/>
    <mergeCell ref="AE181:AI181"/>
    <mergeCell ref="AL181:AM181"/>
    <mergeCell ref="A180:C181"/>
    <mergeCell ref="D180:F181"/>
    <mergeCell ref="G180:G181"/>
    <mergeCell ref="Q180:R180"/>
    <mergeCell ref="S180:T180"/>
    <mergeCell ref="AE180:AF180"/>
    <mergeCell ref="AG189:AI189"/>
    <mergeCell ref="AK189:AK190"/>
    <mergeCell ref="AM189:AN189"/>
    <mergeCell ref="I190:X190"/>
    <mergeCell ref="Y190:AB190"/>
    <mergeCell ref="AE190:AI190"/>
    <mergeCell ref="AL190:AM190"/>
    <mergeCell ref="A189:C190"/>
    <mergeCell ref="D189:F190"/>
    <mergeCell ref="G189:G190"/>
    <mergeCell ref="Q189:R189"/>
    <mergeCell ref="S189:T189"/>
    <mergeCell ref="AE189:AF189"/>
    <mergeCell ref="AG186:AI186"/>
    <mergeCell ref="AK186:AK187"/>
    <mergeCell ref="AM186:AN186"/>
    <mergeCell ref="I187:X187"/>
    <mergeCell ref="Y187:AB187"/>
    <mergeCell ref="AE187:AI187"/>
    <mergeCell ref="AL187:AM187"/>
    <mergeCell ref="A186:C187"/>
    <mergeCell ref="D186:F187"/>
    <mergeCell ref="G186:G187"/>
    <mergeCell ref="Q186:R186"/>
    <mergeCell ref="S186:T186"/>
    <mergeCell ref="AE186:AF186"/>
    <mergeCell ref="AK195:AK196"/>
    <mergeCell ref="AM195:AN195"/>
    <mergeCell ref="I196:X196"/>
    <mergeCell ref="Y196:AB196"/>
    <mergeCell ref="AE196:AI196"/>
    <mergeCell ref="AL196:AM196"/>
    <mergeCell ref="A195:C196"/>
    <mergeCell ref="D195:F196"/>
    <mergeCell ref="G195:G196"/>
    <mergeCell ref="Q195:R195"/>
    <mergeCell ref="S195:T195"/>
    <mergeCell ref="AE195:AH195"/>
    <mergeCell ref="AG192:AI192"/>
    <mergeCell ref="AK192:AK193"/>
    <mergeCell ref="AM192:AN192"/>
    <mergeCell ref="I193:X193"/>
    <mergeCell ref="Y193:AB193"/>
    <mergeCell ref="AE193:AI193"/>
    <mergeCell ref="AL193:AM193"/>
    <mergeCell ref="A192:C193"/>
    <mergeCell ref="D192:F193"/>
    <mergeCell ref="G192:G193"/>
    <mergeCell ref="Q192:R192"/>
    <mergeCell ref="S192:T192"/>
    <mergeCell ref="AE192:AF192"/>
    <mergeCell ref="AG201:AI201"/>
    <mergeCell ref="AK201:AK202"/>
    <mergeCell ref="AM201:AN201"/>
    <mergeCell ref="I202:X202"/>
    <mergeCell ref="Y202:AB202"/>
    <mergeCell ref="AE202:AI202"/>
    <mergeCell ref="AL202:AM202"/>
    <mergeCell ref="A201:C202"/>
    <mergeCell ref="D201:F202"/>
    <mergeCell ref="G201:G202"/>
    <mergeCell ref="Q201:R201"/>
    <mergeCell ref="S201:T201"/>
    <mergeCell ref="AE201:AF201"/>
    <mergeCell ref="AG198:AI198"/>
    <mergeCell ref="AK198:AK199"/>
    <mergeCell ref="AM198:AN198"/>
    <mergeCell ref="I199:X199"/>
    <mergeCell ref="Y199:AB199"/>
    <mergeCell ref="AE199:AI199"/>
    <mergeCell ref="AL199:AM199"/>
    <mergeCell ref="A198:C199"/>
    <mergeCell ref="D198:F199"/>
    <mergeCell ref="G198:G199"/>
    <mergeCell ref="Q198:R198"/>
    <mergeCell ref="S198:T198"/>
    <mergeCell ref="AE198:AF198"/>
    <mergeCell ref="AG207:AI207"/>
    <mergeCell ref="AK207:AK208"/>
    <mergeCell ref="AM207:AN207"/>
    <mergeCell ref="I208:X208"/>
    <mergeCell ref="Y208:AB208"/>
    <mergeCell ref="AE208:AI208"/>
    <mergeCell ref="AL208:AM208"/>
    <mergeCell ref="A207:C208"/>
    <mergeCell ref="D207:F208"/>
    <mergeCell ref="G207:G208"/>
    <mergeCell ref="Q207:R207"/>
    <mergeCell ref="S207:T207"/>
    <mergeCell ref="AE207:AF207"/>
    <mergeCell ref="AH204:AI204"/>
    <mergeCell ref="AK204:AK205"/>
    <mergeCell ref="AM204:AN204"/>
    <mergeCell ref="I205:X205"/>
    <mergeCell ref="Y205:AB205"/>
    <mergeCell ref="AE205:AI205"/>
    <mergeCell ref="AL205:AM205"/>
    <mergeCell ref="A204:C205"/>
    <mergeCell ref="D204:F205"/>
    <mergeCell ref="G204:G205"/>
    <mergeCell ref="Q204:R204"/>
    <mergeCell ref="S204:T204"/>
    <mergeCell ref="AE204:AG204"/>
    <mergeCell ref="R213:S213"/>
    <mergeCell ref="Z213:AM213"/>
    <mergeCell ref="A214:C217"/>
    <mergeCell ref="D214:F217"/>
    <mergeCell ref="G214:G217"/>
    <mergeCell ref="H214:H217"/>
    <mergeCell ref="I214:J217"/>
    <mergeCell ref="K214:K217"/>
    <mergeCell ref="L214:T214"/>
    <mergeCell ref="U214:AI214"/>
    <mergeCell ref="AG210:AI210"/>
    <mergeCell ref="AK210:AK211"/>
    <mergeCell ref="AM210:AN210"/>
    <mergeCell ref="I211:X211"/>
    <mergeCell ref="Y211:AB211"/>
    <mergeCell ref="AE211:AI211"/>
    <mergeCell ref="AL211:AM211"/>
    <mergeCell ref="A210:C211"/>
    <mergeCell ref="D210:F211"/>
    <mergeCell ref="G210:G211"/>
    <mergeCell ref="Q210:R210"/>
    <mergeCell ref="S210:T210"/>
    <mergeCell ref="AE210:AF210"/>
    <mergeCell ref="AC215:AI216"/>
    <mergeCell ref="U216:U217"/>
    <mergeCell ref="V216:V217"/>
    <mergeCell ref="W216:W217"/>
    <mergeCell ref="X216:X217"/>
    <mergeCell ref="Y216:Y217"/>
    <mergeCell ref="AA217:AB217"/>
    <mergeCell ref="AE217:AI217"/>
    <mergeCell ref="AJ214:AK216"/>
    <mergeCell ref="AL214:AM217"/>
    <mergeCell ref="L215:L217"/>
    <mergeCell ref="M215:N217"/>
    <mergeCell ref="O215:P216"/>
    <mergeCell ref="Q215:R217"/>
    <mergeCell ref="S215:S217"/>
    <mergeCell ref="T215:T217"/>
    <mergeCell ref="U215:Y215"/>
    <mergeCell ref="Z215:AB216"/>
    <mergeCell ref="AM220:AN220"/>
    <mergeCell ref="I221:X221"/>
    <mergeCell ref="Y221:AB221"/>
    <mergeCell ref="AE221:AI221"/>
    <mergeCell ref="AL221:AM221"/>
    <mergeCell ref="A223:C224"/>
    <mergeCell ref="D223:F224"/>
    <mergeCell ref="G223:G224"/>
    <mergeCell ref="Q223:R223"/>
    <mergeCell ref="S223:T223"/>
    <mergeCell ref="AE218:AI218"/>
    <mergeCell ref="AL218:AM218"/>
    <mergeCell ref="A220:C221"/>
    <mergeCell ref="D220:F221"/>
    <mergeCell ref="G220:G221"/>
    <mergeCell ref="Q220:R220"/>
    <mergeCell ref="S220:T220"/>
    <mergeCell ref="AE220:AG220"/>
    <mergeCell ref="AH220:AI220"/>
    <mergeCell ref="AK220:AK221"/>
    <mergeCell ref="A218:C218"/>
    <mergeCell ref="D218:F218"/>
    <mergeCell ref="I218:J218"/>
    <mergeCell ref="Q218:R218"/>
    <mergeCell ref="S218:T218"/>
    <mergeCell ref="AA218:AB218"/>
    <mergeCell ref="AG226:AI226"/>
    <mergeCell ref="AK226:AK227"/>
    <mergeCell ref="AM226:AN226"/>
    <mergeCell ref="I227:X227"/>
    <mergeCell ref="Y227:AB227"/>
    <mergeCell ref="AE227:AI227"/>
    <mergeCell ref="AL227:AM227"/>
    <mergeCell ref="A226:C227"/>
    <mergeCell ref="D226:F227"/>
    <mergeCell ref="G226:G227"/>
    <mergeCell ref="Q226:R226"/>
    <mergeCell ref="S226:T226"/>
    <mergeCell ref="AE226:AF226"/>
    <mergeCell ref="AE223:AH223"/>
    <mergeCell ref="AK223:AK224"/>
    <mergeCell ref="AM223:AN223"/>
    <mergeCell ref="I224:X224"/>
    <mergeCell ref="Y224:AB224"/>
    <mergeCell ref="AE224:AI224"/>
    <mergeCell ref="AL224:AM224"/>
    <mergeCell ref="AH232:AI232"/>
    <mergeCell ref="AK232:AK233"/>
    <mergeCell ref="AM232:AN232"/>
    <mergeCell ref="I233:X233"/>
    <mergeCell ref="Y233:AB233"/>
    <mergeCell ref="AE233:AI233"/>
    <mergeCell ref="AL233:AM233"/>
    <mergeCell ref="A232:C233"/>
    <mergeCell ref="D232:F233"/>
    <mergeCell ref="G232:G233"/>
    <mergeCell ref="Q232:R232"/>
    <mergeCell ref="S232:T232"/>
    <mergeCell ref="AE232:AG232"/>
    <mergeCell ref="AG229:AI229"/>
    <mergeCell ref="AK229:AK230"/>
    <mergeCell ref="AM229:AN229"/>
    <mergeCell ref="I230:X230"/>
    <mergeCell ref="Y230:AB230"/>
    <mergeCell ref="AE230:AI230"/>
    <mergeCell ref="AL230:AM230"/>
    <mergeCell ref="A229:C230"/>
    <mergeCell ref="D229:F230"/>
    <mergeCell ref="G229:G230"/>
    <mergeCell ref="Q229:R229"/>
    <mergeCell ref="S229:T229"/>
    <mergeCell ref="AE229:AF229"/>
    <mergeCell ref="AG238:AI238"/>
    <mergeCell ref="AK238:AK239"/>
    <mergeCell ref="AM238:AN238"/>
    <mergeCell ref="AO238:AP238"/>
    <mergeCell ref="I239:X239"/>
    <mergeCell ref="Y239:AB239"/>
    <mergeCell ref="AE239:AI239"/>
    <mergeCell ref="AL239:AM239"/>
    <mergeCell ref="A238:C239"/>
    <mergeCell ref="D238:F239"/>
    <mergeCell ref="G238:G239"/>
    <mergeCell ref="Q238:R238"/>
    <mergeCell ref="S238:T238"/>
    <mergeCell ref="AE238:AF238"/>
    <mergeCell ref="AG235:AI235"/>
    <mergeCell ref="AK235:AK236"/>
    <mergeCell ref="AM235:AN235"/>
    <mergeCell ref="I236:X236"/>
    <mergeCell ref="Y236:AB236"/>
    <mergeCell ref="AE236:AI236"/>
    <mergeCell ref="AL236:AM236"/>
    <mergeCell ref="A235:C236"/>
    <mergeCell ref="D235:F236"/>
    <mergeCell ref="G235:G236"/>
    <mergeCell ref="Q235:R235"/>
    <mergeCell ref="S235:T235"/>
    <mergeCell ref="AE235:AF235"/>
    <mergeCell ref="AO240:AP240"/>
    <mergeCell ref="A242:C243"/>
    <mergeCell ref="D242:F243"/>
    <mergeCell ref="G242:G243"/>
    <mergeCell ref="Q242:R242"/>
    <mergeCell ref="S242:T242"/>
    <mergeCell ref="AE242:AF242"/>
    <mergeCell ref="AG242:AI242"/>
    <mergeCell ref="AK242:AK243"/>
    <mergeCell ref="AM242:AN242"/>
    <mergeCell ref="U240:W240"/>
    <mergeCell ref="X240:Y240"/>
    <mergeCell ref="Z240:AB240"/>
    <mergeCell ref="AC240:AI240"/>
    <mergeCell ref="AJ240:AK240"/>
    <mergeCell ref="AL240:AM240"/>
    <mergeCell ref="A240:H240"/>
    <mergeCell ref="I240:J240"/>
    <mergeCell ref="M240:N240"/>
    <mergeCell ref="O240:P240"/>
    <mergeCell ref="Q240:R240"/>
    <mergeCell ref="S240:T240"/>
    <mergeCell ref="AG245:AI245"/>
    <mergeCell ref="AK245:AK246"/>
    <mergeCell ref="AM245:AN245"/>
    <mergeCell ref="I246:X246"/>
    <mergeCell ref="Y246:AB246"/>
    <mergeCell ref="AE246:AI246"/>
    <mergeCell ref="AL246:AM246"/>
    <mergeCell ref="I243:X243"/>
    <mergeCell ref="Y243:AB243"/>
    <mergeCell ref="AE243:AI243"/>
    <mergeCell ref="AL243:AM243"/>
    <mergeCell ref="A245:C246"/>
    <mergeCell ref="D245:F246"/>
    <mergeCell ref="G245:G246"/>
    <mergeCell ref="Q245:R245"/>
    <mergeCell ref="S245:T245"/>
    <mergeCell ref="AE245:AF245"/>
    <mergeCell ref="AG251:AI251"/>
    <mergeCell ref="AK251:AK252"/>
    <mergeCell ref="AM251:AN251"/>
    <mergeCell ref="I252:X252"/>
    <mergeCell ref="Y252:AB252"/>
    <mergeCell ref="AE252:AI252"/>
    <mergeCell ref="AL252:AM252"/>
    <mergeCell ref="A251:C252"/>
    <mergeCell ref="D251:F252"/>
    <mergeCell ref="G251:G252"/>
    <mergeCell ref="Q251:R251"/>
    <mergeCell ref="S251:T251"/>
    <mergeCell ref="AE251:AF251"/>
    <mergeCell ref="AG248:AI248"/>
    <mergeCell ref="AK248:AK249"/>
    <mergeCell ref="AM248:AN248"/>
    <mergeCell ref="I249:X249"/>
    <mergeCell ref="Y249:AB249"/>
    <mergeCell ref="AE249:AI249"/>
    <mergeCell ref="AL249:AM249"/>
    <mergeCell ref="A248:C249"/>
    <mergeCell ref="D248:F249"/>
    <mergeCell ref="G248:G249"/>
    <mergeCell ref="Q248:R248"/>
    <mergeCell ref="S248:T248"/>
    <mergeCell ref="AE248:AF248"/>
    <mergeCell ref="AG257:AI257"/>
    <mergeCell ref="AK257:AK258"/>
    <mergeCell ref="AM257:AN257"/>
    <mergeCell ref="I258:X258"/>
    <mergeCell ref="Y258:AB258"/>
    <mergeCell ref="AE258:AI258"/>
    <mergeCell ref="AL258:AM258"/>
    <mergeCell ref="A257:C258"/>
    <mergeCell ref="D257:F258"/>
    <mergeCell ref="G257:G258"/>
    <mergeCell ref="Q257:R257"/>
    <mergeCell ref="S257:T257"/>
    <mergeCell ref="AE257:AF257"/>
    <mergeCell ref="AK254:AK255"/>
    <mergeCell ref="AM254:AN254"/>
    <mergeCell ref="I255:X255"/>
    <mergeCell ref="Y255:AB255"/>
    <mergeCell ref="AE255:AI255"/>
    <mergeCell ref="AL255:AM255"/>
    <mergeCell ref="A254:C255"/>
    <mergeCell ref="D254:F255"/>
    <mergeCell ref="G254:G255"/>
    <mergeCell ref="Q254:R254"/>
    <mergeCell ref="S254:T254"/>
    <mergeCell ref="AF254:AI254"/>
    <mergeCell ref="AG263:AI263"/>
    <mergeCell ref="AK263:AK264"/>
    <mergeCell ref="AM263:AN263"/>
    <mergeCell ref="I264:X264"/>
    <mergeCell ref="Y264:AB264"/>
    <mergeCell ref="AE264:AI264"/>
    <mergeCell ref="AL264:AM264"/>
    <mergeCell ref="A263:C264"/>
    <mergeCell ref="D263:F264"/>
    <mergeCell ref="G263:G264"/>
    <mergeCell ref="Q263:R263"/>
    <mergeCell ref="S263:T263"/>
    <mergeCell ref="AE263:AF263"/>
    <mergeCell ref="AG260:AI260"/>
    <mergeCell ref="AK260:AK261"/>
    <mergeCell ref="AM260:AN260"/>
    <mergeCell ref="I261:X261"/>
    <mergeCell ref="Y261:AB261"/>
    <mergeCell ref="AE261:AI261"/>
    <mergeCell ref="AL261:AM261"/>
    <mergeCell ref="A260:C261"/>
    <mergeCell ref="D260:F261"/>
    <mergeCell ref="G260:G261"/>
    <mergeCell ref="Q260:R260"/>
    <mergeCell ref="S260:T260"/>
    <mergeCell ref="AE260:AF260"/>
    <mergeCell ref="R269:S269"/>
    <mergeCell ref="Z269:AM269"/>
    <mergeCell ref="A270:C273"/>
    <mergeCell ref="D270:F273"/>
    <mergeCell ref="G270:G273"/>
    <mergeCell ref="H270:H273"/>
    <mergeCell ref="I270:J273"/>
    <mergeCell ref="K270:K273"/>
    <mergeCell ref="L270:T270"/>
    <mergeCell ref="U270:AI270"/>
    <mergeCell ref="AG266:AI266"/>
    <mergeCell ref="AK266:AK267"/>
    <mergeCell ref="AM266:AN266"/>
    <mergeCell ref="I267:X267"/>
    <mergeCell ref="Y267:AB267"/>
    <mergeCell ref="AE267:AI267"/>
    <mergeCell ref="AL267:AM267"/>
    <mergeCell ref="A266:C267"/>
    <mergeCell ref="D266:F267"/>
    <mergeCell ref="G266:G267"/>
    <mergeCell ref="Q266:R266"/>
    <mergeCell ref="S266:T266"/>
    <mergeCell ref="AE266:AF266"/>
    <mergeCell ref="AC271:AI272"/>
    <mergeCell ref="U272:U273"/>
    <mergeCell ref="V272:V273"/>
    <mergeCell ref="W272:W273"/>
    <mergeCell ref="X272:X273"/>
    <mergeCell ref="Y272:Y273"/>
    <mergeCell ref="AA273:AB273"/>
    <mergeCell ref="AE273:AI273"/>
    <mergeCell ref="AJ270:AK272"/>
    <mergeCell ref="AL270:AM273"/>
    <mergeCell ref="L271:L273"/>
    <mergeCell ref="M271:N273"/>
    <mergeCell ref="O271:P272"/>
    <mergeCell ref="Q271:R273"/>
    <mergeCell ref="S271:S273"/>
    <mergeCell ref="T271:T273"/>
    <mergeCell ref="U271:Y271"/>
    <mergeCell ref="Z271:AB272"/>
    <mergeCell ref="AM276:AN276"/>
    <mergeCell ref="I277:X277"/>
    <mergeCell ref="Y277:AB277"/>
    <mergeCell ref="AE277:AI277"/>
    <mergeCell ref="AL277:AM277"/>
    <mergeCell ref="A279:C280"/>
    <mergeCell ref="D279:F280"/>
    <mergeCell ref="G279:G280"/>
    <mergeCell ref="Q279:R279"/>
    <mergeCell ref="S279:T279"/>
    <mergeCell ref="AE274:AI274"/>
    <mergeCell ref="AL274:AM274"/>
    <mergeCell ref="A276:C277"/>
    <mergeCell ref="D276:F277"/>
    <mergeCell ref="G276:G277"/>
    <mergeCell ref="Q276:R276"/>
    <mergeCell ref="S276:T276"/>
    <mergeCell ref="AE276:AF276"/>
    <mergeCell ref="AG276:AI276"/>
    <mergeCell ref="AK276:AK277"/>
    <mergeCell ref="A274:C274"/>
    <mergeCell ref="D274:F274"/>
    <mergeCell ref="I274:J274"/>
    <mergeCell ref="Q274:R274"/>
    <mergeCell ref="S274:T274"/>
    <mergeCell ref="AA274:AB274"/>
    <mergeCell ref="AG282:AI282"/>
    <mergeCell ref="AK282:AK283"/>
    <mergeCell ref="AM282:AN282"/>
    <mergeCell ref="I283:X283"/>
    <mergeCell ref="Y283:AB283"/>
    <mergeCell ref="AE283:AI283"/>
    <mergeCell ref="AL283:AM283"/>
    <mergeCell ref="A282:C283"/>
    <mergeCell ref="D282:F283"/>
    <mergeCell ref="G282:G283"/>
    <mergeCell ref="Q282:R282"/>
    <mergeCell ref="S282:T282"/>
    <mergeCell ref="AE282:AF282"/>
    <mergeCell ref="AE279:AF279"/>
    <mergeCell ref="AG279:AI279"/>
    <mergeCell ref="AK279:AK280"/>
    <mergeCell ref="AM279:AN279"/>
    <mergeCell ref="I280:X280"/>
    <mergeCell ref="Y280:AB280"/>
    <mergeCell ref="AE280:AI280"/>
    <mergeCell ref="AL280:AM280"/>
    <mergeCell ref="AG288:AI288"/>
    <mergeCell ref="AK288:AK289"/>
    <mergeCell ref="AM288:AN288"/>
    <mergeCell ref="I289:X289"/>
    <mergeCell ref="Y289:AB289"/>
    <mergeCell ref="AE289:AI289"/>
    <mergeCell ref="AL289:AM289"/>
    <mergeCell ref="A288:C289"/>
    <mergeCell ref="D288:F289"/>
    <mergeCell ref="G288:G289"/>
    <mergeCell ref="Q288:R288"/>
    <mergeCell ref="S288:T288"/>
    <mergeCell ref="AE288:AF288"/>
    <mergeCell ref="AK285:AK286"/>
    <mergeCell ref="AM285:AN285"/>
    <mergeCell ref="I286:X286"/>
    <mergeCell ref="Y286:AB286"/>
    <mergeCell ref="AE286:AI286"/>
    <mergeCell ref="AL286:AM286"/>
    <mergeCell ref="A285:C286"/>
    <mergeCell ref="D285:F286"/>
    <mergeCell ref="G285:G286"/>
    <mergeCell ref="Q285:R285"/>
    <mergeCell ref="S285:T285"/>
    <mergeCell ref="AE285:AH285"/>
    <mergeCell ref="AG294:AI294"/>
    <mergeCell ref="AK294:AK295"/>
    <mergeCell ref="AM294:AN294"/>
    <mergeCell ref="I295:X295"/>
    <mergeCell ref="Y295:AB295"/>
    <mergeCell ref="AE295:AI295"/>
    <mergeCell ref="AL295:AM295"/>
    <mergeCell ref="A294:C295"/>
    <mergeCell ref="D294:F295"/>
    <mergeCell ref="G294:G295"/>
    <mergeCell ref="Q294:R294"/>
    <mergeCell ref="S294:T294"/>
    <mergeCell ref="AE294:AF294"/>
    <mergeCell ref="AG291:AI291"/>
    <mergeCell ref="AK291:AK292"/>
    <mergeCell ref="AM291:AN291"/>
    <mergeCell ref="I292:X292"/>
    <mergeCell ref="Y292:AB292"/>
    <mergeCell ref="AE292:AI292"/>
    <mergeCell ref="AL292:AM292"/>
    <mergeCell ref="A291:C292"/>
    <mergeCell ref="D291:F292"/>
    <mergeCell ref="G291:G292"/>
    <mergeCell ref="Q291:R291"/>
    <mergeCell ref="S291:T291"/>
    <mergeCell ref="AE291:AF291"/>
    <mergeCell ref="AG298:AI298"/>
    <mergeCell ref="AK298:AK299"/>
    <mergeCell ref="AM298:AN298"/>
    <mergeCell ref="I299:X299"/>
    <mergeCell ref="Y299:AB299"/>
    <mergeCell ref="AE299:AI299"/>
    <mergeCell ref="AL299:AM299"/>
    <mergeCell ref="A298:C299"/>
    <mergeCell ref="D298:F299"/>
    <mergeCell ref="G298:G299"/>
    <mergeCell ref="Q298:R298"/>
    <mergeCell ref="S298:T298"/>
    <mergeCell ref="AE298:AF298"/>
    <mergeCell ref="U296:W296"/>
    <mergeCell ref="X296:Y296"/>
    <mergeCell ref="Z296:AB296"/>
    <mergeCell ref="AC296:AI296"/>
    <mergeCell ref="AJ296:AK296"/>
    <mergeCell ref="AL296:AM296"/>
    <mergeCell ref="A296:H296"/>
    <mergeCell ref="I296:J296"/>
    <mergeCell ref="M296:N296"/>
    <mergeCell ref="O296:P296"/>
    <mergeCell ref="Q296:R296"/>
    <mergeCell ref="S296:T296"/>
    <mergeCell ref="AH304:AI304"/>
    <mergeCell ref="AK304:AK305"/>
    <mergeCell ref="AM304:AN304"/>
    <mergeCell ref="I305:X305"/>
    <mergeCell ref="Y305:AB305"/>
    <mergeCell ref="AE305:AI305"/>
    <mergeCell ref="AL305:AM305"/>
    <mergeCell ref="A304:C305"/>
    <mergeCell ref="D304:F305"/>
    <mergeCell ref="G304:G305"/>
    <mergeCell ref="Q304:R304"/>
    <mergeCell ref="S304:T304"/>
    <mergeCell ref="AE304:AG304"/>
    <mergeCell ref="AK301:AK302"/>
    <mergeCell ref="AM301:AN301"/>
    <mergeCell ref="I302:X302"/>
    <mergeCell ref="Y302:AB302"/>
    <mergeCell ref="AE302:AI302"/>
    <mergeCell ref="AL302:AM302"/>
    <mergeCell ref="A301:C302"/>
    <mergeCell ref="D301:F302"/>
    <mergeCell ref="G301:G302"/>
    <mergeCell ref="Q301:R301"/>
    <mergeCell ref="S301:T301"/>
    <mergeCell ref="AE301:AH301"/>
    <mergeCell ref="AK310:AK311"/>
    <mergeCell ref="AM310:AN310"/>
    <mergeCell ref="I311:X311"/>
    <mergeCell ref="Y311:AB311"/>
    <mergeCell ref="AE311:AI311"/>
    <mergeCell ref="AL311:AM311"/>
    <mergeCell ref="A310:C311"/>
    <mergeCell ref="D310:F311"/>
    <mergeCell ref="G310:G311"/>
    <mergeCell ref="Q310:R310"/>
    <mergeCell ref="S310:T310"/>
    <mergeCell ref="AE310:AH310"/>
    <mergeCell ref="AK307:AK308"/>
    <mergeCell ref="AM307:AN307"/>
    <mergeCell ref="I308:X308"/>
    <mergeCell ref="Y308:AB308"/>
    <mergeCell ref="AE308:AI308"/>
    <mergeCell ref="AL308:AM308"/>
    <mergeCell ref="A307:C308"/>
    <mergeCell ref="D307:F308"/>
    <mergeCell ref="G307:G308"/>
    <mergeCell ref="Q307:R307"/>
    <mergeCell ref="S307:T307"/>
    <mergeCell ref="AE307:AH307"/>
    <mergeCell ref="U315:W315"/>
    <mergeCell ref="X315:Y315"/>
    <mergeCell ref="Z315:AB315"/>
    <mergeCell ref="AC315:AI315"/>
    <mergeCell ref="AJ315:AK315"/>
    <mergeCell ref="AL315:AM315"/>
    <mergeCell ref="A315:H315"/>
    <mergeCell ref="I315:J315"/>
    <mergeCell ref="M315:N315"/>
    <mergeCell ref="O315:P315"/>
    <mergeCell ref="Q315:R315"/>
    <mergeCell ref="S315:T315"/>
    <mergeCell ref="AG313:AI313"/>
    <mergeCell ref="AK313:AK314"/>
    <mergeCell ref="AM313:AN313"/>
    <mergeCell ref="I314:X314"/>
    <mergeCell ref="Y314:AB314"/>
    <mergeCell ref="AE314:AI314"/>
    <mergeCell ref="AL314:AM314"/>
    <mergeCell ref="A313:C314"/>
    <mergeCell ref="D313:F314"/>
    <mergeCell ref="G313:G314"/>
    <mergeCell ref="Q313:R313"/>
    <mergeCell ref="S313:T313"/>
    <mergeCell ref="AE313:AF313"/>
    <mergeCell ref="AH317:AI317"/>
    <mergeCell ref="AK317:AK319"/>
    <mergeCell ref="AM317:AN317"/>
    <mergeCell ref="I318:X318"/>
    <mergeCell ref="Y318:AB319"/>
    <mergeCell ref="AC318:AC319"/>
    <mergeCell ref="AD318:AD319"/>
    <mergeCell ref="AE318:AI319"/>
    <mergeCell ref="AL318:AM318"/>
    <mergeCell ref="AN318:AN319"/>
    <mergeCell ref="A317:C319"/>
    <mergeCell ref="D317:F319"/>
    <mergeCell ref="G317:G319"/>
    <mergeCell ref="Q317:R317"/>
    <mergeCell ref="S317:T317"/>
    <mergeCell ref="AE317:AG317"/>
    <mergeCell ref="H319:X319"/>
    <mergeCell ref="H323:X323"/>
    <mergeCell ref="AL323:AM323"/>
    <mergeCell ref="R325:S325"/>
    <mergeCell ref="Z325:AM325"/>
    <mergeCell ref="A326:C329"/>
    <mergeCell ref="D326:F329"/>
    <mergeCell ref="G326:G329"/>
    <mergeCell ref="H326:H329"/>
    <mergeCell ref="I326:J329"/>
    <mergeCell ref="K326:K329"/>
    <mergeCell ref="Y322:AB323"/>
    <mergeCell ref="AC322:AC323"/>
    <mergeCell ref="AD322:AD323"/>
    <mergeCell ref="AE322:AI323"/>
    <mergeCell ref="AL322:AM322"/>
    <mergeCell ref="AN322:AN323"/>
    <mergeCell ref="AL319:AM319"/>
    <mergeCell ref="A321:C323"/>
    <mergeCell ref="D321:F323"/>
    <mergeCell ref="G321:G323"/>
    <mergeCell ref="Q321:R321"/>
    <mergeCell ref="S321:T321"/>
    <mergeCell ref="AE321:AH321"/>
    <mergeCell ref="AK321:AK323"/>
    <mergeCell ref="AM321:AN321"/>
    <mergeCell ref="I322:X322"/>
    <mergeCell ref="U327:Y327"/>
    <mergeCell ref="Z327:AB328"/>
    <mergeCell ref="AC327:AI328"/>
    <mergeCell ref="U328:U329"/>
    <mergeCell ref="V328:V329"/>
    <mergeCell ref="W328:W329"/>
    <mergeCell ref="X328:X329"/>
    <mergeCell ref="Y328:Y329"/>
    <mergeCell ref="AA329:AB329"/>
    <mergeCell ref="AE329:AI329"/>
    <mergeCell ref="L326:T326"/>
    <mergeCell ref="U326:AI326"/>
    <mergeCell ref="AJ326:AK328"/>
    <mergeCell ref="AL326:AM329"/>
    <mergeCell ref="L327:L329"/>
    <mergeCell ref="M327:N329"/>
    <mergeCell ref="O327:P328"/>
    <mergeCell ref="Q327:R329"/>
    <mergeCell ref="S327:S329"/>
    <mergeCell ref="T327:T329"/>
    <mergeCell ref="AN333:AN334"/>
    <mergeCell ref="H334:X334"/>
    <mergeCell ref="AL334:AM334"/>
    <mergeCell ref="I333:X333"/>
    <mergeCell ref="Y333:AB334"/>
    <mergeCell ref="AC333:AC334"/>
    <mergeCell ref="AD333:AD334"/>
    <mergeCell ref="AE333:AI334"/>
    <mergeCell ref="AL333:AM333"/>
    <mergeCell ref="AE330:AI330"/>
    <mergeCell ref="AL330:AM330"/>
    <mergeCell ref="A332:C334"/>
    <mergeCell ref="D332:F334"/>
    <mergeCell ref="G332:G334"/>
    <mergeCell ref="Q332:R332"/>
    <mergeCell ref="S332:T332"/>
    <mergeCell ref="AE332:AH332"/>
    <mergeCell ref="AK332:AK334"/>
    <mergeCell ref="AM332:AN332"/>
    <mergeCell ref="A330:C330"/>
    <mergeCell ref="D330:F330"/>
    <mergeCell ref="I330:J330"/>
    <mergeCell ref="Q330:R330"/>
    <mergeCell ref="S330:T330"/>
    <mergeCell ref="AA330:AB330"/>
    <mergeCell ref="U339:W339"/>
    <mergeCell ref="X339:Y339"/>
    <mergeCell ref="Z339:AB339"/>
    <mergeCell ref="AC339:AI339"/>
    <mergeCell ref="AJ339:AK339"/>
    <mergeCell ref="AL339:AM339"/>
    <mergeCell ref="A339:H339"/>
    <mergeCell ref="I339:J339"/>
    <mergeCell ref="M339:N339"/>
    <mergeCell ref="O339:P339"/>
    <mergeCell ref="Q339:R339"/>
    <mergeCell ref="S339:T339"/>
    <mergeCell ref="AM336:AN336"/>
    <mergeCell ref="I337:X337"/>
    <mergeCell ref="Y337:AB338"/>
    <mergeCell ref="AC337:AC338"/>
    <mergeCell ref="AD337:AD338"/>
    <mergeCell ref="AE337:AI338"/>
    <mergeCell ref="AL337:AM337"/>
    <mergeCell ref="AN337:AN338"/>
    <mergeCell ref="H338:X338"/>
    <mergeCell ref="AL338:AM338"/>
    <mergeCell ref="A336:C338"/>
    <mergeCell ref="D336:F338"/>
    <mergeCell ref="G336:G338"/>
    <mergeCell ref="Q336:R336"/>
    <mergeCell ref="S336:T336"/>
    <mergeCell ref="AE336:AH336"/>
    <mergeCell ref="AK336:AK338"/>
    <mergeCell ref="S342:W342"/>
    <mergeCell ref="X342:Y342"/>
    <mergeCell ref="U343:W343"/>
    <mergeCell ref="X343:Y343"/>
    <mergeCell ref="AC343:AK343"/>
    <mergeCell ref="AL343:AM345"/>
    <mergeCell ref="U344:W344"/>
    <mergeCell ref="X344:Y344"/>
    <mergeCell ref="AC344:AD345"/>
    <mergeCell ref="AE344:AK345"/>
    <mergeCell ref="U341:W341"/>
    <mergeCell ref="X341:Y341"/>
    <mergeCell ref="Z341:AB341"/>
    <mergeCell ref="AC341:AI341"/>
    <mergeCell ref="AJ341:AK341"/>
    <mergeCell ref="AL341:AM341"/>
    <mergeCell ref="A341:H341"/>
    <mergeCell ref="I341:J341"/>
    <mergeCell ref="M341:N341"/>
    <mergeCell ref="O341:P341"/>
    <mergeCell ref="Q341:R341"/>
    <mergeCell ref="S341:T341"/>
    <mergeCell ref="AM349:AN349"/>
    <mergeCell ref="I350:X350"/>
    <mergeCell ref="Y350:AB350"/>
    <mergeCell ref="AE350:AI350"/>
    <mergeCell ref="AL350:AM350"/>
    <mergeCell ref="A352:C353"/>
    <mergeCell ref="D352:F353"/>
    <mergeCell ref="G352:G353"/>
    <mergeCell ref="Q352:R352"/>
    <mergeCell ref="S352:T352"/>
    <mergeCell ref="A346:AM346"/>
    <mergeCell ref="E347:AM347"/>
    <mergeCell ref="A349:C350"/>
    <mergeCell ref="D349:F350"/>
    <mergeCell ref="G349:G350"/>
    <mergeCell ref="Q349:R349"/>
    <mergeCell ref="S349:T349"/>
    <mergeCell ref="AE349:AF349"/>
    <mergeCell ref="AG349:AI349"/>
    <mergeCell ref="AK349:AK350"/>
    <mergeCell ref="AG355:AI355"/>
    <mergeCell ref="AK355:AK356"/>
    <mergeCell ref="AM355:AN355"/>
    <mergeCell ref="I356:X356"/>
    <mergeCell ref="Y356:AB356"/>
    <mergeCell ref="AE356:AI356"/>
    <mergeCell ref="AL356:AM356"/>
    <mergeCell ref="A355:C356"/>
    <mergeCell ref="D355:F356"/>
    <mergeCell ref="G355:G356"/>
    <mergeCell ref="Q355:R355"/>
    <mergeCell ref="S355:T355"/>
    <mergeCell ref="AE355:AF355"/>
    <mergeCell ref="AE352:AF352"/>
    <mergeCell ref="AG352:AI352"/>
    <mergeCell ref="AK352:AK353"/>
    <mergeCell ref="AM352:AN352"/>
    <mergeCell ref="I353:X353"/>
    <mergeCell ref="Y353:AB353"/>
    <mergeCell ref="AE353:AI353"/>
    <mergeCell ref="AL353:AM353"/>
    <mergeCell ref="AH361:AI361"/>
    <mergeCell ref="AK361:AK362"/>
    <mergeCell ref="AM361:AN361"/>
    <mergeCell ref="I362:X362"/>
    <mergeCell ref="Y362:AB362"/>
    <mergeCell ref="AE362:AI362"/>
    <mergeCell ref="AL362:AM362"/>
    <mergeCell ref="A361:C362"/>
    <mergeCell ref="D361:F362"/>
    <mergeCell ref="G361:G362"/>
    <mergeCell ref="Q361:R361"/>
    <mergeCell ref="S361:T361"/>
    <mergeCell ref="AE361:AG361"/>
    <mergeCell ref="AG358:AI358"/>
    <mergeCell ref="AK358:AK359"/>
    <mergeCell ref="AM358:AN358"/>
    <mergeCell ref="I359:X359"/>
    <mergeCell ref="Y359:AB359"/>
    <mergeCell ref="AE359:AI359"/>
    <mergeCell ref="AL359:AM359"/>
    <mergeCell ref="A358:C359"/>
    <mergeCell ref="D358:F359"/>
    <mergeCell ref="G358:G359"/>
    <mergeCell ref="Q358:R358"/>
    <mergeCell ref="S358:T358"/>
    <mergeCell ref="AE358:AF358"/>
    <mergeCell ref="AG367:AI367"/>
    <mergeCell ref="AK367:AK368"/>
    <mergeCell ref="AM367:AN367"/>
    <mergeCell ref="I368:X368"/>
    <mergeCell ref="Y368:AB368"/>
    <mergeCell ref="AE368:AI368"/>
    <mergeCell ref="AL368:AM368"/>
    <mergeCell ref="A367:C368"/>
    <mergeCell ref="D367:F368"/>
    <mergeCell ref="G367:G368"/>
    <mergeCell ref="Q367:R367"/>
    <mergeCell ref="S367:T367"/>
    <mergeCell ref="AE367:AF367"/>
    <mergeCell ref="AG364:AI364"/>
    <mergeCell ref="AK364:AK365"/>
    <mergeCell ref="AM364:AN364"/>
    <mergeCell ref="I365:X365"/>
    <mergeCell ref="Y365:AB365"/>
    <mergeCell ref="AE365:AI365"/>
    <mergeCell ref="AL365:AM365"/>
    <mergeCell ref="A364:C365"/>
    <mergeCell ref="D364:F365"/>
    <mergeCell ref="G364:G365"/>
    <mergeCell ref="Q364:R364"/>
    <mergeCell ref="S364:T364"/>
    <mergeCell ref="AE364:AF364"/>
    <mergeCell ref="AK373:AK374"/>
    <mergeCell ref="AM373:AN373"/>
    <mergeCell ref="I374:X374"/>
    <mergeCell ref="Y374:AB374"/>
    <mergeCell ref="AE374:AI374"/>
    <mergeCell ref="AL374:AM374"/>
    <mergeCell ref="A373:C374"/>
    <mergeCell ref="D373:F374"/>
    <mergeCell ref="G373:G374"/>
    <mergeCell ref="Q373:R373"/>
    <mergeCell ref="S373:T373"/>
    <mergeCell ref="AE373:AH373"/>
    <mergeCell ref="AG370:AI370"/>
    <mergeCell ref="AK370:AK371"/>
    <mergeCell ref="AM370:AN370"/>
    <mergeCell ref="I371:X371"/>
    <mergeCell ref="Y371:AB371"/>
    <mergeCell ref="AE371:AI371"/>
    <mergeCell ref="AL371:AM371"/>
    <mergeCell ref="A370:C371"/>
    <mergeCell ref="D370:F371"/>
    <mergeCell ref="G370:G371"/>
    <mergeCell ref="Q370:R370"/>
    <mergeCell ref="S370:T370"/>
    <mergeCell ref="AE370:AF370"/>
    <mergeCell ref="U381:Y381"/>
    <mergeCell ref="Z381:AB382"/>
    <mergeCell ref="R379:S379"/>
    <mergeCell ref="Z379:AM379"/>
    <mergeCell ref="A380:C383"/>
    <mergeCell ref="D380:F383"/>
    <mergeCell ref="G380:G383"/>
    <mergeCell ref="H380:H383"/>
    <mergeCell ref="I380:J383"/>
    <mergeCell ref="K380:K383"/>
    <mergeCell ref="L380:T380"/>
    <mergeCell ref="U380:AI380"/>
    <mergeCell ref="AG376:AI376"/>
    <mergeCell ref="AK376:AK377"/>
    <mergeCell ref="AM376:AN376"/>
    <mergeCell ref="I377:X377"/>
    <mergeCell ref="Y377:AB377"/>
    <mergeCell ref="AE377:AI377"/>
    <mergeCell ref="AL377:AM377"/>
    <mergeCell ref="A376:C377"/>
    <mergeCell ref="D376:F377"/>
    <mergeCell ref="G376:G377"/>
    <mergeCell ref="Q376:R376"/>
    <mergeCell ref="S376:T376"/>
    <mergeCell ref="AE376:AF376"/>
    <mergeCell ref="AE384:AI384"/>
    <mergeCell ref="AL384:AM384"/>
    <mergeCell ref="A386:C387"/>
    <mergeCell ref="D386:F387"/>
    <mergeCell ref="G386:G387"/>
    <mergeCell ref="Q386:R386"/>
    <mergeCell ref="S386:T386"/>
    <mergeCell ref="AE386:AG386"/>
    <mergeCell ref="AH386:AI386"/>
    <mergeCell ref="AK386:AK387"/>
    <mergeCell ref="A384:C384"/>
    <mergeCell ref="D384:F384"/>
    <mergeCell ref="I384:J384"/>
    <mergeCell ref="Q384:R384"/>
    <mergeCell ref="S384:T384"/>
    <mergeCell ref="AA384:AB384"/>
    <mergeCell ref="AC381:AI382"/>
    <mergeCell ref="U382:U383"/>
    <mergeCell ref="V382:V383"/>
    <mergeCell ref="W382:W383"/>
    <mergeCell ref="X382:X383"/>
    <mergeCell ref="Y382:Y383"/>
    <mergeCell ref="AA383:AB383"/>
    <mergeCell ref="AE383:AI383"/>
    <mergeCell ref="AJ380:AK382"/>
    <mergeCell ref="AL380:AM383"/>
    <mergeCell ref="L381:L383"/>
    <mergeCell ref="M381:N383"/>
    <mergeCell ref="O381:P382"/>
    <mergeCell ref="Q381:R383"/>
    <mergeCell ref="S381:S383"/>
    <mergeCell ref="T381:T383"/>
    <mergeCell ref="AE389:AF389"/>
    <mergeCell ref="AG389:AI389"/>
    <mergeCell ref="AK389:AK390"/>
    <mergeCell ref="AM389:AN389"/>
    <mergeCell ref="I390:X390"/>
    <mergeCell ref="Y390:AB390"/>
    <mergeCell ref="AE390:AI390"/>
    <mergeCell ref="AL390:AM390"/>
    <mergeCell ref="AM386:AN386"/>
    <mergeCell ref="I387:X387"/>
    <mergeCell ref="Y387:AB387"/>
    <mergeCell ref="AE387:AI387"/>
    <mergeCell ref="AL387:AM387"/>
    <mergeCell ref="A389:C390"/>
    <mergeCell ref="D389:F390"/>
    <mergeCell ref="G389:G390"/>
    <mergeCell ref="Q389:R389"/>
    <mergeCell ref="S389:T389"/>
    <mergeCell ref="A394:H394"/>
    <mergeCell ref="I394:J394"/>
    <mergeCell ref="M394:N394"/>
    <mergeCell ref="O394:P394"/>
    <mergeCell ref="Q394:R394"/>
    <mergeCell ref="S394:T394"/>
    <mergeCell ref="AG392:AI392"/>
    <mergeCell ref="AK392:AK393"/>
    <mergeCell ref="AM392:AN392"/>
    <mergeCell ref="AO392:AP392"/>
    <mergeCell ref="I393:X393"/>
    <mergeCell ref="Y393:AB393"/>
    <mergeCell ref="AE393:AI393"/>
    <mergeCell ref="AL393:AM393"/>
    <mergeCell ref="A392:C393"/>
    <mergeCell ref="D392:F393"/>
    <mergeCell ref="G392:G393"/>
    <mergeCell ref="Q392:R392"/>
    <mergeCell ref="S392:T392"/>
    <mergeCell ref="AE392:AF392"/>
    <mergeCell ref="AK399:AK400"/>
    <mergeCell ref="AM399:AN399"/>
    <mergeCell ref="I400:X400"/>
    <mergeCell ref="Y400:AB400"/>
    <mergeCell ref="AE400:AI400"/>
    <mergeCell ref="AL400:AM400"/>
    <mergeCell ref="I397:X397"/>
    <mergeCell ref="Y397:AB397"/>
    <mergeCell ref="AE397:AI397"/>
    <mergeCell ref="AL397:AM397"/>
    <mergeCell ref="A399:C400"/>
    <mergeCell ref="D399:F400"/>
    <mergeCell ref="G399:G400"/>
    <mergeCell ref="Q399:R399"/>
    <mergeCell ref="S399:T399"/>
    <mergeCell ref="AE399:AH399"/>
    <mergeCell ref="AO394:AP394"/>
    <mergeCell ref="A396:C397"/>
    <mergeCell ref="D396:F397"/>
    <mergeCell ref="G396:G397"/>
    <mergeCell ref="Q396:R396"/>
    <mergeCell ref="S396:T396"/>
    <mergeCell ref="AE396:AF396"/>
    <mergeCell ref="AG396:AI396"/>
    <mergeCell ref="AK396:AK397"/>
    <mergeCell ref="AM396:AN396"/>
    <mergeCell ref="U394:W394"/>
    <mergeCell ref="X394:Y394"/>
    <mergeCell ref="Z394:AB394"/>
    <mergeCell ref="AC394:AI394"/>
    <mergeCell ref="AJ394:AK394"/>
    <mergeCell ref="AL394:AM394"/>
    <mergeCell ref="AG405:AI405"/>
    <mergeCell ref="AK405:AK406"/>
    <mergeCell ref="AM405:AN405"/>
    <mergeCell ref="I406:X406"/>
    <mergeCell ref="Y406:AB406"/>
    <mergeCell ref="AE406:AI406"/>
    <mergeCell ref="AL406:AM406"/>
    <mergeCell ref="A405:C406"/>
    <mergeCell ref="D405:F406"/>
    <mergeCell ref="G405:G406"/>
    <mergeCell ref="Q405:R405"/>
    <mergeCell ref="S405:T405"/>
    <mergeCell ref="AE405:AF405"/>
    <mergeCell ref="AG402:AI402"/>
    <mergeCell ref="AK402:AK403"/>
    <mergeCell ref="AM402:AN402"/>
    <mergeCell ref="I403:X403"/>
    <mergeCell ref="Y403:AB403"/>
    <mergeCell ref="AE403:AI403"/>
    <mergeCell ref="AL403:AM403"/>
    <mergeCell ref="A402:C403"/>
    <mergeCell ref="D402:F403"/>
    <mergeCell ref="G402:G403"/>
    <mergeCell ref="Q402:R402"/>
    <mergeCell ref="S402:T402"/>
    <mergeCell ref="AE402:AF402"/>
    <mergeCell ref="AG411:AI411"/>
    <mergeCell ref="AK411:AK412"/>
    <mergeCell ref="AM411:AN411"/>
    <mergeCell ref="I412:X412"/>
    <mergeCell ref="Y412:AB412"/>
    <mergeCell ref="AE412:AI412"/>
    <mergeCell ref="AL412:AM412"/>
    <mergeCell ref="A411:C412"/>
    <mergeCell ref="D411:F412"/>
    <mergeCell ref="G411:G412"/>
    <mergeCell ref="Q411:R411"/>
    <mergeCell ref="S411:T411"/>
    <mergeCell ref="AE411:AF411"/>
    <mergeCell ref="AG408:AI408"/>
    <mergeCell ref="AK408:AK409"/>
    <mergeCell ref="AM408:AN408"/>
    <mergeCell ref="I409:X409"/>
    <mergeCell ref="Y409:AB409"/>
    <mergeCell ref="AE409:AI409"/>
    <mergeCell ref="AL409:AM409"/>
    <mergeCell ref="A408:C409"/>
    <mergeCell ref="D408:F409"/>
    <mergeCell ref="G408:G409"/>
    <mergeCell ref="Q408:R408"/>
    <mergeCell ref="S408:T408"/>
    <mergeCell ref="AE408:AF408"/>
    <mergeCell ref="AG417:AI417"/>
    <mergeCell ref="AK417:AK418"/>
    <mergeCell ref="AM417:AN417"/>
    <mergeCell ref="I418:X418"/>
    <mergeCell ref="Y418:AB418"/>
    <mergeCell ref="AE418:AI418"/>
    <mergeCell ref="AL418:AM418"/>
    <mergeCell ref="A417:C418"/>
    <mergeCell ref="D417:F418"/>
    <mergeCell ref="G417:G418"/>
    <mergeCell ref="Q417:R417"/>
    <mergeCell ref="S417:T417"/>
    <mergeCell ref="AE417:AF417"/>
    <mergeCell ref="AG414:AI414"/>
    <mergeCell ref="AK414:AK415"/>
    <mergeCell ref="AM414:AN414"/>
    <mergeCell ref="I415:X415"/>
    <mergeCell ref="Y415:AB415"/>
    <mergeCell ref="AE415:AI415"/>
    <mergeCell ref="AL415:AM415"/>
    <mergeCell ref="A414:C415"/>
    <mergeCell ref="D414:F415"/>
    <mergeCell ref="G414:G415"/>
    <mergeCell ref="Q414:R414"/>
    <mergeCell ref="S414:T414"/>
    <mergeCell ref="AE414:AF414"/>
    <mergeCell ref="U422:W422"/>
    <mergeCell ref="X422:Y422"/>
    <mergeCell ref="Z422:AB422"/>
    <mergeCell ref="AC422:AI422"/>
    <mergeCell ref="AJ422:AK422"/>
    <mergeCell ref="AL422:AM422"/>
    <mergeCell ref="A422:H422"/>
    <mergeCell ref="I422:J422"/>
    <mergeCell ref="M422:N422"/>
    <mergeCell ref="O422:P422"/>
    <mergeCell ref="Q422:R422"/>
    <mergeCell ref="S422:T422"/>
    <mergeCell ref="AG420:AI420"/>
    <mergeCell ref="AK420:AK421"/>
    <mergeCell ref="AM420:AN420"/>
    <mergeCell ref="I421:X421"/>
    <mergeCell ref="Y421:AB421"/>
    <mergeCell ref="AE421:AI421"/>
    <mergeCell ref="AL421:AM421"/>
    <mergeCell ref="A420:C421"/>
    <mergeCell ref="D420:F421"/>
    <mergeCell ref="G420:G421"/>
    <mergeCell ref="Q420:R420"/>
    <mergeCell ref="S420:T420"/>
    <mergeCell ref="AE420:AF420"/>
    <mergeCell ref="AG427:AI427"/>
    <mergeCell ref="AK427:AK428"/>
    <mergeCell ref="AM427:AN427"/>
    <mergeCell ref="I428:X428"/>
    <mergeCell ref="Y428:AB428"/>
    <mergeCell ref="AE428:AI428"/>
    <mergeCell ref="AL428:AM428"/>
    <mergeCell ref="A427:C428"/>
    <mergeCell ref="D427:F428"/>
    <mergeCell ref="G427:G428"/>
    <mergeCell ref="Q427:R427"/>
    <mergeCell ref="S427:T427"/>
    <mergeCell ref="AE427:AF427"/>
    <mergeCell ref="AK424:AK425"/>
    <mergeCell ref="AM424:AN424"/>
    <mergeCell ref="I425:X425"/>
    <mergeCell ref="Y425:AB425"/>
    <mergeCell ref="AE425:AI425"/>
    <mergeCell ref="AL425:AM425"/>
    <mergeCell ref="A424:C425"/>
    <mergeCell ref="D424:F425"/>
    <mergeCell ref="G424:G425"/>
    <mergeCell ref="Q424:R424"/>
    <mergeCell ref="S424:T424"/>
    <mergeCell ref="AE424:AH424"/>
    <mergeCell ref="R431:S431"/>
    <mergeCell ref="Z431:AM431"/>
    <mergeCell ref="A432:C435"/>
    <mergeCell ref="D432:F435"/>
    <mergeCell ref="G432:G435"/>
    <mergeCell ref="H432:H435"/>
    <mergeCell ref="I432:J435"/>
    <mergeCell ref="K432:K435"/>
    <mergeCell ref="L432:T432"/>
    <mergeCell ref="U432:AI432"/>
    <mergeCell ref="U429:W429"/>
    <mergeCell ref="X429:Y429"/>
    <mergeCell ref="Z429:AB429"/>
    <mergeCell ref="AC429:AI429"/>
    <mergeCell ref="AJ429:AK429"/>
    <mergeCell ref="AL429:AM429"/>
    <mergeCell ref="A429:H429"/>
    <mergeCell ref="I429:J429"/>
    <mergeCell ref="M429:N429"/>
    <mergeCell ref="O429:P429"/>
    <mergeCell ref="Q429:R429"/>
    <mergeCell ref="S429:T429"/>
    <mergeCell ref="AC433:AI434"/>
    <mergeCell ref="U434:U435"/>
    <mergeCell ref="V434:V435"/>
    <mergeCell ref="W434:W435"/>
    <mergeCell ref="X434:X435"/>
    <mergeCell ref="Y434:Y435"/>
    <mergeCell ref="AA435:AB435"/>
    <mergeCell ref="AE435:AI435"/>
    <mergeCell ref="AJ432:AK434"/>
    <mergeCell ref="AL432:AM435"/>
    <mergeCell ref="L433:L435"/>
    <mergeCell ref="M433:N435"/>
    <mergeCell ref="O433:P434"/>
    <mergeCell ref="Q433:R435"/>
    <mergeCell ref="S433:S435"/>
    <mergeCell ref="T433:T435"/>
    <mergeCell ref="U433:Y433"/>
    <mergeCell ref="Z433:AB434"/>
    <mergeCell ref="AM438:AN438"/>
    <mergeCell ref="I439:X439"/>
    <mergeCell ref="Y439:AB440"/>
    <mergeCell ref="AC439:AC440"/>
    <mergeCell ref="AD439:AD440"/>
    <mergeCell ref="AE439:AI440"/>
    <mergeCell ref="AL439:AM439"/>
    <mergeCell ref="AN439:AN440"/>
    <mergeCell ref="H440:X440"/>
    <mergeCell ref="AL440:AM440"/>
    <mergeCell ref="AE436:AI436"/>
    <mergeCell ref="AL436:AM436"/>
    <mergeCell ref="A438:C440"/>
    <mergeCell ref="D438:F440"/>
    <mergeCell ref="G438:G440"/>
    <mergeCell ref="Q438:R438"/>
    <mergeCell ref="S438:T438"/>
    <mergeCell ref="AE438:AG438"/>
    <mergeCell ref="AH438:AI438"/>
    <mergeCell ref="AK438:AK440"/>
    <mergeCell ref="A436:C436"/>
    <mergeCell ref="D436:F436"/>
    <mergeCell ref="I436:J436"/>
    <mergeCell ref="Q436:R436"/>
    <mergeCell ref="S436:T436"/>
    <mergeCell ref="AA436:AB436"/>
    <mergeCell ref="U443:W443"/>
    <mergeCell ref="X443:Y443"/>
    <mergeCell ref="Z443:AB443"/>
    <mergeCell ref="AC443:AI443"/>
    <mergeCell ref="AJ443:AK443"/>
    <mergeCell ref="AL443:AM443"/>
    <mergeCell ref="A443:H443"/>
    <mergeCell ref="I443:J443"/>
    <mergeCell ref="M443:N443"/>
    <mergeCell ref="O443:P443"/>
    <mergeCell ref="Q443:R443"/>
    <mergeCell ref="S443:T443"/>
    <mergeCell ref="U441:W441"/>
    <mergeCell ref="X441:Y441"/>
    <mergeCell ref="Z441:AB441"/>
    <mergeCell ref="AC441:AI441"/>
    <mergeCell ref="AJ441:AK441"/>
    <mergeCell ref="AL441:AM441"/>
    <mergeCell ref="A441:H441"/>
    <mergeCell ref="I441:J441"/>
    <mergeCell ref="M441:N441"/>
    <mergeCell ref="O441:P441"/>
    <mergeCell ref="Q441:R441"/>
    <mergeCell ref="S441:T441"/>
    <mergeCell ref="A448:AM448"/>
    <mergeCell ref="E449:AM449"/>
    <mergeCell ref="A451:C453"/>
    <mergeCell ref="D451:F453"/>
    <mergeCell ref="G451:G453"/>
    <mergeCell ref="Q451:R451"/>
    <mergeCell ref="S451:T451"/>
    <mergeCell ref="AE451:AF451"/>
    <mergeCell ref="AG451:AI451"/>
    <mergeCell ref="AK451:AK453"/>
    <mergeCell ref="S444:W444"/>
    <mergeCell ref="X444:Y444"/>
    <mergeCell ref="U445:W445"/>
    <mergeCell ref="X445:Y445"/>
    <mergeCell ref="AC445:AK445"/>
    <mergeCell ref="AL445:AM447"/>
    <mergeCell ref="U446:W446"/>
    <mergeCell ref="X446:Y446"/>
    <mergeCell ref="AC446:AD447"/>
    <mergeCell ref="AE446:AK447"/>
    <mergeCell ref="AK455:AK456"/>
    <mergeCell ref="AM455:AN455"/>
    <mergeCell ref="I456:X456"/>
    <mergeCell ref="Y456:AB456"/>
    <mergeCell ref="AE456:AI456"/>
    <mergeCell ref="AL456:AM456"/>
    <mergeCell ref="A455:C456"/>
    <mergeCell ref="D455:F456"/>
    <mergeCell ref="G455:G456"/>
    <mergeCell ref="Q455:R455"/>
    <mergeCell ref="S455:T455"/>
    <mergeCell ref="AE455:AH455"/>
    <mergeCell ref="AM451:AN451"/>
    <mergeCell ref="I452:X453"/>
    <mergeCell ref="Y452:AB453"/>
    <mergeCell ref="AC452:AC453"/>
    <mergeCell ref="AD452:AD453"/>
    <mergeCell ref="AE452:AI453"/>
    <mergeCell ref="AL452:AM452"/>
    <mergeCell ref="AN452:AN453"/>
    <mergeCell ref="AL453:AM453"/>
    <mergeCell ref="AG461:AI461"/>
    <mergeCell ref="AK461:AK462"/>
    <mergeCell ref="AM461:AN461"/>
    <mergeCell ref="I462:X462"/>
    <mergeCell ref="Y462:AB462"/>
    <mergeCell ref="AE462:AI462"/>
    <mergeCell ref="AL462:AM462"/>
    <mergeCell ref="A461:C462"/>
    <mergeCell ref="D461:F462"/>
    <mergeCell ref="G461:G462"/>
    <mergeCell ref="Q461:R461"/>
    <mergeCell ref="S461:T461"/>
    <mergeCell ref="AE461:AF461"/>
    <mergeCell ref="AG458:AI458"/>
    <mergeCell ref="AK458:AK459"/>
    <mergeCell ref="AM458:AN458"/>
    <mergeCell ref="I459:X459"/>
    <mergeCell ref="Y459:AB459"/>
    <mergeCell ref="AE459:AI459"/>
    <mergeCell ref="AL459:AM459"/>
    <mergeCell ref="A458:C459"/>
    <mergeCell ref="D458:F459"/>
    <mergeCell ref="G458:G459"/>
    <mergeCell ref="Q458:R458"/>
    <mergeCell ref="S458:T458"/>
    <mergeCell ref="AE458:AF458"/>
    <mergeCell ref="AG467:AI467"/>
    <mergeCell ref="AK467:AK468"/>
    <mergeCell ref="AM467:AN467"/>
    <mergeCell ref="I468:X468"/>
    <mergeCell ref="Y468:AB468"/>
    <mergeCell ref="AE468:AI468"/>
    <mergeCell ref="AL468:AM468"/>
    <mergeCell ref="A467:C468"/>
    <mergeCell ref="D467:F468"/>
    <mergeCell ref="G467:G468"/>
    <mergeCell ref="Q467:R467"/>
    <mergeCell ref="S467:T467"/>
    <mergeCell ref="AE467:AF467"/>
    <mergeCell ref="AG464:AI464"/>
    <mergeCell ref="AK464:AK465"/>
    <mergeCell ref="AM464:AN464"/>
    <mergeCell ref="I465:X465"/>
    <mergeCell ref="Y465:AB465"/>
    <mergeCell ref="AE465:AI465"/>
    <mergeCell ref="AL465:AM465"/>
    <mergeCell ref="A464:C465"/>
    <mergeCell ref="D464:F465"/>
    <mergeCell ref="G464:G465"/>
    <mergeCell ref="Q464:R464"/>
    <mergeCell ref="S464:T464"/>
    <mergeCell ref="AE464:AF464"/>
    <mergeCell ref="AG473:AI473"/>
    <mergeCell ref="AK473:AK474"/>
    <mergeCell ref="AM473:AN473"/>
    <mergeCell ref="I474:X474"/>
    <mergeCell ref="Y474:AB474"/>
    <mergeCell ref="AE474:AI474"/>
    <mergeCell ref="AL474:AM474"/>
    <mergeCell ref="A473:C474"/>
    <mergeCell ref="D473:F474"/>
    <mergeCell ref="G473:G474"/>
    <mergeCell ref="Q473:R473"/>
    <mergeCell ref="S473:T473"/>
    <mergeCell ref="AE473:AF473"/>
    <mergeCell ref="AG470:AI470"/>
    <mergeCell ref="AK470:AK471"/>
    <mergeCell ref="AM470:AN470"/>
    <mergeCell ref="I471:X471"/>
    <mergeCell ref="Y471:AB471"/>
    <mergeCell ref="AE471:AI471"/>
    <mergeCell ref="AL471:AM471"/>
    <mergeCell ref="A470:C471"/>
    <mergeCell ref="D470:F471"/>
    <mergeCell ref="G470:G471"/>
    <mergeCell ref="Q470:R470"/>
    <mergeCell ref="S470:T470"/>
    <mergeCell ref="AE470:AF470"/>
    <mergeCell ref="AG479:AI479"/>
    <mergeCell ref="AK479:AK480"/>
    <mergeCell ref="AM479:AN479"/>
    <mergeCell ref="I480:X480"/>
    <mergeCell ref="Y480:AB480"/>
    <mergeCell ref="AE480:AI480"/>
    <mergeCell ref="AL480:AM480"/>
    <mergeCell ref="A479:C480"/>
    <mergeCell ref="D479:F480"/>
    <mergeCell ref="G479:G480"/>
    <mergeCell ref="Q479:R479"/>
    <mergeCell ref="S479:T479"/>
    <mergeCell ref="AE479:AF479"/>
    <mergeCell ref="AG476:AI476"/>
    <mergeCell ref="AK476:AK477"/>
    <mergeCell ref="AM476:AN476"/>
    <mergeCell ref="I477:X477"/>
    <mergeCell ref="Y477:AB477"/>
    <mergeCell ref="AE477:AI477"/>
    <mergeCell ref="AL477:AM477"/>
    <mergeCell ref="A476:C477"/>
    <mergeCell ref="D476:F477"/>
    <mergeCell ref="G476:G477"/>
    <mergeCell ref="Q476:R476"/>
    <mergeCell ref="S476:T476"/>
    <mergeCell ref="AE476:AF476"/>
    <mergeCell ref="U487:Y487"/>
    <mergeCell ref="Z487:AB488"/>
    <mergeCell ref="R485:S485"/>
    <mergeCell ref="Z485:AM485"/>
    <mergeCell ref="A486:C489"/>
    <mergeCell ref="D486:F489"/>
    <mergeCell ref="G486:G489"/>
    <mergeCell ref="H486:H489"/>
    <mergeCell ref="I486:J489"/>
    <mergeCell ref="K486:K489"/>
    <mergeCell ref="L486:T486"/>
    <mergeCell ref="U486:AI486"/>
    <mergeCell ref="AG482:AI482"/>
    <mergeCell ref="AK482:AK483"/>
    <mergeCell ref="AM482:AN482"/>
    <mergeCell ref="I483:X483"/>
    <mergeCell ref="Y483:AB483"/>
    <mergeCell ref="AE483:AI483"/>
    <mergeCell ref="AL483:AM483"/>
    <mergeCell ref="A482:C483"/>
    <mergeCell ref="D482:F483"/>
    <mergeCell ref="G482:G483"/>
    <mergeCell ref="Q482:R482"/>
    <mergeCell ref="S482:T482"/>
    <mergeCell ref="AE482:AF482"/>
    <mergeCell ref="AE490:AI490"/>
    <mergeCell ref="AL490:AM490"/>
    <mergeCell ref="A492:C493"/>
    <mergeCell ref="D492:F493"/>
    <mergeCell ref="G492:G493"/>
    <mergeCell ref="Q492:R492"/>
    <mergeCell ref="S492:T492"/>
    <mergeCell ref="AE492:AF492"/>
    <mergeCell ref="AG492:AI492"/>
    <mergeCell ref="AK492:AK493"/>
    <mergeCell ref="A490:C490"/>
    <mergeCell ref="D490:F490"/>
    <mergeCell ref="I490:J490"/>
    <mergeCell ref="Q490:R490"/>
    <mergeCell ref="S490:T490"/>
    <mergeCell ref="AA490:AB490"/>
    <mergeCell ref="AC487:AI488"/>
    <mergeCell ref="U488:U489"/>
    <mergeCell ref="V488:V489"/>
    <mergeCell ref="W488:W489"/>
    <mergeCell ref="X488:X489"/>
    <mergeCell ref="Y488:Y489"/>
    <mergeCell ref="AA489:AB489"/>
    <mergeCell ref="AE489:AI489"/>
    <mergeCell ref="AJ486:AK488"/>
    <mergeCell ref="AL486:AM489"/>
    <mergeCell ref="L487:L489"/>
    <mergeCell ref="M487:N489"/>
    <mergeCell ref="O487:P488"/>
    <mergeCell ref="Q487:R489"/>
    <mergeCell ref="S487:S489"/>
    <mergeCell ref="T487:T489"/>
    <mergeCell ref="I496:X496"/>
    <mergeCell ref="Y496:AB496"/>
    <mergeCell ref="AE496:AI496"/>
    <mergeCell ref="AL496:AM496"/>
    <mergeCell ref="A498:C500"/>
    <mergeCell ref="D498:F500"/>
    <mergeCell ref="G498:G500"/>
    <mergeCell ref="Q498:R498"/>
    <mergeCell ref="S498:T498"/>
    <mergeCell ref="AE498:AF498"/>
    <mergeCell ref="AE495:AF495"/>
    <mergeCell ref="AG495:AI495"/>
    <mergeCell ref="AK495:AK496"/>
    <mergeCell ref="AM495:AN495"/>
    <mergeCell ref="AO495:AP496"/>
    <mergeCell ref="AR495:AR496"/>
    <mergeCell ref="AM492:AN492"/>
    <mergeCell ref="I493:X493"/>
    <mergeCell ref="Y493:AB493"/>
    <mergeCell ref="AE493:AI493"/>
    <mergeCell ref="AL493:AM493"/>
    <mergeCell ref="A495:C496"/>
    <mergeCell ref="D495:F496"/>
    <mergeCell ref="G495:G496"/>
    <mergeCell ref="Q495:R495"/>
    <mergeCell ref="S495:T495"/>
    <mergeCell ref="AE503:AI504"/>
    <mergeCell ref="AL503:AM503"/>
    <mergeCell ref="AN503:AN504"/>
    <mergeCell ref="H504:X504"/>
    <mergeCell ref="AO499:AP503"/>
    <mergeCell ref="AL500:AM500"/>
    <mergeCell ref="AR500:AR502"/>
    <mergeCell ref="A502:C504"/>
    <mergeCell ref="D502:F504"/>
    <mergeCell ref="G502:G504"/>
    <mergeCell ref="Q502:R502"/>
    <mergeCell ref="S502:T502"/>
    <mergeCell ref="AE502:AF502"/>
    <mergeCell ref="AG502:AI502"/>
    <mergeCell ref="AG498:AI498"/>
    <mergeCell ref="AK498:AK500"/>
    <mergeCell ref="AM498:AN498"/>
    <mergeCell ref="I499:X500"/>
    <mergeCell ref="Y499:AB500"/>
    <mergeCell ref="AC499:AC500"/>
    <mergeCell ref="AD499:AD500"/>
    <mergeCell ref="AE499:AI500"/>
    <mergeCell ref="AL499:AM499"/>
    <mergeCell ref="AN499:AN500"/>
    <mergeCell ref="AK507:AK508"/>
    <mergeCell ref="AM507:AN507"/>
    <mergeCell ref="I508:X508"/>
    <mergeCell ref="Y508:AB508"/>
    <mergeCell ref="AE508:AI508"/>
    <mergeCell ref="AL508:AM508"/>
    <mergeCell ref="AC505:AI505"/>
    <mergeCell ref="AJ505:AK505"/>
    <mergeCell ref="AL505:AM505"/>
    <mergeCell ref="A507:C508"/>
    <mergeCell ref="D507:F508"/>
    <mergeCell ref="G507:G508"/>
    <mergeCell ref="Q507:R507"/>
    <mergeCell ref="S507:T507"/>
    <mergeCell ref="AE507:AF507"/>
    <mergeCell ref="AG507:AI507"/>
    <mergeCell ref="AL504:AM504"/>
    <mergeCell ref="A505:H505"/>
    <mergeCell ref="I505:J505"/>
    <mergeCell ref="M505:N505"/>
    <mergeCell ref="O505:P505"/>
    <mergeCell ref="Q505:R505"/>
    <mergeCell ref="S505:T505"/>
    <mergeCell ref="U505:W505"/>
    <mergeCell ref="X505:Y505"/>
    <mergeCell ref="Z505:AB505"/>
    <mergeCell ref="AK502:AK504"/>
    <mergeCell ref="AM502:AN502"/>
    <mergeCell ref="I503:X503"/>
    <mergeCell ref="Y503:AB504"/>
    <mergeCell ref="AC503:AC504"/>
    <mergeCell ref="AD503:AD504"/>
    <mergeCell ref="AG513:AI513"/>
    <mergeCell ref="AK513:AK514"/>
    <mergeCell ref="AM513:AN513"/>
    <mergeCell ref="I514:X514"/>
    <mergeCell ref="Y514:AB514"/>
    <mergeCell ref="AE514:AI514"/>
    <mergeCell ref="AL514:AM514"/>
    <mergeCell ref="A513:C514"/>
    <mergeCell ref="D513:F514"/>
    <mergeCell ref="G513:G514"/>
    <mergeCell ref="Q513:R513"/>
    <mergeCell ref="S513:T513"/>
    <mergeCell ref="AE513:AF513"/>
    <mergeCell ref="AG510:AI510"/>
    <mergeCell ref="AK510:AK511"/>
    <mergeCell ref="AM510:AN510"/>
    <mergeCell ref="I511:X511"/>
    <mergeCell ref="Y511:AB511"/>
    <mergeCell ref="AE511:AI511"/>
    <mergeCell ref="AL511:AM511"/>
    <mergeCell ref="A510:C511"/>
    <mergeCell ref="D510:F511"/>
    <mergeCell ref="G510:G511"/>
    <mergeCell ref="Q510:R510"/>
    <mergeCell ref="S510:T510"/>
    <mergeCell ref="AE510:AF510"/>
    <mergeCell ref="AK519:AK520"/>
    <mergeCell ref="AM519:AN519"/>
    <mergeCell ref="I520:X520"/>
    <mergeCell ref="Y520:AB520"/>
    <mergeCell ref="AE520:AI520"/>
    <mergeCell ref="AL520:AM520"/>
    <mergeCell ref="A519:C520"/>
    <mergeCell ref="D519:F520"/>
    <mergeCell ref="G519:G520"/>
    <mergeCell ref="Q519:R519"/>
    <mergeCell ref="S519:T519"/>
    <mergeCell ref="AE519:AH519"/>
    <mergeCell ref="AG516:AI516"/>
    <mergeCell ref="AK516:AK517"/>
    <mergeCell ref="AM516:AN516"/>
    <mergeCell ref="I517:X517"/>
    <mergeCell ref="Y517:AB517"/>
    <mergeCell ref="AE517:AI517"/>
    <mergeCell ref="AL517:AM517"/>
    <mergeCell ref="A516:C517"/>
    <mergeCell ref="D516:F517"/>
    <mergeCell ref="G516:G517"/>
    <mergeCell ref="Q516:R516"/>
    <mergeCell ref="S516:T516"/>
    <mergeCell ref="AE516:AF516"/>
    <mergeCell ref="AG525:AI525"/>
    <mergeCell ref="AK525:AK526"/>
    <mergeCell ref="AM525:AN525"/>
    <mergeCell ref="I526:X526"/>
    <mergeCell ref="Y526:AB526"/>
    <mergeCell ref="AE526:AI526"/>
    <mergeCell ref="AL526:AM526"/>
    <mergeCell ref="A525:C526"/>
    <mergeCell ref="D525:F526"/>
    <mergeCell ref="G525:G526"/>
    <mergeCell ref="Q525:R525"/>
    <mergeCell ref="S525:T525"/>
    <mergeCell ref="AE525:AF525"/>
    <mergeCell ref="AG522:AI522"/>
    <mergeCell ref="AK522:AK523"/>
    <mergeCell ref="AM522:AN522"/>
    <mergeCell ref="I523:X523"/>
    <mergeCell ref="Y523:AB523"/>
    <mergeCell ref="AE523:AI523"/>
    <mergeCell ref="AL523:AM523"/>
    <mergeCell ref="A522:C523"/>
    <mergeCell ref="D522:F523"/>
    <mergeCell ref="G522:G523"/>
    <mergeCell ref="Q522:R522"/>
    <mergeCell ref="S522:T522"/>
    <mergeCell ref="AE522:AF522"/>
    <mergeCell ref="AG531:AI531"/>
    <mergeCell ref="AK531:AK532"/>
    <mergeCell ref="AM531:AN531"/>
    <mergeCell ref="I532:X532"/>
    <mergeCell ref="Y532:AB532"/>
    <mergeCell ref="AE532:AI532"/>
    <mergeCell ref="AL532:AM532"/>
    <mergeCell ref="A531:C532"/>
    <mergeCell ref="D531:F532"/>
    <mergeCell ref="G531:G532"/>
    <mergeCell ref="Q531:R531"/>
    <mergeCell ref="S531:T531"/>
    <mergeCell ref="AE531:AF531"/>
    <mergeCell ref="AG528:AI528"/>
    <mergeCell ref="AK528:AK529"/>
    <mergeCell ref="AM528:AN528"/>
    <mergeCell ref="I529:X529"/>
    <mergeCell ref="Y529:AB529"/>
    <mergeCell ref="AE529:AI529"/>
    <mergeCell ref="AL529:AM529"/>
    <mergeCell ref="A528:C529"/>
    <mergeCell ref="D528:F529"/>
    <mergeCell ref="G528:G529"/>
    <mergeCell ref="Q528:R528"/>
    <mergeCell ref="S528:T528"/>
    <mergeCell ref="AE528:AF528"/>
    <mergeCell ref="U536:W536"/>
    <mergeCell ref="X536:Y536"/>
    <mergeCell ref="Z536:AB536"/>
    <mergeCell ref="AC536:AI536"/>
    <mergeCell ref="AJ536:AK536"/>
    <mergeCell ref="AL536:AM536"/>
    <mergeCell ref="A536:H536"/>
    <mergeCell ref="I536:J536"/>
    <mergeCell ref="M536:N536"/>
    <mergeCell ref="O536:P536"/>
    <mergeCell ref="Q536:R536"/>
    <mergeCell ref="S536:T536"/>
    <mergeCell ref="AG534:AI534"/>
    <mergeCell ref="AK534:AK535"/>
    <mergeCell ref="AM534:AN534"/>
    <mergeCell ref="I535:X535"/>
    <mergeCell ref="Y535:AB535"/>
    <mergeCell ref="AE535:AI535"/>
    <mergeCell ref="AL535:AM535"/>
    <mergeCell ref="A534:C535"/>
    <mergeCell ref="D534:F535"/>
    <mergeCell ref="G534:G535"/>
    <mergeCell ref="Q534:R534"/>
    <mergeCell ref="S534:T534"/>
    <mergeCell ref="AE534:AF534"/>
    <mergeCell ref="R541:S541"/>
    <mergeCell ref="Z541:AM541"/>
    <mergeCell ref="A542:C545"/>
    <mergeCell ref="D542:F545"/>
    <mergeCell ref="G542:G545"/>
    <mergeCell ref="H542:H545"/>
    <mergeCell ref="I542:J545"/>
    <mergeCell ref="K542:K545"/>
    <mergeCell ref="L542:T542"/>
    <mergeCell ref="U542:AI542"/>
    <mergeCell ref="AG538:AI538"/>
    <mergeCell ref="AK538:AK539"/>
    <mergeCell ref="AM538:AN538"/>
    <mergeCell ref="I539:X539"/>
    <mergeCell ref="Y539:AB539"/>
    <mergeCell ref="AE539:AI539"/>
    <mergeCell ref="AL539:AM539"/>
    <mergeCell ref="A538:C539"/>
    <mergeCell ref="D538:F539"/>
    <mergeCell ref="G538:G539"/>
    <mergeCell ref="Q538:R538"/>
    <mergeCell ref="S538:T538"/>
    <mergeCell ref="AE538:AF538"/>
    <mergeCell ref="AC543:AI544"/>
    <mergeCell ref="U544:U545"/>
    <mergeCell ref="V544:V545"/>
    <mergeCell ref="W544:W545"/>
    <mergeCell ref="X544:X545"/>
    <mergeCell ref="Y544:Y545"/>
    <mergeCell ref="AA545:AB545"/>
    <mergeCell ref="AE545:AI545"/>
    <mergeCell ref="AJ542:AK544"/>
    <mergeCell ref="AL542:AM545"/>
    <mergeCell ref="L543:L545"/>
    <mergeCell ref="M543:N545"/>
    <mergeCell ref="O543:P544"/>
    <mergeCell ref="Q543:R545"/>
    <mergeCell ref="S543:S545"/>
    <mergeCell ref="T543:T545"/>
    <mergeCell ref="U543:Y543"/>
    <mergeCell ref="Z543:AB544"/>
    <mergeCell ref="AM548:AN548"/>
    <mergeCell ref="I549:X549"/>
    <mergeCell ref="Y549:AB549"/>
    <mergeCell ref="AE549:AI549"/>
    <mergeCell ref="AL549:AM549"/>
    <mergeCell ref="A551:C552"/>
    <mergeCell ref="D551:F552"/>
    <mergeCell ref="G551:G552"/>
    <mergeCell ref="Q551:R551"/>
    <mergeCell ref="S551:T551"/>
    <mergeCell ref="AE546:AI546"/>
    <mergeCell ref="AL546:AM546"/>
    <mergeCell ref="A548:C549"/>
    <mergeCell ref="D548:F549"/>
    <mergeCell ref="G548:G549"/>
    <mergeCell ref="Q548:R548"/>
    <mergeCell ref="S548:T548"/>
    <mergeCell ref="AE548:AF548"/>
    <mergeCell ref="AG548:AI548"/>
    <mergeCell ref="AK548:AK549"/>
    <mergeCell ref="A546:C546"/>
    <mergeCell ref="D546:F546"/>
    <mergeCell ref="I546:J546"/>
    <mergeCell ref="Q546:R546"/>
    <mergeCell ref="S546:T546"/>
    <mergeCell ref="AA546:AB546"/>
    <mergeCell ref="AG554:AI554"/>
    <mergeCell ref="AK554:AK555"/>
    <mergeCell ref="AM554:AN554"/>
    <mergeCell ref="I555:X555"/>
    <mergeCell ref="Y555:AB555"/>
    <mergeCell ref="AE555:AI555"/>
    <mergeCell ref="AL555:AM555"/>
    <mergeCell ref="A554:C555"/>
    <mergeCell ref="D554:F555"/>
    <mergeCell ref="G554:G555"/>
    <mergeCell ref="Q554:R554"/>
    <mergeCell ref="S554:T554"/>
    <mergeCell ref="AE554:AF554"/>
    <mergeCell ref="AE551:AF551"/>
    <mergeCell ref="AG551:AI551"/>
    <mergeCell ref="AK551:AK552"/>
    <mergeCell ref="AM551:AN551"/>
    <mergeCell ref="I552:X552"/>
    <mergeCell ref="Y552:AB552"/>
    <mergeCell ref="AE552:AI552"/>
    <mergeCell ref="AL552:AM552"/>
    <mergeCell ref="U559:W559"/>
    <mergeCell ref="X559:Y559"/>
    <mergeCell ref="Z559:AB559"/>
    <mergeCell ref="AC559:AI559"/>
    <mergeCell ref="AJ559:AK559"/>
    <mergeCell ref="AL559:AM559"/>
    <mergeCell ref="A559:H559"/>
    <mergeCell ref="I559:J559"/>
    <mergeCell ref="M559:N559"/>
    <mergeCell ref="O559:P559"/>
    <mergeCell ref="Q559:R559"/>
    <mergeCell ref="S559:T559"/>
    <mergeCell ref="AG557:AI557"/>
    <mergeCell ref="AK557:AK558"/>
    <mergeCell ref="AM557:AN557"/>
    <mergeCell ref="I558:X558"/>
    <mergeCell ref="Y558:AB558"/>
    <mergeCell ref="AE558:AI558"/>
    <mergeCell ref="AL558:AM558"/>
    <mergeCell ref="A557:C558"/>
    <mergeCell ref="D557:F558"/>
    <mergeCell ref="G557:G558"/>
    <mergeCell ref="Q557:R557"/>
    <mergeCell ref="S557:T557"/>
    <mergeCell ref="AE557:AF557"/>
    <mergeCell ref="AL563:AM563"/>
    <mergeCell ref="A564:H564"/>
    <mergeCell ref="I564:J564"/>
    <mergeCell ref="M564:N564"/>
    <mergeCell ref="O564:P564"/>
    <mergeCell ref="Q564:R564"/>
    <mergeCell ref="S564:T564"/>
    <mergeCell ref="U564:W564"/>
    <mergeCell ref="X564:Y564"/>
    <mergeCell ref="Z564:AB564"/>
    <mergeCell ref="AG561:AI561"/>
    <mergeCell ref="AK561:AK563"/>
    <mergeCell ref="AM561:AN561"/>
    <mergeCell ref="I562:X562"/>
    <mergeCell ref="Y562:AB563"/>
    <mergeCell ref="AC562:AC563"/>
    <mergeCell ref="AD562:AD563"/>
    <mergeCell ref="AE562:AI563"/>
    <mergeCell ref="AL562:AM562"/>
    <mergeCell ref="AN562:AN563"/>
    <mergeCell ref="A561:C563"/>
    <mergeCell ref="D561:F563"/>
    <mergeCell ref="G561:G563"/>
    <mergeCell ref="Q561:R561"/>
    <mergeCell ref="S561:T561"/>
    <mergeCell ref="AE561:AF561"/>
    <mergeCell ref="H563:X563"/>
    <mergeCell ref="X566:Y566"/>
    <mergeCell ref="Z566:AB566"/>
    <mergeCell ref="AC566:AI566"/>
    <mergeCell ref="AJ566:AK566"/>
    <mergeCell ref="AL566:AM566"/>
    <mergeCell ref="S567:W567"/>
    <mergeCell ref="X567:Y567"/>
    <mergeCell ref="AC564:AI564"/>
    <mergeCell ref="AJ564:AK564"/>
    <mergeCell ref="AL564:AM564"/>
    <mergeCell ref="A566:H566"/>
    <mergeCell ref="I566:J566"/>
    <mergeCell ref="M566:N566"/>
    <mergeCell ref="O566:P566"/>
    <mergeCell ref="Q566:R566"/>
    <mergeCell ref="S566:T566"/>
    <mergeCell ref="U566:W566"/>
    <mergeCell ref="A571:AM571"/>
    <mergeCell ref="E572:AM572"/>
    <mergeCell ref="A574:C575"/>
    <mergeCell ref="D574:F575"/>
    <mergeCell ref="G574:G575"/>
    <mergeCell ref="Q574:R574"/>
    <mergeCell ref="S574:T574"/>
    <mergeCell ref="AE574:AF574"/>
    <mergeCell ref="AG574:AI574"/>
    <mergeCell ref="AK574:AK575"/>
    <mergeCell ref="U568:W568"/>
    <mergeCell ref="X568:Y568"/>
    <mergeCell ref="AC568:AK568"/>
    <mergeCell ref="AL568:AM570"/>
    <mergeCell ref="U569:W569"/>
    <mergeCell ref="X569:Y569"/>
    <mergeCell ref="AC569:AD570"/>
    <mergeCell ref="AE569:AK570"/>
    <mergeCell ref="AL576:AM576"/>
    <mergeCell ref="A578:C579"/>
    <mergeCell ref="D578:F579"/>
    <mergeCell ref="G578:G579"/>
    <mergeCell ref="Q578:R578"/>
    <mergeCell ref="S578:T578"/>
    <mergeCell ref="AE578:AF578"/>
    <mergeCell ref="AG578:AI578"/>
    <mergeCell ref="AK578:AK579"/>
    <mergeCell ref="AM578:AN578"/>
    <mergeCell ref="S576:T576"/>
    <mergeCell ref="U576:W576"/>
    <mergeCell ref="X576:Y576"/>
    <mergeCell ref="Z576:AB576"/>
    <mergeCell ref="AC576:AI576"/>
    <mergeCell ref="AJ576:AK576"/>
    <mergeCell ref="AM574:AN574"/>
    <mergeCell ref="I575:X575"/>
    <mergeCell ref="Y575:AB575"/>
    <mergeCell ref="AE575:AI575"/>
    <mergeCell ref="AL575:AM575"/>
    <mergeCell ref="A576:H576"/>
    <mergeCell ref="I576:J576"/>
    <mergeCell ref="M576:N576"/>
    <mergeCell ref="O576:P576"/>
    <mergeCell ref="Q576:R576"/>
    <mergeCell ref="AG581:AI581"/>
    <mergeCell ref="AK581:AK582"/>
    <mergeCell ref="AM581:AN581"/>
    <mergeCell ref="I582:X582"/>
    <mergeCell ref="Y582:AB582"/>
    <mergeCell ref="AE582:AI582"/>
    <mergeCell ref="AL582:AM582"/>
    <mergeCell ref="I579:X579"/>
    <mergeCell ref="Y579:AB579"/>
    <mergeCell ref="AE579:AI579"/>
    <mergeCell ref="AL579:AM579"/>
    <mergeCell ref="A581:C582"/>
    <mergeCell ref="D581:F582"/>
    <mergeCell ref="G581:G582"/>
    <mergeCell ref="Q581:R581"/>
    <mergeCell ref="S581:T581"/>
    <mergeCell ref="AE581:AF581"/>
    <mergeCell ref="AM587:AN587"/>
    <mergeCell ref="I588:X588"/>
    <mergeCell ref="Y588:AB588"/>
    <mergeCell ref="AE588:AI588"/>
    <mergeCell ref="AL588:AM588"/>
    <mergeCell ref="A590:C591"/>
    <mergeCell ref="D590:F591"/>
    <mergeCell ref="G590:G591"/>
    <mergeCell ref="Q590:R590"/>
    <mergeCell ref="S590:T590"/>
    <mergeCell ref="AO585:AP587"/>
    <mergeCell ref="AR585:AR587"/>
    <mergeCell ref="A587:C588"/>
    <mergeCell ref="D587:F588"/>
    <mergeCell ref="G587:G588"/>
    <mergeCell ref="Q587:R587"/>
    <mergeCell ref="S587:T587"/>
    <mergeCell ref="AE587:AF587"/>
    <mergeCell ref="AG587:AI587"/>
    <mergeCell ref="AK587:AK588"/>
    <mergeCell ref="AK584:AK585"/>
    <mergeCell ref="AM584:AN584"/>
    <mergeCell ref="I585:X585"/>
    <mergeCell ref="Y585:AB585"/>
    <mergeCell ref="AE585:AI585"/>
    <mergeCell ref="AL585:AM585"/>
    <mergeCell ref="A584:C585"/>
    <mergeCell ref="D584:F585"/>
    <mergeCell ref="G584:G585"/>
    <mergeCell ref="Q584:R584"/>
    <mergeCell ref="S584:T584"/>
    <mergeCell ref="AE584:AH584"/>
    <mergeCell ref="AR591:AR594"/>
    <mergeCell ref="R593:S593"/>
    <mergeCell ref="Z593:AM593"/>
    <mergeCell ref="A594:C597"/>
    <mergeCell ref="D594:F597"/>
    <mergeCell ref="G594:G597"/>
    <mergeCell ref="H594:H597"/>
    <mergeCell ref="I594:J597"/>
    <mergeCell ref="K594:K597"/>
    <mergeCell ref="L594:T594"/>
    <mergeCell ref="AE590:AF590"/>
    <mergeCell ref="AG590:AI590"/>
    <mergeCell ref="AK590:AK591"/>
    <mergeCell ref="AM590:AN590"/>
    <mergeCell ref="AO590:AP594"/>
    <mergeCell ref="I591:X591"/>
    <mergeCell ref="Y591:AB591"/>
    <mergeCell ref="AE591:AI591"/>
    <mergeCell ref="AL591:AM591"/>
    <mergeCell ref="U594:AI594"/>
    <mergeCell ref="AC595:AI596"/>
    <mergeCell ref="U596:U597"/>
    <mergeCell ref="V596:V597"/>
    <mergeCell ref="W596:W597"/>
    <mergeCell ref="X596:X597"/>
    <mergeCell ref="Y596:Y597"/>
    <mergeCell ref="AA597:AB597"/>
    <mergeCell ref="AE597:AI597"/>
    <mergeCell ref="AJ594:AK596"/>
    <mergeCell ref="AL594:AM597"/>
    <mergeCell ref="L595:L597"/>
    <mergeCell ref="M595:N597"/>
    <mergeCell ref="O595:P596"/>
    <mergeCell ref="Q595:R597"/>
    <mergeCell ref="S595:S597"/>
    <mergeCell ref="T595:T597"/>
    <mergeCell ref="U595:Y595"/>
    <mergeCell ref="Z595:AB596"/>
    <mergeCell ref="AM600:AN600"/>
    <mergeCell ref="I601:X601"/>
    <mergeCell ref="Y601:AB601"/>
    <mergeCell ref="AE601:AI601"/>
    <mergeCell ref="AL601:AM601"/>
    <mergeCell ref="A602:H602"/>
    <mergeCell ref="I602:J602"/>
    <mergeCell ref="M602:N602"/>
    <mergeCell ref="O602:P602"/>
    <mergeCell ref="Q602:R602"/>
    <mergeCell ref="AE598:AI598"/>
    <mergeCell ref="AL598:AM598"/>
    <mergeCell ref="A600:C601"/>
    <mergeCell ref="D600:F601"/>
    <mergeCell ref="G600:G601"/>
    <mergeCell ref="Q600:R600"/>
    <mergeCell ref="S600:T600"/>
    <mergeCell ref="AE600:AF600"/>
    <mergeCell ref="AG600:AI600"/>
    <mergeCell ref="AK600:AK601"/>
    <mergeCell ref="A598:C598"/>
    <mergeCell ref="D598:F598"/>
    <mergeCell ref="I598:J598"/>
    <mergeCell ref="Q598:R598"/>
    <mergeCell ref="S598:T598"/>
    <mergeCell ref="AA598:AB598"/>
    <mergeCell ref="AN605:AN606"/>
    <mergeCell ref="H606:X606"/>
    <mergeCell ref="AL606:AM606"/>
    <mergeCell ref="A608:C610"/>
    <mergeCell ref="D608:F610"/>
    <mergeCell ref="G608:G610"/>
    <mergeCell ref="Q608:R608"/>
    <mergeCell ref="S608:T608"/>
    <mergeCell ref="AE608:AG608"/>
    <mergeCell ref="AH608:AI608"/>
    <mergeCell ref="I605:X605"/>
    <mergeCell ref="Y605:AB606"/>
    <mergeCell ref="AC605:AC606"/>
    <mergeCell ref="AD605:AD606"/>
    <mergeCell ref="AE605:AI606"/>
    <mergeCell ref="AL605:AM605"/>
    <mergeCell ref="AL602:AM602"/>
    <mergeCell ref="A604:C606"/>
    <mergeCell ref="D604:F606"/>
    <mergeCell ref="G604:G606"/>
    <mergeCell ref="Q604:R604"/>
    <mergeCell ref="S604:T604"/>
    <mergeCell ref="AE604:AG604"/>
    <mergeCell ref="AH604:AI604"/>
    <mergeCell ref="AK604:AK606"/>
    <mergeCell ref="AM604:AN604"/>
    <mergeCell ref="S602:T602"/>
    <mergeCell ref="U602:W602"/>
    <mergeCell ref="X602:Y602"/>
    <mergeCell ref="Z602:AB602"/>
    <mergeCell ref="AC602:AI602"/>
    <mergeCell ref="AJ602:AK602"/>
    <mergeCell ref="A613:H613"/>
    <mergeCell ref="I613:J613"/>
    <mergeCell ref="M613:N613"/>
    <mergeCell ref="O613:P613"/>
    <mergeCell ref="Q613:R613"/>
    <mergeCell ref="S613:T613"/>
    <mergeCell ref="U613:W613"/>
    <mergeCell ref="AL610:AM610"/>
    <mergeCell ref="A611:H611"/>
    <mergeCell ref="I611:J611"/>
    <mergeCell ref="M611:N611"/>
    <mergeCell ref="O611:P611"/>
    <mergeCell ref="Q611:R611"/>
    <mergeCell ref="S611:T611"/>
    <mergeCell ref="U611:W611"/>
    <mergeCell ref="X611:Y611"/>
    <mergeCell ref="Z611:AB611"/>
    <mergeCell ref="AK608:AK610"/>
    <mergeCell ref="AM608:AN608"/>
    <mergeCell ref="I609:X609"/>
    <mergeCell ref="Y609:AB610"/>
    <mergeCell ref="AC609:AC610"/>
    <mergeCell ref="AD609:AD610"/>
    <mergeCell ref="AE609:AI610"/>
    <mergeCell ref="AL609:AM609"/>
    <mergeCell ref="AN609:AN610"/>
    <mergeCell ref="H610:X610"/>
    <mergeCell ref="U615:W615"/>
    <mergeCell ref="X615:Y615"/>
    <mergeCell ref="AC615:AK615"/>
    <mergeCell ref="AL615:AM617"/>
    <mergeCell ref="U616:W616"/>
    <mergeCell ref="X616:Y616"/>
    <mergeCell ref="AC616:AD617"/>
    <mergeCell ref="AE616:AK617"/>
    <mergeCell ref="X613:Y613"/>
    <mergeCell ref="Z613:AB613"/>
    <mergeCell ref="AC613:AI613"/>
    <mergeCell ref="AJ613:AK613"/>
    <mergeCell ref="AL613:AM613"/>
    <mergeCell ref="S614:W614"/>
    <mergeCell ref="X614:Y614"/>
    <mergeCell ref="AC611:AI611"/>
    <mergeCell ref="AJ611:AK611"/>
    <mergeCell ref="AL611:AM611"/>
    <mergeCell ref="AM621:AN621"/>
    <mergeCell ref="AO621:AP623"/>
    <mergeCell ref="I622:X622"/>
    <mergeCell ref="Y622:AB622"/>
    <mergeCell ref="AE622:AI622"/>
    <mergeCell ref="AL622:AM622"/>
    <mergeCell ref="AC623:AI623"/>
    <mergeCell ref="AJ623:AK623"/>
    <mergeCell ref="AL623:AM623"/>
    <mergeCell ref="A618:AM618"/>
    <mergeCell ref="E619:AM619"/>
    <mergeCell ref="A621:C622"/>
    <mergeCell ref="D621:F622"/>
    <mergeCell ref="G621:G622"/>
    <mergeCell ref="Q621:R621"/>
    <mergeCell ref="S621:T621"/>
    <mergeCell ref="AE621:AF621"/>
    <mergeCell ref="AG621:AI621"/>
    <mergeCell ref="AK621:AK622"/>
    <mergeCell ref="AR625:AR626"/>
    <mergeCell ref="I626:X626"/>
    <mergeCell ref="Y626:AB626"/>
    <mergeCell ref="AE626:AI626"/>
    <mergeCell ref="AL626:AM626"/>
    <mergeCell ref="A625:C626"/>
    <mergeCell ref="D625:F626"/>
    <mergeCell ref="G625:G626"/>
    <mergeCell ref="Q625:R625"/>
    <mergeCell ref="S625:T625"/>
    <mergeCell ref="AE625:AF625"/>
    <mergeCell ref="AR622:AR623"/>
    <mergeCell ref="A623:H623"/>
    <mergeCell ref="I623:J623"/>
    <mergeCell ref="M623:N623"/>
    <mergeCell ref="O623:P623"/>
    <mergeCell ref="Q623:R623"/>
    <mergeCell ref="S623:T623"/>
    <mergeCell ref="U623:W623"/>
    <mergeCell ref="X623:Y623"/>
    <mergeCell ref="Z623:AB623"/>
    <mergeCell ref="AG628:AI628"/>
    <mergeCell ref="AK628:AK629"/>
    <mergeCell ref="AM628:AN628"/>
    <mergeCell ref="I629:X629"/>
    <mergeCell ref="Y629:AB629"/>
    <mergeCell ref="AE629:AI629"/>
    <mergeCell ref="AL629:AM629"/>
    <mergeCell ref="A628:C629"/>
    <mergeCell ref="D628:F629"/>
    <mergeCell ref="G628:G629"/>
    <mergeCell ref="Q628:R628"/>
    <mergeCell ref="S628:T628"/>
    <mergeCell ref="AE628:AF628"/>
    <mergeCell ref="AG625:AI625"/>
    <mergeCell ref="AK625:AK626"/>
    <mergeCell ref="AM625:AN625"/>
    <mergeCell ref="AO625:AP626"/>
    <mergeCell ref="U633:W633"/>
    <mergeCell ref="X633:Y633"/>
    <mergeCell ref="Z633:AB633"/>
    <mergeCell ref="AC633:AI633"/>
    <mergeCell ref="AJ633:AK633"/>
    <mergeCell ref="AL633:AM633"/>
    <mergeCell ref="A633:H633"/>
    <mergeCell ref="I633:J633"/>
    <mergeCell ref="M633:N633"/>
    <mergeCell ref="O633:P633"/>
    <mergeCell ref="Q633:R633"/>
    <mergeCell ref="S633:T633"/>
    <mergeCell ref="AH631:AI631"/>
    <mergeCell ref="AK631:AK632"/>
    <mergeCell ref="AM631:AN631"/>
    <mergeCell ref="I632:X632"/>
    <mergeCell ref="Y632:AB632"/>
    <mergeCell ref="AE632:AI632"/>
    <mergeCell ref="AL632:AM632"/>
    <mergeCell ref="A631:C632"/>
    <mergeCell ref="D631:F632"/>
    <mergeCell ref="G631:G632"/>
    <mergeCell ref="Q631:R631"/>
    <mergeCell ref="S631:T631"/>
    <mergeCell ref="AE631:AG631"/>
    <mergeCell ref="AL637:AM637"/>
    <mergeCell ref="A638:H638"/>
    <mergeCell ref="I638:J638"/>
    <mergeCell ref="M638:N638"/>
    <mergeCell ref="O638:P638"/>
    <mergeCell ref="Q638:R638"/>
    <mergeCell ref="S638:T638"/>
    <mergeCell ref="U638:W638"/>
    <mergeCell ref="X638:Y638"/>
    <mergeCell ref="Z638:AB638"/>
    <mergeCell ref="T642:T644"/>
    <mergeCell ref="U642:Y642"/>
    <mergeCell ref="AH635:AI635"/>
    <mergeCell ref="AK635:AK637"/>
    <mergeCell ref="AM635:AN635"/>
    <mergeCell ref="I636:X636"/>
    <mergeCell ref="Y636:AB637"/>
    <mergeCell ref="AC636:AC637"/>
    <mergeCell ref="AD636:AD637"/>
    <mergeCell ref="AE636:AI637"/>
    <mergeCell ref="AL636:AM636"/>
    <mergeCell ref="AN636:AN637"/>
    <mergeCell ref="A635:C637"/>
    <mergeCell ref="D635:F637"/>
    <mergeCell ref="G635:G637"/>
    <mergeCell ref="Q635:R635"/>
    <mergeCell ref="S635:T635"/>
    <mergeCell ref="AE635:AG635"/>
    <mergeCell ref="H637:X637"/>
    <mergeCell ref="AJ641:AK643"/>
    <mergeCell ref="AL641:AM644"/>
    <mergeCell ref="L642:L644"/>
    <mergeCell ref="AC638:AI638"/>
    <mergeCell ref="AJ638:AK638"/>
    <mergeCell ref="AL638:AM638"/>
    <mergeCell ref="R640:S640"/>
    <mergeCell ref="Z640:AM640"/>
    <mergeCell ref="A641:C644"/>
    <mergeCell ref="D641:F644"/>
    <mergeCell ref="G641:G644"/>
    <mergeCell ref="H641:H644"/>
    <mergeCell ref="I641:J644"/>
    <mergeCell ref="A646:H646"/>
    <mergeCell ref="I646:J646"/>
    <mergeCell ref="M646:N646"/>
    <mergeCell ref="O646:P646"/>
    <mergeCell ref="Q646:R646"/>
    <mergeCell ref="S646:T646"/>
    <mergeCell ref="A645:C645"/>
    <mergeCell ref="D645:F645"/>
    <mergeCell ref="I645:J645"/>
    <mergeCell ref="Q645:R645"/>
    <mergeCell ref="S645:T645"/>
    <mergeCell ref="AA645:AB645"/>
    <mergeCell ref="Z642:AB643"/>
    <mergeCell ref="AC642:AI643"/>
    <mergeCell ref="U643:U644"/>
    <mergeCell ref="V643:V644"/>
    <mergeCell ref="W643:W644"/>
    <mergeCell ref="X643:X644"/>
    <mergeCell ref="Y643:Y644"/>
    <mergeCell ref="AA644:AB644"/>
    <mergeCell ref="AE644:AI644"/>
    <mergeCell ref="K641:K644"/>
    <mergeCell ref="L641:T641"/>
    <mergeCell ref="U641:AI641"/>
    <mergeCell ref="S647:W647"/>
    <mergeCell ref="X647:Y647"/>
    <mergeCell ref="U648:W648"/>
    <mergeCell ref="X648:Y648"/>
    <mergeCell ref="AC648:AK648"/>
    <mergeCell ref="AL648:AM650"/>
    <mergeCell ref="U649:W649"/>
    <mergeCell ref="X649:Y649"/>
    <mergeCell ref="AC649:AD650"/>
    <mergeCell ref="AE649:AK650"/>
    <mergeCell ref="U646:W646"/>
    <mergeCell ref="X646:Y646"/>
    <mergeCell ref="Z646:AB646"/>
    <mergeCell ref="AC646:AI646"/>
    <mergeCell ref="AJ646:AK646"/>
    <mergeCell ref="AL646:AM646"/>
    <mergeCell ref="AE645:AI645"/>
    <mergeCell ref="AL645:AM645"/>
    <mergeCell ref="M642:N644"/>
    <mergeCell ref="O642:P643"/>
    <mergeCell ref="Q642:R644"/>
    <mergeCell ref="S642:S644"/>
    <mergeCell ref="AM654:AN654"/>
    <mergeCell ref="I655:X655"/>
    <mergeCell ref="Y655:AB656"/>
    <mergeCell ref="AC655:AC656"/>
    <mergeCell ref="AD655:AD656"/>
    <mergeCell ref="AE655:AI656"/>
    <mergeCell ref="AL655:AM655"/>
    <mergeCell ref="AN655:AN656"/>
    <mergeCell ref="H656:X656"/>
    <mergeCell ref="AL656:AM656"/>
    <mergeCell ref="A651:AM651"/>
    <mergeCell ref="E652:AM652"/>
    <mergeCell ref="A654:C656"/>
    <mergeCell ref="D654:F656"/>
    <mergeCell ref="G654:G656"/>
    <mergeCell ref="Q654:R654"/>
    <mergeCell ref="S654:T654"/>
    <mergeCell ref="AE654:AF654"/>
    <mergeCell ref="AG654:AI654"/>
    <mergeCell ref="AK654:AK656"/>
    <mergeCell ref="AK661:AK662"/>
    <mergeCell ref="AM661:AN661"/>
    <mergeCell ref="I662:X662"/>
    <mergeCell ref="Y662:AB662"/>
    <mergeCell ref="AE662:AI662"/>
    <mergeCell ref="AL662:AM662"/>
    <mergeCell ref="A661:C662"/>
    <mergeCell ref="D661:F662"/>
    <mergeCell ref="G661:G662"/>
    <mergeCell ref="Q661:R661"/>
    <mergeCell ref="S661:T661"/>
    <mergeCell ref="AE661:AH661"/>
    <mergeCell ref="AK658:AK659"/>
    <mergeCell ref="AM658:AN658"/>
    <mergeCell ref="AO658:AP660"/>
    <mergeCell ref="AR658:AR659"/>
    <mergeCell ref="I659:X659"/>
    <mergeCell ref="Y659:AB659"/>
    <mergeCell ref="AE659:AI659"/>
    <mergeCell ref="AL659:AM659"/>
    <mergeCell ref="A658:C659"/>
    <mergeCell ref="D658:F659"/>
    <mergeCell ref="G658:G659"/>
    <mergeCell ref="Q658:R658"/>
    <mergeCell ref="S658:T658"/>
    <mergeCell ref="AF658:AI658"/>
    <mergeCell ref="U666:W666"/>
    <mergeCell ref="X666:Y666"/>
    <mergeCell ref="Z666:AB666"/>
    <mergeCell ref="AC666:AI666"/>
    <mergeCell ref="AJ666:AK666"/>
    <mergeCell ref="AL666:AM666"/>
    <mergeCell ref="A666:H666"/>
    <mergeCell ref="I666:J666"/>
    <mergeCell ref="M666:N666"/>
    <mergeCell ref="O666:P666"/>
    <mergeCell ref="Q666:R666"/>
    <mergeCell ref="S666:T666"/>
    <mergeCell ref="AG664:AI664"/>
    <mergeCell ref="AK664:AK665"/>
    <mergeCell ref="AM664:AN664"/>
    <mergeCell ref="I665:X665"/>
    <mergeCell ref="Y665:AB665"/>
    <mergeCell ref="AE665:AI665"/>
    <mergeCell ref="AL665:AM665"/>
    <mergeCell ref="A664:C665"/>
    <mergeCell ref="D664:F665"/>
    <mergeCell ref="G664:G665"/>
    <mergeCell ref="Q664:R664"/>
    <mergeCell ref="S664:T664"/>
    <mergeCell ref="AE664:AF664"/>
    <mergeCell ref="AG671:AI671"/>
    <mergeCell ref="AK671:AK672"/>
    <mergeCell ref="AM671:AN671"/>
    <mergeCell ref="I672:X672"/>
    <mergeCell ref="Y672:AB672"/>
    <mergeCell ref="AE672:AI672"/>
    <mergeCell ref="AL672:AM672"/>
    <mergeCell ref="A671:C672"/>
    <mergeCell ref="D671:F672"/>
    <mergeCell ref="G671:G672"/>
    <mergeCell ref="Q671:R671"/>
    <mergeCell ref="S671:T671"/>
    <mergeCell ref="AE671:AF671"/>
    <mergeCell ref="AG668:AI668"/>
    <mergeCell ref="AK668:AK669"/>
    <mergeCell ref="AM668:AN668"/>
    <mergeCell ref="I669:X669"/>
    <mergeCell ref="Y669:AB669"/>
    <mergeCell ref="AE669:AI669"/>
    <mergeCell ref="AL669:AM669"/>
    <mergeCell ref="A668:C669"/>
    <mergeCell ref="D668:F669"/>
    <mergeCell ref="G668:G669"/>
    <mergeCell ref="Q668:R668"/>
    <mergeCell ref="S668:T668"/>
    <mergeCell ref="AE668:AF668"/>
    <mergeCell ref="U675:W675"/>
    <mergeCell ref="X675:Y675"/>
    <mergeCell ref="Z675:AB675"/>
    <mergeCell ref="AC675:AI675"/>
    <mergeCell ref="AJ675:AK675"/>
    <mergeCell ref="AL675:AM675"/>
    <mergeCell ref="A675:H675"/>
    <mergeCell ref="I675:J675"/>
    <mergeCell ref="M675:N675"/>
    <mergeCell ref="O675:P675"/>
    <mergeCell ref="Q675:R675"/>
    <mergeCell ref="S675:T675"/>
    <mergeCell ref="U673:W673"/>
    <mergeCell ref="X673:Y673"/>
    <mergeCell ref="Z673:AB673"/>
    <mergeCell ref="AC673:AI673"/>
    <mergeCell ref="AJ673:AK673"/>
    <mergeCell ref="AL673:AM673"/>
    <mergeCell ref="A673:H673"/>
    <mergeCell ref="I673:J673"/>
    <mergeCell ref="M673:N673"/>
    <mergeCell ref="O673:P673"/>
    <mergeCell ref="Q673:R673"/>
    <mergeCell ref="S673:T673"/>
    <mergeCell ref="A680:AM680"/>
    <mergeCell ref="E681:AM681"/>
    <mergeCell ref="A683:C685"/>
    <mergeCell ref="D683:F685"/>
    <mergeCell ref="G683:G685"/>
    <mergeCell ref="Q683:R683"/>
    <mergeCell ref="S683:T683"/>
    <mergeCell ref="AE683:AH683"/>
    <mergeCell ref="AK683:AK685"/>
    <mergeCell ref="AM683:AN683"/>
    <mergeCell ref="S676:W676"/>
    <mergeCell ref="X676:Y676"/>
    <mergeCell ref="U677:W677"/>
    <mergeCell ref="X677:Y677"/>
    <mergeCell ref="AC677:AK677"/>
    <mergeCell ref="AL677:AM679"/>
    <mergeCell ref="U678:W678"/>
    <mergeCell ref="X678:Y678"/>
    <mergeCell ref="AC678:AD679"/>
    <mergeCell ref="AE678:AK679"/>
    <mergeCell ref="AJ688:AK690"/>
    <mergeCell ref="AL688:AM691"/>
    <mergeCell ref="L689:L691"/>
    <mergeCell ref="M689:N691"/>
    <mergeCell ref="O689:P690"/>
    <mergeCell ref="Q689:R691"/>
    <mergeCell ref="S689:S691"/>
    <mergeCell ref="AN684:AN685"/>
    <mergeCell ref="H685:X685"/>
    <mergeCell ref="AL685:AM685"/>
    <mergeCell ref="R687:S687"/>
    <mergeCell ref="Z687:AM687"/>
    <mergeCell ref="A688:C691"/>
    <mergeCell ref="D688:F691"/>
    <mergeCell ref="G688:G691"/>
    <mergeCell ref="H688:H691"/>
    <mergeCell ref="I688:J691"/>
    <mergeCell ref="I684:X684"/>
    <mergeCell ref="Y684:AB685"/>
    <mergeCell ref="AC684:AC685"/>
    <mergeCell ref="AD684:AD685"/>
    <mergeCell ref="AE684:AI685"/>
    <mergeCell ref="AL684:AM684"/>
    <mergeCell ref="AE695:AI696"/>
    <mergeCell ref="AL695:AM695"/>
    <mergeCell ref="AN695:AN696"/>
    <mergeCell ref="H696:X696"/>
    <mergeCell ref="AE692:AI692"/>
    <mergeCell ref="T689:T691"/>
    <mergeCell ref="U689:Y689"/>
    <mergeCell ref="AL692:AM692"/>
    <mergeCell ref="A694:C696"/>
    <mergeCell ref="D694:F696"/>
    <mergeCell ref="G694:G696"/>
    <mergeCell ref="Q694:R694"/>
    <mergeCell ref="S694:T694"/>
    <mergeCell ref="AE694:AH694"/>
    <mergeCell ref="A692:C692"/>
    <mergeCell ref="D692:F692"/>
    <mergeCell ref="I692:J692"/>
    <mergeCell ref="Q692:R692"/>
    <mergeCell ref="S692:T692"/>
    <mergeCell ref="AA692:AB692"/>
    <mergeCell ref="Z689:AB690"/>
    <mergeCell ref="AC689:AI690"/>
    <mergeCell ref="U690:U691"/>
    <mergeCell ref="V690:V691"/>
    <mergeCell ref="W690:W691"/>
    <mergeCell ref="X690:X691"/>
    <mergeCell ref="Y690:Y691"/>
    <mergeCell ref="AA691:AB691"/>
    <mergeCell ref="AE691:AI691"/>
    <mergeCell ref="K688:K691"/>
    <mergeCell ref="L688:T688"/>
    <mergeCell ref="U688:AI688"/>
    <mergeCell ref="AK699:AK700"/>
    <mergeCell ref="AM699:AN699"/>
    <mergeCell ref="I700:X700"/>
    <mergeCell ref="Y700:AB700"/>
    <mergeCell ref="AE700:AI700"/>
    <mergeCell ref="AL700:AM700"/>
    <mergeCell ref="AC697:AI697"/>
    <mergeCell ref="AJ697:AK697"/>
    <mergeCell ref="AL697:AM697"/>
    <mergeCell ref="A699:C700"/>
    <mergeCell ref="D699:F700"/>
    <mergeCell ref="G699:G700"/>
    <mergeCell ref="Q699:R699"/>
    <mergeCell ref="S699:T699"/>
    <mergeCell ref="AE699:AG699"/>
    <mergeCell ref="AH699:AI699"/>
    <mergeCell ref="AL696:AM696"/>
    <mergeCell ref="A697:H697"/>
    <mergeCell ref="I697:J697"/>
    <mergeCell ref="M697:N697"/>
    <mergeCell ref="O697:P697"/>
    <mergeCell ref="Q697:R697"/>
    <mergeCell ref="S697:T697"/>
    <mergeCell ref="U697:W697"/>
    <mergeCell ref="X697:Y697"/>
    <mergeCell ref="Z697:AB697"/>
    <mergeCell ref="AK694:AK696"/>
    <mergeCell ref="AM694:AN694"/>
    <mergeCell ref="I695:X695"/>
    <mergeCell ref="Y695:AB696"/>
    <mergeCell ref="AC695:AC696"/>
    <mergeCell ref="AD695:AD696"/>
    <mergeCell ref="AG705:AI705"/>
    <mergeCell ref="AK705:AK706"/>
    <mergeCell ref="AM705:AN705"/>
    <mergeCell ref="I706:X706"/>
    <mergeCell ref="Y706:AB706"/>
    <mergeCell ref="AE706:AI706"/>
    <mergeCell ref="AL706:AM706"/>
    <mergeCell ref="A705:C706"/>
    <mergeCell ref="D705:F706"/>
    <mergeCell ref="G705:G706"/>
    <mergeCell ref="Q705:R705"/>
    <mergeCell ref="S705:T705"/>
    <mergeCell ref="AE705:AF705"/>
    <mergeCell ref="AG702:AI702"/>
    <mergeCell ref="AK702:AK703"/>
    <mergeCell ref="AM702:AN702"/>
    <mergeCell ref="I703:X703"/>
    <mergeCell ref="Y703:AB703"/>
    <mergeCell ref="AE703:AI703"/>
    <mergeCell ref="AL703:AM703"/>
    <mergeCell ref="A702:C703"/>
    <mergeCell ref="D702:F703"/>
    <mergeCell ref="G702:G703"/>
    <mergeCell ref="Q702:R702"/>
    <mergeCell ref="S702:T702"/>
    <mergeCell ref="AE702:AF702"/>
    <mergeCell ref="AH711:AI711"/>
    <mergeCell ref="AK711:AK712"/>
    <mergeCell ref="AM711:AN711"/>
    <mergeCell ref="I712:X712"/>
    <mergeCell ref="Y712:AB712"/>
    <mergeCell ref="AE712:AI712"/>
    <mergeCell ref="AL712:AM712"/>
    <mergeCell ref="A711:C712"/>
    <mergeCell ref="D711:F712"/>
    <mergeCell ref="G711:G712"/>
    <mergeCell ref="Q711:R711"/>
    <mergeCell ref="S711:T711"/>
    <mergeCell ref="AE711:AG711"/>
    <mergeCell ref="AH708:AI708"/>
    <mergeCell ref="AK708:AK709"/>
    <mergeCell ref="AM708:AN708"/>
    <mergeCell ref="I709:X709"/>
    <mergeCell ref="Y709:AB709"/>
    <mergeCell ref="AE709:AI709"/>
    <mergeCell ref="AL709:AM709"/>
    <mergeCell ref="A708:C709"/>
    <mergeCell ref="D708:F709"/>
    <mergeCell ref="G708:G709"/>
    <mergeCell ref="Q708:R708"/>
    <mergeCell ref="S708:T708"/>
    <mergeCell ref="AE708:AG708"/>
    <mergeCell ref="AO717:AP720"/>
    <mergeCell ref="AR717:AR720"/>
    <mergeCell ref="I718:X718"/>
    <mergeCell ref="Y718:AB718"/>
    <mergeCell ref="AE718:AI718"/>
    <mergeCell ref="AL718:AM718"/>
    <mergeCell ref="AK720:AK721"/>
    <mergeCell ref="A717:C718"/>
    <mergeCell ref="D717:F718"/>
    <mergeCell ref="G717:G718"/>
    <mergeCell ref="Q717:R717"/>
    <mergeCell ref="S717:T717"/>
    <mergeCell ref="AE717:AG717"/>
    <mergeCell ref="AK714:AK715"/>
    <mergeCell ref="AM714:AN714"/>
    <mergeCell ref="I715:X715"/>
    <mergeCell ref="Y715:AB715"/>
    <mergeCell ref="AE715:AI715"/>
    <mergeCell ref="AL715:AM715"/>
    <mergeCell ref="A714:C715"/>
    <mergeCell ref="D714:F715"/>
    <mergeCell ref="G714:G715"/>
    <mergeCell ref="Q714:R714"/>
    <mergeCell ref="S714:T714"/>
    <mergeCell ref="AE714:AH714"/>
    <mergeCell ref="AM720:AN720"/>
    <mergeCell ref="I721:X721"/>
    <mergeCell ref="Y721:AB721"/>
    <mergeCell ref="AE721:AI721"/>
    <mergeCell ref="AL721:AM721"/>
    <mergeCell ref="A723:C724"/>
    <mergeCell ref="D723:F724"/>
    <mergeCell ref="G723:G724"/>
    <mergeCell ref="Q723:R723"/>
    <mergeCell ref="S723:T723"/>
    <mergeCell ref="A720:C721"/>
    <mergeCell ref="D720:F721"/>
    <mergeCell ref="G720:G721"/>
    <mergeCell ref="Q720:R720"/>
    <mergeCell ref="S720:T720"/>
    <mergeCell ref="AE720:AH720"/>
    <mergeCell ref="AH717:AI717"/>
    <mergeCell ref="AK717:AK718"/>
    <mergeCell ref="AM717:AN717"/>
    <mergeCell ref="U725:W725"/>
    <mergeCell ref="X725:Y725"/>
    <mergeCell ref="Z725:AB725"/>
    <mergeCell ref="AC725:AI725"/>
    <mergeCell ref="AJ725:AK725"/>
    <mergeCell ref="AL725:AM725"/>
    <mergeCell ref="A725:H725"/>
    <mergeCell ref="I725:J725"/>
    <mergeCell ref="M725:N725"/>
    <mergeCell ref="O725:P725"/>
    <mergeCell ref="Q725:R725"/>
    <mergeCell ref="S725:T725"/>
    <mergeCell ref="AE723:AH723"/>
    <mergeCell ref="AK723:AK724"/>
    <mergeCell ref="AM723:AN723"/>
    <mergeCell ref="I724:X724"/>
    <mergeCell ref="Y724:AB724"/>
    <mergeCell ref="AE724:AI724"/>
    <mergeCell ref="AL724:AM724"/>
    <mergeCell ref="S728:W728"/>
    <mergeCell ref="X728:Y728"/>
    <mergeCell ref="U729:W729"/>
    <mergeCell ref="X729:Y729"/>
    <mergeCell ref="AC729:AK729"/>
    <mergeCell ref="AL729:AM731"/>
    <mergeCell ref="U730:W730"/>
    <mergeCell ref="X730:Y730"/>
    <mergeCell ref="AC730:AD731"/>
    <mergeCell ref="AE730:AK731"/>
    <mergeCell ref="U727:W727"/>
    <mergeCell ref="X727:Y727"/>
    <mergeCell ref="Z727:AB727"/>
    <mergeCell ref="AC727:AI727"/>
    <mergeCell ref="AJ727:AK727"/>
    <mergeCell ref="AL727:AM727"/>
    <mergeCell ref="A727:H727"/>
    <mergeCell ref="I727:J727"/>
    <mergeCell ref="M727:N727"/>
    <mergeCell ref="O727:P727"/>
    <mergeCell ref="Q727:R727"/>
    <mergeCell ref="S727:T727"/>
    <mergeCell ref="I736:X736"/>
    <mergeCell ref="Y736:AB736"/>
    <mergeCell ref="AE736:AI736"/>
    <mergeCell ref="AL736:AM736"/>
    <mergeCell ref="A738:C739"/>
    <mergeCell ref="D738:F739"/>
    <mergeCell ref="G738:G739"/>
    <mergeCell ref="Q738:R738"/>
    <mergeCell ref="S738:T738"/>
    <mergeCell ref="AE738:AF738"/>
    <mergeCell ref="A732:AM732"/>
    <mergeCell ref="E733:AM733"/>
    <mergeCell ref="A735:C736"/>
    <mergeCell ref="D735:F736"/>
    <mergeCell ref="G735:G736"/>
    <mergeCell ref="Q735:R735"/>
    <mergeCell ref="S735:T735"/>
    <mergeCell ref="AE735:AH735"/>
    <mergeCell ref="AK735:AK736"/>
    <mergeCell ref="AM735:AN735"/>
    <mergeCell ref="R741:S741"/>
    <mergeCell ref="Z741:AM741"/>
    <mergeCell ref="A742:C745"/>
    <mergeCell ref="D742:F745"/>
    <mergeCell ref="G742:G745"/>
    <mergeCell ref="H742:H745"/>
    <mergeCell ref="I742:J745"/>
    <mergeCell ref="K742:K745"/>
    <mergeCell ref="L742:T742"/>
    <mergeCell ref="U742:AI742"/>
    <mergeCell ref="AG738:AI738"/>
    <mergeCell ref="AK738:AK739"/>
    <mergeCell ref="AM738:AN738"/>
    <mergeCell ref="I739:X739"/>
    <mergeCell ref="Y739:AB739"/>
    <mergeCell ref="AE739:AI739"/>
    <mergeCell ref="AL739:AM739"/>
    <mergeCell ref="AC743:AI744"/>
    <mergeCell ref="U744:U745"/>
    <mergeCell ref="V744:V745"/>
    <mergeCell ref="W744:W745"/>
    <mergeCell ref="X744:X745"/>
    <mergeCell ref="Y744:Y745"/>
    <mergeCell ref="AA745:AB745"/>
    <mergeCell ref="AE745:AI745"/>
    <mergeCell ref="AJ742:AK744"/>
    <mergeCell ref="AL742:AM745"/>
    <mergeCell ref="L743:L745"/>
    <mergeCell ref="M743:N745"/>
    <mergeCell ref="O743:P744"/>
    <mergeCell ref="Q743:R745"/>
    <mergeCell ref="S743:S745"/>
    <mergeCell ref="T743:T745"/>
    <mergeCell ref="U743:Y743"/>
    <mergeCell ref="Z743:AB744"/>
    <mergeCell ref="AM748:AN748"/>
    <mergeCell ref="AO748:AP749"/>
    <mergeCell ref="AR748:AR749"/>
    <mergeCell ref="I749:X749"/>
    <mergeCell ref="Y749:AB749"/>
    <mergeCell ref="AE749:AI749"/>
    <mergeCell ref="AL749:AM749"/>
    <mergeCell ref="AE746:AI746"/>
    <mergeCell ref="AL746:AM746"/>
    <mergeCell ref="A748:C749"/>
    <mergeCell ref="D748:F749"/>
    <mergeCell ref="G748:G749"/>
    <mergeCell ref="Q748:R748"/>
    <mergeCell ref="S748:T748"/>
    <mergeCell ref="AE748:AG748"/>
    <mergeCell ref="AH748:AI748"/>
    <mergeCell ref="AK748:AK749"/>
    <mergeCell ref="A746:C746"/>
    <mergeCell ref="D746:F746"/>
    <mergeCell ref="I746:J746"/>
    <mergeCell ref="Q746:R746"/>
    <mergeCell ref="S746:T746"/>
    <mergeCell ref="AA746:AB746"/>
    <mergeCell ref="AK754:AK755"/>
    <mergeCell ref="AM754:AN754"/>
    <mergeCell ref="I755:X755"/>
    <mergeCell ref="Y755:AB755"/>
    <mergeCell ref="AE755:AI755"/>
    <mergeCell ref="AL755:AM755"/>
    <mergeCell ref="A754:C755"/>
    <mergeCell ref="D754:F755"/>
    <mergeCell ref="G754:G755"/>
    <mergeCell ref="Q754:R754"/>
    <mergeCell ref="S754:T754"/>
    <mergeCell ref="AE754:AH754"/>
    <mergeCell ref="AH751:AI751"/>
    <mergeCell ref="AK751:AK752"/>
    <mergeCell ref="AM751:AN751"/>
    <mergeCell ref="I752:X752"/>
    <mergeCell ref="Y752:AB752"/>
    <mergeCell ref="AE752:AI752"/>
    <mergeCell ref="AL752:AM752"/>
    <mergeCell ref="A751:C752"/>
    <mergeCell ref="D751:F752"/>
    <mergeCell ref="G751:G752"/>
    <mergeCell ref="Q751:R751"/>
    <mergeCell ref="S751:T751"/>
    <mergeCell ref="AE751:AG751"/>
    <mergeCell ref="U758:W758"/>
    <mergeCell ref="X758:Y758"/>
    <mergeCell ref="Z758:AB758"/>
    <mergeCell ref="AC758:AI758"/>
    <mergeCell ref="AJ758:AK758"/>
    <mergeCell ref="AL758:AM758"/>
    <mergeCell ref="A758:H758"/>
    <mergeCell ref="I758:J758"/>
    <mergeCell ref="M758:N758"/>
    <mergeCell ref="O758:P758"/>
    <mergeCell ref="Q758:R758"/>
    <mergeCell ref="S758:T758"/>
    <mergeCell ref="U756:W756"/>
    <mergeCell ref="X756:Y756"/>
    <mergeCell ref="Z756:AB756"/>
    <mergeCell ref="AC756:AI756"/>
    <mergeCell ref="AJ756:AK756"/>
    <mergeCell ref="AL756:AM756"/>
    <mergeCell ref="A756:H756"/>
    <mergeCell ref="I756:J756"/>
    <mergeCell ref="M756:N756"/>
    <mergeCell ref="O756:P756"/>
    <mergeCell ref="Q756:R756"/>
    <mergeCell ref="S756:T756"/>
    <mergeCell ref="A763:AM763"/>
    <mergeCell ref="E764:AM764"/>
    <mergeCell ref="A766:C767"/>
    <mergeCell ref="D766:F767"/>
    <mergeCell ref="G766:G767"/>
    <mergeCell ref="Q766:R766"/>
    <mergeCell ref="S766:T766"/>
    <mergeCell ref="AE766:AF766"/>
    <mergeCell ref="AG766:AI766"/>
    <mergeCell ref="AK766:AK767"/>
    <mergeCell ref="S759:W759"/>
    <mergeCell ref="X759:Y759"/>
    <mergeCell ref="U760:W760"/>
    <mergeCell ref="X760:Y760"/>
    <mergeCell ref="AC760:AK760"/>
    <mergeCell ref="AL760:AM762"/>
    <mergeCell ref="U761:W761"/>
    <mergeCell ref="X761:Y761"/>
    <mergeCell ref="AC761:AD762"/>
    <mergeCell ref="AE761:AK762"/>
    <mergeCell ref="AE769:AF769"/>
    <mergeCell ref="AG769:AI769"/>
    <mergeCell ref="AK769:AK770"/>
    <mergeCell ref="AM769:AN769"/>
    <mergeCell ref="I770:X770"/>
    <mergeCell ref="Y770:AB770"/>
    <mergeCell ref="AE770:AI770"/>
    <mergeCell ref="AL770:AM770"/>
    <mergeCell ref="AM766:AN766"/>
    <mergeCell ref="I767:X767"/>
    <mergeCell ref="Y767:AB767"/>
    <mergeCell ref="AE767:AI767"/>
    <mergeCell ref="AL767:AM767"/>
    <mergeCell ref="A769:C770"/>
    <mergeCell ref="D769:F770"/>
    <mergeCell ref="G769:G770"/>
    <mergeCell ref="Q769:R769"/>
    <mergeCell ref="S769:T769"/>
    <mergeCell ref="U774:W774"/>
    <mergeCell ref="X774:Y774"/>
    <mergeCell ref="Z774:AB774"/>
    <mergeCell ref="AC774:AI774"/>
    <mergeCell ref="AJ774:AK774"/>
    <mergeCell ref="AL774:AM774"/>
    <mergeCell ref="A774:H774"/>
    <mergeCell ref="I774:J774"/>
    <mergeCell ref="M774:N774"/>
    <mergeCell ref="O774:P774"/>
    <mergeCell ref="Q774:R774"/>
    <mergeCell ref="S774:T774"/>
    <mergeCell ref="AH772:AI772"/>
    <mergeCell ref="AK772:AK773"/>
    <mergeCell ref="AM772:AN772"/>
    <mergeCell ref="AO772:AP773"/>
    <mergeCell ref="AR772:AR773"/>
    <mergeCell ref="I773:X773"/>
    <mergeCell ref="Y773:AB773"/>
    <mergeCell ref="AE773:AI773"/>
    <mergeCell ref="AL773:AM773"/>
    <mergeCell ref="A772:C773"/>
    <mergeCell ref="D772:F773"/>
    <mergeCell ref="G772:G773"/>
    <mergeCell ref="Q772:R772"/>
    <mergeCell ref="S772:T772"/>
    <mergeCell ref="AE772:AG772"/>
    <mergeCell ref="S777:W777"/>
    <mergeCell ref="X777:Y777"/>
    <mergeCell ref="U778:W778"/>
    <mergeCell ref="X778:Y778"/>
    <mergeCell ref="AC778:AK778"/>
    <mergeCell ref="AL778:AM780"/>
    <mergeCell ref="U779:W779"/>
    <mergeCell ref="X779:Y779"/>
    <mergeCell ref="AC779:AD780"/>
    <mergeCell ref="AE779:AK780"/>
    <mergeCell ref="U776:W776"/>
    <mergeCell ref="X776:Y776"/>
    <mergeCell ref="Z776:AB776"/>
    <mergeCell ref="AC776:AI776"/>
    <mergeCell ref="AJ776:AK776"/>
    <mergeCell ref="AL776:AM776"/>
    <mergeCell ref="A776:H776"/>
    <mergeCell ref="I776:J776"/>
    <mergeCell ref="M776:N776"/>
    <mergeCell ref="O776:P776"/>
    <mergeCell ref="Q776:R776"/>
    <mergeCell ref="S776:T776"/>
    <mergeCell ref="AM784:AN784"/>
    <mergeCell ref="I785:X785"/>
    <mergeCell ref="Y785:AB785"/>
    <mergeCell ref="AE785:AI785"/>
    <mergeCell ref="AL785:AM785"/>
    <mergeCell ref="A787:C788"/>
    <mergeCell ref="D787:F788"/>
    <mergeCell ref="G787:G788"/>
    <mergeCell ref="Q787:R787"/>
    <mergeCell ref="S787:T787"/>
    <mergeCell ref="A781:AM781"/>
    <mergeCell ref="E782:AM782"/>
    <mergeCell ref="A784:C785"/>
    <mergeCell ref="D784:F785"/>
    <mergeCell ref="G784:G785"/>
    <mergeCell ref="Q784:R784"/>
    <mergeCell ref="S784:T784"/>
    <mergeCell ref="AE784:AG784"/>
    <mergeCell ref="AH784:AI784"/>
    <mergeCell ref="AK784:AK785"/>
    <mergeCell ref="U792:Y792"/>
    <mergeCell ref="Z792:AB793"/>
    <mergeCell ref="R790:S790"/>
    <mergeCell ref="Z790:AM790"/>
    <mergeCell ref="A791:C794"/>
    <mergeCell ref="D791:F794"/>
    <mergeCell ref="G791:G794"/>
    <mergeCell ref="H791:H794"/>
    <mergeCell ref="I791:J794"/>
    <mergeCell ref="K791:K794"/>
    <mergeCell ref="L791:T791"/>
    <mergeCell ref="U791:AI791"/>
    <mergeCell ref="AE787:AG787"/>
    <mergeCell ref="AH787:AI787"/>
    <mergeCell ref="AK787:AK788"/>
    <mergeCell ref="AM787:AN787"/>
    <mergeCell ref="I788:X788"/>
    <mergeCell ref="Y788:AB788"/>
    <mergeCell ref="AE788:AI788"/>
    <mergeCell ref="AL788:AM788"/>
    <mergeCell ref="AE795:AI795"/>
    <mergeCell ref="AL795:AM795"/>
    <mergeCell ref="A797:C798"/>
    <mergeCell ref="D797:F798"/>
    <mergeCell ref="G797:G798"/>
    <mergeCell ref="Q797:R797"/>
    <mergeCell ref="S797:T797"/>
    <mergeCell ref="AE797:AH797"/>
    <mergeCell ref="AK797:AK798"/>
    <mergeCell ref="AM797:AN797"/>
    <mergeCell ref="A795:C795"/>
    <mergeCell ref="D795:F795"/>
    <mergeCell ref="I795:J795"/>
    <mergeCell ref="Q795:R795"/>
    <mergeCell ref="S795:T795"/>
    <mergeCell ref="AA795:AB795"/>
    <mergeCell ref="AC792:AI793"/>
    <mergeCell ref="U793:U794"/>
    <mergeCell ref="V793:V794"/>
    <mergeCell ref="W793:W794"/>
    <mergeCell ref="X793:X794"/>
    <mergeCell ref="Y793:Y794"/>
    <mergeCell ref="AA794:AB794"/>
    <mergeCell ref="AE794:AI794"/>
    <mergeCell ref="AJ791:AK793"/>
    <mergeCell ref="AL791:AM794"/>
    <mergeCell ref="L792:L794"/>
    <mergeCell ref="M792:N794"/>
    <mergeCell ref="O792:P793"/>
    <mergeCell ref="Q792:R794"/>
    <mergeCell ref="S792:S794"/>
    <mergeCell ref="T792:T794"/>
    <mergeCell ref="AH800:AI800"/>
    <mergeCell ref="AK800:AK801"/>
    <mergeCell ref="AM800:AN800"/>
    <mergeCell ref="AO800:AP803"/>
    <mergeCell ref="I801:X801"/>
    <mergeCell ref="Y801:AB801"/>
    <mergeCell ref="AE801:AI801"/>
    <mergeCell ref="AL801:AM801"/>
    <mergeCell ref="I798:X798"/>
    <mergeCell ref="Y798:AB798"/>
    <mergeCell ref="AE798:AI798"/>
    <mergeCell ref="AL798:AM798"/>
    <mergeCell ref="A800:C801"/>
    <mergeCell ref="D800:F801"/>
    <mergeCell ref="G800:G801"/>
    <mergeCell ref="Q800:R800"/>
    <mergeCell ref="S800:T800"/>
    <mergeCell ref="AE800:AG800"/>
    <mergeCell ref="I804:X804"/>
    <mergeCell ref="Y804:AB804"/>
    <mergeCell ref="AE804:AI804"/>
    <mergeCell ref="AL804:AM804"/>
    <mergeCell ref="A806:C807"/>
    <mergeCell ref="D806:F807"/>
    <mergeCell ref="G806:G807"/>
    <mergeCell ref="Q806:R806"/>
    <mergeCell ref="S806:T806"/>
    <mergeCell ref="AE806:AG806"/>
    <mergeCell ref="AR801:AR803"/>
    <mergeCell ref="A803:C804"/>
    <mergeCell ref="D803:F804"/>
    <mergeCell ref="G803:G804"/>
    <mergeCell ref="Q803:R803"/>
    <mergeCell ref="S803:T803"/>
    <mergeCell ref="AE803:AG803"/>
    <mergeCell ref="AH803:AI803"/>
    <mergeCell ref="AK803:AK804"/>
    <mergeCell ref="AM803:AN803"/>
    <mergeCell ref="U808:W808"/>
    <mergeCell ref="X808:Y808"/>
    <mergeCell ref="Z808:AB808"/>
    <mergeCell ref="AC808:AI808"/>
    <mergeCell ref="AJ808:AK808"/>
    <mergeCell ref="AL808:AM808"/>
    <mergeCell ref="A808:H808"/>
    <mergeCell ref="I808:J808"/>
    <mergeCell ref="M808:N808"/>
    <mergeCell ref="O808:P808"/>
    <mergeCell ref="Q808:R808"/>
    <mergeCell ref="S808:T808"/>
    <mergeCell ref="AH806:AI806"/>
    <mergeCell ref="AK806:AK807"/>
    <mergeCell ref="AM806:AN806"/>
    <mergeCell ref="I807:X807"/>
    <mergeCell ref="Y807:AB807"/>
    <mergeCell ref="AE807:AI807"/>
    <mergeCell ref="AL807:AM807"/>
    <mergeCell ref="AL812:AM812"/>
    <mergeCell ref="A814:C816"/>
    <mergeCell ref="D814:F816"/>
    <mergeCell ref="G814:G816"/>
    <mergeCell ref="Q814:R814"/>
    <mergeCell ref="S814:T814"/>
    <mergeCell ref="AE814:AH814"/>
    <mergeCell ref="AK814:AK816"/>
    <mergeCell ref="AM814:AN814"/>
    <mergeCell ref="I815:X815"/>
    <mergeCell ref="AH810:AI810"/>
    <mergeCell ref="AK810:AK812"/>
    <mergeCell ref="AM810:AN810"/>
    <mergeCell ref="I811:X811"/>
    <mergeCell ref="Y811:AB812"/>
    <mergeCell ref="AC811:AC812"/>
    <mergeCell ref="AD811:AD812"/>
    <mergeCell ref="AE811:AI812"/>
    <mergeCell ref="AL811:AM811"/>
    <mergeCell ref="AN811:AN812"/>
    <mergeCell ref="A810:C812"/>
    <mergeCell ref="D810:F812"/>
    <mergeCell ref="G810:G812"/>
    <mergeCell ref="Q810:R810"/>
    <mergeCell ref="S810:T810"/>
    <mergeCell ref="AE810:AG810"/>
    <mergeCell ref="H812:X812"/>
    <mergeCell ref="AM818:AN818"/>
    <mergeCell ref="I819:X819"/>
    <mergeCell ref="Y819:AB820"/>
    <mergeCell ref="AC819:AC820"/>
    <mergeCell ref="AD819:AD820"/>
    <mergeCell ref="AE819:AI820"/>
    <mergeCell ref="AL819:AM819"/>
    <mergeCell ref="AN819:AN820"/>
    <mergeCell ref="H820:X820"/>
    <mergeCell ref="AL820:AM820"/>
    <mergeCell ref="H816:X816"/>
    <mergeCell ref="AL816:AM816"/>
    <mergeCell ref="A818:C820"/>
    <mergeCell ref="D818:F820"/>
    <mergeCell ref="G818:G820"/>
    <mergeCell ref="Q818:R818"/>
    <mergeCell ref="S818:T818"/>
    <mergeCell ref="AE818:AG818"/>
    <mergeCell ref="AH818:AI818"/>
    <mergeCell ref="AK818:AK820"/>
    <mergeCell ref="Y815:AB816"/>
    <mergeCell ref="AC815:AC816"/>
    <mergeCell ref="AD815:AD816"/>
    <mergeCell ref="AE815:AI816"/>
    <mergeCell ref="AL815:AM815"/>
    <mergeCell ref="AN815:AN816"/>
    <mergeCell ref="U823:W823"/>
    <mergeCell ref="X823:Y823"/>
    <mergeCell ref="Z823:AB823"/>
    <mergeCell ref="AC823:AI823"/>
    <mergeCell ref="AJ823:AK823"/>
    <mergeCell ref="AL823:AM823"/>
    <mergeCell ref="A823:H823"/>
    <mergeCell ref="I823:J823"/>
    <mergeCell ref="M823:N823"/>
    <mergeCell ref="O823:P823"/>
    <mergeCell ref="Q823:R823"/>
    <mergeCell ref="S823:T823"/>
    <mergeCell ref="U821:W821"/>
    <mergeCell ref="X821:Y821"/>
    <mergeCell ref="Z821:AB821"/>
    <mergeCell ref="AC821:AI821"/>
    <mergeCell ref="AJ821:AK821"/>
    <mergeCell ref="AL821:AM821"/>
    <mergeCell ref="A821:H821"/>
    <mergeCell ref="I821:J821"/>
    <mergeCell ref="M821:N821"/>
    <mergeCell ref="O821:P821"/>
    <mergeCell ref="Q821:R821"/>
    <mergeCell ref="S821:T821"/>
    <mergeCell ref="A828:AM828"/>
    <mergeCell ref="E829:AM829"/>
    <mergeCell ref="A831:C832"/>
    <mergeCell ref="D831:F832"/>
    <mergeCell ref="G831:G832"/>
    <mergeCell ref="Q831:R831"/>
    <mergeCell ref="S831:T831"/>
    <mergeCell ref="AE831:AG831"/>
    <mergeCell ref="AH831:AI831"/>
    <mergeCell ref="AK831:AK832"/>
    <mergeCell ref="S824:W824"/>
    <mergeCell ref="X824:Y824"/>
    <mergeCell ref="U825:W825"/>
    <mergeCell ref="X825:Y825"/>
    <mergeCell ref="AC825:AK825"/>
    <mergeCell ref="AL825:AM827"/>
    <mergeCell ref="U826:W826"/>
    <mergeCell ref="X826:Y826"/>
    <mergeCell ref="AC826:AD827"/>
    <mergeCell ref="AE826:AK827"/>
    <mergeCell ref="AE834:AH834"/>
    <mergeCell ref="AK834:AK835"/>
    <mergeCell ref="AM834:AN834"/>
    <mergeCell ref="I835:X835"/>
    <mergeCell ref="Y835:AB835"/>
    <mergeCell ref="AE835:AI835"/>
    <mergeCell ref="AL835:AM835"/>
    <mergeCell ref="AM831:AN831"/>
    <mergeCell ref="I832:X832"/>
    <mergeCell ref="Y832:AB832"/>
    <mergeCell ref="AE832:AI832"/>
    <mergeCell ref="AL832:AM832"/>
    <mergeCell ref="A834:C835"/>
    <mergeCell ref="D834:F835"/>
    <mergeCell ref="G834:G835"/>
    <mergeCell ref="Q834:R834"/>
    <mergeCell ref="S834:T834"/>
    <mergeCell ref="R840:S840"/>
    <mergeCell ref="Z840:AM840"/>
    <mergeCell ref="A841:C844"/>
    <mergeCell ref="D841:F844"/>
    <mergeCell ref="G841:G844"/>
    <mergeCell ref="H841:H844"/>
    <mergeCell ref="I841:J844"/>
    <mergeCell ref="K841:K844"/>
    <mergeCell ref="L841:T841"/>
    <mergeCell ref="U841:AI841"/>
    <mergeCell ref="AH837:AI837"/>
    <mergeCell ref="AK837:AK838"/>
    <mergeCell ref="AM837:AN837"/>
    <mergeCell ref="I838:X838"/>
    <mergeCell ref="Y838:AB838"/>
    <mergeCell ref="AE838:AI838"/>
    <mergeCell ref="AL838:AM838"/>
    <mergeCell ref="A837:C838"/>
    <mergeCell ref="D837:F838"/>
    <mergeCell ref="G837:G838"/>
    <mergeCell ref="Q837:R837"/>
    <mergeCell ref="S837:T837"/>
    <mergeCell ref="AE837:AG837"/>
    <mergeCell ref="AC842:AI843"/>
    <mergeCell ref="U843:U844"/>
    <mergeCell ref="V843:V844"/>
    <mergeCell ref="W843:W844"/>
    <mergeCell ref="X843:X844"/>
    <mergeCell ref="Y843:Y844"/>
    <mergeCell ref="AA844:AB844"/>
    <mergeCell ref="AE844:AI844"/>
    <mergeCell ref="AJ841:AK843"/>
    <mergeCell ref="AL841:AM844"/>
    <mergeCell ref="L842:L844"/>
    <mergeCell ref="M842:N844"/>
    <mergeCell ref="O842:P843"/>
    <mergeCell ref="Q842:R844"/>
    <mergeCell ref="S842:S844"/>
    <mergeCell ref="T842:T844"/>
    <mergeCell ref="U842:Y842"/>
    <mergeCell ref="Z842:AB843"/>
    <mergeCell ref="I848:X848"/>
    <mergeCell ref="Y848:AB848"/>
    <mergeCell ref="AE848:AI848"/>
    <mergeCell ref="AL848:AM848"/>
    <mergeCell ref="A850:C851"/>
    <mergeCell ref="D850:F851"/>
    <mergeCell ref="G850:G851"/>
    <mergeCell ref="Q850:R850"/>
    <mergeCell ref="S850:T850"/>
    <mergeCell ref="AE850:AG850"/>
    <mergeCell ref="AE845:AI845"/>
    <mergeCell ref="AL845:AM845"/>
    <mergeCell ref="A847:C848"/>
    <mergeCell ref="D847:F848"/>
    <mergeCell ref="G847:G848"/>
    <mergeCell ref="Q847:R847"/>
    <mergeCell ref="S847:T847"/>
    <mergeCell ref="AE847:AH847"/>
    <mergeCell ref="AK847:AK848"/>
    <mergeCell ref="AM847:AN847"/>
    <mergeCell ref="A845:C845"/>
    <mergeCell ref="D845:F845"/>
    <mergeCell ref="I845:J845"/>
    <mergeCell ref="Q845:R845"/>
    <mergeCell ref="S845:T845"/>
    <mergeCell ref="AA845:AB845"/>
    <mergeCell ref="AH853:AI853"/>
    <mergeCell ref="AK853:AK854"/>
    <mergeCell ref="AM853:AN853"/>
    <mergeCell ref="I854:X854"/>
    <mergeCell ref="Y854:AB854"/>
    <mergeCell ref="AE854:AI854"/>
    <mergeCell ref="AL854:AM854"/>
    <mergeCell ref="A853:C854"/>
    <mergeCell ref="D853:F854"/>
    <mergeCell ref="G853:G854"/>
    <mergeCell ref="Q853:R853"/>
    <mergeCell ref="S853:T853"/>
    <mergeCell ref="AE853:AG853"/>
    <mergeCell ref="AH850:AI850"/>
    <mergeCell ref="AK850:AK851"/>
    <mergeCell ref="AM850:AN850"/>
    <mergeCell ref="I851:X851"/>
    <mergeCell ref="Y851:AB851"/>
    <mergeCell ref="AE851:AI851"/>
    <mergeCell ref="AL851:AM851"/>
    <mergeCell ref="U858:W858"/>
    <mergeCell ref="X858:Y858"/>
    <mergeCell ref="Z858:AB858"/>
    <mergeCell ref="AC858:AI858"/>
    <mergeCell ref="AJ858:AK858"/>
    <mergeCell ref="AL858:AM858"/>
    <mergeCell ref="A858:H858"/>
    <mergeCell ref="I858:J858"/>
    <mergeCell ref="M858:N858"/>
    <mergeCell ref="O858:P858"/>
    <mergeCell ref="Q858:R858"/>
    <mergeCell ref="S858:T858"/>
    <mergeCell ref="AK856:AK857"/>
    <mergeCell ref="AM856:AN856"/>
    <mergeCell ref="I857:X857"/>
    <mergeCell ref="Y857:AB857"/>
    <mergeCell ref="AE857:AI857"/>
    <mergeCell ref="AL857:AM857"/>
    <mergeCell ref="A856:C857"/>
    <mergeCell ref="D856:F857"/>
    <mergeCell ref="G856:G857"/>
    <mergeCell ref="Q856:R856"/>
    <mergeCell ref="S856:T856"/>
    <mergeCell ref="AE856:AH856"/>
    <mergeCell ref="AK863:AK864"/>
    <mergeCell ref="AM863:AN863"/>
    <mergeCell ref="I864:X864"/>
    <mergeCell ref="Y864:AB864"/>
    <mergeCell ref="AE864:AI864"/>
    <mergeCell ref="AL864:AM864"/>
    <mergeCell ref="A863:C864"/>
    <mergeCell ref="D863:F864"/>
    <mergeCell ref="G863:G864"/>
    <mergeCell ref="Q863:R863"/>
    <mergeCell ref="S863:T863"/>
    <mergeCell ref="AE863:AH863"/>
    <mergeCell ref="AH860:AI860"/>
    <mergeCell ref="AK860:AK861"/>
    <mergeCell ref="AM860:AN860"/>
    <mergeCell ref="I861:X861"/>
    <mergeCell ref="Y861:AB861"/>
    <mergeCell ref="AE861:AI861"/>
    <mergeCell ref="AL861:AM861"/>
    <mergeCell ref="A860:C861"/>
    <mergeCell ref="D860:F861"/>
    <mergeCell ref="G860:G861"/>
    <mergeCell ref="Q860:R860"/>
    <mergeCell ref="S860:T860"/>
    <mergeCell ref="AE860:AG860"/>
    <mergeCell ref="AH869:AI869"/>
    <mergeCell ref="AK869:AK870"/>
    <mergeCell ref="AM869:AN869"/>
    <mergeCell ref="I870:X870"/>
    <mergeCell ref="Y870:AB870"/>
    <mergeCell ref="AE870:AI870"/>
    <mergeCell ref="AL870:AM870"/>
    <mergeCell ref="A869:C870"/>
    <mergeCell ref="D869:F870"/>
    <mergeCell ref="G869:G870"/>
    <mergeCell ref="Q869:R869"/>
    <mergeCell ref="S869:T869"/>
    <mergeCell ref="AE869:AG869"/>
    <mergeCell ref="AH866:AI866"/>
    <mergeCell ref="AK866:AK867"/>
    <mergeCell ref="AM866:AN866"/>
    <mergeCell ref="I867:X867"/>
    <mergeCell ref="Y867:AB867"/>
    <mergeCell ref="AE867:AI867"/>
    <mergeCell ref="AL867:AM867"/>
    <mergeCell ref="A866:C867"/>
    <mergeCell ref="D866:F867"/>
    <mergeCell ref="G866:G867"/>
    <mergeCell ref="Q866:R866"/>
    <mergeCell ref="S866:T866"/>
    <mergeCell ref="AE866:AG866"/>
    <mergeCell ref="AH875:AI875"/>
    <mergeCell ref="AK875:AK876"/>
    <mergeCell ref="AM875:AN875"/>
    <mergeCell ref="I876:X876"/>
    <mergeCell ref="Y876:AB876"/>
    <mergeCell ref="AE876:AI876"/>
    <mergeCell ref="AL876:AM876"/>
    <mergeCell ref="A875:C876"/>
    <mergeCell ref="D875:F876"/>
    <mergeCell ref="G875:G876"/>
    <mergeCell ref="Q875:R875"/>
    <mergeCell ref="S875:T875"/>
    <mergeCell ref="AE875:AG875"/>
    <mergeCell ref="AK872:AK873"/>
    <mergeCell ref="AM872:AN872"/>
    <mergeCell ref="I873:X873"/>
    <mergeCell ref="Y873:AB873"/>
    <mergeCell ref="AE873:AI873"/>
    <mergeCell ref="AL873:AM873"/>
    <mergeCell ref="A872:C873"/>
    <mergeCell ref="D872:F873"/>
    <mergeCell ref="G872:G873"/>
    <mergeCell ref="Q872:R872"/>
    <mergeCell ref="S872:T872"/>
    <mergeCell ref="AE872:AH872"/>
    <mergeCell ref="AH881:AI881"/>
    <mergeCell ref="AK881:AK882"/>
    <mergeCell ref="AM881:AN881"/>
    <mergeCell ref="I882:X882"/>
    <mergeCell ref="Y882:AB882"/>
    <mergeCell ref="AE882:AI882"/>
    <mergeCell ref="AL882:AM882"/>
    <mergeCell ref="A881:C882"/>
    <mergeCell ref="D881:F882"/>
    <mergeCell ref="G881:G882"/>
    <mergeCell ref="Q881:R881"/>
    <mergeCell ref="S881:T881"/>
    <mergeCell ref="AE881:AG881"/>
    <mergeCell ref="AH878:AI878"/>
    <mergeCell ref="AK878:AK879"/>
    <mergeCell ref="AM878:AN878"/>
    <mergeCell ref="I879:X879"/>
    <mergeCell ref="Y879:AB879"/>
    <mergeCell ref="AE879:AI879"/>
    <mergeCell ref="AL879:AM879"/>
    <mergeCell ref="A878:C879"/>
    <mergeCell ref="D878:F879"/>
    <mergeCell ref="G878:G879"/>
    <mergeCell ref="Q878:R878"/>
    <mergeCell ref="S878:T878"/>
    <mergeCell ref="AE878:AG878"/>
    <mergeCell ref="AL886:AM886"/>
    <mergeCell ref="A888:C890"/>
    <mergeCell ref="D888:F890"/>
    <mergeCell ref="G888:G890"/>
    <mergeCell ref="Q888:R888"/>
    <mergeCell ref="S888:T888"/>
    <mergeCell ref="AE888:AG888"/>
    <mergeCell ref="AH888:AI888"/>
    <mergeCell ref="AK888:AK890"/>
    <mergeCell ref="AM888:AN888"/>
    <mergeCell ref="AG884:AI884"/>
    <mergeCell ref="AK884:AK886"/>
    <mergeCell ref="AM884:AN884"/>
    <mergeCell ref="I885:X885"/>
    <mergeCell ref="Y885:AB886"/>
    <mergeCell ref="AC885:AC886"/>
    <mergeCell ref="AD885:AD886"/>
    <mergeCell ref="AE885:AI886"/>
    <mergeCell ref="AL885:AM885"/>
    <mergeCell ref="AN885:AN886"/>
    <mergeCell ref="A884:C886"/>
    <mergeCell ref="D884:F886"/>
    <mergeCell ref="G884:G886"/>
    <mergeCell ref="Q884:R884"/>
    <mergeCell ref="S884:T884"/>
    <mergeCell ref="AE884:AF884"/>
    <mergeCell ref="H886:X886"/>
    <mergeCell ref="R895:S895"/>
    <mergeCell ref="Z895:AM895"/>
    <mergeCell ref="A896:C899"/>
    <mergeCell ref="D896:F899"/>
    <mergeCell ref="G896:G899"/>
    <mergeCell ref="H896:H899"/>
    <mergeCell ref="I896:J899"/>
    <mergeCell ref="K896:K899"/>
    <mergeCell ref="L896:T896"/>
    <mergeCell ref="U896:AI896"/>
    <mergeCell ref="AK892:AK893"/>
    <mergeCell ref="AM892:AN892"/>
    <mergeCell ref="I893:X893"/>
    <mergeCell ref="Y893:AB893"/>
    <mergeCell ref="AE893:AI893"/>
    <mergeCell ref="AL893:AM893"/>
    <mergeCell ref="AN889:AN890"/>
    <mergeCell ref="H890:X890"/>
    <mergeCell ref="AL890:AM890"/>
    <mergeCell ref="A892:C893"/>
    <mergeCell ref="D892:F893"/>
    <mergeCell ref="G892:G893"/>
    <mergeCell ref="Q892:R892"/>
    <mergeCell ref="S892:T892"/>
    <mergeCell ref="AE892:AG892"/>
    <mergeCell ref="AH892:AI892"/>
    <mergeCell ref="I889:X889"/>
    <mergeCell ref="Y889:AB890"/>
    <mergeCell ref="AC889:AC890"/>
    <mergeCell ref="AD889:AD890"/>
    <mergeCell ref="AE889:AI890"/>
    <mergeCell ref="AL889:AM889"/>
    <mergeCell ref="AC897:AI898"/>
    <mergeCell ref="U898:U899"/>
    <mergeCell ref="V898:V899"/>
    <mergeCell ref="W898:W899"/>
    <mergeCell ref="X898:X899"/>
    <mergeCell ref="Y898:Y899"/>
    <mergeCell ref="AA899:AB899"/>
    <mergeCell ref="AE899:AI899"/>
    <mergeCell ref="AJ896:AK898"/>
    <mergeCell ref="AL896:AM899"/>
    <mergeCell ref="L897:L899"/>
    <mergeCell ref="M897:N899"/>
    <mergeCell ref="O897:P898"/>
    <mergeCell ref="Q897:R899"/>
    <mergeCell ref="S897:S899"/>
    <mergeCell ref="T897:T899"/>
    <mergeCell ref="U897:Y897"/>
    <mergeCell ref="Z897:AB898"/>
    <mergeCell ref="AM902:AN902"/>
    <mergeCell ref="I903:X903"/>
    <mergeCell ref="Y903:AB903"/>
    <mergeCell ref="AE903:AI903"/>
    <mergeCell ref="AL903:AM903"/>
    <mergeCell ref="A905:C906"/>
    <mergeCell ref="D905:F906"/>
    <mergeCell ref="G905:G906"/>
    <mergeCell ref="Q905:R905"/>
    <mergeCell ref="S905:T905"/>
    <mergeCell ref="AE900:AI900"/>
    <mergeCell ref="AL900:AM900"/>
    <mergeCell ref="A902:C903"/>
    <mergeCell ref="D902:F903"/>
    <mergeCell ref="G902:G903"/>
    <mergeCell ref="Q902:R902"/>
    <mergeCell ref="S902:T902"/>
    <mergeCell ref="AE902:AG902"/>
    <mergeCell ref="AH902:AI902"/>
    <mergeCell ref="AK902:AK903"/>
    <mergeCell ref="A900:C900"/>
    <mergeCell ref="D900:F900"/>
    <mergeCell ref="I900:J900"/>
    <mergeCell ref="Q900:R900"/>
    <mergeCell ref="S900:T900"/>
    <mergeCell ref="AA900:AB900"/>
    <mergeCell ref="AH908:AI908"/>
    <mergeCell ref="AK908:AK909"/>
    <mergeCell ref="AM908:AN908"/>
    <mergeCell ref="I909:X909"/>
    <mergeCell ref="Y909:AB909"/>
    <mergeCell ref="AE909:AI909"/>
    <mergeCell ref="AL909:AM909"/>
    <mergeCell ref="A908:C909"/>
    <mergeCell ref="D908:F909"/>
    <mergeCell ref="G908:G909"/>
    <mergeCell ref="Q908:R908"/>
    <mergeCell ref="S908:T908"/>
    <mergeCell ref="AE908:AG908"/>
    <mergeCell ref="AE905:AG905"/>
    <mergeCell ref="AH905:AI905"/>
    <mergeCell ref="AK905:AK906"/>
    <mergeCell ref="AM905:AN905"/>
    <mergeCell ref="I906:X906"/>
    <mergeCell ref="Y906:AB906"/>
    <mergeCell ref="AE906:AI906"/>
    <mergeCell ref="AL906:AM906"/>
    <mergeCell ref="AH914:AI914"/>
    <mergeCell ref="AK914:AK915"/>
    <mergeCell ref="AM914:AN914"/>
    <mergeCell ref="I915:X915"/>
    <mergeCell ref="Y915:AB915"/>
    <mergeCell ref="AE915:AI915"/>
    <mergeCell ref="AL915:AM915"/>
    <mergeCell ref="A914:C915"/>
    <mergeCell ref="D914:F915"/>
    <mergeCell ref="G914:G915"/>
    <mergeCell ref="Q914:R914"/>
    <mergeCell ref="S914:T914"/>
    <mergeCell ref="AE914:AG914"/>
    <mergeCell ref="AH911:AI911"/>
    <mergeCell ref="AK911:AK912"/>
    <mergeCell ref="AM911:AN911"/>
    <mergeCell ref="I912:X912"/>
    <mergeCell ref="Y912:AB912"/>
    <mergeCell ref="AE912:AI912"/>
    <mergeCell ref="AL912:AM912"/>
    <mergeCell ref="A911:C912"/>
    <mergeCell ref="D911:F912"/>
    <mergeCell ref="G911:G912"/>
    <mergeCell ref="Q911:R911"/>
    <mergeCell ref="S911:T911"/>
    <mergeCell ref="AE911:AG911"/>
    <mergeCell ref="AK920:AK921"/>
    <mergeCell ref="AM920:AN920"/>
    <mergeCell ref="I921:X921"/>
    <mergeCell ref="Y921:AB921"/>
    <mergeCell ref="AE921:AI921"/>
    <mergeCell ref="AL921:AM921"/>
    <mergeCell ref="A920:C921"/>
    <mergeCell ref="D920:F921"/>
    <mergeCell ref="G920:G921"/>
    <mergeCell ref="Q920:R920"/>
    <mergeCell ref="S920:T920"/>
    <mergeCell ref="AE920:AH920"/>
    <mergeCell ref="AH917:AI917"/>
    <mergeCell ref="AK917:AK918"/>
    <mergeCell ref="AM917:AN917"/>
    <mergeCell ref="I918:X918"/>
    <mergeCell ref="Y918:AB918"/>
    <mergeCell ref="AE918:AI918"/>
    <mergeCell ref="AL918:AM918"/>
    <mergeCell ref="A917:C918"/>
    <mergeCell ref="D917:F918"/>
    <mergeCell ref="G917:G918"/>
    <mergeCell ref="Q917:R917"/>
    <mergeCell ref="S917:T917"/>
    <mergeCell ref="AE917:AG917"/>
    <mergeCell ref="AN924:AN925"/>
    <mergeCell ref="AR924:AR928"/>
    <mergeCell ref="H925:X925"/>
    <mergeCell ref="AL925:AM925"/>
    <mergeCell ref="A927:C929"/>
    <mergeCell ref="D927:F929"/>
    <mergeCell ref="G927:G929"/>
    <mergeCell ref="Q927:R927"/>
    <mergeCell ref="S927:T927"/>
    <mergeCell ref="AE927:AG927"/>
    <mergeCell ref="AH923:AI923"/>
    <mergeCell ref="AK923:AK925"/>
    <mergeCell ref="AM923:AN923"/>
    <mergeCell ref="AO923:AP928"/>
    <mergeCell ref="I924:X924"/>
    <mergeCell ref="Y924:AB925"/>
    <mergeCell ref="AC924:AC925"/>
    <mergeCell ref="AD924:AD925"/>
    <mergeCell ref="AE924:AI925"/>
    <mergeCell ref="AL924:AM924"/>
    <mergeCell ref="A923:C925"/>
    <mergeCell ref="D923:F925"/>
    <mergeCell ref="G923:G925"/>
    <mergeCell ref="Q923:R923"/>
    <mergeCell ref="S923:T923"/>
    <mergeCell ref="AE923:AG923"/>
    <mergeCell ref="A932:H932"/>
    <mergeCell ref="I932:J932"/>
    <mergeCell ref="M932:N932"/>
    <mergeCell ref="O932:P932"/>
    <mergeCell ref="Q932:R932"/>
    <mergeCell ref="S932:T932"/>
    <mergeCell ref="H929:X929"/>
    <mergeCell ref="AL929:AM929"/>
    <mergeCell ref="A930:H930"/>
    <mergeCell ref="I930:J930"/>
    <mergeCell ref="M930:N930"/>
    <mergeCell ref="O930:P930"/>
    <mergeCell ref="Q930:R930"/>
    <mergeCell ref="S930:T930"/>
    <mergeCell ref="U930:W930"/>
    <mergeCell ref="X930:Y930"/>
    <mergeCell ref="AH927:AI927"/>
    <mergeCell ref="AK927:AK929"/>
    <mergeCell ref="AM927:AN927"/>
    <mergeCell ref="I928:X928"/>
    <mergeCell ref="Y928:AB929"/>
    <mergeCell ref="AC928:AC929"/>
    <mergeCell ref="AD928:AD929"/>
    <mergeCell ref="AE928:AI929"/>
    <mergeCell ref="AL928:AM928"/>
    <mergeCell ref="AN928:AN929"/>
    <mergeCell ref="S933:W933"/>
    <mergeCell ref="X933:Y933"/>
    <mergeCell ref="U934:W934"/>
    <mergeCell ref="X934:Y934"/>
    <mergeCell ref="AC934:AK934"/>
    <mergeCell ref="AL934:AM936"/>
    <mergeCell ref="U935:W935"/>
    <mergeCell ref="X935:Y935"/>
    <mergeCell ref="AC935:AD936"/>
    <mergeCell ref="AE935:AK936"/>
    <mergeCell ref="U932:W932"/>
    <mergeCell ref="X932:Y932"/>
    <mergeCell ref="Z932:AB932"/>
    <mergeCell ref="AC932:AI932"/>
    <mergeCell ref="AJ932:AK932"/>
    <mergeCell ref="AL932:AM932"/>
    <mergeCell ref="Z930:AB930"/>
    <mergeCell ref="AC930:AI930"/>
    <mergeCell ref="AJ930:AK930"/>
    <mergeCell ref="AL930:AM930"/>
    <mergeCell ref="U942:W942"/>
    <mergeCell ref="X942:Y942"/>
    <mergeCell ref="Z942:AB942"/>
    <mergeCell ref="AC942:AI942"/>
    <mergeCell ref="AJ942:AK942"/>
    <mergeCell ref="AL942:AM942"/>
    <mergeCell ref="I941:X941"/>
    <mergeCell ref="Y941:AB941"/>
    <mergeCell ref="AE941:AI941"/>
    <mergeCell ref="AL941:AM941"/>
    <mergeCell ref="A942:H942"/>
    <mergeCell ref="I942:J942"/>
    <mergeCell ref="M942:N942"/>
    <mergeCell ref="O942:P942"/>
    <mergeCell ref="Q942:R942"/>
    <mergeCell ref="S942:T942"/>
    <mergeCell ref="A937:AM937"/>
    <mergeCell ref="E938:AM938"/>
    <mergeCell ref="A940:C941"/>
    <mergeCell ref="D940:F941"/>
    <mergeCell ref="G940:G941"/>
    <mergeCell ref="Q940:R940"/>
    <mergeCell ref="S940:T940"/>
    <mergeCell ref="AE940:AH940"/>
    <mergeCell ref="AK940:AK941"/>
    <mergeCell ref="AM940:AN940"/>
    <mergeCell ref="R947:S947"/>
    <mergeCell ref="Z947:AM947"/>
    <mergeCell ref="A948:C951"/>
    <mergeCell ref="D948:F951"/>
    <mergeCell ref="G948:G951"/>
    <mergeCell ref="H948:H951"/>
    <mergeCell ref="I948:J951"/>
    <mergeCell ref="K948:K951"/>
    <mergeCell ref="L948:T948"/>
    <mergeCell ref="U948:AI948"/>
    <mergeCell ref="AG944:AI944"/>
    <mergeCell ref="AK944:AK945"/>
    <mergeCell ref="AM944:AN944"/>
    <mergeCell ref="I945:X945"/>
    <mergeCell ref="Y945:AB945"/>
    <mergeCell ref="AE945:AI945"/>
    <mergeCell ref="AL945:AM945"/>
    <mergeCell ref="A944:C945"/>
    <mergeCell ref="D944:F945"/>
    <mergeCell ref="G944:G945"/>
    <mergeCell ref="Q944:R944"/>
    <mergeCell ref="S944:T944"/>
    <mergeCell ref="AE944:AF944"/>
    <mergeCell ref="AC949:AI950"/>
    <mergeCell ref="U950:U951"/>
    <mergeCell ref="V950:V951"/>
    <mergeCell ref="W950:W951"/>
    <mergeCell ref="X950:X951"/>
    <mergeCell ref="Y950:Y951"/>
    <mergeCell ref="AA951:AB951"/>
    <mergeCell ref="AE951:AI951"/>
    <mergeCell ref="AJ948:AK950"/>
    <mergeCell ref="AL948:AM951"/>
    <mergeCell ref="L949:L951"/>
    <mergeCell ref="M949:N951"/>
    <mergeCell ref="O949:P950"/>
    <mergeCell ref="Q949:R951"/>
    <mergeCell ref="S949:S951"/>
    <mergeCell ref="T949:T951"/>
    <mergeCell ref="U949:Y949"/>
    <mergeCell ref="Z949:AB950"/>
    <mergeCell ref="AM954:AN954"/>
    <mergeCell ref="I955:X955"/>
    <mergeCell ref="Y955:AB955"/>
    <mergeCell ref="AE955:AI955"/>
    <mergeCell ref="AL955:AM955"/>
    <mergeCell ref="A957:C959"/>
    <mergeCell ref="D957:F959"/>
    <mergeCell ref="G957:G959"/>
    <mergeCell ref="Q957:R957"/>
    <mergeCell ref="S957:T957"/>
    <mergeCell ref="AE952:AI952"/>
    <mergeCell ref="AL952:AM952"/>
    <mergeCell ref="A954:C955"/>
    <mergeCell ref="D954:F955"/>
    <mergeCell ref="G954:G955"/>
    <mergeCell ref="Q954:R954"/>
    <mergeCell ref="S954:T954"/>
    <mergeCell ref="AE954:AG954"/>
    <mergeCell ref="AH954:AI954"/>
    <mergeCell ref="AK954:AK955"/>
    <mergeCell ref="A952:C952"/>
    <mergeCell ref="D952:F952"/>
    <mergeCell ref="I952:J952"/>
    <mergeCell ref="Q952:R952"/>
    <mergeCell ref="S952:T952"/>
    <mergeCell ref="AA952:AB952"/>
    <mergeCell ref="AN958:AN959"/>
    <mergeCell ref="H959:X959"/>
    <mergeCell ref="AL959:AM959"/>
    <mergeCell ref="A961:C963"/>
    <mergeCell ref="D961:F963"/>
    <mergeCell ref="G961:G963"/>
    <mergeCell ref="Q961:R961"/>
    <mergeCell ref="S961:T961"/>
    <mergeCell ref="AE961:AH961"/>
    <mergeCell ref="AK961:AK963"/>
    <mergeCell ref="AE957:AF957"/>
    <mergeCell ref="AG957:AI957"/>
    <mergeCell ref="AK957:AK959"/>
    <mergeCell ref="AM957:AN957"/>
    <mergeCell ref="I958:X958"/>
    <mergeCell ref="Y958:AB959"/>
    <mergeCell ref="AC958:AC959"/>
    <mergeCell ref="AD958:AD959"/>
    <mergeCell ref="AE958:AI959"/>
    <mergeCell ref="AL958:AM958"/>
    <mergeCell ref="AG965:AI965"/>
    <mergeCell ref="AK965:AK966"/>
    <mergeCell ref="AM965:AN965"/>
    <mergeCell ref="AO965:AP966"/>
    <mergeCell ref="AR965:AR966"/>
    <mergeCell ref="I966:X966"/>
    <mergeCell ref="Y966:AB966"/>
    <mergeCell ref="AE966:AI966"/>
    <mergeCell ref="AL966:AM966"/>
    <mergeCell ref="A965:C966"/>
    <mergeCell ref="D965:F966"/>
    <mergeCell ref="G965:G966"/>
    <mergeCell ref="Q965:R965"/>
    <mergeCell ref="S965:T965"/>
    <mergeCell ref="AE965:AF965"/>
    <mergeCell ref="AM961:AN961"/>
    <mergeCell ref="I962:X962"/>
    <mergeCell ref="Y962:AB963"/>
    <mergeCell ref="AC962:AC963"/>
    <mergeCell ref="AD962:AD963"/>
    <mergeCell ref="AE962:AI963"/>
    <mergeCell ref="AL962:AM962"/>
    <mergeCell ref="AN962:AN963"/>
    <mergeCell ref="H963:X963"/>
    <mergeCell ref="AL963:AM963"/>
    <mergeCell ref="U969:W969"/>
    <mergeCell ref="X969:Y969"/>
    <mergeCell ref="Z969:AB969"/>
    <mergeCell ref="AC969:AI969"/>
    <mergeCell ref="AJ969:AK969"/>
    <mergeCell ref="AL969:AM969"/>
    <mergeCell ref="A969:H969"/>
    <mergeCell ref="I969:J969"/>
    <mergeCell ref="M969:N969"/>
    <mergeCell ref="O969:P969"/>
    <mergeCell ref="Q969:R969"/>
    <mergeCell ref="S969:T969"/>
    <mergeCell ref="U967:W967"/>
    <mergeCell ref="X967:Y967"/>
    <mergeCell ref="Z967:AB967"/>
    <mergeCell ref="AC967:AI967"/>
    <mergeCell ref="AJ967:AK967"/>
    <mergeCell ref="AL967:AM967"/>
    <mergeCell ref="A967:H967"/>
    <mergeCell ref="I967:J967"/>
    <mergeCell ref="M967:N967"/>
    <mergeCell ref="O967:P967"/>
    <mergeCell ref="Q967:R967"/>
    <mergeCell ref="S967:T967"/>
    <mergeCell ref="A974:AM974"/>
    <mergeCell ref="F975:H975"/>
    <mergeCell ref="I975:J975"/>
    <mergeCell ref="M975:N975"/>
    <mergeCell ref="O975:P975"/>
    <mergeCell ref="Q975:R975"/>
    <mergeCell ref="S975:T975"/>
    <mergeCell ref="U975:W975"/>
    <mergeCell ref="X975:Y975"/>
    <mergeCell ref="Z975:AB975"/>
    <mergeCell ref="S970:W970"/>
    <mergeCell ref="X970:Y970"/>
    <mergeCell ref="U971:W971"/>
    <mergeCell ref="X971:Y971"/>
    <mergeCell ref="AC971:AK971"/>
    <mergeCell ref="AL971:AM973"/>
    <mergeCell ref="U972:W972"/>
    <mergeCell ref="X972:Y972"/>
    <mergeCell ref="AC972:AD973"/>
    <mergeCell ref="AE972:AK973"/>
    <mergeCell ref="A978:N979"/>
    <mergeCell ref="U979:W984"/>
    <mergeCell ref="X979:Y980"/>
    <mergeCell ref="AE979:AK980"/>
    <mergeCell ref="AL979:AM980"/>
    <mergeCell ref="A980:N981"/>
    <mergeCell ref="X981:Y984"/>
    <mergeCell ref="A982:N982"/>
    <mergeCell ref="A983:N983"/>
    <mergeCell ref="A984:N984"/>
    <mergeCell ref="AC975:AI975"/>
    <mergeCell ref="AJ975:AK975"/>
    <mergeCell ref="AL975:AM975"/>
    <mergeCell ref="S976:W976"/>
    <mergeCell ref="X976:Y976"/>
    <mergeCell ref="U977:W978"/>
    <mergeCell ref="X977:Y978"/>
    <mergeCell ref="AC977:AK978"/>
    <mergeCell ref="AL977:AM978"/>
    <mergeCell ref="B996:D999"/>
    <mergeCell ref="E996:G999"/>
    <mergeCell ref="H996:H999"/>
    <mergeCell ref="I996:I999"/>
    <mergeCell ref="J996:K999"/>
    <mergeCell ref="L996:L999"/>
    <mergeCell ref="B992:I994"/>
    <mergeCell ref="J992:AN992"/>
    <mergeCell ref="J993:AC993"/>
    <mergeCell ref="AD993:AN993"/>
    <mergeCell ref="J994:R994"/>
    <mergeCell ref="S994:T995"/>
    <mergeCell ref="U994:Z994"/>
    <mergeCell ref="AA994:AN995"/>
    <mergeCell ref="D986:AN986"/>
    <mergeCell ref="J988:Z988"/>
    <mergeCell ref="AA988:AN988"/>
    <mergeCell ref="B990:G990"/>
    <mergeCell ref="H990:AN990"/>
    <mergeCell ref="B991:AN991"/>
    <mergeCell ref="V997:Z997"/>
    <mergeCell ref="AA997:AC998"/>
    <mergeCell ref="AD997:AJ998"/>
    <mergeCell ref="V998:V999"/>
    <mergeCell ref="W998:W999"/>
    <mergeCell ref="X998:X999"/>
    <mergeCell ref="Y998:Y999"/>
    <mergeCell ref="Z998:Z999"/>
    <mergeCell ref="AB999:AC999"/>
    <mergeCell ref="AF999:AJ999"/>
    <mergeCell ref="M996:U996"/>
    <mergeCell ref="V996:AJ996"/>
    <mergeCell ref="AK996:AL998"/>
    <mergeCell ref="AM996:AN999"/>
    <mergeCell ref="M997:M999"/>
    <mergeCell ref="N997:O999"/>
    <mergeCell ref="P997:Q998"/>
    <mergeCell ref="R997:S999"/>
    <mergeCell ref="T997:T999"/>
    <mergeCell ref="U997:U999"/>
    <mergeCell ref="AL1003:AL1004"/>
    <mergeCell ref="AN1003:AO1003"/>
    <mergeCell ref="J1004:Y1004"/>
    <mergeCell ref="Z1004:AC1004"/>
    <mergeCell ref="AF1004:AJ1004"/>
    <mergeCell ref="AM1004:AN1004"/>
    <mergeCell ref="AF1000:AJ1000"/>
    <mergeCell ref="AM1000:AN1000"/>
    <mergeCell ref="F1001:AN1001"/>
    <mergeCell ref="B1003:D1004"/>
    <mergeCell ref="E1003:G1004"/>
    <mergeCell ref="H1003:H1004"/>
    <mergeCell ref="R1003:S1003"/>
    <mergeCell ref="T1003:U1003"/>
    <mergeCell ref="AF1003:AG1003"/>
    <mergeCell ref="AH1003:AJ1003"/>
    <mergeCell ref="B1000:D1000"/>
    <mergeCell ref="E1000:G1000"/>
    <mergeCell ref="J1000:K1000"/>
    <mergeCell ref="R1000:S1000"/>
    <mergeCell ref="T1000:U1000"/>
    <mergeCell ref="AB1000:AC1000"/>
    <mergeCell ref="AH1009:AJ1009"/>
    <mergeCell ref="AL1009:AL1010"/>
    <mergeCell ref="AN1009:AO1009"/>
    <mergeCell ref="J1010:Y1010"/>
    <mergeCell ref="Z1010:AC1010"/>
    <mergeCell ref="AF1010:AJ1010"/>
    <mergeCell ref="AM1010:AN1010"/>
    <mergeCell ref="B1009:D1010"/>
    <mergeCell ref="E1009:G1010"/>
    <mergeCell ref="H1009:H1010"/>
    <mergeCell ref="R1009:S1009"/>
    <mergeCell ref="T1009:U1009"/>
    <mergeCell ref="AF1009:AG1009"/>
    <mergeCell ref="AL1006:AL1007"/>
    <mergeCell ref="AN1006:AO1006"/>
    <mergeCell ref="J1007:Y1007"/>
    <mergeCell ref="Z1007:AC1007"/>
    <mergeCell ref="AF1007:AJ1007"/>
    <mergeCell ref="AM1007:AN1007"/>
    <mergeCell ref="B1006:D1007"/>
    <mergeCell ref="E1006:G1007"/>
    <mergeCell ref="H1006:H1007"/>
    <mergeCell ref="R1006:S1006"/>
    <mergeCell ref="T1006:U1006"/>
    <mergeCell ref="AG1006:AJ1006"/>
    <mergeCell ref="AH1015:AJ1015"/>
    <mergeCell ref="AL1015:AL1016"/>
    <mergeCell ref="AN1015:AO1015"/>
    <mergeCell ref="J1016:Y1016"/>
    <mergeCell ref="Z1016:AC1016"/>
    <mergeCell ref="AF1016:AJ1016"/>
    <mergeCell ref="AM1016:AN1016"/>
    <mergeCell ref="B1015:D1016"/>
    <mergeCell ref="E1015:G1016"/>
    <mergeCell ref="H1015:H1016"/>
    <mergeCell ref="R1015:S1015"/>
    <mergeCell ref="T1015:U1015"/>
    <mergeCell ref="AF1015:AG1015"/>
    <mergeCell ref="AH1012:AJ1012"/>
    <mergeCell ref="AL1012:AL1013"/>
    <mergeCell ref="AN1012:AO1012"/>
    <mergeCell ref="J1013:Y1013"/>
    <mergeCell ref="Z1013:AC1013"/>
    <mergeCell ref="AF1013:AJ1013"/>
    <mergeCell ref="AM1013:AN1013"/>
    <mergeCell ref="B1012:D1013"/>
    <mergeCell ref="E1012:G1013"/>
    <mergeCell ref="H1012:H1013"/>
    <mergeCell ref="R1012:S1012"/>
    <mergeCell ref="T1012:U1012"/>
    <mergeCell ref="AF1012:AG1012"/>
    <mergeCell ref="AH1021:AJ1021"/>
    <mergeCell ref="AL1021:AL1022"/>
    <mergeCell ref="AN1021:AO1021"/>
    <mergeCell ref="J1022:Y1022"/>
    <mergeCell ref="Z1022:AC1022"/>
    <mergeCell ref="AF1022:AJ1022"/>
    <mergeCell ref="AM1022:AN1022"/>
    <mergeCell ref="B1021:D1022"/>
    <mergeCell ref="E1021:G1022"/>
    <mergeCell ref="H1021:H1022"/>
    <mergeCell ref="R1021:S1021"/>
    <mergeCell ref="T1021:U1021"/>
    <mergeCell ref="AF1021:AG1021"/>
    <mergeCell ref="AH1018:AJ1018"/>
    <mergeCell ref="AL1018:AL1019"/>
    <mergeCell ref="AN1018:AO1018"/>
    <mergeCell ref="J1019:Y1019"/>
    <mergeCell ref="Z1019:AC1019"/>
    <mergeCell ref="AF1019:AJ1019"/>
    <mergeCell ref="AM1019:AN1019"/>
    <mergeCell ref="B1018:D1019"/>
    <mergeCell ref="E1018:G1019"/>
    <mergeCell ref="H1018:H1019"/>
    <mergeCell ref="R1018:S1018"/>
    <mergeCell ref="T1018:U1018"/>
    <mergeCell ref="AF1018:AG1018"/>
    <mergeCell ref="AH1027:AJ1027"/>
    <mergeCell ref="AL1027:AL1028"/>
    <mergeCell ref="AN1027:AO1027"/>
    <mergeCell ref="J1028:Y1028"/>
    <mergeCell ref="Z1028:AC1028"/>
    <mergeCell ref="AF1028:AJ1028"/>
    <mergeCell ref="AM1028:AN1028"/>
    <mergeCell ref="B1027:D1028"/>
    <mergeCell ref="E1027:G1028"/>
    <mergeCell ref="H1027:H1028"/>
    <mergeCell ref="R1027:S1027"/>
    <mergeCell ref="T1027:U1027"/>
    <mergeCell ref="AF1027:AG1027"/>
    <mergeCell ref="AH1024:AJ1024"/>
    <mergeCell ref="AL1024:AL1025"/>
    <mergeCell ref="AN1024:AO1024"/>
    <mergeCell ref="J1025:Y1025"/>
    <mergeCell ref="Z1025:AC1025"/>
    <mergeCell ref="AF1025:AJ1025"/>
    <mergeCell ref="AM1025:AN1025"/>
    <mergeCell ref="B1024:D1025"/>
    <mergeCell ref="E1024:G1025"/>
    <mergeCell ref="H1024:H1025"/>
    <mergeCell ref="R1024:S1024"/>
    <mergeCell ref="T1024:U1024"/>
    <mergeCell ref="AF1024:AG1024"/>
    <mergeCell ref="AH1033:AJ1033"/>
    <mergeCell ref="AL1033:AL1034"/>
    <mergeCell ref="AN1033:AO1033"/>
    <mergeCell ref="J1034:Y1034"/>
    <mergeCell ref="Z1034:AC1034"/>
    <mergeCell ref="AF1034:AJ1034"/>
    <mergeCell ref="AM1034:AN1034"/>
    <mergeCell ref="B1033:D1034"/>
    <mergeCell ref="E1033:G1034"/>
    <mergeCell ref="H1033:H1034"/>
    <mergeCell ref="R1033:S1033"/>
    <mergeCell ref="T1033:U1033"/>
    <mergeCell ref="AF1033:AG1033"/>
    <mergeCell ref="AH1030:AJ1030"/>
    <mergeCell ref="AL1030:AL1031"/>
    <mergeCell ref="AN1030:AO1030"/>
    <mergeCell ref="J1031:Y1031"/>
    <mergeCell ref="Z1031:AC1031"/>
    <mergeCell ref="AF1031:AJ1031"/>
    <mergeCell ref="AM1031:AN1031"/>
    <mergeCell ref="B1030:D1031"/>
    <mergeCell ref="E1030:G1031"/>
    <mergeCell ref="H1030:H1031"/>
    <mergeCell ref="R1030:S1030"/>
    <mergeCell ref="T1030:U1030"/>
    <mergeCell ref="AF1030:AG1030"/>
    <mergeCell ref="S1039:T1039"/>
    <mergeCell ref="AA1039:AN1039"/>
    <mergeCell ref="B1040:D1043"/>
    <mergeCell ref="E1040:G1043"/>
    <mergeCell ref="H1040:H1043"/>
    <mergeCell ref="I1040:I1043"/>
    <mergeCell ref="J1040:K1043"/>
    <mergeCell ref="L1040:L1043"/>
    <mergeCell ref="M1040:U1040"/>
    <mergeCell ref="V1040:AJ1040"/>
    <mergeCell ref="AH1036:AJ1036"/>
    <mergeCell ref="AL1036:AL1037"/>
    <mergeCell ref="AN1036:AO1036"/>
    <mergeCell ref="J1037:Y1037"/>
    <mergeCell ref="Z1037:AC1037"/>
    <mergeCell ref="AF1037:AJ1037"/>
    <mergeCell ref="AM1037:AN1037"/>
    <mergeCell ref="B1036:D1037"/>
    <mergeCell ref="E1036:G1037"/>
    <mergeCell ref="H1036:H1037"/>
    <mergeCell ref="R1036:S1036"/>
    <mergeCell ref="T1036:U1036"/>
    <mergeCell ref="AF1036:AG1036"/>
    <mergeCell ref="AD1041:AJ1042"/>
    <mergeCell ref="V1042:V1043"/>
    <mergeCell ref="W1042:W1043"/>
    <mergeCell ref="X1042:X1043"/>
    <mergeCell ref="Y1042:Y1043"/>
    <mergeCell ref="Z1042:Z1043"/>
    <mergeCell ref="AB1043:AC1043"/>
    <mergeCell ref="AF1043:AJ1043"/>
    <mergeCell ref="AK1040:AL1042"/>
    <mergeCell ref="AM1040:AN1043"/>
    <mergeCell ref="M1041:M1043"/>
    <mergeCell ref="N1041:O1043"/>
    <mergeCell ref="P1041:Q1042"/>
    <mergeCell ref="R1041:S1043"/>
    <mergeCell ref="T1041:T1043"/>
    <mergeCell ref="U1041:U1043"/>
    <mergeCell ref="V1041:Z1041"/>
    <mergeCell ref="AA1041:AC1042"/>
    <mergeCell ref="AN1046:AO1046"/>
    <mergeCell ref="J1047:Y1047"/>
    <mergeCell ref="Z1047:AC1047"/>
    <mergeCell ref="AF1047:AJ1047"/>
    <mergeCell ref="AM1047:AN1047"/>
    <mergeCell ref="B1049:D1050"/>
    <mergeCell ref="E1049:G1050"/>
    <mergeCell ref="H1049:H1050"/>
    <mergeCell ref="R1049:S1049"/>
    <mergeCell ref="T1049:U1049"/>
    <mergeCell ref="AF1044:AJ1044"/>
    <mergeCell ref="AM1044:AN1044"/>
    <mergeCell ref="B1046:D1047"/>
    <mergeCell ref="E1046:G1047"/>
    <mergeCell ref="H1046:H1047"/>
    <mergeCell ref="R1046:S1046"/>
    <mergeCell ref="T1046:U1046"/>
    <mergeCell ref="AF1046:AG1046"/>
    <mergeCell ref="AH1046:AJ1046"/>
    <mergeCell ref="AL1046:AL1047"/>
    <mergeCell ref="B1044:D1044"/>
    <mergeCell ref="E1044:G1044"/>
    <mergeCell ref="J1044:K1044"/>
    <mergeCell ref="R1044:S1044"/>
    <mergeCell ref="T1044:U1044"/>
    <mergeCell ref="AB1044:AC1044"/>
    <mergeCell ref="AH1052:AJ1052"/>
    <mergeCell ref="AL1052:AL1053"/>
    <mergeCell ref="AN1052:AO1052"/>
    <mergeCell ref="J1053:Y1053"/>
    <mergeCell ref="Z1053:AC1053"/>
    <mergeCell ref="AF1053:AJ1053"/>
    <mergeCell ref="AM1053:AN1053"/>
    <mergeCell ref="B1052:D1053"/>
    <mergeCell ref="E1052:G1053"/>
    <mergeCell ref="H1052:H1053"/>
    <mergeCell ref="R1052:S1052"/>
    <mergeCell ref="T1052:U1052"/>
    <mergeCell ref="AF1052:AG1052"/>
    <mergeCell ref="AF1049:AG1049"/>
    <mergeCell ref="AH1049:AJ1049"/>
    <mergeCell ref="AL1049:AL1050"/>
    <mergeCell ref="AN1049:AO1049"/>
    <mergeCell ref="J1050:Y1050"/>
    <mergeCell ref="Z1050:AC1050"/>
    <mergeCell ref="AF1050:AJ1050"/>
    <mergeCell ref="AM1050:AN1050"/>
    <mergeCell ref="AM1057:AN1057"/>
    <mergeCell ref="B1059:D1060"/>
    <mergeCell ref="E1059:G1060"/>
    <mergeCell ref="H1059:H1060"/>
    <mergeCell ref="R1059:S1059"/>
    <mergeCell ref="T1059:U1059"/>
    <mergeCell ref="AF1059:AG1059"/>
    <mergeCell ref="AH1059:AJ1059"/>
    <mergeCell ref="AL1059:AL1060"/>
    <mergeCell ref="AN1059:AO1059"/>
    <mergeCell ref="AH1055:AJ1055"/>
    <mergeCell ref="AL1055:AL1057"/>
    <mergeCell ref="AN1055:AO1055"/>
    <mergeCell ref="J1056:Y1056"/>
    <mergeCell ref="Z1056:AC1057"/>
    <mergeCell ref="AD1056:AD1057"/>
    <mergeCell ref="AE1056:AE1057"/>
    <mergeCell ref="AF1056:AJ1057"/>
    <mergeCell ref="AM1056:AN1056"/>
    <mergeCell ref="AO1056:AO1057"/>
    <mergeCell ref="B1055:D1057"/>
    <mergeCell ref="E1055:G1057"/>
    <mergeCell ref="H1055:H1057"/>
    <mergeCell ref="R1055:S1055"/>
    <mergeCell ref="T1055:U1055"/>
    <mergeCell ref="AF1055:AG1055"/>
    <mergeCell ref="I1057:Y1057"/>
    <mergeCell ref="AH1062:AJ1062"/>
    <mergeCell ref="AL1062:AL1063"/>
    <mergeCell ref="AN1062:AO1062"/>
    <mergeCell ref="AP1062:AQ1063"/>
    <mergeCell ref="AR1062:AR1063"/>
    <mergeCell ref="J1063:Y1063"/>
    <mergeCell ref="Z1063:AC1063"/>
    <mergeCell ref="AF1063:AJ1063"/>
    <mergeCell ref="AM1063:AN1063"/>
    <mergeCell ref="J1060:Y1060"/>
    <mergeCell ref="Z1060:AC1060"/>
    <mergeCell ref="AF1060:AJ1060"/>
    <mergeCell ref="AM1060:AN1060"/>
    <mergeCell ref="B1062:D1063"/>
    <mergeCell ref="E1062:G1063"/>
    <mergeCell ref="H1062:H1063"/>
    <mergeCell ref="R1062:S1062"/>
    <mergeCell ref="T1062:U1062"/>
    <mergeCell ref="AF1062:AG1062"/>
    <mergeCell ref="AP1066:AQ1067"/>
    <mergeCell ref="B1067:I1067"/>
    <mergeCell ref="J1067:K1067"/>
    <mergeCell ref="N1067:O1067"/>
    <mergeCell ref="P1067:Q1067"/>
    <mergeCell ref="R1067:S1067"/>
    <mergeCell ref="T1067:U1067"/>
    <mergeCell ref="V1067:X1067"/>
    <mergeCell ref="Y1067:Z1067"/>
    <mergeCell ref="AA1067:AC1067"/>
    <mergeCell ref="AM1071:AN1071"/>
    <mergeCell ref="AI1065:AJ1065"/>
    <mergeCell ref="AL1065:AL1066"/>
    <mergeCell ref="AN1065:AO1065"/>
    <mergeCell ref="J1066:Y1066"/>
    <mergeCell ref="Z1066:AC1066"/>
    <mergeCell ref="AF1066:AJ1066"/>
    <mergeCell ref="AM1066:AN1066"/>
    <mergeCell ref="B1065:D1066"/>
    <mergeCell ref="E1065:G1066"/>
    <mergeCell ref="H1065:H1066"/>
    <mergeCell ref="R1065:S1065"/>
    <mergeCell ref="T1065:U1065"/>
    <mergeCell ref="AF1065:AH1065"/>
    <mergeCell ref="AL1069:AL1071"/>
    <mergeCell ref="AN1069:AO1069"/>
    <mergeCell ref="J1070:Y1070"/>
    <mergeCell ref="Z1070:AC1071"/>
    <mergeCell ref="AD1070:AD1071"/>
    <mergeCell ref="AE1070:AE1071"/>
    <mergeCell ref="AF1070:AJ1071"/>
    <mergeCell ref="AM1070:AN1070"/>
    <mergeCell ref="AO1070:AO1071"/>
    <mergeCell ref="I1071:Y1071"/>
    <mergeCell ref="AD1067:AJ1067"/>
    <mergeCell ref="AK1067:AL1067"/>
    <mergeCell ref="AM1067:AN1067"/>
    <mergeCell ref="B1069:D1071"/>
    <mergeCell ref="E1069:G1071"/>
    <mergeCell ref="H1069:H1071"/>
    <mergeCell ref="R1069:S1069"/>
    <mergeCell ref="T1069:U1069"/>
    <mergeCell ref="AF1069:AG1069"/>
    <mergeCell ref="AH1069:AJ1069"/>
    <mergeCell ref="AH1076:AJ1076"/>
    <mergeCell ref="AL1076:AL1077"/>
    <mergeCell ref="AN1076:AO1076"/>
    <mergeCell ref="J1077:Y1077"/>
    <mergeCell ref="Z1077:AC1077"/>
    <mergeCell ref="AF1077:AJ1077"/>
    <mergeCell ref="AM1077:AN1077"/>
    <mergeCell ref="J1074:Y1074"/>
    <mergeCell ref="Z1074:AC1074"/>
    <mergeCell ref="AF1074:AJ1074"/>
    <mergeCell ref="AM1074:AN1074"/>
    <mergeCell ref="B1076:D1077"/>
    <mergeCell ref="E1076:G1077"/>
    <mergeCell ref="H1076:H1077"/>
    <mergeCell ref="R1076:S1076"/>
    <mergeCell ref="T1076:U1076"/>
    <mergeCell ref="AF1076:AG1076"/>
    <mergeCell ref="B1073:D1074"/>
    <mergeCell ref="E1073:G1074"/>
    <mergeCell ref="H1073:H1074"/>
    <mergeCell ref="R1073:S1073"/>
    <mergeCell ref="T1073:U1073"/>
    <mergeCell ref="AF1073:AG1073"/>
    <mergeCell ref="AH1073:AJ1073"/>
    <mergeCell ref="AL1073:AL1074"/>
    <mergeCell ref="AN1073:AO1073"/>
    <mergeCell ref="AH1082:AJ1082"/>
    <mergeCell ref="AL1082:AL1083"/>
    <mergeCell ref="AN1082:AO1082"/>
    <mergeCell ref="J1083:Y1083"/>
    <mergeCell ref="Z1083:AC1083"/>
    <mergeCell ref="AF1083:AJ1083"/>
    <mergeCell ref="AM1083:AN1083"/>
    <mergeCell ref="B1082:D1083"/>
    <mergeCell ref="E1082:G1083"/>
    <mergeCell ref="H1082:H1083"/>
    <mergeCell ref="R1082:S1082"/>
    <mergeCell ref="T1082:U1082"/>
    <mergeCell ref="AF1082:AG1082"/>
    <mergeCell ref="AH1079:AJ1079"/>
    <mergeCell ref="AL1079:AL1080"/>
    <mergeCell ref="AN1079:AO1079"/>
    <mergeCell ref="J1080:Y1080"/>
    <mergeCell ref="Z1080:AC1080"/>
    <mergeCell ref="AF1080:AJ1080"/>
    <mergeCell ref="AM1080:AN1080"/>
    <mergeCell ref="B1079:D1080"/>
    <mergeCell ref="E1079:G1080"/>
    <mergeCell ref="H1079:H1080"/>
    <mergeCell ref="R1079:S1079"/>
    <mergeCell ref="T1079:U1079"/>
    <mergeCell ref="AF1079:AG1079"/>
    <mergeCell ref="AI1088:AJ1088"/>
    <mergeCell ref="AL1088:AL1089"/>
    <mergeCell ref="AN1088:AO1088"/>
    <mergeCell ref="J1089:Y1089"/>
    <mergeCell ref="Z1089:AC1089"/>
    <mergeCell ref="AF1089:AJ1089"/>
    <mergeCell ref="AM1089:AN1089"/>
    <mergeCell ref="B1088:D1089"/>
    <mergeCell ref="E1088:G1089"/>
    <mergeCell ref="H1088:H1089"/>
    <mergeCell ref="R1088:S1088"/>
    <mergeCell ref="T1088:U1088"/>
    <mergeCell ref="AF1088:AH1088"/>
    <mergeCell ref="AH1085:AJ1085"/>
    <mergeCell ref="AL1085:AL1086"/>
    <mergeCell ref="AN1085:AO1085"/>
    <mergeCell ref="J1086:Y1086"/>
    <mergeCell ref="Z1086:AC1086"/>
    <mergeCell ref="AF1086:AJ1086"/>
    <mergeCell ref="AM1086:AN1086"/>
    <mergeCell ref="B1085:D1086"/>
    <mergeCell ref="E1085:G1086"/>
    <mergeCell ref="H1085:H1086"/>
    <mergeCell ref="R1085:S1085"/>
    <mergeCell ref="T1085:U1085"/>
    <mergeCell ref="AF1085:AG1085"/>
    <mergeCell ref="S1094:T1094"/>
    <mergeCell ref="AA1094:AN1094"/>
    <mergeCell ref="B1095:D1098"/>
    <mergeCell ref="E1095:G1098"/>
    <mergeCell ref="H1095:H1098"/>
    <mergeCell ref="I1095:I1098"/>
    <mergeCell ref="J1095:K1098"/>
    <mergeCell ref="L1095:L1098"/>
    <mergeCell ref="M1095:U1095"/>
    <mergeCell ref="V1095:AJ1095"/>
    <mergeCell ref="AH1091:AJ1091"/>
    <mergeCell ref="AL1091:AL1092"/>
    <mergeCell ref="AN1091:AO1091"/>
    <mergeCell ref="J1092:Y1092"/>
    <mergeCell ref="Z1092:AC1092"/>
    <mergeCell ref="AF1092:AJ1092"/>
    <mergeCell ref="AM1092:AN1092"/>
    <mergeCell ref="B1091:D1092"/>
    <mergeCell ref="E1091:G1092"/>
    <mergeCell ref="H1091:H1092"/>
    <mergeCell ref="R1091:S1091"/>
    <mergeCell ref="T1091:U1091"/>
    <mergeCell ref="AF1091:AG1091"/>
    <mergeCell ref="AD1096:AJ1097"/>
    <mergeCell ref="V1097:V1098"/>
    <mergeCell ref="W1097:W1098"/>
    <mergeCell ref="X1097:X1098"/>
    <mergeCell ref="Y1097:Y1098"/>
    <mergeCell ref="Z1097:Z1098"/>
    <mergeCell ref="AB1098:AC1098"/>
    <mergeCell ref="AF1098:AJ1098"/>
    <mergeCell ref="AK1095:AL1097"/>
    <mergeCell ref="AM1095:AN1098"/>
    <mergeCell ref="M1096:M1098"/>
    <mergeCell ref="N1096:O1098"/>
    <mergeCell ref="P1096:Q1097"/>
    <mergeCell ref="R1096:S1098"/>
    <mergeCell ref="T1096:T1098"/>
    <mergeCell ref="U1096:U1098"/>
    <mergeCell ref="V1096:Z1096"/>
    <mergeCell ref="AA1096:AC1097"/>
    <mergeCell ref="AN1101:AO1101"/>
    <mergeCell ref="J1102:Y1102"/>
    <mergeCell ref="Z1102:AC1102"/>
    <mergeCell ref="AF1102:AJ1102"/>
    <mergeCell ref="AM1102:AN1102"/>
    <mergeCell ref="B1104:D1105"/>
    <mergeCell ref="E1104:G1105"/>
    <mergeCell ref="H1104:H1105"/>
    <mergeCell ref="R1104:S1104"/>
    <mergeCell ref="T1104:U1104"/>
    <mergeCell ref="AF1099:AJ1099"/>
    <mergeCell ref="AM1099:AN1099"/>
    <mergeCell ref="B1101:D1102"/>
    <mergeCell ref="E1101:G1102"/>
    <mergeCell ref="H1101:H1102"/>
    <mergeCell ref="R1101:S1101"/>
    <mergeCell ref="T1101:U1101"/>
    <mergeCell ref="AF1101:AG1101"/>
    <mergeCell ref="AH1101:AJ1101"/>
    <mergeCell ref="AL1101:AL1102"/>
    <mergeCell ref="B1099:D1099"/>
    <mergeCell ref="E1099:G1099"/>
    <mergeCell ref="J1099:K1099"/>
    <mergeCell ref="R1099:S1099"/>
    <mergeCell ref="T1099:U1099"/>
    <mergeCell ref="AB1099:AC1099"/>
    <mergeCell ref="AH1107:AJ1107"/>
    <mergeCell ref="AL1107:AL1108"/>
    <mergeCell ref="AN1107:AO1107"/>
    <mergeCell ref="J1108:Y1108"/>
    <mergeCell ref="Z1108:AC1108"/>
    <mergeCell ref="AF1108:AJ1108"/>
    <mergeCell ref="AM1108:AN1108"/>
    <mergeCell ref="B1107:D1108"/>
    <mergeCell ref="E1107:G1108"/>
    <mergeCell ref="H1107:H1108"/>
    <mergeCell ref="R1107:S1107"/>
    <mergeCell ref="T1107:U1107"/>
    <mergeCell ref="AF1107:AG1107"/>
    <mergeCell ref="AF1104:AG1104"/>
    <mergeCell ref="AH1104:AJ1104"/>
    <mergeCell ref="AL1104:AL1105"/>
    <mergeCell ref="AN1104:AO1104"/>
    <mergeCell ref="J1105:Y1105"/>
    <mergeCell ref="Z1105:AC1105"/>
    <mergeCell ref="AF1105:AJ1105"/>
    <mergeCell ref="AM1105:AN1105"/>
    <mergeCell ref="AH1113:AJ1113"/>
    <mergeCell ref="AL1113:AL1114"/>
    <mergeCell ref="AN1113:AO1113"/>
    <mergeCell ref="J1114:Y1114"/>
    <mergeCell ref="Z1114:AC1114"/>
    <mergeCell ref="AF1114:AJ1114"/>
    <mergeCell ref="AM1114:AN1114"/>
    <mergeCell ref="B1113:D1114"/>
    <mergeCell ref="E1113:G1114"/>
    <mergeCell ref="H1113:H1114"/>
    <mergeCell ref="R1113:S1113"/>
    <mergeCell ref="T1113:U1113"/>
    <mergeCell ref="AF1113:AG1113"/>
    <mergeCell ref="AH1110:AJ1110"/>
    <mergeCell ref="AL1110:AL1111"/>
    <mergeCell ref="AN1110:AO1110"/>
    <mergeCell ref="J1111:Y1111"/>
    <mergeCell ref="Z1111:AC1111"/>
    <mergeCell ref="AF1111:AJ1111"/>
    <mergeCell ref="AM1111:AN1111"/>
    <mergeCell ref="B1110:D1111"/>
    <mergeCell ref="E1110:G1111"/>
    <mergeCell ref="H1110:H1111"/>
    <mergeCell ref="R1110:S1110"/>
    <mergeCell ref="T1110:U1110"/>
    <mergeCell ref="AF1110:AG1110"/>
    <mergeCell ref="AI1119:AJ1119"/>
    <mergeCell ref="AL1119:AL1120"/>
    <mergeCell ref="AN1119:AO1119"/>
    <mergeCell ref="J1120:Y1120"/>
    <mergeCell ref="Z1120:AC1120"/>
    <mergeCell ref="AF1120:AJ1120"/>
    <mergeCell ref="AM1120:AN1120"/>
    <mergeCell ref="B1119:D1120"/>
    <mergeCell ref="E1119:G1120"/>
    <mergeCell ref="H1119:H1120"/>
    <mergeCell ref="R1119:S1119"/>
    <mergeCell ref="T1119:U1119"/>
    <mergeCell ref="AF1119:AH1119"/>
    <mergeCell ref="AH1116:AJ1116"/>
    <mergeCell ref="AL1116:AL1117"/>
    <mergeCell ref="AN1116:AO1116"/>
    <mergeCell ref="J1117:Y1117"/>
    <mergeCell ref="Z1117:AC1117"/>
    <mergeCell ref="AF1117:AJ1117"/>
    <mergeCell ref="AM1117:AN1117"/>
    <mergeCell ref="B1116:D1117"/>
    <mergeCell ref="E1116:G1117"/>
    <mergeCell ref="H1116:H1117"/>
    <mergeCell ref="R1116:S1116"/>
    <mergeCell ref="T1116:U1116"/>
    <mergeCell ref="AF1116:AG1116"/>
    <mergeCell ref="AH1125:AJ1125"/>
    <mergeCell ref="AL1125:AL1126"/>
    <mergeCell ref="AN1125:AO1125"/>
    <mergeCell ref="J1126:Y1126"/>
    <mergeCell ref="Z1126:AC1126"/>
    <mergeCell ref="AF1126:AJ1126"/>
    <mergeCell ref="AM1126:AN1126"/>
    <mergeCell ref="B1125:D1126"/>
    <mergeCell ref="E1125:G1126"/>
    <mergeCell ref="H1125:H1126"/>
    <mergeCell ref="R1125:S1125"/>
    <mergeCell ref="T1125:U1125"/>
    <mergeCell ref="AF1125:AG1125"/>
    <mergeCell ref="AH1122:AJ1122"/>
    <mergeCell ref="AL1122:AL1123"/>
    <mergeCell ref="AN1122:AO1122"/>
    <mergeCell ref="J1123:Y1123"/>
    <mergeCell ref="Z1123:AC1123"/>
    <mergeCell ref="AF1123:AJ1123"/>
    <mergeCell ref="AM1123:AN1123"/>
    <mergeCell ref="B1122:D1123"/>
    <mergeCell ref="E1122:G1123"/>
    <mergeCell ref="H1122:H1123"/>
    <mergeCell ref="R1122:S1122"/>
    <mergeCell ref="T1122:U1122"/>
    <mergeCell ref="AF1122:AG1122"/>
    <mergeCell ref="AH1131:AJ1131"/>
    <mergeCell ref="AL1131:AL1132"/>
    <mergeCell ref="AN1131:AO1131"/>
    <mergeCell ref="J1132:Y1132"/>
    <mergeCell ref="Z1132:AC1132"/>
    <mergeCell ref="AF1132:AJ1132"/>
    <mergeCell ref="AM1132:AN1132"/>
    <mergeCell ref="B1131:D1132"/>
    <mergeCell ref="E1131:G1132"/>
    <mergeCell ref="H1131:H1132"/>
    <mergeCell ref="R1131:S1131"/>
    <mergeCell ref="T1131:U1131"/>
    <mergeCell ref="AF1131:AG1131"/>
    <mergeCell ref="AH1128:AJ1128"/>
    <mergeCell ref="AL1128:AL1129"/>
    <mergeCell ref="AN1128:AO1128"/>
    <mergeCell ref="J1129:Y1129"/>
    <mergeCell ref="Z1129:AC1129"/>
    <mergeCell ref="AF1129:AJ1129"/>
    <mergeCell ref="AM1129:AN1129"/>
    <mergeCell ref="B1128:D1129"/>
    <mergeCell ref="E1128:G1129"/>
    <mergeCell ref="H1128:H1129"/>
    <mergeCell ref="R1128:S1128"/>
    <mergeCell ref="T1128:U1128"/>
    <mergeCell ref="AF1128:AG1128"/>
    <mergeCell ref="AH1137:AJ1137"/>
    <mergeCell ref="AL1137:AL1138"/>
    <mergeCell ref="AN1137:AO1137"/>
    <mergeCell ref="J1138:Y1138"/>
    <mergeCell ref="Z1138:AC1138"/>
    <mergeCell ref="AF1138:AJ1138"/>
    <mergeCell ref="AM1138:AN1138"/>
    <mergeCell ref="B1137:D1138"/>
    <mergeCell ref="E1137:G1138"/>
    <mergeCell ref="H1137:H1138"/>
    <mergeCell ref="R1137:S1137"/>
    <mergeCell ref="T1137:U1137"/>
    <mergeCell ref="AF1137:AG1137"/>
    <mergeCell ref="AH1134:AJ1134"/>
    <mergeCell ref="AL1134:AL1135"/>
    <mergeCell ref="AN1134:AO1134"/>
    <mergeCell ref="J1135:Y1135"/>
    <mergeCell ref="Z1135:AC1135"/>
    <mergeCell ref="AF1135:AJ1135"/>
    <mergeCell ref="AM1135:AN1135"/>
    <mergeCell ref="B1134:D1135"/>
    <mergeCell ref="E1134:G1135"/>
    <mergeCell ref="H1134:H1135"/>
    <mergeCell ref="R1134:S1134"/>
    <mergeCell ref="T1134:U1134"/>
    <mergeCell ref="AF1134:AG1134"/>
    <mergeCell ref="AH1143:AJ1143"/>
    <mergeCell ref="AL1143:AL1144"/>
    <mergeCell ref="AN1143:AO1143"/>
    <mergeCell ref="J1144:Y1144"/>
    <mergeCell ref="Z1144:AC1144"/>
    <mergeCell ref="AF1144:AJ1144"/>
    <mergeCell ref="AM1144:AN1144"/>
    <mergeCell ref="B1143:D1144"/>
    <mergeCell ref="E1143:G1144"/>
    <mergeCell ref="H1143:H1144"/>
    <mergeCell ref="R1143:S1143"/>
    <mergeCell ref="T1143:U1143"/>
    <mergeCell ref="AF1143:AG1143"/>
    <mergeCell ref="AL1140:AL1141"/>
    <mergeCell ref="AN1140:AO1140"/>
    <mergeCell ref="J1141:Y1141"/>
    <mergeCell ref="Z1141:AC1141"/>
    <mergeCell ref="AF1141:AJ1141"/>
    <mergeCell ref="AM1141:AN1141"/>
    <mergeCell ref="B1140:D1141"/>
    <mergeCell ref="E1140:G1141"/>
    <mergeCell ref="H1140:H1141"/>
    <mergeCell ref="R1140:S1140"/>
    <mergeCell ref="T1140:U1140"/>
    <mergeCell ref="AF1140:AI1140"/>
    <mergeCell ref="V1151:Z1151"/>
    <mergeCell ref="AA1151:AC1152"/>
    <mergeCell ref="S1149:T1149"/>
    <mergeCell ref="AA1149:AN1149"/>
    <mergeCell ref="B1150:D1153"/>
    <mergeCell ref="E1150:G1153"/>
    <mergeCell ref="H1150:H1153"/>
    <mergeCell ref="I1150:I1153"/>
    <mergeCell ref="J1150:K1153"/>
    <mergeCell ref="L1150:L1153"/>
    <mergeCell ref="M1150:U1150"/>
    <mergeCell ref="V1150:AJ1150"/>
    <mergeCell ref="AH1146:AJ1146"/>
    <mergeCell ref="AL1146:AL1147"/>
    <mergeCell ref="AN1146:AO1146"/>
    <mergeCell ref="J1147:Y1147"/>
    <mergeCell ref="Z1147:AC1147"/>
    <mergeCell ref="AF1147:AJ1147"/>
    <mergeCell ref="AM1147:AN1147"/>
    <mergeCell ref="B1146:D1147"/>
    <mergeCell ref="E1146:G1147"/>
    <mergeCell ref="H1146:H1147"/>
    <mergeCell ref="R1146:S1146"/>
    <mergeCell ref="T1146:U1146"/>
    <mergeCell ref="AF1146:AG1146"/>
    <mergeCell ref="AF1154:AJ1154"/>
    <mergeCell ref="AM1154:AN1154"/>
    <mergeCell ref="B1156:D1157"/>
    <mergeCell ref="E1156:G1157"/>
    <mergeCell ref="H1156:H1157"/>
    <mergeCell ref="R1156:S1156"/>
    <mergeCell ref="T1156:U1156"/>
    <mergeCell ref="AF1156:AG1156"/>
    <mergeCell ref="AH1156:AJ1156"/>
    <mergeCell ref="AL1156:AL1157"/>
    <mergeCell ref="B1154:D1154"/>
    <mergeCell ref="E1154:G1154"/>
    <mergeCell ref="J1154:K1154"/>
    <mergeCell ref="R1154:S1154"/>
    <mergeCell ref="T1154:U1154"/>
    <mergeCell ref="AB1154:AC1154"/>
    <mergeCell ref="AD1151:AJ1152"/>
    <mergeCell ref="V1152:V1153"/>
    <mergeCell ref="W1152:W1153"/>
    <mergeCell ref="X1152:X1153"/>
    <mergeCell ref="Y1152:Y1153"/>
    <mergeCell ref="Z1152:Z1153"/>
    <mergeCell ref="AB1153:AC1153"/>
    <mergeCell ref="AF1153:AJ1153"/>
    <mergeCell ref="AK1150:AL1152"/>
    <mergeCell ref="AM1150:AN1153"/>
    <mergeCell ref="M1151:M1153"/>
    <mergeCell ref="N1151:O1153"/>
    <mergeCell ref="P1151:Q1152"/>
    <mergeCell ref="R1151:S1153"/>
    <mergeCell ref="T1151:T1153"/>
    <mergeCell ref="U1151:U1153"/>
    <mergeCell ref="AF1159:AG1159"/>
    <mergeCell ref="AH1159:AJ1159"/>
    <mergeCell ref="AL1159:AL1160"/>
    <mergeCell ref="AN1159:AO1159"/>
    <mergeCell ref="J1160:Y1160"/>
    <mergeCell ref="Z1160:AC1160"/>
    <mergeCell ref="AF1160:AJ1160"/>
    <mergeCell ref="AM1160:AN1160"/>
    <mergeCell ref="AN1156:AO1156"/>
    <mergeCell ref="J1157:Y1157"/>
    <mergeCell ref="Z1157:AC1157"/>
    <mergeCell ref="AF1157:AJ1157"/>
    <mergeCell ref="AM1157:AN1157"/>
    <mergeCell ref="B1159:D1160"/>
    <mergeCell ref="E1159:G1160"/>
    <mergeCell ref="H1159:H1160"/>
    <mergeCell ref="R1159:S1159"/>
    <mergeCell ref="T1159:U1159"/>
    <mergeCell ref="AH1165:AJ1165"/>
    <mergeCell ref="AL1165:AL1166"/>
    <mergeCell ref="AN1165:AO1165"/>
    <mergeCell ref="J1166:Y1166"/>
    <mergeCell ref="Z1166:AC1166"/>
    <mergeCell ref="AF1166:AJ1166"/>
    <mergeCell ref="AM1166:AN1166"/>
    <mergeCell ref="B1165:D1166"/>
    <mergeCell ref="E1165:G1166"/>
    <mergeCell ref="H1165:H1166"/>
    <mergeCell ref="R1165:S1165"/>
    <mergeCell ref="T1165:U1165"/>
    <mergeCell ref="AF1165:AG1165"/>
    <mergeCell ref="AH1162:AJ1162"/>
    <mergeCell ref="AL1162:AL1163"/>
    <mergeCell ref="AN1162:AO1162"/>
    <mergeCell ref="J1163:Y1163"/>
    <mergeCell ref="Z1163:AC1163"/>
    <mergeCell ref="AF1163:AJ1163"/>
    <mergeCell ref="AM1163:AN1163"/>
    <mergeCell ref="B1162:D1163"/>
    <mergeCell ref="E1162:G1163"/>
    <mergeCell ref="H1162:H1163"/>
    <mergeCell ref="R1162:S1162"/>
    <mergeCell ref="T1162:U1162"/>
    <mergeCell ref="AF1162:AG1162"/>
    <mergeCell ref="AH1171:AJ1171"/>
    <mergeCell ref="AL1171:AL1172"/>
    <mergeCell ref="AN1171:AO1171"/>
    <mergeCell ref="J1172:Y1172"/>
    <mergeCell ref="Z1172:AC1172"/>
    <mergeCell ref="AF1172:AJ1172"/>
    <mergeCell ref="AM1172:AN1172"/>
    <mergeCell ref="B1171:D1172"/>
    <mergeCell ref="E1171:G1172"/>
    <mergeCell ref="H1171:H1172"/>
    <mergeCell ref="R1171:S1171"/>
    <mergeCell ref="T1171:U1171"/>
    <mergeCell ref="AF1171:AG1171"/>
    <mergeCell ref="AH1168:AJ1168"/>
    <mergeCell ref="AL1168:AL1169"/>
    <mergeCell ref="AN1168:AO1168"/>
    <mergeCell ref="J1169:Y1169"/>
    <mergeCell ref="Z1169:AC1169"/>
    <mergeCell ref="AF1169:AJ1169"/>
    <mergeCell ref="AM1169:AN1169"/>
    <mergeCell ref="B1168:D1169"/>
    <mergeCell ref="E1168:G1169"/>
    <mergeCell ref="H1168:H1169"/>
    <mergeCell ref="R1168:S1168"/>
    <mergeCell ref="T1168:U1168"/>
    <mergeCell ref="AF1168:AG1168"/>
    <mergeCell ref="AH1177:AJ1177"/>
    <mergeCell ref="AL1177:AL1178"/>
    <mergeCell ref="AN1177:AO1177"/>
    <mergeCell ref="J1178:Y1178"/>
    <mergeCell ref="Z1178:AC1178"/>
    <mergeCell ref="AF1178:AJ1178"/>
    <mergeCell ref="AM1178:AN1178"/>
    <mergeCell ref="B1177:D1178"/>
    <mergeCell ref="E1177:G1178"/>
    <mergeCell ref="H1177:H1178"/>
    <mergeCell ref="R1177:S1177"/>
    <mergeCell ref="T1177:U1177"/>
    <mergeCell ref="AF1177:AG1177"/>
    <mergeCell ref="AH1174:AJ1174"/>
    <mergeCell ref="AL1174:AL1175"/>
    <mergeCell ref="AN1174:AO1174"/>
    <mergeCell ref="J1175:Y1175"/>
    <mergeCell ref="Z1175:AC1175"/>
    <mergeCell ref="AF1175:AJ1175"/>
    <mergeCell ref="AM1175:AN1175"/>
    <mergeCell ref="B1174:D1175"/>
    <mergeCell ref="E1174:G1175"/>
    <mergeCell ref="H1174:H1175"/>
    <mergeCell ref="R1174:S1174"/>
    <mergeCell ref="T1174:U1174"/>
    <mergeCell ref="AF1174:AG1174"/>
    <mergeCell ref="AH1183:AJ1183"/>
    <mergeCell ref="AL1183:AL1184"/>
    <mergeCell ref="AN1183:AO1183"/>
    <mergeCell ref="J1184:Y1184"/>
    <mergeCell ref="Z1184:AC1184"/>
    <mergeCell ref="AF1184:AJ1184"/>
    <mergeCell ref="AM1184:AN1184"/>
    <mergeCell ref="B1183:D1184"/>
    <mergeCell ref="E1183:G1184"/>
    <mergeCell ref="H1183:H1184"/>
    <mergeCell ref="R1183:S1183"/>
    <mergeCell ref="T1183:U1183"/>
    <mergeCell ref="AF1183:AG1183"/>
    <mergeCell ref="AH1180:AJ1180"/>
    <mergeCell ref="AL1180:AL1181"/>
    <mergeCell ref="AN1180:AO1180"/>
    <mergeCell ref="J1181:Y1181"/>
    <mergeCell ref="Z1181:AC1181"/>
    <mergeCell ref="AF1181:AJ1181"/>
    <mergeCell ref="AM1181:AN1181"/>
    <mergeCell ref="B1180:D1181"/>
    <mergeCell ref="E1180:G1181"/>
    <mergeCell ref="H1180:H1181"/>
    <mergeCell ref="R1180:S1180"/>
    <mergeCell ref="T1180:U1180"/>
    <mergeCell ref="AF1180:AG1180"/>
    <mergeCell ref="AH1189:AJ1189"/>
    <mergeCell ref="AL1189:AL1190"/>
    <mergeCell ref="AN1189:AO1189"/>
    <mergeCell ref="J1190:Y1190"/>
    <mergeCell ref="Z1190:AC1190"/>
    <mergeCell ref="AF1190:AJ1190"/>
    <mergeCell ref="AM1190:AN1190"/>
    <mergeCell ref="B1189:D1190"/>
    <mergeCell ref="E1189:G1190"/>
    <mergeCell ref="H1189:H1190"/>
    <mergeCell ref="R1189:S1189"/>
    <mergeCell ref="T1189:U1189"/>
    <mergeCell ref="AF1189:AG1189"/>
    <mergeCell ref="AI1186:AJ1186"/>
    <mergeCell ref="AL1186:AL1187"/>
    <mergeCell ref="AN1186:AO1186"/>
    <mergeCell ref="J1187:Y1187"/>
    <mergeCell ref="Z1187:AC1187"/>
    <mergeCell ref="AF1187:AJ1187"/>
    <mergeCell ref="AM1187:AN1187"/>
    <mergeCell ref="B1186:D1187"/>
    <mergeCell ref="E1186:G1187"/>
    <mergeCell ref="H1186:H1187"/>
    <mergeCell ref="R1186:S1186"/>
    <mergeCell ref="T1186:U1186"/>
    <mergeCell ref="AF1186:AH1186"/>
    <mergeCell ref="AH1195:AJ1195"/>
    <mergeCell ref="AL1195:AL1196"/>
    <mergeCell ref="AN1195:AO1195"/>
    <mergeCell ref="J1196:Y1196"/>
    <mergeCell ref="Z1196:AC1196"/>
    <mergeCell ref="AF1196:AJ1196"/>
    <mergeCell ref="AM1196:AN1196"/>
    <mergeCell ref="B1195:D1196"/>
    <mergeCell ref="E1195:G1196"/>
    <mergeCell ref="H1195:H1196"/>
    <mergeCell ref="R1195:S1195"/>
    <mergeCell ref="T1195:U1195"/>
    <mergeCell ref="AF1195:AG1195"/>
    <mergeCell ref="AH1192:AJ1192"/>
    <mergeCell ref="AL1192:AL1193"/>
    <mergeCell ref="AN1192:AO1192"/>
    <mergeCell ref="J1193:Y1193"/>
    <mergeCell ref="Z1193:AC1193"/>
    <mergeCell ref="AF1193:AJ1193"/>
    <mergeCell ref="AM1193:AN1193"/>
    <mergeCell ref="B1192:D1193"/>
    <mergeCell ref="E1192:G1193"/>
    <mergeCell ref="H1192:H1193"/>
    <mergeCell ref="R1192:S1192"/>
    <mergeCell ref="T1192:U1192"/>
    <mergeCell ref="AF1192:AG1192"/>
    <mergeCell ref="V1200:X1200"/>
    <mergeCell ref="Y1200:Z1200"/>
    <mergeCell ref="AA1200:AC1200"/>
    <mergeCell ref="AD1200:AJ1200"/>
    <mergeCell ref="AK1200:AL1200"/>
    <mergeCell ref="AM1200:AN1200"/>
    <mergeCell ref="B1200:I1200"/>
    <mergeCell ref="J1200:K1200"/>
    <mergeCell ref="N1200:O1200"/>
    <mergeCell ref="P1200:Q1200"/>
    <mergeCell ref="R1200:S1200"/>
    <mergeCell ref="T1200:U1200"/>
    <mergeCell ref="AH1198:AJ1198"/>
    <mergeCell ref="AL1198:AL1199"/>
    <mergeCell ref="AN1198:AO1198"/>
    <mergeCell ref="J1199:Y1199"/>
    <mergeCell ref="Z1199:AC1199"/>
    <mergeCell ref="AF1199:AJ1199"/>
    <mergeCell ref="AM1199:AN1199"/>
    <mergeCell ref="B1198:D1199"/>
    <mergeCell ref="E1198:G1199"/>
    <mergeCell ref="H1198:H1199"/>
    <mergeCell ref="R1198:S1198"/>
    <mergeCell ref="T1198:U1198"/>
    <mergeCell ref="AF1198:AG1198"/>
    <mergeCell ref="V1207:Z1207"/>
    <mergeCell ref="AA1207:AC1208"/>
    <mergeCell ref="S1205:T1205"/>
    <mergeCell ref="AA1205:AN1205"/>
    <mergeCell ref="B1206:D1209"/>
    <mergeCell ref="E1206:G1209"/>
    <mergeCell ref="H1206:H1209"/>
    <mergeCell ref="I1206:I1209"/>
    <mergeCell ref="J1206:K1209"/>
    <mergeCell ref="L1206:L1209"/>
    <mergeCell ref="M1206:U1206"/>
    <mergeCell ref="V1206:AJ1206"/>
    <mergeCell ref="AH1202:AJ1202"/>
    <mergeCell ref="AL1202:AL1203"/>
    <mergeCell ref="AN1202:AO1202"/>
    <mergeCell ref="J1203:Y1203"/>
    <mergeCell ref="Z1203:AC1203"/>
    <mergeCell ref="AF1203:AJ1203"/>
    <mergeCell ref="AM1203:AN1203"/>
    <mergeCell ref="B1202:D1203"/>
    <mergeCell ref="E1202:G1203"/>
    <mergeCell ref="H1202:H1203"/>
    <mergeCell ref="R1202:S1202"/>
    <mergeCell ref="T1202:U1202"/>
    <mergeCell ref="AF1202:AG1202"/>
    <mergeCell ref="AF1210:AJ1210"/>
    <mergeCell ref="AM1210:AN1210"/>
    <mergeCell ref="B1212:D1213"/>
    <mergeCell ref="E1212:G1213"/>
    <mergeCell ref="H1212:H1213"/>
    <mergeCell ref="R1212:S1212"/>
    <mergeCell ref="T1212:U1212"/>
    <mergeCell ref="AF1212:AG1212"/>
    <mergeCell ref="AH1212:AJ1212"/>
    <mergeCell ref="AL1212:AL1213"/>
    <mergeCell ref="B1210:D1210"/>
    <mergeCell ref="E1210:G1210"/>
    <mergeCell ref="J1210:K1210"/>
    <mergeCell ref="R1210:S1210"/>
    <mergeCell ref="T1210:U1210"/>
    <mergeCell ref="AB1210:AC1210"/>
    <mergeCell ref="AD1207:AJ1208"/>
    <mergeCell ref="V1208:V1209"/>
    <mergeCell ref="W1208:W1209"/>
    <mergeCell ref="X1208:X1209"/>
    <mergeCell ref="Y1208:Y1209"/>
    <mergeCell ref="Z1208:Z1209"/>
    <mergeCell ref="AB1209:AC1209"/>
    <mergeCell ref="AF1209:AJ1209"/>
    <mergeCell ref="AK1206:AL1208"/>
    <mergeCell ref="AM1206:AN1209"/>
    <mergeCell ref="M1207:M1209"/>
    <mergeCell ref="N1207:O1209"/>
    <mergeCell ref="P1207:Q1208"/>
    <mergeCell ref="R1207:S1209"/>
    <mergeCell ref="T1207:T1209"/>
    <mergeCell ref="U1207:U1209"/>
    <mergeCell ref="AF1215:AG1215"/>
    <mergeCell ref="AH1215:AJ1215"/>
    <mergeCell ref="AL1215:AL1216"/>
    <mergeCell ref="AN1215:AO1215"/>
    <mergeCell ref="J1216:Y1216"/>
    <mergeCell ref="Z1216:AC1216"/>
    <mergeCell ref="AF1216:AJ1216"/>
    <mergeCell ref="AM1216:AN1216"/>
    <mergeCell ref="AN1212:AO1212"/>
    <mergeCell ref="J1213:Y1213"/>
    <mergeCell ref="Z1213:AC1213"/>
    <mergeCell ref="AF1213:AJ1213"/>
    <mergeCell ref="AM1213:AN1213"/>
    <mergeCell ref="B1215:D1216"/>
    <mergeCell ref="E1215:G1216"/>
    <mergeCell ref="H1215:H1216"/>
    <mergeCell ref="R1215:S1215"/>
    <mergeCell ref="T1215:U1215"/>
    <mergeCell ref="V1220:X1220"/>
    <mergeCell ref="Y1220:Z1220"/>
    <mergeCell ref="AA1220:AC1220"/>
    <mergeCell ref="AD1220:AJ1220"/>
    <mergeCell ref="AK1220:AL1220"/>
    <mergeCell ref="AM1220:AN1220"/>
    <mergeCell ref="B1220:I1220"/>
    <mergeCell ref="J1220:K1220"/>
    <mergeCell ref="N1220:O1220"/>
    <mergeCell ref="P1220:Q1220"/>
    <mergeCell ref="R1220:S1220"/>
    <mergeCell ref="T1220:U1220"/>
    <mergeCell ref="AL1218:AL1219"/>
    <mergeCell ref="AN1218:AO1218"/>
    <mergeCell ref="J1219:Y1219"/>
    <mergeCell ref="Z1219:AC1219"/>
    <mergeCell ref="AF1219:AJ1219"/>
    <mergeCell ref="AM1219:AN1219"/>
    <mergeCell ref="B1218:D1219"/>
    <mergeCell ref="E1218:G1219"/>
    <mergeCell ref="H1218:H1219"/>
    <mergeCell ref="R1218:S1218"/>
    <mergeCell ref="T1218:U1218"/>
    <mergeCell ref="AF1218:AI1218"/>
    <mergeCell ref="AM1224:AN1224"/>
    <mergeCell ref="B1226:D1228"/>
    <mergeCell ref="E1226:G1228"/>
    <mergeCell ref="H1226:H1228"/>
    <mergeCell ref="R1226:S1226"/>
    <mergeCell ref="T1226:U1226"/>
    <mergeCell ref="AF1226:AI1226"/>
    <mergeCell ref="AL1226:AL1228"/>
    <mergeCell ref="AN1226:AO1226"/>
    <mergeCell ref="J1227:Y1227"/>
    <mergeCell ref="AH1222:AJ1222"/>
    <mergeCell ref="AL1222:AL1224"/>
    <mergeCell ref="AN1222:AO1222"/>
    <mergeCell ref="J1223:Y1223"/>
    <mergeCell ref="Z1223:AC1224"/>
    <mergeCell ref="AD1223:AD1224"/>
    <mergeCell ref="AE1223:AE1224"/>
    <mergeCell ref="AF1223:AJ1224"/>
    <mergeCell ref="AM1223:AN1223"/>
    <mergeCell ref="AO1223:AO1224"/>
    <mergeCell ref="B1222:D1224"/>
    <mergeCell ref="E1222:G1224"/>
    <mergeCell ref="H1222:H1224"/>
    <mergeCell ref="R1222:S1222"/>
    <mergeCell ref="T1222:U1222"/>
    <mergeCell ref="AF1222:AG1222"/>
    <mergeCell ref="I1224:Y1224"/>
    <mergeCell ref="AN1230:AO1230"/>
    <mergeCell ref="J1231:Y1231"/>
    <mergeCell ref="Z1231:AC1232"/>
    <mergeCell ref="AD1231:AD1232"/>
    <mergeCell ref="AE1231:AE1232"/>
    <mergeCell ref="AF1231:AJ1232"/>
    <mergeCell ref="AM1231:AN1231"/>
    <mergeCell ref="AO1231:AO1232"/>
    <mergeCell ref="I1232:Y1232"/>
    <mergeCell ref="AM1232:AN1232"/>
    <mergeCell ref="I1228:Y1228"/>
    <mergeCell ref="AM1228:AN1228"/>
    <mergeCell ref="B1230:D1232"/>
    <mergeCell ref="E1230:G1232"/>
    <mergeCell ref="H1230:H1232"/>
    <mergeCell ref="R1230:S1230"/>
    <mergeCell ref="T1230:U1230"/>
    <mergeCell ref="AF1230:AH1230"/>
    <mergeCell ref="AI1230:AJ1230"/>
    <mergeCell ref="AL1230:AL1232"/>
    <mergeCell ref="Z1227:AC1228"/>
    <mergeCell ref="AD1227:AD1228"/>
    <mergeCell ref="AE1227:AE1228"/>
    <mergeCell ref="AF1227:AJ1228"/>
    <mergeCell ref="AM1227:AN1227"/>
    <mergeCell ref="AO1227:AO1228"/>
    <mergeCell ref="AM1236:AN1236"/>
    <mergeCell ref="B1238:D1240"/>
    <mergeCell ref="E1238:G1240"/>
    <mergeCell ref="H1238:H1240"/>
    <mergeCell ref="R1238:S1238"/>
    <mergeCell ref="T1238:U1238"/>
    <mergeCell ref="AF1238:AH1238"/>
    <mergeCell ref="AI1238:AJ1238"/>
    <mergeCell ref="AL1238:AL1240"/>
    <mergeCell ref="AN1238:AO1238"/>
    <mergeCell ref="AL1234:AL1236"/>
    <mergeCell ref="AN1234:AO1234"/>
    <mergeCell ref="J1235:Y1235"/>
    <mergeCell ref="Z1235:AC1236"/>
    <mergeCell ref="AD1235:AD1236"/>
    <mergeCell ref="AE1235:AE1236"/>
    <mergeCell ref="AF1235:AJ1236"/>
    <mergeCell ref="AM1235:AN1235"/>
    <mergeCell ref="AO1235:AO1236"/>
    <mergeCell ref="I1236:Y1236"/>
    <mergeCell ref="B1234:D1236"/>
    <mergeCell ref="E1234:G1236"/>
    <mergeCell ref="H1234:H1236"/>
    <mergeCell ref="R1234:S1234"/>
    <mergeCell ref="T1234:U1234"/>
    <mergeCell ref="AF1234:AI1234"/>
    <mergeCell ref="Y1241:Z1241"/>
    <mergeCell ref="AA1241:AC1241"/>
    <mergeCell ref="AD1241:AJ1241"/>
    <mergeCell ref="AK1241:AL1241"/>
    <mergeCell ref="AM1241:AN1241"/>
    <mergeCell ref="B1243:I1243"/>
    <mergeCell ref="J1243:K1243"/>
    <mergeCell ref="N1243:O1243"/>
    <mergeCell ref="P1243:Q1243"/>
    <mergeCell ref="R1243:S1243"/>
    <mergeCell ref="AO1239:AO1240"/>
    <mergeCell ref="I1240:Y1240"/>
    <mergeCell ref="AM1240:AN1240"/>
    <mergeCell ref="B1241:I1241"/>
    <mergeCell ref="J1241:K1241"/>
    <mergeCell ref="N1241:O1241"/>
    <mergeCell ref="P1241:Q1241"/>
    <mergeCell ref="R1241:S1241"/>
    <mergeCell ref="T1241:U1241"/>
    <mergeCell ref="V1241:X1241"/>
    <mergeCell ref="J1239:Y1239"/>
    <mergeCell ref="Z1239:AC1240"/>
    <mergeCell ref="AD1239:AD1240"/>
    <mergeCell ref="AE1239:AE1240"/>
    <mergeCell ref="AF1239:AJ1240"/>
    <mergeCell ref="AM1239:AN1239"/>
    <mergeCell ref="AL1251:AL1252"/>
    <mergeCell ref="AN1251:AO1251"/>
    <mergeCell ref="J1252:Y1252"/>
    <mergeCell ref="Z1252:AC1252"/>
    <mergeCell ref="AF1252:AJ1252"/>
    <mergeCell ref="AM1252:AN1252"/>
    <mergeCell ref="AF1246:AL1247"/>
    <mergeCell ref="B1248:AN1248"/>
    <mergeCell ref="F1249:AN1249"/>
    <mergeCell ref="B1251:D1252"/>
    <mergeCell ref="E1251:G1252"/>
    <mergeCell ref="H1251:H1252"/>
    <mergeCell ref="R1251:S1251"/>
    <mergeCell ref="T1251:U1251"/>
    <mergeCell ref="AF1251:AH1251"/>
    <mergeCell ref="AI1251:AJ1251"/>
    <mergeCell ref="AM1243:AN1243"/>
    <mergeCell ref="T1244:X1244"/>
    <mergeCell ref="Y1244:Z1244"/>
    <mergeCell ref="V1245:X1245"/>
    <mergeCell ref="Y1245:Z1245"/>
    <mergeCell ref="AD1245:AL1245"/>
    <mergeCell ref="AM1245:AN1247"/>
    <mergeCell ref="V1246:X1246"/>
    <mergeCell ref="Y1246:Z1246"/>
    <mergeCell ref="AD1246:AE1247"/>
    <mergeCell ref="T1243:U1243"/>
    <mergeCell ref="V1243:X1243"/>
    <mergeCell ref="Y1243:Z1243"/>
    <mergeCell ref="AA1243:AC1243"/>
    <mergeCell ref="AD1243:AJ1243"/>
    <mergeCell ref="AK1243:AL1243"/>
    <mergeCell ref="S1255:T1255"/>
    <mergeCell ref="AA1255:AN1255"/>
    <mergeCell ref="B1256:D1259"/>
    <mergeCell ref="E1256:G1259"/>
    <mergeCell ref="H1256:H1259"/>
    <mergeCell ref="I1256:I1259"/>
    <mergeCell ref="J1256:K1259"/>
    <mergeCell ref="L1256:L1259"/>
    <mergeCell ref="M1256:U1256"/>
    <mergeCell ref="V1256:AJ1256"/>
    <mergeCell ref="V1253:X1253"/>
    <mergeCell ref="Y1253:Z1253"/>
    <mergeCell ref="AA1253:AC1253"/>
    <mergeCell ref="AD1253:AJ1253"/>
    <mergeCell ref="AK1253:AL1253"/>
    <mergeCell ref="AM1253:AN1253"/>
    <mergeCell ref="B1253:I1253"/>
    <mergeCell ref="J1253:K1253"/>
    <mergeCell ref="N1253:O1253"/>
    <mergeCell ref="P1253:Q1253"/>
    <mergeCell ref="R1253:S1253"/>
    <mergeCell ref="T1253:U1253"/>
    <mergeCell ref="AD1257:AJ1258"/>
    <mergeCell ref="V1258:V1259"/>
    <mergeCell ref="W1258:W1259"/>
    <mergeCell ref="X1258:X1259"/>
    <mergeCell ref="Y1258:Y1259"/>
    <mergeCell ref="Z1258:Z1259"/>
    <mergeCell ref="AB1259:AC1259"/>
    <mergeCell ref="AF1259:AJ1259"/>
    <mergeCell ref="AK1256:AL1258"/>
    <mergeCell ref="AM1256:AN1259"/>
    <mergeCell ref="M1257:M1259"/>
    <mergeCell ref="N1257:O1259"/>
    <mergeCell ref="P1257:Q1258"/>
    <mergeCell ref="R1257:S1259"/>
    <mergeCell ref="T1257:T1259"/>
    <mergeCell ref="U1257:U1259"/>
    <mergeCell ref="V1257:Z1257"/>
    <mergeCell ref="AA1257:AC1258"/>
    <mergeCell ref="V1263:X1263"/>
    <mergeCell ref="Y1263:Z1263"/>
    <mergeCell ref="AD1263:AL1263"/>
    <mergeCell ref="AM1263:AN1265"/>
    <mergeCell ref="V1264:X1264"/>
    <mergeCell ref="Y1264:Z1264"/>
    <mergeCell ref="AD1264:AE1265"/>
    <mergeCell ref="AF1264:AL1265"/>
    <mergeCell ref="AA1261:AC1261"/>
    <mergeCell ref="AD1261:AJ1261"/>
    <mergeCell ref="AK1261:AL1261"/>
    <mergeCell ref="AM1261:AN1261"/>
    <mergeCell ref="T1262:X1262"/>
    <mergeCell ref="Y1262:Z1262"/>
    <mergeCell ref="AF1260:AJ1260"/>
    <mergeCell ref="AM1260:AN1260"/>
    <mergeCell ref="B1261:I1261"/>
    <mergeCell ref="J1261:K1261"/>
    <mergeCell ref="N1261:O1261"/>
    <mergeCell ref="P1261:Q1261"/>
    <mergeCell ref="R1261:S1261"/>
    <mergeCell ref="T1261:U1261"/>
    <mergeCell ref="V1261:X1261"/>
    <mergeCell ref="Y1261:Z1261"/>
    <mergeCell ref="B1260:D1260"/>
    <mergeCell ref="E1260:G1260"/>
    <mergeCell ref="J1260:K1260"/>
    <mergeCell ref="R1260:S1260"/>
    <mergeCell ref="T1260:U1260"/>
    <mergeCell ref="AB1260:AC1260"/>
    <mergeCell ref="AN1269:AO1269"/>
    <mergeCell ref="J1270:Y1270"/>
    <mergeCell ref="Z1270:AC1271"/>
    <mergeCell ref="AD1270:AD1271"/>
    <mergeCell ref="AE1270:AE1271"/>
    <mergeCell ref="AF1270:AJ1271"/>
    <mergeCell ref="AM1270:AN1270"/>
    <mergeCell ref="AO1270:AO1271"/>
    <mergeCell ref="I1271:Y1271"/>
    <mergeCell ref="AM1271:AN1271"/>
    <mergeCell ref="B1266:AN1266"/>
    <mergeCell ref="F1267:AN1267"/>
    <mergeCell ref="B1269:D1271"/>
    <mergeCell ref="E1269:G1271"/>
    <mergeCell ref="H1269:H1271"/>
    <mergeCell ref="R1269:S1269"/>
    <mergeCell ref="T1269:U1269"/>
    <mergeCell ref="AF1269:AG1269"/>
    <mergeCell ref="AH1269:AJ1269"/>
    <mergeCell ref="AL1269:AL1271"/>
    <mergeCell ref="V1274:X1274"/>
    <mergeCell ref="Y1274:Z1274"/>
    <mergeCell ref="AA1274:AC1274"/>
    <mergeCell ref="AD1274:AJ1274"/>
    <mergeCell ref="AK1274:AL1274"/>
    <mergeCell ref="AM1274:AN1274"/>
    <mergeCell ref="B1274:I1274"/>
    <mergeCell ref="J1274:K1274"/>
    <mergeCell ref="N1274:O1274"/>
    <mergeCell ref="P1274:Q1274"/>
    <mergeCell ref="R1274:S1274"/>
    <mergeCell ref="T1274:U1274"/>
    <mergeCell ref="V1272:X1272"/>
    <mergeCell ref="Y1272:Z1272"/>
    <mergeCell ref="AA1272:AC1272"/>
    <mergeCell ref="AD1272:AJ1272"/>
    <mergeCell ref="AK1272:AL1272"/>
    <mergeCell ref="AM1272:AN1272"/>
    <mergeCell ref="B1272:I1272"/>
    <mergeCell ref="J1272:K1272"/>
    <mergeCell ref="N1272:O1272"/>
    <mergeCell ref="P1272:Q1272"/>
    <mergeCell ref="R1272:S1272"/>
    <mergeCell ref="T1272:U1272"/>
    <mergeCell ref="B1279:AN1279"/>
    <mergeCell ref="F1280:AN1280"/>
    <mergeCell ref="B1282:D1283"/>
    <mergeCell ref="E1282:G1283"/>
    <mergeCell ref="H1282:H1283"/>
    <mergeCell ref="R1282:S1282"/>
    <mergeCell ref="T1282:U1282"/>
    <mergeCell ref="AF1282:AH1282"/>
    <mergeCell ref="AI1282:AJ1282"/>
    <mergeCell ref="AL1282:AL1283"/>
    <mergeCell ref="T1275:X1275"/>
    <mergeCell ref="Y1275:Z1275"/>
    <mergeCell ref="V1276:X1276"/>
    <mergeCell ref="Y1276:Z1276"/>
    <mergeCell ref="AD1276:AL1276"/>
    <mergeCell ref="AM1276:AN1278"/>
    <mergeCell ref="V1277:X1277"/>
    <mergeCell ref="Y1277:Z1277"/>
    <mergeCell ref="AD1277:AE1278"/>
    <mergeCell ref="AF1277:AL1278"/>
    <mergeCell ref="J1286:Y1286"/>
    <mergeCell ref="Z1286:AC1286"/>
    <mergeCell ref="AF1286:AJ1286"/>
    <mergeCell ref="AM1286:AN1286"/>
    <mergeCell ref="B1288:D1289"/>
    <mergeCell ref="E1288:G1289"/>
    <mergeCell ref="H1288:H1289"/>
    <mergeCell ref="R1288:S1288"/>
    <mergeCell ref="T1288:U1288"/>
    <mergeCell ref="AF1288:AH1288"/>
    <mergeCell ref="AF1285:AH1285"/>
    <mergeCell ref="AI1285:AJ1285"/>
    <mergeCell ref="AL1285:AL1286"/>
    <mergeCell ref="AN1285:AO1285"/>
    <mergeCell ref="AP1285:AQ1286"/>
    <mergeCell ref="AR1285:AR1286"/>
    <mergeCell ref="AN1282:AO1282"/>
    <mergeCell ref="J1283:Y1283"/>
    <mergeCell ref="Z1283:AC1283"/>
    <mergeCell ref="AF1283:AJ1283"/>
    <mergeCell ref="AM1283:AN1283"/>
    <mergeCell ref="B1285:D1286"/>
    <mergeCell ref="E1285:G1286"/>
    <mergeCell ref="H1285:H1286"/>
    <mergeCell ref="R1285:S1285"/>
    <mergeCell ref="T1285:U1285"/>
    <mergeCell ref="AI1291:AJ1291"/>
    <mergeCell ref="AL1291:AL1292"/>
    <mergeCell ref="AN1291:AO1291"/>
    <mergeCell ref="J1292:Y1292"/>
    <mergeCell ref="Z1292:AC1292"/>
    <mergeCell ref="AF1292:AJ1292"/>
    <mergeCell ref="AM1292:AN1292"/>
    <mergeCell ref="B1291:D1292"/>
    <mergeCell ref="E1291:G1292"/>
    <mergeCell ref="H1291:H1292"/>
    <mergeCell ref="R1291:S1291"/>
    <mergeCell ref="T1291:U1291"/>
    <mergeCell ref="AF1291:AH1291"/>
    <mergeCell ref="AI1288:AJ1288"/>
    <mergeCell ref="AL1288:AL1289"/>
    <mergeCell ref="AN1288:AO1288"/>
    <mergeCell ref="J1289:Y1289"/>
    <mergeCell ref="Z1289:AC1289"/>
    <mergeCell ref="AF1289:AJ1289"/>
    <mergeCell ref="AM1289:AN1289"/>
    <mergeCell ref="AI1297:AJ1297"/>
    <mergeCell ref="AL1297:AL1298"/>
    <mergeCell ref="AN1297:AO1297"/>
    <mergeCell ref="J1298:Y1298"/>
    <mergeCell ref="Z1298:AC1298"/>
    <mergeCell ref="AF1298:AJ1298"/>
    <mergeCell ref="AM1298:AN1298"/>
    <mergeCell ref="B1297:D1298"/>
    <mergeCell ref="E1297:G1298"/>
    <mergeCell ref="H1297:H1298"/>
    <mergeCell ref="R1297:S1297"/>
    <mergeCell ref="T1297:U1297"/>
    <mergeCell ref="AF1297:AH1297"/>
    <mergeCell ref="AI1294:AJ1294"/>
    <mergeCell ref="AL1294:AL1295"/>
    <mergeCell ref="AN1294:AO1294"/>
    <mergeCell ref="J1295:Y1295"/>
    <mergeCell ref="Z1295:AC1295"/>
    <mergeCell ref="AF1295:AJ1295"/>
    <mergeCell ref="AM1295:AN1295"/>
    <mergeCell ref="B1294:D1295"/>
    <mergeCell ref="E1294:G1295"/>
    <mergeCell ref="H1294:H1295"/>
    <mergeCell ref="R1294:S1294"/>
    <mergeCell ref="T1294:U1294"/>
    <mergeCell ref="AF1294:AH1294"/>
    <mergeCell ref="S1301:T1301"/>
    <mergeCell ref="AA1301:AN1301"/>
    <mergeCell ref="B1302:D1305"/>
    <mergeCell ref="E1302:G1305"/>
    <mergeCell ref="H1302:H1305"/>
    <mergeCell ref="I1302:I1305"/>
    <mergeCell ref="J1302:K1305"/>
    <mergeCell ref="L1302:L1305"/>
    <mergeCell ref="M1302:U1302"/>
    <mergeCell ref="V1302:AJ1302"/>
    <mergeCell ref="V1299:X1299"/>
    <mergeCell ref="Y1299:Z1299"/>
    <mergeCell ref="AA1299:AC1299"/>
    <mergeCell ref="AD1299:AJ1299"/>
    <mergeCell ref="AK1299:AL1299"/>
    <mergeCell ref="AM1299:AN1299"/>
    <mergeCell ref="B1299:I1299"/>
    <mergeCell ref="J1299:K1299"/>
    <mergeCell ref="N1299:O1299"/>
    <mergeCell ref="P1299:Q1299"/>
    <mergeCell ref="R1299:S1299"/>
    <mergeCell ref="T1299:U1299"/>
    <mergeCell ref="AD1303:AJ1304"/>
    <mergeCell ref="V1304:V1305"/>
    <mergeCell ref="W1304:W1305"/>
    <mergeCell ref="X1304:X1305"/>
    <mergeCell ref="Y1304:Y1305"/>
    <mergeCell ref="Z1304:Z1305"/>
    <mergeCell ref="AB1305:AC1305"/>
    <mergeCell ref="AF1305:AJ1305"/>
    <mergeCell ref="AK1302:AL1304"/>
    <mergeCell ref="AM1302:AN1305"/>
    <mergeCell ref="M1303:M1305"/>
    <mergeCell ref="N1303:O1305"/>
    <mergeCell ref="P1303:Q1304"/>
    <mergeCell ref="R1303:S1305"/>
    <mergeCell ref="T1303:T1305"/>
    <mergeCell ref="U1303:U1305"/>
    <mergeCell ref="V1303:Z1303"/>
    <mergeCell ref="AA1303:AC1304"/>
    <mergeCell ref="AA1307:AC1307"/>
    <mergeCell ref="AD1307:AJ1307"/>
    <mergeCell ref="AK1307:AL1307"/>
    <mergeCell ref="AM1307:AN1307"/>
    <mergeCell ref="T1308:X1308"/>
    <mergeCell ref="Y1308:Z1308"/>
    <mergeCell ref="AF1306:AJ1306"/>
    <mergeCell ref="AM1306:AN1306"/>
    <mergeCell ref="B1307:I1307"/>
    <mergeCell ref="J1307:K1307"/>
    <mergeCell ref="N1307:O1307"/>
    <mergeCell ref="P1307:Q1307"/>
    <mergeCell ref="R1307:S1307"/>
    <mergeCell ref="T1307:U1307"/>
    <mergeCell ref="V1307:X1307"/>
    <mergeCell ref="Y1307:Z1307"/>
    <mergeCell ref="B1306:D1306"/>
    <mergeCell ref="E1306:G1306"/>
    <mergeCell ref="J1306:K1306"/>
    <mergeCell ref="R1306:S1306"/>
    <mergeCell ref="T1306:U1306"/>
    <mergeCell ref="AB1306:AC1306"/>
    <mergeCell ref="B1312:AN1312"/>
    <mergeCell ref="F1313:AN1313"/>
    <mergeCell ref="B1315:D1316"/>
    <mergeCell ref="E1315:G1316"/>
    <mergeCell ref="H1315:H1316"/>
    <mergeCell ref="R1315:S1315"/>
    <mergeCell ref="T1315:U1315"/>
    <mergeCell ref="AF1315:AH1315"/>
    <mergeCell ref="AI1315:AJ1315"/>
    <mergeCell ref="AL1315:AL1316"/>
    <mergeCell ref="V1309:X1309"/>
    <mergeCell ref="Y1309:Z1309"/>
    <mergeCell ref="AD1309:AL1309"/>
    <mergeCell ref="AM1309:AN1311"/>
    <mergeCell ref="V1310:X1310"/>
    <mergeCell ref="Y1310:Z1310"/>
    <mergeCell ref="AD1310:AE1311"/>
    <mergeCell ref="AF1310:AL1311"/>
    <mergeCell ref="AF1318:AI1318"/>
    <mergeCell ref="AL1318:AL1319"/>
    <mergeCell ref="AN1318:AO1318"/>
    <mergeCell ref="J1319:Y1319"/>
    <mergeCell ref="Z1319:AC1319"/>
    <mergeCell ref="AF1319:AJ1319"/>
    <mergeCell ref="AM1319:AN1319"/>
    <mergeCell ref="AN1315:AO1315"/>
    <mergeCell ref="J1316:Y1316"/>
    <mergeCell ref="Z1316:AC1316"/>
    <mergeCell ref="AF1316:AJ1316"/>
    <mergeCell ref="AM1316:AN1316"/>
    <mergeCell ref="B1318:D1319"/>
    <mergeCell ref="E1318:G1319"/>
    <mergeCell ref="H1318:H1319"/>
    <mergeCell ref="R1318:S1318"/>
    <mergeCell ref="T1318:U1318"/>
    <mergeCell ref="AM1323:AN1323"/>
    <mergeCell ref="B1325:D1326"/>
    <mergeCell ref="E1325:G1326"/>
    <mergeCell ref="H1325:H1326"/>
    <mergeCell ref="R1325:S1325"/>
    <mergeCell ref="T1325:U1325"/>
    <mergeCell ref="AF1325:AH1325"/>
    <mergeCell ref="AI1325:AJ1325"/>
    <mergeCell ref="AL1325:AL1326"/>
    <mergeCell ref="AN1325:AO1325"/>
    <mergeCell ref="AI1321:AJ1321"/>
    <mergeCell ref="AL1321:AL1323"/>
    <mergeCell ref="AN1321:AO1321"/>
    <mergeCell ref="J1322:Y1322"/>
    <mergeCell ref="Z1322:AC1323"/>
    <mergeCell ref="AD1322:AD1323"/>
    <mergeCell ref="AE1322:AE1323"/>
    <mergeCell ref="AF1322:AJ1323"/>
    <mergeCell ref="AM1322:AN1322"/>
    <mergeCell ref="AO1322:AO1323"/>
    <mergeCell ref="B1321:D1323"/>
    <mergeCell ref="E1321:G1323"/>
    <mergeCell ref="H1321:H1323"/>
    <mergeCell ref="R1321:S1321"/>
    <mergeCell ref="T1321:U1321"/>
    <mergeCell ref="AF1321:AH1321"/>
    <mergeCell ref="I1323:Y1323"/>
    <mergeCell ref="AI1328:AJ1328"/>
    <mergeCell ref="AL1328:AL1329"/>
    <mergeCell ref="AN1328:AO1328"/>
    <mergeCell ref="J1329:Y1329"/>
    <mergeCell ref="Z1329:AC1329"/>
    <mergeCell ref="AF1329:AJ1329"/>
    <mergeCell ref="AM1329:AN1329"/>
    <mergeCell ref="J1326:Y1326"/>
    <mergeCell ref="Z1326:AC1326"/>
    <mergeCell ref="AF1326:AJ1326"/>
    <mergeCell ref="AM1326:AN1326"/>
    <mergeCell ref="B1328:D1329"/>
    <mergeCell ref="E1328:G1329"/>
    <mergeCell ref="H1328:H1329"/>
    <mergeCell ref="R1328:S1328"/>
    <mergeCell ref="T1328:U1328"/>
    <mergeCell ref="AF1328:AH1328"/>
    <mergeCell ref="AI1334:AJ1334"/>
    <mergeCell ref="AL1334:AL1335"/>
    <mergeCell ref="AN1334:AO1334"/>
    <mergeCell ref="J1335:Y1335"/>
    <mergeCell ref="Z1335:AC1335"/>
    <mergeCell ref="AF1335:AJ1335"/>
    <mergeCell ref="AM1335:AN1335"/>
    <mergeCell ref="B1334:D1335"/>
    <mergeCell ref="E1334:G1335"/>
    <mergeCell ref="H1334:H1335"/>
    <mergeCell ref="R1334:S1334"/>
    <mergeCell ref="T1334:U1334"/>
    <mergeCell ref="AF1334:AH1334"/>
    <mergeCell ref="AI1331:AJ1331"/>
    <mergeCell ref="AL1331:AL1332"/>
    <mergeCell ref="AN1331:AO1331"/>
    <mergeCell ref="J1332:Y1332"/>
    <mergeCell ref="Z1332:AC1332"/>
    <mergeCell ref="AF1332:AJ1332"/>
    <mergeCell ref="AM1332:AN1332"/>
    <mergeCell ref="B1331:D1332"/>
    <mergeCell ref="E1331:G1332"/>
    <mergeCell ref="H1331:H1332"/>
    <mergeCell ref="R1331:S1331"/>
    <mergeCell ref="T1331:U1331"/>
    <mergeCell ref="AF1331:AH1331"/>
    <mergeCell ref="V1338:X1338"/>
    <mergeCell ref="Y1338:Z1338"/>
    <mergeCell ref="AA1338:AC1338"/>
    <mergeCell ref="AD1338:AJ1338"/>
    <mergeCell ref="AK1338:AL1338"/>
    <mergeCell ref="AM1338:AN1338"/>
    <mergeCell ref="B1338:I1338"/>
    <mergeCell ref="J1338:K1338"/>
    <mergeCell ref="N1338:O1338"/>
    <mergeCell ref="P1338:Q1338"/>
    <mergeCell ref="R1338:S1338"/>
    <mergeCell ref="T1338:U1338"/>
    <mergeCell ref="V1336:X1336"/>
    <mergeCell ref="Y1336:Z1336"/>
    <mergeCell ref="AA1336:AC1336"/>
    <mergeCell ref="AD1336:AJ1336"/>
    <mergeCell ref="AK1336:AL1336"/>
    <mergeCell ref="AM1336:AN1336"/>
    <mergeCell ref="B1336:I1336"/>
    <mergeCell ref="J1336:K1336"/>
    <mergeCell ref="N1336:O1336"/>
    <mergeCell ref="P1336:Q1336"/>
    <mergeCell ref="R1336:S1336"/>
    <mergeCell ref="T1336:U1336"/>
    <mergeCell ref="B1343:AN1343"/>
    <mergeCell ref="S1345:T1345"/>
    <mergeCell ref="AA1345:AN1345"/>
    <mergeCell ref="B1346:D1349"/>
    <mergeCell ref="E1346:G1349"/>
    <mergeCell ref="H1346:H1349"/>
    <mergeCell ref="I1346:I1349"/>
    <mergeCell ref="J1346:K1349"/>
    <mergeCell ref="L1346:L1349"/>
    <mergeCell ref="M1346:U1346"/>
    <mergeCell ref="T1339:X1339"/>
    <mergeCell ref="Y1339:Z1339"/>
    <mergeCell ref="V1340:X1340"/>
    <mergeCell ref="Y1340:Z1340"/>
    <mergeCell ref="AD1340:AL1340"/>
    <mergeCell ref="AM1340:AN1342"/>
    <mergeCell ref="V1341:X1341"/>
    <mergeCell ref="Y1341:Z1341"/>
    <mergeCell ref="AD1341:AE1342"/>
    <mergeCell ref="AF1341:AL1342"/>
    <mergeCell ref="AA1347:AC1348"/>
    <mergeCell ref="AD1347:AJ1348"/>
    <mergeCell ref="V1348:V1349"/>
    <mergeCell ref="W1348:W1349"/>
    <mergeCell ref="X1348:X1349"/>
    <mergeCell ref="Y1348:Y1349"/>
    <mergeCell ref="Z1348:Z1349"/>
    <mergeCell ref="AB1349:AC1349"/>
    <mergeCell ref="AF1349:AJ1349"/>
    <mergeCell ref="V1346:AJ1346"/>
    <mergeCell ref="AK1346:AL1348"/>
    <mergeCell ref="AM1346:AN1349"/>
    <mergeCell ref="M1347:M1349"/>
    <mergeCell ref="N1347:O1349"/>
    <mergeCell ref="P1347:Q1348"/>
    <mergeCell ref="R1347:S1349"/>
    <mergeCell ref="T1347:T1349"/>
    <mergeCell ref="U1347:U1349"/>
    <mergeCell ref="V1347:Z1347"/>
    <mergeCell ref="AA1351:AC1351"/>
    <mergeCell ref="AD1351:AJ1351"/>
    <mergeCell ref="AK1351:AL1351"/>
    <mergeCell ref="AM1351:AN1351"/>
    <mergeCell ref="T1352:X1352"/>
    <mergeCell ref="Y1352:Z1352"/>
    <mergeCell ref="AF1350:AJ1350"/>
    <mergeCell ref="AM1350:AN1350"/>
    <mergeCell ref="G1351:I1351"/>
    <mergeCell ref="J1351:K1351"/>
    <mergeCell ref="N1351:O1351"/>
    <mergeCell ref="P1351:Q1351"/>
    <mergeCell ref="R1351:S1351"/>
    <mergeCell ref="T1351:U1351"/>
    <mergeCell ref="V1351:X1351"/>
    <mergeCell ref="Y1351:Z1351"/>
    <mergeCell ref="B1350:D1350"/>
    <mergeCell ref="E1350:G1350"/>
    <mergeCell ref="J1350:K1350"/>
    <mergeCell ref="R1350:S1350"/>
    <mergeCell ref="T1350:U1350"/>
    <mergeCell ref="AB1350:AC1350"/>
    <mergeCell ref="AR1360:AS1360"/>
    <mergeCell ref="AL1363:AM1364"/>
    <mergeCell ref="AN1363:AO1364"/>
    <mergeCell ref="AP1363:AP1364"/>
    <mergeCell ref="AL1366:AM1367"/>
    <mergeCell ref="AP1356:AP1358"/>
    <mergeCell ref="Y1357:Z1360"/>
    <mergeCell ref="B1358:O1358"/>
    <mergeCell ref="B1359:O1359"/>
    <mergeCell ref="AL1359:AM1360"/>
    <mergeCell ref="AN1359:AO1360"/>
    <mergeCell ref="AP1359:AP1360"/>
    <mergeCell ref="B1360:O1360"/>
    <mergeCell ref="V1353:X1354"/>
    <mergeCell ref="Y1353:Z1354"/>
    <mergeCell ref="AD1353:AL1354"/>
    <mergeCell ref="AM1353:AN1354"/>
    <mergeCell ref="B1354:O1355"/>
    <mergeCell ref="V1355:X1360"/>
    <mergeCell ref="Y1355:Z1356"/>
    <mergeCell ref="AF1355:AL1356"/>
    <mergeCell ref="AM1355:AN1356"/>
    <mergeCell ref="B1356:O1357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0000"/>
  </sheetPr>
  <dimension ref="A1:AT379"/>
  <sheetViews>
    <sheetView topLeftCell="A327" zoomScale="130" zoomScaleNormal="130" workbookViewId="0">
      <selection activeCell="AH25" sqref="AH25"/>
    </sheetView>
  </sheetViews>
  <sheetFormatPr defaultRowHeight="12.75" x14ac:dyDescent="0.2"/>
  <cols>
    <col min="1" max="1" width="0.140625" customWidth="1"/>
    <col min="2" max="2" width="1.85546875" customWidth="1"/>
    <col min="3" max="3" width="1" customWidth="1"/>
    <col min="4" max="5" width="0.42578125" customWidth="1"/>
    <col min="6" max="6" width="10.42578125" customWidth="1"/>
    <col min="7" max="7" width="13.28515625" customWidth="1"/>
    <col min="8" max="8" width="6.7109375" customWidth="1"/>
    <col min="9" max="9" width="4.28515625" customWidth="1"/>
    <col min="10" max="10" width="1" customWidth="1"/>
    <col min="11" max="11" width="8.28515625" customWidth="1"/>
    <col min="12" max="12" width="4.7109375" customWidth="1"/>
    <col min="13" max="13" width="2.5703125" customWidth="1"/>
    <col min="14" max="14" width="4.28515625" customWidth="1"/>
    <col min="15" max="15" width="2.85546875" customWidth="1"/>
    <col min="16" max="16" width="6.42578125" customWidth="1"/>
    <col min="17" max="17" width="0.28515625" customWidth="1"/>
    <col min="18" max="18" width="4.42578125" customWidth="1"/>
    <col min="19" max="19" width="0.28515625" customWidth="1"/>
    <col min="20" max="20" width="6.42578125" customWidth="1"/>
    <col min="21" max="21" width="4.42578125" customWidth="1"/>
    <col min="22" max="22" width="3.28515625" customWidth="1"/>
    <col min="23" max="23" width="3.5703125" customWidth="1"/>
    <col min="24" max="24" width="4.140625" customWidth="1"/>
    <col min="25" max="25" width="6.5703125" customWidth="1"/>
    <col min="26" max="26" width="3.7109375" customWidth="1"/>
    <col min="27" max="27" width="4.28515625" customWidth="1"/>
    <col min="28" max="28" width="0.42578125" customWidth="1"/>
    <col min="29" max="29" width="5.7109375" customWidth="1"/>
    <col min="30" max="30" width="4.140625" customWidth="1"/>
    <col min="31" max="31" width="0.85546875" customWidth="1"/>
    <col min="32" max="33" width="0.5703125" customWidth="1"/>
    <col min="34" max="34" width="1.140625" customWidth="1"/>
    <col min="35" max="35" width="4.42578125" customWidth="1"/>
    <col min="36" max="36" width="2.85546875" customWidth="1"/>
    <col min="37" max="37" width="5.7109375" customWidth="1"/>
    <col min="38" max="38" width="7.5703125" customWidth="1"/>
    <col min="39" max="39" width="1" customWidth="1"/>
    <col min="40" max="40" width="0.140625" customWidth="1"/>
    <col min="41" max="41" width="12.42578125" customWidth="1"/>
    <col min="42" max="42" width="12" customWidth="1"/>
    <col min="43" max="43" width="10.140625" bestFit="1" customWidth="1"/>
    <col min="45" max="45" width="11.28515625" bestFit="1" customWidth="1"/>
    <col min="46" max="46" width="12.7109375" bestFit="1" customWidth="1"/>
  </cols>
  <sheetData>
    <row r="1" spans="1:39" ht="23.25" customHeight="1" x14ac:dyDescent="0.2">
      <c r="C1" s="2004" t="s">
        <v>3983</v>
      </c>
      <c r="D1" s="2004"/>
      <c r="E1" s="2004"/>
      <c r="F1" s="2004"/>
      <c r="G1" s="2004"/>
      <c r="H1" s="2004"/>
      <c r="I1" s="2004"/>
      <c r="J1" s="2004"/>
      <c r="K1" s="2004"/>
      <c r="L1" s="2004"/>
      <c r="M1" s="2004"/>
      <c r="N1" s="2004"/>
      <c r="O1" s="2004"/>
      <c r="P1" s="2004"/>
      <c r="Q1" s="2004"/>
      <c r="R1" s="2004"/>
      <c r="S1" s="2004"/>
      <c r="T1" s="2004"/>
      <c r="U1" s="2004"/>
      <c r="V1" s="2004"/>
      <c r="W1" s="2004"/>
      <c r="X1" s="2004"/>
      <c r="Y1" s="2004"/>
      <c r="Z1" s="2004"/>
      <c r="AA1" s="2004"/>
      <c r="AB1" s="2004"/>
      <c r="AC1" s="2004"/>
      <c r="AD1" s="2004"/>
      <c r="AE1" s="2004"/>
      <c r="AF1" s="2004"/>
      <c r="AG1" s="2004"/>
      <c r="AH1" s="2004"/>
      <c r="AI1" s="2004"/>
      <c r="AJ1" s="2004"/>
      <c r="AK1" s="2004"/>
      <c r="AL1" s="2004"/>
      <c r="AM1" s="2004"/>
    </row>
    <row r="2" spans="1:39" ht="5.85" customHeight="1" x14ac:dyDescent="0.2"/>
    <row r="3" spans="1:39" ht="11.85" customHeight="1" x14ac:dyDescent="0.2">
      <c r="I3" s="2005" t="s">
        <v>3483</v>
      </c>
      <c r="J3" s="2005"/>
      <c r="K3" s="2005"/>
      <c r="L3" s="2005"/>
      <c r="M3" s="2005"/>
      <c r="N3" s="2005"/>
      <c r="O3" s="2005"/>
      <c r="P3" s="2005"/>
      <c r="Q3" s="2005"/>
      <c r="R3" s="2005"/>
      <c r="S3" s="2005"/>
      <c r="T3" s="2005"/>
      <c r="U3" s="2005"/>
      <c r="V3" s="2005"/>
      <c r="W3" s="2005"/>
      <c r="X3" s="2005"/>
      <c r="Y3" s="2005"/>
      <c r="Z3" s="2006" t="s">
        <v>4525</v>
      </c>
      <c r="AA3" s="2006"/>
      <c r="AB3" s="2006"/>
      <c r="AC3" s="2006"/>
      <c r="AD3" s="2006"/>
      <c r="AE3" s="2006"/>
      <c r="AF3" s="2006"/>
      <c r="AG3" s="2006"/>
      <c r="AH3" s="2006"/>
      <c r="AI3" s="2006"/>
      <c r="AJ3" s="2006"/>
      <c r="AK3" s="2006"/>
      <c r="AL3" s="2006"/>
      <c r="AM3" s="2006"/>
    </row>
    <row r="4" spans="1:39" ht="5.85" customHeight="1" x14ac:dyDescent="0.2"/>
    <row r="5" spans="1:39" ht="13.7" customHeight="1" x14ac:dyDescent="0.2">
      <c r="A5" s="2007" t="s">
        <v>3480</v>
      </c>
      <c r="B5" s="2007"/>
      <c r="C5" s="2007"/>
      <c r="D5" s="2007"/>
      <c r="E5" s="2007"/>
      <c r="F5" s="2007"/>
      <c r="G5" s="2008" t="s">
        <v>4526</v>
      </c>
      <c r="H5" s="2008"/>
      <c r="I5" s="2008"/>
      <c r="J5" s="2008"/>
      <c r="K5" s="2008"/>
      <c r="L5" s="2008"/>
      <c r="M5" s="2008"/>
      <c r="N5" s="2008"/>
      <c r="O5" s="2008"/>
      <c r="P5" s="2008"/>
      <c r="Q5" s="2008"/>
      <c r="R5" s="2008"/>
      <c r="S5" s="2008"/>
      <c r="T5" s="2008"/>
      <c r="U5" s="2008"/>
      <c r="V5" s="2008"/>
      <c r="W5" s="2008"/>
      <c r="X5" s="2008"/>
      <c r="Y5" s="2008"/>
      <c r="Z5" s="2008"/>
      <c r="AA5" s="2008"/>
      <c r="AB5" s="2008"/>
      <c r="AC5" s="2008"/>
      <c r="AD5" s="2008"/>
      <c r="AE5" s="2008"/>
      <c r="AF5" s="2008"/>
      <c r="AG5" s="2008"/>
      <c r="AH5" s="2008"/>
      <c r="AI5" s="2008"/>
      <c r="AJ5" s="2008"/>
      <c r="AK5" s="2008"/>
      <c r="AL5" s="2008"/>
      <c r="AM5" s="2008"/>
    </row>
    <row r="6" spans="1:39" ht="12.2" customHeight="1" x14ac:dyDescent="0.2">
      <c r="A6" s="2009" t="s">
        <v>4527</v>
      </c>
      <c r="B6" s="2009"/>
      <c r="C6" s="2009"/>
      <c r="D6" s="2009"/>
      <c r="E6" s="2009"/>
      <c r="F6" s="2009"/>
      <c r="G6" s="2009"/>
      <c r="H6" s="2009"/>
      <c r="I6" s="2009"/>
      <c r="J6" s="2009"/>
      <c r="K6" s="2009"/>
      <c r="L6" s="2009"/>
      <c r="M6" s="2009"/>
      <c r="N6" s="2009"/>
      <c r="O6" s="2009"/>
      <c r="P6" s="2009"/>
      <c r="Q6" s="2009"/>
      <c r="R6" s="2009"/>
      <c r="S6" s="2009"/>
      <c r="T6" s="2009"/>
      <c r="U6" s="2009"/>
      <c r="V6" s="2009"/>
      <c r="W6" s="2009"/>
      <c r="X6" s="2009"/>
      <c r="Y6" s="2009"/>
      <c r="Z6" s="2009"/>
      <c r="AA6" s="2009"/>
      <c r="AB6" s="2009"/>
      <c r="AC6" s="2009"/>
      <c r="AD6" s="2009"/>
      <c r="AE6" s="2009"/>
      <c r="AF6" s="2009"/>
      <c r="AG6" s="2009"/>
      <c r="AH6" s="2009"/>
      <c r="AI6" s="2009"/>
      <c r="AJ6" s="2009"/>
      <c r="AK6" s="2009"/>
      <c r="AL6" s="2009"/>
      <c r="AM6" s="2009"/>
    </row>
    <row r="7" spans="1:39" ht="14.45" customHeight="1" x14ac:dyDescent="0.2">
      <c r="A7" s="2009" t="s">
        <v>4762</v>
      </c>
      <c r="B7" s="2009"/>
      <c r="C7" s="2009"/>
      <c r="D7" s="2009"/>
      <c r="E7" s="2009"/>
      <c r="F7" s="2009"/>
      <c r="G7" s="2009"/>
      <c r="H7" s="2009"/>
      <c r="I7" s="2009" t="s">
        <v>3483</v>
      </c>
      <c r="J7" s="2009"/>
      <c r="K7" s="2009"/>
      <c r="L7" s="2009"/>
      <c r="M7" s="2009"/>
      <c r="N7" s="2009"/>
      <c r="O7" s="2009"/>
      <c r="P7" s="2009"/>
      <c r="Q7" s="2009"/>
      <c r="R7" s="2009"/>
      <c r="S7" s="2009"/>
      <c r="T7" s="2009"/>
      <c r="U7" s="2009"/>
      <c r="V7" s="2009"/>
      <c r="W7" s="2009"/>
      <c r="X7" s="2009"/>
      <c r="Y7" s="2009"/>
      <c r="Z7" s="2009"/>
      <c r="AA7" s="2009"/>
      <c r="AB7" s="2009"/>
      <c r="AC7" s="2009"/>
      <c r="AD7" s="2009"/>
      <c r="AE7" s="2009"/>
      <c r="AF7" s="2009"/>
      <c r="AG7" s="2009"/>
      <c r="AH7" s="2009"/>
      <c r="AI7" s="2009"/>
      <c r="AJ7" s="2009"/>
      <c r="AK7" s="2009"/>
      <c r="AL7" s="2009"/>
      <c r="AM7" s="2009"/>
    </row>
    <row r="8" spans="1:39" ht="3" customHeight="1" x14ac:dyDescent="0.2">
      <c r="A8" s="2009"/>
      <c r="B8" s="2009"/>
      <c r="C8" s="2009"/>
      <c r="D8" s="2009"/>
      <c r="E8" s="2009"/>
      <c r="F8" s="2009"/>
      <c r="G8" s="2009"/>
      <c r="H8" s="2009"/>
      <c r="I8" s="2009" t="s">
        <v>3483</v>
      </c>
      <c r="J8" s="2009"/>
      <c r="K8" s="2009"/>
      <c r="L8" s="2009"/>
      <c r="M8" s="2009"/>
      <c r="N8" s="2009"/>
      <c r="O8" s="2009"/>
      <c r="P8" s="2009"/>
      <c r="Q8" s="2009"/>
      <c r="R8" s="2010" t="s">
        <v>3987</v>
      </c>
      <c r="S8" s="2010"/>
      <c r="T8" s="2009" t="s">
        <v>3483</v>
      </c>
      <c r="U8" s="2009"/>
      <c r="V8" s="2009"/>
      <c r="W8" s="2009"/>
      <c r="X8" s="2009"/>
      <c r="Y8" s="2009"/>
      <c r="Z8" s="2011" t="s">
        <v>3988</v>
      </c>
      <c r="AA8" s="2011"/>
      <c r="AB8" s="2011"/>
      <c r="AC8" s="2011"/>
      <c r="AD8" s="2011"/>
      <c r="AE8" s="2011"/>
      <c r="AF8" s="2011"/>
      <c r="AG8" s="2011"/>
      <c r="AH8" s="2011"/>
      <c r="AI8" s="2011"/>
      <c r="AJ8" s="2011"/>
      <c r="AK8" s="2011"/>
      <c r="AL8" s="2011"/>
      <c r="AM8" s="2011"/>
    </row>
    <row r="9" spans="1:39" ht="8.85" customHeight="1" x14ac:dyDescent="0.2">
      <c r="R9" s="2010"/>
      <c r="S9" s="2010"/>
      <c r="Z9" s="2011"/>
      <c r="AA9" s="2011"/>
      <c r="AB9" s="2011"/>
      <c r="AC9" s="2011"/>
      <c r="AD9" s="2011"/>
      <c r="AE9" s="2011"/>
      <c r="AF9" s="2011"/>
      <c r="AG9" s="2011"/>
      <c r="AH9" s="2011"/>
      <c r="AI9" s="2011"/>
      <c r="AJ9" s="2011"/>
      <c r="AK9" s="2011"/>
      <c r="AL9" s="2011"/>
      <c r="AM9" s="2011"/>
    </row>
    <row r="10" spans="1:39" ht="11.85" customHeight="1" x14ac:dyDescent="0.2">
      <c r="D10" s="2012" t="s">
        <v>3485</v>
      </c>
      <c r="E10" s="2013"/>
      <c r="F10" s="2014"/>
      <c r="G10" s="2021" t="s">
        <v>3486</v>
      </c>
      <c r="H10" s="2024" t="s">
        <v>4763</v>
      </c>
      <c r="I10" s="2027" t="s">
        <v>3487</v>
      </c>
      <c r="J10" s="2028"/>
      <c r="K10" s="2033" t="s">
        <v>3990</v>
      </c>
      <c r="L10" s="2036" t="s">
        <v>3488</v>
      </c>
      <c r="M10" s="2037"/>
      <c r="N10" s="2037"/>
      <c r="O10" s="2037"/>
      <c r="P10" s="2037"/>
      <c r="Q10" s="2037"/>
      <c r="R10" s="2037"/>
      <c r="S10" s="2037"/>
      <c r="T10" s="2038"/>
      <c r="U10" s="2036" t="s">
        <v>3489</v>
      </c>
      <c r="V10" s="2037"/>
      <c r="W10" s="2037"/>
      <c r="X10" s="2037"/>
      <c r="Y10" s="2037"/>
      <c r="Z10" s="2037"/>
      <c r="AA10" s="2037"/>
      <c r="AB10" s="2037"/>
      <c r="AC10" s="2037"/>
      <c r="AD10" s="2037"/>
      <c r="AE10" s="2037"/>
      <c r="AF10" s="2037"/>
      <c r="AG10" s="2037"/>
      <c r="AH10" s="2037"/>
      <c r="AI10" s="2038"/>
      <c r="AJ10" s="2039" t="s">
        <v>4764</v>
      </c>
      <c r="AK10" s="2040"/>
      <c r="AL10" s="2039" t="s">
        <v>3490</v>
      </c>
      <c r="AM10" s="2040"/>
    </row>
    <row r="11" spans="1:39" ht="17.45" customHeight="1" x14ac:dyDescent="0.2">
      <c r="D11" s="2015"/>
      <c r="E11" s="2016"/>
      <c r="F11" s="2017"/>
      <c r="G11" s="2022"/>
      <c r="H11" s="2025"/>
      <c r="I11" s="2029"/>
      <c r="J11" s="2030"/>
      <c r="K11" s="2034"/>
      <c r="L11" s="2045" t="s">
        <v>3491</v>
      </c>
      <c r="M11" s="2039" t="s">
        <v>3992</v>
      </c>
      <c r="N11" s="2040"/>
      <c r="O11" s="2048" t="s">
        <v>4765</v>
      </c>
      <c r="P11" s="2049"/>
      <c r="Q11" s="2052" t="s">
        <v>3993</v>
      </c>
      <c r="R11" s="2053"/>
      <c r="S11" s="2010" t="s">
        <v>3483</v>
      </c>
      <c r="T11" s="2058" t="s">
        <v>3994</v>
      </c>
      <c r="U11" s="2061" t="s">
        <v>3493</v>
      </c>
      <c r="V11" s="2062"/>
      <c r="W11" s="2062"/>
      <c r="X11" s="2062"/>
      <c r="Y11" s="2063"/>
      <c r="Z11" s="2064" t="s">
        <v>3995</v>
      </c>
      <c r="AA11" s="2065"/>
      <c r="AB11" s="2066"/>
      <c r="AC11" s="2027" t="s">
        <v>3996</v>
      </c>
      <c r="AD11" s="2070"/>
      <c r="AE11" s="2070"/>
      <c r="AF11" s="2070"/>
      <c r="AG11" s="2070"/>
      <c r="AH11" s="2070"/>
      <c r="AI11" s="2028"/>
      <c r="AJ11" s="2041"/>
      <c r="AK11" s="2042"/>
      <c r="AL11" s="2041"/>
      <c r="AM11" s="2042"/>
    </row>
    <row r="12" spans="1:39" ht="35.1" customHeight="1" x14ac:dyDescent="0.2">
      <c r="D12" s="2015"/>
      <c r="E12" s="2016"/>
      <c r="F12" s="2017"/>
      <c r="G12" s="2022"/>
      <c r="H12" s="2025"/>
      <c r="I12" s="2029"/>
      <c r="J12" s="2030"/>
      <c r="K12" s="2034"/>
      <c r="L12" s="2046"/>
      <c r="M12" s="2041"/>
      <c r="N12" s="2042"/>
      <c r="O12" s="2050"/>
      <c r="P12" s="2051"/>
      <c r="Q12" s="2054"/>
      <c r="R12" s="2055"/>
      <c r="S12" s="2010"/>
      <c r="T12" s="2059"/>
      <c r="U12" s="2072" t="s">
        <v>3495</v>
      </c>
      <c r="V12" s="2072" t="s">
        <v>3496</v>
      </c>
      <c r="W12" s="2033" t="s">
        <v>3497</v>
      </c>
      <c r="X12" s="2033" t="s">
        <v>3498</v>
      </c>
      <c r="Y12" s="2033" t="s">
        <v>3499</v>
      </c>
      <c r="Z12" s="2067"/>
      <c r="AA12" s="2068"/>
      <c r="AB12" s="2069"/>
      <c r="AC12" s="2031"/>
      <c r="AD12" s="2071"/>
      <c r="AE12" s="2071"/>
      <c r="AF12" s="2071"/>
      <c r="AG12" s="2071"/>
      <c r="AH12" s="2071"/>
      <c r="AI12" s="2032"/>
      <c r="AJ12" s="2043"/>
      <c r="AK12" s="2044"/>
      <c r="AL12" s="2041"/>
      <c r="AM12" s="2042"/>
    </row>
    <row r="13" spans="1:39" ht="17.45" customHeight="1" x14ac:dyDescent="0.2">
      <c r="D13" s="2018"/>
      <c r="E13" s="2019"/>
      <c r="F13" s="2020"/>
      <c r="G13" s="2023"/>
      <c r="H13" s="2026"/>
      <c r="I13" s="2031"/>
      <c r="J13" s="2032"/>
      <c r="K13" s="2035"/>
      <c r="L13" s="2047"/>
      <c r="M13" s="2043"/>
      <c r="N13" s="2044"/>
      <c r="O13" s="1342" t="s">
        <v>3502</v>
      </c>
      <c r="P13" s="1342" t="s">
        <v>3500</v>
      </c>
      <c r="Q13" s="2056"/>
      <c r="R13" s="2057"/>
      <c r="S13" s="2010"/>
      <c r="T13" s="2060"/>
      <c r="U13" s="2073"/>
      <c r="V13" s="2073"/>
      <c r="W13" s="2035"/>
      <c r="X13" s="2035"/>
      <c r="Y13" s="2035"/>
      <c r="Z13" s="1342" t="s">
        <v>3502</v>
      </c>
      <c r="AA13" s="2074" t="s">
        <v>3997</v>
      </c>
      <c r="AB13" s="2075"/>
      <c r="AC13" s="1342" t="s">
        <v>3501</v>
      </c>
      <c r="AD13" s="1342" t="s">
        <v>3502</v>
      </c>
      <c r="AE13" s="2074" t="s">
        <v>3997</v>
      </c>
      <c r="AF13" s="2076"/>
      <c r="AG13" s="2076"/>
      <c r="AH13" s="2076"/>
      <c r="AI13" s="2075"/>
      <c r="AJ13" s="1342" t="s">
        <v>3502</v>
      </c>
      <c r="AK13" s="1342" t="s">
        <v>3500</v>
      </c>
      <c r="AL13" s="2043"/>
      <c r="AM13" s="2044"/>
    </row>
    <row r="14" spans="1:39" ht="11.85" customHeight="1" x14ac:dyDescent="0.2">
      <c r="D14" s="2077" t="s">
        <v>3503</v>
      </c>
      <c r="E14" s="2078"/>
      <c r="F14" s="2079"/>
      <c r="G14" s="1343" t="s">
        <v>3504</v>
      </c>
      <c r="H14" s="1343" t="s">
        <v>3505</v>
      </c>
      <c r="I14" s="2077" t="s">
        <v>3506</v>
      </c>
      <c r="J14" s="2079"/>
      <c r="K14" s="1344">
        <v>5</v>
      </c>
      <c r="L14" s="1343" t="s">
        <v>4766</v>
      </c>
      <c r="M14" s="1343" t="s">
        <v>3508</v>
      </c>
      <c r="N14" s="1344">
        <v>8</v>
      </c>
      <c r="O14" s="1344">
        <v>9</v>
      </c>
      <c r="P14" s="1344">
        <v>10</v>
      </c>
      <c r="Q14" s="2080">
        <v>11</v>
      </c>
      <c r="R14" s="2081"/>
      <c r="S14" s="2077" t="s">
        <v>4767</v>
      </c>
      <c r="T14" s="2079"/>
      <c r="U14" s="1343" t="s">
        <v>3999</v>
      </c>
      <c r="V14" s="1343" t="s">
        <v>3509</v>
      </c>
      <c r="W14" s="1343" t="s">
        <v>3510</v>
      </c>
      <c r="X14" s="1343" t="s">
        <v>3511</v>
      </c>
      <c r="Y14" s="1345" t="s">
        <v>3512</v>
      </c>
      <c r="Z14" s="1345" t="s">
        <v>3513</v>
      </c>
      <c r="AA14" s="2080">
        <v>19</v>
      </c>
      <c r="AB14" s="2081"/>
      <c r="AC14" s="1343" t="s">
        <v>4768</v>
      </c>
      <c r="AD14" s="1345" t="s">
        <v>3514</v>
      </c>
      <c r="AE14" s="2077" t="s">
        <v>3515</v>
      </c>
      <c r="AF14" s="2078"/>
      <c r="AG14" s="2078"/>
      <c r="AH14" s="2078"/>
      <c r="AI14" s="2079"/>
      <c r="AJ14" s="1345" t="s">
        <v>4001</v>
      </c>
      <c r="AK14" s="1343" t="s">
        <v>4002</v>
      </c>
      <c r="AL14" s="2077" t="s">
        <v>4003</v>
      </c>
      <c r="AM14" s="2079"/>
    </row>
    <row r="15" spans="1:39" ht="23.25" customHeight="1" x14ac:dyDescent="0.2">
      <c r="E15" s="2082" t="s">
        <v>4528</v>
      </c>
      <c r="F15" s="2082"/>
      <c r="G15" s="2082"/>
      <c r="H15" s="2082"/>
      <c r="I15" s="2082"/>
      <c r="J15" s="2082"/>
      <c r="K15" s="2082"/>
      <c r="L15" s="2082"/>
      <c r="M15" s="2082"/>
      <c r="N15" s="2082"/>
      <c r="O15" s="2082"/>
      <c r="P15" s="2082"/>
      <c r="Q15" s="2082"/>
      <c r="R15" s="2082"/>
      <c r="S15" s="2082"/>
      <c r="T15" s="2082"/>
      <c r="U15" s="2082"/>
      <c r="V15" s="2082"/>
      <c r="W15" s="2082"/>
      <c r="X15" s="2082"/>
      <c r="Y15" s="2082"/>
      <c r="Z15" s="2082"/>
      <c r="AA15" s="2082"/>
      <c r="AB15" s="2082"/>
      <c r="AC15" s="2082"/>
      <c r="AD15" s="2082"/>
      <c r="AE15" s="2082"/>
      <c r="AF15" s="2082"/>
      <c r="AG15" s="2082"/>
      <c r="AH15" s="2082"/>
      <c r="AI15" s="2082"/>
      <c r="AJ15" s="2082"/>
      <c r="AK15" s="2082"/>
      <c r="AL15" s="2082"/>
      <c r="AM15" s="2082"/>
    </row>
    <row r="16" spans="1:39" ht="5.85" customHeight="1" x14ac:dyDescent="0.2"/>
    <row r="17" spans="2:43" ht="11.85" customHeight="1" x14ac:dyDescent="0.2">
      <c r="B17" s="2083" t="s">
        <v>3483</v>
      </c>
      <c r="C17" s="2083"/>
      <c r="D17" s="2084" t="s">
        <v>4529</v>
      </c>
      <c r="E17" s="2084"/>
      <c r="F17" s="2084"/>
      <c r="G17" s="2084" t="s">
        <v>4530</v>
      </c>
      <c r="H17" s="1346">
        <v>26250</v>
      </c>
      <c r="I17" s="1346">
        <v>1</v>
      </c>
      <c r="J17" s="1347" t="s">
        <v>3483</v>
      </c>
      <c r="K17" s="1346">
        <v>26250</v>
      </c>
      <c r="L17" s="1346">
        <v>0</v>
      </c>
      <c r="M17" s="1348">
        <v>0</v>
      </c>
      <c r="N17" s="1349">
        <v>0</v>
      </c>
      <c r="O17" s="1350">
        <v>4</v>
      </c>
      <c r="P17" s="1349">
        <v>1050</v>
      </c>
      <c r="Q17" s="2085">
        <v>0</v>
      </c>
      <c r="R17" s="2085"/>
      <c r="S17" s="2086">
        <v>1050</v>
      </c>
      <c r="T17" s="2086"/>
      <c r="U17" s="1349">
        <v>15</v>
      </c>
      <c r="V17" s="1349">
        <v>0</v>
      </c>
      <c r="W17" s="1349">
        <v>0</v>
      </c>
      <c r="X17" s="1350">
        <v>15</v>
      </c>
      <c r="Y17" s="1346">
        <v>3937.5</v>
      </c>
      <c r="Z17" s="1349">
        <v>0</v>
      </c>
      <c r="AA17" s="1351" t="s">
        <v>3483</v>
      </c>
      <c r="AB17" s="1352">
        <v>0</v>
      </c>
      <c r="AC17" s="1347" t="s">
        <v>4776</v>
      </c>
      <c r="AD17" s="1353">
        <v>15</v>
      </c>
      <c r="AE17" s="2083" t="s">
        <v>3483</v>
      </c>
      <c r="AF17" s="2083"/>
      <c r="AG17" s="2086">
        <v>3937.5</v>
      </c>
      <c r="AH17" s="2086"/>
      <c r="AI17" s="2086"/>
      <c r="AJ17" s="1348">
        <v>0</v>
      </c>
      <c r="AK17" s="2085">
        <v>0</v>
      </c>
      <c r="AL17" s="1346">
        <v>35175</v>
      </c>
      <c r="AM17" s="2083" t="s">
        <v>3483</v>
      </c>
      <c r="AN17" s="2083"/>
    </row>
    <row r="18" spans="2:43" ht="11.85" customHeight="1" x14ac:dyDescent="0.2">
      <c r="B18" s="2083"/>
      <c r="C18" s="2083"/>
      <c r="D18" s="2084"/>
      <c r="E18" s="2084"/>
      <c r="F18" s="2084"/>
      <c r="G18" s="2084"/>
      <c r="H18" s="1354" t="s">
        <v>4052</v>
      </c>
      <c r="I18" s="2087" t="s">
        <v>4532</v>
      </c>
      <c r="J18" s="2087"/>
      <c r="K18" s="2087"/>
      <c r="L18" s="2087"/>
      <c r="M18" s="2087"/>
      <c r="N18" s="2087"/>
      <c r="O18" s="2087"/>
      <c r="P18" s="2087"/>
      <c r="Q18" s="2087"/>
      <c r="R18" s="2087"/>
      <c r="S18" s="2087"/>
      <c r="T18" s="2087"/>
      <c r="U18" s="2087"/>
      <c r="V18" s="2087"/>
      <c r="W18" s="2087"/>
      <c r="X18" s="2087"/>
      <c r="Y18" s="2088" t="s">
        <v>3483</v>
      </c>
      <c r="Z18" s="2088"/>
      <c r="AA18" s="2088"/>
      <c r="AB18" s="2088"/>
      <c r="AC18" s="1347" t="s">
        <v>2403</v>
      </c>
      <c r="AD18" s="1353">
        <v>0</v>
      </c>
      <c r="AE18" s="2085">
        <v>0</v>
      </c>
      <c r="AF18" s="2085"/>
      <c r="AG18" s="2085"/>
      <c r="AH18" s="2085"/>
      <c r="AI18" s="2085"/>
      <c r="AJ18" s="1355" t="s">
        <v>3483</v>
      </c>
      <c r="AK18" s="2085"/>
      <c r="AL18" s="2085">
        <v>0</v>
      </c>
      <c r="AM18" s="2085"/>
      <c r="AN18" s="1351" t="s">
        <v>3483</v>
      </c>
      <c r="AP18" s="1596"/>
      <c r="AQ18" s="1597">
        <f>AL17+AL20+AL23+AL26+AL29+AL32+AL35+AL38+AL41+AL44+AL47+AL50+AL60+AL63+AL66+AL69+AL73+AL76+AL79</f>
        <v>529790.54</v>
      </c>
    </row>
    <row r="19" spans="2:43" ht="3" customHeight="1" x14ac:dyDescent="0.2"/>
    <row r="20" spans="2:43" ht="11.85" customHeight="1" x14ac:dyDescent="0.2">
      <c r="B20" s="2089" t="s">
        <v>3483</v>
      </c>
      <c r="C20" s="2089"/>
      <c r="D20" s="2090" t="s">
        <v>3520</v>
      </c>
      <c r="E20" s="2090"/>
      <c r="F20" s="2090"/>
      <c r="G20" s="2090" t="s">
        <v>4309</v>
      </c>
      <c r="H20" s="1356">
        <v>22214</v>
      </c>
      <c r="I20" s="1356">
        <v>4.75</v>
      </c>
      <c r="J20" s="1357" t="s">
        <v>3483</v>
      </c>
      <c r="K20" s="1356">
        <v>105516.5</v>
      </c>
      <c r="L20" s="1356">
        <v>0</v>
      </c>
      <c r="M20" s="1358">
        <v>0</v>
      </c>
      <c r="N20" s="1359">
        <v>0</v>
      </c>
      <c r="O20" s="1360">
        <v>4</v>
      </c>
      <c r="P20" s="1359">
        <v>4220.66</v>
      </c>
      <c r="Q20" s="2091">
        <v>0</v>
      </c>
      <c r="R20" s="2091"/>
      <c r="S20" s="2092">
        <v>4220.66</v>
      </c>
      <c r="T20" s="2092"/>
      <c r="U20" s="1359">
        <v>11.25</v>
      </c>
      <c r="V20" s="1359">
        <v>0.94</v>
      </c>
      <c r="W20" s="1359">
        <v>0.94</v>
      </c>
      <c r="X20" s="1360">
        <v>13.125</v>
      </c>
      <c r="Y20" s="1356">
        <v>13849.05</v>
      </c>
      <c r="Z20" s="1359">
        <v>0</v>
      </c>
      <c r="AA20" s="1361" t="s">
        <v>3483</v>
      </c>
      <c r="AB20" s="1362">
        <v>0</v>
      </c>
      <c r="AC20" s="1357" t="s">
        <v>3483</v>
      </c>
      <c r="AD20" s="1363">
        <v>10</v>
      </c>
      <c r="AE20" s="1361" t="s">
        <v>3483</v>
      </c>
      <c r="AF20" s="2092">
        <v>10551.65</v>
      </c>
      <c r="AG20" s="2092"/>
      <c r="AH20" s="2092"/>
      <c r="AI20" s="2092"/>
      <c r="AJ20" s="1358">
        <v>0</v>
      </c>
      <c r="AK20" s="2091">
        <v>0</v>
      </c>
      <c r="AL20" s="1356">
        <v>134137.85999999999</v>
      </c>
      <c r="AM20" s="2089" t="s">
        <v>3483</v>
      </c>
      <c r="AN20" s="2089"/>
    </row>
    <row r="21" spans="2:43" ht="11.85" customHeight="1" x14ac:dyDescent="0.2">
      <c r="B21" s="2089"/>
      <c r="C21" s="2089"/>
      <c r="D21" s="2090"/>
      <c r="E21" s="2090"/>
      <c r="F21" s="2090"/>
      <c r="G21" s="2090"/>
      <c r="H21" s="1364" t="s">
        <v>3483</v>
      </c>
      <c r="I21" s="2093" t="s">
        <v>4007</v>
      </c>
      <c r="J21" s="2093"/>
      <c r="K21" s="2093"/>
      <c r="L21" s="2093"/>
      <c r="M21" s="2093"/>
      <c r="N21" s="2093"/>
      <c r="O21" s="2093"/>
      <c r="P21" s="2093"/>
      <c r="Q21" s="2093"/>
      <c r="R21" s="2093"/>
      <c r="S21" s="2093"/>
      <c r="T21" s="2093"/>
      <c r="U21" s="2093"/>
      <c r="V21" s="2093"/>
      <c r="W21" s="2093"/>
      <c r="X21" s="2093"/>
      <c r="Y21" s="2094" t="s">
        <v>3483</v>
      </c>
      <c r="Z21" s="2094"/>
      <c r="AA21" s="2094"/>
      <c r="AB21" s="2094"/>
      <c r="AC21" s="1357" t="s">
        <v>2403</v>
      </c>
      <c r="AD21" s="1363">
        <v>0</v>
      </c>
      <c r="AE21" s="2091">
        <v>0</v>
      </c>
      <c r="AF21" s="2091"/>
      <c r="AG21" s="2091"/>
      <c r="AH21" s="2091"/>
      <c r="AI21" s="2091"/>
      <c r="AJ21" s="1361" t="s">
        <v>3483</v>
      </c>
      <c r="AK21" s="2091"/>
      <c r="AL21" s="2091">
        <v>0</v>
      </c>
      <c r="AM21" s="2091"/>
      <c r="AN21" s="1361" t="s">
        <v>3483</v>
      </c>
    </row>
    <row r="22" spans="2:43" ht="3" customHeight="1" x14ac:dyDescent="0.2"/>
    <row r="23" spans="2:43" ht="11.85" customHeight="1" x14ac:dyDescent="0.2">
      <c r="B23" s="2083" t="s">
        <v>3483</v>
      </c>
      <c r="C23" s="2083"/>
      <c r="D23" s="2084" t="s">
        <v>4533</v>
      </c>
      <c r="E23" s="2084"/>
      <c r="F23" s="2084"/>
      <c r="G23" s="2084" t="s">
        <v>4309</v>
      </c>
      <c r="H23" s="1346">
        <v>22214</v>
      </c>
      <c r="I23" s="1346">
        <v>0.5</v>
      </c>
      <c r="J23" s="1347" t="s">
        <v>3483</v>
      </c>
      <c r="K23" s="1346">
        <v>11107</v>
      </c>
      <c r="L23" s="1346">
        <v>0</v>
      </c>
      <c r="M23" s="1348">
        <v>0</v>
      </c>
      <c r="N23" s="1349">
        <v>0</v>
      </c>
      <c r="O23" s="1350">
        <v>4</v>
      </c>
      <c r="P23" s="1349">
        <v>444.28</v>
      </c>
      <c r="Q23" s="2085">
        <v>0</v>
      </c>
      <c r="R23" s="2085"/>
      <c r="S23" s="2086">
        <v>444.28</v>
      </c>
      <c r="T23" s="2086"/>
      <c r="U23" s="1349">
        <v>0</v>
      </c>
      <c r="V23" s="1349">
        <v>0</v>
      </c>
      <c r="W23" s="1349">
        <v>0</v>
      </c>
      <c r="X23" s="1350">
        <v>0</v>
      </c>
      <c r="Y23" s="1346">
        <v>0</v>
      </c>
      <c r="Z23" s="1349">
        <v>0</v>
      </c>
      <c r="AA23" s="1351" t="s">
        <v>3483</v>
      </c>
      <c r="AB23" s="1352">
        <v>0</v>
      </c>
      <c r="AC23" s="1347" t="s">
        <v>3817</v>
      </c>
      <c r="AD23" s="1353">
        <v>15</v>
      </c>
      <c r="AE23" s="2083" t="s">
        <v>3483</v>
      </c>
      <c r="AF23" s="2083"/>
      <c r="AG23" s="2086">
        <v>1666.05</v>
      </c>
      <c r="AH23" s="2086"/>
      <c r="AI23" s="2086"/>
      <c r="AJ23" s="1348">
        <v>0</v>
      </c>
      <c r="AK23" s="2085">
        <v>0</v>
      </c>
      <c r="AL23" s="1346">
        <v>13217.33</v>
      </c>
      <c r="AM23" s="2083" t="s">
        <v>3483</v>
      </c>
      <c r="AN23" s="2083"/>
    </row>
    <row r="24" spans="2:43" ht="11.85" customHeight="1" x14ac:dyDescent="0.2">
      <c r="B24" s="2083"/>
      <c r="C24" s="2083"/>
      <c r="D24" s="2084"/>
      <c r="E24" s="2084"/>
      <c r="F24" s="2084"/>
      <c r="G24" s="2084"/>
      <c r="H24" s="1354" t="s">
        <v>3483</v>
      </c>
      <c r="I24" s="2087" t="s">
        <v>4007</v>
      </c>
      <c r="J24" s="2087"/>
      <c r="K24" s="2087"/>
      <c r="L24" s="2087"/>
      <c r="M24" s="2087"/>
      <c r="N24" s="2087"/>
      <c r="O24" s="2087"/>
      <c r="P24" s="2087"/>
      <c r="Q24" s="2087"/>
      <c r="R24" s="2087"/>
      <c r="S24" s="2087"/>
      <c r="T24" s="2087"/>
      <c r="U24" s="2087"/>
      <c r="V24" s="2087"/>
      <c r="W24" s="2087"/>
      <c r="X24" s="2087"/>
      <c r="Y24" s="2088" t="s">
        <v>3483</v>
      </c>
      <c r="Z24" s="2088"/>
      <c r="AA24" s="2088"/>
      <c r="AB24" s="2088"/>
      <c r="AC24" s="1347" t="s">
        <v>2403</v>
      </c>
      <c r="AD24" s="1353">
        <v>0</v>
      </c>
      <c r="AE24" s="2085">
        <v>0</v>
      </c>
      <c r="AF24" s="2085"/>
      <c r="AG24" s="2085"/>
      <c r="AH24" s="2085"/>
      <c r="AI24" s="2085"/>
      <c r="AJ24" s="1355" t="s">
        <v>3483</v>
      </c>
      <c r="AK24" s="2085"/>
      <c r="AL24" s="2085">
        <v>0</v>
      </c>
      <c r="AM24" s="2085"/>
      <c r="AN24" s="1351" t="s">
        <v>3483</v>
      </c>
    </row>
    <row r="25" spans="2:43" ht="3" customHeight="1" x14ac:dyDescent="0.2"/>
    <row r="26" spans="2:43" ht="11.85" customHeight="1" x14ac:dyDescent="0.2">
      <c r="B26" s="2089" t="s">
        <v>3483</v>
      </c>
      <c r="C26" s="2089"/>
      <c r="D26" s="2090" t="s">
        <v>4535</v>
      </c>
      <c r="E26" s="2090"/>
      <c r="F26" s="2090"/>
      <c r="G26" s="2090" t="s">
        <v>4309</v>
      </c>
      <c r="H26" s="1356">
        <v>22214</v>
      </c>
      <c r="I26" s="1356">
        <v>1</v>
      </c>
      <c r="J26" s="1357" t="s">
        <v>3483</v>
      </c>
      <c r="K26" s="1356">
        <v>22214</v>
      </c>
      <c r="L26" s="1356">
        <v>0</v>
      </c>
      <c r="M26" s="1358">
        <v>0</v>
      </c>
      <c r="N26" s="1359">
        <v>0</v>
      </c>
      <c r="O26" s="1360">
        <v>4</v>
      </c>
      <c r="P26" s="1359">
        <v>888.56</v>
      </c>
      <c r="Q26" s="2091">
        <v>0</v>
      </c>
      <c r="R26" s="2091"/>
      <c r="S26" s="2092">
        <v>888.56</v>
      </c>
      <c r="T26" s="2092"/>
      <c r="U26" s="1359">
        <v>0</v>
      </c>
      <c r="V26" s="1359">
        <v>0</v>
      </c>
      <c r="W26" s="1359">
        <v>0</v>
      </c>
      <c r="X26" s="1360">
        <v>0</v>
      </c>
      <c r="Y26" s="1356">
        <v>0</v>
      </c>
      <c r="Z26" s="1359">
        <v>0</v>
      </c>
      <c r="AA26" s="1361" t="s">
        <v>3483</v>
      </c>
      <c r="AB26" s="1362">
        <v>0</v>
      </c>
      <c r="AC26" s="1357" t="s">
        <v>4777</v>
      </c>
      <c r="AD26" s="1363">
        <v>15</v>
      </c>
      <c r="AE26" s="2089" t="s">
        <v>3483</v>
      </c>
      <c r="AF26" s="2089"/>
      <c r="AG26" s="2092">
        <v>3332.1</v>
      </c>
      <c r="AH26" s="2092"/>
      <c r="AI26" s="2092"/>
      <c r="AJ26" s="1358">
        <v>0</v>
      </c>
      <c r="AK26" s="2091">
        <v>0</v>
      </c>
      <c r="AL26" s="1356">
        <v>26434.66</v>
      </c>
      <c r="AM26" s="2089" t="s">
        <v>3483</v>
      </c>
      <c r="AN26" s="2089"/>
    </row>
    <row r="27" spans="2:43" ht="11.85" customHeight="1" x14ac:dyDescent="0.2">
      <c r="B27" s="2089"/>
      <c r="C27" s="2089"/>
      <c r="D27" s="2090"/>
      <c r="E27" s="2090"/>
      <c r="F27" s="2090"/>
      <c r="G27" s="2090"/>
      <c r="H27" s="1364" t="s">
        <v>3483</v>
      </c>
      <c r="I27" s="2093" t="s">
        <v>4007</v>
      </c>
      <c r="J27" s="2093"/>
      <c r="K27" s="2093"/>
      <c r="L27" s="2093"/>
      <c r="M27" s="2093"/>
      <c r="N27" s="2093"/>
      <c r="O27" s="2093"/>
      <c r="P27" s="2093"/>
      <c r="Q27" s="2093"/>
      <c r="R27" s="2093"/>
      <c r="S27" s="2093"/>
      <c r="T27" s="2093"/>
      <c r="U27" s="2093"/>
      <c r="V27" s="2093"/>
      <c r="W27" s="2093"/>
      <c r="X27" s="2093"/>
      <c r="Y27" s="2094" t="s">
        <v>3483</v>
      </c>
      <c r="Z27" s="2094"/>
      <c r="AA27" s="2094"/>
      <c r="AB27" s="2094"/>
      <c r="AC27" s="1357" t="s">
        <v>2403</v>
      </c>
      <c r="AD27" s="1363">
        <v>0</v>
      </c>
      <c r="AE27" s="2091">
        <v>0</v>
      </c>
      <c r="AF27" s="2091"/>
      <c r="AG27" s="2091"/>
      <c r="AH27" s="2091"/>
      <c r="AI27" s="2091"/>
      <c r="AJ27" s="1361" t="s">
        <v>3483</v>
      </c>
      <c r="AK27" s="2091"/>
      <c r="AL27" s="2091">
        <v>0</v>
      </c>
      <c r="AM27" s="2091"/>
      <c r="AN27" s="1361" t="s">
        <v>3483</v>
      </c>
    </row>
    <row r="28" spans="2:43" ht="3" customHeight="1" x14ac:dyDescent="0.2"/>
    <row r="29" spans="2:43" ht="24.75" customHeight="1" x14ac:dyDescent="0.2">
      <c r="B29" s="2083" t="s">
        <v>3483</v>
      </c>
      <c r="C29" s="2083"/>
      <c r="D29" s="2084" t="s">
        <v>4537</v>
      </c>
      <c r="E29" s="2084"/>
      <c r="F29" s="2084"/>
      <c r="G29" s="2084" t="s">
        <v>4309</v>
      </c>
      <c r="H29" s="1346">
        <v>22214</v>
      </c>
      <c r="I29" s="1346">
        <v>1</v>
      </c>
      <c r="J29" s="1347" t="s">
        <v>3483</v>
      </c>
      <c r="K29" s="1346">
        <v>22214</v>
      </c>
      <c r="L29" s="1346">
        <v>0</v>
      </c>
      <c r="M29" s="1348">
        <v>0</v>
      </c>
      <c r="N29" s="1349">
        <v>0</v>
      </c>
      <c r="O29" s="1350">
        <v>4</v>
      </c>
      <c r="P29" s="1349">
        <v>888.56</v>
      </c>
      <c r="Q29" s="2085">
        <v>0</v>
      </c>
      <c r="R29" s="2085"/>
      <c r="S29" s="2086">
        <v>888.56</v>
      </c>
      <c r="T29" s="2086"/>
      <c r="U29" s="1349">
        <v>15</v>
      </c>
      <c r="V29" s="1349">
        <v>0</v>
      </c>
      <c r="W29" s="1349">
        <v>0</v>
      </c>
      <c r="X29" s="1350">
        <v>15</v>
      </c>
      <c r="Y29" s="1346">
        <v>3332.1</v>
      </c>
      <c r="Z29" s="1349">
        <v>0</v>
      </c>
      <c r="AA29" s="1351" t="s">
        <v>3483</v>
      </c>
      <c r="AB29" s="1352">
        <v>0</v>
      </c>
      <c r="AC29" s="1347" t="s">
        <v>4778</v>
      </c>
      <c r="AD29" s="1353">
        <v>15</v>
      </c>
      <c r="AE29" s="2083" t="s">
        <v>3483</v>
      </c>
      <c r="AF29" s="2083"/>
      <c r="AG29" s="2086">
        <v>3332.1</v>
      </c>
      <c r="AH29" s="2086"/>
      <c r="AI29" s="2086"/>
      <c r="AJ29" s="1348">
        <v>0</v>
      </c>
      <c r="AK29" s="2085">
        <v>0</v>
      </c>
      <c r="AL29" s="1346">
        <v>29766.76</v>
      </c>
      <c r="AM29" s="2083" t="s">
        <v>3483</v>
      </c>
      <c r="AN29" s="2083"/>
      <c r="AO29" s="1999" t="s">
        <v>4851</v>
      </c>
      <c r="AP29" s="1999"/>
      <c r="AQ29" s="1370">
        <f>AL17+AL20+AL23+AL26+AL29+AL32+AL35+AL38+AL41+AL44+AL47+AL50+AL60+AL63+AL66+AL69+AL73+AL76+AL79</f>
        <v>529790.54</v>
      </c>
    </row>
    <row r="30" spans="2:43" ht="11.85" customHeight="1" x14ac:dyDescent="0.2">
      <c r="B30" s="2083"/>
      <c r="C30" s="2083"/>
      <c r="D30" s="2084"/>
      <c r="E30" s="2084"/>
      <c r="F30" s="2084"/>
      <c r="G30" s="2084"/>
      <c r="H30" s="1354" t="s">
        <v>4052</v>
      </c>
      <c r="I30" s="2087" t="s">
        <v>4532</v>
      </c>
      <c r="J30" s="2087"/>
      <c r="K30" s="2087"/>
      <c r="L30" s="2087"/>
      <c r="M30" s="2087"/>
      <c r="N30" s="2087"/>
      <c r="O30" s="2087"/>
      <c r="P30" s="2087"/>
      <c r="Q30" s="2087"/>
      <c r="R30" s="2087"/>
      <c r="S30" s="2087"/>
      <c r="T30" s="2087"/>
      <c r="U30" s="2087"/>
      <c r="V30" s="2087"/>
      <c r="W30" s="2087"/>
      <c r="X30" s="2087"/>
      <c r="Y30" s="2088" t="s">
        <v>3483</v>
      </c>
      <c r="Z30" s="2088"/>
      <c r="AA30" s="2088"/>
      <c r="AB30" s="2088"/>
      <c r="AC30" s="1347" t="s">
        <v>2403</v>
      </c>
      <c r="AD30" s="1353">
        <v>0</v>
      </c>
      <c r="AE30" s="2085">
        <v>0</v>
      </c>
      <c r="AF30" s="2085"/>
      <c r="AG30" s="2085"/>
      <c r="AH30" s="2085"/>
      <c r="AI30" s="2085"/>
      <c r="AJ30" s="1355" t="s">
        <v>3483</v>
      </c>
      <c r="AK30" s="2085"/>
      <c r="AL30" s="2085">
        <v>0</v>
      </c>
      <c r="AM30" s="2085"/>
      <c r="AN30" s="1351" t="s">
        <v>3483</v>
      </c>
    </row>
    <row r="31" spans="2:43" ht="3" customHeight="1" x14ac:dyDescent="0.2"/>
    <row r="32" spans="2:43" ht="11.85" customHeight="1" x14ac:dyDescent="0.2">
      <c r="B32" s="2089" t="s">
        <v>3483</v>
      </c>
      <c r="C32" s="2089"/>
      <c r="D32" s="2090" t="s">
        <v>4539</v>
      </c>
      <c r="E32" s="2090"/>
      <c r="F32" s="2090"/>
      <c r="G32" s="2090" t="s">
        <v>4309</v>
      </c>
      <c r="H32" s="1356">
        <v>22214</v>
      </c>
      <c r="I32" s="1356">
        <v>0.5</v>
      </c>
      <c r="J32" s="1357" t="s">
        <v>3483</v>
      </c>
      <c r="K32" s="1356">
        <v>11107</v>
      </c>
      <c r="L32" s="1356">
        <v>0</v>
      </c>
      <c r="M32" s="1358">
        <v>0</v>
      </c>
      <c r="N32" s="1359">
        <v>0</v>
      </c>
      <c r="O32" s="1360">
        <v>4</v>
      </c>
      <c r="P32" s="1359">
        <v>444.28</v>
      </c>
      <c r="Q32" s="2091">
        <v>0</v>
      </c>
      <c r="R32" s="2091"/>
      <c r="S32" s="2092">
        <v>444.28</v>
      </c>
      <c r="T32" s="2092"/>
      <c r="U32" s="1359">
        <v>20</v>
      </c>
      <c r="V32" s="1359">
        <v>0</v>
      </c>
      <c r="W32" s="1359">
        <v>0</v>
      </c>
      <c r="X32" s="1360">
        <v>20</v>
      </c>
      <c r="Y32" s="1356">
        <v>2221.4</v>
      </c>
      <c r="Z32" s="1359">
        <v>0</v>
      </c>
      <c r="AA32" s="1361" t="s">
        <v>3483</v>
      </c>
      <c r="AB32" s="1362">
        <v>0</v>
      </c>
      <c r="AC32" s="1357" t="s">
        <v>4779</v>
      </c>
      <c r="AD32" s="1363">
        <v>15</v>
      </c>
      <c r="AE32" s="2089" t="s">
        <v>3483</v>
      </c>
      <c r="AF32" s="2089"/>
      <c r="AG32" s="2092">
        <v>1666.05</v>
      </c>
      <c r="AH32" s="2092"/>
      <c r="AI32" s="2092"/>
      <c r="AJ32" s="1358">
        <v>0</v>
      </c>
      <c r="AK32" s="2091">
        <v>0</v>
      </c>
      <c r="AL32" s="1356">
        <v>15438.73</v>
      </c>
      <c r="AM32" s="2089" t="s">
        <v>3483</v>
      </c>
      <c r="AN32" s="2089"/>
    </row>
    <row r="33" spans="2:40" ht="11.85" customHeight="1" x14ac:dyDescent="0.2">
      <c r="B33" s="2089"/>
      <c r="C33" s="2089"/>
      <c r="D33" s="2090"/>
      <c r="E33" s="2090"/>
      <c r="F33" s="2090"/>
      <c r="G33" s="2090"/>
      <c r="H33" s="1364" t="s">
        <v>4017</v>
      </c>
      <c r="I33" s="2093" t="s">
        <v>4541</v>
      </c>
      <c r="J33" s="2093"/>
      <c r="K33" s="2093"/>
      <c r="L33" s="2093"/>
      <c r="M33" s="2093"/>
      <c r="N33" s="2093"/>
      <c r="O33" s="2093"/>
      <c r="P33" s="2093"/>
      <c r="Q33" s="2093"/>
      <c r="R33" s="2093"/>
      <c r="S33" s="2093"/>
      <c r="T33" s="2093"/>
      <c r="U33" s="2093"/>
      <c r="V33" s="2093"/>
      <c r="W33" s="2093"/>
      <c r="X33" s="2093"/>
      <c r="Y33" s="2094" t="s">
        <v>3483</v>
      </c>
      <c r="Z33" s="2094"/>
      <c r="AA33" s="2094"/>
      <c r="AB33" s="2094"/>
      <c r="AC33" s="1357" t="s">
        <v>2403</v>
      </c>
      <c r="AD33" s="1363">
        <v>0</v>
      </c>
      <c r="AE33" s="2091">
        <v>0</v>
      </c>
      <c r="AF33" s="2091"/>
      <c r="AG33" s="2091"/>
      <c r="AH33" s="2091"/>
      <c r="AI33" s="2091"/>
      <c r="AJ33" s="1361" t="s">
        <v>3483</v>
      </c>
      <c r="AK33" s="2091"/>
      <c r="AL33" s="2091">
        <v>0</v>
      </c>
      <c r="AM33" s="2091"/>
      <c r="AN33" s="1361" t="s">
        <v>3483</v>
      </c>
    </row>
    <row r="34" spans="2:40" ht="3" customHeight="1" x14ac:dyDescent="0.2"/>
    <row r="35" spans="2:40" ht="11.85" customHeight="1" x14ac:dyDescent="0.2">
      <c r="B35" s="2083" t="s">
        <v>3483</v>
      </c>
      <c r="C35" s="2083"/>
      <c r="D35" s="2084" t="s">
        <v>4542</v>
      </c>
      <c r="E35" s="2084"/>
      <c r="F35" s="2084"/>
      <c r="G35" s="2084" t="s">
        <v>4309</v>
      </c>
      <c r="H35" s="1346">
        <v>22214</v>
      </c>
      <c r="I35" s="1346">
        <v>1</v>
      </c>
      <c r="J35" s="1347" t="s">
        <v>3483</v>
      </c>
      <c r="K35" s="1346">
        <v>22214</v>
      </c>
      <c r="L35" s="1346">
        <v>0</v>
      </c>
      <c r="M35" s="1348">
        <v>0</v>
      </c>
      <c r="N35" s="1349">
        <v>0</v>
      </c>
      <c r="O35" s="1350">
        <v>4</v>
      </c>
      <c r="P35" s="1349">
        <v>888.56</v>
      </c>
      <c r="Q35" s="2085">
        <v>0</v>
      </c>
      <c r="R35" s="2085"/>
      <c r="S35" s="2086">
        <v>888.56</v>
      </c>
      <c r="T35" s="2086"/>
      <c r="U35" s="1349">
        <v>20</v>
      </c>
      <c r="V35" s="1349">
        <v>0</v>
      </c>
      <c r="W35" s="1349">
        <v>0</v>
      </c>
      <c r="X35" s="1350">
        <v>20</v>
      </c>
      <c r="Y35" s="1346">
        <v>4442.8</v>
      </c>
      <c r="Z35" s="1349">
        <v>0</v>
      </c>
      <c r="AA35" s="1351" t="s">
        <v>3483</v>
      </c>
      <c r="AB35" s="1352">
        <v>0</v>
      </c>
      <c r="AC35" s="1347" t="s">
        <v>4780</v>
      </c>
      <c r="AD35" s="1353">
        <v>15</v>
      </c>
      <c r="AE35" s="2083" t="s">
        <v>3483</v>
      </c>
      <c r="AF35" s="2083"/>
      <c r="AG35" s="2086">
        <v>3332.1</v>
      </c>
      <c r="AH35" s="2086"/>
      <c r="AI35" s="2086"/>
      <c r="AJ35" s="1348">
        <v>0</v>
      </c>
      <c r="AK35" s="2085">
        <v>0</v>
      </c>
      <c r="AL35" s="1346">
        <v>30877.46</v>
      </c>
      <c r="AM35" s="2083" t="s">
        <v>3483</v>
      </c>
      <c r="AN35" s="2083"/>
    </row>
    <row r="36" spans="2:40" ht="11.85" customHeight="1" x14ac:dyDescent="0.2">
      <c r="B36" s="2083"/>
      <c r="C36" s="2083"/>
      <c r="D36" s="2084"/>
      <c r="E36" s="2084"/>
      <c r="F36" s="2084"/>
      <c r="G36" s="2084"/>
      <c r="H36" s="1354" t="s">
        <v>4017</v>
      </c>
      <c r="I36" s="2087" t="s">
        <v>4544</v>
      </c>
      <c r="J36" s="2087"/>
      <c r="K36" s="2087"/>
      <c r="L36" s="2087"/>
      <c r="M36" s="2087"/>
      <c r="N36" s="2087"/>
      <c r="O36" s="2087"/>
      <c r="P36" s="2087"/>
      <c r="Q36" s="2087"/>
      <c r="R36" s="2087"/>
      <c r="S36" s="2087"/>
      <c r="T36" s="2087"/>
      <c r="U36" s="2087"/>
      <c r="V36" s="2087"/>
      <c r="W36" s="2087"/>
      <c r="X36" s="2087"/>
      <c r="Y36" s="2088" t="s">
        <v>3483</v>
      </c>
      <c r="Z36" s="2088"/>
      <c r="AA36" s="2088"/>
      <c r="AB36" s="2088"/>
      <c r="AC36" s="1347" t="s">
        <v>2403</v>
      </c>
      <c r="AD36" s="1353">
        <v>0</v>
      </c>
      <c r="AE36" s="2085">
        <v>0</v>
      </c>
      <c r="AF36" s="2085"/>
      <c r="AG36" s="2085"/>
      <c r="AH36" s="2085"/>
      <c r="AI36" s="2085"/>
      <c r="AJ36" s="1355" t="s">
        <v>3483</v>
      </c>
      <c r="AK36" s="2085"/>
      <c r="AL36" s="2085">
        <v>0</v>
      </c>
      <c r="AM36" s="2085"/>
      <c r="AN36" s="1351" t="s">
        <v>3483</v>
      </c>
    </row>
    <row r="37" spans="2:40" ht="3" customHeight="1" x14ac:dyDescent="0.2"/>
    <row r="38" spans="2:40" ht="11.85" customHeight="1" x14ac:dyDescent="0.2">
      <c r="B38" s="2089" t="s">
        <v>3483</v>
      </c>
      <c r="C38" s="2089"/>
      <c r="D38" s="2090" t="s">
        <v>4545</v>
      </c>
      <c r="E38" s="2090"/>
      <c r="F38" s="2090"/>
      <c r="G38" s="2090" t="s">
        <v>4309</v>
      </c>
      <c r="H38" s="1356">
        <v>22214</v>
      </c>
      <c r="I38" s="1356">
        <v>1</v>
      </c>
      <c r="J38" s="1357" t="s">
        <v>3483</v>
      </c>
      <c r="K38" s="1356">
        <v>22214</v>
      </c>
      <c r="L38" s="1356">
        <v>0</v>
      </c>
      <c r="M38" s="1358">
        <v>0</v>
      </c>
      <c r="N38" s="1359">
        <v>0</v>
      </c>
      <c r="O38" s="1360">
        <v>4</v>
      </c>
      <c r="P38" s="1359">
        <v>888.56</v>
      </c>
      <c r="Q38" s="2091">
        <v>0</v>
      </c>
      <c r="R38" s="2091"/>
      <c r="S38" s="2092">
        <v>888.56</v>
      </c>
      <c r="T38" s="2092"/>
      <c r="U38" s="1359">
        <v>20</v>
      </c>
      <c r="V38" s="1359">
        <v>0</v>
      </c>
      <c r="W38" s="1359">
        <v>0</v>
      </c>
      <c r="X38" s="1360">
        <v>20</v>
      </c>
      <c r="Y38" s="1356">
        <v>4442.8</v>
      </c>
      <c r="Z38" s="1359">
        <v>0</v>
      </c>
      <c r="AA38" s="1361" t="s">
        <v>3483</v>
      </c>
      <c r="AB38" s="1362">
        <v>0</v>
      </c>
      <c r="AC38" s="1357" t="s">
        <v>4781</v>
      </c>
      <c r="AD38" s="1363">
        <v>15</v>
      </c>
      <c r="AE38" s="2089" t="s">
        <v>3483</v>
      </c>
      <c r="AF38" s="2089"/>
      <c r="AG38" s="2092">
        <v>3332.1</v>
      </c>
      <c r="AH38" s="2092"/>
      <c r="AI38" s="2092"/>
      <c r="AJ38" s="1358">
        <v>0</v>
      </c>
      <c r="AK38" s="2091">
        <v>0</v>
      </c>
      <c r="AL38" s="1356">
        <v>30877.46</v>
      </c>
      <c r="AM38" s="2089" t="s">
        <v>3483</v>
      </c>
      <c r="AN38" s="2089"/>
    </row>
    <row r="39" spans="2:40" ht="11.85" customHeight="1" x14ac:dyDescent="0.2">
      <c r="B39" s="2089"/>
      <c r="C39" s="2089"/>
      <c r="D39" s="2090"/>
      <c r="E39" s="2090"/>
      <c r="F39" s="2090"/>
      <c r="G39" s="2090"/>
      <c r="H39" s="1364" t="s">
        <v>4017</v>
      </c>
      <c r="I39" s="2093" t="s">
        <v>4547</v>
      </c>
      <c r="J39" s="2093"/>
      <c r="K39" s="2093"/>
      <c r="L39" s="2093"/>
      <c r="M39" s="2093"/>
      <c r="N39" s="2093"/>
      <c r="O39" s="2093"/>
      <c r="P39" s="2093"/>
      <c r="Q39" s="2093"/>
      <c r="R39" s="2093"/>
      <c r="S39" s="2093"/>
      <c r="T39" s="2093"/>
      <c r="U39" s="2093"/>
      <c r="V39" s="2093"/>
      <c r="W39" s="2093"/>
      <c r="X39" s="2093"/>
      <c r="Y39" s="2094" t="s">
        <v>3483</v>
      </c>
      <c r="Z39" s="2094"/>
      <c r="AA39" s="2094"/>
      <c r="AB39" s="2094"/>
      <c r="AC39" s="1357" t="s">
        <v>2403</v>
      </c>
      <c r="AD39" s="1363">
        <v>0</v>
      </c>
      <c r="AE39" s="2091">
        <v>0</v>
      </c>
      <c r="AF39" s="2091"/>
      <c r="AG39" s="2091"/>
      <c r="AH39" s="2091"/>
      <c r="AI39" s="2091"/>
      <c r="AJ39" s="1361" t="s">
        <v>3483</v>
      </c>
      <c r="AK39" s="2091"/>
      <c r="AL39" s="2091">
        <v>0</v>
      </c>
      <c r="AM39" s="2091"/>
      <c r="AN39" s="1361" t="s">
        <v>3483</v>
      </c>
    </row>
    <row r="40" spans="2:40" ht="3" customHeight="1" x14ac:dyDescent="0.2"/>
    <row r="41" spans="2:40" ht="11.85" customHeight="1" x14ac:dyDescent="0.2">
      <c r="B41" s="2083" t="s">
        <v>3483</v>
      </c>
      <c r="C41" s="2083"/>
      <c r="D41" s="2084" t="s">
        <v>4548</v>
      </c>
      <c r="E41" s="2084"/>
      <c r="F41" s="2084"/>
      <c r="G41" s="2084" t="s">
        <v>4309</v>
      </c>
      <c r="H41" s="1346">
        <v>22214</v>
      </c>
      <c r="I41" s="1346">
        <v>0.5</v>
      </c>
      <c r="J41" s="1347" t="s">
        <v>3483</v>
      </c>
      <c r="K41" s="1346">
        <v>11107</v>
      </c>
      <c r="L41" s="1346">
        <v>0</v>
      </c>
      <c r="M41" s="1348">
        <v>0</v>
      </c>
      <c r="N41" s="1349">
        <v>0</v>
      </c>
      <c r="O41" s="1350">
        <v>4</v>
      </c>
      <c r="P41" s="1349">
        <v>444.28</v>
      </c>
      <c r="Q41" s="2085">
        <v>0</v>
      </c>
      <c r="R41" s="2085"/>
      <c r="S41" s="2086">
        <v>444.28</v>
      </c>
      <c r="T41" s="2086"/>
      <c r="U41" s="1349">
        <v>15</v>
      </c>
      <c r="V41" s="1349">
        <v>0</v>
      </c>
      <c r="W41" s="1349">
        <v>0</v>
      </c>
      <c r="X41" s="1350">
        <v>15</v>
      </c>
      <c r="Y41" s="1346">
        <v>1666.05</v>
      </c>
      <c r="Z41" s="1349">
        <v>0</v>
      </c>
      <c r="AA41" s="1351" t="s">
        <v>3483</v>
      </c>
      <c r="AB41" s="1352">
        <v>0</v>
      </c>
      <c r="AC41" s="1347" t="s">
        <v>4770</v>
      </c>
      <c r="AD41" s="1353">
        <v>15</v>
      </c>
      <c r="AE41" s="2083" t="s">
        <v>3483</v>
      </c>
      <c r="AF41" s="2083"/>
      <c r="AG41" s="2086">
        <v>1666.05</v>
      </c>
      <c r="AH41" s="2086"/>
      <c r="AI41" s="2086"/>
      <c r="AJ41" s="1348">
        <v>0</v>
      </c>
      <c r="AK41" s="2085">
        <v>0</v>
      </c>
      <c r="AL41" s="1346">
        <v>14883.38</v>
      </c>
      <c r="AM41" s="2083" t="s">
        <v>3483</v>
      </c>
      <c r="AN41" s="2083"/>
    </row>
    <row r="42" spans="2:40" ht="11.85" customHeight="1" x14ac:dyDescent="0.2">
      <c r="B42" s="2083"/>
      <c r="C42" s="2083"/>
      <c r="D42" s="2084"/>
      <c r="E42" s="2084"/>
      <c r="F42" s="2084"/>
      <c r="G42" s="2084"/>
      <c r="H42" s="1354" t="s">
        <v>4052</v>
      </c>
      <c r="I42" s="2087" t="s">
        <v>4782</v>
      </c>
      <c r="J42" s="2087"/>
      <c r="K42" s="2087"/>
      <c r="L42" s="2087"/>
      <c r="M42" s="2087"/>
      <c r="N42" s="2087"/>
      <c r="O42" s="2087"/>
      <c r="P42" s="2087"/>
      <c r="Q42" s="2087"/>
      <c r="R42" s="2087"/>
      <c r="S42" s="2087"/>
      <c r="T42" s="2087"/>
      <c r="U42" s="2087"/>
      <c r="V42" s="2087"/>
      <c r="W42" s="2087"/>
      <c r="X42" s="2087"/>
      <c r="Y42" s="2088" t="s">
        <v>3483</v>
      </c>
      <c r="Z42" s="2088"/>
      <c r="AA42" s="2088"/>
      <c r="AB42" s="2088"/>
      <c r="AC42" s="1347" t="s">
        <v>2403</v>
      </c>
      <c r="AD42" s="1353">
        <v>0</v>
      </c>
      <c r="AE42" s="2085">
        <v>0</v>
      </c>
      <c r="AF42" s="2085"/>
      <c r="AG42" s="2085"/>
      <c r="AH42" s="2085"/>
      <c r="AI42" s="2085"/>
      <c r="AJ42" s="1355" t="s">
        <v>3483</v>
      </c>
      <c r="AK42" s="2085"/>
      <c r="AL42" s="2085">
        <v>0</v>
      </c>
      <c r="AM42" s="2085"/>
      <c r="AN42" s="1351" t="s">
        <v>3483</v>
      </c>
    </row>
    <row r="43" spans="2:40" ht="3" customHeight="1" x14ac:dyDescent="0.2"/>
    <row r="44" spans="2:40" ht="11.85" customHeight="1" x14ac:dyDescent="0.2">
      <c r="B44" s="2089" t="s">
        <v>3483</v>
      </c>
      <c r="C44" s="2089"/>
      <c r="D44" s="2090" t="s">
        <v>4549</v>
      </c>
      <c r="E44" s="2090"/>
      <c r="F44" s="2090"/>
      <c r="G44" s="2090" t="s">
        <v>4309</v>
      </c>
      <c r="H44" s="1356">
        <v>22214</v>
      </c>
      <c r="I44" s="1356">
        <v>0.5</v>
      </c>
      <c r="J44" s="1357" t="s">
        <v>3483</v>
      </c>
      <c r="K44" s="1356">
        <v>11107</v>
      </c>
      <c r="L44" s="1356">
        <v>0</v>
      </c>
      <c r="M44" s="1358">
        <v>0</v>
      </c>
      <c r="N44" s="1359">
        <v>0</v>
      </c>
      <c r="O44" s="1360">
        <v>4</v>
      </c>
      <c r="P44" s="1359">
        <v>444.28</v>
      </c>
      <c r="Q44" s="2091">
        <v>0</v>
      </c>
      <c r="R44" s="2091"/>
      <c r="S44" s="2092">
        <v>444.28</v>
      </c>
      <c r="T44" s="2092"/>
      <c r="U44" s="1359">
        <v>20</v>
      </c>
      <c r="V44" s="1359">
        <v>0</v>
      </c>
      <c r="W44" s="1359">
        <v>0</v>
      </c>
      <c r="X44" s="1360">
        <v>20</v>
      </c>
      <c r="Y44" s="1356">
        <v>2221.4</v>
      </c>
      <c r="Z44" s="1359">
        <v>0</v>
      </c>
      <c r="AA44" s="1361" t="s">
        <v>3483</v>
      </c>
      <c r="AB44" s="1362">
        <v>0</v>
      </c>
      <c r="AC44" s="1357" t="s">
        <v>4783</v>
      </c>
      <c r="AD44" s="1363">
        <v>15</v>
      </c>
      <c r="AE44" s="2089" t="s">
        <v>3483</v>
      </c>
      <c r="AF44" s="2089"/>
      <c r="AG44" s="2092">
        <v>1666.05</v>
      </c>
      <c r="AH44" s="2092"/>
      <c r="AI44" s="2092"/>
      <c r="AJ44" s="1358">
        <v>0</v>
      </c>
      <c r="AK44" s="2091">
        <v>0</v>
      </c>
      <c r="AL44" s="1356">
        <v>15438.73</v>
      </c>
      <c r="AM44" s="2089" t="s">
        <v>3483</v>
      </c>
      <c r="AN44" s="2089"/>
    </row>
    <row r="45" spans="2:40" ht="11.85" customHeight="1" x14ac:dyDescent="0.2">
      <c r="B45" s="2089"/>
      <c r="C45" s="2089"/>
      <c r="D45" s="2090"/>
      <c r="E45" s="2090"/>
      <c r="F45" s="2090"/>
      <c r="G45" s="2090"/>
      <c r="H45" s="1364" t="s">
        <v>4017</v>
      </c>
      <c r="I45" s="2093" t="s">
        <v>4547</v>
      </c>
      <c r="J45" s="2093"/>
      <c r="K45" s="2093"/>
      <c r="L45" s="2093"/>
      <c r="M45" s="2093"/>
      <c r="N45" s="2093"/>
      <c r="O45" s="2093"/>
      <c r="P45" s="2093"/>
      <c r="Q45" s="2093"/>
      <c r="R45" s="2093"/>
      <c r="S45" s="2093"/>
      <c r="T45" s="2093"/>
      <c r="U45" s="2093"/>
      <c r="V45" s="2093"/>
      <c r="W45" s="2093"/>
      <c r="X45" s="2093"/>
      <c r="Y45" s="2094" t="s">
        <v>3483</v>
      </c>
      <c r="Z45" s="2094"/>
      <c r="AA45" s="2094"/>
      <c r="AB45" s="2094"/>
      <c r="AC45" s="1357" t="s">
        <v>2403</v>
      </c>
      <c r="AD45" s="1363">
        <v>0</v>
      </c>
      <c r="AE45" s="2091">
        <v>0</v>
      </c>
      <c r="AF45" s="2091"/>
      <c r="AG45" s="2091"/>
      <c r="AH45" s="2091"/>
      <c r="AI45" s="2091"/>
      <c r="AJ45" s="1361" t="s">
        <v>3483</v>
      </c>
      <c r="AK45" s="2091"/>
      <c r="AL45" s="2091">
        <v>0</v>
      </c>
      <c r="AM45" s="2091"/>
      <c r="AN45" s="1361" t="s">
        <v>3483</v>
      </c>
    </row>
    <row r="46" spans="2:40" ht="3" customHeight="1" x14ac:dyDescent="0.2"/>
    <row r="47" spans="2:40" ht="11.85" customHeight="1" x14ac:dyDescent="0.2">
      <c r="B47" s="2083" t="s">
        <v>3483</v>
      </c>
      <c r="C47" s="2083"/>
      <c r="D47" s="2084" t="s">
        <v>3805</v>
      </c>
      <c r="E47" s="2084"/>
      <c r="F47" s="2084"/>
      <c r="G47" s="2084" t="s">
        <v>4309</v>
      </c>
      <c r="H47" s="1346">
        <v>22214</v>
      </c>
      <c r="I47" s="1366">
        <v>0.5</v>
      </c>
      <c r="J47" s="1367" t="s">
        <v>4090</v>
      </c>
      <c r="K47" s="1346">
        <v>11107</v>
      </c>
      <c r="L47" s="1346">
        <v>0</v>
      </c>
      <c r="M47" s="1348">
        <v>0</v>
      </c>
      <c r="N47" s="1349">
        <v>0</v>
      </c>
      <c r="O47" s="1350">
        <v>4</v>
      </c>
      <c r="P47" s="1349">
        <v>444.28</v>
      </c>
      <c r="Q47" s="2085">
        <v>0</v>
      </c>
      <c r="R47" s="2085"/>
      <c r="S47" s="2086">
        <v>444.28</v>
      </c>
      <c r="T47" s="2086"/>
      <c r="U47" s="1349">
        <v>0</v>
      </c>
      <c r="V47" s="1349">
        <v>0</v>
      </c>
      <c r="W47" s="1349">
        <v>0</v>
      </c>
      <c r="X47" s="1350">
        <v>0</v>
      </c>
      <c r="Y47" s="1346">
        <v>0</v>
      </c>
      <c r="Z47" s="1349">
        <v>0</v>
      </c>
      <c r="AA47" s="1351" t="s">
        <v>3483</v>
      </c>
      <c r="AB47" s="1352">
        <v>0</v>
      </c>
      <c r="AC47" s="1347" t="s">
        <v>4771</v>
      </c>
      <c r="AD47" s="1353">
        <v>15</v>
      </c>
      <c r="AE47" s="2083" t="s">
        <v>3483</v>
      </c>
      <c r="AF47" s="2083"/>
      <c r="AG47" s="2086">
        <v>1666.05</v>
      </c>
      <c r="AH47" s="2086"/>
      <c r="AI47" s="2086"/>
      <c r="AJ47" s="1348">
        <v>0</v>
      </c>
      <c r="AK47" s="2085">
        <v>0</v>
      </c>
      <c r="AL47" s="1346">
        <v>13217.33</v>
      </c>
      <c r="AM47" s="2083" t="s">
        <v>3483</v>
      </c>
      <c r="AN47" s="2083"/>
    </row>
    <row r="48" spans="2:40" ht="11.85" customHeight="1" x14ac:dyDescent="0.2">
      <c r="B48" s="2083"/>
      <c r="C48" s="2083"/>
      <c r="D48" s="2084"/>
      <c r="E48" s="2084"/>
      <c r="F48" s="2084"/>
      <c r="G48" s="2084"/>
      <c r="H48" s="1354" t="s">
        <v>3483</v>
      </c>
      <c r="I48" s="2087" t="s">
        <v>4007</v>
      </c>
      <c r="J48" s="2087"/>
      <c r="K48" s="2087"/>
      <c r="L48" s="2087"/>
      <c r="M48" s="2087"/>
      <c r="N48" s="2087"/>
      <c r="O48" s="2087"/>
      <c r="P48" s="2087"/>
      <c r="Q48" s="2087"/>
      <c r="R48" s="2087"/>
      <c r="S48" s="2087"/>
      <c r="T48" s="2087"/>
      <c r="U48" s="2087"/>
      <c r="V48" s="2087"/>
      <c r="W48" s="2087"/>
      <c r="X48" s="2087"/>
      <c r="Y48" s="2088" t="s">
        <v>3483</v>
      </c>
      <c r="Z48" s="2088"/>
      <c r="AA48" s="2088"/>
      <c r="AB48" s="2088"/>
      <c r="AC48" s="1347" t="s">
        <v>2403</v>
      </c>
      <c r="AD48" s="1353">
        <v>0</v>
      </c>
      <c r="AE48" s="2085">
        <v>0</v>
      </c>
      <c r="AF48" s="2085"/>
      <c r="AG48" s="2085"/>
      <c r="AH48" s="2085"/>
      <c r="AI48" s="2085"/>
      <c r="AJ48" s="1355" t="s">
        <v>3483</v>
      </c>
      <c r="AK48" s="2085"/>
      <c r="AL48" s="2085">
        <v>0</v>
      </c>
      <c r="AM48" s="2085"/>
      <c r="AN48" s="1351" t="s">
        <v>3483</v>
      </c>
    </row>
    <row r="49" spans="2:40" ht="3" customHeight="1" x14ac:dyDescent="0.2"/>
    <row r="50" spans="2:40" ht="11.85" customHeight="1" x14ac:dyDescent="0.2">
      <c r="B50" s="2089" t="s">
        <v>3483</v>
      </c>
      <c r="C50" s="2089"/>
      <c r="D50" s="2090" t="s">
        <v>4552</v>
      </c>
      <c r="E50" s="2090"/>
      <c r="F50" s="2090"/>
      <c r="G50" s="2090" t="s">
        <v>4309</v>
      </c>
      <c r="H50" s="1356">
        <v>22214</v>
      </c>
      <c r="I50" s="1356">
        <v>1</v>
      </c>
      <c r="J50" s="1357" t="s">
        <v>3483</v>
      </c>
      <c r="K50" s="1356">
        <v>22214</v>
      </c>
      <c r="L50" s="1356">
        <v>0</v>
      </c>
      <c r="M50" s="1358">
        <v>0</v>
      </c>
      <c r="N50" s="1359">
        <v>0</v>
      </c>
      <c r="O50" s="1360">
        <v>4</v>
      </c>
      <c r="P50" s="1359">
        <v>888.56</v>
      </c>
      <c r="Q50" s="2091">
        <v>0</v>
      </c>
      <c r="R50" s="2091"/>
      <c r="S50" s="2092">
        <v>888.56</v>
      </c>
      <c r="T50" s="2092"/>
      <c r="U50" s="1359">
        <v>20</v>
      </c>
      <c r="V50" s="1359">
        <v>0</v>
      </c>
      <c r="W50" s="1359">
        <v>0</v>
      </c>
      <c r="X50" s="1360">
        <v>20</v>
      </c>
      <c r="Y50" s="1356">
        <v>4442.8</v>
      </c>
      <c r="Z50" s="1359">
        <v>0</v>
      </c>
      <c r="AA50" s="1361" t="s">
        <v>3483</v>
      </c>
      <c r="AB50" s="1362">
        <v>0</v>
      </c>
      <c r="AC50" s="1357" t="s">
        <v>4784</v>
      </c>
      <c r="AD50" s="1363">
        <v>15</v>
      </c>
      <c r="AE50" s="2089" t="s">
        <v>3483</v>
      </c>
      <c r="AF50" s="2089"/>
      <c r="AG50" s="2092">
        <v>3332.1</v>
      </c>
      <c r="AH50" s="2092"/>
      <c r="AI50" s="2092"/>
      <c r="AJ50" s="1358">
        <v>0</v>
      </c>
      <c r="AK50" s="2091">
        <v>0</v>
      </c>
      <c r="AL50" s="1356">
        <v>30877.46</v>
      </c>
      <c r="AM50" s="2089" t="s">
        <v>3483</v>
      </c>
      <c r="AN50" s="2089"/>
    </row>
    <row r="51" spans="2:40" ht="11.85" customHeight="1" x14ac:dyDescent="0.2">
      <c r="B51" s="2089"/>
      <c r="C51" s="2089"/>
      <c r="D51" s="2090"/>
      <c r="E51" s="2090"/>
      <c r="F51" s="2090"/>
      <c r="G51" s="2090"/>
      <c r="H51" s="1364" t="s">
        <v>4017</v>
      </c>
      <c r="I51" s="2093" t="s">
        <v>4544</v>
      </c>
      <c r="J51" s="2093"/>
      <c r="K51" s="2093"/>
      <c r="L51" s="2093"/>
      <c r="M51" s="2093"/>
      <c r="N51" s="2093"/>
      <c r="O51" s="2093"/>
      <c r="P51" s="2093"/>
      <c r="Q51" s="2093"/>
      <c r="R51" s="2093"/>
      <c r="S51" s="2093"/>
      <c r="T51" s="2093"/>
      <c r="U51" s="2093"/>
      <c r="V51" s="2093"/>
      <c r="W51" s="2093"/>
      <c r="X51" s="2093"/>
      <c r="Y51" s="2094" t="s">
        <v>3483</v>
      </c>
      <c r="Z51" s="2094"/>
      <c r="AA51" s="2094"/>
      <c r="AB51" s="2094"/>
      <c r="AC51" s="1357" t="s">
        <v>2403</v>
      </c>
      <c r="AD51" s="1363">
        <v>0</v>
      </c>
      <c r="AE51" s="2091">
        <v>0</v>
      </c>
      <c r="AF51" s="2091"/>
      <c r="AG51" s="2091"/>
      <c r="AH51" s="2091"/>
      <c r="AI51" s="2091"/>
      <c r="AJ51" s="1361" t="s">
        <v>3483</v>
      </c>
      <c r="AK51" s="2091"/>
      <c r="AL51" s="2091">
        <v>0</v>
      </c>
      <c r="AM51" s="2091"/>
      <c r="AN51" s="1361" t="s">
        <v>3483</v>
      </c>
    </row>
    <row r="52" spans="2:40" ht="0.2" customHeight="1" x14ac:dyDescent="0.2"/>
    <row r="53" spans="2:40" ht="11.85" customHeight="1" x14ac:dyDescent="0.2">
      <c r="R53" s="2010" t="s">
        <v>4022</v>
      </c>
      <c r="S53" s="2010"/>
      <c r="Z53" s="2011" t="s">
        <v>3988</v>
      </c>
      <c r="AA53" s="2011"/>
      <c r="AB53" s="2011"/>
      <c r="AC53" s="2011"/>
      <c r="AD53" s="2011"/>
      <c r="AE53" s="2011"/>
      <c r="AF53" s="2011"/>
      <c r="AG53" s="2011"/>
      <c r="AH53" s="2011"/>
      <c r="AI53" s="2011"/>
      <c r="AJ53" s="2011"/>
      <c r="AK53" s="2011"/>
      <c r="AL53" s="2011"/>
      <c r="AM53" s="2011"/>
    </row>
    <row r="54" spans="2:40" ht="11.85" customHeight="1" x14ac:dyDescent="0.2">
      <c r="D54" s="2012" t="s">
        <v>3485</v>
      </c>
      <c r="E54" s="2013"/>
      <c r="F54" s="2014"/>
      <c r="G54" s="2021" t="s">
        <v>3486</v>
      </c>
      <c r="H54" s="2024" t="s">
        <v>4763</v>
      </c>
      <c r="I54" s="2027" t="s">
        <v>3487</v>
      </c>
      <c r="J54" s="2028"/>
      <c r="K54" s="2033" t="s">
        <v>3990</v>
      </c>
      <c r="L54" s="2036" t="s">
        <v>3488</v>
      </c>
      <c r="M54" s="2037"/>
      <c r="N54" s="2037"/>
      <c r="O54" s="2037"/>
      <c r="P54" s="2037"/>
      <c r="Q54" s="2037"/>
      <c r="R54" s="2037"/>
      <c r="S54" s="2037"/>
      <c r="T54" s="2038"/>
      <c r="U54" s="2036" t="s">
        <v>3489</v>
      </c>
      <c r="V54" s="2037"/>
      <c r="W54" s="2037"/>
      <c r="X54" s="2037"/>
      <c r="Y54" s="2037"/>
      <c r="Z54" s="2037"/>
      <c r="AA54" s="2037"/>
      <c r="AB54" s="2037"/>
      <c r="AC54" s="2037"/>
      <c r="AD54" s="2037"/>
      <c r="AE54" s="2037"/>
      <c r="AF54" s="2037"/>
      <c r="AG54" s="2037"/>
      <c r="AH54" s="2037"/>
      <c r="AI54" s="2038"/>
      <c r="AJ54" s="2039" t="s">
        <v>4764</v>
      </c>
      <c r="AK54" s="2040"/>
      <c r="AL54" s="2039" t="s">
        <v>3490</v>
      </c>
      <c r="AM54" s="2040"/>
    </row>
    <row r="55" spans="2:40" ht="17.45" customHeight="1" x14ac:dyDescent="0.2">
      <c r="D55" s="2015"/>
      <c r="E55" s="2016"/>
      <c r="F55" s="2017"/>
      <c r="G55" s="2022"/>
      <c r="H55" s="2025"/>
      <c r="I55" s="2029"/>
      <c r="J55" s="2030"/>
      <c r="K55" s="2034"/>
      <c r="L55" s="2045" t="s">
        <v>3491</v>
      </c>
      <c r="M55" s="2039" t="s">
        <v>3992</v>
      </c>
      <c r="N55" s="2040"/>
      <c r="O55" s="2048" t="s">
        <v>4765</v>
      </c>
      <c r="P55" s="2049"/>
      <c r="Q55" s="2052" t="s">
        <v>3993</v>
      </c>
      <c r="R55" s="2053"/>
      <c r="S55" s="2010" t="s">
        <v>3483</v>
      </c>
      <c r="T55" s="2058" t="s">
        <v>3994</v>
      </c>
      <c r="U55" s="2061" t="s">
        <v>3493</v>
      </c>
      <c r="V55" s="2062"/>
      <c r="W55" s="2062"/>
      <c r="X55" s="2062"/>
      <c r="Y55" s="2063"/>
      <c r="Z55" s="2064" t="s">
        <v>3995</v>
      </c>
      <c r="AA55" s="2065"/>
      <c r="AB55" s="2066"/>
      <c r="AC55" s="2027" t="s">
        <v>3996</v>
      </c>
      <c r="AD55" s="2070"/>
      <c r="AE55" s="2070"/>
      <c r="AF55" s="2070"/>
      <c r="AG55" s="2070"/>
      <c r="AH55" s="2070"/>
      <c r="AI55" s="2028"/>
      <c r="AJ55" s="2041"/>
      <c r="AK55" s="2042"/>
      <c r="AL55" s="2041"/>
      <c r="AM55" s="2042"/>
    </row>
    <row r="56" spans="2:40" ht="35.1" customHeight="1" x14ac:dyDescent="0.2">
      <c r="D56" s="2015"/>
      <c r="E56" s="2016"/>
      <c r="F56" s="2017"/>
      <c r="G56" s="2022"/>
      <c r="H56" s="2025"/>
      <c r="I56" s="2029"/>
      <c r="J56" s="2030"/>
      <c r="K56" s="2034"/>
      <c r="L56" s="2046"/>
      <c r="M56" s="2041"/>
      <c r="N56" s="2042"/>
      <c r="O56" s="2050"/>
      <c r="P56" s="2051"/>
      <c r="Q56" s="2054"/>
      <c r="R56" s="2055"/>
      <c r="S56" s="2010"/>
      <c r="T56" s="2059"/>
      <c r="U56" s="2072" t="s">
        <v>3495</v>
      </c>
      <c r="V56" s="2072" t="s">
        <v>3496</v>
      </c>
      <c r="W56" s="2033" t="s">
        <v>3497</v>
      </c>
      <c r="X56" s="2033" t="s">
        <v>3498</v>
      </c>
      <c r="Y56" s="2033" t="s">
        <v>3499</v>
      </c>
      <c r="Z56" s="2067"/>
      <c r="AA56" s="2068"/>
      <c r="AB56" s="2069"/>
      <c r="AC56" s="2031"/>
      <c r="AD56" s="2071"/>
      <c r="AE56" s="2071"/>
      <c r="AF56" s="2071"/>
      <c r="AG56" s="2071"/>
      <c r="AH56" s="2071"/>
      <c r="AI56" s="2032"/>
      <c r="AJ56" s="2043"/>
      <c r="AK56" s="2044"/>
      <c r="AL56" s="2041"/>
      <c r="AM56" s="2042"/>
    </row>
    <row r="57" spans="2:40" ht="17.45" customHeight="1" x14ac:dyDescent="0.2">
      <c r="D57" s="2018"/>
      <c r="E57" s="2019"/>
      <c r="F57" s="2020"/>
      <c r="G57" s="2023"/>
      <c r="H57" s="2026"/>
      <c r="I57" s="2031"/>
      <c r="J57" s="2032"/>
      <c r="K57" s="2035"/>
      <c r="L57" s="2047"/>
      <c r="M57" s="2043"/>
      <c r="N57" s="2044"/>
      <c r="O57" s="1342" t="s">
        <v>3502</v>
      </c>
      <c r="P57" s="1342" t="s">
        <v>3500</v>
      </c>
      <c r="Q57" s="2056"/>
      <c r="R57" s="2057"/>
      <c r="S57" s="2010"/>
      <c r="T57" s="2060"/>
      <c r="U57" s="2073"/>
      <c r="V57" s="2073"/>
      <c r="W57" s="2035"/>
      <c r="X57" s="2035"/>
      <c r="Y57" s="2035"/>
      <c r="Z57" s="1342" t="s">
        <v>3502</v>
      </c>
      <c r="AA57" s="2074" t="s">
        <v>3997</v>
      </c>
      <c r="AB57" s="2075"/>
      <c r="AC57" s="1342" t="s">
        <v>3501</v>
      </c>
      <c r="AD57" s="1342" t="s">
        <v>3502</v>
      </c>
      <c r="AE57" s="2074" t="s">
        <v>3997</v>
      </c>
      <c r="AF57" s="2076"/>
      <c r="AG57" s="2076"/>
      <c r="AH57" s="2076"/>
      <c r="AI57" s="2075"/>
      <c r="AJ57" s="1342" t="s">
        <v>3502</v>
      </c>
      <c r="AK57" s="1342" t="s">
        <v>3500</v>
      </c>
      <c r="AL57" s="2043"/>
      <c r="AM57" s="2044"/>
    </row>
    <row r="58" spans="2:40" ht="11.85" customHeight="1" x14ac:dyDescent="0.2">
      <c r="D58" s="2077" t="s">
        <v>3503</v>
      </c>
      <c r="E58" s="2078"/>
      <c r="F58" s="2079"/>
      <c r="G58" s="1343" t="s">
        <v>3504</v>
      </c>
      <c r="H58" s="1343" t="s">
        <v>3505</v>
      </c>
      <c r="I58" s="2077" t="s">
        <v>3506</v>
      </c>
      <c r="J58" s="2079"/>
      <c r="K58" s="1344">
        <v>5</v>
      </c>
      <c r="L58" s="1343" t="s">
        <v>4766</v>
      </c>
      <c r="M58" s="1343" t="s">
        <v>3508</v>
      </c>
      <c r="N58" s="1344">
        <v>8</v>
      </c>
      <c r="O58" s="1344">
        <v>9</v>
      </c>
      <c r="P58" s="1344">
        <v>10</v>
      </c>
      <c r="Q58" s="2080">
        <v>11</v>
      </c>
      <c r="R58" s="2081"/>
      <c r="S58" s="2077" t="s">
        <v>4767</v>
      </c>
      <c r="T58" s="2079"/>
      <c r="U58" s="1343" t="s">
        <v>3999</v>
      </c>
      <c r="V58" s="1343" t="s">
        <v>3509</v>
      </c>
      <c r="W58" s="1343" t="s">
        <v>3510</v>
      </c>
      <c r="X58" s="1343" t="s">
        <v>3511</v>
      </c>
      <c r="Y58" s="1345" t="s">
        <v>3512</v>
      </c>
      <c r="Z58" s="1345" t="s">
        <v>3513</v>
      </c>
      <c r="AA58" s="2080">
        <v>19</v>
      </c>
      <c r="AB58" s="2081"/>
      <c r="AC58" s="1343" t="s">
        <v>4768</v>
      </c>
      <c r="AD58" s="1345" t="s">
        <v>3514</v>
      </c>
      <c r="AE58" s="2077" t="s">
        <v>3515</v>
      </c>
      <c r="AF58" s="2078"/>
      <c r="AG58" s="2078"/>
      <c r="AH58" s="2078"/>
      <c r="AI58" s="2079"/>
      <c r="AJ58" s="1345" t="s">
        <v>4001</v>
      </c>
      <c r="AK58" s="1343" t="s">
        <v>4002</v>
      </c>
      <c r="AL58" s="2077" t="s">
        <v>4003</v>
      </c>
      <c r="AM58" s="2079"/>
    </row>
    <row r="59" spans="2:40" ht="3" customHeight="1" x14ac:dyDescent="0.2"/>
    <row r="60" spans="2:40" ht="11.85" customHeight="1" x14ac:dyDescent="0.2">
      <c r="B60" s="2083" t="s">
        <v>3483</v>
      </c>
      <c r="C60" s="2083"/>
      <c r="D60" s="2084" t="s">
        <v>4554</v>
      </c>
      <c r="E60" s="2084"/>
      <c r="F60" s="2084"/>
      <c r="G60" s="2084" t="s">
        <v>4309</v>
      </c>
      <c r="H60" s="1346">
        <v>22214</v>
      </c>
      <c r="I60" s="1346">
        <v>1</v>
      </c>
      <c r="J60" s="1347" t="s">
        <v>3483</v>
      </c>
      <c r="K60" s="1346">
        <v>22214</v>
      </c>
      <c r="L60" s="1346">
        <v>0</v>
      </c>
      <c r="M60" s="1348">
        <v>0</v>
      </c>
      <c r="N60" s="1349">
        <v>0</v>
      </c>
      <c r="O60" s="1350">
        <v>4</v>
      </c>
      <c r="P60" s="1349">
        <v>888.56</v>
      </c>
      <c r="Q60" s="2085">
        <v>0</v>
      </c>
      <c r="R60" s="2085"/>
      <c r="S60" s="2086">
        <v>888.56</v>
      </c>
      <c r="T60" s="2086"/>
      <c r="U60" s="1349">
        <v>20</v>
      </c>
      <c r="V60" s="1349">
        <v>0</v>
      </c>
      <c r="W60" s="1349">
        <v>0</v>
      </c>
      <c r="X60" s="1350">
        <v>20</v>
      </c>
      <c r="Y60" s="1346">
        <v>4442.8</v>
      </c>
      <c r="Z60" s="1349">
        <v>0</v>
      </c>
      <c r="AA60" s="1351" t="s">
        <v>3483</v>
      </c>
      <c r="AB60" s="1352">
        <v>0</v>
      </c>
      <c r="AC60" s="1347" t="s">
        <v>4769</v>
      </c>
      <c r="AD60" s="1353">
        <v>15</v>
      </c>
      <c r="AE60" s="2083" t="s">
        <v>3483</v>
      </c>
      <c r="AF60" s="2083"/>
      <c r="AG60" s="2086">
        <v>3332.1</v>
      </c>
      <c r="AH60" s="2086"/>
      <c r="AI60" s="2086"/>
      <c r="AJ60" s="1348">
        <v>0</v>
      </c>
      <c r="AK60" s="2085">
        <v>0</v>
      </c>
      <c r="AL60" s="1346">
        <v>30877.46</v>
      </c>
      <c r="AM60" s="2083" t="s">
        <v>3483</v>
      </c>
      <c r="AN60" s="2083"/>
    </row>
    <row r="61" spans="2:40" ht="11.85" customHeight="1" x14ac:dyDescent="0.2">
      <c r="B61" s="2083"/>
      <c r="C61" s="2083"/>
      <c r="D61" s="2084"/>
      <c r="E61" s="2084"/>
      <c r="F61" s="2084"/>
      <c r="G61" s="2084"/>
      <c r="H61" s="1354" t="s">
        <v>4017</v>
      </c>
      <c r="I61" s="2087" t="s">
        <v>4556</v>
      </c>
      <c r="J61" s="2087"/>
      <c r="K61" s="2087"/>
      <c r="L61" s="2087"/>
      <c r="M61" s="2087"/>
      <c r="N61" s="2087"/>
      <c r="O61" s="2087"/>
      <c r="P61" s="2087"/>
      <c r="Q61" s="2087"/>
      <c r="R61" s="2087"/>
      <c r="S61" s="2087"/>
      <c r="T61" s="2087"/>
      <c r="U61" s="2087"/>
      <c r="V61" s="2087"/>
      <c r="W61" s="2087"/>
      <c r="X61" s="2087"/>
      <c r="Y61" s="2088" t="s">
        <v>3483</v>
      </c>
      <c r="Z61" s="2088"/>
      <c r="AA61" s="2088"/>
      <c r="AB61" s="2088"/>
      <c r="AC61" s="1347" t="s">
        <v>2403</v>
      </c>
      <c r="AD61" s="1353">
        <v>0</v>
      </c>
      <c r="AE61" s="2085">
        <v>0</v>
      </c>
      <c r="AF61" s="2085"/>
      <c r="AG61" s="2085"/>
      <c r="AH61" s="2085"/>
      <c r="AI61" s="2085"/>
      <c r="AJ61" s="1355" t="s">
        <v>3483</v>
      </c>
      <c r="AK61" s="2085"/>
      <c r="AL61" s="2085">
        <v>0</v>
      </c>
      <c r="AM61" s="2085"/>
      <c r="AN61" s="1351" t="s">
        <v>3483</v>
      </c>
    </row>
    <row r="62" spans="2:40" ht="3" customHeight="1" x14ac:dyDescent="0.2"/>
    <row r="63" spans="2:40" ht="11.85" customHeight="1" x14ac:dyDescent="0.2">
      <c r="B63" s="2089" t="s">
        <v>3483</v>
      </c>
      <c r="C63" s="2089"/>
      <c r="D63" s="2090" t="s">
        <v>4557</v>
      </c>
      <c r="E63" s="2090"/>
      <c r="F63" s="2090"/>
      <c r="G63" s="2090" t="s">
        <v>4309</v>
      </c>
      <c r="H63" s="1356">
        <v>22214</v>
      </c>
      <c r="I63" s="1356">
        <v>0.5</v>
      </c>
      <c r="J63" s="1357" t="s">
        <v>3483</v>
      </c>
      <c r="K63" s="1356">
        <v>11107</v>
      </c>
      <c r="L63" s="1356">
        <v>0</v>
      </c>
      <c r="M63" s="1358">
        <v>0</v>
      </c>
      <c r="N63" s="1359">
        <v>0</v>
      </c>
      <c r="O63" s="1360">
        <v>4</v>
      </c>
      <c r="P63" s="1359">
        <v>444.28</v>
      </c>
      <c r="Q63" s="2091">
        <v>0</v>
      </c>
      <c r="R63" s="2091"/>
      <c r="S63" s="2092">
        <v>444.28</v>
      </c>
      <c r="T63" s="2092"/>
      <c r="U63" s="1359">
        <v>20</v>
      </c>
      <c r="V63" s="1359">
        <v>0</v>
      </c>
      <c r="W63" s="1359">
        <v>0</v>
      </c>
      <c r="X63" s="1360">
        <v>20</v>
      </c>
      <c r="Y63" s="1356">
        <v>2221.4</v>
      </c>
      <c r="Z63" s="1359">
        <v>0</v>
      </c>
      <c r="AA63" s="1361" t="s">
        <v>3483</v>
      </c>
      <c r="AB63" s="1362">
        <v>0</v>
      </c>
      <c r="AC63" s="1357" t="s">
        <v>4785</v>
      </c>
      <c r="AD63" s="1363">
        <v>15</v>
      </c>
      <c r="AE63" s="2089" t="s">
        <v>3483</v>
      </c>
      <c r="AF63" s="2089"/>
      <c r="AG63" s="2092">
        <v>1666.05</v>
      </c>
      <c r="AH63" s="2092"/>
      <c r="AI63" s="2092"/>
      <c r="AJ63" s="1358">
        <v>0</v>
      </c>
      <c r="AK63" s="2091">
        <v>0</v>
      </c>
      <c r="AL63" s="1356">
        <v>15438.73</v>
      </c>
      <c r="AM63" s="2089" t="s">
        <v>3483</v>
      </c>
      <c r="AN63" s="2089"/>
    </row>
    <row r="64" spans="2:40" ht="11.85" customHeight="1" x14ac:dyDescent="0.2">
      <c r="B64" s="2089"/>
      <c r="C64" s="2089"/>
      <c r="D64" s="2090"/>
      <c r="E64" s="2090"/>
      <c r="F64" s="2090"/>
      <c r="G64" s="2090"/>
      <c r="H64" s="1364" t="s">
        <v>4017</v>
      </c>
      <c r="I64" s="2093" t="s">
        <v>4559</v>
      </c>
      <c r="J64" s="2093"/>
      <c r="K64" s="2093"/>
      <c r="L64" s="2093"/>
      <c r="M64" s="2093"/>
      <c r="N64" s="2093"/>
      <c r="O64" s="2093"/>
      <c r="P64" s="2093"/>
      <c r="Q64" s="2093"/>
      <c r="R64" s="2093"/>
      <c r="S64" s="2093"/>
      <c r="T64" s="2093"/>
      <c r="U64" s="2093"/>
      <c r="V64" s="2093"/>
      <c r="W64" s="2093"/>
      <c r="X64" s="2093"/>
      <c r="Y64" s="2094" t="s">
        <v>3483</v>
      </c>
      <c r="Z64" s="2094"/>
      <c r="AA64" s="2094"/>
      <c r="AB64" s="2094"/>
      <c r="AC64" s="1357" t="s">
        <v>2403</v>
      </c>
      <c r="AD64" s="1363">
        <v>0</v>
      </c>
      <c r="AE64" s="2091">
        <v>0</v>
      </c>
      <c r="AF64" s="2091"/>
      <c r="AG64" s="2091"/>
      <c r="AH64" s="2091"/>
      <c r="AI64" s="2091"/>
      <c r="AJ64" s="1361" t="s">
        <v>3483</v>
      </c>
      <c r="AK64" s="2091"/>
      <c r="AL64" s="2091">
        <v>0</v>
      </c>
      <c r="AM64" s="2091"/>
      <c r="AN64" s="1361" t="s">
        <v>3483</v>
      </c>
    </row>
    <row r="65" spans="2:40" ht="3" customHeight="1" x14ac:dyDescent="0.2"/>
    <row r="66" spans="2:40" ht="11.85" customHeight="1" x14ac:dyDescent="0.2">
      <c r="B66" s="2083" t="s">
        <v>3483</v>
      </c>
      <c r="C66" s="2083"/>
      <c r="D66" s="2084" t="s">
        <v>4560</v>
      </c>
      <c r="E66" s="2084"/>
      <c r="F66" s="2084"/>
      <c r="G66" s="2084" t="s">
        <v>4309</v>
      </c>
      <c r="H66" s="1346">
        <v>22214</v>
      </c>
      <c r="I66" s="1346">
        <v>1</v>
      </c>
      <c r="J66" s="1347" t="s">
        <v>3483</v>
      </c>
      <c r="K66" s="1346">
        <v>22214</v>
      </c>
      <c r="L66" s="1346">
        <v>0</v>
      </c>
      <c r="M66" s="1348">
        <v>0</v>
      </c>
      <c r="N66" s="1349">
        <v>0</v>
      </c>
      <c r="O66" s="1350">
        <v>4</v>
      </c>
      <c r="P66" s="1349">
        <v>888.56</v>
      </c>
      <c r="Q66" s="2085">
        <v>0</v>
      </c>
      <c r="R66" s="2085"/>
      <c r="S66" s="2086">
        <v>888.56</v>
      </c>
      <c r="T66" s="2086"/>
      <c r="U66" s="1349">
        <v>0</v>
      </c>
      <c r="V66" s="1349">
        <v>0</v>
      </c>
      <c r="W66" s="1349">
        <v>0</v>
      </c>
      <c r="X66" s="1350">
        <v>0</v>
      </c>
      <c r="Y66" s="1346">
        <v>0</v>
      </c>
      <c r="Z66" s="1349">
        <v>0</v>
      </c>
      <c r="AA66" s="1351" t="s">
        <v>3483</v>
      </c>
      <c r="AB66" s="1352">
        <v>0</v>
      </c>
      <c r="AC66" s="1347" t="s">
        <v>4786</v>
      </c>
      <c r="AD66" s="1353">
        <v>15</v>
      </c>
      <c r="AE66" s="2083" t="s">
        <v>3483</v>
      </c>
      <c r="AF66" s="2083"/>
      <c r="AG66" s="2086">
        <v>3332.1</v>
      </c>
      <c r="AH66" s="2086"/>
      <c r="AI66" s="2086"/>
      <c r="AJ66" s="1348">
        <v>0</v>
      </c>
      <c r="AK66" s="2085">
        <v>0</v>
      </c>
      <c r="AL66" s="1346">
        <v>26434.66</v>
      </c>
      <c r="AM66" s="2083" t="s">
        <v>3483</v>
      </c>
      <c r="AN66" s="2083"/>
    </row>
    <row r="67" spans="2:40" ht="11.85" customHeight="1" x14ac:dyDescent="0.2">
      <c r="B67" s="2083"/>
      <c r="C67" s="2083"/>
      <c r="D67" s="2084"/>
      <c r="E67" s="2084"/>
      <c r="F67" s="2084"/>
      <c r="G67" s="2084"/>
      <c r="H67" s="1354" t="s">
        <v>3483</v>
      </c>
      <c r="I67" s="2087" t="s">
        <v>4007</v>
      </c>
      <c r="J67" s="2087"/>
      <c r="K67" s="2087"/>
      <c r="L67" s="2087"/>
      <c r="M67" s="2087"/>
      <c r="N67" s="2087"/>
      <c r="O67" s="2087"/>
      <c r="P67" s="2087"/>
      <c r="Q67" s="2087"/>
      <c r="R67" s="2087"/>
      <c r="S67" s="2087"/>
      <c r="T67" s="2087"/>
      <c r="U67" s="2087"/>
      <c r="V67" s="2087"/>
      <c r="W67" s="2087"/>
      <c r="X67" s="2087"/>
      <c r="Y67" s="2088" t="s">
        <v>3483</v>
      </c>
      <c r="Z67" s="2088"/>
      <c r="AA67" s="2088"/>
      <c r="AB67" s="2088"/>
      <c r="AC67" s="1347" t="s">
        <v>2403</v>
      </c>
      <c r="AD67" s="1353">
        <v>0</v>
      </c>
      <c r="AE67" s="2085">
        <v>0</v>
      </c>
      <c r="AF67" s="2085"/>
      <c r="AG67" s="2085"/>
      <c r="AH67" s="2085"/>
      <c r="AI67" s="2085"/>
      <c r="AJ67" s="1355" t="s">
        <v>3483</v>
      </c>
      <c r="AK67" s="2085"/>
      <c r="AL67" s="2085">
        <v>0</v>
      </c>
      <c r="AM67" s="2085"/>
      <c r="AN67" s="1351" t="s">
        <v>3483</v>
      </c>
    </row>
    <row r="68" spans="2:40" ht="3" customHeight="1" x14ac:dyDescent="0.2"/>
    <row r="69" spans="2:40" ht="11.85" customHeight="1" x14ac:dyDescent="0.2">
      <c r="B69" s="2089" t="s">
        <v>3483</v>
      </c>
      <c r="C69" s="2089"/>
      <c r="D69" s="2090" t="s">
        <v>4562</v>
      </c>
      <c r="E69" s="2090"/>
      <c r="F69" s="2090"/>
      <c r="G69" s="2090" t="s">
        <v>4309</v>
      </c>
      <c r="H69" s="1356">
        <v>22214</v>
      </c>
      <c r="I69" s="1356">
        <v>0.5</v>
      </c>
      <c r="J69" s="1357" t="s">
        <v>3483</v>
      </c>
      <c r="K69" s="1356">
        <v>11107</v>
      </c>
      <c r="L69" s="1356">
        <v>0</v>
      </c>
      <c r="M69" s="1358">
        <v>0</v>
      </c>
      <c r="N69" s="1359">
        <v>0</v>
      </c>
      <c r="O69" s="1360">
        <v>4</v>
      </c>
      <c r="P69" s="1359">
        <v>444.28</v>
      </c>
      <c r="Q69" s="2091">
        <v>0</v>
      </c>
      <c r="R69" s="2091"/>
      <c r="S69" s="2092">
        <v>444.28</v>
      </c>
      <c r="T69" s="2092"/>
      <c r="U69" s="1359">
        <v>15</v>
      </c>
      <c r="V69" s="1359">
        <v>0</v>
      </c>
      <c r="W69" s="1359">
        <v>0</v>
      </c>
      <c r="X69" s="1360">
        <v>15</v>
      </c>
      <c r="Y69" s="1356">
        <v>1666.05</v>
      </c>
      <c r="Z69" s="1359">
        <v>0</v>
      </c>
      <c r="AA69" s="1361" t="s">
        <v>3483</v>
      </c>
      <c r="AB69" s="1362">
        <v>0</v>
      </c>
      <c r="AC69" s="1357" t="s">
        <v>4787</v>
      </c>
      <c r="AD69" s="1363">
        <v>15</v>
      </c>
      <c r="AE69" s="2089" t="s">
        <v>3483</v>
      </c>
      <c r="AF69" s="2089"/>
      <c r="AG69" s="2092">
        <v>1666.05</v>
      </c>
      <c r="AH69" s="2092"/>
      <c r="AI69" s="2092"/>
      <c r="AJ69" s="1358">
        <v>0</v>
      </c>
      <c r="AK69" s="2091">
        <v>0</v>
      </c>
      <c r="AL69" s="1356">
        <v>14883.38</v>
      </c>
      <c r="AM69" s="2089" t="s">
        <v>3483</v>
      </c>
      <c r="AN69" s="2089"/>
    </row>
    <row r="70" spans="2:40" ht="11.85" customHeight="1" x14ac:dyDescent="0.2">
      <c r="B70" s="2089"/>
      <c r="C70" s="2089"/>
      <c r="D70" s="2090"/>
      <c r="E70" s="2090"/>
      <c r="F70" s="2090"/>
      <c r="G70" s="2090"/>
      <c r="H70" s="1364" t="s">
        <v>4052</v>
      </c>
      <c r="I70" s="2093" t="s">
        <v>4564</v>
      </c>
      <c r="J70" s="2093"/>
      <c r="K70" s="2093"/>
      <c r="L70" s="2093"/>
      <c r="M70" s="2093"/>
      <c r="N70" s="2093"/>
      <c r="O70" s="2093"/>
      <c r="P70" s="2093"/>
      <c r="Q70" s="2093"/>
      <c r="R70" s="2093"/>
      <c r="S70" s="2093"/>
      <c r="T70" s="2093"/>
      <c r="U70" s="2093"/>
      <c r="V70" s="2093"/>
      <c r="W70" s="2093"/>
      <c r="X70" s="2093"/>
      <c r="Y70" s="2094" t="s">
        <v>3483</v>
      </c>
      <c r="Z70" s="2094"/>
      <c r="AA70" s="2094"/>
      <c r="AB70" s="2094"/>
      <c r="AC70" s="2094" t="s">
        <v>2403</v>
      </c>
      <c r="AD70" s="2095">
        <v>0</v>
      </c>
      <c r="AE70" s="2091">
        <v>0</v>
      </c>
      <c r="AF70" s="2091"/>
      <c r="AG70" s="2091"/>
      <c r="AH70" s="2091"/>
      <c r="AI70" s="2091"/>
      <c r="AJ70" s="1361" t="s">
        <v>3483</v>
      </c>
      <c r="AK70" s="2091"/>
      <c r="AL70" s="2091">
        <v>0</v>
      </c>
      <c r="AM70" s="2091"/>
      <c r="AN70" s="2089" t="s">
        <v>3483</v>
      </c>
    </row>
    <row r="71" spans="2:40" ht="5.85" customHeight="1" x14ac:dyDescent="0.2">
      <c r="B71" s="2089"/>
      <c r="C71" s="2089"/>
      <c r="D71" s="2090"/>
      <c r="E71" s="2090"/>
      <c r="F71" s="2090"/>
      <c r="G71" s="2090"/>
      <c r="H71" s="2089" t="s">
        <v>3483</v>
      </c>
      <c r="I71" s="2089"/>
      <c r="J71" s="2089"/>
      <c r="K71" s="2089"/>
      <c r="L71" s="2089"/>
      <c r="M71" s="2089"/>
      <c r="N71" s="2089"/>
      <c r="O71" s="2089"/>
      <c r="P71" s="2089"/>
      <c r="Q71" s="2089"/>
      <c r="R71" s="2089"/>
      <c r="S71" s="2089"/>
      <c r="T71" s="2089"/>
      <c r="U71" s="2089"/>
      <c r="V71" s="2089"/>
      <c r="W71" s="2089"/>
      <c r="X71" s="2089"/>
      <c r="Y71" s="2094"/>
      <c r="Z71" s="2094"/>
      <c r="AA71" s="2094"/>
      <c r="AB71" s="2094"/>
      <c r="AC71" s="2094"/>
      <c r="AD71" s="2095"/>
      <c r="AE71" s="2091"/>
      <c r="AF71" s="2091"/>
      <c r="AG71" s="2091"/>
      <c r="AH71" s="2091"/>
      <c r="AI71" s="2091"/>
      <c r="AJ71" s="1361" t="s">
        <v>3483</v>
      </c>
      <c r="AK71" s="2091"/>
      <c r="AL71" s="2089" t="s">
        <v>3483</v>
      </c>
      <c r="AM71" s="2089"/>
      <c r="AN71" s="2089"/>
    </row>
    <row r="72" spans="2:40" ht="3" customHeight="1" x14ac:dyDescent="0.2"/>
    <row r="73" spans="2:40" ht="11.85" customHeight="1" x14ac:dyDescent="0.2">
      <c r="B73" s="2083" t="s">
        <v>3483</v>
      </c>
      <c r="C73" s="2083"/>
      <c r="D73" s="2084" t="s">
        <v>4565</v>
      </c>
      <c r="E73" s="2084"/>
      <c r="F73" s="2084"/>
      <c r="G73" s="2084" t="s">
        <v>4309</v>
      </c>
      <c r="H73" s="1346">
        <v>22214</v>
      </c>
      <c r="I73" s="1346">
        <v>1</v>
      </c>
      <c r="J73" s="1347" t="s">
        <v>3483</v>
      </c>
      <c r="K73" s="1346">
        <v>22214</v>
      </c>
      <c r="L73" s="1346">
        <v>0</v>
      </c>
      <c r="M73" s="1348">
        <v>0</v>
      </c>
      <c r="N73" s="1349">
        <v>0</v>
      </c>
      <c r="O73" s="1350">
        <v>4</v>
      </c>
      <c r="P73" s="1349">
        <v>888.56</v>
      </c>
      <c r="Q73" s="2085">
        <v>0</v>
      </c>
      <c r="R73" s="2085"/>
      <c r="S73" s="2086">
        <v>888.56</v>
      </c>
      <c r="T73" s="2086"/>
      <c r="U73" s="1349">
        <v>15</v>
      </c>
      <c r="V73" s="1349">
        <v>0</v>
      </c>
      <c r="W73" s="1349">
        <v>0</v>
      </c>
      <c r="X73" s="1350">
        <v>15</v>
      </c>
      <c r="Y73" s="1346">
        <v>3332.1</v>
      </c>
      <c r="Z73" s="1349">
        <v>0</v>
      </c>
      <c r="AA73" s="1351" t="s">
        <v>3483</v>
      </c>
      <c r="AB73" s="1352">
        <v>0</v>
      </c>
      <c r="AC73" s="1347" t="s">
        <v>4788</v>
      </c>
      <c r="AD73" s="1353">
        <v>15</v>
      </c>
      <c r="AE73" s="2083" t="s">
        <v>3483</v>
      </c>
      <c r="AF73" s="2083"/>
      <c r="AG73" s="2086">
        <v>3332.1</v>
      </c>
      <c r="AH73" s="2086"/>
      <c r="AI73" s="2086"/>
      <c r="AJ73" s="1348">
        <v>0</v>
      </c>
      <c r="AK73" s="2085">
        <v>0</v>
      </c>
      <c r="AL73" s="1346">
        <v>29766.76</v>
      </c>
      <c r="AM73" s="2083" t="s">
        <v>3483</v>
      </c>
      <c r="AN73" s="2083"/>
    </row>
    <row r="74" spans="2:40" ht="11.85" customHeight="1" x14ac:dyDescent="0.2">
      <c r="B74" s="2083"/>
      <c r="C74" s="2083"/>
      <c r="D74" s="2084"/>
      <c r="E74" s="2084"/>
      <c r="F74" s="2084"/>
      <c r="G74" s="2084"/>
      <c r="H74" s="1354" t="s">
        <v>4052</v>
      </c>
      <c r="I74" s="2087" t="s">
        <v>4532</v>
      </c>
      <c r="J74" s="2087"/>
      <c r="K74" s="2087"/>
      <c r="L74" s="2087"/>
      <c r="M74" s="2087"/>
      <c r="N74" s="2087"/>
      <c r="O74" s="2087"/>
      <c r="P74" s="2087"/>
      <c r="Q74" s="2087"/>
      <c r="R74" s="2087"/>
      <c r="S74" s="2087"/>
      <c r="T74" s="2087"/>
      <c r="U74" s="2087"/>
      <c r="V74" s="2087"/>
      <c r="W74" s="2087"/>
      <c r="X74" s="2087"/>
      <c r="Y74" s="2088" t="s">
        <v>3483</v>
      </c>
      <c r="Z74" s="2088"/>
      <c r="AA74" s="2088"/>
      <c r="AB74" s="2088"/>
      <c r="AC74" s="1347" t="s">
        <v>2403</v>
      </c>
      <c r="AD74" s="1353">
        <v>0</v>
      </c>
      <c r="AE74" s="2085">
        <v>0</v>
      </c>
      <c r="AF74" s="2085"/>
      <c r="AG74" s="2085"/>
      <c r="AH74" s="2085"/>
      <c r="AI74" s="2085"/>
      <c r="AJ74" s="1355" t="s">
        <v>3483</v>
      </c>
      <c r="AK74" s="2085"/>
      <c r="AL74" s="2085">
        <v>0</v>
      </c>
      <c r="AM74" s="2085"/>
      <c r="AN74" s="1351" t="s">
        <v>3483</v>
      </c>
    </row>
    <row r="75" spans="2:40" ht="3" customHeight="1" x14ac:dyDescent="0.2"/>
    <row r="76" spans="2:40" ht="11.85" customHeight="1" x14ac:dyDescent="0.2">
      <c r="B76" s="2089" t="s">
        <v>3483</v>
      </c>
      <c r="C76" s="2089"/>
      <c r="D76" s="2090" t="s">
        <v>4567</v>
      </c>
      <c r="E76" s="2090"/>
      <c r="F76" s="2090"/>
      <c r="G76" s="2090" t="s">
        <v>4309</v>
      </c>
      <c r="H76" s="1356">
        <v>22214</v>
      </c>
      <c r="I76" s="1356">
        <v>0.5</v>
      </c>
      <c r="J76" s="1357" t="s">
        <v>3483</v>
      </c>
      <c r="K76" s="1356">
        <v>11107</v>
      </c>
      <c r="L76" s="1356">
        <v>0</v>
      </c>
      <c r="M76" s="1358">
        <v>0</v>
      </c>
      <c r="N76" s="1359">
        <v>0</v>
      </c>
      <c r="O76" s="1360">
        <v>4</v>
      </c>
      <c r="P76" s="1359">
        <v>444.28</v>
      </c>
      <c r="Q76" s="2091">
        <v>0</v>
      </c>
      <c r="R76" s="2091"/>
      <c r="S76" s="2092">
        <v>444.28</v>
      </c>
      <c r="T76" s="2092"/>
      <c r="U76" s="1359">
        <v>20</v>
      </c>
      <c r="V76" s="1359">
        <v>0</v>
      </c>
      <c r="W76" s="1359">
        <v>0</v>
      </c>
      <c r="X76" s="1360">
        <v>20</v>
      </c>
      <c r="Y76" s="1356">
        <v>2221.4</v>
      </c>
      <c r="Z76" s="1359">
        <v>0</v>
      </c>
      <c r="AA76" s="1361" t="s">
        <v>3483</v>
      </c>
      <c r="AB76" s="1362">
        <v>0</v>
      </c>
      <c r="AC76" s="1357" t="s">
        <v>4789</v>
      </c>
      <c r="AD76" s="1363">
        <v>15</v>
      </c>
      <c r="AE76" s="2089" t="s">
        <v>3483</v>
      </c>
      <c r="AF76" s="2089"/>
      <c r="AG76" s="2092">
        <v>1666.05</v>
      </c>
      <c r="AH76" s="2092"/>
      <c r="AI76" s="2092"/>
      <c r="AJ76" s="1358">
        <v>0</v>
      </c>
      <c r="AK76" s="2091">
        <v>0</v>
      </c>
      <c r="AL76" s="1356">
        <v>15438.73</v>
      </c>
      <c r="AM76" s="2089" t="s">
        <v>3483</v>
      </c>
      <c r="AN76" s="2089"/>
    </row>
    <row r="77" spans="2:40" ht="11.85" customHeight="1" x14ac:dyDescent="0.2">
      <c r="B77" s="2089"/>
      <c r="C77" s="2089"/>
      <c r="D77" s="2090"/>
      <c r="E77" s="2090"/>
      <c r="F77" s="2090"/>
      <c r="G77" s="2090"/>
      <c r="H77" s="1364" t="s">
        <v>4017</v>
      </c>
      <c r="I77" s="2093" t="s">
        <v>4547</v>
      </c>
      <c r="J77" s="2093"/>
      <c r="K77" s="2093"/>
      <c r="L77" s="2093"/>
      <c r="M77" s="2093"/>
      <c r="N77" s="2093"/>
      <c r="O77" s="2093"/>
      <c r="P77" s="2093"/>
      <c r="Q77" s="2093"/>
      <c r="R77" s="2093"/>
      <c r="S77" s="2093"/>
      <c r="T77" s="2093"/>
      <c r="U77" s="2093"/>
      <c r="V77" s="2093"/>
      <c r="W77" s="2093"/>
      <c r="X77" s="2093"/>
      <c r="Y77" s="2094" t="s">
        <v>3483</v>
      </c>
      <c r="Z77" s="2094"/>
      <c r="AA77" s="2094"/>
      <c r="AB77" s="2094"/>
      <c r="AC77" s="1357" t="s">
        <v>2403</v>
      </c>
      <c r="AD77" s="1363">
        <v>0</v>
      </c>
      <c r="AE77" s="2091">
        <v>0</v>
      </c>
      <c r="AF77" s="2091"/>
      <c r="AG77" s="2091"/>
      <c r="AH77" s="2091"/>
      <c r="AI77" s="2091"/>
      <c r="AJ77" s="1361" t="s">
        <v>3483</v>
      </c>
      <c r="AK77" s="2091"/>
      <c r="AL77" s="2091">
        <v>0</v>
      </c>
      <c r="AM77" s="2091"/>
      <c r="AN77" s="1361" t="s">
        <v>3483</v>
      </c>
    </row>
    <row r="78" spans="2:40" ht="3" customHeight="1" x14ac:dyDescent="0.2"/>
    <row r="79" spans="2:40" ht="11.85" customHeight="1" x14ac:dyDescent="0.2">
      <c r="B79" s="2083" t="s">
        <v>3483</v>
      </c>
      <c r="C79" s="2083"/>
      <c r="D79" s="2084" t="s">
        <v>4570</v>
      </c>
      <c r="E79" s="2084"/>
      <c r="F79" s="2084"/>
      <c r="G79" s="2084" t="s">
        <v>4309</v>
      </c>
      <c r="H79" s="1346">
        <v>22214</v>
      </c>
      <c r="I79" s="1346">
        <v>0.25</v>
      </c>
      <c r="J79" s="1347" t="s">
        <v>3483</v>
      </c>
      <c r="K79" s="1346">
        <v>5553.5</v>
      </c>
      <c r="L79" s="1346">
        <v>0</v>
      </c>
      <c r="M79" s="1348">
        <v>0</v>
      </c>
      <c r="N79" s="1349">
        <v>0</v>
      </c>
      <c r="O79" s="1350">
        <v>4</v>
      </c>
      <c r="P79" s="1349">
        <v>222.14</v>
      </c>
      <c r="Q79" s="2085">
        <v>0</v>
      </c>
      <c r="R79" s="2085"/>
      <c r="S79" s="2086">
        <v>222.14</v>
      </c>
      <c r="T79" s="2086"/>
      <c r="U79" s="1349">
        <v>0</v>
      </c>
      <c r="V79" s="1349">
        <v>0</v>
      </c>
      <c r="W79" s="1349">
        <v>0</v>
      </c>
      <c r="X79" s="1350">
        <v>0</v>
      </c>
      <c r="Y79" s="1346">
        <v>0</v>
      </c>
      <c r="Z79" s="1349">
        <v>0</v>
      </c>
      <c r="AA79" s="1351" t="s">
        <v>3483</v>
      </c>
      <c r="AB79" s="1352">
        <v>0</v>
      </c>
      <c r="AC79" s="1347" t="s">
        <v>4790</v>
      </c>
      <c r="AD79" s="1353">
        <v>15</v>
      </c>
      <c r="AE79" s="2083" t="s">
        <v>3483</v>
      </c>
      <c r="AF79" s="2083"/>
      <c r="AG79" s="2083"/>
      <c r="AH79" s="2086">
        <v>833.02</v>
      </c>
      <c r="AI79" s="2086"/>
      <c r="AJ79" s="1348">
        <v>0</v>
      </c>
      <c r="AK79" s="2085">
        <v>0</v>
      </c>
      <c r="AL79" s="1346">
        <v>6608.66</v>
      </c>
      <c r="AM79" s="2083" t="s">
        <v>3483</v>
      </c>
      <c r="AN79" s="2083"/>
    </row>
    <row r="80" spans="2:40" ht="11.85" customHeight="1" x14ac:dyDescent="0.2">
      <c r="B80" s="2083"/>
      <c r="C80" s="2083"/>
      <c r="D80" s="2084"/>
      <c r="E80" s="2084"/>
      <c r="F80" s="2084"/>
      <c r="G80" s="2084"/>
      <c r="H80" s="1354" t="s">
        <v>3483</v>
      </c>
      <c r="I80" s="2087" t="s">
        <v>4007</v>
      </c>
      <c r="J80" s="2087"/>
      <c r="K80" s="2087"/>
      <c r="L80" s="2087"/>
      <c r="M80" s="2087"/>
      <c r="N80" s="2087"/>
      <c r="O80" s="2087"/>
      <c r="P80" s="2087"/>
      <c r="Q80" s="2087"/>
      <c r="R80" s="2087"/>
      <c r="S80" s="2087"/>
      <c r="T80" s="2087"/>
      <c r="U80" s="2087"/>
      <c r="V80" s="2087"/>
      <c r="W80" s="2087"/>
      <c r="X80" s="2087"/>
      <c r="Y80" s="2088" t="s">
        <v>3483</v>
      </c>
      <c r="Z80" s="2088"/>
      <c r="AA80" s="2088"/>
      <c r="AB80" s="2088"/>
      <c r="AC80" s="1347" t="s">
        <v>2403</v>
      </c>
      <c r="AD80" s="1353">
        <v>0</v>
      </c>
      <c r="AE80" s="2085">
        <v>0</v>
      </c>
      <c r="AF80" s="2085"/>
      <c r="AG80" s="2085"/>
      <c r="AH80" s="2085"/>
      <c r="AI80" s="2085"/>
      <c r="AJ80" s="1355" t="s">
        <v>3483</v>
      </c>
      <c r="AK80" s="2085"/>
      <c r="AL80" s="2085">
        <v>0</v>
      </c>
      <c r="AM80" s="2085"/>
      <c r="AN80" s="1351" t="s">
        <v>3483</v>
      </c>
    </row>
    <row r="81" spans="1:43" ht="11.85" customHeight="1" x14ac:dyDescent="0.2">
      <c r="A81" s="2096" t="s">
        <v>3534</v>
      </c>
      <c r="B81" s="2096"/>
      <c r="C81" s="2096"/>
      <c r="D81" s="2096"/>
      <c r="E81" s="2096"/>
      <c r="F81" s="2096"/>
      <c r="G81" s="2096"/>
      <c r="H81" s="2096"/>
      <c r="I81" s="2097">
        <v>18</v>
      </c>
      <c r="J81" s="2097"/>
      <c r="K81" s="1365">
        <v>403888</v>
      </c>
      <c r="L81" s="1365">
        <v>0</v>
      </c>
      <c r="M81" s="2097">
        <v>0</v>
      </c>
      <c r="N81" s="2097"/>
      <c r="O81" s="2097">
        <v>16155.52</v>
      </c>
      <c r="P81" s="2097"/>
      <c r="Q81" s="2097">
        <v>0</v>
      </c>
      <c r="R81" s="2097"/>
      <c r="S81" s="2097">
        <v>16155.52</v>
      </c>
      <c r="T81" s="2097"/>
      <c r="U81" s="2098" t="s">
        <v>3483</v>
      </c>
      <c r="V81" s="2098"/>
      <c r="W81" s="2098"/>
      <c r="X81" s="2098">
        <v>54439.65</v>
      </c>
      <c r="Y81" s="2098"/>
      <c r="Z81" s="2097">
        <v>0</v>
      </c>
      <c r="AA81" s="2097"/>
      <c r="AB81" s="2097"/>
      <c r="AC81" s="2097">
        <v>55307.38</v>
      </c>
      <c r="AD81" s="2097"/>
      <c r="AE81" s="2097"/>
      <c r="AF81" s="2097"/>
      <c r="AG81" s="2097"/>
      <c r="AH81" s="2097"/>
      <c r="AI81" s="2097"/>
      <c r="AJ81" s="2097">
        <v>0</v>
      </c>
      <c r="AK81" s="2097"/>
      <c r="AL81" s="2099">
        <v>529790.55000000005</v>
      </c>
      <c r="AM81" s="2099"/>
    </row>
    <row r="82" spans="1:43" ht="8.85" customHeight="1" x14ac:dyDescent="0.2"/>
    <row r="83" spans="1:43" ht="11.85" customHeight="1" x14ac:dyDescent="0.2">
      <c r="B83" s="2089" t="s">
        <v>3483</v>
      </c>
      <c r="C83" s="2089"/>
      <c r="D83" s="2090" t="s">
        <v>4573</v>
      </c>
      <c r="E83" s="2090"/>
      <c r="F83" s="2090"/>
      <c r="G83" s="2090" t="s">
        <v>4574</v>
      </c>
      <c r="H83" s="1356">
        <v>14280</v>
      </c>
      <c r="I83" s="1356">
        <v>1</v>
      </c>
      <c r="J83" s="1357" t="s">
        <v>3483</v>
      </c>
      <c r="K83" s="1356">
        <v>14280</v>
      </c>
      <c r="L83" s="1356">
        <v>0</v>
      </c>
      <c r="M83" s="1358">
        <v>0</v>
      </c>
      <c r="N83" s="1359">
        <v>0</v>
      </c>
      <c r="O83" s="1360">
        <v>0</v>
      </c>
      <c r="P83" s="1359">
        <v>0</v>
      </c>
      <c r="Q83" s="2091">
        <v>0</v>
      </c>
      <c r="R83" s="2091"/>
      <c r="S83" s="2092">
        <v>0</v>
      </c>
      <c r="T83" s="2092"/>
      <c r="U83" s="1359">
        <v>20</v>
      </c>
      <c r="V83" s="1359">
        <v>0</v>
      </c>
      <c r="W83" s="1359">
        <v>0</v>
      </c>
      <c r="X83" s="1360">
        <v>20</v>
      </c>
      <c r="Y83" s="1356">
        <v>2856</v>
      </c>
      <c r="Z83" s="1359">
        <v>0</v>
      </c>
      <c r="AA83" s="1361" t="s">
        <v>3483</v>
      </c>
      <c r="AB83" s="1362">
        <v>0</v>
      </c>
      <c r="AC83" s="1357" t="s">
        <v>4791</v>
      </c>
      <c r="AD83" s="1363">
        <v>15</v>
      </c>
      <c r="AE83" s="2089" t="s">
        <v>3483</v>
      </c>
      <c r="AF83" s="2089"/>
      <c r="AG83" s="2092">
        <v>2142</v>
      </c>
      <c r="AH83" s="2092"/>
      <c r="AI83" s="2092"/>
      <c r="AJ83" s="1358">
        <v>0</v>
      </c>
      <c r="AK83" s="2091">
        <v>0</v>
      </c>
      <c r="AL83" s="1356">
        <v>19278</v>
      </c>
      <c r="AM83" s="2089" t="s">
        <v>3483</v>
      </c>
      <c r="AN83" s="2089"/>
    </row>
    <row r="84" spans="1:43" ht="11.85" customHeight="1" x14ac:dyDescent="0.2">
      <c r="B84" s="2089"/>
      <c r="C84" s="2089"/>
      <c r="D84" s="2090"/>
      <c r="E84" s="2090"/>
      <c r="F84" s="2090"/>
      <c r="G84" s="2090"/>
      <c r="H84" s="1364" t="s">
        <v>4017</v>
      </c>
      <c r="I84" s="2093" t="s">
        <v>4576</v>
      </c>
      <c r="J84" s="2093"/>
      <c r="K84" s="2093"/>
      <c r="L84" s="2093"/>
      <c r="M84" s="2093"/>
      <c r="N84" s="2093"/>
      <c r="O84" s="2093"/>
      <c r="P84" s="2093"/>
      <c r="Q84" s="2093"/>
      <c r="R84" s="2093"/>
      <c r="S84" s="2093"/>
      <c r="T84" s="2093"/>
      <c r="U84" s="2093"/>
      <c r="V84" s="2093"/>
      <c r="W84" s="2093"/>
      <c r="X84" s="2093"/>
      <c r="Y84" s="2094" t="s">
        <v>3483</v>
      </c>
      <c r="Z84" s="2094"/>
      <c r="AA84" s="2094"/>
      <c r="AB84" s="2094"/>
      <c r="AC84" s="2094" t="s">
        <v>2403</v>
      </c>
      <c r="AD84" s="2095">
        <v>0</v>
      </c>
      <c r="AE84" s="2091">
        <v>0</v>
      </c>
      <c r="AF84" s="2091"/>
      <c r="AG84" s="2091"/>
      <c r="AH84" s="2091"/>
      <c r="AI84" s="2091"/>
      <c r="AJ84" s="1361" t="s">
        <v>3483</v>
      </c>
      <c r="AK84" s="2091"/>
      <c r="AL84" s="2091">
        <v>0</v>
      </c>
      <c r="AM84" s="2091"/>
      <c r="AN84" s="2089" t="s">
        <v>3483</v>
      </c>
    </row>
    <row r="85" spans="1:43" ht="15.2" customHeight="1" x14ac:dyDescent="0.2">
      <c r="B85" s="2089"/>
      <c r="C85" s="2089"/>
      <c r="D85" s="2090"/>
      <c r="E85" s="2090"/>
      <c r="F85" s="2090"/>
      <c r="G85" s="2090"/>
      <c r="H85" s="2089" t="s">
        <v>3483</v>
      </c>
      <c r="I85" s="2089"/>
      <c r="J85" s="2089"/>
      <c r="K85" s="2089"/>
      <c r="L85" s="2089"/>
      <c r="M85" s="2089"/>
      <c r="N85" s="2089"/>
      <c r="O85" s="2089"/>
      <c r="P85" s="2089"/>
      <c r="Q85" s="2089"/>
      <c r="R85" s="2089"/>
      <c r="S85" s="2089"/>
      <c r="T85" s="2089"/>
      <c r="U85" s="2089"/>
      <c r="V85" s="2089"/>
      <c r="W85" s="2089"/>
      <c r="X85" s="2089"/>
      <c r="Y85" s="2094"/>
      <c r="Z85" s="2094"/>
      <c r="AA85" s="2094"/>
      <c r="AB85" s="2094"/>
      <c r="AC85" s="2094"/>
      <c r="AD85" s="2095"/>
      <c r="AE85" s="2091"/>
      <c r="AF85" s="2091"/>
      <c r="AG85" s="2091"/>
      <c r="AH85" s="2091"/>
      <c r="AI85" s="2091"/>
      <c r="AJ85" s="1361" t="s">
        <v>3483</v>
      </c>
      <c r="AK85" s="2091"/>
      <c r="AL85" s="2089" t="s">
        <v>3483</v>
      </c>
      <c r="AM85" s="2089"/>
      <c r="AN85" s="2089"/>
    </row>
    <row r="86" spans="1:43" ht="3" customHeight="1" x14ac:dyDescent="0.2"/>
    <row r="87" spans="1:43" ht="11.85" customHeight="1" x14ac:dyDescent="0.2">
      <c r="B87" s="2083" t="s">
        <v>3483</v>
      </c>
      <c r="C87" s="2083"/>
      <c r="D87" s="2084" t="s">
        <v>4577</v>
      </c>
      <c r="E87" s="2084"/>
      <c r="F87" s="2084"/>
      <c r="G87" s="2084" t="s">
        <v>4578</v>
      </c>
      <c r="H87" s="1346">
        <v>14280</v>
      </c>
      <c r="I87" s="1346">
        <v>1</v>
      </c>
      <c r="J87" s="1347" t="s">
        <v>3483</v>
      </c>
      <c r="K87" s="1346">
        <v>14280</v>
      </c>
      <c r="L87" s="1346">
        <v>0</v>
      </c>
      <c r="M87" s="1348">
        <v>0</v>
      </c>
      <c r="N87" s="1349">
        <v>0</v>
      </c>
      <c r="O87" s="1350">
        <v>0</v>
      </c>
      <c r="P87" s="1349">
        <v>0</v>
      </c>
      <c r="Q87" s="2085">
        <v>0</v>
      </c>
      <c r="R87" s="2085"/>
      <c r="S87" s="2086">
        <v>0</v>
      </c>
      <c r="T87" s="2086"/>
      <c r="U87" s="1349">
        <v>0</v>
      </c>
      <c r="V87" s="1349">
        <v>0</v>
      </c>
      <c r="W87" s="1349">
        <v>0</v>
      </c>
      <c r="X87" s="1350">
        <v>0</v>
      </c>
      <c r="Y87" s="1346">
        <v>0</v>
      </c>
      <c r="Z87" s="1349">
        <v>0</v>
      </c>
      <c r="AA87" s="1351" t="s">
        <v>3483</v>
      </c>
      <c r="AB87" s="1352">
        <v>0</v>
      </c>
      <c r="AC87" s="1347" t="s">
        <v>4792</v>
      </c>
      <c r="AD87" s="1353">
        <v>15</v>
      </c>
      <c r="AE87" s="2083" t="s">
        <v>3483</v>
      </c>
      <c r="AF87" s="2083"/>
      <c r="AG87" s="2086">
        <v>2142</v>
      </c>
      <c r="AH87" s="2086"/>
      <c r="AI87" s="2086"/>
      <c r="AJ87" s="1348">
        <v>0</v>
      </c>
      <c r="AK87" s="2085">
        <v>0</v>
      </c>
      <c r="AL87" s="1346">
        <v>16422</v>
      </c>
      <c r="AM87" s="2083" t="s">
        <v>3483</v>
      </c>
      <c r="AN87" s="2083"/>
      <c r="AO87" s="1999" t="s">
        <v>4852</v>
      </c>
      <c r="AP87" s="2105">
        <f>AL83+AL87+AL90+AL93+AL96+AL99+AL102+AL105+AL115+AL118+AL121+AL124+AL127+AL130+AL133+AL136+AL139+AL142+AL145+AL148+AL151+AL154+AL157+AL160+AL170+AL173</f>
        <v>436658.52999999997</v>
      </c>
    </row>
    <row r="88" spans="1:43" ht="11.85" customHeight="1" x14ac:dyDescent="0.2">
      <c r="B88" s="2083"/>
      <c r="C88" s="2083"/>
      <c r="D88" s="2084"/>
      <c r="E88" s="2084"/>
      <c r="F88" s="2084"/>
      <c r="G88" s="2084"/>
      <c r="H88" s="1354" t="s">
        <v>3483</v>
      </c>
      <c r="I88" s="2087" t="s">
        <v>4007</v>
      </c>
      <c r="J88" s="2087"/>
      <c r="K88" s="2087"/>
      <c r="L88" s="2087"/>
      <c r="M88" s="2087"/>
      <c r="N88" s="2087"/>
      <c r="O88" s="2087"/>
      <c r="P88" s="2087"/>
      <c r="Q88" s="2087"/>
      <c r="R88" s="2087"/>
      <c r="S88" s="2087"/>
      <c r="T88" s="2087"/>
      <c r="U88" s="2087"/>
      <c r="V88" s="2087"/>
      <c r="W88" s="2087"/>
      <c r="X88" s="2087"/>
      <c r="Y88" s="2088" t="s">
        <v>3483</v>
      </c>
      <c r="Z88" s="2088"/>
      <c r="AA88" s="2088"/>
      <c r="AB88" s="2088"/>
      <c r="AC88" s="1347" t="s">
        <v>2403</v>
      </c>
      <c r="AD88" s="1353">
        <v>0</v>
      </c>
      <c r="AE88" s="2085">
        <v>0</v>
      </c>
      <c r="AF88" s="2085"/>
      <c r="AG88" s="2085"/>
      <c r="AH88" s="2085"/>
      <c r="AI88" s="2085"/>
      <c r="AJ88" s="1355" t="s">
        <v>3483</v>
      </c>
      <c r="AK88" s="2085"/>
      <c r="AL88" s="2085">
        <v>0</v>
      </c>
      <c r="AM88" s="2085"/>
      <c r="AN88" s="1351" t="s">
        <v>3483</v>
      </c>
      <c r="AO88" s="1999"/>
      <c r="AP88" s="2105"/>
    </row>
    <row r="89" spans="1:43" ht="3" customHeight="1" x14ac:dyDescent="0.2"/>
    <row r="90" spans="1:43" ht="11.85" customHeight="1" x14ac:dyDescent="0.2">
      <c r="B90" s="2089" t="s">
        <v>3483</v>
      </c>
      <c r="C90" s="2089"/>
      <c r="D90" s="2090" t="s">
        <v>4626</v>
      </c>
      <c r="E90" s="2090"/>
      <c r="F90" s="2090"/>
      <c r="G90" s="2090" t="s">
        <v>3538</v>
      </c>
      <c r="H90" s="1356">
        <v>14280</v>
      </c>
      <c r="I90" s="1356">
        <v>1</v>
      </c>
      <c r="J90" s="1357" t="s">
        <v>3483</v>
      </c>
      <c r="K90" s="1356">
        <v>14280</v>
      </c>
      <c r="L90" s="1356">
        <v>0</v>
      </c>
      <c r="M90" s="1358">
        <v>0</v>
      </c>
      <c r="N90" s="1359">
        <v>0</v>
      </c>
      <c r="O90" s="1360">
        <v>0</v>
      </c>
      <c r="P90" s="1359">
        <v>0</v>
      </c>
      <c r="Q90" s="2091">
        <v>0</v>
      </c>
      <c r="R90" s="2091"/>
      <c r="S90" s="2092">
        <v>0</v>
      </c>
      <c r="T90" s="2092"/>
      <c r="U90" s="1359">
        <v>20</v>
      </c>
      <c r="V90" s="1359">
        <v>0</v>
      </c>
      <c r="W90" s="1359">
        <v>0</v>
      </c>
      <c r="X90" s="1360">
        <v>20</v>
      </c>
      <c r="Y90" s="1356">
        <v>2856</v>
      </c>
      <c r="Z90" s="1359">
        <v>0</v>
      </c>
      <c r="AA90" s="1361" t="s">
        <v>3483</v>
      </c>
      <c r="AB90" s="1362">
        <v>0</v>
      </c>
      <c r="AC90" s="1357" t="s">
        <v>4793</v>
      </c>
      <c r="AD90" s="1363">
        <v>15</v>
      </c>
      <c r="AE90" s="2089" t="s">
        <v>3483</v>
      </c>
      <c r="AF90" s="2089"/>
      <c r="AG90" s="2092">
        <v>2142</v>
      </c>
      <c r="AH90" s="2092"/>
      <c r="AI90" s="2092"/>
      <c r="AJ90" s="1358">
        <v>0</v>
      </c>
      <c r="AK90" s="2091">
        <v>0</v>
      </c>
      <c r="AL90" s="1356">
        <v>19278</v>
      </c>
      <c r="AM90" s="2089" t="s">
        <v>3483</v>
      </c>
      <c r="AN90" s="2089"/>
    </row>
    <row r="91" spans="1:43" ht="11.85" customHeight="1" x14ac:dyDescent="0.2">
      <c r="B91" s="2089"/>
      <c r="C91" s="2089"/>
      <c r="D91" s="2090"/>
      <c r="E91" s="2090"/>
      <c r="F91" s="2090"/>
      <c r="G91" s="2090"/>
      <c r="H91" s="1364" t="s">
        <v>4017</v>
      </c>
      <c r="I91" s="2093" t="s">
        <v>4794</v>
      </c>
      <c r="J91" s="2093"/>
      <c r="K91" s="2093"/>
      <c r="L91" s="2093"/>
      <c r="M91" s="2093"/>
      <c r="N91" s="2093"/>
      <c r="O91" s="2093"/>
      <c r="P91" s="2093"/>
      <c r="Q91" s="2093"/>
      <c r="R91" s="2093"/>
      <c r="S91" s="2093"/>
      <c r="T91" s="2093"/>
      <c r="U91" s="2093"/>
      <c r="V91" s="2093"/>
      <c r="W91" s="2093"/>
      <c r="X91" s="2093"/>
      <c r="Y91" s="2094" t="s">
        <v>3483</v>
      </c>
      <c r="Z91" s="2094"/>
      <c r="AA91" s="2094"/>
      <c r="AB91" s="2094"/>
      <c r="AC91" s="1357" t="s">
        <v>2403</v>
      </c>
      <c r="AD91" s="1363">
        <v>0</v>
      </c>
      <c r="AE91" s="2091">
        <v>0</v>
      </c>
      <c r="AF91" s="2091"/>
      <c r="AG91" s="2091"/>
      <c r="AH91" s="2091"/>
      <c r="AI91" s="2091"/>
      <c r="AJ91" s="1361" t="s">
        <v>3483</v>
      </c>
      <c r="AK91" s="2091"/>
      <c r="AL91" s="2091">
        <v>0</v>
      </c>
      <c r="AM91" s="2091"/>
      <c r="AN91" s="1361" t="s">
        <v>3483</v>
      </c>
      <c r="AP91" s="1596" t="s">
        <v>7878</v>
      </c>
      <c r="AQ91" s="1597">
        <f>AL214-AL206-AL203-AL200</f>
        <v>610719.21000000008</v>
      </c>
    </row>
    <row r="92" spans="1:43" ht="3" customHeight="1" x14ac:dyDescent="0.2"/>
    <row r="93" spans="1:43" ht="11.85" customHeight="1" x14ac:dyDescent="0.2">
      <c r="B93" s="2083" t="s">
        <v>3483</v>
      </c>
      <c r="C93" s="2083"/>
      <c r="D93" s="2084" t="s">
        <v>4580</v>
      </c>
      <c r="E93" s="2084"/>
      <c r="F93" s="2084"/>
      <c r="G93" s="2084" t="s">
        <v>30</v>
      </c>
      <c r="H93" s="1346">
        <v>13665</v>
      </c>
      <c r="I93" s="1346">
        <v>1</v>
      </c>
      <c r="J93" s="1347" t="s">
        <v>3483</v>
      </c>
      <c r="K93" s="1346">
        <v>13665</v>
      </c>
      <c r="L93" s="1346">
        <v>0</v>
      </c>
      <c r="M93" s="1348">
        <v>0</v>
      </c>
      <c r="N93" s="1349">
        <v>0</v>
      </c>
      <c r="O93" s="1350">
        <v>0</v>
      </c>
      <c r="P93" s="1349">
        <v>0</v>
      </c>
      <c r="Q93" s="2085">
        <v>0</v>
      </c>
      <c r="R93" s="2085"/>
      <c r="S93" s="2086">
        <v>0</v>
      </c>
      <c r="T93" s="2086"/>
      <c r="U93" s="1349">
        <v>20</v>
      </c>
      <c r="V93" s="1349">
        <v>0</v>
      </c>
      <c r="W93" s="1349">
        <v>0</v>
      </c>
      <c r="X93" s="1350">
        <v>20</v>
      </c>
      <c r="Y93" s="1346">
        <v>2733</v>
      </c>
      <c r="Z93" s="1349">
        <v>0</v>
      </c>
      <c r="AA93" s="1351" t="s">
        <v>3483</v>
      </c>
      <c r="AB93" s="1352">
        <v>0</v>
      </c>
      <c r="AC93" s="1347" t="s">
        <v>4795</v>
      </c>
      <c r="AD93" s="1353">
        <v>15</v>
      </c>
      <c r="AE93" s="2083" t="s">
        <v>3483</v>
      </c>
      <c r="AF93" s="2083"/>
      <c r="AG93" s="2086">
        <v>2049.75</v>
      </c>
      <c r="AH93" s="2086"/>
      <c r="AI93" s="2086"/>
      <c r="AJ93" s="1348">
        <v>0</v>
      </c>
      <c r="AK93" s="2085">
        <v>0</v>
      </c>
      <c r="AL93" s="1346">
        <v>18447.75</v>
      </c>
      <c r="AM93" s="2083" t="s">
        <v>3483</v>
      </c>
      <c r="AN93" s="2083"/>
    </row>
    <row r="94" spans="1:43" ht="11.85" customHeight="1" x14ac:dyDescent="0.2">
      <c r="B94" s="2083"/>
      <c r="C94" s="2083"/>
      <c r="D94" s="2084"/>
      <c r="E94" s="2084"/>
      <c r="F94" s="2084"/>
      <c r="G94" s="2084"/>
      <c r="H94" s="1354" t="s">
        <v>4017</v>
      </c>
      <c r="I94" s="2087" t="s">
        <v>4582</v>
      </c>
      <c r="J94" s="2087"/>
      <c r="K94" s="2087"/>
      <c r="L94" s="2087"/>
      <c r="M94" s="2087"/>
      <c r="N94" s="2087"/>
      <c r="O94" s="2087"/>
      <c r="P94" s="2087"/>
      <c r="Q94" s="2087"/>
      <c r="R94" s="2087"/>
      <c r="S94" s="2087"/>
      <c r="T94" s="2087"/>
      <c r="U94" s="2087"/>
      <c r="V94" s="2087"/>
      <c r="W94" s="2087"/>
      <c r="X94" s="2087"/>
      <c r="Y94" s="2088" t="s">
        <v>3483</v>
      </c>
      <c r="Z94" s="2088"/>
      <c r="AA94" s="2088"/>
      <c r="AB94" s="2088"/>
      <c r="AC94" s="1347" t="s">
        <v>2403</v>
      </c>
      <c r="AD94" s="1353">
        <v>0</v>
      </c>
      <c r="AE94" s="2085">
        <v>0</v>
      </c>
      <c r="AF94" s="2085"/>
      <c r="AG94" s="2085"/>
      <c r="AH94" s="2085"/>
      <c r="AI94" s="2085"/>
      <c r="AJ94" s="1355" t="s">
        <v>3483</v>
      </c>
      <c r="AK94" s="2085"/>
      <c r="AL94" s="2085">
        <v>0</v>
      </c>
      <c r="AM94" s="2085"/>
      <c r="AN94" s="1351" t="s">
        <v>3483</v>
      </c>
    </row>
    <row r="95" spans="1:43" ht="3" customHeight="1" x14ac:dyDescent="0.2"/>
    <row r="96" spans="1:43" ht="11.85" customHeight="1" x14ac:dyDescent="0.2">
      <c r="B96" s="2089" t="s">
        <v>3483</v>
      </c>
      <c r="C96" s="2089"/>
      <c r="D96" s="2090" t="s">
        <v>4583</v>
      </c>
      <c r="E96" s="2090"/>
      <c r="F96" s="2090"/>
      <c r="G96" s="2090" t="s">
        <v>30</v>
      </c>
      <c r="H96" s="1356">
        <v>13665</v>
      </c>
      <c r="I96" s="1356">
        <v>1</v>
      </c>
      <c r="J96" s="1357" t="s">
        <v>3483</v>
      </c>
      <c r="K96" s="1356">
        <v>13665</v>
      </c>
      <c r="L96" s="1356">
        <v>0</v>
      </c>
      <c r="M96" s="1358">
        <v>0</v>
      </c>
      <c r="N96" s="1359">
        <v>0</v>
      </c>
      <c r="O96" s="1360">
        <v>0</v>
      </c>
      <c r="P96" s="1359">
        <v>0</v>
      </c>
      <c r="Q96" s="2091">
        <v>0</v>
      </c>
      <c r="R96" s="2091"/>
      <c r="S96" s="2092">
        <v>0</v>
      </c>
      <c r="T96" s="2092"/>
      <c r="U96" s="1359">
        <v>0</v>
      </c>
      <c r="V96" s="1359">
        <v>0</v>
      </c>
      <c r="W96" s="1359">
        <v>0</v>
      </c>
      <c r="X96" s="1360">
        <v>0</v>
      </c>
      <c r="Y96" s="1356">
        <v>0</v>
      </c>
      <c r="Z96" s="1359">
        <v>0</v>
      </c>
      <c r="AA96" s="1361" t="s">
        <v>3483</v>
      </c>
      <c r="AB96" s="1362">
        <v>0</v>
      </c>
      <c r="AC96" s="1357" t="s">
        <v>4796</v>
      </c>
      <c r="AD96" s="1363">
        <v>15</v>
      </c>
      <c r="AE96" s="2089" t="s">
        <v>3483</v>
      </c>
      <c r="AF96" s="2089"/>
      <c r="AG96" s="2092">
        <v>2049.75</v>
      </c>
      <c r="AH96" s="2092"/>
      <c r="AI96" s="2092"/>
      <c r="AJ96" s="1358">
        <v>0</v>
      </c>
      <c r="AK96" s="2091">
        <v>0</v>
      </c>
      <c r="AL96" s="1356">
        <v>15714.75</v>
      </c>
      <c r="AM96" s="2089" t="s">
        <v>3483</v>
      </c>
      <c r="AN96" s="2089"/>
    </row>
    <row r="97" spans="2:40" ht="11.85" customHeight="1" x14ac:dyDescent="0.2">
      <c r="B97" s="2089"/>
      <c r="C97" s="2089"/>
      <c r="D97" s="2090"/>
      <c r="E97" s="2090"/>
      <c r="F97" s="2090"/>
      <c r="G97" s="2090"/>
      <c r="H97" s="1364" t="s">
        <v>3483</v>
      </c>
      <c r="I97" s="2093" t="s">
        <v>4007</v>
      </c>
      <c r="J97" s="2093"/>
      <c r="K97" s="2093"/>
      <c r="L97" s="2093"/>
      <c r="M97" s="2093"/>
      <c r="N97" s="2093"/>
      <c r="O97" s="2093"/>
      <c r="P97" s="2093"/>
      <c r="Q97" s="2093"/>
      <c r="R97" s="2093"/>
      <c r="S97" s="2093"/>
      <c r="T97" s="2093"/>
      <c r="U97" s="2093"/>
      <c r="V97" s="2093"/>
      <c r="W97" s="2093"/>
      <c r="X97" s="2093"/>
      <c r="Y97" s="2094" t="s">
        <v>3483</v>
      </c>
      <c r="Z97" s="2094"/>
      <c r="AA97" s="2094"/>
      <c r="AB97" s="2094"/>
      <c r="AC97" s="1357" t="s">
        <v>2403</v>
      </c>
      <c r="AD97" s="1363">
        <v>0</v>
      </c>
      <c r="AE97" s="2091">
        <v>0</v>
      </c>
      <c r="AF97" s="2091"/>
      <c r="AG97" s="2091"/>
      <c r="AH97" s="2091"/>
      <c r="AI97" s="2091"/>
      <c r="AJ97" s="1361" t="s">
        <v>3483</v>
      </c>
      <c r="AK97" s="2091"/>
      <c r="AL97" s="2091">
        <v>0</v>
      </c>
      <c r="AM97" s="2091"/>
      <c r="AN97" s="1361" t="s">
        <v>3483</v>
      </c>
    </row>
    <row r="98" spans="2:40" ht="3" customHeight="1" x14ac:dyDescent="0.2"/>
    <row r="99" spans="2:40" ht="11.85" customHeight="1" x14ac:dyDescent="0.2">
      <c r="B99" s="2083" t="s">
        <v>3483</v>
      </c>
      <c r="C99" s="2083"/>
      <c r="D99" s="2084" t="s">
        <v>4586</v>
      </c>
      <c r="E99" s="2084"/>
      <c r="F99" s="2084"/>
      <c r="G99" s="2084" t="s">
        <v>30</v>
      </c>
      <c r="H99" s="1346">
        <v>13665</v>
      </c>
      <c r="I99" s="1346">
        <v>1</v>
      </c>
      <c r="J99" s="1347" t="s">
        <v>3483</v>
      </c>
      <c r="K99" s="1346">
        <v>13665</v>
      </c>
      <c r="L99" s="1346">
        <v>0</v>
      </c>
      <c r="M99" s="1348">
        <v>0</v>
      </c>
      <c r="N99" s="1349">
        <v>0</v>
      </c>
      <c r="O99" s="1350">
        <v>0</v>
      </c>
      <c r="P99" s="1349">
        <v>0</v>
      </c>
      <c r="Q99" s="2085">
        <v>0</v>
      </c>
      <c r="R99" s="2085"/>
      <c r="S99" s="2086">
        <v>0</v>
      </c>
      <c r="T99" s="2086"/>
      <c r="U99" s="1349">
        <v>0</v>
      </c>
      <c r="V99" s="1349">
        <v>0</v>
      </c>
      <c r="W99" s="1349">
        <v>0</v>
      </c>
      <c r="X99" s="1350">
        <v>0</v>
      </c>
      <c r="Y99" s="1346">
        <v>0</v>
      </c>
      <c r="Z99" s="1349">
        <v>0</v>
      </c>
      <c r="AA99" s="1351" t="s">
        <v>3483</v>
      </c>
      <c r="AB99" s="1352">
        <v>0</v>
      </c>
      <c r="AC99" s="1347" t="s">
        <v>4797</v>
      </c>
      <c r="AD99" s="1353">
        <v>15</v>
      </c>
      <c r="AE99" s="2083" t="s">
        <v>3483</v>
      </c>
      <c r="AF99" s="2083"/>
      <c r="AG99" s="2086">
        <v>2049.75</v>
      </c>
      <c r="AH99" s="2086"/>
      <c r="AI99" s="2086"/>
      <c r="AJ99" s="1348">
        <v>0</v>
      </c>
      <c r="AK99" s="2085">
        <v>0</v>
      </c>
      <c r="AL99" s="1346">
        <v>15714.75</v>
      </c>
      <c r="AM99" s="2083" t="s">
        <v>3483</v>
      </c>
      <c r="AN99" s="2083"/>
    </row>
    <row r="100" spans="2:40" ht="11.85" customHeight="1" x14ac:dyDescent="0.2">
      <c r="B100" s="2083"/>
      <c r="C100" s="2083"/>
      <c r="D100" s="2084"/>
      <c r="E100" s="2084"/>
      <c r="F100" s="2084"/>
      <c r="G100" s="2084"/>
      <c r="H100" s="1354" t="s">
        <v>3483</v>
      </c>
      <c r="I100" s="2087" t="s">
        <v>4007</v>
      </c>
      <c r="J100" s="2087"/>
      <c r="K100" s="2087"/>
      <c r="L100" s="2087"/>
      <c r="M100" s="2087"/>
      <c r="N100" s="2087"/>
      <c r="O100" s="2087"/>
      <c r="P100" s="2087"/>
      <c r="Q100" s="2087"/>
      <c r="R100" s="2087"/>
      <c r="S100" s="2087"/>
      <c r="T100" s="2087"/>
      <c r="U100" s="2087"/>
      <c r="V100" s="2087"/>
      <c r="W100" s="2087"/>
      <c r="X100" s="2087"/>
      <c r="Y100" s="2088" t="s">
        <v>3483</v>
      </c>
      <c r="Z100" s="2088"/>
      <c r="AA100" s="2088"/>
      <c r="AB100" s="2088"/>
      <c r="AC100" s="1347" t="s">
        <v>2403</v>
      </c>
      <c r="AD100" s="1353">
        <v>0</v>
      </c>
      <c r="AE100" s="2085">
        <v>0</v>
      </c>
      <c r="AF100" s="2085"/>
      <c r="AG100" s="2085"/>
      <c r="AH100" s="2085"/>
      <c r="AI100" s="2085"/>
      <c r="AJ100" s="1355" t="s">
        <v>3483</v>
      </c>
      <c r="AK100" s="2085"/>
      <c r="AL100" s="2085">
        <v>0</v>
      </c>
      <c r="AM100" s="2085"/>
      <c r="AN100" s="1351" t="s">
        <v>3483</v>
      </c>
    </row>
    <row r="101" spans="2:40" ht="3" customHeight="1" x14ac:dyDescent="0.2"/>
    <row r="102" spans="2:40" ht="11.85" customHeight="1" x14ac:dyDescent="0.2">
      <c r="B102" s="2089" t="s">
        <v>3483</v>
      </c>
      <c r="C102" s="2089"/>
      <c r="D102" s="2090" t="s">
        <v>4588</v>
      </c>
      <c r="E102" s="2090"/>
      <c r="F102" s="2090"/>
      <c r="G102" s="2090" t="s">
        <v>30</v>
      </c>
      <c r="H102" s="1356">
        <v>13665</v>
      </c>
      <c r="I102" s="1356">
        <v>1</v>
      </c>
      <c r="J102" s="1357" t="s">
        <v>3483</v>
      </c>
      <c r="K102" s="1356">
        <v>13665</v>
      </c>
      <c r="L102" s="1356">
        <v>0</v>
      </c>
      <c r="M102" s="1358">
        <v>0</v>
      </c>
      <c r="N102" s="1359">
        <v>0</v>
      </c>
      <c r="O102" s="1360">
        <v>0</v>
      </c>
      <c r="P102" s="1359">
        <v>0</v>
      </c>
      <c r="Q102" s="2091">
        <v>0</v>
      </c>
      <c r="R102" s="2091"/>
      <c r="S102" s="2092">
        <v>0</v>
      </c>
      <c r="T102" s="2092"/>
      <c r="U102" s="1359">
        <v>20</v>
      </c>
      <c r="V102" s="1359">
        <v>0</v>
      </c>
      <c r="W102" s="1359">
        <v>0</v>
      </c>
      <c r="X102" s="1360">
        <v>20</v>
      </c>
      <c r="Y102" s="1356">
        <v>2733</v>
      </c>
      <c r="Z102" s="1359">
        <v>0</v>
      </c>
      <c r="AA102" s="1361" t="s">
        <v>3483</v>
      </c>
      <c r="AB102" s="1362">
        <v>0</v>
      </c>
      <c r="AC102" s="1357" t="s">
        <v>4798</v>
      </c>
      <c r="AD102" s="1363">
        <v>15</v>
      </c>
      <c r="AE102" s="2089" t="s">
        <v>3483</v>
      </c>
      <c r="AF102" s="2089"/>
      <c r="AG102" s="2092">
        <v>2049.75</v>
      </c>
      <c r="AH102" s="2092"/>
      <c r="AI102" s="2092"/>
      <c r="AJ102" s="1358">
        <v>0</v>
      </c>
      <c r="AK102" s="2091">
        <v>0</v>
      </c>
      <c r="AL102" s="1356">
        <v>18447.75</v>
      </c>
      <c r="AM102" s="2089" t="s">
        <v>3483</v>
      </c>
      <c r="AN102" s="2089"/>
    </row>
    <row r="103" spans="2:40" ht="11.85" customHeight="1" x14ac:dyDescent="0.2">
      <c r="B103" s="2089"/>
      <c r="C103" s="2089"/>
      <c r="D103" s="2090"/>
      <c r="E103" s="2090"/>
      <c r="F103" s="2090"/>
      <c r="G103" s="2090"/>
      <c r="H103" s="1364" t="s">
        <v>4017</v>
      </c>
      <c r="I103" s="2093" t="s">
        <v>4576</v>
      </c>
      <c r="J103" s="2093"/>
      <c r="K103" s="2093"/>
      <c r="L103" s="2093"/>
      <c r="M103" s="2093"/>
      <c r="N103" s="2093"/>
      <c r="O103" s="2093"/>
      <c r="P103" s="2093"/>
      <c r="Q103" s="2093"/>
      <c r="R103" s="2093"/>
      <c r="S103" s="2093"/>
      <c r="T103" s="2093"/>
      <c r="U103" s="2093"/>
      <c r="V103" s="2093"/>
      <c r="W103" s="2093"/>
      <c r="X103" s="2093"/>
      <c r="Y103" s="2094" t="s">
        <v>3483</v>
      </c>
      <c r="Z103" s="2094"/>
      <c r="AA103" s="2094"/>
      <c r="AB103" s="2094"/>
      <c r="AC103" s="1357" t="s">
        <v>2403</v>
      </c>
      <c r="AD103" s="1363">
        <v>0</v>
      </c>
      <c r="AE103" s="2091">
        <v>0</v>
      </c>
      <c r="AF103" s="2091"/>
      <c r="AG103" s="2091"/>
      <c r="AH103" s="2091"/>
      <c r="AI103" s="2091"/>
      <c r="AJ103" s="1361" t="s">
        <v>3483</v>
      </c>
      <c r="AK103" s="2091"/>
      <c r="AL103" s="2091">
        <v>0</v>
      </c>
      <c r="AM103" s="2091"/>
      <c r="AN103" s="1361" t="s">
        <v>3483</v>
      </c>
    </row>
    <row r="104" spans="2:40" ht="3" customHeight="1" x14ac:dyDescent="0.2"/>
    <row r="105" spans="2:40" ht="11.85" customHeight="1" x14ac:dyDescent="0.2">
      <c r="B105" s="2083" t="s">
        <v>3483</v>
      </c>
      <c r="C105" s="2083"/>
      <c r="D105" s="2084" t="s">
        <v>3520</v>
      </c>
      <c r="E105" s="2084"/>
      <c r="F105" s="2084"/>
      <c r="G105" s="2084" t="s">
        <v>30</v>
      </c>
      <c r="H105" s="1346">
        <v>13665</v>
      </c>
      <c r="I105" s="1346">
        <v>0.25</v>
      </c>
      <c r="J105" s="1347" t="s">
        <v>3483</v>
      </c>
      <c r="K105" s="1346">
        <v>3416.25</v>
      </c>
      <c r="L105" s="1346">
        <v>0</v>
      </c>
      <c r="M105" s="1348">
        <v>0</v>
      </c>
      <c r="N105" s="1349">
        <v>0</v>
      </c>
      <c r="O105" s="1350">
        <v>0</v>
      </c>
      <c r="P105" s="1349">
        <v>0</v>
      </c>
      <c r="Q105" s="2085">
        <v>0</v>
      </c>
      <c r="R105" s="2085"/>
      <c r="S105" s="2086">
        <v>0</v>
      </c>
      <c r="T105" s="2086"/>
      <c r="U105" s="1349">
        <v>11.25</v>
      </c>
      <c r="V105" s="1349">
        <v>0</v>
      </c>
      <c r="W105" s="1349">
        <v>1.25</v>
      </c>
      <c r="X105" s="1350">
        <v>12.5</v>
      </c>
      <c r="Y105" s="1346">
        <v>427.03</v>
      </c>
      <c r="Z105" s="1349">
        <v>0</v>
      </c>
      <c r="AA105" s="1351" t="s">
        <v>3483</v>
      </c>
      <c r="AB105" s="1352">
        <v>0</v>
      </c>
      <c r="AC105" s="1347" t="s">
        <v>3483</v>
      </c>
      <c r="AD105" s="1353">
        <v>10</v>
      </c>
      <c r="AE105" s="2083" t="s">
        <v>3483</v>
      </c>
      <c r="AF105" s="2083"/>
      <c r="AG105" s="2083"/>
      <c r="AH105" s="2086">
        <v>341.63</v>
      </c>
      <c r="AI105" s="2086"/>
      <c r="AJ105" s="1348">
        <v>0</v>
      </c>
      <c r="AK105" s="2085">
        <v>0</v>
      </c>
      <c r="AL105" s="1346">
        <v>4184.8999999999996</v>
      </c>
      <c r="AM105" s="2083" t="s">
        <v>3483</v>
      </c>
      <c r="AN105" s="2083"/>
    </row>
    <row r="106" spans="2:40" ht="11.85" customHeight="1" x14ac:dyDescent="0.2">
      <c r="B106" s="2083"/>
      <c r="C106" s="2083"/>
      <c r="D106" s="2084"/>
      <c r="E106" s="2084"/>
      <c r="F106" s="2084"/>
      <c r="G106" s="2084"/>
      <c r="H106" s="1354" t="s">
        <v>3483</v>
      </c>
      <c r="I106" s="2087" t="s">
        <v>4007</v>
      </c>
      <c r="J106" s="2087"/>
      <c r="K106" s="2087"/>
      <c r="L106" s="2087"/>
      <c r="M106" s="2087"/>
      <c r="N106" s="2087"/>
      <c r="O106" s="2087"/>
      <c r="P106" s="2087"/>
      <c r="Q106" s="2087"/>
      <c r="R106" s="2087"/>
      <c r="S106" s="2087"/>
      <c r="T106" s="2087"/>
      <c r="U106" s="2087"/>
      <c r="V106" s="2087"/>
      <c r="W106" s="2087"/>
      <c r="X106" s="2087"/>
      <c r="Y106" s="2088" t="s">
        <v>3483</v>
      </c>
      <c r="Z106" s="2088"/>
      <c r="AA106" s="2088"/>
      <c r="AB106" s="2088"/>
      <c r="AC106" s="1347" t="s">
        <v>2403</v>
      </c>
      <c r="AD106" s="1353">
        <v>0</v>
      </c>
      <c r="AE106" s="2085">
        <v>0</v>
      </c>
      <c r="AF106" s="2085"/>
      <c r="AG106" s="2085"/>
      <c r="AH106" s="2085"/>
      <c r="AI106" s="2085"/>
      <c r="AJ106" s="1355" t="s">
        <v>3483</v>
      </c>
      <c r="AK106" s="2085"/>
      <c r="AL106" s="2085">
        <v>0</v>
      </c>
      <c r="AM106" s="2085"/>
      <c r="AN106" s="1351" t="s">
        <v>3483</v>
      </c>
    </row>
    <row r="107" spans="2:40" ht="0.2" customHeight="1" x14ac:dyDescent="0.2"/>
    <row r="108" spans="2:40" ht="11.85" customHeight="1" x14ac:dyDescent="0.2">
      <c r="R108" s="2010" t="s">
        <v>4041</v>
      </c>
      <c r="S108" s="2010"/>
      <c r="Z108" s="2011" t="s">
        <v>3988</v>
      </c>
      <c r="AA108" s="2011"/>
      <c r="AB108" s="2011"/>
      <c r="AC108" s="2011"/>
      <c r="AD108" s="2011"/>
      <c r="AE108" s="2011"/>
      <c r="AF108" s="2011"/>
      <c r="AG108" s="2011"/>
      <c r="AH108" s="2011"/>
      <c r="AI108" s="2011"/>
      <c r="AJ108" s="2011"/>
      <c r="AK108" s="2011"/>
      <c r="AL108" s="2011"/>
      <c r="AM108" s="2011"/>
    </row>
    <row r="109" spans="2:40" ht="11.85" customHeight="1" x14ac:dyDescent="0.2">
      <c r="D109" s="2012" t="s">
        <v>3485</v>
      </c>
      <c r="E109" s="2013"/>
      <c r="F109" s="2014"/>
      <c r="G109" s="2021" t="s">
        <v>3486</v>
      </c>
      <c r="H109" s="2024" t="s">
        <v>4763</v>
      </c>
      <c r="I109" s="2027" t="s">
        <v>3487</v>
      </c>
      <c r="J109" s="2028"/>
      <c r="K109" s="2033" t="s">
        <v>3990</v>
      </c>
      <c r="L109" s="2036" t="s">
        <v>3488</v>
      </c>
      <c r="M109" s="2037"/>
      <c r="N109" s="2037"/>
      <c r="O109" s="2037"/>
      <c r="P109" s="2037"/>
      <c r="Q109" s="2037"/>
      <c r="R109" s="2037"/>
      <c r="S109" s="2037"/>
      <c r="T109" s="2038"/>
      <c r="U109" s="2036" t="s">
        <v>3489</v>
      </c>
      <c r="V109" s="2037"/>
      <c r="W109" s="2037"/>
      <c r="X109" s="2037"/>
      <c r="Y109" s="2037"/>
      <c r="Z109" s="2037"/>
      <c r="AA109" s="2037"/>
      <c r="AB109" s="2037"/>
      <c r="AC109" s="2037"/>
      <c r="AD109" s="2037"/>
      <c r="AE109" s="2037"/>
      <c r="AF109" s="2037"/>
      <c r="AG109" s="2037"/>
      <c r="AH109" s="2037"/>
      <c r="AI109" s="2038"/>
      <c r="AJ109" s="2039" t="s">
        <v>4764</v>
      </c>
      <c r="AK109" s="2040"/>
      <c r="AL109" s="2039" t="s">
        <v>3490</v>
      </c>
      <c r="AM109" s="2040"/>
    </row>
    <row r="110" spans="2:40" ht="17.45" customHeight="1" x14ac:dyDescent="0.2">
      <c r="D110" s="2015"/>
      <c r="E110" s="2016"/>
      <c r="F110" s="2017"/>
      <c r="G110" s="2022"/>
      <c r="H110" s="2025"/>
      <c r="I110" s="2029"/>
      <c r="J110" s="2030"/>
      <c r="K110" s="2034"/>
      <c r="L110" s="2045" t="s">
        <v>3491</v>
      </c>
      <c r="M110" s="2039" t="s">
        <v>3992</v>
      </c>
      <c r="N110" s="2040"/>
      <c r="O110" s="2048" t="s">
        <v>4765</v>
      </c>
      <c r="P110" s="2049"/>
      <c r="Q110" s="2052" t="s">
        <v>3993</v>
      </c>
      <c r="R110" s="2053"/>
      <c r="S110" s="2010" t="s">
        <v>3483</v>
      </c>
      <c r="T110" s="2058" t="s">
        <v>3994</v>
      </c>
      <c r="U110" s="2061" t="s">
        <v>3493</v>
      </c>
      <c r="V110" s="2062"/>
      <c r="W110" s="2062"/>
      <c r="X110" s="2062"/>
      <c r="Y110" s="2063"/>
      <c r="Z110" s="2064" t="s">
        <v>3995</v>
      </c>
      <c r="AA110" s="2065"/>
      <c r="AB110" s="2066"/>
      <c r="AC110" s="2027" t="s">
        <v>3996</v>
      </c>
      <c r="AD110" s="2070"/>
      <c r="AE110" s="2070"/>
      <c r="AF110" s="2070"/>
      <c r="AG110" s="2070"/>
      <c r="AH110" s="2070"/>
      <c r="AI110" s="2028"/>
      <c r="AJ110" s="2041"/>
      <c r="AK110" s="2042"/>
      <c r="AL110" s="2041"/>
      <c r="AM110" s="2042"/>
    </row>
    <row r="111" spans="2:40" ht="35.1" customHeight="1" x14ac:dyDescent="0.2">
      <c r="D111" s="2015"/>
      <c r="E111" s="2016"/>
      <c r="F111" s="2017"/>
      <c r="G111" s="2022"/>
      <c r="H111" s="2025"/>
      <c r="I111" s="2029"/>
      <c r="J111" s="2030"/>
      <c r="K111" s="2034"/>
      <c r="L111" s="2046"/>
      <c r="M111" s="2041"/>
      <c r="N111" s="2042"/>
      <c r="O111" s="2050"/>
      <c r="P111" s="2051"/>
      <c r="Q111" s="2054"/>
      <c r="R111" s="2055"/>
      <c r="S111" s="2010"/>
      <c r="T111" s="2059"/>
      <c r="U111" s="2072" t="s">
        <v>3495</v>
      </c>
      <c r="V111" s="2072" t="s">
        <v>3496</v>
      </c>
      <c r="W111" s="2033" t="s">
        <v>3497</v>
      </c>
      <c r="X111" s="2033" t="s">
        <v>3498</v>
      </c>
      <c r="Y111" s="2033" t="s">
        <v>3499</v>
      </c>
      <c r="Z111" s="2067"/>
      <c r="AA111" s="2068"/>
      <c r="AB111" s="2069"/>
      <c r="AC111" s="2031"/>
      <c r="AD111" s="2071"/>
      <c r="AE111" s="2071"/>
      <c r="AF111" s="2071"/>
      <c r="AG111" s="2071"/>
      <c r="AH111" s="2071"/>
      <c r="AI111" s="2032"/>
      <c r="AJ111" s="2043"/>
      <c r="AK111" s="2044"/>
      <c r="AL111" s="2041"/>
      <c r="AM111" s="2042"/>
    </row>
    <row r="112" spans="2:40" ht="17.45" customHeight="1" x14ac:dyDescent="0.2">
      <c r="D112" s="2018"/>
      <c r="E112" s="2019"/>
      <c r="F112" s="2020"/>
      <c r="G112" s="2023"/>
      <c r="H112" s="2026"/>
      <c r="I112" s="2031"/>
      <c r="J112" s="2032"/>
      <c r="K112" s="2035"/>
      <c r="L112" s="2047"/>
      <c r="M112" s="2043"/>
      <c r="N112" s="2044"/>
      <c r="O112" s="1342" t="s">
        <v>3502</v>
      </c>
      <c r="P112" s="1342" t="s">
        <v>3500</v>
      </c>
      <c r="Q112" s="2056"/>
      <c r="R112" s="2057"/>
      <c r="S112" s="2010"/>
      <c r="T112" s="2060"/>
      <c r="U112" s="2073"/>
      <c r="V112" s="2073"/>
      <c r="W112" s="2035"/>
      <c r="X112" s="2035"/>
      <c r="Y112" s="2035"/>
      <c r="Z112" s="1342" t="s">
        <v>3502</v>
      </c>
      <c r="AA112" s="2074" t="s">
        <v>3997</v>
      </c>
      <c r="AB112" s="2075"/>
      <c r="AC112" s="1342" t="s">
        <v>3501</v>
      </c>
      <c r="AD112" s="1342" t="s">
        <v>3502</v>
      </c>
      <c r="AE112" s="2074" t="s">
        <v>3997</v>
      </c>
      <c r="AF112" s="2076"/>
      <c r="AG112" s="2076"/>
      <c r="AH112" s="2076"/>
      <c r="AI112" s="2075"/>
      <c r="AJ112" s="1342" t="s">
        <v>3502</v>
      </c>
      <c r="AK112" s="1342" t="s">
        <v>3500</v>
      </c>
      <c r="AL112" s="2043"/>
      <c r="AM112" s="2044"/>
    </row>
    <row r="113" spans="2:40" ht="11.85" customHeight="1" x14ac:dyDescent="0.2">
      <c r="D113" s="2077" t="s">
        <v>3503</v>
      </c>
      <c r="E113" s="2078"/>
      <c r="F113" s="2079"/>
      <c r="G113" s="1343" t="s">
        <v>3504</v>
      </c>
      <c r="H113" s="1343" t="s">
        <v>3505</v>
      </c>
      <c r="I113" s="2077" t="s">
        <v>3506</v>
      </c>
      <c r="J113" s="2079"/>
      <c r="K113" s="1344">
        <v>5</v>
      </c>
      <c r="L113" s="1343" t="s">
        <v>4766</v>
      </c>
      <c r="M113" s="1343" t="s">
        <v>3508</v>
      </c>
      <c r="N113" s="1344">
        <v>8</v>
      </c>
      <c r="O113" s="1344">
        <v>9</v>
      </c>
      <c r="P113" s="1344">
        <v>10</v>
      </c>
      <c r="Q113" s="2080">
        <v>11</v>
      </c>
      <c r="R113" s="2081"/>
      <c r="S113" s="2077" t="s">
        <v>4767</v>
      </c>
      <c r="T113" s="2079"/>
      <c r="U113" s="1343" t="s">
        <v>3999</v>
      </c>
      <c r="V113" s="1343" t="s">
        <v>3509</v>
      </c>
      <c r="W113" s="1343" t="s">
        <v>3510</v>
      </c>
      <c r="X113" s="1343" t="s">
        <v>3511</v>
      </c>
      <c r="Y113" s="1345" t="s">
        <v>3512</v>
      </c>
      <c r="Z113" s="1345" t="s">
        <v>3513</v>
      </c>
      <c r="AA113" s="2080">
        <v>19</v>
      </c>
      <c r="AB113" s="2081"/>
      <c r="AC113" s="1343" t="s">
        <v>4768</v>
      </c>
      <c r="AD113" s="1345" t="s">
        <v>3514</v>
      </c>
      <c r="AE113" s="2077" t="s">
        <v>3515</v>
      </c>
      <c r="AF113" s="2078"/>
      <c r="AG113" s="2078"/>
      <c r="AH113" s="2078"/>
      <c r="AI113" s="2079"/>
      <c r="AJ113" s="1345" t="s">
        <v>4001</v>
      </c>
      <c r="AK113" s="1343" t="s">
        <v>4002</v>
      </c>
      <c r="AL113" s="2077" t="s">
        <v>4003</v>
      </c>
      <c r="AM113" s="2079"/>
    </row>
    <row r="114" spans="2:40" ht="3" customHeight="1" x14ac:dyDescent="0.2"/>
    <row r="115" spans="2:40" ht="11.85" customHeight="1" x14ac:dyDescent="0.2">
      <c r="B115" s="2089" t="s">
        <v>3483</v>
      </c>
      <c r="C115" s="2089"/>
      <c r="D115" s="2090" t="s">
        <v>4590</v>
      </c>
      <c r="E115" s="2090"/>
      <c r="F115" s="2090"/>
      <c r="G115" s="2090" t="s">
        <v>30</v>
      </c>
      <c r="H115" s="1356">
        <v>13665</v>
      </c>
      <c r="I115" s="1356">
        <v>1</v>
      </c>
      <c r="J115" s="1357" t="s">
        <v>3483</v>
      </c>
      <c r="K115" s="1356">
        <v>13665</v>
      </c>
      <c r="L115" s="1356">
        <v>0</v>
      </c>
      <c r="M115" s="1358">
        <v>0</v>
      </c>
      <c r="N115" s="1359">
        <v>0</v>
      </c>
      <c r="O115" s="1360">
        <v>0</v>
      </c>
      <c r="P115" s="1359">
        <v>0</v>
      </c>
      <c r="Q115" s="2091">
        <v>0</v>
      </c>
      <c r="R115" s="2091"/>
      <c r="S115" s="2092">
        <v>0</v>
      </c>
      <c r="T115" s="2092"/>
      <c r="U115" s="1359">
        <v>20</v>
      </c>
      <c r="V115" s="1359">
        <v>0</v>
      </c>
      <c r="W115" s="1359">
        <v>0</v>
      </c>
      <c r="X115" s="1360">
        <v>20</v>
      </c>
      <c r="Y115" s="1356">
        <v>2733</v>
      </c>
      <c r="Z115" s="1359">
        <v>0</v>
      </c>
      <c r="AA115" s="1361" t="s">
        <v>3483</v>
      </c>
      <c r="AB115" s="1362">
        <v>0</v>
      </c>
      <c r="AC115" s="1357" t="s">
        <v>4799</v>
      </c>
      <c r="AD115" s="1363">
        <v>15</v>
      </c>
      <c r="AE115" s="2089" t="s">
        <v>3483</v>
      </c>
      <c r="AF115" s="2089"/>
      <c r="AG115" s="2092">
        <v>2049.75</v>
      </c>
      <c r="AH115" s="2092"/>
      <c r="AI115" s="2092"/>
      <c r="AJ115" s="1358">
        <v>0</v>
      </c>
      <c r="AK115" s="2091">
        <v>0</v>
      </c>
      <c r="AL115" s="1356">
        <v>18447.75</v>
      </c>
      <c r="AM115" s="2089" t="s">
        <v>3483</v>
      </c>
      <c r="AN115" s="2089"/>
    </row>
    <row r="116" spans="2:40" ht="11.85" customHeight="1" x14ac:dyDescent="0.2">
      <c r="B116" s="2089"/>
      <c r="C116" s="2089"/>
      <c r="D116" s="2090"/>
      <c r="E116" s="2090"/>
      <c r="F116" s="2090"/>
      <c r="G116" s="2090"/>
      <c r="H116" s="1364" t="s">
        <v>4017</v>
      </c>
      <c r="I116" s="2093" t="s">
        <v>4576</v>
      </c>
      <c r="J116" s="2093"/>
      <c r="K116" s="2093"/>
      <c r="L116" s="2093"/>
      <c r="M116" s="2093"/>
      <c r="N116" s="2093"/>
      <c r="O116" s="2093"/>
      <c r="P116" s="2093"/>
      <c r="Q116" s="2093"/>
      <c r="R116" s="2093"/>
      <c r="S116" s="2093"/>
      <c r="T116" s="2093"/>
      <c r="U116" s="2093"/>
      <c r="V116" s="2093"/>
      <c r="W116" s="2093"/>
      <c r="X116" s="2093"/>
      <c r="Y116" s="2094" t="s">
        <v>3483</v>
      </c>
      <c r="Z116" s="2094"/>
      <c r="AA116" s="2094"/>
      <c r="AB116" s="2094"/>
      <c r="AC116" s="1357" t="s">
        <v>2403</v>
      </c>
      <c r="AD116" s="1363">
        <v>0</v>
      </c>
      <c r="AE116" s="2091">
        <v>0</v>
      </c>
      <c r="AF116" s="2091"/>
      <c r="AG116" s="2091"/>
      <c r="AH116" s="2091"/>
      <c r="AI116" s="2091"/>
      <c r="AJ116" s="1361" t="s">
        <v>3483</v>
      </c>
      <c r="AK116" s="2091"/>
      <c r="AL116" s="2091">
        <v>0</v>
      </c>
      <c r="AM116" s="2091"/>
      <c r="AN116" s="1361" t="s">
        <v>3483</v>
      </c>
    </row>
    <row r="117" spans="2:40" ht="3" customHeight="1" x14ac:dyDescent="0.2"/>
    <row r="118" spans="2:40" ht="11.85" customHeight="1" x14ac:dyDescent="0.2">
      <c r="B118" s="2083" t="s">
        <v>3483</v>
      </c>
      <c r="C118" s="2083"/>
      <c r="D118" s="2084" t="s">
        <v>4592</v>
      </c>
      <c r="E118" s="2084"/>
      <c r="F118" s="2084"/>
      <c r="G118" s="2084" t="s">
        <v>30</v>
      </c>
      <c r="H118" s="1346">
        <v>13665</v>
      </c>
      <c r="I118" s="1346">
        <v>1</v>
      </c>
      <c r="J118" s="1347" t="s">
        <v>3483</v>
      </c>
      <c r="K118" s="1346">
        <v>13665</v>
      </c>
      <c r="L118" s="1346">
        <v>0</v>
      </c>
      <c r="M118" s="1348">
        <v>0</v>
      </c>
      <c r="N118" s="1349">
        <v>0</v>
      </c>
      <c r="O118" s="1350">
        <v>0</v>
      </c>
      <c r="P118" s="1349">
        <v>0</v>
      </c>
      <c r="Q118" s="2085">
        <v>0</v>
      </c>
      <c r="R118" s="2085"/>
      <c r="S118" s="2086">
        <v>0</v>
      </c>
      <c r="T118" s="2086"/>
      <c r="U118" s="1349">
        <v>20</v>
      </c>
      <c r="V118" s="1349">
        <v>0</v>
      </c>
      <c r="W118" s="1349">
        <v>0</v>
      </c>
      <c r="X118" s="1350">
        <v>20</v>
      </c>
      <c r="Y118" s="1346">
        <v>2733</v>
      </c>
      <c r="Z118" s="1349">
        <v>0</v>
      </c>
      <c r="AA118" s="1351" t="s">
        <v>3483</v>
      </c>
      <c r="AB118" s="1352">
        <v>0</v>
      </c>
      <c r="AC118" s="1347" t="s">
        <v>4800</v>
      </c>
      <c r="AD118" s="1353">
        <v>15</v>
      </c>
      <c r="AE118" s="2083" t="s">
        <v>3483</v>
      </c>
      <c r="AF118" s="2083"/>
      <c r="AG118" s="2086">
        <v>2049.75</v>
      </c>
      <c r="AH118" s="2086"/>
      <c r="AI118" s="2086"/>
      <c r="AJ118" s="1348">
        <v>0</v>
      </c>
      <c r="AK118" s="2085">
        <v>0</v>
      </c>
      <c r="AL118" s="1346">
        <v>18447.75</v>
      </c>
      <c r="AM118" s="2083" t="s">
        <v>3483</v>
      </c>
      <c r="AN118" s="2083"/>
    </row>
    <row r="119" spans="2:40" ht="11.85" customHeight="1" x14ac:dyDescent="0.2">
      <c r="B119" s="2083"/>
      <c r="C119" s="2083"/>
      <c r="D119" s="2084"/>
      <c r="E119" s="2084"/>
      <c r="F119" s="2084"/>
      <c r="G119" s="2084"/>
      <c r="H119" s="1354" t="s">
        <v>4017</v>
      </c>
      <c r="I119" s="2087" t="s">
        <v>4576</v>
      </c>
      <c r="J119" s="2087"/>
      <c r="K119" s="2087"/>
      <c r="L119" s="2087"/>
      <c r="M119" s="2087"/>
      <c r="N119" s="2087"/>
      <c r="O119" s="2087"/>
      <c r="P119" s="2087"/>
      <c r="Q119" s="2087"/>
      <c r="R119" s="2087"/>
      <c r="S119" s="2087"/>
      <c r="T119" s="2087"/>
      <c r="U119" s="2087"/>
      <c r="V119" s="2087"/>
      <c r="W119" s="2087"/>
      <c r="X119" s="2087"/>
      <c r="Y119" s="2088" t="s">
        <v>3483</v>
      </c>
      <c r="Z119" s="2088"/>
      <c r="AA119" s="2088"/>
      <c r="AB119" s="2088"/>
      <c r="AC119" s="1347" t="s">
        <v>2403</v>
      </c>
      <c r="AD119" s="1353">
        <v>0</v>
      </c>
      <c r="AE119" s="2085">
        <v>0</v>
      </c>
      <c r="AF119" s="2085"/>
      <c r="AG119" s="2085"/>
      <c r="AH119" s="2085"/>
      <c r="AI119" s="2085"/>
      <c r="AJ119" s="1355" t="s">
        <v>3483</v>
      </c>
      <c r="AK119" s="2085"/>
      <c r="AL119" s="2085">
        <v>0</v>
      </c>
      <c r="AM119" s="2085"/>
      <c r="AN119" s="1351" t="s">
        <v>3483</v>
      </c>
    </row>
    <row r="120" spans="2:40" ht="3" customHeight="1" x14ac:dyDescent="0.2"/>
    <row r="121" spans="2:40" ht="11.85" customHeight="1" x14ac:dyDescent="0.2">
      <c r="B121" s="2089" t="s">
        <v>3483</v>
      </c>
      <c r="C121" s="2089"/>
      <c r="D121" s="2090" t="s">
        <v>4594</v>
      </c>
      <c r="E121" s="2090"/>
      <c r="F121" s="2090"/>
      <c r="G121" s="2090" t="s">
        <v>30</v>
      </c>
      <c r="H121" s="1356">
        <v>13665</v>
      </c>
      <c r="I121" s="1356">
        <v>1</v>
      </c>
      <c r="J121" s="1357" t="s">
        <v>3483</v>
      </c>
      <c r="K121" s="1356">
        <v>13665</v>
      </c>
      <c r="L121" s="1356">
        <v>0</v>
      </c>
      <c r="M121" s="1358">
        <v>0</v>
      </c>
      <c r="N121" s="1359">
        <v>0</v>
      </c>
      <c r="O121" s="1360">
        <v>0</v>
      </c>
      <c r="P121" s="1359">
        <v>0</v>
      </c>
      <c r="Q121" s="2091">
        <v>0</v>
      </c>
      <c r="R121" s="2091"/>
      <c r="S121" s="2092">
        <v>0</v>
      </c>
      <c r="T121" s="2092"/>
      <c r="U121" s="1359">
        <v>20</v>
      </c>
      <c r="V121" s="1359">
        <v>0</v>
      </c>
      <c r="W121" s="1359">
        <v>0</v>
      </c>
      <c r="X121" s="1360">
        <v>20</v>
      </c>
      <c r="Y121" s="1356">
        <v>2733</v>
      </c>
      <c r="Z121" s="1359">
        <v>0</v>
      </c>
      <c r="AA121" s="1361" t="s">
        <v>3483</v>
      </c>
      <c r="AB121" s="1362">
        <v>0</v>
      </c>
      <c r="AC121" s="1357" t="s">
        <v>4801</v>
      </c>
      <c r="AD121" s="1363">
        <v>15</v>
      </c>
      <c r="AE121" s="2089" t="s">
        <v>3483</v>
      </c>
      <c r="AF121" s="2089"/>
      <c r="AG121" s="2092">
        <v>2049.75</v>
      </c>
      <c r="AH121" s="2092"/>
      <c r="AI121" s="2092"/>
      <c r="AJ121" s="1358">
        <v>0</v>
      </c>
      <c r="AK121" s="2091">
        <v>0</v>
      </c>
      <c r="AL121" s="1356">
        <v>18447.75</v>
      </c>
      <c r="AM121" s="2089" t="s">
        <v>3483</v>
      </c>
      <c r="AN121" s="2089"/>
    </row>
    <row r="122" spans="2:40" ht="11.85" customHeight="1" x14ac:dyDescent="0.2">
      <c r="B122" s="2089"/>
      <c r="C122" s="2089"/>
      <c r="D122" s="2090"/>
      <c r="E122" s="2090"/>
      <c r="F122" s="2090"/>
      <c r="G122" s="2090"/>
      <c r="H122" s="1364" t="s">
        <v>4017</v>
      </c>
      <c r="I122" s="2093" t="s">
        <v>4576</v>
      </c>
      <c r="J122" s="2093"/>
      <c r="K122" s="2093"/>
      <c r="L122" s="2093"/>
      <c r="M122" s="2093"/>
      <c r="N122" s="2093"/>
      <c r="O122" s="2093"/>
      <c r="P122" s="2093"/>
      <c r="Q122" s="2093"/>
      <c r="R122" s="2093"/>
      <c r="S122" s="2093"/>
      <c r="T122" s="2093"/>
      <c r="U122" s="2093"/>
      <c r="V122" s="2093"/>
      <c r="W122" s="2093"/>
      <c r="X122" s="2093"/>
      <c r="Y122" s="2094" t="s">
        <v>3483</v>
      </c>
      <c r="Z122" s="2094"/>
      <c r="AA122" s="2094"/>
      <c r="AB122" s="2094"/>
      <c r="AC122" s="1357" t="s">
        <v>2403</v>
      </c>
      <c r="AD122" s="1363">
        <v>0</v>
      </c>
      <c r="AE122" s="2091">
        <v>0</v>
      </c>
      <c r="AF122" s="2091"/>
      <c r="AG122" s="2091"/>
      <c r="AH122" s="2091"/>
      <c r="AI122" s="2091"/>
      <c r="AJ122" s="1361" t="s">
        <v>3483</v>
      </c>
      <c r="AK122" s="2091"/>
      <c r="AL122" s="2091">
        <v>0</v>
      </c>
      <c r="AM122" s="2091"/>
      <c r="AN122" s="1361" t="s">
        <v>3483</v>
      </c>
    </row>
    <row r="123" spans="2:40" ht="3" customHeight="1" x14ac:dyDescent="0.2"/>
    <row r="124" spans="2:40" ht="11.85" customHeight="1" x14ac:dyDescent="0.2">
      <c r="B124" s="2083" t="s">
        <v>3483</v>
      </c>
      <c r="C124" s="2083"/>
      <c r="D124" s="2084" t="s">
        <v>4596</v>
      </c>
      <c r="E124" s="2084"/>
      <c r="F124" s="2084"/>
      <c r="G124" s="2084" t="s">
        <v>30</v>
      </c>
      <c r="H124" s="1346">
        <v>13665</v>
      </c>
      <c r="I124" s="1346">
        <v>1</v>
      </c>
      <c r="J124" s="1347" t="s">
        <v>3483</v>
      </c>
      <c r="K124" s="1346">
        <v>13665</v>
      </c>
      <c r="L124" s="1346">
        <v>0</v>
      </c>
      <c r="M124" s="1348">
        <v>0</v>
      </c>
      <c r="N124" s="1349">
        <v>0</v>
      </c>
      <c r="O124" s="1350">
        <v>0</v>
      </c>
      <c r="P124" s="1349">
        <v>0</v>
      </c>
      <c r="Q124" s="2085">
        <v>0</v>
      </c>
      <c r="R124" s="2085"/>
      <c r="S124" s="2086">
        <v>0</v>
      </c>
      <c r="T124" s="2086"/>
      <c r="U124" s="1349">
        <v>20</v>
      </c>
      <c r="V124" s="1349">
        <v>0</v>
      </c>
      <c r="W124" s="1349">
        <v>0</v>
      </c>
      <c r="X124" s="1350">
        <v>20</v>
      </c>
      <c r="Y124" s="1346">
        <v>2733</v>
      </c>
      <c r="Z124" s="1349">
        <v>0</v>
      </c>
      <c r="AA124" s="1351" t="s">
        <v>3483</v>
      </c>
      <c r="AB124" s="1352">
        <v>0</v>
      </c>
      <c r="AC124" s="1347" t="s">
        <v>4802</v>
      </c>
      <c r="AD124" s="1353">
        <v>15</v>
      </c>
      <c r="AE124" s="2083" t="s">
        <v>3483</v>
      </c>
      <c r="AF124" s="2083"/>
      <c r="AG124" s="2086">
        <v>2049.75</v>
      </c>
      <c r="AH124" s="2086"/>
      <c r="AI124" s="2086"/>
      <c r="AJ124" s="1348">
        <v>0</v>
      </c>
      <c r="AK124" s="2085">
        <v>0</v>
      </c>
      <c r="AL124" s="1346">
        <v>18447.75</v>
      </c>
      <c r="AM124" s="2083" t="s">
        <v>3483</v>
      </c>
      <c r="AN124" s="2083"/>
    </row>
    <row r="125" spans="2:40" ht="11.85" customHeight="1" x14ac:dyDescent="0.2">
      <c r="B125" s="2083"/>
      <c r="C125" s="2083"/>
      <c r="D125" s="2084"/>
      <c r="E125" s="2084"/>
      <c r="F125" s="2084"/>
      <c r="G125" s="2084"/>
      <c r="H125" s="1354" t="s">
        <v>4017</v>
      </c>
      <c r="I125" s="2087" t="s">
        <v>4598</v>
      </c>
      <c r="J125" s="2087"/>
      <c r="K125" s="2087"/>
      <c r="L125" s="2087"/>
      <c r="M125" s="2087"/>
      <c r="N125" s="2087"/>
      <c r="O125" s="2087"/>
      <c r="P125" s="2087"/>
      <c r="Q125" s="2087"/>
      <c r="R125" s="2087"/>
      <c r="S125" s="2087"/>
      <c r="T125" s="2087"/>
      <c r="U125" s="2087"/>
      <c r="V125" s="2087"/>
      <c r="W125" s="2087"/>
      <c r="X125" s="2087"/>
      <c r="Y125" s="2088" t="s">
        <v>3483</v>
      </c>
      <c r="Z125" s="2088"/>
      <c r="AA125" s="2088"/>
      <c r="AB125" s="2088"/>
      <c r="AC125" s="1347" t="s">
        <v>2403</v>
      </c>
      <c r="AD125" s="1353">
        <v>0</v>
      </c>
      <c r="AE125" s="2085">
        <v>0</v>
      </c>
      <c r="AF125" s="2085"/>
      <c r="AG125" s="2085"/>
      <c r="AH125" s="2085"/>
      <c r="AI125" s="2085"/>
      <c r="AJ125" s="1355" t="s">
        <v>3483</v>
      </c>
      <c r="AK125" s="2085"/>
      <c r="AL125" s="2085">
        <v>0</v>
      </c>
      <c r="AM125" s="2085"/>
      <c r="AN125" s="1351" t="s">
        <v>3483</v>
      </c>
    </row>
    <row r="126" spans="2:40" ht="3" customHeight="1" x14ac:dyDescent="0.2"/>
    <row r="127" spans="2:40" ht="11.85" customHeight="1" x14ac:dyDescent="0.2">
      <c r="B127" s="2089" t="s">
        <v>3483</v>
      </c>
      <c r="C127" s="2089"/>
      <c r="D127" s="2090" t="s">
        <v>4599</v>
      </c>
      <c r="E127" s="2090"/>
      <c r="F127" s="2090"/>
      <c r="G127" s="2090" t="s">
        <v>30</v>
      </c>
      <c r="H127" s="1356">
        <v>13665</v>
      </c>
      <c r="I127" s="1356">
        <v>1</v>
      </c>
      <c r="J127" s="1357" t="s">
        <v>3483</v>
      </c>
      <c r="K127" s="1356">
        <v>13665</v>
      </c>
      <c r="L127" s="1356">
        <v>0</v>
      </c>
      <c r="M127" s="1358">
        <v>0</v>
      </c>
      <c r="N127" s="1359">
        <v>0</v>
      </c>
      <c r="O127" s="1360">
        <v>0</v>
      </c>
      <c r="P127" s="1359">
        <v>0</v>
      </c>
      <c r="Q127" s="2091">
        <v>0</v>
      </c>
      <c r="R127" s="2091"/>
      <c r="S127" s="2092">
        <v>0</v>
      </c>
      <c r="T127" s="2092"/>
      <c r="U127" s="1359">
        <v>20</v>
      </c>
      <c r="V127" s="1359">
        <v>0</v>
      </c>
      <c r="W127" s="1359">
        <v>0</v>
      </c>
      <c r="X127" s="1360">
        <v>20</v>
      </c>
      <c r="Y127" s="1356">
        <v>2733</v>
      </c>
      <c r="Z127" s="1359">
        <v>0</v>
      </c>
      <c r="AA127" s="1361" t="s">
        <v>3483</v>
      </c>
      <c r="AB127" s="1362">
        <v>0</v>
      </c>
      <c r="AC127" s="1357" t="s">
        <v>4803</v>
      </c>
      <c r="AD127" s="1363">
        <v>15</v>
      </c>
      <c r="AE127" s="2089" t="s">
        <v>3483</v>
      </c>
      <c r="AF127" s="2089"/>
      <c r="AG127" s="2092">
        <v>2049.75</v>
      </c>
      <c r="AH127" s="2092"/>
      <c r="AI127" s="2092"/>
      <c r="AJ127" s="1358">
        <v>0</v>
      </c>
      <c r="AK127" s="2091">
        <v>0</v>
      </c>
      <c r="AL127" s="1356">
        <v>18447.75</v>
      </c>
      <c r="AM127" s="2089" t="s">
        <v>3483</v>
      </c>
      <c r="AN127" s="2089"/>
    </row>
    <row r="128" spans="2:40" ht="11.85" customHeight="1" x14ac:dyDescent="0.2">
      <c r="B128" s="2089"/>
      <c r="C128" s="2089"/>
      <c r="D128" s="2090"/>
      <c r="E128" s="2090"/>
      <c r="F128" s="2090"/>
      <c r="G128" s="2090"/>
      <c r="H128" s="1364" t="s">
        <v>4017</v>
      </c>
      <c r="I128" s="2093" t="s">
        <v>4598</v>
      </c>
      <c r="J128" s="2093"/>
      <c r="K128" s="2093"/>
      <c r="L128" s="2093"/>
      <c r="M128" s="2093"/>
      <c r="N128" s="2093"/>
      <c r="O128" s="2093"/>
      <c r="P128" s="2093"/>
      <c r="Q128" s="2093"/>
      <c r="R128" s="2093"/>
      <c r="S128" s="2093"/>
      <c r="T128" s="2093"/>
      <c r="U128" s="2093"/>
      <c r="V128" s="2093"/>
      <c r="W128" s="2093"/>
      <c r="X128" s="2093"/>
      <c r="Y128" s="2094" t="s">
        <v>3483</v>
      </c>
      <c r="Z128" s="2094"/>
      <c r="AA128" s="2094"/>
      <c r="AB128" s="2094"/>
      <c r="AC128" s="1357" t="s">
        <v>2403</v>
      </c>
      <c r="AD128" s="1363">
        <v>0</v>
      </c>
      <c r="AE128" s="2091">
        <v>0</v>
      </c>
      <c r="AF128" s="2091"/>
      <c r="AG128" s="2091"/>
      <c r="AH128" s="2091"/>
      <c r="AI128" s="2091"/>
      <c r="AJ128" s="1361" t="s">
        <v>3483</v>
      </c>
      <c r="AK128" s="2091"/>
      <c r="AL128" s="2091">
        <v>0</v>
      </c>
      <c r="AM128" s="2091"/>
      <c r="AN128" s="1361" t="s">
        <v>3483</v>
      </c>
    </row>
    <row r="129" spans="2:40" ht="3" customHeight="1" x14ac:dyDescent="0.2"/>
    <row r="130" spans="2:40" ht="11.85" customHeight="1" x14ac:dyDescent="0.2">
      <c r="B130" s="2083" t="s">
        <v>3483</v>
      </c>
      <c r="C130" s="2083"/>
      <c r="D130" s="2084" t="s">
        <v>4601</v>
      </c>
      <c r="E130" s="2084"/>
      <c r="F130" s="2084"/>
      <c r="G130" s="2084" t="s">
        <v>30</v>
      </c>
      <c r="H130" s="1346">
        <v>13665</v>
      </c>
      <c r="I130" s="1346">
        <v>1</v>
      </c>
      <c r="J130" s="1347" t="s">
        <v>3483</v>
      </c>
      <c r="K130" s="1346">
        <v>13665</v>
      </c>
      <c r="L130" s="1346">
        <v>0</v>
      </c>
      <c r="M130" s="1348">
        <v>0</v>
      </c>
      <c r="N130" s="1349">
        <v>0</v>
      </c>
      <c r="O130" s="1350">
        <v>0</v>
      </c>
      <c r="P130" s="1349">
        <v>0</v>
      </c>
      <c r="Q130" s="2085">
        <v>0</v>
      </c>
      <c r="R130" s="2085"/>
      <c r="S130" s="2086">
        <v>0</v>
      </c>
      <c r="T130" s="2086"/>
      <c r="U130" s="1349">
        <v>20</v>
      </c>
      <c r="V130" s="1349">
        <v>0</v>
      </c>
      <c r="W130" s="1349">
        <v>0</v>
      </c>
      <c r="X130" s="1350">
        <v>20</v>
      </c>
      <c r="Y130" s="1346">
        <v>2733</v>
      </c>
      <c r="Z130" s="1349">
        <v>0</v>
      </c>
      <c r="AA130" s="1351" t="s">
        <v>3483</v>
      </c>
      <c r="AB130" s="1352">
        <v>0</v>
      </c>
      <c r="AC130" s="1347" t="s">
        <v>4804</v>
      </c>
      <c r="AD130" s="1353">
        <v>15</v>
      </c>
      <c r="AE130" s="2083" t="s">
        <v>3483</v>
      </c>
      <c r="AF130" s="2083"/>
      <c r="AG130" s="2086">
        <v>2049.75</v>
      </c>
      <c r="AH130" s="2086"/>
      <c r="AI130" s="2086"/>
      <c r="AJ130" s="1348">
        <v>0</v>
      </c>
      <c r="AK130" s="2085">
        <v>0</v>
      </c>
      <c r="AL130" s="1346">
        <v>18447.75</v>
      </c>
      <c r="AM130" s="2083" t="s">
        <v>3483</v>
      </c>
      <c r="AN130" s="2083"/>
    </row>
    <row r="131" spans="2:40" ht="11.85" customHeight="1" x14ac:dyDescent="0.2">
      <c r="B131" s="2083"/>
      <c r="C131" s="2083"/>
      <c r="D131" s="2084"/>
      <c r="E131" s="2084"/>
      <c r="F131" s="2084"/>
      <c r="G131" s="2084"/>
      <c r="H131" s="1354" t="s">
        <v>4017</v>
      </c>
      <c r="I131" s="2087" t="s">
        <v>4576</v>
      </c>
      <c r="J131" s="2087"/>
      <c r="K131" s="2087"/>
      <c r="L131" s="2087"/>
      <c r="M131" s="2087"/>
      <c r="N131" s="2087"/>
      <c r="O131" s="2087"/>
      <c r="P131" s="2087"/>
      <c r="Q131" s="2087"/>
      <c r="R131" s="2087"/>
      <c r="S131" s="2087"/>
      <c r="T131" s="2087"/>
      <c r="U131" s="2087"/>
      <c r="V131" s="2087"/>
      <c r="W131" s="2087"/>
      <c r="X131" s="2087"/>
      <c r="Y131" s="2088" t="s">
        <v>3483</v>
      </c>
      <c r="Z131" s="2088"/>
      <c r="AA131" s="2088"/>
      <c r="AB131" s="2088"/>
      <c r="AC131" s="1347" t="s">
        <v>2403</v>
      </c>
      <c r="AD131" s="1353">
        <v>0</v>
      </c>
      <c r="AE131" s="2085">
        <v>0</v>
      </c>
      <c r="AF131" s="2085"/>
      <c r="AG131" s="2085"/>
      <c r="AH131" s="2085"/>
      <c r="AI131" s="2085"/>
      <c r="AJ131" s="1355" t="s">
        <v>3483</v>
      </c>
      <c r="AK131" s="2085"/>
      <c r="AL131" s="2085">
        <v>0</v>
      </c>
      <c r="AM131" s="2085"/>
      <c r="AN131" s="1351" t="s">
        <v>3483</v>
      </c>
    </row>
    <row r="132" spans="2:40" ht="3" customHeight="1" x14ac:dyDescent="0.2"/>
    <row r="133" spans="2:40" ht="11.85" customHeight="1" x14ac:dyDescent="0.2">
      <c r="B133" s="2089" t="s">
        <v>3483</v>
      </c>
      <c r="C133" s="2089"/>
      <c r="D133" s="2090" t="s">
        <v>4603</v>
      </c>
      <c r="E133" s="2090"/>
      <c r="F133" s="2090"/>
      <c r="G133" s="2090" t="s">
        <v>30</v>
      </c>
      <c r="H133" s="1356">
        <v>13665</v>
      </c>
      <c r="I133" s="1356">
        <v>1</v>
      </c>
      <c r="J133" s="1357" t="s">
        <v>3483</v>
      </c>
      <c r="K133" s="1356">
        <v>13665</v>
      </c>
      <c r="L133" s="1356">
        <v>0</v>
      </c>
      <c r="M133" s="1358">
        <v>0</v>
      </c>
      <c r="N133" s="1359">
        <v>0</v>
      </c>
      <c r="O133" s="1360">
        <v>0</v>
      </c>
      <c r="P133" s="1359">
        <v>0</v>
      </c>
      <c r="Q133" s="2091">
        <v>0</v>
      </c>
      <c r="R133" s="2091"/>
      <c r="S133" s="2092">
        <v>0</v>
      </c>
      <c r="T133" s="2092"/>
      <c r="U133" s="1359">
        <v>20</v>
      </c>
      <c r="V133" s="1359">
        <v>0</v>
      </c>
      <c r="W133" s="1359">
        <v>0</v>
      </c>
      <c r="X133" s="1360">
        <v>20</v>
      </c>
      <c r="Y133" s="1356">
        <v>2733</v>
      </c>
      <c r="Z133" s="1359">
        <v>0</v>
      </c>
      <c r="AA133" s="1361" t="s">
        <v>3483</v>
      </c>
      <c r="AB133" s="1362">
        <v>0</v>
      </c>
      <c r="AC133" s="1357" t="s">
        <v>4805</v>
      </c>
      <c r="AD133" s="1363">
        <v>15</v>
      </c>
      <c r="AE133" s="2089" t="s">
        <v>3483</v>
      </c>
      <c r="AF133" s="2089"/>
      <c r="AG133" s="2092">
        <v>2049.75</v>
      </c>
      <c r="AH133" s="2092"/>
      <c r="AI133" s="2092"/>
      <c r="AJ133" s="1358">
        <v>0</v>
      </c>
      <c r="AK133" s="2091">
        <v>0</v>
      </c>
      <c r="AL133" s="1356">
        <v>18447.75</v>
      </c>
      <c r="AM133" s="2089" t="s">
        <v>3483</v>
      </c>
      <c r="AN133" s="2089"/>
    </row>
    <row r="134" spans="2:40" ht="11.85" customHeight="1" x14ac:dyDescent="0.2">
      <c r="B134" s="2089"/>
      <c r="C134" s="2089"/>
      <c r="D134" s="2090"/>
      <c r="E134" s="2090"/>
      <c r="F134" s="2090"/>
      <c r="G134" s="2090"/>
      <c r="H134" s="1364" t="s">
        <v>4017</v>
      </c>
      <c r="I134" s="2093" t="s">
        <v>4576</v>
      </c>
      <c r="J134" s="2093"/>
      <c r="K134" s="2093"/>
      <c r="L134" s="2093"/>
      <c r="M134" s="2093"/>
      <c r="N134" s="2093"/>
      <c r="O134" s="2093"/>
      <c r="P134" s="2093"/>
      <c r="Q134" s="2093"/>
      <c r="R134" s="2093"/>
      <c r="S134" s="2093"/>
      <c r="T134" s="2093"/>
      <c r="U134" s="2093"/>
      <c r="V134" s="2093"/>
      <c r="W134" s="2093"/>
      <c r="X134" s="2093"/>
      <c r="Y134" s="2094" t="s">
        <v>3483</v>
      </c>
      <c r="Z134" s="2094"/>
      <c r="AA134" s="2094"/>
      <c r="AB134" s="2094"/>
      <c r="AC134" s="1357" t="s">
        <v>2403</v>
      </c>
      <c r="AD134" s="1363">
        <v>0</v>
      </c>
      <c r="AE134" s="2091">
        <v>0</v>
      </c>
      <c r="AF134" s="2091"/>
      <c r="AG134" s="2091"/>
      <c r="AH134" s="2091"/>
      <c r="AI134" s="2091"/>
      <c r="AJ134" s="1361" t="s">
        <v>3483</v>
      </c>
      <c r="AK134" s="2091"/>
      <c r="AL134" s="2091">
        <v>0</v>
      </c>
      <c r="AM134" s="2091"/>
      <c r="AN134" s="1361" t="s">
        <v>3483</v>
      </c>
    </row>
    <row r="135" spans="2:40" ht="3" customHeight="1" x14ac:dyDescent="0.2"/>
    <row r="136" spans="2:40" ht="11.85" customHeight="1" x14ac:dyDescent="0.2">
      <c r="B136" s="2083" t="s">
        <v>3483</v>
      </c>
      <c r="C136" s="2083"/>
      <c r="D136" s="2084" t="s">
        <v>4605</v>
      </c>
      <c r="E136" s="2084"/>
      <c r="F136" s="2084"/>
      <c r="G136" s="2084" t="s">
        <v>30</v>
      </c>
      <c r="H136" s="1346">
        <v>13665</v>
      </c>
      <c r="I136" s="1346">
        <v>0.5</v>
      </c>
      <c r="J136" s="1347" t="s">
        <v>3483</v>
      </c>
      <c r="K136" s="1346">
        <v>6832.5</v>
      </c>
      <c r="L136" s="1346">
        <v>0</v>
      </c>
      <c r="M136" s="1348">
        <v>0</v>
      </c>
      <c r="N136" s="1349">
        <v>0</v>
      </c>
      <c r="O136" s="1350">
        <v>0</v>
      </c>
      <c r="P136" s="1349">
        <v>0</v>
      </c>
      <c r="Q136" s="2085">
        <v>0</v>
      </c>
      <c r="R136" s="2085"/>
      <c r="S136" s="2086">
        <v>0</v>
      </c>
      <c r="T136" s="2086"/>
      <c r="U136" s="1349">
        <v>20</v>
      </c>
      <c r="V136" s="1349">
        <v>0</v>
      </c>
      <c r="W136" s="1349">
        <v>0</v>
      </c>
      <c r="X136" s="1350">
        <v>20</v>
      </c>
      <c r="Y136" s="1346">
        <v>1366.5</v>
      </c>
      <c r="Z136" s="1349">
        <v>0</v>
      </c>
      <c r="AA136" s="1351" t="s">
        <v>3483</v>
      </c>
      <c r="AB136" s="1352">
        <v>0</v>
      </c>
      <c r="AC136" s="1347" t="s">
        <v>4806</v>
      </c>
      <c r="AD136" s="1353">
        <v>15</v>
      </c>
      <c r="AE136" s="2083" t="s">
        <v>3483</v>
      </c>
      <c r="AF136" s="2083"/>
      <c r="AG136" s="2086">
        <v>1024.8800000000001</v>
      </c>
      <c r="AH136" s="2086"/>
      <c r="AI136" s="2086"/>
      <c r="AJ136" s="1348">
        <v>0</v>
      </c>
      <c r="AK136" s="2085">
        <v>0</v>
      </c>
      <c r="AL136" s="1346">
        <v>9223.8799999999992</v>
      </c>
      <c r="AM136" s="2083" t="s">
        <v>3483</v>
      </c>
      <c r="AN136" s="2083"/>
    </row>
    <row r="137" spans="2:40" ht="11.85" customHeight="1" x14ac:dyDescent="0.2">
      <c r="B137" s="2083"/>
      <c r="C137" s="2083"/>
      <c r="D137" s="2084"/>
      <c r="E137" s="2084"/>
      <c r="F137" s="2084"/>
      <c r="G137" s="2084"/>
      <c r="H137" s="1354" t="s">
        <v>4017</v>
      </c>
      <c r="I137" s="2087" t="s">
        <v>4576</v>
      </c>
      <c r="J137" s="2087"/>
      <c r="K137" s="2087"/>
      <c r="L137" s="2087"/>
      <c r="M137" s="2087"/>
      <c r="N137" s="2087"/>
      <c r="O137" s="2087"/>
      <c r="P137" s="2087"/>
      <c r="Q137" s="2087"/>
      <c r="R137" s="2087"/>
      <c r="S137" s="2087"/>
      <c r="T137" s="2087"/>
      <c r="U137" s="2087"/>
      <c r="V137" s="2087"/>
      <c r="W137" s="2087"/>
      <c r="X137" s="2087"/>
      <c r="Y137" s="2088" t="s">
        <v>3483</v>
      </c>
      <c r="Z137" s="2088"/>
      <c r="AA137" s="2088"/>
      <c r="AB137" s="2088"/>
      <c r="AC137" s="1347" t="s">
        <v>2403</v>
      </c>
      <c r="AD137" s="1353">
        <v>0</v>
      </c>
      <c r="AE137" s="2085">
        <v>0</v>
      </c>
      <c r="AF137" s="2085"/>
      <c r="AG137" s="2085"/>
      <c r="AH137" s="2085"/>
      <c r="AI137" s="2085"/>
      <c r="AJ137" s="1355" t="s">
        <v>3483</v>
      </c>
      <c r="AK137" s="2085"/>
      <c r="AL137" s="2085">
        <v>0</v>
      </c>
      <c r="AM137" s="2085"/>
      <c r="AN137" s="1351" t="s">
        <v>3483</v>
      </c>
    </row>
    <row r="138" spans="2:40" ht="3" customHeight="1" x14ac:dyDescent="0.2"/>
    <row r="139" spans="2:40" ht="11.85" customHeight="1" x14ac:dyDescent="0.2">
      <c r="B139" s="2089" t="s">
        <v>3483</v>
      </c>
      <c r="C139" s="2089"/>
      <c r="D139" s="2090" t="s">
        <v>4607</v>
      </c>
      <c r="E139" s="2090"/>
      <c r="F139" s="2090"/>
      <c r="G139" s="2090" t="s">
        <v>30</v>
      </c>
      <c r="H139" s="1356">
        <v>13665</v>
      </c>
      <c r="I139" s="1356">
        <v>1</v>
      </c>
      <c r="J139" s="1357" t="s">
        <v>3483</v>
      </c>
      <c r="K139" s="1356">
        <v>13665</v>
      </c>
      <c r="L139" s="1356">
        <v>0</v>
      </c>
      <c r="M139" s="1358">
        <v>0</v>
      </c>
      <c r="N139" s="1359">
        <v>0</v>
      </c>
      <c r="O139" s="1360">
        <v>0</v>
      </c>
      <c r="P139" s="1359">
        <v>0</v>
      </c>
      <c r="Q139" s="2091">
        <v>0</v>
      </c>
      <c r="R139" s="2091"/>
      <c r="S139" s="2092">
        <v>0</v>
      </c>
      <c r="T139" s="2092"/>
      <c r="U139" s="1359">
        <v>10</v>
      </c>
      <c r="V139" s="1359">
        <v>0</v>
      </c>
      <c r="W139" s="1359">
        <v>0</v>
      </c>
      <c r="X139" s="1360">
        <v>10</v>
      </c>
      <c r="Y139" s="1356">
        <v>1366.5</v>
      </c>
      <c r="Z139" s="1359">
        <v>0</v>
      </c>
      <c r="AA139" s="1361" t="s">
        <v>3483</v>
      </c>
      <c r="AB139" s="1362">
        <v>0</v>
      </c>
      <c r="AC139" s="1357" t="s">
        <v>4807</v>
      </c>
      <c r="AD139" s="1363">
        <v>15</v>
      </c>
      <c r="AE139" s="2089" t="s">
        <v>3483</v>
      </c>
      <c r="AF139" s="2089"/>
      <c r="AG139" s="2092">
        <v>2049.75</v>
      </c>
      <c r="AH139" s="2092"/>
      <c r="AI139" s="2092"/>
      <c r="AJ139" s="1358">
        <v>0</v>
      </c>
      <c r="AK139" s="2091">
        <v>0</v>
      </c>
      <c r="AL139" s="1356">
        <v>17081.25</v>
      </c>
      <c r="AM139" s="2089" t="s">
        <v>3483</v>
      </c>
      <c r="AN139" s="2089"/>
    </row>
    <row r="140" spans="2:40" ht="11.85" customHeight="1" x14ac:dyDescent="0.2">
      <c r="B140" s="2089"/>
      <c r="C140" s="2089"/>
      <c r="D140" s="2090"/>
      <c r="E140" s="2090"/>
      <c r="F140" s="2090"/>
      <c r="G140" s="2090"/>
      <c r="H140" s="1364" t="s">
        <v>4079</v>
      </c>
      <c r="I140" s="2093" t="s">
        <v>4598</v>
      </c>
      <c r="J140" s="2093"/>
      <c r="K140" s="2093"/>
      <c r="L140" s="2093"/>
      <c r="M140" s="2093"/>
      <c r="N140" s="2093"/>
      <c r="O140" s="2093"/>
      <c r="P140" s="2093"/>
      <c r="Q140" s="2093"/>
      <c r="R140" s="2093"/>
      <c r="S140" s="2093"/>
      <c r="T140" s="2093"/>
      <c r="U140" s="2093"/>
      <c r="V140" s="2093"/>
      <c r="W140" s="2093"/>
      <c r="X140" s="2093"/>
      <c r="Y140" s="2094" t="s">
        <v>3483</v>
      </c>
      <c r="Z140" s="2094"/>
      <c r="AA140" s="2094"/>
      <c r="AB140" s="2094"/>
      <c r="AC140" s="1357" t="s">
        <v>2403</v>
      </c>
      <c r="AD140" s="1363">
        <v>0</v>
      </c>
      <c r="AE140" s="2091">
        <v>0</v>
      </c>
      <c r="AF140" s="2091"/>
      <c r="AG140" s="2091"/>
      <c r="AH140" s="2091"/>
      <c r="AI140" s="2091"/>
      <c r="AJ140" s="1361" t="s">
        <v>3483</v>
      </c>
      <c r="AK140" s="2091"/>
      <c r="AL140" s="2091">
        <v>0</v>
      </c>
      <c r="AM140" s="2091"/>
      <c r="AN140" s="1361" t="s">
        <v>3483</v>
      </c>
    </row>
    <row r="141" spans="2:40" ht="3" customHeight="1" x14ac:dyDescent="0.2"/>
    <row r="142" spans="2:40" ht="11.85" customHeight="1" x14ac:dyDescent="0.2">
      <c r="B142" s="2083" t="s">
        <v>3483</v>
      </c>
      <c r="C142" s="2083"/>
      <c r="D142" s="2084" t="s">
        <v>4609</v>
      </c>
      <c r="E142" s="2084"/>
      <c r="F142" s="2084"/>
      <c r="G142" s="2084" t="s">
        <v>30</v>
      </c>
      <c r="H142" s="1346">
        <v>13665</v>
      </c>
      <c r="I142" s="1346">
        <v>1</v>
      </c>
      <c r="J142" s="1347" t="s">
        <v>3483</v>
      </c>
      <c r="K142" s="1346">
        <v>13665</v>
      </c>
      <c r="L142" s="1346">
        <v>0</v>
      </c>
      <c r="M142" s="1348">
        <v>0</v>
      </c>
      <c r="N142" s="1349">
        <v>0</v>
      </c>
      <c r="O142" s="1350">
        <v>0</v>
      </c>
      <c r="P142" s="1349">
        <v>0</v>
      </c>
      <c r="Q142" s="2085">
        <v>0</v>
      </c>
      <c r="R142" s="2085"/>
      <c r="S142" s="2086">
        <v>0</v>
      </c>
      <c r="T142" s="2086"/>
      <c r="U142" s="1349">
        <v>20</v>
      </c>
      <c r="V142" s="1349">
        <v>0</v>
      </c>
      <c r="W142" s="1349">
        <v>0</v>
      </c>
      <c r="X142" s="1350">
        <v>20</v>
      </c>
      <c r="Y142" s="1346">
        <v>2733</v>
      </c>
      <c r="Z142" s="1349">
        <v>0</v>
      </c>
      <c r="AA142" s="1351" t="s">
        <v>3483</v>
      </c>
      <c r="AB142" s="1352">
        <v>0</v>
      </c>
      <c r="AC142" s="1347" t="s">
        <v>4769</v>
      </c>
      <c r="AD142" s="1353">
        <v>15</v>
      </c>
      <c r="AE142" s="2083" t="s">
        <v>3483</v>
      </c>
      <c r="AF142" s="2083"/>
      <c r="AG142" s="2086">
        <v>2049.75</v>
      </c>
      <c r="AH142" s="2086"/>
      <c r="AI142" s="2086"/>
      <c r="AJ142" s="1348">
        <v>0</v>
      </c>
      <c r="AK142" s="2085">
        <v>0</v>
      </c>
      <c r="AL142" s="1346">
        <v>18447.75</v>
      </c>
      <c r="AM142" s="2083" t="s">
        <v>3483</v>
      </c>
      <c r="AN142" s="2083"/>
    </row>
    <row r="143" spans="2:40" ht="11.85" customHeight="1" x14ac:dyDescent="0.2">
      <c r="B143" s="2083"/>
      <c r="C143" s="2083"/>
      <c r="D143" s="2084"/>
      <c r="E143" s="2084"/>
      <c r="F143" s="2084"/>
      <c r="G143" s="2084"/>
      <c r="H143" s="1354" t="s">
        <v>4017</v>
      </c>
      <c r="I143" s="2087" t="s">
        <v>4576</v>
      </c>
      <c r="J143" s="2087"/>
      <c r="K143" s="2087"/>
      <c r="L143" s="2087"/>
      <c r="M143" s="2087"/>
      <c r="N143" s="2087"/>
      <c r="O143" s="2087"/>
      <c r="P143" s="2087"/>
      <c r="Q143" s="2087"/>
      <c r="R143" s="2087"/>
      <c r="S143" s="2087"/>
      <c r="T143" s="2087"/>
      <c r="U143" s="2087"/>
      <c r="V143" s="2087"/>
      <c r="W143" s="2087"/>
      <c r="X143" s="2087"/>
      <c r="Y143" s="2088" t="s">
        <v>3483</v>
      </c>
      <c r="Z143" s="2088"/>
      <c r="AA143" s="2088"/>
      <c r="AB143" s="2088"/>
      <c r="AC143" s="1347" t="s">
        <v>2403</v>
      </c>
      <c r="AD143" s="1353">
        <v>0</v>
      </c>
      <c r="AE143" s="2085">
        <v>0</v>
      </c>
      <c r="AF143" s="2085"/>
      <c r="AG143" s="2085"/>
      <c r="AH143" s="2085"/>
      <c r="AI143" s="2085"/>
      <c r="AJ143" s="1355" t="s">
        <v>3483</v>
      </c>
      <c r="AK143" s="2085"/>
      <c r="AL143" s="2085">
        <v>0</v>
      </c>
      <c r="AM143" s="2085"/>
      <c r="AN143" s="1351" t="s">
        <v>3483</v>
      </c>
    </row>
    <row r="144" spans="2:40" ht="3" customHeight="1" x14ac:dyDescent="0.2"/>
    <row r="145" spans="2:40" ht="11.85" customHeight="1" x14ac:dyDescent="0.2">
      <c r="B145" s="2089" t="s">
        <v>3483</v>
      </c>
      <c r="C145" s="2089"/>
      <c r="D145" s="2090" t="s">
        <v>4610</v>
      </c>
      <c r="E145" s="2090"/>
      <c r="F145" s="2090"/>
      <c r="G145" s="2090" t="s">
        <v>30</v>
      </c>
      <c r="H145" s="1356">
        <v>13665</v>
      </c>
      <c r="I145" s="1356">
        <v>1</v>
      </c>
      <c r="J145" s="1357" t="s">
        <v>3483</v>
      </c>
      <c r="K145" s="1356">
        <v>13665</v>
      </c>
      <c r="L145" s="1356">
        <v>0</v>
      </c>
      <c r="M145" s="1358">
        <v>0</v>
      </c>
      <c r="N145" s="1359">
        <v>0</v>
      </c>
      <c r="O145" s="1360">
        <v>0</v>
      </c>
      <c r="P145" s="1359">
        <v>0</v>
      </c>
      <c r="Q145" s="2091">
        <v>0</v>
      </c>
      <c r="R145" s="2091"/>
      <c r="S145" s="2092">
        <v>0</v>
      </c>
      <c r="T145" s="2092"/>
      <c r="U145" s="1359">
        <v>20</v>
      </c>
      <c r="V145" s="1359">
        <v>0</v>
      </c>
      <c r="W145" s="1359">
        <v>0</v>
      </c>
      <c r="X145" s="1360">
        <v>20</v>
      </c>
      <c r="Y145" s="1356">
        <v>2733</v>
      </c>
      <c r="Z145" s="1359">
        <v>0</v>
      </c>
      <c r="AA145" s="1361" t="s">
        <v>3483</v>
      </c>
      <c r="AB145" s="1362">
        <v>0</v>
      </c>
      <c r="AC145" s="1357" t="s">
        <v>4808</v>
      </c>
      <c r="AD145" s="1363">
        <v>15</v>
      </c>
      <c r="AE145" s="2089" t="s">
        <v>3483</v>
      </c>
      <c r="AF145" s="2089"/>
      <c r="AG145" s="2092">
        <v>2049.75</v>
      </c>
      <c r="AH145" s="2092"/>
      <c r="AI145" s="2092"/>
      <c r="AJ145" s="1358">
        <v>0</v>
      </c>
      <c r="AK145" s="2091">
        <v>0</v>
      </c>
      <c r="AL145" s="1356">
        <v>18447.75</v>
      </c>
      <c r="AM145" s="2089" t="s">
        <v>3483</v>
      </c>
      <c r="AN145" s="2089"/>
    </row>
    <row r="146" spans="2:40" ht="11.85" customHeight="1" x14ac:dyDescent="0.2">
      <c r="B146" s="2089"/>
      <c r="C146" s="2089"/>
      <c r="D146" s="2090"/>
      <c r="E146" s="2090"/>
      <c r="F146" s="2090"/>
      <c r="G146" s="2090"/>
      <c r="H146" s="1364" t="s">
        <v>4017</v>
      </c>
      <c r="I146" s="2093" t="s">
        <v>4576</v>
      </c>
      <c r="J146" s="2093"/>
      <c r="K146" s="2093"/>
      <c r="L146" s="2093"/>
      <c r="M146" s="2093"/>
      <c r="N146" s="2093"/>
      <c r="O146" s="2093"/>
      <c r="P146" s="2093"/>
      <c r="Q146" s="2093"/>
      <c r="R146" s="2093"/>
      <c r="S146" s="2093"/>
      <c r="T146" s="2093"/>
      <c r="U146" s="2093"/>
      <c r="V146" s="2093"/>
      <c r="W146" s="2093"/>
      <c r="X146" s="2093"/>
      <c r="Y146" s="2094" t="s">
        <v>3483</v>
      </c>
      <c r="Z146" s="2094"/>
      <c r="AA146" s="2094"/>
      <c r="AB146" s="2094"/>
      <c r="AC146" s="1357" t="s">
        <v>2403</v>
      </c>
      <c r="AD146" s="1363">
        <v>0</v>
      </c>
      <c r="AE146" s="2091">
        <v>0</v>
      </c>
      <c r="AF146" s="2091"/>
      <c r="AG146" s="2091"/>
      <c r="AH146" s="2091"/>
      <c r="AI146" s="2091"/>
      <c r="AJ146" s="1361" t="s">
        <v>3483</v>
      </c>
      <c r="AK146" s="2091"/>
      <c r="AL146" s="2091">
        <v>0</v>
      </c>
      <c r="AM146" s="2091"/>
      <c r="AN146" s="1361" t="s">
        <v>3483</v>
      </c>
    </row>
    <row r="147" spans="2:40" ht="3" customHeight="1" x14ac:dyDescent="0.2"/>
    <row r="148" spans="2:40" ht="11.85" customHeight="1" x14ac:dyDescent="0.2">
      <c r="B148" s="2083" t="s">
        <v>3483</v>
      </c>
      <c r="C148" s="2083"/>
      <c r="D148" s="2084" t="s">
        <v>4612</v>
      </c>
      <c r="E148" s="2084"/>
      <c r="F148" s="2084"/>
      <c r="G148" s="2084" t="s">
        <v>30</v>
      </c>
      <c r="H148" s="1346">
        <v>13665</v>
      </c>
      <c r="I148" s="1346">
        <v>1</v>
      </c>
      <c r="J148" s="1347" t="s">
        <v>3483</v>
      </c>
      <c r="K148" s="1346">
        <v>13665</v>
      </c>
      <c r="L148" s="1346">
        <v>0</v>
      </c>
      <c r="M148" s="1348">
        <v>0</v>
      </c>
      <c r="N148" s="1349">
        <v>0</v>
      </c>
      <c r="O148" s="1350">
        <v>0</v>
      </c>
      <c r="P148" s="1349">
        <v>0</v>
      </c>
      <c r="Q148" s="2085">
        <v>0</v>
      </c>
      <c r="R148" s="2085"/>
      <c r="S148" s="2086">
        <v>0</v>
      </c>
      <c r="T148" s="2086"/>
      <c r="U148" s="1349">
        <v>20</v>
      </c>
      <c r="V148" s="1349">
        <v>0</v>
      </c>
      <c r="W148" s="1349">
        <v>0</v>
      </c>
      <c r="X148" s="1350">
        <v>20</v>
      </c>
      <c r="Y148" s="1346">
        <v>2733</v>
      </c>
      <c r="Z148" s="1349">
        <v>0</v>
      </c>
      <c r="AA148" s="1351" t="s">
        <v>3483</v>
      </c>
      <c r="AB148" s="1352">
        <v>0</v>
      </c>
      <c r="AC148" s="1347" t="s">
        <v>4809</v>
      </c>
      <c r="AD148" s="1353">
        <v>15</v>
      </c>
      <c r="AE148" s="2083" t="s">
        <v>3483</v>
      </c>
      <c r="AF148" s="2083"/>
      <c r="AG148" s="2086">
        <v>2049.75</v>
      </c>
      <c r="AH148" s="2086"/>
      <c r="AI148" s="2086"/>
      <c r="AJ148" s="1348">
        <v>0</v>
      </c>
      <c r="AK148" s="2085">
        <v>0</v>
      </c>
      <c r="AL148" s="1346">
        <v>18447.75</v>
      </c>
      <c r="AM148" s="2083" t="s">
        <v>3483</v>
      </c>
      <c r="AN148" s="2083"/>
    </row>
    <row r="149" spans="2:40" ht="11.85" customHeight="1" x14ac:dyDescent="0.2">
      <c r="B149" s="2083"/>
      <c r="C149" s="2083"/>
      <c r="D149" s="2084"/>
      <c r="E149" s="2084"/>
      <c r="F149" s="2084"/>
      <c r="G149" s="2084"/>
      <c r="H149" s="1354" t="s">
        <v>4017</v>
      </c>
      <c r="I149" s="2087" t="s">
        <v>4576</v>
      </c>
      <c r="J149" s="2087"/>
      <c r="K149" s="2087"/>
      <c r="L149" s="2087"/>
      <c r="M149" s="2087"/>
      <c r="N149" s="2087"/>
      <c r="O149" s="2087"/>
      <c r="P149" s="2087"/>
      <c r="Q149" s="2087"/>
      <c r="R149" s="2087"/>
      <c r="S149" s="2087"/>
      <c r="T149" s="2087"/>
      <c r="U149" s="2087"/>
      <c r="V149" s="2087"/>
      <c r="W149" s="2087"/>
      <c r="X149" s="2087"/>
      <c r="Y149" s="2088" t="s">
        <v>3483</v>
      </c>
      <c r="Z149" s="2088"/>
      <c r="AA149" s="2088"/>
      <c r="AB149" s="2088"/>
      <c r="AC149" s="1347" t="s">
        <v>2403</v>
      </c>
      <c r="AD149" s="1353">
        <v>0</v>
      </c>
      <c r="AE149" s="2085">
        <v>0</v>
      </c>
      <c r="AF149" s="2085"/>
      <c r="AG149" s="2085"/>
      <c r="AH149" s="2085"/>
      <c r="AI149" s="2085"/>
      <c r="AJ149" s="1355" t="s">
        <v>3483</v>
      </c>
      <c r="AK149" s="2085"/>
      <c r="AL149" s="2085">
        <v>0</v>
      </c>
      <c r="AM149" s="2085"/>
      <c r="AN149" s="1351" t="s">
        <v>3483</v>
      </c>
    </row>
    <row r="150" spans="2:40" ht="3" customHeight="1" x14ac:dyDescent="0.2"/>
    <row r="151" spans="2:40" ht="11.85" customHeight="1" x14ac:dyDescent="0.2">
      <c r="B151" s="2089" t="s">
        <v>3483</v>
      </c>
      <c r="C151" s="2089"/>
      <c r="D151" s="2090" t="s">
        <v>4614</v>
      </c>
      <c r="E151" s="2090"/>
      <c r="F151" s="2090"/>
      <c r="G151" s="2090" t="s">
        <v>30</v>
      </c>
      <c r="H151" s="1356">
        <v>13665</v>
      </c>
      <c r="I151" s="1356">
        <v>1</v>
      </c>
      <c r="J151" s="1357" t="s">
        <v>3483</v>
      </c>
      <c r="K151" s="1356">
        <v>13665</v>
      </c>
      <c r="L151" s="1356">
        <v>0</v>
      </c>
      <c r="M151" s="1358">
        <v>0</v>
      </c>
      <c r="N151" s="1359">
        <v>0</v>
      </c>
      <c r="O151" s="1360">
        <v>0</v>
      </c>
      <c r="P151" s="1359">
        <v>0</v>
      </c>
      <c r="Q151" s="2091">
        <v>0</v>
      </c>
      <c r="R151" s="2091"/>
      <c r="S151" s="2092">
        <v>0</v>
      </c>
      <c r="T151" s="2092"/>
      <c r="U151" s="1359">
        <v>0</v>
      </c>
      <c r="V151" s="1359">
        <v>0</v>
      </c>
      <c r="W151" s="1359">
        <v>0</v>
      </c>
      <c r="X151" s="1360">
        <v>0</v>
      </c>
      <c r="Y151" s="1356">
        <v>0</v>
      </c>
      <c r="Z151" s="1359">
        <v>0</v>
      </c>
      <c r="AA151" s="1361" t="s">
        <v>3483</v>
      </c>
      <c r="AB151" s="1362">
        <v>0</v>
      </c>
      <c r="AC151" s="1357" t="s">
        <v>4810</v>
      </c>
      <c r="AD151" s="1363">
        <v>15</v>
      </c>
      <c r="AE151" s="2089" t="s">
        <v>3483</v>
      </c>
      <c r="AF151" s="2089"/>
      <c r="AG151" s="2092">
        <v>2049.75</v>
      </c>
      <c r="AH151" s="2092"/>
      <c r="AI151" s="2092"/>
      <c r="AJ151" s="1358">
        <v>0</v>
      </c>
      <c r="AK151" s="2091">
        <v>0</v>
      </c>
      <c r="AL151" s="1356">
        <v>15714.75</v>
      </c>
      <c r="AM151" s="2089" t="s">
        <v>3483</v>
      </c>
      <c r="AN151" s="2089"/>
    </row>
    <row r="152" spans="2:40" ht="11.85" customHeight="1" x14ac:dyDescent="0.2">
      <c r="B152" s="2089"/>
      <c r="C152" s="2089"/>
      <c r="D152" s="2090"/>
      <c r="E152" s="2090"/>
      <c r="F152" s="2090"/>
      <c r="G152" s="2090"/>
      <c r="H152" s="1364" t="s">
        <v>3483</v>
      </c>
      <c r="I152" s="2093" t="s">
        <v>4007</v>
      </c>
      <c r="J152" s="2093"/>
      <c r="K152" s="2093"/>
      <c r="L152" s="2093"/>
      <c r="M152" s="2093"/>
      <c r="N152" s="2093"/>
      <c r="O152" s="2093"/>
      <c r="P152" s="2093"/>
      <c r="Q152" s="2093"/>
      <c r="R152" s="2093"/>
      <c r="S152" s="2093"/>
      <c r="T152" s="2093"/>
      <c r="U152" s="2093"/>
      <c r="V152" s="2093"/>
      <c r="W152" s="2093"/>
      <c r="X152" s="2093"/>
      <c r="Y152" s="2094" t="s">
        <v>3483</v>
      </c>
      <c r="Z152" s="2094"/>
      <c r="AA152" s="2094"/>
      <c r="AB152" s="2094"/>
      <c r="AC152" s="1357" t="s">
        <v>2403</v>
      </c>
      <c r="AD152" s="1363">
        <v>0</v>
      </c>
      <c r="AE152" s="2091">
        <v>0</v>
      </c>
      <c r="AF152" s="2091"/>
      <c r="AG152" s="2091"/>
      <c r="AH152" s="2091"/>
      <c r="AI152" s="2091"/>
      <c r="AJ152" s="1361" t="s">
        <v>3483</v>
      </c>
      <c r="AK152" s="2091"/>
      <c r="AL152" s="2091">
        <v>0</v>
      </c>
      <c r="AM152" s="2091"/>
      <c r="AN152" s="1361" t="s">
        <v>3483</v>
      </c>
    </row>
    <row r="153" spans="2:40" ht="3" customHeight="1" x14ac:dyDescent="0.2"/>
    <row r="154" spans="2:40" ht="11.85" customHeight="1" x14ac:dyDescent="0.2">
      <c r="B154" s="2083" t="s">
        <v>3483</v>
      </c>
      <c r="C154" s="2083"/>
      <c r="D154" s="2084" t="s">
        <v>4616</v>
      </c>
      <c r="E154" s="2084"/>
      <c r="F154" s="2084"/>
      <c r="G154" s="2084" t="s">
        <v>30</v>
      </c>
      <c r="H154" s="1346">
        <v>13665</v>
      </c>
      <c r="I154" s="1346">
        <v>1</v>
      </c>
      <c r="J154" s="1347" t="s">
        <v>3483</v>
      </c>
      <c r="K154" s="1346">
        <v>13665</v>
      </c>
      <c r="L154" s="1346">
        <v>0</v>
      </c>
      <c r="M154" s="1348">
        <v>0</v>
      </c>
      <c r="N154" s="1349">
        <v>0</v>
      </c>
      <c r="O154" s="1350">
        <v>0</v>
      </c>
      <c r="P154" s="1349">
        <v>0</v>
      </c>
      <c r="Q154" s="2085">
        <v>0</v>
      </c>
      <c r="R154" s="2085"/>
      <c r="S154" s="2086">
        <v>0</v>
      </c>
      <c r="T154" s="2086"/>
      <c r="U154" s="1349">
        <v>10</v>
      </c>
      <c r="V154" s="1349">
        <v>0</v>
      </c>
      <c r="W154" s="1349">
        <v>0</v>
      </c>
      <c r="X154" s="1350">
        <v>10</v>
      </c>
      <c r="Y154" s="1346">
        <v>1366.5</v>
      </c>
      <c r="Z154" s="1349">
        <v>0</v>
      </c>
      <c r="AA154" s="1351" t="s">
        <v>3483</v>
      </c>
      <c r="AB154" s="1352">
        <v>0</v>
      </c>
      <c r="AC154" s="1347" t="s">
        <v>4811</v>
      </c>
      <c r="AD154" s="1353">
        <v>15</v>
      </c>
      <c r="AE154" s="2083" t="s">
        <v>3483</v>
      </c>
      <c r="AF154" s="2083"/>
      <c r="AG154" s="2086">
        <v>2049.75</v>
      </c>
      <c r="AH154" s="2086"/>
      <c r="AI154" s="2086"/>
      <c r="AJ154" s="1348">
        <v>0</v>
      </c>
      <c r="AK154" s="2085">
        <v>0</v>
      </c>
      <c r="AL154" s="1346">
        <v>17081.25</v>
      </c>
      <c r="AM154" s="2083" t="s">
        <v>3483</v>
      </c>
      <c r="AN154" s="2083"/>
    </row>
    <row r="155" spans="2:40" ht="11.85" customHeight="1" x14ac:dyDescent="0.2">
      <c r="B155" s="2083"/>
      <c r="C155" s="2083"/>
      <c r="D155" s="2084"/>
      <c r="E155" s="2084"/>
      <c r="F155" s="2084"/>
      <c r="G155" s="2084"/>
      <c r="H155" s="1354" t="s">
        <v>4079</v>
      </c>
      <c r="I155" s="2087" t="s">
        <v>4598</v>
      </c>
      <c r="J155" s="2087"/>
      <c r="K155" s="2087"/>
      <c r="L155" s="2087"/>
      <c r="M155" s="2087"/>
      <c r="N155" s="2087"/>
      <c r="O155" s="2087"/>
      <c r="P155" s="2087"/>
      <c r="Q155" s="2087"/>
      <c r="R155" s="2087"/>
      <c r="S155" s="2087"/>
      <c r="T155" s="2087"/>
      <c r="U155" s="2087"/>
      <c r="V155" s="2087"/>
      <c r="W155" s="2087"/>
      <c r="X155" s="2087"/>
      <c r="Y155" s="2088" t="s">
        <v>3483</v>
      </c>
      <c r="Z155" s="2088"/>
      <c r="AA155" s="2088"/>
      <c r="AB155" s="2088"/>
      <c r="AC155" s="1347" t="s">
        <v>2403</v>
      </c>
      <c r="AD155" s="1353">
        <v>0</v>
      </c>
      <c r="AE155" s="2085">
        <v>0</v>
      </c>
      <c r="AF155" s="2085"/>
      <c r="AG155" s="2085"/>
      <c r="AH155" s="2085"/>
      <c r="AI155" s="2085"/>
      <c r="AJ155" s="1355" t="s">
        <v>3483</v>
      </c>
      <c r="AK155" s="2085"/>
      <c r="AL155" s="2085">
        <v>0</v>
      </c>
      <c r="AM155" s="2085"/>
      <c r="AN155" s="1351" t="s">
        <v>3483</v>
      </c>
    </row>
    <row r="156" spans="2:40" ht="3" customHeight="1" x14ac:dyDescent="0.2"/>
    <row r="157" spans="2:40" ht="11.85" customHeight="1" x14ac:dyDescent="0.2">
      <c r="B157" s="2089" t="s">
        <v>3483</v>
      </c>
      <c r="C157" s="2089"/>
      <c r="D157" s="2090" t="s">
        <v>4618</v>
      </c>
      <c r="E157" s="2090"/>
      <c r="F157" s="2090"/>
      <c r="G157" s="2090" t="s">
        <v>30</v>
      </c>
      <c r="H157" s="1356">
        <v>13665</v>
      </c>
      <c r="I157" s="1356">
        <v>1</v>
      </c>
      <c r="J157" s="1357" t="s">
        <v>3483</v>
      </c>
      <c r="K157" s="1356">
        <v>13665</v>
      </c>
      <c r="L157" s="1356">
        <v>0</v>
      </c>
      <c r="M157" s="1358">
        <v>0</v>
      </c>
      <c r="N157" s="1359">
        <v>0</v>
      </c>
      <c r="O157" s="1360">
        <v>0</v>
      </c>
      <c r="P157" s="1359">
        <v>0</v>
      </c>
      <c r="Q157" s="2091">
        <v>0</v>
      </c>
      <c r="R157" s="2091"/>
      <c r="S157" s="2092">
        <v>0</v>
      </c>
      <c r="T157" s="2092"/>
      <c r="U157" s="1359">
        <v>0</v>
      </c>
      <c r="V157" s="1359">
        <v>0</v>
      </c>
      <c r="W157" s="1359">
        <v>0</v>
      </c>
      <c r="X157" s="1360">
        <v>0</v>
      </c>
      <c r="Y157" s="1356">
        <v>0</v>
      </c>
      <c r="Z157" s="1359">
        <v>0</v>
      </c>
      <c r="AA157" s="1361" t="s">
        <v>3483</v>
      </c>
      <c r="AB157" s="1362">
        <v>0</v>
      </c>
      <c r="AC157" s="1357" t="s">
        <v>4812</v>
      </c>
      <c r="AD157" s="1363">
        <v>0</v>
      </c>
      <c r="AE157" s="2089" t="s">
        <v>3483</v>
      </c>
      <c r="AF157" s="2089"/>
      <c r="AG157" s="2089"/>
      <c r="AH157" s="2089"/>
      <c r="AI157" s="1356">
        <v>0</v>
      </c>
      <c r="AJ157" s="1358">
        <v>0</v>
      </c>
      <c r="AK157" s="2091">
        <v>0</v>
      </c>
      <c r="AL157" s="1356">
        <v>13665</v>
      </c>
      <c r="AM157" s="2089" t="s">
        <v>3483</v>
      </c>
      <c r="AN157" s="2089"/>
    </row>
    <row r="158" spans="2:40" ht="11.85" customHeight="1" x14ac:dyDescent="0.2">
      <c r="B158" s="2089"/>
      <c r="C158" s="2089"/>
      <c r="D158" s="2090"/>
      <c r="E158" s="2090"/>
      <c r="F158" s="2090"/>
      <c r="G158" s="2090"/>
      <c r="H158" s="1364" t="s">
        <v>3483</v>
      </c>
      <c r="I158" s="2093" t="s">
        <v>4007</v>
      </c>
      <c r="J158" s="2093"/>
      <c r="K158" s="2093"/>
      <c r="L158" s="2093"/>
      <c r="M158" s="2093"/>
      <c r="N158" s="2093"/>
      <c r="O158" s="2093"/>
      <c r="P158" s="2093"/>
      <c r="Q158" s="2093"/>
      <c r="R158" s="2093"/>
      <c r="S158" s="2093"/>
      <c r="T158" s="2093"/>
      <c r="U158" s="2093"/>
      <c r="V158" s="2093"/>
      <c r="W158" s="2093"/>
      <c r="X158" s="2093"/>
      <c r="Y158" s="2094" t="s">
        <v>4180</v>
      </c>
      <c r="Z158" s="2094"/>
      <c r="AA158" s="2094"/>
      <c r="AB158" s="2094"/>
      <c r="AC158" s="1357" t="s">
        <v>4813</v>
      </c>
      <c r="AD158" s="1363">
        <v>10</v>
      </c>
      <c r="AE158" s="2091">
        <v>1366.5</v>
      </c>
      <c r="AF158" s="2091"/>
      <c r="AG158" s="2091"/>
      <c r="AH158" s="2091"/>
      <c r="AI158" s="2091"/>
      <c r="AJ158" s="1361" t="s">
        <v>3483</v>
      </c>
      <c r="AK158" s="2091"/>
      <c r="AL158" s="2091">
        <v>569.38</v>
      </c>
      <c r="AM158" s="2091"/>
      <c r="AN158" s="1361" t="s">
        <v>3483</v>
      </c>
    </row>
    <row r="159" spans="2:40" ht="3" customHeight="1" x14ac:dyDescent="0.2"/>
    <row r="160" spans="2:40" ht="11.85" customHeight="1" x14ac:dyDescent="0.2">
      <c r="B160" s="2083" t="s">
        <v>3483</v>
      </c>
      <c r="C160" s="2083"/>
      <c r="D160" s="2084" t="s">
        <v>4620</v>
      </c>
      <c r="E160" s="2084"/>
      <c r="F160" s="2084"/>
      <c r="G160" s="2084" t="s">
        <v>30</v>
      </c>
      <c r="H160" s="1346">
        <v>13665</v>
      </c>
      <c r="I160" s="1346">
        <v>1</v>
      </c>
      <c r="J160" s="1347" t="s">
        <v>3483</v>
      </c>
      <c r="K160" s="1346">
        <v>13665</v>
      </c>
      <c r="L160" s="1346">
        <v>0</v>
      </c>
      <c r="M160" s="1348">
        <v>0</v>
      </c>
      <c r="N160" s="1349">
        <v>0</v>
      </c>
      <c r="O160" s="1350">
        <v>0</v>
      </c>
      <c r="P160" s="1349">
        <v>0</v>
      </c>
      <c r="Q160" s="2085">
        <v>0</v>
      </c>
      <c r="R160" s="2085"/>
      <c r="S160" s="2086">
        <v>0</v>
      </c>
      <c r="T160" s="2086"/>
      <c r="U160" s="1349">
        <v>15</v>
      </c>
      <c r="V160" s="1349">
        <v>0</v>
      </c>
      <c r="W160" s="1349">
        <v>0</v>
      </c>
      <c r="X160" s="1350">
        <v>15</v>
      </c>
      <c r="Y160" s="1346">
        <v>2049.75</v>
      </c>
      <c r="Z160" s="1349">
        <v>0</v>
      </c>
      <c r="AA160" s="1351" t="s">
        <v>3483</v>
      </c>
      <c r="AB160" s="1352">
        <v>0</v>
      </c>
      <c r="AC160" s="1347" t="s">
        <v>4814</v>
      </c>
      <c r="AD160" s="1353">
        <v>15</v>
      </c>
      <c r="AE160" s="2083" t="s">
        <v>3483</v>
      </c>
      <c r="AF160" s="2083"/>
      <c r="AG160" s="2086">
        <v>2049.75</v>
      </c>
      <c r="AH160" s="2086"/>
      <c r="AI160" s="2086"/>
      <c r="AJ160" s="1348">
        <v>0</v>
      </c>
      <c r="AK160" s="2085">
        <v>0</v>
      </c>
      <c r="AL160" s="1346">
        <v>17764.5</v>
      </c>
      <c r="AM160" s="2083" t="s">
        <v>3483</v>
      </c>
      <c r="AN160" s="2083"/>
    </row>
    <row r="161" spans="2:42" ht="11.85" customHeight="1" x14ac:dyDescent="0.2">
      <c r="B161" s="2083"/>
      <c r="C161" s="2083"/>
      <c r="D161" s="2084"/>
      <c r="E161" s="2084"/>
      <c r="F161" s="2084"/>
      <c r="G161" s="2084"/>
      <c r="H161" s="1354" t="s">
        <v>4052</v>
      </c>
      <c r="I161" s="2087" t="s">
        <v>4576</v>
      </c>
      <c r="J161" s="2087"/>
      <c r="K161" s="2087"/>
      <c r="L161" s="2087"/>
      <c r="M161" s="2087"/>
      <c r="N161" s="2087"/>
      <c r="O161" s="2087"/>
      <c r="P161" s="2087"/>
      <c r="Q161" s="2087"/>
      <c r="R161" s="2087"/>
      <c r="S161" s="2087"/>
      <c r="T161" s="2087"/>
      <c r="U161" s="2087"/>
      <c r="V161" s="2087"/>
      <c r="W161" s="2087"/>
      <c r="X161" s="2087"/>
      <c r="Y161" s="2088" t="s">
        <v>3483</v>
      </c>
      <c r="Z161" s="2088"/>
      <c r="AA161" s="2088"/>
      <c r="AB161" s="2088"/>
      <c r="AC161" s="1347" t="s">
        <v>2403</v>
      </c>
      <c r="AD161" s="1353">
        <v>0</v>
      </c>
      <c r="AE161" s="2085">
        <v>0</v>
      </c>
      <c r="AF161" s="2085"/>
      <c r="AG161" s="2085"/>
      <c r="AH161" s="2085"/>
      <c r="AI161" s="2085"/>
      <c r="AJ161" s="1355" t="s">
        <v>3483</v>
      </c>
      <c r="AK161" s="2085"/>
      <c r="AL161" s="2085">
        <v>0</v>
      </c>
      <c r="AM161" s="2085"/>
      <c r="AN161" s="1351" t="s">
        <v>3483</v>
      </c>
    </row>
    <row r="162" spans="2:42" ht="0.2" customHeight="1" x14ac:dyDescent="0.2"/>
    <row r="163" spans="2:42" ht="11.85" customHeight="1" x14ac:dyDescent="0.2">
      <c r="R163" s="2010" t="s">
        <v>4069</v>
      </c>
      <c r="S163" s="2010"/>
      <c r="Z163" s="2011" t="s">
        <v>3988</v>
      </c>
      <c r="AA163" s="2011"/>
      <c r="AB163" s="2011"/>
      <c r="AC163" s="2011"/>
      <c r="AD163" s="2011"/>
      <c r="AE163" s="2011"/>
      <c r="AF163" s="2011"/>
      <c r="AG163" s="2011"/>
      <c r="AH163" s="2011"/>
      <c r="AI163" s="2011"/>
      <c r="AJ163" s="2011"/>
      <c r="AK163" s="2011"/>
      <c r="AL163" s="2011"/>
      <c r="AM163" s="2011"/>
    </row>
    <row r="164" spans="2:42" ht="11.85" customHeight="1" x14ac:dyDescent="0.2">
      <c r="D164" s="2012" t="s">
        <v>3485</v>
      </c>
      <c r="E164" s="2013"/>
      <c r="F164" s="2014"/>
      <c r="G164" s="2021" t="s">
        <v>3486</v>
      </c>
      <c r="H164" s="2024" t="s">
        <v>4763</v>
      </c>
      <c r="I164" s="2027" t="s">
        <v>3487</v>
      </c>
      <c r="J164" s="2028"/>
      <c r="K164" s="2033" t="s">
        <v>3990</v>
      </c>
      <c r="L164" s="2036" t="s">
        <v>3488</v>
      </c>
      <c r="M164" s="2037"/>
      <c r="N164" s="2037"/>
      <c r="O164" s="2037"/>
      <c r="P164" s="2037"/>
      <c r="Q164" s="2037"/>
      <c r="R164" s="2037"/>
      <c r="S164" s="2037"/>
      <c r="T164" s="2038"/>
      <c r="U164" s="2036" t="s">
        <v>3489</v>
      </c>
      <c r="V164" s="2037"/>
      <c r="W164" s="2037"/>
      <c r="X164" s="2037"/>
      <c r="Y164" s="2037"/>
      <c r="Z164" s="2037"/>
      <c r="AA164" s="2037"/>
      <c r="AB164" s="2037"/>
      <c r="AC164" s="2037"/>
      <c r="AD164" s="2037"/>
      <c r="AE164" s="2037"/>
      <c r="AF164" s="2037"/>
      <c r="AG164" s="2037"/>
      <c r="AH164" s="2037"/>
      <c r="AI164" s="2038"/>
      <c r="AJ164" s="2039" t="s">
        <v>4764</v>
      </c>
      <c r="AK164" s="2040"/>
      <c r="AL164" s="2039" t="s">
        <v>3490</v>
      </c>
      <c r="AM164" s="2040"/>
    </row>
    <row r="165" spans="2:42" ht="17.45" customHeight="1" x14ac:dyDescent="0.2">
      <c r="D165" s="2015"/>
      <c r="E165" s="2016"/>
      <c r="F165" s="2017"/>
      <c r="G165" s="2022"/>
      <c r="H165" s="2025"/>
      <c r="I165" s="2029"/>
      <c r="J165" s="2030"/>
      <c r="K165" s="2034"/>
      <c r="L165" s="2045" t="s">
        <v>3491</v>
      </c>
      <c r="M165" s="2039" t="s">
        <v>3992</v>
      </c>
      <c r="N165" s="2040"/>
      <c r="O165" s="2048" t="s">
        <v>4765</v>
      </c>
      <c r="P165" s="2049"/>
      <c r="Q165" s="2052" t="s">
        <v>3993</v>
      </c>
      <c r="R165" s="2053"/>
      <c r="S165" s="2010" t="s">
        <v>3483</v>
      </c>
      <c r="T165" s="2058" t="s">
        <v>3994</v>
      </c>
      <c r="U165" s="2061" t="s">
        <v>3493</v>
      </c>
      <c r="V165" s="2062"/>
      <c r="W165" s="2062"/>
      <c r="X165" s="2062"/>
      <c r="Y165" s="2063"/>
      <c r="Z165" s="2064" t="s">
        <v>3995</v>
      </c>
      <c r="AA165" s="2065"/>
      <c r="AB165" s="2066"/>
      <c r="AC165" s="2027" t="s">
        <v>3996</v>
      </c>
      <c r="AD165" s="2070"/>
      <c r="AE165" s="2070"/>
      <c r="AF165" s="2070"/>
      <c r="AG165" s="2070"/>
      <c r="AH165" s="2070"/>
      <c r="AI165" s="2028"/>
      <c r="AJ165" s="2041"/>
      <c r="AK165" s="2042"/>
      <c r="AL165" s="2041"/>
      <c r="AM165" s="2042"/>
    </row>
    <row r="166" spans="2:42" ht="35.1" customHeight="1" x14ac:dyDescent="0.2">
      <c r="D166" s="2015"/>
      <c r="E166" s="2016"/>
      <c r="F166" s="2017"/>
      <c r="G166" s="2022"/>
      <c r="H166" s="2025"/>
      <c r="I166" s="2029"/>
      <c r="J166" s="2030"/>
      <c r="K166" s="2034"/>
      <c r="L166" s="2046"/>
      <c r="M166" s="2041"/>
      <c r="N166" s="2042"/>
      <c r="O166" s="2050"/>
      <c r="P166" s="2051"/>
      <c r="Q166" s="2054"/>
      <c r="R166" s="2055"/>
      <c r="S166" s="2010"/>
      <c r="T166" s="2059"/>
      <c r="U166" s="2072" t="s">
        <v>3495</v>
      </c>
      <c r="V166" s="2072" t="s">
        <v>3496</v>
      </c>
      <c r="W166" s="2033" t="s">
        <v>3497</v>
      </c>
      <c r="X166" s="2033" t="s">
        <v>3498</v>
      </c>
      <c r="Y166" s="2033" t="s">
        <v>3499</v>
      </c>
      <c r="Z166" s="2067"/>
      <c r="AA166" s="2068"/>
      <c r="AB166" s="2069"/>
      <c r="AC166" s="2031"/>
      <c r="AD166" s="2071"/>
      <c r="AE166" s="2071"/>
      <c r="AF166" s="2071"/>
      <c r="AG166" s="2071"/>
      <c r="AH166" s="2071"/>
      <c r="AI166" s="2032"/>
      <c r="AJ166" s="2043"/>
      <c r="AK166" s="2044"/>
      <c r="AL166" s="2041"/>
      <c r="AM166" s="2042"/>
    </row>
    <row r="167" spans="2:42" ht="17.45" customHeight="1" x14ac:dyDescent="0.2">
      <c r="D167" s="2018"/>
      <c r="E167" s="2019"/>
      <c r="F167" s="2020"/>
      <c r="G167" s="2023"/>
      <c r="H167" s="2026"/>
      <c r="I167" s="2031"/>
      <c r="J167" s="2032"/>
      <c r="K167" s="2035"/>
      <c r="L167" s="2047"/>
      <c r="M167" s="2043"/>
      <c r="N167" s="2044"/>
      <c r="O167" s="1342" t="s">
        <v>3502</v>
      </c>
      <c r="P167" s="1342" t="s">
        <v>3500</v>
      </c>
      <c r="Q167" s="2056"/>
      <c r="R167" s="2057"/>
      <c r="S167" s="2010"/>
      <c r="T167" s="2060"/>
      <c r="U167" s="2073"/>
      <c r="V167" s="2073"/>
      <c r="W167" s="2035"/>
      <c r="X167" s="2035"/>
      <c r="Y167" s="2035"/>
      <c r="Z167" s="1342" t="s">
        <v>3502</v>
      </c>
      <c r="AA167" s="2074" t="s">
        <v>3997</v>
      </c>
      <c r="AB167" s="2075"/>
      <c r="AC167" s="1342" t="s">
        <v>3501</v>
      </c>
      <c r="AD167" s="1342" t="s">
        <v>3502</v>
      </c>
      <c r="AE167" s="2074" t="s">
        <v>3997</v>
      </c>
      <c r="AF167" s="2076"/>
      <c r="AG167" s="2076"/>
      <c r="AH167" s="2076"/>
      <c r="AI167" s="2075"/>
      <c r="AJ167" s="1342" t="s">
        <v>3502</v>
      </c>
      <c r="AK167" s="1342" t="s">
        <v>3500</v>
      </c>
      <c r="AL167" s="2043"/>
      <c r="AM167" s="2044"/>
    </row>
    <row r="168" spans="2:42" ht="11.85" customHeight="1" x14ac:dyDescent="0.2">
      <c r="D168" s="2077" t="s">
        <v>3503</v>
      </c>
      <c r="E168" s="2078"/>
      <c r="F168" s="2079"/>
      <c r="G168" s="1343" t="s">
        <v>3504</v>
      </c>
      <c r="H168" s="1343" t="s">
        <v>3505</v>
      </c>
      <c r="I168" s="2077" t="s">
        <v>3506</v>
      </c>
      <c r="J168" s="2079"/>
      <c r="K168" s="1344">
        <v>5</v>
      </c>
      <c r="L168" s="1343" t="s">
        <v>4766</v>
      </c>
      <c r="M168" s="1343" t="s">
        <v>3508</v>
      </c>
      <c r="N168" s="1344">
        <v>8</v>
      </c>
      <c r="O168" s="1344">
        <v>9</v>
      </c>
      <c r="P168" s="1344">
        <v>10</v>
      </c>
      <c r="Q168" s="2080">
        <v>11</v>
      </c>
      <c r="R168" s="2081"/>
      <c r="S168" s="2077" t="s">
        <v>4767</v>
      </c>
      <c r="T168" s="2079"/>
      <c r="U168" s="1343" t="s">
        <v>3999</v>
      </c>
      <c r="V168" s="1343" t="s">
        <v>3509</v>
      </c>
      <c r="W168" s="1343" t="s">
        <v>3510</v>
      </c>
      <c r="X168" s="1343" t="s">
        <v>3511</v>
      </c>
      <c r="Y168" s="1345" t="s">
        <v>3512</v>
      </c>
      <c r="Z168" s="1345" t="s">
        <v>3513</v>
      </c>
      <c r="AA168" s="2080">
        <v>19</v>
      </c>
      <c r="AB168" s="2081"/>
      <c r="AC168" s="1343" t="s">
        <v>4768</v>
      </c>
      <c r="AD168" s="1345" t="s">
        <v>3514</v>
      </c>
      <c r="AE168" s="2077" t="s">
        <v>3515</v>
      </c>
      <c r="AF168" s="2078"/>
      <c r="AG168" s="2078"/>
      <c r="AH168" s="2078"/>
      <c r="AI168" s="2079"/>
      <c r="AJ168" s="1345" t="s">
        <v>4001</v>
      </c>
      <c r="AK168" s="1343" t="s">
        <v>4002</v>
      </c>
      <c r="AL168" s="2077" t="s">
        <v>4003</v>
      </c>
      <c r="AM168" s="2079"/>
    </row>
    <row r="169" spans="2:42" ht="3" customHeight="1" x14ac:dyDescent="0.2"/>
    <row r="170" spans="2:42" ht="11.85" customHeight="1" x14ac:dyDescent="0.2">
      <c r="B170" s="2089" t="s">
        <v>3483</v>
      </c>
      <c r="C170" s="2089"/>
      <c r="D170" s="2090" t="s">
        <v>4622</v>
      </c>
      <c r="E170" s="2090"/>
      <c r="F170" s="2090"/>
      <c r="G170" s="2090" t="s">
        <v>30</v>
      </c>
      <c r="H170" s="1356">
        <v>13665</v>
      </c>
      <c r="I170" s="1356">
        <v>1</v>
      </c>
      <c r="J170" s="1357" t="s">
        <v>3483</v>
      </c>
      <c r="K170" s="1356">
        <v>13665</v>
      </c>
      <c r="L170" s="1356">
        <v>0</v>
      </c>
      <c r="M170" s="1358">
        <v>0</v>
      </c>
      <c r="N170" s="1359">
        <v>0</v>
      </c>
      <c r="O170" s="1360">
        <v>0</v>
      </c>
      <c r="P170" s="1359">
        <v>0</v>
      </c>
      <c r="Q170" s="2091">
        <v>0</v>
      </c>
      <c r="R170" s="2091"/>
      <c r="S170" s="2092">
        <v>0</v>
      </c>
      <c r="T170" s="2092"/>
      <c r="U170" s="1359">
        <v>20</v>
      </c>
      <c r="V170" s="1359">
        <v>0</v>
      </c>
      <c r="W170" s="1359">
        <v>0</v>
      </c>
      <c r="X170" s="1360">
        <v>20</v>
      </c>
      <c r="Y170" s="1356">
        <v>2733</v>
      </c>
      <c r="Z170" s="1359">
        <v>0</v>
      </c>
      <c r="AA170" s="1361" t="s">
        <v>3483</v>
      </c>
      <c r="AB170" s="1362">
        <v>0</v>
      </c>
      <c r="AC170" s="1357" t="s">
        <v>4815</v>
      </c>
      <c r="AD170" s="1363">
        <v>15</v>
      </c>
      <c r="AE170" s="2089" t="s">
        <v>3483</v>
      </c>
      <c r="AF170" s="2089"/>
      <c r="AG170" s="2092">
        <v>2049.75</v>
      </c>
      <c r="AH170" s="2092"/>
      <c r="AI170" s="2092"/>
      <c r="AJ170" s="1358">
        <v>0</v>
      </c>
      <c r="AK170" s="2091">
        <v>0</v>
      </c>
      <c r="AL170" s="1356">
        <v>18447.75</v>
      </c>
      <c r="AM170" s="2089" t="s">
        <v>3483</v>
      </c>
      <c r="AN170" s="2089"/>
    </row>
    <row r="171" spans="2:42" ht="11.85" customHeight="1" x14ac:dyDescent="0.2">
      <c r="B171" s="2089"/>
      <c r="C171" s="2089"/>
      <c r="D171" s="2090"/>
      <c r="E171" s="2090"/>
      <c r="F171" s="2090"/>
      <c r="G171" s="2090"/>
      <c r="H171" s="1364" t="s">
        <v>4017</v>
      </c>
      <c r="I171" s="2093" t="s">
        <v>4576</v>
      </c>
      <c r="J171" s="2093"/>
      <c r="K171" s="2093"/>
      <c r="L171" s="2093"/>
      <c r="M171" s="2093"/>
      <c r="N171" s="2093"/>
      <c r="O171" s="2093"/>
      <c r="P171" s="2093"/>
      <c r="Q171" s="2093"/>
      <c r="R171" s="2093"/>
      <c r="S171" s="2093"/>
      <c r="T171" s="2093"/>
      <c r="U171" s="2093"/>
      <c r="V171" s="2093"/>
      <c r="W171" s="2093"/>
      <c r="X171" s="2093"/>
      <c r="Y171" s="2094" t="s">
        <v>3483</v>
      </c>
      <c r="Z171" s="2094"/>
      <c r="AA171" s="2094"/>
      <c r="AB171" s="2094"/>
      <c r="AC171" s="1357" t="s">
        <v>2403</v>
      </c>
      <c r="AD171" s="1363">
        <v>0</v>
      </c>
      <c r="AE171" s="2091">
        <v>0</v>
      </c>
      <c r="AF171" s="2091"/>
      <c r="AG171" s="2091"/>
      <c r="AH171" s="2091"/>
      <c r="AI171" s="2091"/>
      <c r="AJ171" s="1361" t="s">
        <v>3483</v>
      </c>
      <c r="AK171" s="2091"/>
      <c r="AL171" s="2091">
        <v>0</v>
      </c>
      <c r="AM171" s="2091"/>
      <c r="AN171" s="1361" t="s">
        <v>3483</v>
      </c>
    </row>
    <row r="172" spans="2:42" ht="3" customHeight="1" x14ac:dyDescent="0.2"/>
    <row r="173" spans="2:42" ht="11.85" customHeight="1" x14ac:dyDescent="0.2">
      <c r="B173" s="2083" t="s">
        <v>3483</v>
      </c>
      <c r="C173" s="2083"/>
      <c r="D173" s="2084" t="s">
        <v>4624</v>
      </c>
      <c r="E173" s="2084"/>
      <c r="F173" s="2084"/>
      <c r="G173" s="2084" t="s">
        <v>30</v>
      </c>
      <c r="H173" s="1346">
        <v>13665</v>
      </c>
      <c r="I173" s="1346">
        <v>1</v>
      </c>
      <c r="J173" s="1347" t="s">
        <v>3483</v>
      </c>
      <c r="K173" s="1346">
        <v>13665</v>
      </c>
      <c r="L173" s="1346">
        <v>0</v>
      </c>
      <c r="M173" s="1348">
        <v>0</v>
      </c>
      <c r="N173" s="1349">
        <v>0</v>
      </c>
      <c r="O173" s="1350">
        <v>0</v>
      </c>
      <c r="P173" s="1349">
        <v>0</v>
      </c>
      <c r="Q173" s="2085">
        <v>0</v>
      </c>
      <c r="R173" s="2085"/>
      <c r="S173" s="2086">
        <v>0</v>
      </c>
      <c r="T173" s="2086"/>
      <c r="U173" s="1349">
        <v>0</v>
      </c>
      <c r="V173" s="1349">
        <v>0</v>
      </c>
      <c r="W173" s="1349">
        <v>0</v>
      </c>
      <c r="X173" s="1350">
        <v>0</v>
      </c>
      <c r="Y173" s="1346">
        <v>0</v>
      </c>
      <c r="Z173" s="1349">
        <v>0</v>
      </c>
      <c r="AA173" s="1351" t="s">
        <v>3483</v>
      </c>
      <c r="AB173" s="1352">
        <v>0</v>
      </c>
      <c r="AC173" s="1347" t="s">
        <v>4816</v>
      </c>
      <c r="AD173" s="1353">
        <v>15</v>
      </c>
      <c r="AE173" s="2083" t="s">
        <v>3483</v>
      </c>
      <c r="AF173" s="2083"/>
      <c r="AG173" s="2086">
        <v>2049.75</v>
      </c>
      <c r="AH173" s="2086"/>
      <c r="AI173" s="2086"/>
      <c r="AJ173" s="1348">
        <v>0</v>
      </c>
      <c r="AK173" s="2085">
        <v>0</v>
      </c>
      <c r="AL173" s="1346">
        <v>15714.75</v>
      </c>
      <c r="AM173" s="2083" t="s">
        <v>3483</v>
      </c>
      <c r="AN173" s="2083"/>
    </row>
    <row r="174" spans="2:42" ht="11.85" customHeight="1" x14ac:dyDescent="0.2">
      <c r="B174" s="2083"/>
      <c r="C174" s="2083"/>
      <c r="D174" s="2084"/>
      <c r="E174" s="2084"/>
      <c r="F174" s="2084"/>
      <c r="G174" s="2084"/>
      <c r="H174" s="1354" t="s">
        <v>3483</v>
      </c>
      <c r="I174" s="2087" t="s">
        <v>4007</v>
      </c>
      <c r="J174" s="2087"/>
      <c r="K174" s="2087"/>
      <c r="L174" s="2087"/>
      <c r="M174" s="2087"/>
      <c r="N174" s="2087"/>
      <c r="O174" s="2087"/>
      <c r="P174" s="2087"/>
      <c r="Q174" s="2087"/>
      <c r="R174" s="2087"/>
      <c r="S174" s="2087"/>
      <c r="T174" s="2087"/>
      <c r="U174" s="2087"/>
      <c r="V174" s="2087"/>
      <c r="W174" s="2087"/>
      <c r="X174" s="2087"/>
      <c r="Y174" s="2088" t="s">
        <v>3483</v>
      </c>
      <c r="Z174" s="2088"/>
      <c r="AA174" s="2088"/>
      <c r="AB174" s="2088"/>
      <c r="AC174" s="1347" t="s">
        <v>2403</v>
      </c>
      <c r="AD174" s="1353">
        <v>0</v>
      </c>
      <c r="AE174" s="2085">
        <v>0</v>
      </c>
      <c r="AF174" s="2085"/>
      <c r="AG174" s="2085"/>
      <c r="AH174" s="2085"/>
      <c r="AI174" s="2085"/>
      <c r="AJ174" s="1355" t="s">
        <v>3483</v>
      </c>
      <c r="AK174" s="2085"/>
      <c r="AL174" s="2085">
        <v>0</v>
      </c>
      <c r="AM174" s="2085"/>
      <c r="AN174" s="1351" t="s">
        <v>3483</v>
      </c>
    </row>
    <row r="175" spans="2:42" ht="3" customHeight="1" x14ac:dyDescent="0.2"/>
    <row r="176" spans="2:42" ht="11.85" customHeight="1" x14ac:dyDescent="0.2">
      <c r="B176" s="2089" t="s">
        <v>3483</v>
      </c>
      <c r="C176" s="2089"/>
      <c r="D176" s="2090" t="s">
        <v>4630</v>
      </c>
      <c r="E176" s="2090"/>
      <c r="F176" s="2090"/>
      <c r="G176" s="2090" t="s">
        <v>237</v>
      </c>
      <c r="H176" s="1356">
        <v>13665</v>
      </c>
      <c r="I176" s="1356">
        <v>1</v>
      </c>
      <c r="J176" s="1357" t="s">
        <v>3483</v>
      </c>
      <c r="K176" s="1356">
        <v>13665</v>
      </c>
      <c r="L176" s="1356">
        <v>0</v>
      </c>
      <c r="M176" s="1358">
        <v>0</v>
      </c>
      <c r="N176" s="1359">
        <v>0</v>
      </c>
      <c r="O176" s="1360">
        <v>4</v>
      </c>
      <c r="P176" s="1359">
        <v>546.6</v>
      </c>
      <c r="Q176" s="2091">
        <v>0</v>
      </c>
      <c r="R176" s="2091"/>
      <c r="S176" s="2092">
        <v>546.6</v>
      </c>
      <c r="T176" s="2092"/>
      <c r="U176" s="1359">
        <v>0</v>
      </c>
      <c r="V176" s="1359">
        <v>0</v>
      </c>
      <c r="W176" s="1359">
        <v>0</v>
      </c>
      <c r="X176" s="1360">
        <v>0</v>
      </c>
      <c r="Y176" s="1356">
        <v>0</v>
      </c>
      <c r="Z176" s="1359">
        <v>0</v>
      </c>
      <c r="AA176" s="1361" t="s">
        <v>3483</v>
      </c>
      <c r="AB176" s="1362">
        <v>0</v>
      </c>
      <c r="AC176" s="1357" t="s">
        <v>4817</v>
      </c>
      <c r="AD176" s="1363">
        <v>15</v>
      </c>
      <c r="AE176" s="2089" t="s">
        <v>3483</v>
      </c>
      <c r="AF176" s="2089"/>
      <c r="AG176" s="2092">
        <v>2049.75</v>
      </c>
      <c r="AH176" s="2092"/>
      <c r="AI176" s="2092"/>
      <c r="AJ176" s="1358">
        <v>0</v>
      </c>
      <c r="AK176" s="2091">
        <v>0</v>
      </c>
      <c r="AL176" s="1356">
        <v>16261.35</v>
      </c>
      <c r="AM176" s="2089" t="s">
        <v>3483</v>
      </c>
      <c r="AN176" s="2089"/>
      <c r="AO176" s="1999" t="s">
        <v>3959</v>
      </c>
      <c r="AP176" s="1994">
        <f>AL176+AL179+AL182+AL185+AL188+AL191+AL194+AL197</f>
        <v>137606.55000000002</v>
      </c>
    </row>
    <row r="177" spans="2:42" ht="11.85" customHeight="1" x14ac:dyDescent="0.2">
      <c r="B177" s="2089"/>
      <c r="C177" s="2089"/>
      <c r="D177" s="2090"/>
      <c r="E177" s="2090"/>
      <c r="F177" s="2090"/>
      <c r="G177" s="2090"/>
      <c r="H177" s="1364" t="s">
        <v>3483</v>
      </c>
      <c r="I177" s="2093" t="s">
        <v>4007</v>
      </c>
      <c r="J177" s="2093"/>
      <c r="K177" s="2093"/>
      <c r="L177" s="2093"/>
      <c r="M177" s="2093"/>
      <c r="N177" s="2093"/>
      <c r="O177" s="2093"/>
      <c r="P177" s="2093"/>
      <c r="Q177" s="2093"/>
      <c r="R177" s="2093"/>
      <c r="S177" s="2093"/>
      <c r="T177" s="2093"/>
      <c r="U177" s="2093"/>
      <c r="V177" s="2093"/>
      <c r="W177" s="2093"/>
      <c r="X177" s="2093"/>
      <c r="Y177" s="2094" t="s">
        <v>3483</v>
      </c>
      <c r="Z177" s="2094"/>
      <c r="AA177" s="2094"/>
      <c r="AB177" s="2094"/>
      <c r="AC177" s="1357" t="s">
        <v>2403</v>
      </c>
      <c r="AD177" s="1363">
        <v>0</v>
      </c>
      <c r="AE177" s="2091">
        <v>0</v>
      </c>
      <c r="AF177" s="2091"/>
      <c r="AG177" s="2091"/>
      <c r="AH177" s="2091"/>
      <c r="AI177" s="2091"/>
      <c r="AJ177" s="1361" t="s">
        <v>3483</v>
      </c>
      <c r="AK177" s="2091"/>
      <c r="AL177" s="2091">
        <v>0</v>
      </c>
      <c r="AM177" s="2091"/>
      <c r="AN177" s="1361" t="s">
        <v>3483</v>
      </c>
      <c r="AO177" s="1999"/>
      <c r="AP177" s="1994"/>
    </row>
    <row r="178" spans="2:42" ht="3" customHeight="1" x14ac:dyDescent="0.2">
      <c r="AO178" s="1369"/>
    </row>
    <row r="179" spans="2:42" ht="11.85" customHeight="1" x14ac:dyDescent="0.2">
      <c r="B179" s="2083" t="s">
        <v>3483</v>
      </c>
      <c r="C179" s="2083"/>
      <c r="D179" s="2084" t="s">
        <v>4632</v>
      </c>
      <c r="E179" s="2084"/>
      <c r="F179" s="2084"/>
      <c r="G179" s="2084" t="s">
        <v>237</v>
      </c>
      <c r="H179" s="1346">
        <v>13665</v>
      </c>
      <c r="I179" s="1346">
        <v>1</v>
      </c>
      <c r="J179" s="1347" t="s">
        <v>3483</v>
      </c>
      <c r="K179" s="1346">
        <v>13665</v>
      </c>
      <c r="L179" s="1346">
        <v>0</v>
      </c>
      <c r="M179" s="1348">
        <v>0</v>
      </c>
      <c r="N179" s="1349">
        <v>0</v>
      </c>
      <c r="O179" s="1350">
        <v>4</v>
      </c>
      <c r="P179" s="1349">
        <v>546.6</v>
      </c>
      <c r="Q179" s="2085">
        <v>0</v>
      </c>
      <c r="R179" s="2085"/>
      <c r="S179" s="2086">
        <v>546.6</v>
      </c>
      <c r="T179" s="2086"/>
      <c r="U179" s="1349">
        <v>20</v>
      </c>
      <c r="V179" s="1349">
        <v>0</v>
      </c>
      <c r="W179" s="1349">
        <v>0</v>
      </c>
      <c r="X179" s="1350">
        <v>20</v>
      </c>
      <c r="Y179" s="1346">
        <v>2733</v>
      </c>
      <c r="Z179" s="1349">
        <v>0</v>
      </c>
      <c r="AA179" s="1351" t="s">
        <v>3483</v>
      </c>
      <c r="AB179" s="1352">
        <v>0</v>
      </c>
      <c r="AC179" s="1347" t="s">
        <v>4818</v>
      </c>
      <c r="AD179" s="1353">
        <v>15</v>
      </c>
      <c r="AE179" s="2083" t="s">
        <v>3483</v>
      </c>
      <c r="AF179" s="2083"/>
      <c r="AG179" s="2086">
        <v>2049.75</v>
      </c>
      <c r="AH179" s="2086"/>
      <c r="AI179" s="2086"/>
      <c r="AJ179" s="1348">
        <v>0</v>
      </c>
      <c r="AK179" s="2085">
        <v>0</v>
      </c>
      <c r="AL179" s="1346">
        <v>18994.349999999999</v>
      </c>
      <c r="AM179" s="2083" t="s">
        <v>3483</v>
      </c>
      <c r="AN179" s="2083"/>
      <c r="AO179" s="1369"/>
    </row>
    <row r="180" spans="2:42" ht="11.85" customHeight="1" x14ac:dyDescent="0.2">
      <c r="B180" s="2083"/>
      <c r="C180" s="2083"/>
      <c r="D180" s="2084"/>
      <c r="E180" s="2084"/>
      <c r="F180" s="2084"/>
      <c r="G180" s="2084"/>
      <c r="H180" s="1354" t="s">
        <v>4017</v>
      </c>
      <c r="I180" s="2087" t="s">
        <v>4794</v>
      </c>
      <c r="J180" s="2087"/>
      <c r="K180" s="2087"/>
      <c r="L180" s="2087"/>
      <c r="M180" s="2087"/>
      <c r="N180" s="2087"/>
      <c r="O180" s="2087"/>
      <c r="P180" s="2087"/>
      <c r="Q180" s="2087"/>
      <c r="R180" s="2087"/>
      <c r="S180" s="2087"/>
      <c r="T180" s="2087"/>
      <c r="U180" s="2087"/>
      <c r="V180" s="2087"/>
      <c r="W180" s="2087"/>
      <c r="X180" s="2087"/>
      <c r="Y180" s="2088" t="s">
        <v>3483</v>
      </c>
      <c r="Z180" s="2088"/>
      <c r="AA180" s="2088"/>
      <c r="AB180" s="2088"/>
      <c r="AC180" s="1347" t="s">
        <v>2403</v>
      </c>
      <c r="AD180" s="1353">
        <v>0</v>
      </c>
      <c r="AE180" s="2085">
        <v>0</v>
      </c>
      <c r="AF180" s="2085"/>
      <c r="AG180" s="2085"/>
      <c r="AH180" s="2085"/>
      <c r="AI180" s="2085"/>
      <c r="AJ180" s="1355" t="s">
        <v>3483</v>
      </c>
      <c r="AK180" s="2085"/>
      <c r="AL180" s="2085">
        <v>0</v>
      </c>
      <c r="AM180" s="2085"/>
      <c r="AN180" s="1351" t="s">
        <v>3483</v>
      </c>
    </row>
    <row r="181" spans="2:42" ht="3" customHeight="1" x14ac:dyDescent="0.2"/>
    <row r="182" spans="2:42" ht="11.85" customHeight="1" x14ac:dyDescent="0.2">
      <c r="B182" s="2089" t="s">
        <v>3483</v>
      </c>
      <c r="C182" s="2089"/>
      <c r="D182" s="2090" t="s">
        <v>4634</v>
      </c>
      <c r="E182" s="2090"/>
      <c r="F182" s="2090"/>
      <c r="G182" s="2090" t="s">
        <v>237</v>
      </c>
      <c r="H182" s="1356">
        <v>13665</v>
      </c>
      <c r="I182" s="1356">
        <v>1</v>
      </c>
      <c r="J182" s="1357" t="s">
        <v>3483</v>
      </c>
      <c r="K182" s="1356">
        <v>13665</v>
      </c>
      <c r="L182" s="1356">
        <v>0</v>
      </c>
      <c r="M182" s="1358">
        <v>0</v>
      </c>
      <c r="N182" s="1359">
        <v>0</v>
      </c>
      <c r="O182" s="1360">
        <v>4</v>
      </c>
      <c r="P182" s="1359">
        <v>546.6</v>
      </c>
      <c r="Q182" s="2091">
        <v>0</v>
      </c>
      <c r="R182" s="2091"/>
      <c r="S182" s="2092">
        <v>546.6</v>
      </c>
      <c r="T182" s="2092"/>
      <c r="U182" s="1359">
        <v>20</v>
      </c>
      <c r="V182" s="1359">
        <v>0</v>
      </c>
      <c r="W182" s="1359">
        <v>0</v>
      </c>
      <c r="X182" s="1360">
        <v>20</v>
      </c>
      <c r="Y182" s="1356">
        <v>2733</v>
      </c>
      <c r="Z182" s="1359">
        <v>0</v>
      </c>
      <c r="AA182" s="1361" t="s">
        <v>3483</v>
      </c>
      <c r="AB182" s="1362">
        <v>0</v>
      </c>
      <c r="AC182" s="1357" t="s">
        <v>4819</v>
      </c>
      <c r="AD182" s="1363">
        <v>15</v>
      </c>
      <c r="AE182" s="2089" t="s">
        <v>3483</v>
      </c>
      <c r="AF182" s="2089"/>
      <c r="AG182" s="2092">
        <v>2049.75</v>
      </c>
      <c r="AH182" s="2092"/>
      <c r="AI182" s="2092"/>
      <c r="AJ182" s="1358">
        <v>0</v>
      </c>
      <c r="AK182" s="2091">
        <v>0</v>
      </c>
      <c r="AL182" s="1356">
        <v>18994.349999999999</v>
      </c>
      <c r="AM182" s="2089" t="s">
        <v>3483</v>
      </c>
      <c r="AN182" s="2089"/>
    </row>
    <row r="183" spans="2:42" ht="11.85" customHeight="1" x14ac:dyDescent="0.2">
      <c r="B183" s="2089"/>
      <c r="C183" s="2089"/>
      <c r="D183" s="2090"/>
      <c r="E183" s="2090"/>
      <c r="F183" s="2090"/>
      <c r="G183" s="2090"/>
      <c r="H183" s="1364" t="s">
        <v>4017</v>
      </c>
      <c r="I183" s="2093" t="s">
        <v>4820</v>
      </c>
      <c r="J183" s="2093"/>
      <c r="K183" s="2093"/>
      <c r="L183" s="2093"/>
      <c r="M183" s="2093"/>
      <c r="N183" s="2093"/>
      <c r="O183" s="2093"/>
      <c r="P183" s="2093"/>
      <c r="Q183" s="2093"/>
      <c r="R183" s="2093"/>
      <c r="S183" s="2093"/>
      <c r="T183" s="2093"/>
      <c r="U183" s="2093"/>
      <c r="V183" s="2093"/>
      <c r="W183" s="2093"/>
      <c r="X183" s="2093"/>
      <c r="Y183" s="2094" t="s">
        <v>3483</v>
      </c>
      <c r="Z183" s="2094"/>
      <c r="AA183" s="2094"/>
      <c r="AB183" s="2094"/>
      <c r="AC183" s="1357" t="s">
        <v>2403</v>
      </c>
      <c r="AD183" s="1363">
        <v>0</v>
      </c>
      <c r="AE183" s="2091">
        <v>0</v>
      </c>
      <c r="AF183" s="2091"/>
      <c r="AG183" s="2091"/>
      <c r="AH183" s="2091"/>
      <c r="AI183" s="2091"/>
      <c r="AJ183" s="1361" t="s">
        <v>3483</v>
      </c>
      <c r="AK183" s="2091"/>
      <c r="AL183" s="2091">
        <v>0</v>
      </c>
      <c r="AM183" s="2091"/>
      <c r="AN183" s="1361" t="s">
        <v>3483</v>
      </c>
    </row>
    <row r="184" spans="2:42" ht="3" customHeight="1" x14ac:dyDescent="0.2"/>
    <row r="185" spans="2:42" ht="11.85" customHeight="1" x14ac:dyDescent="0.2">
      <c r="B185" s="2083" t="s">
        <v>3483</v>
      </c>
      <c r="C185" s="2083"/>
      <c r="D185" s="2084" t="s">
        <v>4636</v>
      </c>
      <c r="E185" s="2084"/>
      <c r="F185" s="2084"/>
      <c r="G185" s="2084" t="s">
        <v>237</v>
      </c>
      <c r="H185" s="1346">
        <v>13665</v>
      </c>
      <c r="I185" s="1346">
        <v>1</v>
      </c>
      <c r="J185" s="1347" t="s">
        <v>3483</v>
      </c>
      <c r="K185" s="1346">
        <v>13665</v>
      </c>
      <c r="L185" s="1346">
        <v>0</v>
      </c>
      <c r="M185" s="1348">
        <v>0</v>
      </c>
      <c r="N185" s="1349">
        <v>0</v>
      </c>
      <c r="O185" s="1350">
        <v>4</v>
      </c>
      <c r="P185" s="1349">
        <v>546.6</v>
      </c>
      <c r="Q185" s="2085">
        <v>0</v>
      </c>
      <c r="R185" s="2085"/>
      <c r="S185" s="2086">
        <v>546.6</v>
      </c>
      <c r="T185" s="2086"/>
      <c r="U185" s="1349">
        <v>20</v>
      </c>
      <c r="V185" s="1349">
        <v>0</v>
      </c>
      <c r="W185" s="1349">
        <v>0</v>
      </c>
      <c r="X185" s="1350">
        <v>20</v>
      </c>
      <c r="Y185" s="1346">
        <v>2733</v>
      </c>
      <c r="Z185" s="1349">
        <v>0</v>
      </c>
      <c r="AA185" s="1351" t="s">
        <v>3483</v>
      </c>
      <c r="AB185" s="1352">
        <v>0</v>
      </c>
      <c r="AC185" s="1347" t="s">
        <v>4821</v>
      </c>
      <c r="AD185" s="1353">
        <v>15</v>
      </c>
      <c r="AE185" s="2083" t="s">
        <v>3483</v>
      </c>
      <c r="AF185" s="2083"/>
      <c r="AG185" s="2086">
        <v>2049.75</v>
      </c>
      <c r="AH185" s="2086"/>
      <c r="AI185" s="2086"/>
      <c r="AJ185" s="1348">
        <v>0</v>
      </c>
      <c r="AK185" s="2085">
        <v>0</v>
      </c>
      <c r="AL185" s="1346">
        <v>18994.349999999999</v>
      </c>
      <c r="AM185" s="2083" t="s">
        <v>3483</v>
      </c>
      <c r="AN185" s="2083"/>
    </row>
    <row r="186" spans="2:42" ht="11.85" customHeight="1" x14ac:dyDescent="0.2">
      <c r="B186" s="2083"/>
      <c r="C186" s="2083"/>
      <c r="D186" s="2084"/>
      <c r="E186" s="2084"/>
      <c r="F186" s="2084"/>
      <c r="G186" s="2084"/>
      <c r="H186" s="1354" t="s">
        <v>4017</v>
      </c>
      <c r="I186" s="2087" t="s">
        <v>4820</v>
      </c>
      <c r="J186" s="2087"/>
      <c r="K186" s="2087"/>
      <c r="L186" s="2087"/>
      <c r="M186" s="2087"/>
      <c r="N186" s="2087"/>
      <c r="O186" s="2087"/>
      <c r="P186" s="2087"/>
      <c r="Q186" s="2087"/>
      <c r="R186" s="2087"/>
      <c r="S186" s="2087"/>
      <c r="T186" s="2087"/>
      <c r="U186" s="2087"/>
      <c r="V186" s="2087"/>
      <c r="W186" s="2087"/>
      <c r="X186" s="2087"/>
      <c r="Y186" s="2088" t="s">
        <v>3483</v>
      </c>
      <c r="Z186" s="2088"/>
      <c r="AA186" s="2088"/>
      <c r="AB186" s="2088"/>
      <c r="AC186" s="1347" t="s">
        <v>2403</v>
      </c>
      <c r="AD186" s="1353">
        <v>0</v>
      </c>
      <c r="AE186" s="2085">
        <v>0</v>
      </c>
      <c r="AF186" s="2085"/>
      <c r="AG186" s="2085"/>
      <c r="AH186" s="2085"/>
      <c r="AI186" s="2085"/>
      <c r="AJ186" s="1355" t="s">
        <v>3483</v>
      </c>
      <c r="AK186" s="2085"/>
      <c r="AL186" s="2085">
        <v>0</v>
      </c>
      <c r="AM186" s="2085"/>
      <c r="AN186" s="1351" t="s">
        <v>3483</v>
      </c>
    </row>
    <row r="187" spans="2:42" ht="3" customHeight="1" x14ac:dyDescent="0.2"/>
    <row r="188" spans="2:42" ht="11.85" customHeight="1" x14ac:dyDescent="0.2">
      <c r="B188" s="2089" t="s">
        <v>3483</v>
      </c>
      <c r="C188" s="2089"/>
      <c r="D188" s="2090" t="s">
        <v>4638</v>
      </c>
      <c r="E188" s="2090"/>
      <c r="F188" s="2090"/>
      <c r="G188" s="2090" t="s">
        <v>237</v>
      </c>
      <c r="H188" s="1356">
        <v>13665</v>
      </c>
      <c r="I188" s="1356">
        <v>1</v>
      </c>
      <c r="J188" s="1357" t="s">
        <v>3483</v>
      </c>
      <c r="K188" s="1356">
        <v>13665</v>
      </c>
      <c r="L188" s="1356">
        <v>0</v>
      </c>
      <c r="M188" s="1358">
        <v>0</v>
      </c>
      <c r="N188" s="1359">
        <v>0</v>
      </c>
      <c r="O188" s="1360">
        <v>4</v>
      </c>
      <c r="P188" s="1359">
        <v>546.6</v>
      </c>
      <c r="Q188" s="2091">
        <v>0</v>
      </c>
      <c r="R188" s="2091"/>
      <c r="S188" s="2092">
        <v>546.6</v>
      </c>
      <c r="T188" s="2092"/>
      <c r="U188" s="1359">
        <v>0</v>
      </c>
      <c r="V188" s="1359">
        <v>0</v>
      </c>
      <c r="W188" s="1359">
        <v>0</v>
      </c>
      <c r="X188" s="1360">
        <v>0</v>
      </c>
      <c r="Y188" s="1356">
        <v>0</v>
      </c>
      <c r="Z188" s="1359">
        <v>0</v>
      </c>
      <c r="AA188" s="1361" t="s">
        <v>3483</v>
      </c>
      <c r="AB188" s="1362">
        <v>0</v>
      </c>
      <c r="AC188" s="1357" t="s">
        <v>4822</v>
      </c>
      <c r="AD188" s="1363">
        <v>15</v>
      </c>
      <c r="AE188" s="2089" t="s">
        <v>3483</v>
      </c>
      <c r="AF188" s="2089"/>
      <c r="AG188" s="2092">
        <v>2049.75</v>
      </c>
      <c r="AH188" s="2092"/>
      <c r="AI188" s="2092"/>
      <c r="AJ188" s="1358">
        <v>0</v>
      </c>
      <c r="AK188" s="2091">
        <v>0</v>
      </c>
      <c r="AL188" s="1356">
        <v>16261.35</v>
      </c>
      <c r="AM188" s="2089" t="s">
        <v>3483</v>
      </c>
      <c r="AN188" s="2089"/>
    </row>
    <row r="189" spans="2:42" ht="11.85" customHeight="1" x14ac:dyDescent="0.2">
      <c r="B189" s="2089"/>
      <c r="C189" s="2089"/>
      <c r="D189" s="2090"/>
      <c r="E189" s="2090"/>
      <c r="F189" s="2090"/>
      <c r="G189" s="2090"/>
      <c r="H189" s="1364" t="s">
        <v>3483</v>
      </c>
      <c r="I189" s="2093" t="s">
        <v>4007</v>
      </c>
      <c r="J189" s="2093"/>
      <c r="K189" s="2093"/>
      <c r="L189" s="2093"/>
      <c r="M189" s="2093"/>
      <c r="N189" s="2093"/>
      <c r="O189" s="2093"/>
      <c r="P189" s="2093"/>
      <c r="Q189" s="2093"/>
      <c r="R189" s="2093"/>
      <c r="S189" s="2093"/>
      <c r="T189" s="2093"/>
      <c r="U189" s="2093"/>
      <c r="V189" s="2093"/>
      <c r="W189" s="2093"/>
      <c r="X189" s="2093"/>
      <c r="Y189" s="2094" t="s">
        <v>3483</v>
      </c>
      <c r="Z189" s="2094"/>
      <c r="AA189" s="2094"/>
      <c r="AB189" s="2094"/>
      <c r="AC189" s="1357" t="s">
        <v>2403</v>
      </c>
      <c r="AD189" s="1363">
        <v>0</v>
      </c>
      <c r="AE189" s="2091">
        <v>0</v>
      </c>
      <c r="AF189" s="2091"/>
      <c r="AG189" s="2091"/>
      <c r="AH189" s="2091"/>
      <c r="AI189" s="2091"/>
      <c r="AJ189" s="1361" t="s">
        <v>3483</v>
      </c>
      <c r="AK189" s="2091"/>
      <c r="AL189" s="2091">
        <v>0</v>
      </c>
      <c r="AM189" s="2091"/>
      <c r="AN189" s="1361" t="s">
        <v>3483</v>
      </c>
    </row>
    <row r="190" spans="2:42" ht="3" customHeight="1" x14ac:dyDescent="0.2"/>
    <row r="191" spans="2:42" ht="11.85" customHeight="1" x14ac:dyDescent="0.2">
      <c r="B191" s="2083" t="s">
        <v>3483</v>
      </c>
      <c r="C191" s="2083"/>
      <c r="D191" s="2084" t="s">
        <v>4823</v>
      </c>
      <c r="E191" s="2084"/>
      <c r="F191" s="2084"/>
      <c r="G191" s="2084" t="s">
        <v>237</v>
      </c>
      <c r="H191" s="1346">
        <v>13665</v>
      </c>
      <c r="I191" s="1346">
        <v>1</v>
      </c>
      <c r="J191" s="1347" t="s">
        <v>3483</v>
      </c>
      <c r="K191" s="1346">
        <v>13665</v>
      </c>
      <c r="L191" s="1346">
        <v>0</v>
      </c>
      <c r="M191" s="1348">
        <v>0</v>
      </c>
      <c r="N191" s="1349">
        <v>0</v>
      </c>
      <c r="O191" s="1350">
        <v>4</v>
      </c>
      <c r="P191" s="1349">
        <v>546.6</v>
      </c>
      <c r="Q191" s="2085">
        <v>0</v>
      </c>
      <c r="R191" s="2085"/>
      <c r="S191" s="2086">
        <v>546.6</v>
      </c>
      <c r="T191" s="2086"/>
      <c r="U191" s="1349">
        <v>0</v>
      </c>
      <c r="V191" s="1349">
        <v>0</v>
      </c>
      <c r="W191" s="1349">
        <v>0</v>
      </c>
      <c r="X191" s="1350">
        <v>0</v>
      </c>
      <c r="Y191" s="1346">
        <v>0</v>
      </c>
      <c r="Z191" s="1349">
        <v>0</v>
      </c>
      <c r="AA191" s="1351" t="s">
        <v>3483</v>
      </c>
      <c r="AB191" s="1352">
        <v>0</v>
      </c>
      <c r="AC191" s="1347" t="s">
        <v>4824</v>
      </c>
      <c r="AD191" s="1353">
        <v>10</v>
      </c>
      <c r="AE191" s="2083" t="s">
        <v>3483</v>
      </c>
      <c r="AF191" s="2083"/>
      <c r="AG191" s="2086">
        <v>1366.5</v>
      </c>
      <c r="AH191" s="2086"/>
      <c r="AI191" s="2086"/>
      <c r="AJ191" s="1348">
        <v>0</v>
      </c>
      <c r="AK191" s="2085">
        <v>0</v>
      </c>
      <c r="AL191" s="1346">
        <v>15578.1</v>
      </c>
      <c r="AM191" s="2083" t="s">
        <v>3483</v>
      </c>
      <c r="AN191" s="2083"/>
    </row>
    <row r="192" spans="2:42" ht="11.85" customHeight="1" x14ac:dyDescent="0.2">
      <c r="B192" s="2083"/>
      <c r="C192" s="2083"/>
      <c r="D192" s="2084"/>
      <c r="E192" s="2084"/>
      <c r="F192" s="2084"/>
      <c r="G192" s="2084"/>
      <c r="H192" s="1354" t="s">
        <v>3483</v>
      </c>
      <c r="I192" s="2087" t="s">
        <v>4007</v>
      </c>
      <c r="J192" s="2087"/>
      <c r="K192" s="2087"/>
      <c r="L192" s="2087"/>
      <c r="M192" s="2087"/>
      <c r="N192" s="2087"/>
      <c r="O192" s="2087"/>
      <c r="P192" s="2087"/>
      <c r="Q192" s="2087"/>
      <c r="R192" s="2087"/>
      <c r="S192" s="2087"/>
      <c r="T192" s="2087"/>
      <c r="U192" s="2087"/>
      <c r="V192" s="2087"/>
      <c r="W192" s="2087"/>
      <c r="X192" s="2087"/>
      <c r="Y192" s="2088" t="s">
        <v>3483</v>
      </c>
      <c r="Z192" s="2088"/>
      <c r="AA192" s="2088"/>
      <c r="AB192" s="2088"/>
      <c r="AC192" s="1347" t="s">
        <v>2403</v>
      </c>
      <c r="AD192" s="1353">
        <v>0</v>
      </c>
      <c r="AE192" s="2085">
        <v>0</v>
      </c>
      <c r="AF192" s="2085"/>
      <c r="AG192" s="2085"/>
      <c r="AH192" s="2085"/>
      <c r="AI192" s="2085"/>
      <c r="AJ192" s="1355" t="s">
        <v>3483</v>
      </c>
      <c r="AK192" s="2085"/>
      <c r="AL192" s="2085">
        <v>0</v>
      </c>
      <c r="AM192" s="2085"/>
      <c r="AN192" s="1351" t="s">
        <v>3483</v>
      </c>
    </row>
    <row r="193" spans="2:43" ht="3" customHeight="1" x14ac:dyDescent="0.2"/>
    <row r="194" spans="2:43" ht="11.85" customHeight="1" x14ac:dyDescent="0.2">
      <c r="B194" s="2089" t="s">
        <v>3483</v>
      </c>
      <c r="C194" s="2089"/>
      <c r="D194" s="2090" t="s">
        <v>4825</v>
      </c>
      <c r="E194" s="2090"/>
      <c r="F194" s="2090"/>
      <c r="G194" s="2090" t="s">
        <v>237</v>
      </c>
      <c r="H194" s="1356">
        <v>13665</v>
      </c>
      <c r="I194" s="1356">
        <v>1</v>
      </c>
      <c r="J194" s="1357" t="s">
        <v>3483</v>
      </c>
      <c r="K194" s="1356">
        <v>13665</v>
      </c>
      <c r="L194" s="1356">
        <v>0</v>
      </c>
      <c r="M194" s="1358">
        <v>0</v>
      </c>
      <c r="N194" s="1359">
        <v>0</v>
      </c>
      <c r="O194" s="1360">
        <v>4</v>
      </c>
      <c r="P194" s="1359">
        <v>546.6</v>
      </c>
      <c r="Q194" s="2091">
        <v>0</v>
      </c>
      <c r="R194" s="2091"/>
      <c r="S194" s="2092">
        <v>546.6</v>
      </c>
      <c r="T194" s="2092"/>
      <c r="U194" s="1359">
        <v>0</v>
      </c>
      <c r="V194" s="1359">
        <v>0</v>
      </c>
      <c r="W194" s="1359">
        <v>0</v>
      </c>
      <c r="X194" s="1360">
        <v>0</v>
      </c>
      <c r="Y194" s="1356">
        <v>0</v>
      </c>
      <c r="Z194" s="1359">
        <v>0</v>
      </c>
      <c r="AA194" s="1361" t="s">
        <v>3483</v>
      </c>
      <c r="AB194" s="1362">
        <v>0</v>
      </c>
      <c r="AC194" s="1357" t="s">
        <v>4826</v>
      </c>
      <c r="AD194" s="1363">
        <v>15</v>
      </c>
      <c r="AE194" s="2089" t="s">
        <v>3483</v>
      </c>
      <c r="AF194" s="2089"/>
      <c r="AG194" s="2092">
        <v>2049.75</v>
      </c>
      <c r="AH194" s="2092"/>
      <c r="AI194" s="2092"/>
      <c r="AJ194" s="1358">
        <v>0</v>
      </c>
      <c r="AK194" s="2091">
        <v>0</v>
      </c>
      <c r="AL194" s="1356">
        <v>16261.35</v>
      </c>
      <c r="AM194" s="2089" t="s">
        <v>3483</v>
      </c>
      <c r="AN194" s="2089"/>
    </row>
    <row r="195" spans="2:43" ht="11.85" customHeight="1" x14ac:dyDescent="0.2">
      <c r="B195" s="2089"/>
      <c r="C195" s="2089"/>
      <c r="D195" s="2090"/>
      <c r="E195" s="2090"/>
      <c r="F195" s="2090"/>
      <c r="G195" s="2090"/>
      <c r="H195" s="1364" t="s">
        <v>3483</v>
      </c>
      <c r="I195" s="2093" t="s">
        <v>4007</v>
      </c>
      <c r="J195" s="2093"/>
      <c r="K195" s="2093"/>
      <c r="L195" s="2093"/>
      <c r="M195" s="2093"/>
      <c r="N195" s="2093"/>
      <c r="O195" s="2093"/>
      <c r="P195" s="2093"/>
      <c r="Q195" s="2093"/>
      <c r="R195" s="2093"/>
      <c r="S195" s="2093"/>
      <c r="T195" s="2093"/>
      <c r="U195" s="2093"/>
      <c r="V195" s="2093"/>
      <c r="W195" s="2093"/>
      <c r="X195" s="2093"/>
      <c r="Y195" s="2094" t="s">
        <v>3483</v>
      </c>
      <c r="Z195" s="2094"/>
      <c r="AA195" s="2094"/>
      <c r="AB195" s="2094"/>
      <c r="AC195" s="1357" t="s">
        <v>2403</v>
      </c>
      <c r="AD195" s="1363">
        <v>0</v>
      </c>
      <c r="AE195" s="2091">
        <v>0</v>
      </c>
      <c r="AF195" s="2091"/>
      <c r="AG195" s="2091"/>
      <c r="AH195" s="2091"/>
      <c r="AI195" s="2091"/>
      <c r="AJ195" s="1361" t="s">
        <v>3483</v>
      </c>
      <c r="AK195" s="2091"/>
      <c r="AL195" s="2091">
        <v>0</v>
      </c>
      <c r="AM195" s="2091"/>
      <c r="AN195" s="1361" t="s">
        <v>3483</v>
      </c>
    </row>
    <row r="196" spans="2:43" ht="3" customHeight="1" x14ac:dyDescent="0.2"/>
    <row r="197" spans="2:43" ht="11.85" customHeight="1" x14ac:dyDescent="0.2">
      <c r="B197" s="2083" t="s">
        <v>3483</v>
      </c>
      <c r="C197" s="2083"/>
      <c r="D197" s="2084" t="s">
        <v>4640</v>
      </c>
      <c r="E197" s="2084"/>
      <c r="F197" s="2084"/>
      <c r="G197" s="2084" t="s">
        <v>237</v>
      </c>
      <c r="H197" s="1346">
        <v>13665</v>
      </c>
      <c r="I197" s="1346">
        <v>1</v>
      </c>
      <c r="J197" s="1347" t="s">
        <v>3483</v>
      </c>
      <c r="K197" s="1346">
        <v>13665</v>
      </c>
      <c r="L197" s="1346">
        <v>0</v>
      </c>
      <c r="M197" s="1348">
        <v>0</v>
      </c>
      <c r="N197" s="1349">
        <v>0</v>
      </c>
      <c r="O197" s="1350">
        <v>4</v>
      </c>
      <c r="P197" s="1349">
        <v>546.6</v>
      </c>
      <c r="Q197" s="2085">
        <v>0</v>
      </c>
      <c r="R197" s="2085"/>
      <c r="S197" s="2086">
        <v>546.6</v>
      </c>
      <c r="T197" s="2086"/>
      <c r="U197" s="1349">
        <v>0</v>
      </c>
      <c r="V197" s="1349">
        <v>0</v>
      </c>
      <c r="W197" s="1349">
        <v>0</v>
      </c>
      <c r="X197" s="1350">
        <v>0</v>
      </c>
      <c r="Y197" s="1346">
        <v>0</v>
      </c>
      <c r="Z197" s="1349">
        <v>0</v>
      </c>
      <c r="AA197" s="1351" t="s">
        <v>3483</v>
      </c>
      <c r="AB197" s="1352">
        <v>0</v>
      </c>
      <c r="AC197" s="1347" t="s">
        <v>4827</v>
      </c>
      <c r="AD197" s="1353">
        <v>15</v>
      </c>
      <c r="AE197" s="2083" t="s">
        <v>3483</v>
      </c>
      <c r="AF197" s="2083"/>
      <c r="AG197" s="2086">
        <v>2049.75</v>
      </c>
      <c r="AH197" s="2086"/>
      <c r="AI197" s="2086"/>
      <c r="AJ197" s="1348">
        <v>0</v>
      </c>
      <c r="AK197" s="2085">
        <v>0</v>
      </c>
      <c r="AL197" s="1346">
        <v>16261.35</v>
      </c>
      <c r="AM197" s="2083" t="s">
        <v>3483</v>
      </c>
      <c r="AN197" s="2083"/>
    </row>
    <row r="198" spans="2:43" ht="11.85" customHeight="1" x14ac:dyDescent="0.2">
      <c r="B198" s="2083"/>
      <c r="C198" s="2083"/>
      <c r="D198" s="2084"/>
      <c r="E198" s="2084"/>
      <c r="F198" s="2084"/>
      <c r="G198" s="2084"/>
      <c r="H198" s="1354" t="s">
        <v>3483</v>
      </c>
      <c r="I198" s="2087" t="s">
        <v>4007</v>
      </c>
      <c r="J198" s="2087"/>
      <c r="K198" s="2087"/>
      <c r="L198" s="2087"/>
      <c r="M198" s="2087"/>
      <c r="N198" s="2087"/>
      <c r="O198" s="2087"/>
      <c r="P198" s="2087"/>
      <c r="Q198" s="2087"/>
      <c r="R198" s="2087"/>
      <c r="S198" s="2087"/>
      <c r="T198" s="2087"/>
      <c r="U198" s="2087"/>
      <c r="V198" s="2087"/>
      <c r="W198" s="2087"/>
      <c r="X198" s="2087"/>
      <c r="Y198" s="2088" t="s">
        <v>3483</v>
      </c>
      <c r="Z198" s="2088"/>
      <c r="AA198" s="2088"/>
      <c r="AB198" s="2088"/>
      <c r="AC198" s="1347" t="s">
        <v>2403</v>
      </c>
      <c r="AD198" s="1353">
        <v>0</v>
      </c>
      <c r="AE198" s="2085">
        <v>0</v>
      </c>
      <c r="AF198" s="2085"/>
      <c r="AG198" s="2085"/>
      <c r="AH198" s="2085"/>
      <c r="AI198" s="2085"/>
      <c r="AJ198" s="1355" t="s">
        <v>3483</v>
      </c>
      <c r="AK198" s="2085"/>
      <c r="AL198" s="2085">
        <v>0</v>
      </c>
      <c r="AM198" s="2085"/>
      <c r="AN198" s="1351" t="s">
        <v>3483</v>
      </c>
    </row>
    <row r="199" spans="2:43" ht="3" customHeight="1" x14ac:dyDescent="0.2"/>
    <row r="200" spans="2:43" ht="11.85" customHeight="1" x14ac:dyDescent="0.2">
      <c r="B200" s="2089" t="s">
        <v>3483</v>
      </c>
      <c r="C200" s="2089"/>
      <c r="D200" s="2090" t="s">
        <v>4642</v>
      </c>
      <c r="E200" s="2090"/>
      <c r="F200" s="2090"/>
      <c r="G200" s="2090" t="s">
        <v>3540</v>
      </c>
      <c r="H200" s="1356">
        <v>12310</v>
      </c>
      <c r="I200" s="1356">
        <v>1</v>
      </c>
      <c r="J200" s="1357" t="s">
        <v>3483</v>
      </c>
      <c r="K200" s="1356">
        <v>12310</v>
      </c>
      <c r="L200" s="1356">
        <v>0</v>
      </c>
      <c r="M200" s="1358">
        <v>0</v>
      </c>
      <c r="N200" s="1359">
        <v>0</v>
      </c>
      <c r="O200" s="1360">
        <v>0</v>
      </c>
      <c r="P200" s="1359">
        <v>0</v>
      </c>
      <c r="Q200" s="2091">
        <v>0</v>
      </c>
      <c r="R200" s="2091"/>
      <c r="S200" s="2092">
        <v>0</v>
      </c>
      <c r="T200" s="2092"/>
      <c r="U200" s="1359">
        <v>0</v>
      </c>
      <c r="V200" s="1359">
        <v>0</v>
      </c>
      <c r="W200" s="1359">
        <v>0</v>
      </c>
      <c r="X200" s="1360">
        <v>0</v>
      </c>
      <c r="Y200" s="1356">
        <v>0</v>
      </c>
      <c r="Z200" s="1359">
        <v>0</v>
      </c>
      <c r="AA200" s="1361" t="s">
        <v>3483</v>
      </c>
      <c r="AB200" s="1362">
        <v>0</v>
      </c>
      <c r="AC200" s="1357" t="s">
        <v>4828</v>
      </c>
      <c r="AD200" s="1363">
        <v>15</v>
      </c>
      <c r="AE200" s="2089" t="s">
        <v>3483</v>
      </c>
      <c r="AF200" s="2089"/>
      <c r="AG200" s="2092">
        <v>1846.5</v>
      </c>
      <c r="AH200" s="2092"/>
      <c r="AI200" s="2092"/>
      <c r="AJ200" s="1358">
        <v>0</v>
      </c>
      <c r="AK200" s="2091">
        <v>0</v>
      </c>
      <c r="AL200" s="1356">
        <v>14156.5</v>
      </c>
      <c r="AM200" s="2089" t="s">
        <v>3483</v>
      </c>
      <c r="AN200" s="2089"/>
      <c r="AP200" s="1595" t="s">
        <v>7879</v>
      </c>
      <c r="AQ200" s="1598">
        <f>AL200+AL203+AL206</f>
        <v>39622.82</v>
      </c>
    </row>
    <row r="201" spans="2:43" ht="11.85" customHeight="1" x14ac:dyDescent="0.2">
      <c r="B201" s="2089"/>
      <c r="C201" s="2089"/>
      <c r="D201" s="2090"/>
      <c r="E201" s="2090"/>
      <c r="F201" s="2090"/>
      <c r="G201" s="2090"/>
      <c r="H201" s="1364" t="s">
        <v>3483</v>
      </c>
      <c r="I201" s="2093" t="s">
        <v>4007</v>
      </c>
      <c r="J201" s="2093"/>
      <c r="K201" s="2093"/>
      <c r="L201" s="2093"/>
      <c r="M201" s="2093"/>
      <c r="N201" s="2093"/>
      <c r="O201" s="2093"/>
      <c r="P201" s="2093"/>
      <c r="Q201" s="2093"/>
      <c r="R201" s="2093"/>
      <c r="S201" s="2093"/>
      <c r="T201" s="2093"/>
      <c r="U201" s="2093"/>
      <c r="V201" s="2093"/>
      <c r="W201" s="2093"/>
      <c r="X201" s="2093"/>
      <c r="Y201" s="2094" t="s">
        <v>3483</v>
      </c>
      <c r="Z201" s="2094"/>
      <c r="AA201" s="2094"/>
      <c r="AB201" s="2094"/>
      <c r="AC201" s="1357" t="s">
        <v>2403</v>
      </c>
      <c r="AD201" s="1363">
        <v>0</v>
      </c>
      <c r="AE201" s="2091">
        <v>0</v>
      </c>
      <c r="AF201" s="2091"/>
      <c r="AG201" s="2091"/>
      <c r="AH201" s="2091"/>
      <c r="AI201" s="2091"/>
      <c r="AJ201" s="1361" t="s">
        <v>3483</v>
      </c>
      <c r="AK201" s="2091"/>
      <c r="AL201" s="2091">
        <v>0</v>
      </c>
      <c r="AM201" s="2091"/>
      <c r="AN201" s="1361" t="s">
        <v>3483</v>
      </c>
    </row>
    <row r="202" spans="2:43" ht="3" customHeight="1" x14ac:dyDescent="0.2"/>
    <row r="203" spans="2:43" ht="11.85" customHeight="1" x14ac:dyDescent="0.2">
      <c r="B203" s="2083" t="s">
        <v>3483</v>
      </c>
      <c r="C203" s="2083"/>
      <c r="D203" s="2084" t="s">
        <v>4644</v>
      </c>
      <c r="E203" s="2084"/>
      <c r="F203" s="2084"/>
      <c r="G203" s="2084" t="s">
        <v>3540</v>
      </c>
      <c r="H203" s="1346">
        <v>12310</v>
      </c>
      <c r="I203" s="1346">
        <v>1</v>
      </c>
      <c r="J203" s="1347" t="s">
        <v>3483</v>
      </c>
      <c r="K203" s="1346">
        <v>12310</v>
      </c>
      <c r="L203" s="1346">
        <v>0</v>
      </c>
      <c r="M203" s="1348">
        <v>0</v>
      </c>
      <c r="N203" s="1349">
        <v>0</v>
      </c>
      <c r="O203" s="1350">
        <v>0</v>
      </c>
      <c r="P203" s="1349">
        <v>0</v>
      </c>
      <c r="Q203" s="2085">
        <v>0</v>
      </c>
      <c r="R203" s="2085"/>
      <c r="S203" s="2086">
        <v>0</v>
      </c>
      <c r="T203" s="2086"/>
      <c r="U203" s="1349">
        <v>0</v>
      </c>
      <c r="V203" s="1349">
        <v>0</v>
      </c>
      <c r="W203" s="1349">
        <v>0</v>
      </c>
      <c r="X203" s="1350">
        <v>0</v>
      </c>
      <c r="Y203" s="1346">
        <v>0</v>
      </c>
      <c r="Z203" s="1349">
        <v>0</v>
      </c>
      <c r="AA203" s="1351" t="s">
        <v>3483</v>
      </c>
      <c r="AB203" s="1352">
        <v>0</v>
      </c>
      <c r="AC203" s="1347" t="s">
        <v>4829</v>
      </c>
      <c r="AD203" s="1353">
        <v>15</v>
      </c>
      <c r="AE203" s="2083" t="s">
        <v>3483</v>
      </c>
      <c r="AF203" s="2083"/>
      <c r="AG203" s="2086">
        <v>1846.5</v>
      </c>
      <c r="AH203" s="2086"/>
      <c r="AI203" s="2086"/>
      <c r="AJ203" s="1348">
        <v>0</v>
      </c>
      <c r="AK203" s="2085">
        <v>0</v>
      </c>
      <c r="AL203" s="1346">
        <v>14156.5</v>
      </c>
      <c r="AM203" s="2083" t="s">
        <v>3483</v>
      </c>
      <c r="AN203" s="2083"/>
    </row>
    <row r="204" spans="2:43" ht="11.85" customHeight="1" x14ac:dyDescent="0.2">
      <c r="B204" s="2083"/>
      <c r="C204" s="2083"/>
      <c r="D204" s="2084"/>
      <c r="E204" s="2084"/>
      <c r="F204" s="2084"/>
      <c r="G204" s="2084"/>
      <c r="H204" s="1354" t="s">
        <v>3483</v>
      </c>
      <c r="I204" s="2087" t="s">
        <v>4007</v>
      </c>
      <c r="J204" s="2087"/>
      <c r="K204" s="2087"/>
      <c r="L204" s="2087"/>
      <c r="M204" s="2087"/>
      <c r="N204" s="2087"/>
      <c r="O204" s="2087"/>
      <c r="P204" s="2087"/>
      <c r="Q204" s="2087"/>
      <c r="R204" s="2087"/>
      <c r="S204" s="2087"/>
      <c r="T204" s="2087"/>
      <c r="U204" s="2087"/>
      <c r="V204" s="2087"/>
      <c r="W204" s="2087"/>
      <c r="X204" s="2087"/>
      <c r="Y204" s="2088" t="s">
        <v>3483</v>
      </c>
      <c r="Z204" s="2088"/>
      <c r="AA204" s="2088"/>
      <c r="AB204" s="2088"/>
      <c r="AC204" s="1347" t="s">
        <v>2403</v>
      </c>
      <c r="AD204" s="1353">
        <v>0</v>
      </c>
      <c r="AE204" s="2085">
        <v>0</v>
      </c>
      <c r="AF204" s="2085"/>
      <c r="AG204" s="2085"/>
      <c r="AH204" s="2085"/>
      <c r="AI204" s="2085"/>
      <c r="AJ204" s="1355" t="s">
        <v>3483</v>
      </c>
      <c r="AK204" s="2085"/>
      <c r="AL204" s="2085">
        <v>0</v>
      </c>
      <c r="AM204" s="2085"/>
      <c r="AN204" s="1351" t="s">
        <v>3483</v>
      </c>
    </row>
    <row r="205" spans="2:43" ht="3" customHeight="1" x14ac:dyDescent="0.2"/>
    <row r="206" spans="2:43" ht="11.85" customHeight="1" x14ac:dyDescent="0.2">
      <c r="B206" s="2089" t="s">
        <v>3483</v>
      </c>
      <c r="C206" s="2089"/>
      <c r="D206" s="2090" t="s">
        <v>3520</v>
      </c>
      <c r="E206" s="2090"/>
      <c r="F206" s="2090"/>
      <c r="G206" s="2090" t="s">
        <v>3811</v>
      </c>
      <c r="H206" s="1356">
        <v>12310</v>
      </c>
      <c r="I206" s="1356">
        <v>0.75</v>
      </c>
      <c r="J206" s="1357" t="s">
        <v>3483</v>
      </c>
      <c r="K206" s="1356">
        <v>9232.5</v>
      </c>
      <c r="L206" s="1356">
        <v>0</v>
      </c>
      <c r="M206" s="1358">
        <v>0</v>
      </c>
      <c r="N206" s="1359">
        <v>0</v>
      </c>
      <c r="O206" s="1360">
        <v>0</v>
      </c>
      <c r="P206" s="1359">
        <v>0</v>
      </c>
      <c r="Q206" s="2091">
        <v>0</v>
      </c>
      <c r="R206" s="2091"/>
      <c r="S206" s="2092">
        <v>0</v>
      </c>
      <c r="T206" s="2092"/>
      <c r="U206" s="1359">
        <v>11.25</v>
      </c>
      <c r="V206" s="1359">
        <v>0</v>
      </c>
      <c r="W206" s="1359">
        <v>1.25</v>
      </c>
      <c r="X206" s="1360">
        <v>12.5</v>
      </c>
      <c r="Y206" s="1356">
        <v>1154.07</v>
      </c>
      <c r="Z206" s="1359">
        <v>0</v>
      </c>
      <c r="AA206" s="1361" t="s">
        <v>3483</v>
      </c>
      <c r="AB206" s="1362">
        <v>0</v>
      </c>
      <c r="AC206" s="1357" t="s">
        <v>3483</v>
      </c>
      <c r="AD206" s="1363">
        <v>10</v>
      </c>
      <c r="AE206" s="2089" t="s">
        <v>3483</v>
      </c>
      <c r="AF206" s="2089"/>
      <c r="AG206" s="2089"/>
      <c r="AH206" s="2092">
        <v>923.25</v>
      </c>
      <c r="AI206" s="2092"/>
      <c r="AJ206" s="1358">
        <v>0</v>
      </c>
      <c r="AK206" s="2091">
        <v>0</v>
      </c>
      <c r="AL206" s="1356">
        <v>11309.82</v>
      </c>
      <c r="AM206" s="2089" t="s">
        <v>3483</v>
      </c>
      <c r="AN206" s="2089"/>
      <c r="AQ206" s="1599"/>
    </row>
    <row r="207" spans="2:43" ht="11.85" customHeight="1" x14ac:dyDescent="0.2">
      <c r="B207" s="2089"/>
      <c r="C207" s="2089"/>
      <c r="D207" s="2090"/>
      <c r="E207" s="2090"/>
      <c r="F207" s="2090"/>
      <c r="G207" s="2090"/>
      <c r="H207" s="1364" t="s">
        <v>3483</v>
      </c>
      <c r="I207" s="2093" t="s">
        <v>4007</v>
      </c>
      <c r="J207" s="2093"/>
      <c r="K207" s="2093"/>
      <c r="L207" s="2093"/>
      <c r="M207" s="2093"/>
      <c r="N207" s="2093"/>
      <c r="O207" s="2093"/>
      <c r="P207" s="2093"/>
      <c r="Q207" s="2093"/>
      <c r="R207" s="2093"/>
      <c r="S207" s="2093"/>
      <c r="T207" s="2093"/>
      <c r="U207" s="2093"/>
      <c r="V207" s="2093"/>
      <c r="W207" s="2093"/>
      <c r="X207" s="2093"/>
      <c r="Y207" s="2094" t="s">
        <v>3483</v>
      </c>
      <c r="Z207" s="2094"/>
      <c r="AA207" s="2094"/>
      <c r="AB207" s="2094"/>
      <c r="AC207" s="1357" t="s">
        <v>2403</v>
      </c>
      <c r="AD207" s="1363">
        <v>0</v>
      </c>
      <c r="AE207" s="2091">
        <v>0</v>
      </c>
      <c r="AF207" s="2091"/>
      <c r="AG207" s="2091"/>
      <c r="AH207" s="2091"/>
      <c r="AI207" s="2091"/>
      <c r="AJ207" s="1361" t="s">
        <v>3483</v>
      </c>
      <c r="AK207" s="2091"/>
      <c r="AL207" s="2091">
        <v>0</v>
      </c>
      <c r="AM207" s="2091"/>
      <c r="AN207" s="1361" t="s">
        <v>3483</v>
      </c>
      <c r="AO207" s="663" t="s">
        <v>3963</v>
      </c>
      <c r="AQ207" s="1201">
        <f>AL209+AL212</f>
        <v>35884.75</v>
      </c>
    </row>
    <row r="208" spans="2:43" ht="3" customHeight="1" x14ac:dyDescent="0.2"/>
    <row r="209" spans="1:40" ht="11.85" customHeight="1" x14ac:dyDescent="0.2">
      <c r="B209" s="2083" t="s">
        <v>3483</v>
      </c>
      <c r="C209" s="2083"/>
      <c r="D209" s="2084" t="s">
        <v>4646</v>
      </c>
      <c r="E209" s="2084"/>
      <c r="F209" s="2084"/>
      <c r="G209" s="2084" t="s">
        <v>39</v>
      </c>
      <c r="H209" s="1346">
        <v>13049</v>
      </c>
      <c r="I209" s="1346">
        <v>1</v>
      </c>
      <c r="J209" s="1347" t="s">
        <v>3483</v>
      </c>
      <c r="K209" s="1346">
        <v>13049</v>
      </c>
      <c r="L209" s="1346">
        <v>0</v>
      </c>
      <c r="M209" s="1348">
        <v>0</v>
      </c>
      <c r="N209" s="1349">
        <v>0</v>
      </c>
      <c r="O209" s="1350">
        <v>15</v>
      </c>
      <c r="P209" s="1349">
        <v>1957.35</v>
      </c>
      <c r="Q209" s="2085">
        <v>0</v>
      </c>
      <c r="R209" s="2085"/>
      <c r="S209" s="2086">
        <v>1957.35</v>
      </c>
      <c r="T209" s="2086"/>
      <c r="U209" s="1349">
        <v>0</v>
      </c>
      <c r="V209" s="1349">
        <v>0</v>
      </c>
      <c r="W209" s="1349">
        <v>0</v>
      </c>
      <c r="X209" s="1350">
        <v>0</v>
      </c>
      <c r="Y209" s="1346">
        <v>0</v>
      </c>
      <c r="Z209" s="1349">
        <v>0</v>
      </c>
      <c r="AA209" s="1351" t="s">
        <v>3483</v>
      </c>
      <c r="AB209" s="1352">
        <v>0</v>
      </c>
      <c r="AC209" s="1347" t="s">
        <v>4830</v>
      </c>
      <c r="AD209" s="1353">
        <v>15</v>
      </c>
      <c r="AE209" s="2083" t="s">
        <v>3483</v>
      </c>
      <c r="AF209" s="2083"/>
      <c r="AG209" s="2086">
        <v>1957.35</v>
      </c>
      <c r="AH209" s="2086"/>
      <c r="AI209" s="2086"/>
      <c r="AJ209" s="1348">
        <v>0</v>
      </c>
      <c r="AK209" s="2085">
        <v>0</v>
      </c>
      <c r="AL209" s="1346">
        <v>16963.7</v>
      </c>
      <c r="AM209" s="2083" t="s">
        <v>3483</v>
      </c>
      <c r="AN209" s="2083"/>
    </row>
    <row r="210" spans="1:40" ht="11.85" customHeight="1" x14ac:dyDescent="0.2">
      <c r="B210" s="2083"/>
      <c r="C210" s="2083"/>
      <c r="D210" s="2084"/>
      <c r="E210" s="2084"/>
      <c r="F210" s="2084"/>
      <c r="G210" s="2084"/>
      <c r="H210" s="1354" t="s">
        <v>3483</v>
      </c>
      <c r="I210" s="2087" t="s">
        <v>4007</v>
      </c>
      <c r="J210" s="2087"/>
      <c r="K210" s="2087"/>
      <c r="L210" s="2087"/>
      <c r="M210" s="2087"/>
      <c r="N210" s="2087"/>
      <c r="O210" s="2087"/>
      <c r="P210" s="2087"/>
      <c r="Q210" s="2087"/>
      <c r="R210" s="2087"/>
      <c r="S210" s="2087"/>
      <c r="T210" s="2087"/>
      <c r="U210" s="2087"/>
      <c r="V210" s="2087"/>
      <c r="W210" s="2087"/>
      <c r="X210" s="2087"/>
      <c r="Y210" s="2088" t="s">
        <v>3483</v>
      </c>
      <c r="Z210" s="2088"/>
      <c r="AA210" s="2088"/>
      <c r="AB210" s="2088"/>
      <c r="AC210" s="1347" t="s">
        <v>2403</v>
      </c>
      <c r="AD210" s="1353">
        <v>0</v>
      </c>
      <c r="AE210" s="2085">
        <v>0</v>
      </c>
      <c r="AF210" s="2085"/>
      <c r="AG210" s="2085"/>
      <c r="AH210" s="2085"/>
      <c r="AI210" s="2085"/>
      <c r="AJ210" s="1355" t="s">
        <v>3483</v>
      </c>
      <c r="AK210" s="2085"/>
      <c r="AL210" s="2085">
        <v>0</v>
      </c>
      <c r="AM210" s="2085"/>
      <c r="AN210" s="1351" t="s">
        <v>3483</v>
      </c>
    </row>
    <row r="211" spans="1:40" ht="3" customHeight="1" x14ac:dyDescent="0.2"/>
    <row r="212" spans="1:40" ht="11.85" customHeight="1" x14ac:dyDescent="0.2">
      <c r="B212" s="2089" t="s">
        <v>3483</v>
      </c>
      <c r="C212" s="2089"/>
      <c r="D212" s="2090" t="s">
        <v>4648</v>
      </c>
      <c r="E212" s="2090"/>
      <c r="F212" s="2090"/>
      <c r="G212" s="2090" t="s">
        <v>39</v>
      </c>
      <c r="H212" s="1356">
        <v>13049</v>
      </c>
      <c r="I212" s="1356">
        <v>1</v>
      </c>
      <c r="J212" s="1357" t="s">
        <v>3483</v>
      </c>
      <c r="K212" s="1356">
        <v>13049</v>
      </c>
      <c r="L212" s="1356">
        <v>0</v>
      </c>
      <c r="M212" s="1358">
        <v>0</v>
      </c>
      <c r="N212" s="1359">
        <v>0</v>
      </c>
      <c r="O212" s="1360">
        <v>15</v>
      </c>
      <c r="P212" s="1359">
        <v>1957.35</v>
      </c>
      <c r="Q212" s="2091">
        <v>0</v>
      </c>
      <c r="R212" s="2091"/>
      <c r="S212" s="2092">
        <v>1957.35</v>
      </c>
      <c r="T212" s="2092"/>
      <c r="U212" s="1359">
        <v>15</v>
      </c>
      <c r="V212" s="1359">
        <v>0</v>
      </c>
      <c r="W212" s="1359">
        <v>0</v>
      </c>
      <c r="X212" s="1360">
        <v>15</v>
      </c>
      <c r="Y212" s="1356">
        <v>1957.35</v>
      </c>
      <c r="Z212" s="1359">
        <v>0</v>
      </c>
      <c r="AA212" s="1361" t="s">
        <v>3483</v>
      </c>
      <c r="AB212" s="1362">
        <v>0</v>
      </c>
      <c r="AC212" s="1357" t="s">
        <v>4831</v>
      </c>
      <c r="AD212" s="1363">
        <v>15</v>
      </c>
      <c r="AE212" s="2089" t="s">
        <v>3483</v>
      </c>
      <c r="AF212" s="2089"/>
      <c r="AG212" s="2092">
        <v>1957.35</v>
      </c>
      <c r="AH212" s="2092"/>
      <c r="AI212" s="2092"/>
      <c r="AJ212" s="1358">
        <v>0</v>
      </c>
      <c r="AK212" s="2091">
        <v>0</v>
      </c>
      <c r="AL212" s="1356">
        <v>18921.05</v>
      </c>
      <c r="AM212" s="2089" t="s">
        <v>3483</v>
      </c>
      <c r="AN212" s="2089"/>
    </row>
    <row r="213" spans="1:40" ht="11.85" customHeight="1" x14ac:dyDescent="0.2">
      <c r="B213" s="2089"/>
      <c r="C213" s="2089"/>
      <c r="D213" s="2090"/>
      <c r="E213" s="2090"/>
      <c r="F213" s="2090"/>
      <c r="G213" s="2090"/>
      <c r="H213" s="1364" t="s">
        <v>4052</v>
      </c>
      <c r="I213" s="2093" t="s">
        <v>4832</v>
      </c>
      <c r="J213" s="2093"/>
      <c r="K213" s="2093"/>
      <c r="L213" s="2093"/>
      <c r="M213" s="2093"/>
      <c r="N213" s="2093"/>
      <c r="O213" s="2093"/>
      <c r="P213" s="2093"/>
      <c r="Q213" s="2093"/>
      <c r="R213" s="2093"/>
      <c r="S213" s="2093"/>
      <c r="T213" s="2093"/>
      <c r="U213" s="2093"/>
      <c r="V213" s="2093"/>
      <c r="W213" s="2093"/>
      <c r="X213" s="2093"/>
      <c r="Y213" s="2094" t="s">
        <v>3483</v>
      </c>
      <c r="Z213" s="2094"/>
      <c r="AA213" s="2094"/>
      <c r="AB213" s="2094"/>
      <c r="AC213" s="1357" t="s">
        <v>2403</v>
      </c>
      <c r="AD213" s="1363">
        <v>0</v>
      </c>
      <c r="AE213" s="2091">
        <v>0</v>
      </c>
      <c r="AF213" s="2091"/>
      <c r="AG213" s="2091"/>
      <c r="AH213" s="2091"/>
      <c r="AI213" s="2091"/>
      <c r="AJ213" s="1361" t="s">
        <v>3483</v>
      </c>
      <c r="AK213" s="2091"/>
      <c r="AL213" s="2091">
        <v>0</v>
      </c>
      <c r="AM213" s="2091"/>
      <c r="AN213" s="1361" t="s">
        <v>3483</v>
      </c>
    </row>
    <row r="214" spans="1:40" ht="11.85" customHeight="1" x14ac:dyDescent="0.2">
      <c r="A214" s="2096" t="s">
        <v>3559</v>
      </c>
      <c r="B214" s="2096"/>
      <c r="C214" s="2096"/>
      <c r="D214" s="2096"/>
      <c r="E214" s="2096"/>
      <c r="F214" s="2096"/>
      <c r="G214" s="2096"/>
      <c r="H214" s="2096"/>
      <c r="I214" s="2097">
        <v>37.5</v>
      </c>
      <c r="J214" s="2097"/>
      <c r="K214" s="1365">
        <v>509324.25</v>
      </c>
      <c r="L214" s="1365">
        <v>0</v>
      </c>
      <c r="M214" s="2097">
        <v>0</v>
      </c>
      <c r="N214" s="2097"/>
      <c r="O214" s="2097">
        <v>8287.5</v>
      </c>
      <c r="P214" s="2097"/>
      <c r="Q214" s="2097">
        <v>0</v>
      </c>
      <c r="R214" s="2097"/>
      <c r="S214" s="2097">
        <v>8287.5</v>
      </c>
      <c r="T214" s="2097"/>
      <c r="U214" s="2098" t="s">
        <v>3483</v>
      </c>
      <c r="V214" s="2098"/>
      <c r="W214" s="2098"/>
      <c r="X214" s="2098">
        <v>59127.7</v>
      </c>
      <c r="Y214" s="2098"/>
      <c r="Z214" s="2097">
        <v>0</v>
      </c>
      <c r="AA214" s="2097"/>
      <c r="AB214" s="2097"/>
      <c r="AC214" s="2097">
        <v>73602.58</v>
      </c>
      <c r="AD214" s="2097"/>
      <c r="AE214" s="2097"/>
      <c r="AF214" s="2097"/>
      <c r="AG214" s="2097"/>
      <c r="AH214" s="2097"/>
      <c r="AI214" s="2097"/>
      <c r="AJ214" s="2097">
        <v>0</v>
      </c>
      <c r="AK214" s="2097"/>
      <c r="AL214" s="2099">
        <v>650342.03</v>
      </c>
      <c r="AM214" s="2099"/>
    </row>
    <row r="215" spans="1:40" ht="8.85" customHeight="1" x14ac:dyDescent="0.2"/>
    <row r="216" spans="1:40" ht="11.85" customHeight="1" x14ac:dyDescent="0.2">
      <c r="B216" s="2083" t="s">
        <v>3483</v>
      </c>
      <c r="C216" s="2083"/>
      <c r="D216" s="2084" t="s">
        <v>3520</v>
      </c>
      <c r="E216" s="2084"/>
      <c r="F216" s="2084"/>
      <c r="G216" s="2084" t="s">
        <v>3562</v>
      </c>
      <c r="H216" s="1346">
        <v>11704</v>
      </c>
      <c r="I216" s="1346">
        <v>1</v>
      </c>
      <c r="J216" s="1347" t="s">
        <v>3483</v>
      </c>
      <c r="K216" s="1346">
        <v>11704</v>
      </c>
      <c r="L216" s="1346">
        <v>0</v>
      </c>
      <c r="M216" s="1348">
        <v>0</v>
      </c>
      <c r="N216" s="1349">
        <v>0</v>
      </c>
      <c r="O216" s="1350">
        <v>0</v>
      </c>
      <c r="P216" s="1349">
        <v>0</v>
      </c>
      <c r="Q216" s="2085">
        <v>0</v>
      </c>
      <c r="R216" s="2085"/>
      <c r="S216" s="2086">
        <v>0</v>
      </c>
      <c r="T216" s="2086"/>
      <c r="U216" s="1349">
        <v>0</v>
      </c>
      <c r="V216" s="1349">
        <v>0</v>
      </c>
      <c r="W216" s="1349">
        <v>0</v>
      </c>
      <c r="X216" s="1350">
        <v>0</v>
      </c>
      <c r="Y216" s="1346">
        <v>0</v>
      </c>
      <c r="Z216" s="1349">
        <v>0</v>
      </c>
      <c r="AA216" s="1351" t="s">
        <v>3483</v>
      </c>
      <c r="AB216" s="1352">
        <v>0</v>
      </c>
      <c r="AC216" s="1347" t="s">
        <v>3483</v>
      </c>
      <c r="AD216" s="1353">
        <v>10</v>
      </c>
      <c r="AE216" s="2083" t="s">
        <v>3483</v>
      </c>
      <c r="AF216" s="2083"/>
      <c r="AG216" s="2086">
        <v>1170.4000000000001</v>
      </c>
      <c r="AH216" s="2086"/>
      <c r="AI216" s="2086"/>
      <c r="AJ216" s="1348">
        <v>0</v>
      </c>
      <c r="AK216" s="2085">
        <v>0</v>
      </c>
      <c r="AL216" s="1346">
        <v>12874.4</v>
      </c>
      <c r="AM216" s="2083" t="s">
        <v>3483</v>
      </c>
      <c r="AN216" s="2083"/>
    </row>
    <row r="217" spans="1:40" ht="11.85" customHeight="1" x14ac:dyDescent="0.2">
      <c r="B217" s="2083"/>
      <c r="C217" s="2083"/>
      <c r="D217" s="2084"/>
      <c r="E217" s="2084"/>
      <c r="F217" s="2084"/>
      <c r="G217" s="2084"/>
      <c r="H217" s="1354" t="s">
        <v>3483</v>
      </c>
      <c r="I217" s="2087" t="s">
        <v>4007</v>
      </c>
      <c r="J217" s="2087"/>
      <c r="K217" s="2087"/>
      <c r="L217" s="2087"/>
      <c r="M217" s="2087"/>
      <c r="N217" s="2087"/>
      <c r="O217" s="2087"/>
      <c r="P217" s="2087"/>
      <c r="Q217" s="2087"/>
      <c r="R217" s="2087"/>
      <c r="S217" s="2087"/>
      <c r="T217" s="2087"/>
      <c r="U217" s="2087"/>
      <c r="V217" s="2087"/>
      <c r="W217" s="2087"/>
      <c r="X217" s="2087"/>
      <c r="Y217" s="2088" t="s">
        <v>3483</v>
      </c>
      <c r="Z217" s="2088"/>
      <c r="AA217" s="2088"/>
      <c r="AB217" s="2088"/>
      <c r="AC217" s="1347" t="s">
        <v>2403</v>
      </c>
      <c r="AD217" s="1353">
        <v>0</v>
      </c>
      <c r="AE217" s="2085">
        <v>0</v>
      </c>
      <c r="AF217" s="2085"/>
      <c r="AG217" s="2085"/>
      <c r="AH217" s="2085"/>
      <c r="AI217" s="2085"/>
      <c r="AJ217" s="1355" t="s">
        <v>3483</v>
      </c>
      <c r="AK217" s="2085"/>
      <c r="AL217" s="2085">
        <v>0</v>
      </c>
      <c r="AM217" s="2085"/>
      <c r="AN217" s="1351" t="s">
        <v>3483</v>
      </c>
    </row>
    <row r="218" spans="1:40" ht="0.2" customHeight="1" x14ac:dyDescent="0.2"/>
    <row r="219" spans="1:40" ht="11.85" customHeight="1" x14ac:dyDescent="0.2">
      <c r="R219" s="2010" t="s">
        <v>4096</v>
      </c>
      <c r="S219" s="2010"/>
      <c r="Z219" s="2011" t="s">
        <v>3988</v>
      </c>
      <c r="AA219" s="2011"/>
      <c r="AB219" s="2011"/>
      <c r="AC219" s="2011"/>
      <c r="AD219" s="2011"/>
      <c r="AE219" s="2011"/>
      <c r="AF219" s="2011"/>
      <c r="AG219" s="2011"/>
      <c r="AH219" s="2011"/>
      <c r="AI219" s="2011"/>
      <c r="AJ219" s="2011"/>
      <c r="AK219" s="2011"/>
      <c r="AL219" s="2011"/>
      <c r="AM219" s="2011"/>
    </row>
    <row r="220" spans="1:40" ht="11.85" customHeight="1" x14ac:dyDescent="0.2">
      <c r="D220" s="2012" t="s">
        <v>3485</v>
      </c>
      <c r="E220" s="2013"/>
      <c r="F220" s="2014"/>
      <c r="G220" s="2021" t="s">
        <v>3486</v>
      </c>
      <c r="H220" s="2024" t="s">
        <v>4763</v>
      </c>
      <c r="I220" s="2027" t="s">
        <v>3487</v>
      </c>
      <c r="J220" s="2028"/>
      <c r="K220" s="2033" t="s">
        <v>3990</v>
      </c>
      <c r="L220" s="2036" t="s">
        <v>3488</v>
      </c>
      <c r="M220" s="2037"/>
      <c r="N220" s="2037"/>
      <c r="O220" s="2037"/>
      <c r="P220" s="2037"/>
      <c r="Q220" s="2037"/>
      <c r="R220" s="2037"/>
      <c r="S220" s="2037"/>
      <c r="T220" s="2038"/>
      <c r="U220" s="2036" t="s">
        <v>3489</v>
      </c>
      <c r="V220" s="2037"/>
      <c r="W220" s="2037"/>
      <c r="X220" s="2037"/>
      <c r="Y220" s="2037"/>
      <c r="Z220" s="2037"/>
      <c r="AA220" s="2037"/>
      <c r="AB220" s="2037"/>
      <c r="AC220" s="2037"/>
      <c r="AD220" s="2037"/>
      <c r="AE220" s="2037"/>
      <c r="AF220" s="2037"/>
      <c r="AG220" s="2037"/>
      <c r="AH220" s="2037"/>
      <c r="AI220" s="2038"/>
      <c r="AJ220" s="2039" t="s">
        <v>4764</v>
      </c>
      <c r="AK220" s="2040"/>
      <c r="AL220" s="2039" t="s">
        <v>3490</v>
      </c>
      <c r="AM220" s="2040"/>
    </row>
    <row r="221" spans="1:40" ht="17.45" customHeight="1" x14ac:dyDescent="0.2">
      <c r="D221" s="2015"/>
      <c r="E221" s="2016"/>
      <c r="F221" s="2017"/>
      <c r="G221" s="2022"/>
      <c r="H221" s="2025"/>
      <c r="I221" s="2029"/>
      <c r="J221" s="2030"/>
      <c r="K221" s="2034"/>
      <c r="L221" s="2045" t="s">
        <v>3491</v>
      </c>
      <c r="M221" s="2039" t="s">
        <v>3992</v>
      </c>
      <c r="N221" s="2040"/>
      <c r="O221" s="2048" t="s">
        <v>4765</v>
      </c>
      <c r="P221" s="2049"/>
      <c r="Q221" s="2052" t="s">
        <v>3993</v>
      </c>
      <c r="R221" s="2053"/>
      <c r="S221" s="2010" t="s">
        <v>3483</v>
      </c>
      <c r="T221" s="2058" t="s">
        <v>3994</v>
      </c>
      <c r="U221" s="2061" t="s">
        <v>3493</v>
      </c>
      <c r="V221" s="2062"/>
      <c r="W221" s="2062"/>
      <c r="X221" s="2062"/>
      <c r="Y221" s="2063"/>
      <c r="Z221" s="2064" t="s">
        <v>3995</v>
      </c>
      <c r="AA221" s="2065"/>
      <c r="AB221" s="2066"/>
      <c r="AC221" s="2027" t="s">
        <v>3996</v>
      </c>
      <c r="AD221" s="2070"/>
      <c r="AE221" s="2070"/>
      <c r="AF221" s="2070"/>
      <c r="AG221" s="2070"/>
      <c r="AH221" s="2070"/>
      <c r="AI221" s="2028"/>
      <c r="AJ221" s="2041"/>
      <c r="AK221" s="2042"/>
      <c r="AL221" s="2041"/>
      <c r="AM221" s="2042"/>
    </row>
    <row r="222" spans="1:40" ht="35.1" customHeight="1" x14ac:dyDescent="0.2">
      <c r="D222" s="2015"/>
      <c r="E222" s="2016"/>
      <c r="F222" s="2017"/>
      <c r="G222" s="2022"/>
      <c r="H222" s="2025"/>
      <c r="I222" s="2029"/>
      <c r="J222" s="2030"/>
      <c r="K222" s="2034"/>
      <c r="L222" s="2046"/>
      <c r="M222" s="2041"/>
      <c r="N222" s="2042"/>
      <c r="O222" s="2050"/>
      <c r="P222" s="2051"/>
      <c r="Q222" s="2054"/>
      <c r="R222" s="2055"/>
      <c r="S222" s="2010"/>
      <c r="T222" s="2059"/>
      <c r="U222" s="2072" t="s">
        <v>3495</v>
      </c>
      <c r="V222" s="2072" t="s">
        <v>3496</v>
      </c>
      <c r="W222" s="2033" t="s">
        <v>3497</v>
      </c>
      <c r="X222" s="2033" t="s">
        <v>3498</v>
      </c>
      <c r="Y222" s="2033" t="s">
        <v>3499</v>
      </c>
      <c r="Z222" s="2067"/>
      <c r="AA222" s="2068"/>
      <c r="AB222" s="2069"/>
      <c r="AC222" s="2031"/>
      <c r="AD222" s="2071"/>
      <c r="AE222" s="2071"/>
      <c r="AF222" s="2071"/>
      <c r="AG222" s="2071"/>
      <c r="AH222" s="2071"/>
      <c r="AI222" s="2032"/>
      <c r="AJ222" s="2043"/>
      <c r="AK222" s="2044"/>
      <c r="AL222" s="2041"/>
      <c r="AM222" s="2042"/>
    </row>
    <row r="223" spans="1:40" ht="17.45" customHeight="1" x14ac:dyDescent="0.2">
      <c r="D223" s="2018"/>
      <c r="E223" s="2019"/>
      <c r="F223" s="2020"/>
      <c r="G223" s="2023"/>
      <c r="H223" s="2026"/>
      <c r="I223" s="2031"/>
      <c r="J223" s="2032"/>
      <c r="K223" s="2035"/>
      <c r="L223" s="2047"/>
      <c r="M223" s="2043"/>
      <c r="N223" s="2044"/>
      <c r="O223" s="1342" t="s">
        <v>3502</v>
      </c>
      <c r="P223" s="1342" t="s">
        <v>3500</v>
      </c>
      <c r="Q223" s="2056"/>
      <c r="R223" s="2057"/>
      <c r="S223" s="2010"/>
      <c r="T223" s="2060"/>
      <c r="U223" s="2073"/>
      <c r="V223" s="2073"/>
      <c r="W223" s="2035"/>
      <c r="X223" s="2035"/>
      <c r="Y223" s="2035"/>
      <c r="Z223" s="1342" t="s">
        <v>3502</v>
      </c>
      <c r="AA223" s="2074" t="s">
        <v>3997</v>
      </c>
      <c r="AB223" s="2075"/>
      <c r="AC223" s="1342" t="s">
        <v>3501</v>
      </c>
      <c r="AD223" s="1342" t="s">
        <v>3502</v>
      </c>
      <c r="AE223" s="2074" t="s">
        <v>3997</v>
      </c>
      <c r="AF223" s="2076"/>
      <c r="AG223" s="2076"/>
      <c r="AH223" s="2076"/>
      <c r="AI223" s="2075"/>
      <c r="AJ223" s="1342" t="s">
        <v>3502</v>
      </c>
      <c r="AK223" s="1342" t="s">
        <v>3500</v>
      </c>
      <c r="AL223" s="2043"/>
      <c r="AM223" s="2044"/>
    </row>
    <row r="224" spans="1:40" ht="11.85" customHeight="1" x14ac:dyDescent="0.2">
      <c r="D224" s="2077" t="s">
        <v>3503</v>
      </c>
      <c r="E224" s="2078"/>
      <c r="F224" s="2079"/>
      <c r="G224" s="1343" t="s">
        <v>3504</v>
      </c>
      <c r="H224" s="1343" t="s">
        <v>3505</v>
      </c>
      <c r="I224" s="2077" t="s">
        <v>3506</v>
      </c>
      <c r="J224" s="2079"/>
      <c r="K224" s="1344">
        <v>5</v>
      </c>
      <c r="L224" s="1343" t="s">
        <v>4766</v>
      </c>
      <c r="M224" s="1343" t="s">
        <v>3508</v>
      </c>
      <c r="N224" s="1344">
        <v>8</v>
      </c>
      <c r="O224" s="1344">
        <v>9</v>
      </c>
      <c r="P224" s="1344">
        <v>10</v>
      </c>
      <c r="Q224" s="2080">
        <v>11</v>
      </c>
      <c r="R224" s="2081"/>
      <c r="S224" s="2077" t="s">
        <v>4767</v>
      </c>
      <c r="T224" s="2079"/>
      <c r="U224" s="1343" t="s">
        <v>3999</v>
      </c>
      <c r="V224" s="1343" t="s">
        <v>3509</v>
      </c>
      <c r="W224" s="1343" t="s">
        <v>3510</v>
      </c>
      <c r="X224" s="1343" t="s">
        <v>3511</v>
      </c>
      <c r="Y224" s="1345" t="s">
        <v>3512</v>
      </c>
      <c r="Z224" s="1345" t="s">
        <v>3513</v>
      </c>
      <c r="AA224" s="2080">
        <v>19</v>
      </c>
      <c r="AB224" s="2081"/>
      <c r="AC224" s="1343" t="s">
        <v>4768</v>
      </c>
      <c r="AD224" s="1345" t="s">
        <v>3514</v>
      </c>
      <c r="AE224" s="2077" t="s">
        <v>3515</v>
      </c>
      <c r="AF224" s="2078"/>
      <c r="AG224" s="2078"/>
      <c r="AH224" s="2078"/>
      <c r="AI224" s="2079"/>
      <c r="AJ224" s="1345" t="s">
        <v>4001</v>
      </c>
      <c r="AK224" s="1343" t="s">
        <v>4002</v>
      </c>
      <c r="AL224" s="2077" t="s">
        <v>4003</v>
      </c>
      <c r="AM224" s="2079"/>
    </row>
    <row r="225" spans="1:43" ht="3" customHeight="1" x14ac:dyDescent="0.2"/>
    <row r="226" spans="1:43" ht="11.85" customHeight="1" x14ac:dyDescent="0.2">
      <c r="B226" s="2089" t="s">
        <v>3483</v>
      </c>
      <c r="C226" s="2089"/>
      <c r="D226" s="2090" t="s">
        <v>3520</v>
      </c>
      <c r="E226" s="2090"/>
      <c r="F226" s="2090"/>
      <c r="G226" s="2090" t="s">
        <v>3565</v>
      </c>
      <c r="H226" s="1356">
        <v>11704</v>
      </c>
      <c r="I226" s="1356">
        <v>2</v>
      </c>
      <c r="J226" s="1357" t="s">
        <v>3483</v>
      </c>
      <c r="K226" s="1356">
        <v>23408</v>
      </c>
      <c r="L226" s="1356">
        <v>0</v>
      </c>
      <c r="M226" s="1358">
        <v>0</v>
      </c>
      <c r="N226" s="1359">
        <v>0</v>
      </c>
      <c r="O226" s="1360">
        <v>4</v>
      </c>
      <c r="P226" s="1359">
        <v>936.32</v>
      </c>
      <c r="Q226" s="2091">
        <v>0</v>
      </c>
      <c r="R226" s="2091"/>
      <c r="S226" s="2092">
        <v>936.32</v>
      </c>
      <c r="T226" s="2092"/>
      <c r="U226" s="1359">
        <v>0</v>
      </c>
      <c r="V226" s="1359">
        <v>0</v>
      </c>
      <c r="W226" s="1359">
        <v>0</v>
      </c>
      <c r="X226" s="1360">
        <v>0</v>
      </c>
      <c r="Y226" s="1356">
        <v>0</v>
      </c>
      <c r="Z226" s="1359">
        <v>0</v>
      </c>
      <c r="AA226" s="1361" t="s">
        <v>3483</v>
      </c>
      <c r="AB226" s="1362">
        <v>0</v>
      </c>
      <c r="AC226" s="1357" t="s">
        <v>3483</v>
      </c>
      <c r="AD226" s="1363">
        <v>10</v>
      </c>
      <c r="AE226" s="2089" t="s">
        <v>3483</v>
      </c>
      <c r="AF226" s="2089"/>
      <c r="AG226" s="2092">
        <v>2340.8000000000002</v>
      </c>
      <c r="AH226" s="2092"/>
      <c r="AI226" s="2092"/>
      <c r="AJ226" s="1358">
        <v>0</v>
      </c>
      <c r="AK226" s="2091">
        <v>0</v>
      </c>
      <c r="AL226" s="1356">
        <v>26685.119999999999</v>
      </c>
      <c r="AM226" s="2089" t="s">
        <v>3483</v>
      </c>
      <c r="AN226" s="2089"/>
      <c r="AP226" s="1596" t="s">
        <v>7878</v>
      </c>
      <c r="AQ226" s="1597">
        <f>AL234</f>
        <v>66732.31</v>
      </c>
    </row>
    <row r="227" spans="1:43" ht="11.85" customHeight="1" x14ac:dyDescent="0.2">
      <c r="B227" s="2089"/>
      <c r="C227" s="2089"/>
      <c r="D227" s="2090"/>
      <c r="E227" s="2090"/>
      <c r="F227" s="2090"/>
      <c r="G227" s="2090"/>
      <c r="H227" s="1364" t="s">
        <v>3483</v>
      </c>
      <c r="I227" s="2093" t="s">
        <v>4007</v>
      </c>
      <c r="J227" s="2093"/>
      <c r="K227" s="2093"/>
      <c r="L227" s="2093"/>
      <c r="M227" s="2093"/>
      <c r="N227" s="2093"/>
      <c r="O227" s="2093"/>
      <c r="P227" s="2093"/>
      <c r="Q227" s="2093"/>
      <c r="R227" s="2093"/>
      <c r="S227" s="2093"/>
      <c r="T227" s="2093"/>
      <c r="U227" s="2093"/>
      <c r="V227" s="2093"/>
      <c r="W227" s="2093"/>
      <c r="X227" s="2093"/>
      <c r="Y227" s="2094" t="s">
        <v>3483</v>
      </c>
      <c r="Z227" s="2094"/>
      <c r="AA227" s="2094"/>
      <c r="AB227" s="2094"/>
      <c r="AC227" s="1357" t="s">
        <v>2403</v>
      </c>
      <c r="AD227" s="1363">
        <v>0</v>
      </c>
      <c r="AE227" s="2091">
        <v>0</v>
      </c>
      <c r="AF227" s="2091"/>
      <c r="AG227" s="2091"/>
      <c r="AH227" s="2091"/>
      <c r="AI227" s="2091"/>
      <c r="AJ227" s="1361" t="s">
        <v>3483</v>
      </c>
      <c r="AK227" s="2091"/>
      <c r="AL227" s="2091">
        <v>0</v>
      </c>
      <c r="AM227" s="2091"/>
      <c r="AN227" s="1361" t="s">
        <v>3483</v>
      </c>
    </row>
    <row r="228" spans="1:43" ht="3" customHeight="1" x14ac:dyDescent="0.2"/>
    <row r="229" spans="1:43" ht="11.85" customHeight="1" x14ac:dyDescent="0.2">
      <c r="B229" s="2083" t="s">
        <v>3483</v>
      </c>
      <c r="C229" s="2083"/>
      <c r="D229" s="2084" t="s">
        <v>4651</v>
      </c>
      <c r="E229" s="2084"/>
      <c r="F229" s="2084"/>
      <c r="G229" s="2084" t="s">
        <v>239</v>
      </c>
      <c r="H229" s="1346">
        <v>11704</v>
      </c>
      <c r="I229" s="1346">
        <v>1</v>
      </c>
      <c r="J229" s="1347" t="s">
        <v>3483</v>
      </c>
      <c r="K229" s="1346">
        <v>11704</v>
      </c>
      <c r="L229" s="1346">
        <v>0</v>
      </c>
      <c r="M229" s="1348">
        <v>0</v>
      </c>
      <c r="N229" s="1349">
        <v>0</v>
      </c>
      <c r="O229" s="1350">
        <v>4</v>
      </c>
      <c r="P229" s="1349">
        <v>468.16</v>
      </c>
      <c r="Q229" s="2085">
        <v>0</v>
      </c>
      <c r="R229" s="2085"/>
      <c r="S229" s="2086">
        <v>468.16</v>
      </c>
      <c r="T229" s="2086"/>
      <c r="U229" s="1349">
        <v>0</v>
      </c>
      <c r="V229" s="1349">
        <v>0</v>
      </c>
      <c r="W229" s="1349">
        <v>0</v>
      </c>
      <c r="X229" s="1350">
        <v>0</v>
      </c>
      <c r="Y229" s="1346">
        <v>0</v>
      </c>
      <c r="Z229" s="1349">
        <v>0</v>
      </c>
      <c r="AA229" s="1351" t="s">
        <v>3483</v>
      </c>
      <c r="AB229" s="1352">
        <v>0</v>
      </c>
      <c r="AC229" s="1347" t="s">
        <v>4833</v>
      </c>
      <c r="AD229" s="1353">
        <v>15</v>
      </c>
      <c r="AE229" s="2083" t="s">
        <v>3483</v>
      </c>
      <c r="AF229" s="2083"/>
      <c r="AG229" s="2086">
        <v>1755.6</v>
      </c>
      <c r="AH229" s="2086"/>
      <c r="AI229" s="2086"/>
      <c r="AJ229" s="1348">
        <v>0</v>
      </c>
      <c r="AK229" s="2085">
        <v>0</v>
      </c>
      <c r="AL229" s="1346">
        <v>13927.76</v>
      </c>
      <c r="AM229" s="2083" t="s">
        <v>3483</v>
      </c>
      <c r="AN229" s="2083"/>
      <c r="AO229" s="663" t="s">
        <v>7880</v>
      </c>
      <c r="AP229" s="1201">
        <f>AL234</f>
        <v>66732.31</v>
      </c>
    </row>
    <row r="230" spans="1:43" ht="11.85" customHeight="1" x14ac:dyDescent="0.2">
      <c r="B230" s="2083"/>
      <c r="C230" s="2083"/>
      <c r="D230" s="2084"/>
      <c r="E230" s="2084"/>
      <c r="F230" s="2084"/>
      <c r="G230" s="2084"/>
      <c r="H230" s="1354" t="s">
        <v>3483</v>
      </c>
      <c r="I230" s="2087" t="s">
        <v>4007</v>
      </c>
      <c r="J230" s="2087"/>
      <c r="K230" s="2087"/>
      <c r="L230" s="2087"/>
      <c r="M230" s="2087"/>
      <c r="N230" s="2087"/>
      <c r="O230" s="2087"/>
      <c r="P230" s="2087"/>
      <c r="Q230" s="2087"/>
      <c r="R230" s="2087"/>
      <c r="S230" s="2087"/>
      <c r="T230" s="2087"/>
      <c r="U230" s="2087"/>
      <c r="V230" s="2087"/>
      <c r="W230" s="2087"/>
      <c r="X230" s="2087"/>
      <c r="Y230" s="2088" t="s">
        <v>3483</v>
      </c>
      <c r="Z230" s="2088"/>
      <c r="AA230" s="2088"/>
      <c r="AB230" s="2088"/>
      <c r="AC230" s="1347" t="s">
        <v>2403</v>
      </c>
      <c r="AD230" s="1353">
        <v>0</v>
      </c>
      <c r="AE230" s="2085">
        <v>0</v>
      </c>
      <c r="AF230" s="2085"/>
      <c r="AG230" s="2085"/>
      <c r="AH230" s="2085"/>
      <c r="AI230" s="2085"/>
      <c r="AJ230" s="1355" t="s">
        <v>3483</v>
      </c>
      <c r="AK230" s="2085"/>
      <c r="AL230" s="2085">
        <v>0</v>
      </c>
      <c r="AM230" s="2085"/>
      <c r="AN230" s="1351" t="s">
        <v>3483</v>
      </c>
    </row>
    <row r="231" spans="1:43" ht="3" customHeight="1" x14ac:dyDescent="0.2"/>
    <row r="232" spans="1:43" ht="11.85" customHeight="1" x14ac:dyDescent="0.2">
      <c r="B232" s="2089" t="s">
        <v>3483</v>
      </c>
      <c r="C232" s="2089"/>
      <c r="D232" s="2090" t="s">
        <v>4653</v>
      </c>
      <c r="E232" s="2090"/>
      <c r="F232" s="2090"/>
      <c r="G232" s="2090" t="s">
        <v>239</v>
      </c>
      <c r="H232" s="1356">
        <v>11704</v>
      </c>
      <c r="I232" s="1356">
        <v>1</v>
      </c>
      <c r="J232" s="1357" t="s">
        <v>3483</v>
      </c>
      <c r="K232" s="1356">
        <v>11704</v>
      </c>
      <c r="L232" s="1356">
        <v>0</v>
      </c>
      <c r="M232" s="1358">
        <v>0</v>
      </c>
      <c r="N232" s="1359">
        <v>0</v>
      </c>
      <c r="O232" s="1360">
        <v>4</v>
      </c>
      <c r="P232" s="1359">
        <v>468.16</v>
      </c>
      <c r="Q232" s="2091">
        <v>0</v>
      </c>
      <c r="R232" s="2091"/>
      <c r="S232" s="2092">
        <v>468.16</v>
      </c>
      <c r="T232" s="2092"/>
      <c r="U232" s="1359">
        <v>0</v>
      </c>
      <c r="V232" s="1359">
        <v>0</v>
      </c>
      <c r="W232" s="1359">
        <v>0</v>
      </c>
      <c r="X232" s="1360">
        <v>0</v>
      </c>
      <c r="Y232" s="1356">
        <v>0</v>
      </c>
      <c r="Z232" s="1359">
        <v>0</v>
      </c>
      <c r="AA232" s="1361" t="s">
        <v>3483</v>
      </c>
      <c r="AB232" s="1362">
        <v>0</v>
      </c>
      <c r="AC232" s="1357" t="s">
        <v>4772</v>
      </c>
      <c r="AD232" s="1363">
        <v>0</v>
      </c>
      <c r="AE232" s="2089" t="s">
        <v>3483</v>
      </c>
      <c r="AF232" s="2089"/>
      <c r="AG232" s="2089"/>
      <c r="AH232" s="2089"/>
      <c r="AI232" s="1356">
        <v>0</v>
      </c>
      <c r="AJ232" s="1358">
        <v>0</v>
      </c>
      <c r="AK232" s="2091">
        <v>0</v>
      </c>
      <c r="AL232" s="1356">
        <v>12172.16</v>
      </c>
      <c r="AM232" s="2089" t="s">
        <v>3483</v>
      </c>
      <c r="AN232" s="2089"/>
    </row>
    <row r="233" spans="1:43" ht="11.85" customHeight="1" x14ac:dyDescent="0.2">
      <c r="B233" s="2089"/>
      <c r="C233" s="2089"/>
      <c r="D233" s="2090"/>
      <c r="E233" s="2090"/>
      <c r="F233" s="2090"/>
      <c r="G233" s="2090"/>
      <c r="H233" s="1364" t="s">
        <v>3483</v>
      </c>
      <c r="I233" s="2093" t="s">
        <v>4007</v>
      </c>
      <c r="J233" s="2093"/>
      <c r="K233" s="2093"/>
      <c r="L233" s="2093"/>
      <c r="M233" s="2093"/>
      <c r="N233" s="2093"/>
      <c r="O233" s="2093"/>
      <c r="P233" s="2093"/>
      <c r="Q233" s="2093"/>
      <c r="R233" s="2093"/>
      <c r="S233" s="2093"/>
      <c r="T233" s="2093"/>
      <c r="U233" s="2093"/>
      <c r="V233" s="2093"/>
      <c r="W233" s="2093"/>
      <c r="X233" s="2093"/>
      <c r="Y233" s="2094" t="s">
        <v>4180</v>
      </c>
      <c r="Z233" s="2094"/>
      <c r="AA233" s="2094"/>
      <c r="AB233" s="2094"/>
      <c r="AC233" s="1357" t="s">
        <v>4773</v>
      </c>
      <c r="AD233" s="1363">
        <v>10</v>
      </c>
      <c r="AE233" s="2091">
        <v>1170.4000000000001</v>
      </c>
      <c r="AF233" s="2091"/>
      <c r="AG233" s="2091"/>
      <c r="AH233" s="2091"/>
      <c r="AI233" s="2091"/>
      <c r="AJ233" s="1361" t="s">
        <v>3483</v>
      </c>
      <c r="AK233" s="2091"/>
      <c r="AL233" s="2091">
        <v>1072.8699999999999</v>
      </c>
      <c r="AM233" s="2091"/>
      <c r="AN233" s="1361" t="s">
        <v>3483</v>
      </c>
    </row>
    <row r="234" spans="1:43" ht="11.85" customHeight="1" x14ac:dyDescent="0.2">
      <c r="A234" s="2096" t="s">
        <v>3566</v>
      </c>
      <c r="B234" s="2096"/>
      <c r="C234" s="2096"/>
      <c r="D234" s="2096"/>
      <c r="E234" s="2096"/>
      <c r="F234" s="2096"/>
      <c r="G234" s="2096"/>
      <c r="H234" s="2096"/>
      <c r="I234" s="2097">
        <v>5</v>
      </c>
      <c r="J234" s="2097"/>
      <c r="K234" s="1365">
        <v>58520</v>
      </c>
      <c r="L234" s="1365">
        <v>0</v>
      </c>
      <c r="M234" s="2097">
        <v>0</v>
      </c>
      <c r="N234" s="2097"/>
      <c r="O234" s="2097">
        <v>1872.64</v>
      </c>
      <c r="P234" s="2097"/>
      <c r="Q234" s="2097">
        <v>0</v>
      </c>
      <c r="R234" s="2097"/>
      <c r="S234" s="2097">
        <v>1872.64</v>
      </c>
      <c r="T234" s="2097"/>
      <c r="U234" s="2098" t="s">
        <v>3483</v>
      </c>
      <c r="V234" s="2098"/>
      <c r="W234" s="2098"/>
      <c r="X234" s="2098">
        <v>0</v>
      </c>
      <c r="Y234" s="2098"/>
      <c r="Z234" s="2097">
        <v>0</v>
      </c>
      <c r="AA234" s="2097"/>
      <c r="AB234" s="2097"/>
      <c r="AC234" s="2097">
        <v>6339.67</v>
      </c>
      <c r="AD234" s="2097"/>
      <c r="AE234" s="2097"/>
      <c r="AF234" s="2097"/>
      <c r="AG234" s="2097"/>
      <c r="AH234" s="2097"/>
      <c r="AI234" s="2097"/>
      <c r="AJ234" s="2097">
        <v>0</v>
      </c>
      <c r="AK234" s="2097"/>
      <c r="AL234" s="2099">
        <v>66732.31</v>
      </c>
      <c r="AM234" s="2099"/>
    </row>
    <row r="235" spans="1:43" ht="8.85" customHeight="1" x14ac:dyDescent="0.2"/>
    <row r="236" spans="1:43" ht="11.85" customHeight="1" x14ac:dyDescent="0.2">
      <c r="B236" s="2083" t="s">
        <v>3483</v>
      </c>
      <c r="C236" s="2083"/>
      <c r="D236" s="2084" t="s">
        <v>3520</v>
      </c>
      <c r="E236" s="2084"/>
      <c r="F236" s="2084"/>
      <c r="G236" s="2084" t="s">
        <v>4027</v>
      </c>
      <c r="H236" s="1346">
        <v>5516</v>
      </c>
      <c r="I236" s="1346">
        <v>2</v>
      </c>
      <c r="J236" s="1347" t="s">
        <v>3483</v>
      </c>
      <c r="K236" s="1346">
        <v>11032</v>
      </c>
      <c r="L236" s="1346">
        <v>0</v>
      </c>
      <c r="M236" s="1348">
        <v>0</v>
      </c>
      <c r="N236" s="1349">
        <v>0</v>
      </c>
      <c r="O236" s="1350">
        <v>0</v>
      </c>
      <c r="P236" s="1349">
        <v>0</v>
      </c>
      <c r="Q236" s="2085">
        <v>0</v>
      </c>
      <c r="R236" s="2085"/>
      <c r="S236" s="2086">
        <v>0</v>
      </c>
      <c r="T236" s="2086"/>
      <c r="U236" s="1349">
        <v>0</v>
      </c>
      <c r="V236" s="1349">
        <v>0</v>
      </c>
      <c r="W236" s="1349">
        <v>0</v>
      </c>
      <c r="X236" s="1350">
        <v>0</v>
      </c>
      <c r="Y236" s="1346">
        <v>0</v>
      </c>
      <c r="Z236" s="1349">
        <v>0</v>
      </c>
      <c r="AA236" s="1351" t="s">
        <v>3483</v>
      </c>
      <c r="AB236" s="1352">
        <v>0</v>
      </c>
      <c r="AC236" s="1347" t="s">
        <v>3483</v>
      </c>
      <c r="AD236" s="1353">
        <v>10</v>
      </c>
      <c r="AE236" s="2083" t="s">
        <v>3483</v>
      </c>
      <c r="AF236" s="2083"/>
      <c r="AG236" s="2086">
        <v>1103.2</v>
      </c>
      <c r="AH236" s="2086"/>
      <c r="AI236" s="2086"/>
      <c r="AJ236" s="1348">
        <v>0</v>
      </c>
      <c r="AK236" s="2085">
        <v>0</v>
      </c>
      <c r="AL236" s="1346">
        <v>12135.2</v>
      </c>
      <c r="AM236" s="2083" t="s">
        <v>3483</v>
      </c>
      <c r="AN236" s="2083"/>
      <c r="AP236" s="1595" t="s">
        <v>7879</v>
      </c>
      <c r="AQ236" s="1598">
        <f>AL236+AL240+AL241+AL244+AL245+AL248+AL252</f>
        <v>35647.15</v>
      </c>
    </row>
    <row r="237" spans="1:43" ht="11.85" customHeight="1" x14ac:dyDescent="0.2">
      <c r="B237" s="2083"/>
      <c r="C237" s="2083"/>
      <c r="D237" s="2084"/>
      <c r="E237" s="2084"/>
      <c r="F237" s="2084"/>
      <c r="G237" s="2084"/>
      <c r="H237" s="1354" t="s">
        <v>3483</v>
      </c>
      <c r="I237" s="2087" t="s">
        <v>4007</v>
      </c>
      <c r="J237" s="2087"/>
      <c r="K237" s="2087"/>
      <c r="L237" s="2087"/>
      <c r="M237" s="2087"/>
      <c r="N237" s="2087"/>
      <c r="O237" s="2087"/>
      <c r="P237" s="2087"/>
      <c r="Q237" s="2087"/>
      <c r="R237" s="2087"/>
      <c r="S237" s="2087"/>
      <c r="T237" s="2087"/>
      <c r="U237" s="2087"/>
      <c r="V237" s="2087"/>
      <c r="W237" s="2087"/>
      <c r="X237" s="2087"/>
      <c r="Y237" s="2088" t="s">
        <v>3483</v>
      </c>
      <c r="Z237" s="2088"/>
      <c r="AA237" s="2088"/>
      <c r="AB237" s="2088"/>
      <c r="AC237" s="2088" t="s">
        <v>2403</v>
      </c>
      <c r="AD237" s="2100">
        <v>0</v>
      </c>
      <c r="AE237" s="2085">
        <v>0</v>
      </c>
      <c r="AF237" s="2085"/>
      <c r="AG237" s="2085"/>
      <c r="AH237" s="2085"/>
      <c r="AI237" s="2085"/>
      <c r="AJ237" s="1355" t="s">
        <v>3483</v>
      </c>
      <c r="AK237" s="2085"/>
      <c r="AL237" s="2085">
        <v>0</v>
      </c>
      <c r="AM237" s="2085"/>
      <c r="AN237" s="2083" t="s">
        <v>3483</v>
      </c>
    </row>
    <row r="238" spans="1:43" ht="5.85" customHeight="1" x14ac:dyDescent="0.2">
      <c r="B238" s="2083"/>
      <c r="C238" s="2083"/>
      <c r="D238" s="2084"/>
      <c r="E238" s="2084"/>
      <c r="F238" s="2084"/>
      <c r="G238" s="2084"/>
      <c r="H238" s="2083" t="s">
        <v>3483</v>
      </c>
      <c r="I238" s="2083"/>
      <c r="J238" s="2083"/>
      <c r="K238" s="2083"/>
      <c r="L238" s="2083"/>
      <c r="M238" s="2083"/>
      <c r="N238" s="2083"/>
      <c r="O238" s="2083"/>
      <c r="P238" s="2083"/>
      <c r="Q238" s="2083"/>
      <c r="R238" s="2083"/>
      <c r="S238" s="2083"/>
      <c r="T238" s="2083"/>
      <c r="U238" s="2083"/>
      <c r="V238" s="2083"/>
      <c r="W238" s="2083"/>
      <c r="X238" s="2083"/>
      <c r="Y238" s="2088"/>
      <c r="Z238" s="2088"/>
      <c r="AA238" s="2088"/>
      <c r="AB238" s="2088"/>
      <c r="AC238" s="2088"/>
      <c r="AD238" s="2100"/>
      <c r="AE238" s="2085"/>
      <c r="AF238" s="2085"/>
      <c r="AG238" s="2085"/>
      <c r="AH238" s="2085"/>
      <c r="AI238" s="2085"/>
      <c r="AJ238" s="1351" t="s">
        <v>3483</v>
      </c>
      <c r="AK238" s="2085"/>
      <c r="AL238" s="2083" t="s">
        <v>3483</v>
      </c>
      <c r="AM238" s="2083"/>
      <c r="AN238" s="2083"/>
    </row>
    <row r="239" spans="1:43" ht="3" customHeight="1" x14ac:dyDescent="0.2"/>
    <row r="240" spans="1:43" ht="11.85" customHeight="1" x14ac:dyDescent="0.2">
      <c r="B240" s="2089" t="s">
        <v>3483</v>
      </c>
      <c r="C240" s="2089"/>
      <c r="D240" s="2090" t="s">
        <v>4834</v>
      </c>
      <c r="E240" s="2090"/>
      <c r="F240" s="2090"/>
      <c r="G240" s="2090" t="s">
        <v>4027</v>
      </c>
      <c r="H240" s="1356">
        <v>5516</v>
      </c>
      <c r="I240" s="1356">
        <v>1</v>
      </c>
      <c r="J240" s="1357" t="s">
        <v>3483</v>
      </c>
      <c r="K240" s="1356">
        <v>5516</v>
      </c>
      <c r="L240" s="1356">
        <v>0</v>
      </c>
      <c r="M240" s="1358">
        <v>0</v>
      </c>
      <c r="N240" s="1359">
        <v>0</v>
      </c>
      <c r="O240" s="1360">
        <v>0</v>
      </c>
      <c r="P240" s="1359">
        <v>0</v>
      </c>
      <c r="Q240" s="2091">
        <v>0</v>
      </c>
      <c r="R240" s="2091"/>
      <c r="S240" s="2092">
        <v>0</v>
      </c>
      <c r="T240" s="2092"/>
      <c r="U240" s="1359">
        <v>0</v>
      </c>
      <c r="V240" s="1359">
        <v>0</v>
      </c>
      <c r="W240" s="1359">
        <v>0</v>
      </c>
      <c r="X240" s="1360">
        <v>0</v>
      </c>
      <c r="Y240" s="1356">
        <v>0</v>
      </c>
      <c r="Z240" s="1359">
        <v>0</v>
      </c>
      <c r="AA240" s="1361" t="s">
        <v>3483</v>
      </c>
      <c r="AB240" s="1362">
        <v>0</v>
      </c>
      <c r="AC240" s="1357" t="s">
        <v>4835</v>
      </c>
      <c r="AD240" s="1363">
        <v>0</v>
      </c>
      <c r="AE240" s="2089" t="s">
        <v>3483</v>
      </c>
      <c r="AF240" s="2089"/>
      <c r="AG240" s="2089"/>
      <c r="AH240" s="2089"/>
      <c r="AI240" s="1356">
        <v>0</v>
      </c>
      <c r="AJ240" s="1358">
        <v>0</v>
      </c>
      <c r="AK240" s="2091">
        <v>0</v>
      </c>
      <c r="AL240" s="1356">
        <v>5516</v>
      </c>
      <c r="AM240" s="2089" t="s">
        <v>3483</v>
      </c>
      <c r="AN240" s="2089"/>
    </row>
    <row r="241" spans="1:40" ht="11.85" customHeight="1" x14ac:dyDescent="0.2">
      <c r="B241" s="2089"/>
      <c r="C241" s="2089"/>
      <c r="D241" s="2090"/>
      <c r="E241" s="2090"/>
      <c r="F241" s="2090"/>
      <c r="G241" s="2090"/>
      <c r="H241" s="1364" t="s">
        <v>3483</v>
      </c>
      <c r="I241" s="2093" t="s">
        <v>4007</v>
      </c>
      <c r="J241" s="2093"/>
      <c r="K241" s="2093"/>
      <c r="L241" s="2093"/>
      <c r="M241" s="2093"/>
      <c r="N241" s="2093"/>
      <c r="O241" s="2093"/>
      <c r="P241" s="2093"/>
      <c r="Q241" s="2093"/>
      <c r="R241" s="2093"/>
      <c r="S241" s="2093"/>
      <c r="T241" s="2093"/>
      <c r="U241" s="2093"/>
      <c r="V241" s="2093"/>
      <c r="W241" s="2093"/>
      <c r="X241" s="2093"/>
      <c r="Y241" s="2094" t="s">
        <v>4180</v>
      </c>
      <c r="Z241" s="2094"/>
      <c r="AA241" s="2094"/>
      <c r="AB241" s="2094"/>
      <c r="AC241" s="2094" t="s">
        <v>4836</v>
      </c>
      <c r="AD241" s="2095">
        <v>10</v>
      </c>
      <c r="AE241" s="2091">
        <v>551.6</v>
      </c>
      <c r="AF241" s="2091"/>
      <c r="AG241" s="2091"/>
      <c r="AH241" s="2091"/>
      <c r="AI241" s="2091"/>
      <c r="AJ241" s="1361" t="s">
        <v>3483</v>
      </c>
      <c r="AK241" s="2091"/>
      <c r="AL241" s="2091">
        <v>45.97</v>
      </c>
      <c r="AM241" s="2091"/>
      <c r="AN241" s="2089" t="s">
        <v>3483</v>
      </c>
    </row>
    <row r="242" spans="1:40" ht="5.85" customHeight="1" x14ac:dyDescent="0.2">
      <c r="B242" s="2089"/>
      <c r="C242" s="2089"/>
      <c r="D242" s="2090"/>
      <c r="E242" s="2090"/>
      <c r="F242" s="2090"/>
      <c r="G242" s="2090"/>
      <c r="H242" s="2089" t="s">
        <v>3483</v>
      </c>
      <c r="I242" s="2089"/>
      <c r="J242" s="2089"/>
      <c r="K242" s="2089"/>
      <c r="L242" s="2089"/>
      <c r="M242" s="2089"/>
      <c r="N242" s="2089"/>
      <c r="O242" s="2089"/>
      <c r="P242" s="2089"/>
      <c r="Q242" s="2089"/>
      <c r="R242" s="2089"/>
      <c r="S242" s="2089"/>
      <c r="T242" s="2089"/>
      <c r="U242" s="2089"/>
      <c r="V242" s="2089"/>
      <c r="W242" s="2089"/>
      <c r="X242" s="2089"/>
      <c r="Y242" s="2094"/>
      <c r="Z242" s="2094"/>
      <c r="AA242" s="2094"/>
      <c r="AB242" s="2094"/>
      <c r="AC242" s="2094"/>
      <c r="AD242" s="2095"/>
      <c r="AE242" s="2091"/>
      <c r="AF242" s="2091"/>
      <c r="AG242" s="2091"/>
      <c r="AH242" s="2091"/>
      <c r="AI242" s="2091"/>
      <c r="AJ242" s="1361" t="s">
        <v>3483</v>
      </c>
      <c r="AK242" s="2091"/>
      <c r="AL242" s="2089" t="s">
        <v>3483</v>
      </c>
      <c r="AM242" s="2089"/>
      <c r="AN242" s="2089"/>
    </row>
    <row r="243" spans="1:40" ht="3" customHeight="1" x14ac:dyDescent="0.2"/>
    <row r="244" spans="1:40" ht="11.85" customHeight="1" x14ac:dyDescent="0.2">
      <c r="B244" s="2083" t="s">
        <v>3483</v>
      </c>
      <c r="C244" s="2083"/>
      <c r="D244" s="2084" t="s">
        <v>4656</v>
      </c>
      <c r="E244" s="2084"/>
      <c r="F244" s="2084"/>
      <c r="G244" s="2084" t="s">
        <v>4027</v>
      </c>
      <c r="H244" s="1346">
        <v>5516</v>
      </c>
      <c r="I244" s="1346">
        <v>1</v>
      </c>
      <c r="J244" s="1347" t="s">
        <v>3483</v>
      </c>
      <c r="K244" s="1346">
        <v>5516</v>
      </c>
      <c r="L244" s="1346">
        <v>0</v>
      </c>
      <c r="M244" s="1348">
        <v>0</v>
      </c>
      <c r="N244" s="1349">
        <v>0</v>
      </c>
      <c r="O244" s="1350">
        <v>0</v>
      </c>
      <c r="P244" s="1349">
        <v>0</v>
      </c>
      <c r="Q244" s="2085">
        <v>0</v>
      </c>
      <c r="R244" s="2085"/>
      <c r="S244" s="2086">
        <v>0</v>
      </c>
      <c r="T244" s="2086"/>
      <c r="U244" s="1349">
        <v>0</v>
      </c>
      <c r="V244" s="1349">
        <v>0</v>
      </c>
      <c r="W244" s="1349">
        <v>0</v>
      </c>
      <c r="X244" s="1350">
        <v>0</v>
      </c>
      <c r="Y244" s="1346">
        <v>0</v>
      </c>
      <c r="Z244" s="1349">
        <v>0</v>
      </c>
      <c r="AA244" s="1351" t="s">
        <v>3483</v>
      </c>
      <c r="AB244" s="1352">
        <v>0</v>
      </c>
      <c r="AC244" s="1347" t="s">
        <v>4837</v>
      </c>
      <c r="AD244" s="1353">
        <v>10</v>
      </c>
      <c r="AE244" s="2083" t="s">
        <v>3483</v>
      </c>
      <c r="AF244" s="2083"/>
      <c r="AG244" s="2083"/>
      <c r="AH244" s="2086">
        <v>551.6</v>
      </c>
      <c r="AI244" s="2086"/>
      <c r="AJ244" s="1348">
        <v>0</v>
      </c>
      <c r="AK244" s="2085">
        <v>0</v>
      </c>
      <c r="AL244" s="1346">
        <v>6067.6</v>
      </c>
      <c r="AM244" s="2083" t="s">
        <v>3483</v>
      </c>
      <c r="AN244" s="2083"/>
    </row>
    <row r="245" spans="1:40" ht="11.85" customHeight="1" x14ac:dyDescent="0.2">
      <c r="B245" s="2083"/>
      <c r="C245" s="2083"/>
      <c r="D245" s="2084"/>
      <c r="E245" s="2084"/>
      <c r="F245" s="2084"/>
      <c r="G245" s="2084"/>
      <c r="H245" s="1354" t="s">
        <v>3483</v>
      </c>
      <c r="I245" s="2087" t="s">
        <v>4007</v>
      </c>
      <c r="J245" s="2087"/>
      <c r="K245" s="2087"/>
      <c r="L245" s="2087"/>
      <c r="M245" s="2087"/>
      <c r="N245" s="2087"/>
      <c r="O245" s="2087"/>
      <c r="P245" s="2087"/>
      <c r="Q245" s="2087"/>
      <c r="R245" s="2087"/>
      <c r="S245" s="2087"/>
      <c r="T245" s="2087"/>
      <c r="U245" s="2087"/>
      <c r="V245" s="2087"/>
      <c r="W245" s="2087"/>
      <c r="X245" s="2087"/>
      <c r="Y245" s="2088" t="s">
        <v>4180</v>
      </c>
      <c r="Z245" s="2088"/>
      <c r="AA245" s="2088"/>
      <c r="AB245" s="2088"/>
      <c r="AC245" s="2088" t="s">
        <v>4838</v>
      </c>
      <c r="AD245" s="2100">
        <v>15</v>
      </c>
      <c r="AE245" s="2085">
        <v>827.4</v>
      </c>
      <c r="AF245" s="2085"/>
      <c r="AG245" s="2085"/>
      <c r="AH245" s="2085"/>
      <c r="AI245" s="2085"/>
      <c r="AJ245" s="1355" t="s">
        <v>3483</v>
      </c>
      <c r="AK245" s="2085"/>
      <c r="AL245" s="2085">
        <v>22.98</v>
      </c>
      <c r="AM245" s="2085"/>
      <c r="AN245" s="2083" t="s">
        <v>3483</v>
      </c>
    </row>
    <row r="246" spans="1:40" ht="5.85" customHeight="1" x14ac:dyDescent="0.2">
      <c r="B246" s="2083"/>
      <c r="C246" s="2083"/>
      <c r="D246" s="2084"/>
      <c r="E246" s="2084"/>
      <c r="F246" s="2084"/>
      <c r="G246" s="2084"/>
      <c r="H246" s="2083" t="s">
        <v>3483</v>
      </c>
      <c r="I246" s="2083"/>
      <c r="J246" s="2083"/>
      <c r="K246" s="2083"/>
      <c r="L246" s="2083"/>
      <c r="M246" s="2083"/>
      <c r="N246" s="2083"/>
      <c r="O246" s="2083"/>
      <c r="P246" s="2083"/>
      <c r="Q246" s="2083"/>
      <c r="R246" s="2083"/>
      <c r="S246" s="2083"/>
      <c r="T246" s="2083"/>
      <c r="U246" s="2083"/>
      <c r="V246" s="2083"/>
      <c r="W246" s="2083"/>
      <c r="X246" s="2083"/>
      <c r="Y246" s="2088"/>
      <c r="Z246" s="2088"/>
      <c r="AA246" s="2088"/>
      <c r="AB246" s="2088"/>
      <c r="AC246" s="2088"/>
      <c r="AD246" s="2100"/>
      <c r="AE246" s="2085"/>
      <c r="AF246" s="2085"/>
      <c r="AG246" s="2085"/>
      <c r="AH246" s="2085"/>
      <c r="AI246" s="2085"/>
      <c r="AJ246" s="1351" t="s">
        <v>3483</v>
      </c>
      <c r="AK246" s="2085"/>
      <c r="AL246" s="2083" t="s">
        <v>3483</v>
      </c>
      <c r="AM246" s="2083"/>
      <c r="AN246" s="2083"/>
    </row>
    <row r="247" spans="1:40" ht="3" customHeight="1" x14ac:dyDescent="0.2"/>
    <row r="248" spans="1:40" ht="11.85" customHeight="1" x14ac:dyDescent="0.2">
      <c r="B248" s="2089" t="s">
        <v>3483</v>
      </c>
      <c r="C248" s="2089"/>
      <c r="D248" s="2090" t="s">
        <v>4658</v>
      </c>
      <c r="E248" s="2090"/>
      <c r="F248" s="2090"/>
      <c r="G248" s="2090" t="s">
        <v>4659</v>
      </c>
      <c r="H248" s="1356">
        <v>5516</v>
      </c>
      <c r="I248" s="1356">
        <v>1</v>
      </c>
      <c r="J248" s="1357" t="s">
        <v>3483</v>
      </c>
      <c r="K248" s="1356">
        <v>5516</v>
      </c>
      <c r="L248" s="1356">
        <v>0</v>
      </c>
      <c r="M248" s="1358">
        <v>0</v>
      </c>
      <c r="N248" s="1359">
        <v>0</v>
      </c>
      <c r="O248" s="1360">
        <v>0</v>
      </c>
      <c r="P248" s="1359">
        <v>0</v>
      </c>
      <c r="Q248" s="2091">
        <v>0</v>
      </c>
      <c r="R248" s="2091"/>
      <c r="S248" s="2092">
        <v>0</v>
      </c>
      <c r="T248" s="2092"/>
      <c r="U248" s="1359">
        <v>0</v>
      </c>
      <c r="V248" s="1359">
        <v>0</v>
      </c>
      <c r="W248" s="1359">
        <v>0</v>
      </c>
      <c r="X248" s="1360">
        <v>0</v>
      </c>
      <c r="Y248" s="1356">
        <v>0</v>
      </c>
      <c r="Z248" s="1359">
        <v>0</v>
      </c>
      <c r="AA248" s="1361" t="s">
        <v>3483</v>
      </c>
      <c r="AB248" s="1362">
        <v>0</v>
      </c>
      <c r="AC248" s="1357" t="s">
        <v>4839</v>
      </c>
      <c r="AD248" s="1363">
        <v>0</v>
      </c>
      <c r="AE248" s="2089" t="s">
        <v>3483</v>
      </c>
      <c r="AF248" s="2089"/>
      <c r="AG248" s="2089"/>
      <c r="AH248" s="2089"/>
      <c r="AI248" s="1356">
        <v>0</v>
      </c>
      <c r="AJ248" s="1358">
        <v>0</v>
      </c>
      <c r="AK248" s="2091">
        <v>0</v>
      </c>
      <c r="AL248" s="1356">
        <v>5516</v>
      </c>
      <c r="AM248" s="2089" t="s">
        <v>3483</v>
      </c>
      <c r="AN248" s="2089"/>
    </row>
    <row r="249" spans="1:40" ht="11.85" customHeight="1" x14ac:dyDescent="0.2">
      <c r="B249" s="2089"/>
      <c r="C249" s="2089"/>
      <c r="D249" s="2090"/>
      <c r="E249" s="2090"/>
      <c r="F249" s="2090"/>
      <c r="G249" s="2090"/>
      <c r="H249" s="1364" t="s">
        <v>3483</v>
      </c>
      <c r="I249" s="2093" t="s">
        <v>4007</v>
      </c>
      <c r="J249" s="2093"/>
      <c r="K249" s="2093"/>
      <c r="L249" s="2093"/>
      <c r="M249" s="2093"/>
      <c r="N249" s="2093"/>
      <c r="O249" s="2093"/>
      <c r="P249" s="2093"/>
      <c r="Q249" s="2093"/>
      <c r="R249" s="2093"/>
      <c r="S249" s="2093"/>
      <c r="T249" s="2093"/>
      <c r="U249" s="2093"/>
      <c r="V249" s="2093"/>
      <c r="W249" s="2093"/>
      <c r="X249" s="2093"/>
      <c r="Y249" s="2094" t="s">
        <v>3483</v>
      </c>
      <c r="Z249" s="2094"/>
      <c r="AA249" s="2094"/>
      <c r="AB249" s="2094"/>
      <c r="AC249" s="2094" t="s">
        <v>2403</v>
      </c>
      <c r="AD249" s="2095">
        <v>0</v>
      </c>
      <c r="AE249" s="2091">
        <v>0</v>
      </c>
      <c r="AF249" s="2091"/>
      <c r="AG249" s="2091"/>
      <c r="AH249" s="2091"/>
      <c r="AI249" s="2091"/>
      <c r="AJ249" s="1361" t="s">
        <v>3483</v>
      </c>
      <c r="AK249" s="2091"/>
      <c r="AL249" s="2091">
        <v>0</v>
      </c>
      <c r="AM249" s="2091"/>
      <c r="AN249" s="2089" t="s">
        <v>3483</v>
      </c>
    </row>
    <row r="250" spans="1:40" ht="15.2" customHeight="1" x14ac:dyDescent="0.2">
      <c r="B250" s="2089"/>
      <c r="C250" s="2089"/>
      <c r="D250" s="2090"/>
      <c r="E250" s="2090"/>
      <c r="F250" s="2090"/>
      <c r="G250" s="2090"/>
      <c r="H250" s="2089" t="s">
        <v>3483</v>
      </c>
      <c r="I250" s="2089"/>
      <c r="J250" s="2089"/>
      <c r="K250" s="2089"/>
      <c r="L250" s="2089"/>
      <c r="M250" s="2089"/>
      <c r="N250" s="2089"/>
      <c r="O250" s="2089"/>
      <c r="P250" s="2089"/>
      <c r="Q250" s="2089"/>
      <c r="R250" s="2089"/>
      <c r="S250" s="2089"/>
      <c r="T250" s="2089"/>
      <c r="U250" s="2089"/>
      <c r="V250" s="2089"/>
      <c r="W250" s="2089"/>
      <c r="X250" s="2089"/>
      <c r="Y250" s="2094"/>
      <c r="Z250" s="2094"/>
      <c r="AA250" s="2094"/>
      <c r="AB250" s="2094"/>
      <c r="AC250" s="2094"/>
      <c r="AD250" s="2095"/>
      <c r="AE250" s="2091"/>
      <c r="AF250" s="2091"/>
      <c r="AG250" s="2091"/>
      <c r="AH250" s="2091"/>
      <c r="AI250" s="2091"/>
      <c r="AJ250" s="1361" t="s">
        <v>3483</v>
      </c>
      <c r="AK250" s="2091"/>
      <c r="AL250" s="2089" t="s">
        <v>3483</v>
      </c>
      <c r="AM250" s="2089"/>
      <c r="AN250" s="2089"/>
    </row>
    <row r="251" spans="1:40" ht="3" customHeight="1" x14ac:dyDescent="0.2"/>
    <row r="252" spans="1:40" ht="11.85" customHeight="1" x14ac:dyDescent="0.2">
      <c r="B252" s="2083" t="s">
        <v>3483</v>
      </c>
      <c r="C252" s="2083"/>
      <c r="D252" s="2084" t="s">
        <v>4661</v>
      </c>
      <c r="E252" s="2084"/>
      <c r="F252" s="2084"/>
      <c r="G252" s="2084" t="s">
        <v>4659</v>
      </c>
      <c r="H252" s="1346">
        <v>5516</v>
      </c>
      <c r="I252" s="1346">
        <v>1</v>
      </c>
      <c r="J252" s="1347" t="s">
        <v>3483</v>
      </c>
      <c r="K252" s="1346">
        <v>5516</v>
      </c>
      <c r="L252" s="1346">
        <v>0</v>
      </c>
      <c r="M252" s="1348">
        <v>0</v>
      </c>
      <c r="N252" s="1349">
        <v>0</v>
      </c>
      <c r="O252" s="1350">
        <v>0</v>
      </c>
      <c r="P252" s="1349">
        <v>0</v>
      </c>
      <c r="Q252" s="2085">
        <v>0</v>
      </c>
      <c r="R252" s="2085"/>
      <c r="S252" s="2086">
        <v>0</v>
      </c>
      <c r="T252" s="2086"/>
      <c r="U252" s="1349">
        <v>0</v>
      </c>
      <c r="V252" s="1349">
        <v>0</v>
      </c>
      <c r="W252" s="1349">
        <v>0</v>
      </c>
      <c r="X252" s="1350">
        <v>0</v>
      </c>
      <c r="Y252" s="1346">
        <v>0</v>
      </c>
      <c r="Z252" s="1349">
        <v>0</v>
      </c>
      <c r="AA252" s="1351" t="s">
        <v>3483</v>
      </c>
      <c r="AB252" s="1352">
        <v>0</v>
      </c>
      <c r="AC252" s="1347" t="s">
        <v>4840</v>
      </c>
      <c r="AD252" s="1353">
        <v>15</v>
      </c>
      <c r="AE252" s="2083" t="s">
        <v>3483</v>
      </c>
      <c r="AF252" s="2083"/>
      <c r="AG252" s="2083"/>
      <c r="AH252" s="2086">
        <v>827.4</v>
      </c>
      <c r="AI252" s="2086"/>
      <c r="AJ252" s="1348">
        <v>0</v>
      </c>
      <c r="AK252" s="2085">
        <v>0</v>
      </c>
      <c r="AL252" s="1346">
        <v>6343.4</v>
      </c>
      <c r="AM252" s="2083" t="s">
        <v>3483</v>
      </c>
      <c r="AN252" s="2083"/>
    </row>
    <row r="253" spans="1:40" ht="11.85" customHeight="1" x14ac:dyDescent="0.2">
      <c r="B253" s="2083"/>
      <c r="C253" s="2083"/>
      <c r="D253" s="2084"/>
      <c r="E253" s="2084"/>
      <c r="F253" s="2084"/>
      <c r="G253" s="2084"/>
      <c r="H253" s="1354" t="s">
        <v>3483</v>
      </c>
      <c r="I253" s="2087" t="s">
        <v>4007</v>
      </c>
      <c r="J253" s="2087"/>
      <c r="K253" s="2087"/>
      <c r="L253" s="2087"/>
      <c r="M253" s="2087"/>
      <c r="N253" s="2087"/>
      <c r="O253" s="2087"/>
      <c r="P253" s="2087"/>
      <c r="Q253" s="2087"/>
      <c r="R253" s="2087"/>
      <c r="S253" s="2087"/>
      <c r="T253" s="2087"/>
      <c r="U253" s="2087"/>
      <c r="V253" s="2087"/>
      <c r="W253" s="2087"/>
      <c r="X253" s="2087"/>
      <c r="Y253" s="2088" t="s">
        <v>3483</v>
      </c>
      <c r="Z253" s="2088"/>
      <c r="AA253" s="2088"/>
      <c r="AB253" s="2088"/>
      <c r="AC253" s="2088" t="s">
        <v>2403</v>
      </c>
      <c r="AD253" s="2100">
        <v>0</v>
      </c>
      <c r="AE253" s="2085">
        <v>0</v>
      </c>
      <c r="AF253" s="2085"/>
      <c r="AG253" s="2085"/>
      <c r="AH253" s="2085"/>
      <c r="AI253" s="2085"/>
      <c r="AJ253" s="1355" t="s">
        <v>3483</v>
      </c>
      <c r="AK253" s="2085"/>
      <c r="AL253" s="2085">
        <v>0</v>
      </c>
      <c r="AM253" s="2085"/>
      <c r="AN253" s="2083" t="s">
        <v>3483</v>
      </c>
    </row>
    <row r="254" spans="1:40" ht="15.2" customHeight="1" x14ac:dyDescent="0.2">
      <c r="B254" s="2083"/>
      <c r="C254" s="2083"/>
      <c r="D254" s="2084"/>
      <c r="E254" s="2084"/>
      <c r="F254" s="2084"/>
      <c r="G254" s="2084"/>
      <c r="H254" s="2083" t="s">
        <v>3483</v>
      </c>
      <c r="I254" s="2083"/>
      <c r="J254" s="2083"/>
      <c r="K254" s="2083"/>
      <c r="L254" s="2083"/>
      <c r="M254" s="2083"/>
      <c r="N254" s="2083"/>
      <c r="O254" s="2083"/>
      <c r="P254" s="2083"/>
      <c r="Q254" s="2083"/>
      <c r="R254" s="2083"/>
      <c r="S254" s="2083"/>
      <c r="T254" s="2083"/>
      <c r="U254" s="2083"/>
      <c r="V254" s="2083"/>
      <c r="W254" s="2083"/>
      <c r="X254" s="2083"/>
      <c r="Y254" s="2088"/>
      <c r="Z254" s="2088"/>
      <c r="AA254" s="2088"/>
      <c r="AB254" s="2088"/>
      <c r="AC254" s="2088"/>
      <c r="AD254" s="2100"/>
      <c r="AE254" s="2085"/>
      <c r="AF254" s="2085"/>
      <c r="AG254" s="2085"/>
      <c r="AH254" s="2085"/>
      <c r="AI254" s="2085"/>
      <c r="AJ254" s="1351" t="s">
        <v>3483</v>
      </c>
      <c r="AK254" s="2085"/>
      <c r="AL254" s="2083" t="s">
        <v>3483</v>
      </c>
      <c r="AM254" s="2083"/>
      <c r="AN254" s="2083"/>
    </row>
    <row r="255" spans="1:40" ht="11.85" customHeight="1" x14ac:dyDescent="0.2">
      <c r="A255" s="2096" t="s">
        <v>3870</v>
      </c>
      <c r="B255" s="2096"/>
      <c r="C255" s="2096"/>
      <c r="D255" s="2096"/>
      <c r="E255" s="2096"/>
      <c r="F255" s="2096"/>
      <c r="G255" s="2096"/>
      <c r="H255" s="2096"/>
      <c r="I255" s="2097">
        <v>6</v>
      </c>
      <c r="J255" s="2097"/>
      <c r="K255" s="1365">
        <v>33096</v>
      </c>
      <c r="L255" s="1365">
        <v>0</v>
      </c>
      <c r="M255" s="2097">
        <v>0</v>
      </c>
      <c r="N255" s="2097"/>
      <c r="O255" s="2097">
        <v>0</v>
      </c>
      <c r="P255" s="2097"/>
      <c r="Q255" s="2097">
        <v>0</v>
      </c>
      <c r="R255" s="2097"/>
      <c r="S255" s="2097">
        <v>0</v>
      </c>
      <c r="T255" s="2097"/>
      <c r="U255" s="2098" t="s">
        <v>3483</v>
      </c>
      <c r="V255" s="2098"/>
      <c r="W255" s="2098"/>
      <c r="X255" s="2098">
        <v>0</v>
      </c>
      <c r="Y255" s="2098"/>
      <c r="Z255" s="2097">
        <v>0</v>
      </c>
      <c r="AA255" s="2097"/>
      <c r="AB255" s="2097"/>
      <c r="AC255" s="2097">
        <v>2551.15</v>
      </c>
      <c r="AD255" s="2097"/>
      <c r="AE255" s="2097"/>
      <c r="AF255" s="2097"/>
      <c r="AG255" s="2097"/>
      <c r="AH255" s="2097"/>
      <c r="AI255" s="2097"/>
      <c r="AJ255" s="2097">
        <v>0</v>
      </c>
      <c r="AK255" s="2097"/>
      <c r="AL255" s="2099">
        <v>35647.15</v>
      </c>
      <c r="AM255" s="2099"/>
    </row>
    <row r="256" spans="1:40" ht="3" customHeight="1" x14ac:dyDescent="0.2"/>
    <row r="257" spans="1:43" ht="11.85" customHeight="1" x14ac:dyDescent="0.2">
      <c r="A257" s="2101" t="s">
        <v>3567</v>
      </c>
      <c r="B257" s="2101"/>
      <c r="C257" s="2101"/>
      <c r="D257" s="2101"/>
      <c r="E257" s="2101"/>
      <c r="F257" s="2101"/>
      <c r="G257" s="2101"/>
      <c r="H257" s="2101"/>
      <c r="I257" s="2102">
        <v>66.5</v>
      </c>
      <c r="J257" s="2102"/>
      <c r="K257" s="1365">
        <v>1004828.25</v>
      </c>
      <c r="L257" s="1365">
        <v>0</v>
      </c>
      <c r="M257" s="2097">
        <v>0</v>
      </c>
      <c r="N257" s="2097"/>
      <c r="O257" s="2097">
        <v>26315.66</v>
      </c>
      <c r="P257" s="2097"/>
      <c r="Q257" s="2097">
        <v>0</v>
      </c>
      <c r="R257" s="2097"/>
      <c r="S257" s="2097">
        <v>26315.66</v>
      </c>
      <c r="T257" s="2097"/>
      <c r="U257" s="2098" t="s">
        <v>3483</v>
      </c>
      <c r="V257" s="2098"/>
      <c r="W257" s="2098"/>
      <c r="X257" s="2098">
        <v>113567.35</v>
      </c>
      <c r="Y257" s="2098"/>
      <c r="Z257" s="2097">
        <v>0</v>
      </c>
      <c r="AA257" s="2097"/>
      <c r="AB257" s="2097"/>
      <c r="AC257" s="2097">
        <v>137800.76999999999</v>
      </c>
      <c r="AD257" s="2097"/>
      <c r="AE257" s="2097"/>
      <c r="AF257" s="2097"/>
      <c r="AG257" s="2097"/>
      <c r="AH257" s="2097"/>
      <c r="AI257" s="2097"/>
      <c r="AJ257" s="2097">
        <v>0</v>
      </c>
      <c r="AK257" s="2097"/>
      <c r="AL257" s="2099">
        <v>1282512.04</v>
      </c>
      <c r="AM257" s="2099"/>
    </row>
    <row r="258" spans="1:43" ht="11.85" customHeight="1" x14ac:dyDescent="0.2">
      <c r="S258" s="2103" t="s">
        <v>4028</v>
      </c>
      <c r="T258" s="2103"/>
      <c r="U258" s="2103"/>
      <c r="V258" s="2103"/>
      <c r="W258" s="2103"/>
      <c r="X258" s="2094">
        <v>111430.8</v>
      </c>
      <c r="Y258" s="2094"/>
    </row>
    <row r="259" spans="1:43" ht="11.85" customHeight="1" x14ac:dyDescent="0.2">
      <c r="U259" s="2103" t="s">
        <v>4029</v>
      </c>
      <c r="V259" s="2103"/>
      <c r="W259" s="2103"/>
      <c r="X259" s="2094">
        <v>989.22</v>
      </c>
      <c r="Y259" s="2094"/>
      <c r="AC259" s="2103" t="s">
        <v>4030</v>
      </c>
      <c r="AD259" s="2103"/>
      <c r="AE259" s="2103"/>
      <c r="AF259" s="2103"/>
      <c r="AG259" s="2103"/>
      <c r="AH259" s="2103"/>
      <c r="AI259" s="2103"/>
      <c r="AJ259" s="2103"/>
      <c r="AK259" s="2103"/>
      <c r="AL259" s="2094">
        <v>26315.66</v>
      </c>
      <c r="AM259" s="2094"/>
    </row>
    <row r="260" spans="1:43" ht="11.85" customHeight="1" x14ac:dyDescent="0.2">
      <c r="U260" s="2103" t="s">
        <v>4031</v>
      </c>
      <c r="V260" s="2103"/>
      <c r="W260" s="2103"/>
      <c r="X260" s="2094">
        <v>1147.33</v>
      </c>
      <c r="Y260" s="2094"/>
      <c r="AC260" s="2103" t="s">
        <v>3483</v>
      </c>
      <c r="AD260" s="2103"/>
      <c r="AE260" s="2103" t="s">
        <v>4032</v>
      </c>
      <c r="AF260" s="2103"/>
      <c r="AG260" s="2103"/>
      <c r="AH260" s="2103"/>
      <c r="AI260" s="2103"/>
      <c r="AJ260" s="2103"/>
      <c r="AK260" s="2103"/>
      <c r="AL260" s="2094"/>
      <c r="AM260" s="2094"/>
    </row>
    <row r="261" spans="1:43" ht="5.85" customHeight="1" x14ac:dyDescent="0.2">
      <c r="AC261" s="2103"/>
      <c r="AD261" s="2103"/>
      <c r="AE261" s="2103"/>
      <c r="AF261" s="2103"/>
      <c r="AG261" s="2103"/>
      <c r="AH261" s="2103"/>
      <c r="AI261" s="2103"/>
      <c r="AJ261" s="2103"/>
      <c r="AK261" s="2103"/>
      <c r="AL261" s="2094"/>
      <c r="AM261" s="2094"/>
    </row>
    <row r="262" spans="1:43" ht="11.85" customHeight="1" x14ac:dyDescent="0.2">
      <c r="A262" s="2016" t="s">
        <v>3483</v>
      </c>
      <c r="B262" s="2016"/>
      <c r="C262" s="2016"/>
      <c r="D262" s="2016"/>
      <c r="E262" s="2016"/>
      <c r="F262" s="2016"/>
      <c r="G262" s="2016"/>
      <c r="H262" s="2016"/>
      <c r="I262" s="2016"/>
      <c r="J262" s="2016"/>
      <c r="K262" s="2016"/>
      <c r="L262" s="2016"/>
      <c r="M262" s="2016"/>
      <c r="N262" s="2016"/>
      <c r="O262" s="2016"/>
      <c r="P262" s="2016"/>
      <c r="Q262" s="2016"/>
      <c r="R262" s="2016"/>
      <c r="S262" s="2016"/>
      <c r="T262" s="2016"/>
      <c r="U262" s="2016"/>
      <c r="V262" s="2016"/>
      <c r="W262" s="2016"/>
      <c r="X262" s="2016"/>
      <c r="Y262" s="2016"/>
      <c r="Z262" s="2016"/>
      <c r="AA262" s="2016"/>
      <c r="AB262" s="2016"/>
      <c r="AC262" s="2016"/>
      <c r="AD262" s="2016"/>
      <c r="AE262" s="2016"/>
      <c r="AF262" s="2016"/>
      <c r="AG262" s="2016"/>
      <c r="AH262" s="2016"/>
      <c r="AI262" s="2016"/>
      <c r="AJ262" s="2016"/>
      <c r="AK262" s="2016"/>
      <c r="AL262" s="2016"/>
      <c r="AM262" s="2016"/>
    </row>
    <row r="263" spans="1:43" ht="23.25" customHeight="1" x14ac:dyDescent="0.2">
      <c r="E263" s="2082" t="s">
        <v>3841</v>
      </c>
      <c r="F263" s="2082"/>
      <c r="G263" s="2082"/>
      <c r="H263" s="2082"/>
      <c r="I263" s="2082"/>
      <c r="J263" s="2082"/>
      <c r="K263" s="2082"/>
      <c r="L263" s="2082"/>
      <c r="M263" s="2082"/>
      <c r="N263" s="2082"/>
      <c r="O263" s="2082"/>
      <c r="P263" s="2082"/>
      <c r="Q263" s="2082"/>
      <c r="R263" s="2082"/>
      <c r="S263" s="2082"/>
      <c r="T263" s="2082"/>
      <c r="U263" s="2082"/>
      <c r="V263" s="2082"/>
      <c r="W263" s="2082"/>
      <c r="X263" s="2082"/>
      <c r="Y263" s="2082"/>
      <c r="Z263" s="2082"/>
      <c r="AA263" s="2082"/>
      <c r="AB263" s="2082"/>
      <c r="AC263" s="2082"/>
      <c r="AD263" s="2082"/>
      <c r="AE263" s="2082"/>
      <c r="AF263" s="2082"/>
      <c r="AG263" s="2082"/>
      <c r="AH263" s="2082"/>
      <c r="AI263" s="2082"/>
      <c r="AJ263" s="2082"/>
      <c r="AK263" s="2082"/>
      <c r="AL263" s="2082"/>
      <c r="AM263" s="2082"/>
    </row>
    <row r="264" spans="1:43" ht="5.85" customHeight="1" x14ac:dyDescent="0.2"/>
    <row r="265" spans="1:43" ht="11.85" customHeight="1" x14ac:dyDescent="0.2">
      <c r="B265" s="2089" t="s">
        <v>3483</v>
      </c>
      <c r="C265" s="2089"/>
      <c r="D265" s="2090" t="s">
        <v>4663</v>
      </c>
      <c r="E265" s="2090"/>
      <c r="F265" s="2090"/>
      <c r="G265" s="2090" t="s">
        <v>3842</v>
      </c>
      <c r="H265" s="1356">
        <v>8330</v>
      </c>
      <c r="I265" s="1356">
        <v>1</v>
      </c>
      <c r="J265" s="1357" t="s">
        <v>3483</v>
      </c>
      <c r="K265" s="1356">
        <v>8330</v>
      </c>
      <c r="L265" s="1356">
        <v>0</v>
      </c>
      <c r="M265" s="1358">
        <v>0</v>
      </c>
      <c r="N265" s="1359">
        <v>0</v>
      </c>
      <c r="O265" s="1360">
        <v>0</v>
      </c>
      <c r="P265" s="1359">
        <v>0</v>
      </c>
      <c r="Q265" s="2091">
        <v>0</v>
      </c>
      <c r="R265" s="2091"/>
      <c r="S265" s="2092">
        <v>0</v>
      </c>
      <c r="T265" s="2092"/>
      <c r="U265" s="1359">
        <v>0</v>
      </c>
      <c r="V265" s="1359">
        <v>0</v>
      </c>
      <c r="W265" s="1359">
        <v>0</v>
      </c>
      <c r="X265" s="1360">
        <v>0</v>
      </c>
      <c r="Y265" s="1356">
        <v>0</v>
      </c>
      <c r="Z265" s="1359">
        <v>0</v>
      </c>
      <c r="AA265" s="1361" t="s">
        <v>3483</v>
      </c>
      <c r="AB265" s="1362">
        <v>0</v>
      </c>
      <c r="AC265" s="1357" t="s">
        <v>4841</v>
      </c>
      <c r="AD265" s="1363">
        <v>10</v>
      </c>
      <c r="AE265" s="2089" t="s">
        <v>3483</v>
      </c>
      <c r="AF265" s="2089"/>
      <c r="AG265" s="2089"/>
      <c r="AH265" s="2092">
        <v>833</v>
      </c>
      <c r="AI265" s="2092"/>
      <c r="AJ265" s="1358">
        <v>0</v>
      </c>
      <c r="AK265" s="2091">
        <v>0</v>
      </c>
      <c r="AL265" s="1356">
        <v>9163</v>
      </c>
      <c r="AM265" s="2089" t="s">
        <v>3483</v>
      </c>
      <c r="AN265" s="2089"/>
      <c r="AP265" s="1595" t="s">
        <v>7879</v>
      </c>
      <c r="AQ265" s="1598">
        <f>AL267+AL286+AL313+AL350</f>
        <v>93524.800000000003</v>
      </c>
    </row>
    <row r="266" spans="1:43" ht="11.85" customHeight="1" x14ac:dyDescent="0.2">
      <c r="B266" s="2089"/>
      <c r="C266" s="2089"/>
      <c r="D266" s="2090"/>
      <c r="E266" s="2090"/>
      <c r="F266" s="2090"/>
      <c r="G266" s="2090"/>
      <c r="H266" s="1364" t="s">
        <v>3483</v>
      </c>
      <c r="I266" s="2093" t="s">
        <v>4007</v>
      </c>
      <c r="J266" s="2093"/>
      <c r="K266" s="2093"/>
      <c r="L266" s="2093"/>
      <c r="M266" s="2093"/>
      <c r="N266" s="2093"/>
      <c r="O266" s="2093"/>
      <c r="P266" s="2093"/>
      <c r="Q266" s="2093"/>
      <c r="R266" s="2093"/>
      <c r="S266" s="2093"/>
      <c r="T266" s="2093"/>
      <c r="U266" s="2093"/>
      <c r="V266" s="2093"/>
      <c r="W266" s="2093"/>
      <c r="X266" s="2093"/>
      <c r="Y266" s="2094" t="s">
        <v>3483</v>
      </c>
      <c r="Z266" s="2094"/>
      <c r="AA266" s="2094"/>
      <c r="AB266" s="2094"/>
      <c r="AC266" s="1357" t="s">
        <v>2403</v>
      </c>
      <c r="AD266" s="1363">
        <v>0</v>
      </c>
      <c r="AE266" s="2091">
        <v>0</v>
      </c>
      <c r="AF266" s="2091"/>
      <c r="AG266" s="2091"/>
      <c r="AH266" s="2091"/>
      <c r="AI266" s="2091"/>
      <c r="AJ266" s="1361" t="s">
        <v>3483</v>
      </c>
      <c r="AK266" s="2091"/>
      <c r="AL266" s="2091">
        <v>0</v>
      </c>
      <c r="AM266" s="2091"/>
      <c r="AN266" s="1361" t="s">
        <v>3483</v>
      </c>
    </row>
    <row r="267" spans="1:43" ht="11.85" customHeight="1" x14ac:dyDescent="0.2">
      <c r="A267" s="2096" t="s">
        <v>3840</v>
      </c>
      <c r="B267" s="2096"/>
      <c r="C267" s="2096"/>
      <c r="D267" s="2096"/>
      <c r="E267" s="2096"/>
      <c r="F267" s="2096"/>
      <c r="G267" s="2096"/>
      <c r="H267" s="2096"/>
      <c r="I267" s="2097">
        <v>1</v>
      </c>
      <c r="J267" s="2097"/>
      <c r="K267" s="1365">
        <v>8330</v>
      </c>
      <c r="L267" s="1365">
        <v>0</v>
      </c>
      <c r="M267" s="2097">
        <v>0</v>
      </c>
      <c r="N267" s="2097"/>
      <c r="O267" s="2097">
        <v>0</v>
      </c>
      <c r="P267" s="2097"/>
      <c r="Q267" s="2097">
        <v>0</v>
      </c>
      <c r="R267" s="2097"/>
      <c r="S267" s="2097">
        <v>0</v>
      </c>
      <c r="T267" s="2097"/>
      <c r="U267" s="2098" t="s">
        <v>3483</v>
      </c>
      <c r="V267" s="2098"/>
      <c r="W267" s="2098"/>
      <c r="X267" s="2098">
        <v>0</v>
      </c>
      <c r="Y267" s="2098"/>
      <c r="Z267" s="2097">
        <v>0</v>
      </c>
      <c r="AA267" s="2097"/>
      <c r="AB267" s="2097"/>
      <c r="AC267" s="2097">
        <v>833</v>
      </c>
      <c r="AD267" s="2097"/>
      <c r="AE267" s="2097"/>
      <c r="AF267" s="2097"/>
      <c r="AG267" s="2097"/>
      <c r="AH267" s="2097"/>
      <c r="AI267" s="2097"/>
      <c r="AJ267" s="2097">
        <v>0</v>
      </c>
      <c r="AK267" s="2097"/>
      <c r="AL267" s="2099">
        <v>9163</v>
      </c>
      <c r="AM267" s="2099"/>
    </row>
    <row r="268" spans="1:43" ht="0.2" customHeight="1" x14ac:dyDescent="0.2"/>
    <row r="269" spans="1:43" ht="11.85" customHeight="1" x14ac:dyDescent="0.2">
      <c r="R269" s="2010" t="s">
        <v>4118</v>
      </c>
      <c r="S269" s="2010"/>
      <c r="Z269" s="2011" t="s">
        <v>3988</v>
      </c>
      <c r="AA269" s="2011"/>
      <c r="AB269" s="2011"/>
      <c r="AC269" s="2011"/>
      <c r="AD269" s="2011"/>
      <c r="AE269" s="2011"/>
      <c r="AF269" s="2011"/>
      <c r="AG269" s="2011"/>
      <c r="AH269" s="2011"/>
      <c r="AI269" s="2011"/>
      <c r="AJ269" s="2011"/>
      <c r="AK269" s="2011"/>
      <c r="AL269" s="2011"/>
      <c r="AM269" s="2011"/>
    </row>
    <row r="270" spans="1:43" ht="11.85" customHeight="1" x14ac:dyDescent="0.2">
      <c r="D270" s="2012" t="s">
        <v>3485</v>
      </c>
      <c r="E270" s="2013"/>
      <c r="F270" s="2014"/>
      <c r="G270" s="2021" t="s">
        <v>3486</v>
      </c>
      <c r="H270" s="2024" t="s">
        <v>4763</v>
      </c>
      <c r="I270" s="2027" t="s">
        <v>3487</v>
      </c>
      <c r="J270" s="2028"/>
      <c r="K270" s="2033" t="s">
        <v>3990</v>
      </c>
      <c r="L270" s="2036" t="s">
        <v>3488</v>
      </c>
      <c r="M270" s="2037"/>
      <c r="N270" s="2037"/>
      <c r="O270" s="2037"/>
      <c r="P270" s="2037"/>
      <c r="Q270" s="2037"/>
      <c r="R270" s="2037"/>
      <c r="S270" s="2037"/>
      <c r="T270" s="2038"/>
      <c r="U270" s="2036" t="s">
        <v>3489</v>
      </c>
      <c r="V270" s="2037"/>
      <c r="W270" s="2037"/>
      <c r="X270" s="2037"/>
      <c r="Y270" s="2037"/>
      <c r="Z270" s="2037"/>
      <c r="AA270" s="2037"/>
      <c r="AB270" s="2037"/>
      <c r="AC270" s="2037"/>
      <c r="AD270" s="2037"/>
      <c r="AE270" s="2037"/>
      <c r="AF270" s="2037"/>
      <c r="AG270" s="2037"/>
      <c r="AH270" s="2037"/>
      <c r="AI270" s="2038"/>
      <c r="AJ270" s="2039" t="s">
        <v>4764</v>
      </c>
      <c r="AK270" s="2040"/>
      <c r="AL270" s="2039" t="s">
        <v>3490</v>
      </c>
      <c r="AM270" s="2040"/>
    </row>
    <row r="271" spans="1:43" ht="17.45" customHeight="1" x14ac:dyDescent="0.2">
      <c r="D271" s="2015"/>
      <c r="E271" s="2016"/>
      <c r="F271" s="2017"/>
      <c r="G271" s="2022"/>
      <c r="H271" s="2025"/>
      <c r="I271" s="2029"/>
      <c r="J271" s="2030"/>
      <c r="K271" s="2034"/>
      <c r="L271" s="2045" t="s">
        <v>3491</v>
      </c>
      <c r="M271" s="2039" t="s">
        <v>3992</v>
      </c>
      <c r="N271" s="2040"/>
      <c r="O271" s="2048" t="s">
        <v>4765</v>
      </c>
      <c r="P271" s="2049"/>
      <c r="Q271" s="2052" t="s">
        <v>3993</v>
      </c>
      <c r="R271" s="2053"/>
      <c r="S271" s="2010" t="s">
        <v>3483</v>
      </c>
      <c r="T271" s="2058" t="s">
        <v>3994</v>
      </c>
      <c r="U271" s="2061" t="s">
        <v>3493</v>
      </c>
      <c r="V271" s="2062"/>
      <c r="W271" s="2062"/>
      <c r="X271" s="2062"/>
      <c r="Y271" s="2063"/>
      <c r="Z271" s="2064" t="s">
        <v>3995</v>
      </c>
      <c r="AA271" s="2065"/>
      <c r="AB271" s="2066"/>
      <c r="AC271" s="2027" t="s">
        <v>3996</v>
      </c>
      <c r="AD271" s="2070"/>
      <c r="AE271" s="2070"/>
      <c r="AF271" s="2070"/>
      <c r="AG271" s="2070"/>
      <c r="AH271" s="2070"/>
      <c r="AI271" s="2028"/>
      <c r="AJ271" s="2041"/>
      <c r="AK271" s="2042"/>
      <c r="AL271" s="2041"/>
      <c r="AM271" s="2042"/>
    </row>
    <row r="272" spans="1:43" ht="35.1" customHeight="1" x14ac:dyDescent="0.2">
      <c r="D272" s="2015"/>
      <c r="E272" s="2016"/>
      <c r="F272" s="2017"/>
      <c r="G272" s="2022"/>
      <c r="H272" s="2025"/>
      <c r="I272" s="2029"/>
      <c r="J272" s="2030"/>
      <c r="K272" s="2034"/>
      <c r="L272" s="2046"/>
      <c r="M272" s="2041"/>
      <c r="N272" s="2042"/>
      <c r="O272" s="2050"/>
      <c r="P272" s="2051"/>
      <c r="Q272" s="2054"/>
      <c r="R272" s="2055"/>
      <c r="S272" s="2010"/>
      <c r="T272" s="2059"/>
      <c r="U272" s="2072" t="s">
        <v>3495</v>
      </c>
      <c r="V272" s="2072" t="s">
        <v>3496</v>
      </c>
      <c r="W272" s="2033" t="s">
        <v>3497</v>
      </c>
      <c r="X272" s="2033" t="s">
        <v>3498</v>
      </c>
      <c r="Y272" s="2033" t="s">
        <v>3499</v>
      </c>
      <c r="Z272" s="2067"/>
      <c r="AA272" s="2068"/>
      <c r="AB272" s="2069"/>
      <c r="AC272" s="2031"/>
      <c r="AD272" s="2071"/>
      <c r="AE272" s="2071"/>
      <c r="AF272" s="2071"/>
      <c r="AG272" s="2071"/>
      <c r="AH272" s="2071"/>
      <c r="AI272" s="2032"/>
      <c r="AJ272" s="2043"/>
      <c r="AK272" s="2044"/>
      <c r="AL272" s="2041"/>
      <c r="AM272" s="2042"/>
    </row>
    <row r="273" spans="1:40" ht="17.45" customHeight="1" x14ac:dyDescent="0.2">
      <c r="D273" s="2018"/>
      <c r="E273" s="2019"/>
      <c r="F273" s="2020"/>
      <c r="G273" s="2023"/>
      <c r="H273" s="2026"/>
      <c r="I273" s="2031"/>
      <c r="J273" s="2032"/>
      <c r="K273" s="2035"/>
      <c r="L273" s="2047"/>
      <c r="M273" s="2043"/>
      <c r="N273" s="2044"/>
      <c r="O273" s="1342" t="s">
        <v>3502</v>
      </c>
      <c r="P273" s="1342" t="s">
        <v>3500</v>
      </c>
      <c r="Q273" s="2056"/>
      <c r="R273" s="2057"/>
      <c r="S273" s="2010"/>
      <c r="T273" s="2060"/>
      <c r="U273" s="2073"/>
      <c r="V273" s="2073"/>
      <c r="W273" s="2035"/>
      <c r="X273" s="2035"/>
      <c r="Y273" s="2035"/>
      <c r="Z273" s="1342" t="s">
        <v>3502</v>
      </c>
      <c r="AA273" s="2074" t="s">
        <v>3997</v>
      </c>
      <c r="AB273" s="2075"/>
      <c r="AC273" s="1342" t="s">
        <v>3501</v>
      </c>
      <c r="AD273" s="1342" t="s">
        <v>3502</v>
      </c>
      <c r="AE273" s="2074" t="s">
        <v>3997</v>
      </c>
      <c r="AF273" s="2076"/>
      <c r="AG273" s="2076"/>
      <c r="AH273" s="2076"/>
      <c r="AI273" s="2075"/>
      <c r="AJ273" s="1342" t="s">
        <v>3502</v>
      </c>
      <c r="AK273" s="1342" t="s">
        <v>3500</v>
      </c>
      <c r="AL273" s="2043"/>
      <c r="AM273" s="2044"/>
    </row>
    <row r="274" spans="1:40" ht="11.85" customHeight="1" x14ac:dyDescent="0.2">
      <c r="D274" s="2077" t="s">
        <v>3503</v>
      </c>
      <c r="E274" s="2078"/>
      <c r="F274" s="2079"/>
      <c r="G274" s="1343" t="s">
        <v>3504</v>
      </c>
      <c r="H274" s="1343" t="s">
        <v>3505</v>
      </c>
      <c r="I274" s="2077" t="s">
        <v>3506</v>
      </c>
      <c r="J274" s="2079"/>
      <c r="K274" s="1344">
        <v>5</v>
      </c>
      <c r="L274" s="1343" t="s">
        <v>4766</v>
      </c>
      <c r="M274" s="1343" t="s">
        <v>3508</v>
      </c>
      <c r="N274" s="1344">
        <v>8</v>
      </c>
      <c r="O274" s="1344">
        <v>9</v>
      </c>
      <c r="P274" s="1344">
        <v>10</v>
      </c>
      <c r="Q274" s="2080">
        <v>11</v>
      </c>
      <c r="R274" s="2081"/>
      <c r="S274" s="2077" t="s">
        <v>4767</v>
      </c>
      <c r="T274" s="2079"/>
      <c r="U274" s="1343" t="s">
        <v>3999</v>
      </c>
      <c r="V274" s="1343" t="s">
        <v>3509</v>
      </c>
      <c r="W274" s="1343" t="s">
        <v>3510</v>
      </c>
      <c r="X274" s="1343" t="s">
        <v>3511</v>
      </c>
      <c r="Y274" s="1345" t="s">
        <v>3512</v>
      </c>
      <c r="Z274" s="1345" t="s">
        <v>3513</v>
      </c>
      <c r="AA274" s="2080">
        <v>19</v>
      </c>
      <c r="AB274" s="2081"/>
      <c r="AC274" s="1343" t="s">
        <v>4768</v>
      </c>
      <c r="AD274" s="1345" t="s">
        <v>3514</v>
      </c>
      <c r="AE274" s="2077" t="s">
        <v>3515</v>
      </c>
      <c r="AF274" s="2078"/>
      <c r="AG274" s="2078"/>
      <c r="AH274" s="2078"/>
      <c r="AI274" s="2079"/>
      <c r="AJ274" s="1345" t="s">
        <v>4001</v>
      </c>
      <c r="AK274" s="1343" t="s">
        <v>4002</v>
      </c>
      <c r="AL274" s="2077" t="s">
        <v>4003</v>
      </c>
      <c r="AM274" s="2079"/>
    </row>
    <row r="275" spans="1:40" ht="11.85" customHeight="1" x14ac:dyDescent="0.2">
      <c r="A275" s="2101" t="s">
        <v>3567</v>
      </c>
      <c r="B275" s="2101"/>
      <c r="C275" s="2101"/>
      <c r="D275" s="2101"/>
      <c r="E275" s="2101"/>
      <c r="F275" s="2101"/>
      <c r="G275" s="2101"/>
      <c r="H275" s="2101"/>
      <c r="I275" s="2102">
        <v>1</v>
      </c>
      <c r="J275" s="2102"/>
      <c r="K275" s="1365">
        <v>8330</v>
      </c>
      <c r="L275" s="1365">
        <v>0</v>
      </c>
      <c r="M275" s="2097">
        <v>0</v>
      </c>
      <c r="N275" s="2097"/>
      <c r="O275" s="2097">
        <v>0</v>
      </c>
      <c r="P275" s="2097"/>
      <c r="Q275" s="2097">
        <v>0</v>
      </c>
      <c r="R275" s="2097"/>
      <c r="S275" s="2097">
        <v>0</v>
      </c>
      <c r="T275" s="2097"/>
      <c r="U275" s="2098" t="s">
        <v>3483</v>
      </c>
      <c r="V275" s="2098"/>
      <c r="W275" s="2098"/>
      <c r="X275" s="2098">
        <v>0</v>
      </c>
      <c r="Y275" s="2098"/>
      <c r="Z275" s="2097">
        <v>0</v>
      </c>
      <c r="AA275" s="2097"/>
      <c r="AB275" s="2097"/>
      <c r="AC275" s="2097">
        <v>833</v>
      </c>
      <c r="AD275" s="2097"/>
      <c r="AE275" s="2097"/>
      <c r="AF275" s="2097"/>
      <c r="AG275" s="2097"/>
      <c r="AH275" s="2097"/>
      <c r="AI275" s="2097"/>
      <c r="AJ275" s="2097">
        <v>0</v>
      </c>
      <c r="AK275" s="2097"/>
      <c r="AL275" s="2099">
        <v>9163</v>
      </c>
      <c r="AM275" s="2099"/>
    </row>
    <row r="276" spans="1:40" ht="11.85" customHeight="1" x14ac:dyDescent="0.2">
      <c r="S276" s="2103" t="s">
        <v>4028</v>
      </c>
      <c r="T276" s="2103"/>
      <c r="U276" s="2103"/>
      <c r="V276" s="2103"/>
      <c r="W276" s="2103"/>
      <c r="X276" s="2094">
        <v>0</v>
      </c>
      <c r="Y276" s="2094"/>
    </row>
    <row r="277" spans="1:40" ht="11.85" customHeight="1" x14ac:dyDescent="0.2">
      <c r="U277" s="2103" t="s">
        <v>4029</v>
      </c>
      <c r="V277" s="2103"/>
      <c r="W277" s="2103"/>
      <c r="X277" s="2094">
        <v>0</v>
      </c>
      <c r="Y277" s="2094"/>
      <c r="AC277" s="2103" t="s">
        <v>4030</v>
      </c>
      <c r="AD277" s="2103"/>
      <c r="AE277" s="2103"/>
      <c r="AF277" s="2103"/>
      <c r="AG277" s="2103"/>
      <c r="AH277" s="2103"/>
      <c r="AI277" s="2103"/>
      <c r="AJ277" s="2103"/>
      <c r="AK277" s="2103"/>
      <c r="AL277" s="2094">
        <v>0</v>
      </c>
      <c r="AM277" s="2094"/>
    </row>
    <row r="278" spans="1:40" ht="11.85" customHeight="1" x14ac:dyDescent="0.2">
      <c r="U278" s="2103" t="s">
        <v>4031</v>
      </c>
      <c r="V278" s="2103"/>
      <c r="W278" s="2103"/>
      <c r="X278" s="2094">
        <v>0</v>
      </c>
      <c r="Y278" s="2094"/>
      <c r="AC278" s="2103" t="s">
        <v>3483</v>
      </c>
      <c r="AD278" s="2103"/>
      <c r="AE278" s="2103" t="s">
        <v>4032</v>
      </c>
      <c r="AF278" s="2103"/>
      <c r="AG278" s="2103"/>
      <c r="AH278" s="2103"/>
      <c r="AI278" s="2103"/>
      <c r="AJ278" s="2103"/>
      <c r="AK278" s="2103"/>
      <c r="AL278" s="2094"/>
      <c r="AM278" s="2094"/>
    </row>
    <row r="279" spans="1:40" ht="5.85" customHeight="1" x14ac:dyDescent="0.2">
      <c r="AC279" s="2103"/>
      <c r="AD279" s="2103"/>
      <c r="AE279" s="2103"/>
      <c r="AF279" s="2103"/>
      <c r="AG279" s="2103"/>
      <c r="AH279" s="2103"/>
      <c r="AI279" s="2103"/>
      <c r="AJ279" s="2103"/>
      <c r="AK279" s="2103"/>
      <c r="AL279" s="2094"/>
      <c r="AM279" s="2094"/>
    </row>
    <row r="280" spans="1:40" ht="11.85" customHeight="1" x14ac:dyDescent="0.2">
      <c r="A280" s="2016" t="s">
        <v>3483</v>
      </c>
      <c r="B280" s="2016"/>
      <c r="C280" s="2016"/>
      <c r="D280" s="2016"/>
      <c r="E280" s="2016"/>
      <c r="F280" s="2016"/>
      <c r="G280" s="2016"/>
      <c r="H280" s="2016"/>
      <c r="I280" s="2016"/>
      <c r="J280" s="2016"/>
      <c r="K280" s="2016"/>
      <c r="L280" s="2016"/>
      <c r="M280" s="2016"/>
      <c r="N280" s="2016"/>
      <c r="O280" s="2016"/>
      <c r="P280" s="2016"/>
      <c r="Q280" s="2016"/>
      <c r="R280" s="2016"/>
      <c r="S280" s="2016"/>
      <c r="T280" s="2016"/>
      <c r="U280" s="2016"/>
      <c r="V280" s="2016"/>
      <c r="W280" s="2016"/>
      <c r="X280" s="2016"/>
      <c r="Y280" s="2016"/>
      <c r="Z280" s="2016"/>
      <c r="AA280" s="2016"/>
      <c r="AB280" s="2016"/>
      <c r="AC280" s="2016"/>
      <c r="AD280" s="2016"/>
      <c r="AE280" s="2016"/>
      <c r="AF280" s="2016"/>
      <c r="AG280" s="2016"/>
      <c r="AH280" s="2016"/>
      <c r="AI280" s="2016"/>
      <c r="AJ280" s="2016"/>
      <c r="AK280" s="2016"/>
      <c r="AL280" s="2016"/>
      <c r="AM280" s="2016"/>
    </row>
    <row r="281" spans="1:40" ht="23.25" customHeight="1" x14ac:dyDescent="0.2">
      <c r="E281" s="2082" t="s">
        <v>3919</v>
      </c>
      <c r="F281" s="2082"/>
      <c r="G281" s="2082"/>
      <c r="H281" s="2082"/>
      <c r="I281" s="2082"/>
      <c r="J281" s="2082"/>
      <c r="K281" s="2082"/>
      <c r="L281" s="2082"/>
      <c r="M281" s="2082"/>
      <c r="N281" s="2082"/>
      <c r="O281" s="2082"/>
      <c r="P281" s="2082"/>
      <c r="Q281" s="2082"/>
      <c r="R281" s="2082"/>
      <c r="S281" s="2082"/>
      <c r="T281" s="2082"/>
      <c r="U281" s="2082"/>
      <c r="V281" s="2082"/>
      <c r="W281" s="2082"/>
      <c r="X281" s="2082"/>
      <c r="Y281" s="2082"/>
      <c r="Z281" s="2082"/>
      <c r="AA281" s="2082"/>
      <c r="AB281" s="2082"/>
      <c r="AC281" s="2082"/>
      <c r="AD281" s="2082"/>
      <c r="AE281" s="2082"/>
      <c r="AF281" s="2082"/>
      <c r="AG281" s="2082"/>
      <c r="AH281" s="2082"/>
      <c r="AI281" s="2082"/>
      <c r="AJ281" s="2082"/>
      <c r="AK281" s="2082"/>
      <c r="AL281" s="2082"/>
      <c r="AM281" s="2082"/>
    </row>
    <row r="282" spans="1:40" ht="5.85" customHeight="1" x14ac:dyDescent="0.2"/>
    <row r="283" spans="1:40" ht="11.85" customHeight="1" x14ac:dyDescent="0.2">
      <c r="B283" s="2083" t="s">
        <v>3483</v>
      </c>
      <c r="C283" s="2083"/>
      <c r="D283" s="2084" t="s">
        <v>3932</v>
      </c>
      <c r="E283" s="2084"/>
      <c r="F283" s="2084"/>
      <c r="G283" s="2084" t="s">
        <v>3933</v>
      </c>
      <c r="H283" s="1346">
        <v>8330</v>
      </c>
      <c r="I283" s="1346">
        <v>1</v>
      </c>
      <c r="J283" s="1347" t="s">
        <v>3483</v>
      </c>
      <c r="K283" s="1346">
        <v>8330</v>
      </c>
      <c r="L283" s="1346">
        <v>0</v>
      </c>
      <c r="M283" s="1348">
        <v>0</v>
      </c>
      <c r="N283" s="1349">
        <v>0</v>
      </c>
      <c r="O283" s="1350">
        <v>0</v>
      </c>
      <c r="P283" s="1349">
        <v>0</v>
      </c>
      <c r="Q283" s="2085">
        <v>0</v>
      </c>
      <c r="R283" s="2085"/>
      <c r="S283" s="2086">
        <v>0</v>
      </c>
      <c r="T283" s="2086"/>
      <c r="U283" s="1349">
        <v>0</v>
      </c>
      <c r="V283" s="1349">
        <v>0</v>
      </c>
      <c r="W283" s="1349">
        <v>0</v>
      </c>
      <c r="X283" s="1350">
        <v>0</v>
      </c>
      <c r="Y283" s="1346">
        <v>0</v>
      </c>
      <c r="Z283" s="1349">
        <v>0</v>
      </c>
      <c r="AA283" s="1351" t="s">
        <v>3483</v>
      </c>
      <c r="AB283" s="1352">
        <v>0</v>
      </c>
      <c r="AC283" s="1347" t="s">
        <v>4842</v>
      </c>
      <c r="AD283" s="1353">
        <v>15</v>
      </c>
      <c r="AE283" s="2083" t="s">
        <v>3483</v>
      </c>
      <c r="AF283" s="2083"/>
      <c r="AG283" s="2086">
        <v>1249.5</v>
      </c>
      <c r="AH283" s="2086"/>
      <c r="AI283" s="2086"/>
      <c r="AJ283" s="1348">
        <v>0</v>
      </c>
      <c r="AK283" s="2085">
        <v>0</v>
      </c>
      <c r="AL283" s="1346">
        <v>9579.5</v>
      </c>
      <c r="AM283" s="2083" t="s">
        <v>3483</v>
      </c>
      <c r="AN283" s="2083"/>
    </row>
    <row r="284" spans="1:40" ht="11.85" customHeight="1" x14ac:dyDescent="0.2">
      <c r="B284" s="2083"/>
      <c r="C284" s="2083"/>
      <c r="D284" s="2084"/>
      <c r="E284" s="2084"/>
      <c r="F284" s="2084"/>
      <c r="G284" s="2084"/>
      <c r="H284" s="1354" t="s">
        <v>3483</v>
      </c>
      <c r="I284" s="2087" t="s">
        <v>4007</v>
      </c>
      <c r="J284" s="2087"/>
      <c r="K284" s="2087"/>
      <c r="L284" s="2087"/>
      <c r="M284" s="2087"/>
      <c r="N284" s="2087"/>
      <c r="O284" s="2087"/>
      <c r="P284" s="2087"/>
      <c r="Q284" s="2087"/>
      <c r="R284" s="2087"/>
      <c r="S284" s="2087"/>
      <c r="T284" s="2087"/>
      <c r="U284" s="2087"/>
      <c r="V284" s="2087"/>
      <c r="W284" s="2087"/>
      <c r="X284" s="2087"/>
      <c r="Y284" s="2088" t="s">
        <v>3483</v>
      </c>
      <c r="Z284" s="2088"/>
      <c r="AA284" s="2088"/>
      <c r="AB284" s="2088"/>
      <c r="AC284" s="2088" t="s">
        <v>2403</v>
      </c>
      <c r="AD284" s="2100">
        <v>0</v>
      </c>
      <c r="AE284" s="2085">
        <v>0</v>
      </c>
      <c r="AF284" s="2085"/>
      <c r="AG284" s="2085"/>
      <c r="AH284" s="2085"/>
      <c r="AI284" s="2085"/>
      <c r="AJ284" s="1355" t="s">
        <v>3483</v>
      </c>
      <c r="AK284" s="2085"/>
      <c r="AL284" s="2085">
        <v>0</v>
      </c>
      <c r="AM284" s="2085"/>
      <c r="AN284" s="2083" t="s">
        <v>3483</v>
      </c>
    </row>
    <row r="285" spans="1:40" ht="5.85" customHeight="1" x14ac:dyDescent="0.2">
      <c r="B285" s="2083"/>
      <c r="C285" s="2083"/>
      <c r="D285" s="2084"/>
      <c r="E285" s="2084"/>
      <c r="F285" s="2084"/>
      <c r="G285" s="2084"/>
      <c r="H285" s="2083" t="s">
        <v>3483</v>
      </c>
      <c r="I285" s="2083"/>
      <c r="J285" s="2083"/>
      <c r="K285" s="2083"/>
      <c r="L285" s="2083"/>
      <c r="M285" s="2083"/>
      <c r="N285" s="2083"/>
      <c r="O285" s="2083"/>
      <c r="P285" s="2083"/>
      <c r="Q285" s="2083"/>
      <c r="R285" s="2083"/>
      <c r="S285" s="2083"/>
      <c r="T285" s="2083"/>
      <c r="U285" s="2083"/>
      <c r="V285" s="2083"/>
      <c r="W285" s="2083"/>
      <c r="X285" s="2083"/>
      <c r="Y285" s="2088"/>
      <c r="Z285" s="2088"/>
      <c r="AA285" s="2088"/>
      <c r="AB285" s="2088"/>
      <c r="AC285" s="2088"/>
      <c r="AD285" s="2100"/>
      <c r="AE285" s="2085"/>
      <c r="AF285" s="2085"/>
      <c r="AG285" s="2085"/>
      <c r="AH285" s="2085"/>
      <c r="AI285" s="2085"/>
      <c r="AJ285" s="1351" t="s">
        <v>3483</v>
      </c>
      <c r="AK285" s="2085"/>
      <c r="AL285" s="2083" t="s">
        <v>3483</v>
      </c>
      <c r="AM285" s="2083"/>
      <c r="AN285" s="2083"/>
    </row>
    <row r="286" spans="1:40" ht="11.85" customHeight="1" x14ac:dyDescent="0.2">
      <c r="A286" s="2096" t="s">
        <v>3840</v>
      </c>
      <c r="B286" s="2096"/>
      <c r="C286" s="2096"/>
      <c r="D286" s="2096"/>
      <c r="E286" s="2096"/>
      <c r="F286" s="2096"/>
      <c r="G286" s="2096"/>
      <c r="H286" s="2096"/>
      <c r="I286" s="2097">
        <v>1</v>
      </c>
      <c r="J286" s="2097"/>
      <c r="K286" s="1365">
        <v>8330</v>
      </c>
      <c r="L286" s="1365">
        <v>0</v>
      </c>
      <c r="M286" s="2097">
        <v>0</v>
      </c>
      <c r="N286" s="2097"/>
      <c r="O286" s="2097">
        <v>0</v>
      </c>
      <c r="P286" s="2097"/>
      <c r="Q286" s="2097">
        <v>0</v>
      </c>
      <c r="R286" s="2097"/>
      <c r="S286" s="2097">
        <v>0</v>
      </c>
      <c r="T286" s="2097"/>
      <c r="U286" s="2098" t="s">
        <v>3483</v>
      </c>
      <c r="V286" s="2098"/>
      <c r="W286" s="2098"/>
      <c r="X286" s="2098">
        <v>0</v>
      </c>
      <c r="Y286" s="2098"/>
      <c r="Z286" s="2097">
        <v>0</v>
      </c>
      <c r="AA286" s="2097"/>
      <c r="AB286" s="2097"/>
      <c r="AC286" s="2097">
        <v>1249.5</v>
      </c>
      <c r="AD286" s="2097"/>
      <c r="AE286" s="2097"/>
      <c r="AF286" s="2097"/>
      <c r="AG286" s="2097"/>
      <c r="AH286" s="2097"/>
      <c r="AI286" s="2097"/>
      <c r="AJ286" s="2097">
        <v>0</v>
      </c>
      <c r="AK286" s="2097"/>
      <c r="AL286" s="2099">
        <v>9579.5</v>
      </c>
      <c r="AM286" s="2099"/>
    </row>
    <row r="287" spans="1:40" ht="3" customHeight="1" x14ac:dyDescent="0.2"/>
    <row r="288" spans="1:40" ht="11.85" customHeight="1" x14ac:dyDescent="0.2">
      <c r="A288" s="2101" t="s">
        <v>3567</v>
      </c>
      <c r="B288" s="2101"/>
      <c r="C288" s="2101"/>
      <c r="D288" s="2101"/>
      <c r="E288" s="2101"/>
      <c r="F288" s="2101"/>
      <c r="G288" s="2101"/>
      <c r="H288" s="2101"/>
      <c r="I288" s="2102">
        <v>1</v>
      </c>
      <c r="J288" s="2102"/>
      <c r="K288" s="1365">
        <v>8330</v>
      </c>
      <c r="L288" s="1365">
        <v>0</v>
      </c>
      <c r="M288" s="2097">
        <v>0</v>
      </c>
      <c r="N288" s="2097"/>
      <c r="O288" s="2097">
        <v>0</v>
      </c>
      <c r="P288" s="2097"/>
      <c r="Q288" s="2097">
        <v>0</v>
      </c>
      <c r="R288" s="2097"/>
      <c r="S288" s="2097">
        <v>0</v>
      </c>
      <c r="T288" s="2097"/>
      <c r="U288" s="2098" t="s">
        <v>3483</v>
      </c>
      <c r="V288" s="2098"/>
      <c r="W288" s="2098"/>
      <c r="X288" s="2098">
        <v>0</v>
      </c>
      <c r="Y288" s="2098"/>
      <c r="Z288" s="2097">
        <v>0</v>
      </c>
      <c r="AA288" s="2097"/>
      <c r="AB288" s="2097"/>
      <c r="AC288" s="2097">
        <v>1249.5</v>
      </c>
      <c r="AD288" s="2097"/>
      <c r="AE288" s="2097"/>
      <c r="AF288" s="2097"/>
      <c r="AG288" s="2097"/>
      <c r="AH288" s="2097"/>
      <c r="AI288" s="2097"/>
      <c r="AJ288" s="2097">
        <v>0</v>
      </c>
      <c r="AK288" s="2097"/>
      <c r="AL288" s="2099">
        <v>9579.5</v>
      </c>
      <c r="AM288" s="2099"/>
    </row>
    <row r="289" spans="1:40" ht="11.85" customHeight="1" x14ac:dyDescent="0.2">
      <c r="S289" s="2103" t="s">
        <v>4028</v>
      </c>
      <c r="T289" s="2103"/>
      <c r="U289" s="2103"/>
      <c r="V289" s="2103"/>
      <c r="W289" s="2103"/>
      <c r="X289" s="2094">
        <v>0</v>
      </c>
      <c r="Y289" s="2094"/>
    </row>
    <row r="290" spans="1:40" ht="11.85" customHeight="1" x14ac:dyDescent="0.2">
      <c r="U290" s="2103" t="s">
        <v>4029</v>
      </c>
      <c r="V290" s="2103"/>
      <c r="W290" s="2103"/>
      <c r="X290" s="2094">
        <v>0</v>
      </c>
      <c r="Y290" s="2094"/>
      <c r="AC290" s="2103" t="s">
        <v>4030</v>
      </c>
      <c r="AD290" s="2103"/>
      <c r="AE290" s="2103"/>
      <c r="AF290" s="2103"/>
      <c r="AG290" s="2103"/>
      <c r="AH290" s="2103"/>
      <c r="AI290" s="2103"/>
      <c r="AJ290" s="2103"/>
      <c r="AK290" s="2103"/>
      <c r="AL290" s="2094">
        <v>0</v>
      </c>
      <c r="AM290" s="2094"/>
    </row>
    <row r="291" spans="1:40" ht="11.85" customHeight="1" x14ac:dyDescent="0.2">
      <c r="U291" s="2103" t="s">
        <v>4031</v>
      </c>
      <c r="V291" s="2103"/>
      <c r="W291" s="2103"/>
      <c r="X291" s="2094">
        <v>0</v>
      </c>
      <c r="Y291" s="2094"/>
      <c r="AC291" s="2103" t="s">
        <v>3483</v>
      </c>
      <c r="AD291" s="2103"/>
      <c r="AE291" s="2103" t="s">
        <v>4032</v>
      </c>
      <c r="AF291" s="2103"/>
      <c r="AG291" s="2103"/>
      <c r="AH291" s="2103"/>
      <c r="AI291" s="2103"/>
      <c r="AJ291" s="2103"/>
      <c r="AK291" s="2103"/>
      <c r="AL291" s="2094"/>
      <c r="AM291" s="2094"/>
    </row>
    <row r="292" spans="1:40" ht="5.85" customHeight="1" x14ac:dyDescent="0.2">
      <c r="AC292" s="2103"/>
      <c r="AD292" s="2103"/>
      <c r="AE292" s="2103"/>
      <c r="AF292" s="2103"/>
      <c r="AG292" s="2103"/>
      <c r="AH292" s="2103"/>
      <c r="AI292" s="2103"/>
      <c r="AJ292" s="2103"/>
      <c r="AK292" s="2103"/>
      <c r="AL292" s="2094"/>
      <c r="AM292" s="2094"/>
    </row>
    <row r="293" spans="1:40" ht="11.85" customHeight="1" x14ac:dyDescent="0.2">
      <c r="A293" s="2016" t="s">
        <v>3483</v>
      </c>
      <c r="B293" s="2016"/>
      <c r="C293" s="2016"/>
      <c r="D293" s="2016"/>
      <c r="E293" s="2016"/>
      <c r="F293" s="2016"/>
      <c r="G293" s="2016"/>
      <c r="H293" s="2016"/>
      <c r="I293" s="2016"/>
      <c r="J293" s="2016"/>
      <c r="K293" s="2016"/>
      <c r="L293" s="2016"/>
      <c r="M293" s="2016"/>
      <c r="N293" s="2016"/>
      <c r="O293" s="2016"/>
      <c r="P293" s="2016"/>
      <c r="Q293" s="2016"/>
      <c r="R293" s="2016"/>
      <c r="S293" s="2016"/>
      <c r="T293" s="2016"/>
      <c r="U293" s="2016"/>
      <c r="V293" s="2016"/>
      <c r="W293" s="2016"/>
      <c r="X293" s="2016"/>
      <c r="Y293" s="2016"/>
      <c r="Z293" s="2016"/>
      <c r="AA293" s="2016"/>
      <c r="AB293" s="2016"/>
      <c r="AC293" s="2016"/>
      <c r="AD293" s="2016"/>
      <c r="AE293" s="2016"/>
      <c r="AF293" s="2016"/>
      <c r="AG293" s="2016"/>
      <c r="AH293" s="2016"/>
      <c r="AI293" s="2016"/>
      <c r="AJ293" s="2016"/>
      <c r="AK293" s="2016"/>
      <c r="AL293" s="2016"/>
      <c r="AM293" s="2016"/>
    </row>
    <row r="294" spans="1:40" ht="23.25" customHeight="1" x14ac:dyDescent="0.2">
      <c r="E294" s="2082" t="s">
        <v>3814</v>
      </c>
      <c r="F294" s="2082"/>
      <c r="G294" s="2082"/>
      <c r="H294" s="2082"/>
      <c r="I294" s="2082"/>
      <c r="J294" s="2082"/>
      <c r="K294" s="2082"/>
      <c r="L294" s="2082"/>
      <c r="M294" s="2082"/>
      <c r="N294" s="2082"/>
      <c r="O294" s="2082"/>
      <c r="P294" s="2082"/>
      <c r="Q294" s="2082"/>
      <c r="R294" s="2082"/>
      <c r="S294" s="2082"/>
      <c r="T294" s="2082"/>
      <c r="U294" s="2082"/>
      <c r="V294" s="2082"/>
      <c r="W294" s="2082"/>
      <c r="X294" s="2082"/>
      <c r="Y294" s="2082"/>
      <c r="Z294" s="2082"/>
      <c r="AA294" s="2082"/>
      <c r="AB294" s="2082"/>
      <c r="AC294" s="2082"/>
      <c r="AD294" s="2082"/>
      <c r="AE294" s="2082"/>
      <c r="AF294" s="2082"/>
      <c r="AG294" s="2082"/>
      <c r="AH294" s="2082"/>
      <c r="AI294" s="2082"/>
      <c r="AJ294" s="2082"/>
      <c r="AK294" s="2082"/>
      <c r="AL294" s="2082"/>
      <c r="AM294" s="2082"/>
    </row>
    <row r="295" spans="1:40" ht="5.85" customHeight="1" x14ac:dyDescent="0.2"/>
    <row r="296" spans="1:40" ht="11.85" customHeight="1" x14ac:dyDescent="0.2">
      <c r="B296" s="2089" t="s">
        <v>3483</v>
      </c>
      <c r="C296" s="2089"/>
      <c r="D296" s="2090" t="s">
        <v>4666</v>
      </c>
      <c r="E296" s="2090"/>
      <c r="F296" s="2090"/>
      <c r="G296" s="2090" t="s">
        <v>4667</v>
      </c>
      <c r="H296" s="1356">
        <v>5702</v>
      </c>
      <c r="I296" s="1356">
        <v>1</v>
      </c>
      <c r="J296" s="1357" t="s">
        <v>3483</v>
      </c>
      <c r="K296" s="1356">
        <v>5702</v>
      </c>
      <c r="L296" s="1356">
        <v>0</v>
      </c>
      <c r="M296" s="1358">
        <v>0</v>
      </c>
      <c r="N296" s="1359">
        <v>0</v>
      </c>
      <c r="O296" s="1360">
        <v>15</v>
      </c>
      <c r="P296" s="1359">
        <v>855.3</v>
      </c>
      <c r="Q296" s="2091">
        <v>0</v>
      </c>
      <c r="R296" s="2091"/>
      <c r="S296" s="2092">
        <v>855.3</v>
      </c>
      <c r="T296" s="2092"/>
      <c r="U296" s="1359">
        <v>0</v>
      </c>
      <c r="V296" s="1359">
        <v>0</v>
      </c>
      <c r="W296" s="1359">
        <v>0</v>
      </c>
      <c r="X296" s="1360">
        <v>0</v>
      </c>
      <c r="Y296" s="1356">
        <v>0</v>
      </c>
      <c r="Z296" s="1359">
        <v>0</v>
      </c>
      <c r="AA296" s="1361" t="s">
        <v>3483</v>
      </c>
      <c r="AB296" s="1362">
        <v>0</v>
      </c>
      <c r="AC296" s="1357" t="s">
        <v>4774</v>
      </c>
      <c r="AD296" s="1363">
        <v>15</v>
      </c>
      <c r="AE296" s="2089" t="s">
        <v>3483</v>
      </c>
      <c r="AF296" s="2089"/>
      <c r="AG296" s="2089"/>
      <c r="AH296" s="2092">
        <v>855.3</v>
      </c>
      <c r="AI296" s="2092"/>
      <c r="AJ296" s="1358">
        <v>0</v>
      </c>
      <c r="AK296" s="2091">
        <v>0</v>
      </c>
      <c r="AL296" s="1356">
        <v>7412.6</v>
      </c>
      <c r="AM296" s="2089" t="s">
        <v>3483</v>
      </c>
      <c r="AN296" s="2089"/>
    </row>
    <row r="297" spans="1:40" ht="11.85" customHeight="1" x14ac:dyDescent="0.2">
      <c r="B297" s="2089"/>
      <c r="C297" s="2089"/>
      <c r="D297" s="2090"/>
      <c r="E297" s="2090"/>
      <c r="F297" s="2090"/>
      <c r="G297" s="2090"/>
      <c r="H297" s="1364" t="s">
        <v>3483</v>
      </c>
      <c r="I297" s="2093" t="s">
        <v>4007</v>
      </c>
      <c r="J297" s="2093"/>
      <c r="K297" s="2093"/>
      <c r="L297" s="2093"/>
      <c r="M297" s="2093"/>
      <c r="N297" s="2093"/>
      <c r="O297" s="2093"/>
      <c r="P297" s="2093"/>
      <c r="Q297" s="2093"/>
      <c r="R297" s="2093"/>
      <c r="S297" s="2093"/>
      <c r="T297" s="2093"/>
      <c r="U297" s="2093"/>
      <c r="V297" s="2093"/>
      <c r="W297" s="2093"/>
      <c r="X297" s="2093"/>
      <c r="Y297" s="2094" t="s">
        <v>3483</v>
      </c>
      <c r="Z297" s="2094"/>
      <c r="AA297" s="2094"/>
      <c r="AB297" s="2094"/>
      <c r="AC297" s="1357" t="s">
        <v>2403</v>
      </c>
      <c r="AD297" s="1363">
        <v>0</v>
      </c>
      <c r="AE297" s="2091">
        <v>0</v>
      </c>
      <c r="AF297" s="2091"/>
      <c r="AG297" s="2091"/>
      <c r="AH297" s="2091"/>
      <c r="AI297" s="2091"/>
      <c r="AJ297" s="1361" t="s">
        <v>3483</v>
      </c>
      <c r="AK297" s="2091"/>
      <c r="AL297" s="2091">
        <v>0</v>
      </c>
      <c r="AM297" s="2091"/>
      <c r="AN297" s="1361" t="s">
        <v>3483</v>
      </c>
    </row>
    <row r="298" spans="1:40" ht="3" customHeight="1" x14ac:dyDescent="0.2"/>
    <row r="299" spans="1:40" ht="11.85" customHeight="1" x14ac:dyDescent="0.2">
      <c r="B299" s="2083" t="s">
        <v>3483</v>
      </c>
      <c r="C299" s="2083"/>
      <c r="D299" s="2084" t="s">
        <v>4668</v>
      </c>
      <c r="E299" s="2084"/>
      <c r="F299" s="2084"/>
      <c r="G299" s="2084" t="s">
        <v>4667</v>
      </c>
      <c r="H299" s="1346">
        <v>5702</v>
      </c>
      <c r="I299" s="1346">
        <v>1</v>
      </c>
      <c r="J299" s="1347" t="s">
        <v>3483</v>
      </c>
      <c r="K299" s="1346">
        <v>5702</v>
      </c>
      <c r="L299" s="1346">
        <v>0</v>
      </c>
      <c r="M299" s="1348">
        <v>0</v>
      </c>
      <c r="N299" s="1349">
        <v>0</v>
      </c>
      <c r="O299" s="1350">
        <v>15</v>
      </c>
      <c r="P299" s="1349">
        <v>855.3</v>
      </c>
      <c r="Q299" s="2085">
        <v>0</v>
      </c>
      <c r="R299" s="2085"/>
      <c r="S299" s="2086">
        <v>855.3</v>
      </c>
      <c r="T299" s="2086"/>
      <c r="U299" s="1349">
        <v>0</v>
      </c>
      <c r="V299" s="1349">
        <v>0</v>
      </c>
      <c r="W299" s="1349">
        <v>0</v>
      </c>
      <c r="X299" s="1350">
        <v>0</v>
      </c>
      <c r="Y299" s="1346">
        <v>0</v>
      </c>
      <c r="Z299" s="1349">
        <v>0</v>
      </c>
      <c r="AA299" s="1351" t="s">
        <v>3483</v>
      </c>
      <c r="AB299" s="1352">
        <v>0</v>
      </c>
      <c r="AC299" s="1347" t="s">
        <v>4843</v>
      </c>
      <c r="AD299" s="1353">
        <v>15</v>
      </c>
      <c r="AE299" s="2083" t="s">
        <v>3483</v>
      </c>
      <c r="AF299" s="2083"/>
      <c r="AG299" s="2083"/>
      <c r="AH299" s="2086">
        <v>855.3</v>
      </c>
      <c r="AI299" s="2086"/>
      <c r="AJ299" s="1348">
        <v>0</v>
      </c>
      <c r="AK299" s="2085">
        <v>0</v>
      </c>
      <c r="AL299" s="1346">
        <v>7412.6</v>
      </c>
      <c r="AM299" s="2083" t="s">
        <v>3483</v>
      </c>
      <c r="AN299" s="2083"/>
    </row>
    <row r="300" spans="1:40" ht="11.85" customHeight="1" x14ac:dyDescent="0.2">
      <c r="B300" s="2083"/>
      <c r="C300" s="2083"/>
      <c r="D300" s="2084"/>
      <c r="E300" s="2084"/>
      <c r="F300" s="2084"/>
      <c r="G300" s="2084"/>
      <c r="H300" s="1354" t="s">
        <v>3483</v>
      </c>
      <c r="I300" s="2087" t="s">
        <v>4007</v>
      </c>
      <c r="J300" s="2087"/>
      <c r="K300" s="2087"/>
      <c r="L300" s="2087"/>
      <c r="M300" s="2087"/>
      <c r="N300" s="2087"/>
      <c r="O300" s="2087"/>
      <c r="P300" s="2087"/>
      <c r="Q300" s="2087"/>
      <c r="R300" s="2087"/>
      <c r="S300" s="2087"/>
      <c r="T300" s="2087"/>
      <c r="U300" s="2087"/>
      <c r="V300" s="2087"/>
      <c r="W300" s="2087"/>
      <c r="X300" s="2087"/>
      <c r="Y300" s="2088" t="s">
        <v>3483</v>
      </c>
      <c r="Z300" s="2088"/>
      <c r="AA300" s="2088"/>
      <c r="AB300" s="2088"/>
      <c r="AC300" s="1347" t="s">
        <v>2403</v>
      </c>
      <c r="AD300" s="1353">
        <v>0</v>
      </c>
      <c r="AE300" s="2085">
        <v>0</v>
      </c>
      <c r="AF300" s="2085"/>
      <c r="AG300" s="2085"/>
      <c r="AH300" s="2085"/>
      <c r="AI300" s="2085"/>
      <c r="AJ300" s="1355" t="s">
        <v>3483</v>
      </c>
      <c r="AK300" s="2085"/>
      <c r="AL300" s="2085">
        <v>0</v>
      </c>
      <c r="AM300" s="2085"/>
      <c r="AN300" s="1351" t="s">
        <v>3483</v>
      </c>
    </row>
    <row r="301" spans="1:40" ht="3" customHeight="1" x14ac:dyDescent="0.2"/>
    <row r="302" spans="1:40" ht="11.85" customHeight="1" x14ac:dyDescent="0.2">
      <c r="B302" s="2089" t="s">
        <v>3483</v>
      </c>
      <c r="C302" s="2089"/>
      <c r="D302" s="2090" t="s">
        <v>4671</v>
      </c>
      <c r="E302" s="2090"/>
      <c r="F302" s="2090"/>
      <c r="G302" s="2090" t="s">
        <v>4667</v>
      </c>
      <c r="H302" s="1356">
        <v>5702</v>
      </c>
      <c r="I302" s="1356">
        <v>1</v>
      </c>
      <c r="J302" s="1357" t="s">
        <v>3483</v>
      </c>
      <c r="K302" s="1356">
        <v>5702</v>
      </c>
      <c r="L302" s="1356">
        <v>0</v>
      </c>
      <c r="M302" s="1358">
        <v>0</v>
      </c>
      <c r="N302" s="1359">
        <v>0</v>
      </c>
      <c r="O302" s="1360">
        <v>15</v>
      </c>
      <c r="P302" s="1359">
        <v>855.3</v>
      </c>
      <c r="Q302" s="2091">
        <v>0</v>
      </c>
      <c r="R302" s="2091"/>
      <c r="S302" s="2092">
        <v>855.3</v>
      </c>
      <c r="T302" s="2092"/>
      <c r="U302" s="1359">
        <v>0</v>
      </c>
      <c r="V302" s="1359">
        <v>0</v>
      </c>
      <c r="W302" s="1359">
        <v>0</v>
      </c>
      <c r="X302" s="1360">
        <v>0</v>
      </c>
      <c r="Y302" s="1356">
        <v>0</v>
      </c>
      <c r="Z302" s="1359">
        <v>0</v>
      </c>
      <c r="AA302" s="1361" t="s">
        <v>3483</v>
      </c>
      <c r="AB302" s="1362">
        <v>0</v>
      </c>
      <c r="AC302" s="1357" t="s">
        <v>4844</v>
      </c>
      <c r="AD302" s="1363">
        <v>15</v>
      </c>
      <c r="AE302" s="2089" t="s">
        <v>3483</v>
      </c>
      <c r="AF302" s="2089"/>
      <c r="AG302" s="2089"/>
      <c r="AH302" s="2092">
        <v>855.3</v>
      </c>
      <c r="AI302" s="2092"/>
      <c r="AJ302" s="1358">
        <v>0</v>
      </c>
      <c r="AK302" s="2091">
        <v>0</v>
      </c>
      <c r="AL302" s="1356">
        <v>7412.6</v>
      </c>
      <c r="AM302" s="2089" t="s">
        <v>3483</v>
      </c>
      <c r="AN302" s="2089"/>
    </row>
    <row r="303" spans="1:40" ht="11.85" customHeight="1" x14ac:dyDescent="0.2">
      <c r="B303" s="2089"/>
      <c r="C303" s="2089"/>
      <c r="D303" s="2090"/>
      <c r="E303" s="2090"/>
      <c r="F303" s="2090"/>
      <c r="G303" s="2090"/>
      <c r="H303" s="1364" t="s">
        <v>3483</v>
      </c>
      <c r="I303" s="2093" t="s">
        <v>4007</v>
      </c>
      <c r="J303" s="2093"/>
      <c r="K303" s="2093"/>
      <c r="L303" s="2093"/>
      <c r="M303" s="2093"/>
      <c r="N303" s="2093"/>
      <c r="O303" s="2093"/>
      <c r="P303" s="2093"/>
      <c r="Q303" s="2093"/>
      <c r="R303" s="2093"/>
      <c r="S303" s="2093"/>
      <c r="T303" s="2093"/>
      <c r="U303" s="2093"/>
      <c r="V303" s="2093"/>
      <c r="W303" s="2093"/>
      <c r="X303" s="2093"/>
      <c r="Y303" s="2094" t="s">
        <v>3483</v>
      </c>
      <c r="Z303" s="2094"/>
      <c r="AA303" s="2094"/>
      <c r="AB303" s="2094"/>
      <c r="AC303" s="1357" t="s">
        <v>2403</v>
      </c>
      <c r="AD303" s="1363">
        <v>0</v>
      </c>
      <c r="AE303" s="2091">
        <v>0</v>
      </c>
      <c r="AF303" s="2091"/>
      <c r="AG303" s="2091"/>
      <c r="AH303" s="2091"/>
      <c r="AI303" s="2091"/>
      <c r="AJ303" s="1361" t="s">
        <v>3483</v>
      </c>
      <c r="AK303" s="2091"/>
      <c r="AL303" s="2091">
        <v>0</v>
      </c>
      <c r="AM303" s="2091"/>
      <c r="AN303" s="1361" t="s">
        <v>3483</v>
      </c>
    </row>
    <row r="304" spans="1:40" ht="3" customHeight="1" x14ac:dyDescent="0.2"/>
    <row r="305" spans="1:40" ht="11.85" customHeight="1" x14ac:dyDescent="0.2">
      <c r="B305" s="2083" t="s">
        <v>3483</v>
      </c>
      <c r="C305" s="2083"/>
      <c r="D305" s="2084" t="s">
        <v>3520</v>
      </c>
      <c r="E305" s="2084"/>
      <c r="F305" s="2084"/>
      <c r="G305" s="2084" t="s">
        <v>4673</v>
      </c>
      <c r="H305" s="1346">
        <v>5609</v>
      </c>
      <c r="I305" s="1346">
        <v>1.5</v>
      </c>
      <c r="J305" s="1347" t="s">
        <v>3483</v>
      </c>
      <c r="K305" s="1346">
        <v>8413.5</v>
      </c>
      <c r="L305" s="1346">
        <v>0</v>
      </c>
      <c r="M305" s="1348">
        <v>0</v>
      </c>
      <c r="N305" s="1349">
        <v>0</v>
      </c>
      <c r="O305" s="1350">
        <v>15</v>
      </c>
      <c r="P305" s="1349">
        <v>1262.03</v>
      </c>
      <c r="Q305" s="2085">
        <v>0</v>
      </c>
      <c r="R305" s="2085"/>
      <c r="S305" s="2086">
        <v>1262.03</v>
      </c>
      <c r="T305" s="2086"/>
      <c r="U305" s="1349">
        <v>0</v>
      </c>
      <c r="V305" s="1349">
        <v>0</v>
      </c>
      <c r="W305" s="1349">
        <v>0</v>
      </c>
      <c r="X305" s="1350">
        <v>0</v>
      </c>
      <c r="Y305" s="1346">
        <v>0</v>
      </c>
      <c r="Z305" s="1349">
        <v>0</v>
      </c>
      <c r="AA305" s="1351" t="s">
        <v>3483</v>
      </c>
      <c r="AB305" s="1352">
        <v>0</v>
      </c>
      <c r="AC305" s="1347" t="s">
        <v>3483</v>
      </c>
      <c r="AD305" s="1353">
        <v>10</v>
      </c>
      <c r="AE305" s="2083" t="s">
        <v>3483</v>
      </c>
      <c r="AF305" s="2083"/>
      <c r="AG305" s="2083"/>
      <c r="AH305" s="2086">
        <v>841.35</v>
      </c>
      <c r="AI305" s="2086"/>
      <c r="AJ305" s="1348">
        <v>0</v>
      </c>
      <c r="AK305" s="2085">
        <v>0</v>
      </c>
      <c r="AL305" s="1346">
        <v>10516.88</v>
      </c>
      <c r="AM305" s="2083" t="s">
        <v>3483</v>
      </c>
      <c r="AN305" s="2083"/>
    </row>
    <row r="306" spans="1:40" ht="11.85" customHeight="1" x14ac:dyDescent="0.2">
      <c r="B306" s="2083"/>
      <c r="C306" s="2083"/>
      <c r="D306" s="2084"/>
      <c r="E306" s="2084"/>
      <c r="F306" s="2084"/>
      <c r="G306" s="2084"/>
      <c r="H306" s="1354" t="s">
        <v>3483</v>
      </c>
      <c r="I306" s="2087" t="s">
        <v>4007</v>
      </c>
      <c r="J306" s="2087"/>
      <c r="K306" s="2087"/>
      <c r="L306" s="2087"/>
      <c r="M306" s="2087"/>
      <c r="N306" s="2087"/>
      <c r="O306" s="2087"/>
      <c r="P306" s="2087"/>
      <c r="Q306" s="2087"/>
      <c r="R306" s="2087"/>
      <c r="S306" s="2087"/>
      <c r="T306" s="2087"/>
      <c r="U306" s="2087"/>
      <c r="V306" s="2087"/>
      <c r="W306" s="2087"/>
      <c r="X306" s="2087"/>
      <c r="Y306" s="2088" t="s">
        <v>3483</v>
      </c>
      <c r="Z306" s="2088"/>
      <c r="AA306" s="2088"/>
      <c r="AB306" s="2088"/>
      <c r="AC306" s="1347" t="s">
        <v>2403</v>
      </c>
      <c r="AD306" s="1353">
        <v>0</v>
      </c>
      <c r="AE306" s="2085">
        <v>0</v>
      </c>
      <c r="AF306" s="2085"/>
      <c r="AG306" s="2085"/>
      <c r="AH306" s="2085"/>
      <c r="AI306" s="2085"/>
      <c r="AJ306" s="1355" t="s">
        <v>3483</v>
      </c>
      <c r="AK306" s="2085"/>
      <c r="AL306" s="2085">
        <v>0</v>
      </c>
      <c r="AM306" s="2085"/>
      <c r="AN306" s="1351" t="s">
        <v>3483</v>
      </c>
    </row>
    <row r="307" spans="1:40" ht="3" customHeight="1" x14ac:dyDescent="0.2"/>
    <row r="308" spans="1:40" ht="11.85" customHeight="1" x14ac:dyDescent="0.2">
      <c r="B308" s="2089" t="s">
        <v>3483</v>
      </c>
      <c r="C308" s="2089"/>
      <c r="D308" s="2090" t="s">
        <v>4674</v>
      </c>
      <c r="E308" s="2090"/>
      <c r="F308" s="2090"/>
      <c r="G308" s="2090" t="s">
        <v>4673</v>
      </c>
      <c r="H308" s="1356">
        <v>5609</v>
      </c>
      <c r="I308" s="1356">
        <v>1</v>
      </c>
      <c r="J308" s="1357" t="s">
        <v>3483</v>
      </c>
      <c r="K308" s="1356">
        <v>5609</v>
      </c>
      <c r="L308" s="1356">
        <v>0</v>
      </c>
      <c r="M308" s="1358">
        <v>0</v>
      </c>
      <c r="N308" s="1359">
        <v>0</v>
      </c>
      <c r="O308" s="1360">
        <v>15</v>
      </c>
      <c r="P308" s="1359">
        <v>841.35</v>
      </c>
      <c r="Q308" s="2091">
        <v>0</v>
      </c>
      <c r="R308" s="2091"/>
      <c r="S308" s="2092">
        <v>841.35</v>
      </c>
      <c r="T308" s="2092"/>
      <c r="U308" s="1359">
        <v>0</v>
      </c>
      <c r="V308" s="1359">
        <v>0</v>
      </c>
      <c r="W308" s="1359">
        <v>0</v>
      </c>
      <c r="X308" s="1360">
        <v>0</v>
      </c>
      <c r="Y308" s="1356">
        <v>0</v>
      </c>
      <c r="Z308" s="1359">
        <v>0</v>
      </c>
      <c r="AA308" s="1361" t="s">
        <v>3483</v>
      </c>
      <c r="AB308" s="1362">
        <v>0</v>
      </c>
      <c r="AC308" s="1357" t="s">
        <v>4845</v>
      </c>
      <c r="AD308" s="1363">
        <v>15</v>
      </c>
      <c r="AE308" s="2089" t="s">
        <v>3483</v>
      </c>
      <c r="AF308" s="2089"/>
      <c r="AG308" s="2089"/>
      <c r="AH308" s="2092">
        <v>841.35</v>
      </c>
      <c r="AI308" s="2092"/>
      <c r="AJ308" s="1358">
        <v>0</v>
      </c>
      <c r="AK308" s="2091">
        <v>0</v>
      </c>
      <c r="AL308" s="1356">
        <v>7291.7</v>
      </c>
      <c r="AM308" s="2089" t="s">
        <v>3483</v>
      </c>
      <c r="AN308" s="2089"/>
    </row>
    <row r="309" spans="1:40" ht="11.85" customHeight="1" x14ac:dyDescent="0.2">
      <c r="B309" s="2089"/>
      <c r="C309" s="2089"/>
      <c r="D309" s="2090"/>
      <c r="E309" s="2090"/>
      <c r="F309" s="2090"/>
      <c r="G309" s="2090"/>
      <c r="H309" s="1364" t="s">
        <v>3483</v>
      </c>
      <c r="I309" s="2093" t="s">
        <v>4007</v>
      </c>
      <c r="J309" s="2093"/>
      <c r="K309" s="2093"/>
      <c r="L309" s="2093"/>
      <c r="M309" s="2093"/>
      <c r="N309" s="2093"/>
      <c r="O309" s="2093"/>
      <c r="P309" s="2093"/>
      <c r="Q309" s="2093"/>
      <c r="R309" s="2093"/>
      <c r="S309" s="2093"/>
      <c r="T309" s="2093"/>
      <c r="U309" s="2093"/>
      <c r="V309" s="2093"/>
      <c r="W309" s="2093"/>
      <c r="X309" s="2093"/>
      <c r="Y309" s="2094" t="s">
        <v>3483</v>
      </c>
      <c r="Z309" s="2094"/>
      <c r="AA309" s="2094"/>
      <c r="AB309" s="2094"/>
      <c r="AC309" s="1357" t="s">
        <v>2403</v>
      </c>
      <c r="AD309" s="1363">
        <v>0</v>
      </c>
      <c r="AE309" s="2091">
        <v>0</v>
      </c>
      <c r="AF309" s="2091"/>
      <c r="AG309" s="2091"/>
      <c r="AH309" s="2091"/>
      <c r="AI309" s="2091"/>
      <c r="AJ309" s="1361" t="s">
        <v>3483</v>
      </c>
      <c r="AK309" s="2091"/>
      <c r="AL309" s="2091">
        <v>0</v>
      </c>
      <c r="AM309" s="2091"/>
      <c r="AN309" s="1361" t="s">
        <v>3483</v>
      </c>
    </row>
    <row r="310" spans="1:40" ht="3" customHeight="1" x14ac:dyDescent="0.2"/>
    <row r="311" spans="1:40" ht="11.85" customHeight="1" x14ac:dyDescent="0.2">
      <c r="B311" s="2083" t="s">
        <v>3483</v>
      </c>
      <c r="C311" s="2083"/>
      <c r="D311" s="2084" t="s">
        <v>4676</v>
      </c>
      <c r="E311" s="2084"/>
      <c r="F311" s="2084"/>
      <c r="G311" s="2084" t="s">
        <v>4673</v>
      </c>
      <c r="H311" s="1346">
        <v>5609</v>
      </c>
      <c r="I311" s="1346">
        <v>1</v>
      </c>
      <c r="J311" s="1347" t="s">
        <v>3483</v>
      </c>
      <c r="K311" s="1346">
        <v>5609</v>
      </c>
      <c r="L311" s="1346">
        <v>0</v>
      </c>
      <c r="M311" s="1348">
        <v>0</v>
      </c>
      <c r="N311" s="1349">
        <v>0</v>
      </c>
      <c r="O311" s="1350">
        <v>15</v>
      </c>
      <c r="P311" s="1349">
        <v>841.35</v>
      </c>
      <c r="Q311" s="2085">
        <v>0</v>
      </c>
      <c r="R311" s="2085"/>
      <c r="S311" s="2086">
        <v>841.35</v>
      </c>
      <c r="T311" s="2086"/>
      <c r="U311" s="1349">
        <v>0</v>
      </c>
      <c r="V311" s="1349">
        <v>0</v>
      </c>
      <c r="W311" s="1349">
        <v>0</v>
      </c>
      <c r="X311" s="1350">
        <v>0</v>
      </c>
      <c r="Y311" s="1346">
        <v>0</v>
      </c>
      <c r="Z311" s="1349">
        <v>0</v>
      </c>
      <c r="AA311" s="1351" t="s">
        <v>3483</v>
      </c>
      <c r="AB311" s="1352">
        <v>0</v>
      </c>
      <c r="AC311" s="1347" t="s">
        <v>4846</v>
      </c>
      <c r="AD311" s="1353">
        <v>15</v>
      </c>
      <c r="AE311" s="2083" t="s">
        <v>3483</v>
      </c>
      <c r="AF311" s="2083"/>
      <c r="AG311" s="2083"/>
      <c r="AH311" s="2086">
        <v>841.35</v>
      </c>
      <c r="AI311" s="2086"/>
      <c r="AJ311" s="1348">
        <v>0</v>
      </c>
      <c r="AK311" s="2085">
        <v>0</v>
      </c>
      <c r="AL311" s="1346">
        <v>7291.7</v>
      </c>
      <c r="AM311" s="2083" t="s">
        <v>3483</v>
      </c>
      <c r="AN311" s="2083"/>
    </row>
    <row r="312" spans="1:40" ht="11.85" customHeight="1" x14ac:dyDescent="0.2">
      <c r="B312" s="2083"/>
      <c r="C312" s="2083"/>
      <c r="D312" s="2084"/>
      <c r="E312" s="2084"/>
      <c r="F312" s="2084"/>
      <c r="G312" s="2084"/>
      <c r="H312" s="1354" t="s">
        <v>3483</v>
      </c>
      <c r="I312" s="2087" t="s">
        <v>4007</v>
      </c>
      <c r="J312" s="2087"/>
      <c r="K312" s="2087"/>
      <c r="L312" s="2087"/>
      <c r="M312" s="2087"/>
      <c r="N312" s="2087"/>
      <c r="O312" s="2087"/>
      <c r="P312" s="2087"/>
      <c r="Q312" s="2087"/>
      <c r="R312" s="2087"/>
      <c r="S312" s="2087"/>
      <c r="T312" s="2087"/>
      <c r="U312" s="2087"/>
      <c r="V312" s="2087"/>
      <c r="W312" s="2087"/>
      <c r="X312" s="2087"/>
      <c r="Y312" s="2088" t="s">
        <v>3483</v>
      </c>
      <c r="Z312" s="2088"/>
      <c r="AA312" s="2088"/>
      <c r="AB312" s="2088"/>
      <c r="AC312" s="1347" t="s">
        <v>2403</v>
      </c>
      <c r="AD312" s="1353">
        <v>0</v>
      </c>
      <c r="AE312" s="2085">
        <v>0</v>
      </c>
      <c r="AF312" s="2085"/>
      <c r="AG312" s="2085"/>
      <c r="AH312" s="2085"/>
      <c r="AI312" s="2085"/>
      <c r="AJ312" s="1355" t="s">
        <v>3483</v>
      </c>
      <c r="AK312" s="2085"/>
      <c r="AL312" s="2085">
        <v>0</v>
      </c>
      <c r="AM312" s="2085"/>
      <c r="AN312" s="1351" t="s">
        <v>3483</v>
      </c>
    </row>
    <row r="313" spans="1:40" ht="11.85" customHeight="1" x14ac:dyDescent="0.2">
      <c r="A313" s="2096" t="s">
        <v>3870</v>
      </c>
      <c r="B313" s="2096"/>
      <c r="C313" s="2096"/>
      <c r="D313" s="2096"/>
      <c r="E313" s="2096"/>
      <c r="F313" s="2096"/>
      <c r="G313" s="2096"/>
      <c r="H313" s="2096"/>
      <c r="I313" s="2097">
        <v>6.5</v>
      </c>
      <c r="J313" s="2097"/>
      <c r="K313" s="1365">
        <v>36737.5</v>
      </c>
      <c r="L313" s="1365">
        <v>0</v>
      </c>
      <c r="M313" s="2097">
        <v>0</v>
      </c>
      <c r="N313" s="2097"/>
      <c r="O313" s="2097">
        <v>5510.63</v>
      </c>
      <c r="P313" s="2097"/>
      <c r="Q313" s="2097">
        <v>0</v>
      </c>
      <c r="R313" s="2097"/>
      <c r="S313" s="2097">
        <v>5510.63</v>
      </c>
      <c r="T313" s="2097"/>
      <c r="U313" s="2098" t="s">
        <v>3483</v>
      </c>
      <c r="V313" s="2098"/>
      <c r="W313" s="2098"/>
      <c r="X313" s="2098">
        <v>0</v>
      </c>
      <c r="Y313" s="2098"/>
      <c r="Z313" s="2097">
        <v>0</v>
      </c>
      <c r="AA313" s="2097"/>
      <c r="AB313" s="2097"/>
      <c r="AC313" s="2097">
        <v>5089.95</v>
      </c>
      <c r="AD313" s="2097"/>
      <c r="AE313" s="2097"/>
      <c r="AF313" s="2097"/>
      <c r="AG313" s="2097"/>
      <c r="AH313" s="2097"/>
      <c r="AI313" s="2097"/>
      <c r="AJ313" s="2097">
        <v>0</v>
      </c>
      <c r="AK313" s="2097"/>
      <c r="AL313" s="2099">
        <v>47338.080000000002</v>
      </c>
      <c r="AM313" s="2099"/>
    </row>
    <row r="314" spans="1:40" ht="0.2" customHeight="1" x14ac:dyDescent="0.2"/>
    <row r="315" spans="1:40" ht="11.85" customHeight="1" x14ac:dyDescent="0.2">
      <c r="R315" s="2010" t="s">
        <v>4139</v>
      </c>
      <c r="S315" s="2010"/>
      <c r="Z315" s="2011" t="s">
        <v>3988</v>
      </c>
      <c r="AA315" s="2011"/>
      <c r="AB315" s="2011"/>
      <c r="AC315" s="2011"/>
      <c r="AD315" s="2011"/>
      <c r="AE315" s="2011"/>
      <c r="AF315" s="2011"/>
      <c r="AG315" s="2011"/>
      <c r="AH315" s="2011"/>
      <c r="AI315" s="2011"/>
      <c r="AJ315" s="2011"/>
      <c r="AK315" s="2011"/>
      <c r="AL315" s="2011"/>
      <c r="AM315" s="2011"/>
    </row>
    <row r="316" spans="1:40" ht="11.85" customHeight="1" x14ac:dyDescent="0.2">
      <c r="D316" s="2012" t="s">
        <v>3485</v>
      </c>
      <c r="E316" s="2013"/>
      <c r="F316" s="2014"/>
      <c r="G316" s="2021" t="s">
        <v>3486</v>
      </c>
      <c r="H316" s="2024" t="s">
        <v>4763</v>
      </c>
      <c r="I316" s="2027" t="s">
        <v>3487</v>
      </c>
      <c r="J316" s="2028"/>
      <c r="K316" s="2033" t="s">
        <v>3990</v>
      </c>
      <c r="L316" s="2036" t="s">
        <v>3488</v>
      </c>
      <c r="M316" s="2037"/>
      <c r="N316" s="2037"/>
      <c r="O316" s="2037"/>
      <c r="P316" s="2037"/>
      <c r="Q316" s="2037"/>
      <c r="R316" s="2037"/>
      <c r="S316" s="2037"/>
      <c r="T316" s="2038"/>
      <c r="U316" s="2036" t="s">
        <v>3489</v>
      </c>
      <c r="V316" s="2037"/>
      <c r="W316" s="2037"/>
      <c r="X316" s="2037"/>
      <c r="Y316" s="2037"/>
      <c r="Z316" s="2037"/>
      <c r="AA316" s="2037"/>
      <c r="AB316" s="2037"/>
      <c r="AC316" s="2037"/>
      <c r="AD316" s="2037"/>
      <c r="AE316" s="2037"/>
      <c r="AF316" s="2037"/>
      <c r="AG316" s="2037"/>
      <c r="AH316" s="2037"/>
      <c r="AI316" s="2038"/>
      <c r="AJ316" s="2039" t="s">
        <v>4764</v>
      </c>
      <c r="AK316" s="2040"/>
      <c r="AL316" s="2039" t="s">
        <v>3490</v>
      </c>
      <c r="AM316" s="2040"/>
    </row>
    <row r="317" spans="1:40" ht="17.45" customHeight="1" x14ac:dyDescent="0.2">
      <c r="D317" s="2015"/>
      <c r="E317" s="2016"/>
      <c r="F317" s="2017"/>
      <c r="G317" s="2022"/>
      <c r="H317" s="2025"/>
      <c r="I317" s="2029"/>
      <c r="J317" s="2030"/>
      <c r="K317" s="2034"/>
      <c r="L317" s="2045" t="s">
        <v>3491</v>
      </c>
      <c r="M317" s="2039" t="s">
        <v>3992</v>
      </c>
      <c r="N317" s="2040"/>
      <c r="O317" s="2048" t="s">
        <v>4765</v>
      </c>
      <c r="P317" s="2049"/>
      <c r="Q317" s="2052" t="s">
        <v>3993</v>
      </c>
      <c r="R317" s="2053"/>
      <c r="S317" s="2010" t="s">
        <v>3483</v>
      </c>
      <c r="T317" s="2058" t="s">
        <v>3994</v>
      </c>
      <c r="U317" s="2061" t="s">
        <v>3493</v>
      </c>
      <c r="V317" s="2062"/>
      <c r="W317" s="2062"/>
      <c r="X317" s="2062"/>
      <c r="Y317" s="2063"/>
      <c r="Z317" s="2064" t="s">
        <v>3995</v>
      </c>
      <c r="AA317" s="2065"/>
      <c r="AB317" s="2066"/>
      <c r="AC317" s="2027" t="s">
        <v>3996</v>
      </c>
      <c r="AD317" s="2070"/>
      <c r="AE317" s="2070"/>
      <c r="AF317" s="2070"/>
      <c r="AG317" s="2070"/>
      <c r="AH317" s="2070"/>
      <c r="AI317" s="2028"/>
      <c r="AJ317" s="2041"/>
      <c r="AK317" s="2042"/>
      <c r="AL317" s="2041"/>
      <c r="AM317" s="2042"/>
    </row>
    <row r="318" spans="1:40" ht="35.1" customHeight="1" x14ac:dyDescent="0.2">
      <c r="D318" s="2015"/>
      <c r="E318" s="2016"/>
      <c r="F318" s="2017"/>
      <c r="G318" s="2022"/>
      <c r="H318" s="2025"/>
      <c r="I318" s="2029"/>
      <c r="J318" s="2030"/>
      <c r="K318" s="2034"/>
      <c r="L318" s="2046"/>
      <c r="M318" s="2041"/>
      <c r="N318" s="2042"/>
      <c r="O318" s="2050"/>
      <c r="P318" s="2051"/>
      <c r="Q318" s="2054"/>
      <c r="R318" s="2055"/>
      <c r="S318" s="2010"/>
      <c r="T318" s="2059"/>
      <c r="U318" s="2072" t="s">
        <v>3495</v>
      </c>
      <c r="V318" s="2072" t="s">
        <v>3496</v>
      </c>
      <c r="W318" s="2033" t="s">
        <v>3497</v>
      </c>
      <c r="X318" s="2033" t="s">
        <v>3498</v>
      </c>
      <c r="Y318" s="2033" t="s">
        <v>3499</v>
      </c>
      <c r="Z318" s="2067"/>
      <c r="AA318" s="2068"/>
      <c r="AB318" s="2069"/>
      <c r="AC318" s="2031"/>
      <c r="AD318" s="2071"/>
      <c r="AE318" s="2071"/>
      <c r="AF318" s="2071"/>
      <c r="AG318" s="2071"/>
      <c r="AH318" s="2071"/>
      <c r="AI318" s="2032"/>
      <c r="AJ318" s="2043"/>
      <c r="AK318" s="2044"/>
      <c r="AL318" s="2041"/>
      <c r="AM318" s="2042"/>
    </row>
    <row r="319" spans="1:40" ht="17.45" customHeight="1" x14ac:dyDescent="0.2">
      <c r="D319" s="2018"/>
      <c r="E319" s="2019"/>
      <c r="F319" s="2020"/>
      <c r="G319" s="2023"/>
      <c r="H319" s="2026"/>
      <c r="I319" s="2031"/>
      <c r="J319" s="2032"/>
      <c r="K319" s="2035"/>
      <c r="L319" s="2047"/>
      <c r="M319" s="2043"/>
      <c r="N319" s="2044"/>
      <c r="O319" s="1342" t="s">
        <v>3502</v>
      </c>
      <c r="P319" s="1342" t="s">
        <v>3500</v>
      </c>
      <c r="Q319" s="2056"/>
      <c r="R319" s="2057"/>
      <c r="S319" s="2010"/>
      <c r="T319" s="2060"/>
      <c r="U319" s="2073"/>
      <c r="V319" s="2073"/>
      <c r="W319" s="2035"/>
      <c r="X319" s="2035"/>
      <c r="Y319" s="2035"/>
      <c r="Z319" s="1342" t="s">
        <v>3502</v>
      </c>
      <c r="AA319" s="2074" t="s">
        <v>3997</v>
      </c>
      <c r="AB319" s="2075"/>
      <c r="AC319" s="1342" t="s">
        <v>3501</v>
      </c>
      <c r="AD319" s="1342" t="s">
        <v>3502</v>
      </c>
      <c r="AE319" s="2074" t="s">
        <v>3997</v>
      </c>
      <c r="AF319" s="2076"/>
      <c r="AG319" s="2076"/>
      <c r="AH319" s="2076"/>
      <c r="AI319" s="2075"/>
      <c r="AJ319" s="1342" t="s">
        <v>3502</v>
      </c>
      <c r="AK319" s="1342" t="s">
        <v>3500</v>
      </c>
      <c r="AL319" s="2043"/>
      <c r="AM319" s="2044"/>
    </row>
    <row r="320" spans="1:40" ht="11.85" customHeight="1" x14ac:dyDescent="0.2">
      <c r="D320" s="2077" t="s">
        <v>3503</v>
      </c>
      <c r="E320" s="2078"/>
      <c r="F320" s="2079"/>
      <c r="G320" s="1343" t="s">
        <v>3504</v>
      </c>
      <c r="H320" s="1343" t="s">
        <v>3505</v>
      </c>
      <c r="I320" s="2077" t="s">
        <v>3506</v>
      </c>
      <c r="J320" s="2079"/>
      <c r="K320" s="1344">
        <v>5</v>
      </c>
      <c r="L320" s="1343" t="s">
        <v>4766</v>
      </c>
      <c r="M320" s="1343" t="s">
        <v>3508</v>
      </c>
      <c r="N320" s="1344">
        <v>8</v>
      </c>
      <c r="O320" s="1344">
        <v>9</v>
      </c>
      <c r="P320" s="1344">
        <v>10</v>
      </c>
      <c r="Q320" s="2080">
        <v>11</v>
      </c>
      <c r="R320" s="2081"/>
      <c r="S320" s="2077" t="s">
        <v>4767</v>
      </c>
      <c r="T320" s="2079"/>
      <c r="U320" s="1343" t="s">
        <v>3999</v>
      </c>
      <c r="V320" s="1343" t="s">
        <v>3509</v>
      </c>
      <c r="W320" s="1343" t="s">
        <v>3510</v>
      </c>
      <c r="X320" s="1343" t="s">
        <v>3511</v>
      </c>
      <c r="Y320" s="1345" t="s">
        <v>3512</v>
      </c>
      <c r="Z320" s="1345" t="s">
        <v>3513</v>
      </c>
      <c r="AA320" s="2080">
        <v>19</v>
      </c>
      <c r="AB320" s="2081"/>
      <c r="AC320" s="1343" t="s">
        <v>4768</v>
      </c>
      <c r="AD320" s="1345" t="s">
        <v>3514</v>
      </c>
      <c r="AE320" s="2077" t="s">
        <v>3515</v>
      </c>
      <c r="AF320" s="2078"/>
      <c r="AG320" s="2078"/>
      <c r="AH320" s="2078"/>
      <c r="AI320" s="2079"/>
      <c r="AJ320" s="1345" t="s">
        <v>4001</v>
      </c>
      <c r="AK320" s="1343" t="s">
        <v>4002</v>
      </c>
      <c r="AL320" s="2077" t="s">
        <v>4003</v>
      </c>
      <c r="AM320" s="2079"/>
    </row>
    <row r="321" spans="1:43" ht="11.85" customHeight="1" x14ac:dyDescent="0.2">
      <c r="A321" s="2101" t="s">
        <v>3567</v>
      </c>
      <c r="B321" s="2101"/>
      <c r="C321" s="2101"/>
      <c r="D321" s="2101"/>
      <c r="E321" s="2101"/>
      <c r="F321" s="2101"/>
      <c r="G321" s="2101"/>
      <c r="H321" s="2101"/>
      <c r="I321" s="2102">
        <v>6.5</v>
      </c>
      <c r="J321" s="2102"/>
      <c r="K321" s="1365">
        <v>36737.5</v>
      </c>
      <c r="L321" s="1365">
        <v>0</v>
      </c>
      <c r="M321" s="2097">
        <v>0</v>
      </c>
      <c r="N321" s="2097"/>
      <c r="O321" s="2097">
        <v>5510.63</v>
      </c>
      <c r="P321" s="2097"/>
      <c r="Q321" s="2097">
        <v>0</v>
      </c>
      <c r="R321" s="2097"/>
      <c r="S321" s="2097">
        <v>5510.63</v>
      </c>
      <c r="T321" s="2097"/>
      <c r="U321" s="2098" t="s">
        <v>3483</v>
      </c>
      <c r="V321" s="2098"/>
      <c r="W321" s="2098"/>
      <c r="X321" s="2098">
        <v>0</v>
      </c>
      <c r="Y321" s="2098"/>
      <c r="Z321" s="2097">
        <v>0</v>
      </c>
      <c r="AA321" s="2097"/>
      <c r="AB321" s="2097"/>
      <c r="AC321" s="2097">
        <v>5089.95</v>
      </c>
      <c r="AD321" s="2097"/>
      <c r="AE321" s="2097"/>
      <c r="AF321" s="2097"/>
      <c r="AG321" s="2097"/>
      <c r="AH321" s="2097"/>
      <c r="AI321" s="2097"/>
      <c r="AJ321" s="2097">
        <v>0</v>
      </c>
      <c r="AK321" s="2097"/>
      <c r="AL321" s="2099">
        <v>47338.080000000002</v>
      </c>
      <c r="AM321" s="2099"/>
    </row>
    <row r="322" spans="1:43" ht="11.85" customHeight="1" x14ac:dyDescent="0.2">
      <c r="S322" s="2103" t="s">
        <v>4028</v>
      </c>
      <c r="T322" s="2103"/>
      <c r="U322" s="2103"/>
      <c r="V322" s="2103"/>
      <c r="W322" s="2103"/>
      <c r="X322" s="2094">
        <v>0</v>
      </c>
      <c r="Y322" s="2094"/>
    </row>
    <row r="323" spans="1:43" ht="11.85" customHeight="1" x14ac:dyDescent="0.2">
      <c r="U323" s="2103" t="s">
        <v>4029</v>
      </c>
      <c r="V323" s="2103"/>
      <c r="W323" s="2103"/>
      <c r="X323" s="2094">
        <v>0</v>
      </c>
      <c r="Y323" s="2094"/>
      <c r="AC323" s="2103" t="s">
        <v>4030</v>
      </c>
      <c r="AD323" s="2103"/>
      <c r="AE323" s="2103"/>
      <c r="AF323" s="2103"/>
      <c r="AG323" s="2103"/>
      <c r="AH323" s="2103"/>
      <c r="AI323" s="2103"/>
      <c r="AJ323" s="2103"/>
      <c r="AK323" s="2103"/>
      <c r="AL323" s="2094">
        <v>5510.63</v>
      </c>
      <c r="AM323" s="2094"/>
    </row>
    <row r="324" spans="1:43" ht="11.85" customHeight="1" x14ac:dyDescent="0.2">
      <c r="U324" s="2103" t="s">
        <v>4031</v>
      </c>
      <c r="V324" s="2103"/>
      <c r="W324" s="2103"/>
      <c r="X324" s="2094">
        <v>0</v>
      </c>
      <c r="Y324" s="2094"/>
      <c r="AC324" s="2103" t="s">
        <v>3483</v>
      </c>
      <c r="AD324" s="2103"/>
      <c r="AE324" s="2103" t="s">
        <v>4032</v>
      </c>
      <c r="AF324" s="2103"/>
      <c r="AG324" s="2103"/>
      <c r="AH324" s="2103"/>
      <c r="AI324" s="2103"/>
      <c r="AJ324" s="2103"/>
      <c r="AK324" s="2103"/>
      <c r="AL324" s="2094"/>
      <c r="AM324" s="2094"/>
    </row>
    <row r="325" spans="1:43" ht="5.85" customHeight="1" x14ac:dyDescent="0.2">
      <c r="AC325" s="2103"/>
      <c r="AD325" s="2103"/>
      <c r="AE325" s="2103"/>
      <c r="AF325" s="2103"/>
      <c r="AG325" s="2103"/>
      <c r="AH325" s="2103"/>
      <c r="AI325" s="2103"/>
      <c r="AJ325" s="2103"/>
      <c r="AK325" s="2103"/>
      <c r="AL325" s="2094"/>
      <c r="AM325" s="2094"/>
    </row>
    <row r="326" spans="1:43" ht="11.85" customHeight="1" x14ac:dyDescent="0.2">
      <c r="A326" s="2016" t="s">
        <v>3483</v>
      </c>
      <c r="B326" s="2016"/>
      <c r="C326" s="2016"/>
      <c r="D326" s="2016"/>
      <c r="E326" s="2016"/>
      <c r="F326" s="2016"/>
      <c r="G326" s="2016"/>
      <c r="H326" s="2016"/>
      <c r="I326" s="2016"/>
      <c r="J326" s="2016"/>
      <c r="K326" s="2016"/>
      <c r="L326" s="2016"/>
      <c r="M326" s="2016"/>
      <c r="N326" s="2016"/>
      <c r="O326" s="2016"/>
      <c r="P326" s="2016"/>
      <c r="Q326" s="2016"/>
      <c r="R326" s="2016"/>
      <c r="S326" s="2016"/>
      <c r="T326" s="2016"/>
      <c r="U326" s="2016"/>
      <c r="V326" s="2016"/>
      <c r="W326" s="2016"/>
      <c r="X326" s="2016"/>
      <c r="Y326" s="2016"/>
      <c r="Z326" s="2016"/>
      <c r="AA326" s="2016"/>
      <c r="AB326" s="2016"/>
      <c r="AC326" s="2016"/>
      <c r="AD326" s="2016"/>
      <c r="AE326" s="2016"/>
      <c r="AF326" s="2016"/>
      <c r="AG326" s="2016"/>
      <c r="AH326" s="2016"/>
      <c r="AI326" s="2016"/>
      <c r="AJ326" s="2016"/>
      <c r="AK326" s="2016"/>
      <c r="AL326" s="2016"/>
      <c r="AM326" s="2016"/>
    </row>
    <row r="327" spans="1:43" ht="23.25" customHeight="1" x14ac:dyDescent="0.2">
      <c r="E327" s="2082" t="s">
        <v>3871</v>
      </c>
      <c r="F327" s="2082"/>
      <c r="G327" s="2082"/>
      <c r="H327" s="2082"/>
      <c r="I327" s="2082"/>
      <c r="J327" s="2082"/>
      <c r="K327" s="2082"/>
      <c r="L327" s="2082"/>
      <c r="M327" s="2082"/>
      <c r="N327" s="2082"/>
      <c r="O327" s="2082"/>
      <c r="P327" s="2082"/>
      <c r="Q327" s="2082"/>
      <c r="R327" s="2082"/>
      <c r="S327" s="2082"/>
      <c r="T327" s="2082"/>
      <c r="U327" s="2082"/>
      <c r="V327" s="2082"/>
      <c r="W327" s="2082"/>
      <c r="X327" s="2082"/>
      <c r="Y327" s="2082"/>
      <c r="Z327" s="2082"/>
      <c r="AA327" s="2082"/>
      <c r="AB327" s="2082"/>
      <c r="AC327" s="2082"/>
      <c r="AD327" s="2082"/>
      <c r="AE327" s="2082"/>
      <c r="AF327" s="2082"/>
      <c r="AG327" s="2082"/>
      <c r="AH327" s="2082"/>
      <c r="AI327" s="2082"/>
      <c r="AJ327" s="2082"/>
      <c r="AK327" s="2082"/>
      <c r="AL327" s="2082"/>
      <c r="AM327" s="2082"/>
    </row>
    <row r="328" spans="1:43" ht="5.85" customHeight="1" x14ac:dyDescent="0.2"/>
    <row r="329" spans="1:43" ht="11.85" customHeight="1" x14ac:dyDescent="0.2">
      <c r="B329" s="2089" t="s">
        <v>3483</v>
      </c>
      <c r="C329" s="2089"/>
      <c r="D329" s="2090" t="s">
        <v>4504</v>
      </c>
      <c r="E329" s="2090"/>
      <c r="F329" s="2090"/>
      <c r="G329" s="2090" t="s">
        <v>3884</v>
      </c>
      <c r="H329" s="1356">
        <v>5798</v>
      </c>
      <c r="I329" s="1356">
        <v>1</v>
      </c>
      <c r="J329" s="1357" t="s">
        <v>3483</v>
      </c>
      <c r="K329" s="1356">
        <v>5798</v>
      </c>
      <c r="L329" s="1356">
        <v>0</v>
      </c>
      <c r="M329" s="1358">
        <v>0</v>
      </c>
      <c r="N329" s="1359">
        <v>0</v>
      </c>
      <c r="O329" s="1360">
        <v>0</v>
      </c>
      <c r="P329" s="1359">
        <v>0</v>
      </c>
      <c r="Q329" s="2091">
        <v>0</v>
      </c>
      <c r="R329" s="2091"/>
      <c r="S329" s="2092">
        <v>0</v>
      </c>
      <c r="T329" s="2092"/>
      <c r="U329" s="1359">
        <v>0</v>
      </c>
      <c r="V329" s="1359">
        <v>0</v>
      </c>
      <c r="W329" s="1359">
        <v>0</v>
      </c>
      <c r="X329" s="1360">
        <v>0</v>
      </c>
      <c r="Y329" s="1356">
        <v>0</v>
      </c>
      <c r="Z329" s="1359">
        <v>0</v>
      </c>
      <c r="AA329" s="1361" t="s">
        <v>3483</v>
      </c>
      <c r="AB329" s="1362">
        <v>0</v>
      </c>
      <c r="AC329" s="1357" t="s">
        <v>4847</v>
      </c>
      <c r="AD329" s="1363">
        <v>10</v>
      </c>
      <c r="AE329" s="2089" t="s">
        <v>3483</v>
      </c>
      <c r="AF329" s="2089"/>
      <c r="AG329" s="2089"/>
      <c r="AH329" s="2092">
        <v>579.79999999999995</v>
      </c>
      <c r="AI329" s="2092"/>
      <c r="AJ329" s="1358">
        <v>0</v>
      </c>
      <c r="AK329" s="2091">
        <v>0</v>
      </c>
      <c r="AL329" s="1356">
        <v>6377.8</v>
      </c>
      <c r="AM329" s="2089" t="s">
        <v>3483</v>
      </c>
      <c r="AN329" s="2089"/>
      <c r="AP329" s="1595" t="s">
        <v>7879</v>
      </c>
      <c r="AQ329" s="1598">
        <f>AL329+AL332+AL335+AL339+AL342+AL345+AL348</f>
        <v>27444.219999999998</v>
      </c>
    </row>
    <row r="330" spans="1:43" ht="11.85" customHeight="1" x14ac:dyDescent="0.2">
      <c r="B330" s="2089"/>
      <c r="C330" s="2089"/>
      <c r="D330" s="2090"/>
      <c r="E330" s="2090"/>
      <c r="F330" s="2090"/>
      <c r="G330" s="2090"/>
      <c r="H330" s="1364" t="s">
        <v>3483</v>
      </c>
      <c r="I330" s="2093" t="s">
        <v>4007</v>
      </c>
      <c r="J330" s="2093"/>
      <c r="K330" s="2093"/>
      <c r="L330" s="2093"/>
      <c r="M330" s="2093"/>
      <c r="N330" s="2093"/>
      <c r="O330" s="2093"/>
      <c r="P330" s="2093"/>
      <c r="Q330" s="2093"/>
      <c r="R330" s="2093"/>
      <c r="S330" s="2093"/>
      <c r="T330" s="2093"/>
      <c r="U330" s="2093"/>
      <c r="V330" s="2093"/>
      <c r="W330" s="2093"/>
      <c r="X330" s="2093"/>
      <c r="Y330" s="2094" t="s">
        <v>3483</v>
      </c>
      <c r="Z330" s="2094"/>
      <c r="AA330" s="2094"/>
      <c r="AB330" s="2094"/>
      <c r="AC330" s="1357" t="s">
        <v>2403</v>
      </c>
      <c r="AD330" s="1363">
        <v>0</v>
      </c>
      <c r="AE330" s="2091">
        <v>0</v>
      </c>
      <c r="AF330" s="2091"/>
      <c r="AG330" s="2091"/>
      <c r="AH330" s="2091"/>
      <c r="AI330" s="2091"/>
      <c r="AJ330" s="1361" t="s">
        <v>3483</v>
      </c>
      <c r="AK330" s="2091"/>
      <c r="AL330" s="2091">
        <v>0</v>
      </c>
      <c r="AM330" s="2091"/>
      <c r="AN330" s="1361" t="s">
        <v>3483</v>
      </c>
    </row>
    <row r="331" spans="1:43" ht="3" customHeight="1" x14ac:dyDescent="0.2"/>
    <row r="332" spans="1:43" ht="11.85" customHeight="1" x14ac:dyDescent="0.2">
      <c r="B332" s="2083" t="s">
        <v>3483</v>
      </c>
      <c r="C332" s="2083"/>
      <c r="D332" s="2084" t="s">
        <v>4509</v>
      </c>
      <c r="E332" s="2084"/>
      <c r="F332" s="2084"/>
      <c r="G332" s="2084" t="s">
        <v>3888</v>
      </c>
      <c r="H332" s="1346">
        <v>5422</v>
      </c>
      <c r="I332" s="1366">
        <v>0.5</v>
      </c>
      <c r="J332" s="1367" t="s">
        <v>4090</v>
      </c>
      <c r="K332" s="1346">
        <v>2711</v>
      </c>
      <c r="L332" s="1346">
        <v>0</v>
      </c>
      <c r="M332" s="1348">
        <v>0</v>
      </c>
      <c r="N332" s="1349">
        <v>0</v>
      </c>
      <c r="O332" s="1350">
        <v>0</v>
      </c>
      <c r="P332" s="1349">
        <v>0</v>
      </c>
      <c r="Q332" s="2085">
        <v>0</v>
      </c>
      <c r="R332" s="2085"/>
      <c r="S332" s="2086">
        <v>0</v>
      </c>
      <c r="T332" s="2086"/>
      <c r="U332" s="1349">
        <v>0</v>
      </c>
      <c r="V332" s="1349">
        <v>0</v>
      </c>
      <c r="W332" s="1349">
        <v>0</v>
      </c>
      <c r="X332" s="1350">
        <v>0</v>
      </c>
      <c r="Y332" s="1346">
        <v>0</v>
      </c>
      <c r="Z332" s="1349">
        <v>0</v>
      </c>
      <c r="AA332" s="1351" t="s">
        <v>3483</v>
      </c>
      <c r="AB332" s="1352">
        <v>0</v>
      </c>
      <c r="AC332" s="1347" t="s">
        <v>4775</v>
      </c>
      <c r="AD332" s="1353">
        <v>0</v>
      </c>
      <c r="AE332" s="2083" t="s">
        <v>3483</v>
      </c>
      <c r="AF332" s="2083"/>
      <c r="AG332" s="2083"/>
      <c r="AH332" s="2083"/>
      <c r="AI332" s="1346">
        <v>0</v>
      </c>
      <c r="AJ332" s="1348">
        <v>0</v>
      </c>
      <c r="AK332" s="2085">
        <v>0</v>
      </c>
      <c r="AL332" s="1346">
        <v>2711</v>
      </c>
      <c r="AM332" s="2083" t="s">
        <v>3483</v>
      </c>
      <c r="AN332" s="2083"/>
    </row>
    <row r="333" spans="1:43" ht="11.85" customHeight="1" x14ac:dyDescent="0.2">
      <c r="B333" s="2083"/>
      <c r="C333" s="2083"/>
      <c r="D333" s="2084"/>
      <c r="E333" s="2084"/>
      <c r="F333" s="2084"/>
      <c r="G333" s="2084"/>
      <c r="H333" s="1354" t="s">
        <v>3483</v>
      </c>
      <c r="I333" s="2087" t="s">
        <v>4007</v>
      </c>
      <c r="J333" s="2087"/>
      <c r="K333" s="2087"/>
      <c r="L333" s="2087"/>
      <c r="M333" s="2087"/>
      <c r="N333" s="2087"/>
      <c r="O333" s="2087"/>
      <c r="P333" s="2087"/>
      <c r="Q333" s="2087"/>
      <c r="R333" s="2087"/>
      <c r="S333" s="2087"/>
      <c r="T333" s="2087"/>
      <c r="U333" s="2087"/>
      <c r="V333" s="2087"/>
      <c r="W333" s="2087"/>
      <c r="X333" s="2087"/>
      <c r="Y333" s="2088" t="s">
        <v>3483</v>
      </c>
      <c r="Z333" s="2088"/>
      <c r="AA333" s="2088"/>
      <c r="AB333" s="2088"/>
      <c r="AC333" s="1347" t="s">
        <v>2403</v>
      </c>
      <c r="AD333" s="1353">
        <v>0</v>
      </c>
      <c r="AE333" s="2085">
        <v>0</v>
      </c>
      <c r="AF333" s="2085"/>
      <c r="AG333" s="2085"/>
      <c r="AH333" s="2085"/>
      <c r="AI333" s="2085"/>
      <c r="AJ333" s="1355" t="s">
        <v>3483</v>
      </c>
      <c r="AK333" s="2085"/>
      <c r="AL333" s="2085">
        <v>0</v>
      </c>
      <c r="AM333" s="2085"/>
      <c r="AN333" s="1351" t="s">
        <v>3483</v>
      </c>
    </row>
    <row r="334" spans="1:43" ht="3" customHeight="1" x14ac:dyDescent="0.2"/>
    <row r="335" spans="1:43" ht="11.85" customHeight="1" x14ac:dyDescent="0.2">
      <c r="B335" s="2089" t="s">
        <v>3483</v>
      </c>
      <c r="C335" s="2089"/>
      <c r="D335" s="2090" t="s">
        <v>3520</v>
      </c>
      <c r="E335" s="2090"/>
      <c r="F335" s="2090"/>
      <c r="G335" s="2090" t="s">
        <v>3865</v>
      </c>
      <c r="H335" s="1356">
        <v>5702</v>
      </c>
      <c r="I335" s="1356">
        <v>1</v>
      </c>
      <c r="J335" s="1357" t="s">
        <v>3483</v>
      </c>
      <c r="K335" s="1356">
        <v>5702</v>
      </c>
      <c r="L335" s="1356">
        <v>0</v>
      </c>
      <c r="M335" s="1358">
        <v>0</v>
      </c>
      <c r="N335" s="1359">
        <v>0</v>
      </c>
      <c r="O335" s="1360">
        <v>0</v>
      </c>
      <c r="P335" s="1359">
        <v>0</v>
      </c>
      <c r="Q335" s="2091">
        <v>0</v>
      </c>
      <c r="R335" s="2091"/>
      <c r="S335" s="2092">
        <v>0</v>
      </c>
      <c r="T335" s="2092"/>
      <c r="U335" s="1359">
        <v>0</v>
      </c>
      <c r="V335" s="1359">
        <v>0</v>
      </c>
      <c r="W335" s="1359">
        <v>0</v>
      </c>
      <c r="X335" s="1360">
        <v>0</v>
      </c>
      <c r="Y335" s="1356">
        <v>0</v>
      </c>
      <c r="Z335" s="1359">
        <v>0</v>
      </c>
      <c r="AA335" s="1361" t="s">
        <v>3483</v>
      </c>
      <c r="AB335" s="1362">
        <v>0</v>
      </c>
      <c r="AC335" s="1357" t="s">
        <v>3483</v>
      </c>
      <c r="AD335" s="1363">
        <v>10</v>
      </c>
      <c r="AE335" s="2089" t="s">
        <v>3483</v>
      </c>
      <c r="AF335" s="2089"/>
      <c r="AG335" s="2089"/>
      <c r="AH335" s="2092">
        <v>570.20000000000005</v>
      </c>
      <c r="AI335" s="2092"/>
      <c r="AJ335" s="1358">
        <v>0</v>
      </c>
      <c r="AK335" s="2091">
        <v>0</v>
      </c>
      <c r="AL335" s="1356">
        <v>6272.2</v>
      </c>
      <c r="AM335" s="2089" t="s">
        <v>3483</v>
      </c>
      <c r="AN335" s="2089"/>
    </row>
    <row r="336" spans="1:43" ht="11.85" customHeight="1" x14ac:dyDescent="0.2">
      <c r="B336" s="2089"/>
      <c r="C336" s="2089"/>
      <c r="D336" s="2090"/>
      <c r="E336" s="2090"/>
      <c r="F336" s="2090"/>
      <c r="G336" s="2090"/>
      <c r="H336" s="1364" t="s">
        <v>3483</v>
      </c>
      <c r="I336" s="2093" t="s">
        <v>4007</v>
      </c>
      <c r="J336" s="2093"/>
      <c r="K336" s="2093"/>
      <c r="L336" s="2093"/>
      <c r="M336" s="2093"/>
      <c r="N336" s="2093"/>
      <c r="O336" s="2093"/>
      <c r="P336" s="2093"/>
      <c r="Q336" s="2093"/>
      <c r="R336" s="2093"/>
      <c r="S336" s="2093"/>
      <c r="T336" s="2093"/>
      <c r="U336" s="2093"/>
      <c r="V336" s="2093"/>
      <c r="W336" s="2093"/>
      <c r="X336" s="2093"/>
      <c r="Y336" s="2094" t="s">
        <v>3483</v>
      </c>
      <c r="Z336" s="2094"/>
      <c r="AA336" s="2094"/>
      <c r="AB336" s="2094"/>
      <c r="AC336" s="2094" t="s">
        <v>2403</v>
      </c>
      <c r="AD336" s="2095">
        <v>0</v>
      </c>
      <c r="AE336" s="2091">
        <v>0</v>
      </c>
      <c r="AF336" s="2091"/>
      <c r="AG336" s="2091"/>
      <c r="AH336" s="2091"/>
      <c r="AI336" s="2091"/>
      <c r="AJ336" s="1361" t="s">
        <v>3483</v>
      </c>
      <c r="AK336" s="2091"/>
      <c r="AL336" s="2091">
        <v>0</v>
      </c>
      <c r="AM336" s="2091"/>
      <c r="AN336" s="2089" t="s">
        <v>3483</v>
      </c>
    </row>
    <row r="337" spans="1:40" ht="15.2" customHeight="1" x14ac:dyDescent="0.2">
      <c r="B337" s="2089"/>
      <c r="C337" s="2089"/>
      <c r="D337" s="2090"/>
      <c r="E337" s="2090"/>
      <c r="F337" s="2090"/>
      <c r="G337" s="2090"/>
      <c r="H337" s="2089" t="s">
        <v>3483</v>
      </c>
      <c r="I337" s="2089"/>
      <c r="J337" s="2089"/>
      <c r="K337" s="2089"/>
      <c r="L337" s="2089"/>
      <c r="M337" s="2089"/>
      <c r="N337" s="2089"/>
      <c r="O337" s="2089"/>
      <c r="P337" s="2089"/>
      <c r="Q337" s="2089"/>
      <c r="R337" s="2089"/>
      <c r="S337" s="2089"/>
      <c r="T337" s="2089"/>
      <c r="U337" s="2089"/>
      <c r="V337" s="2089"/>
      <c r="W337" s="2089"/>
      <c r="X337" s="2089"/>
      <c r="Y337" s="2094"/>
      <c r="Z337" s="2094"/>
      <c r="AA337" s="2094"/>
      <c r="AB337" s="2094"/>
      <c r="AC337" s="2094"/>
      <c r="AD337" s="2095"/>
      <c r="AE337" s="2091"/>
      <c r="AF337" s="2091"/>
      <c r="AG337" s="2091"/>
      <c r="AH337" s="2091"/>
      <c r="AI337" s="2091"/>
      <c r="AJ337" s="1361" t="s">
        <v>3483</v>
      </c>
      <c r="AK337" s="2091"/>
      <c r="AL337" s="2089" t="s">
        <v>3483</v>
      </c>
      <c r="AM337" s="2089"/>
      <c r="AN337" s="2089"/>
    </row>
    <row r="338" spans="1:40" ht="3" customHeight="1" x14ac:dyDescent="0.2"/>
    <row r="339" spans="1:40" ht="11.85" customHeight="1" x14ac:dyDescent="0.2">
      <c r="B339" s="2083" t="s">
        <v>3483</v>
      </c>
      <c r="C339" s="2083"/>
      <c r="D339" s="2084" t="s">
        <v>3520</v>
      </c>
      <c r="E339" s="2084"/>
      <c r="F339" s="2084"/>
      <c r="G339" s="2084" t="s">
        <v>3896</v>
      </c>
      <c r="H339" s="1346">
        <v>5516</v>
      </c>
      <c r="I339" s="1346">
        <v>1</v>
      </c>
      <c r="J339" s="1347" t="s">
        <v>3483</v>
      </c>
      <c r="K339" s="1346">
        <v>5516</v>
      </c>
      <c r="L339" s="1346">
        <v>0</v>
      </c>
      <c r="M339" s="1348">
        <v>0</v>
      </c>
      <c r="N339" s="1349">
        <v>0</v>
      </c>
      <c r="O339" s="1350">
        <v>0</v>
      </c>
      <c r="P339" s="1349">
        <v>0</v>
      </c>
      <c r="Q339" s="2085">
        <v>0</v>
      </c>
      <c r="R339" s="2085"/>
      <c r="S339" s="2086">
        <v>0</v>
      </c>
      <c r="T339" s="2086"/>
      <c r="U339" s="1349">
        <v>0</v>
      </c>
      <c r="V339" s="1349">
        <v>0</v>
      </c>
      <c r="W339" s="1349">
        <v>0</v>
      </c>
      <c r="X339" s="1350">
        <v>0</v>
      </c>
      <c r="Y339" s="1346">
        <v>0</v>
      </c>
      <c r="Z339" s="1349">
        <v>0</v>
      </c>
      <c r="AA339" s="1351" t="s">
        <v>3483</v>
      </c>
      <c r="AB339" s="1352">
        <v>0</v>
      </c>
      <c r="AC339" s="1347" t="s">
        <v>3483</v>
      </c>
      <c r="AD339" s="1353">
        <v>10</v>
      </c>
      <c r="AE339" s="2083" t="s">
        <v>3483</v>
      </c>
      <c r="AF339" s="2083"/>
      <c r="AG339" s="2083"/>
      <c r="AH339" s="2086">
        <v>551.6</v>
      </c>
      <c r="AI339" s="2086"/>
      <c r="AJ339" s="1348">
        <v>0</v>
      </c>
      <c r="AK339" s="2085">
        <v>0</v>
      </c>
      <c r="AL339" s="1346">
        <v>6067.6</v>
      </c>
      <c r="AM339" s="2083" t="s">
        <v>3483</v>
      </c>
      <c r="AN339" s="2083"/>
    </row>
    <row r="340" spans="1:40" ht="11.85" customHeight="1" x14ac:dyDescent="0.2">
      <c r="B340" s="2083"/>
      <c r="C340" s="2083"/>
      <c r="D340" s="2084"/>
      <c r="E340" s="2084"/>
      <c r="F340" s="2084"/>
      <c r="G340" s="2084"/>
      <c r="H340" s="1354" t="s">
        <v>3483</v>
      </c>
      <c r="I340" s="2087" t="s">
        <v>4007</v>
      </c>
      <c r="J340" s="2087"/>
      <c r="K340" s="2087"/>
      <c r="L340" s="2087"/>
      <c r="M340" s="2087"/>
      <c r="N340" s="2087"/>
      <c r="O340" s="2087"/>
      <c r="P340" s="2087"/>
      <c r="Q340" s="2087"/>
      <c r="R340" s="2087"/>
      <c r="S340" s="2087"/>
      <c r="T340" s="2087"/>
      <c r="U340" s="2087"/>
      <c r="V340" s="2087"/>
      <c r="W340" s="2087"/>
      <c r="X340" s="2087"/>
      <c r="Y340" s="2088" t="s">
        <v>3483</v>
      </c>
      <c r="Z340" s="2088"/>
      <c r="AA340" s="2088"/>
      <c r="AB340" s="2088"/>
      <c r="AC340" s="1347" t="s">
        <v>2403</v>
      </c>
      <c r="AD340" s="1353">
        <v>0</v>
      </c>
      <c r="AE340" s="2085">
        <v>0</v>
      </c>
      <c r="AF340" s="2085"/>
      <c r="AG340" s="2085"/>
      <c r="AH340" s="2085"/>
      <c r="AI340" s="2085"/>
      <c r="AJ340" s="1355" t="s">
        <v>3483</v>
      </c>
      <c r="AK340" s="2085"/>
      <c r="AL340" s="2085">
        <v>0</v>
      </c>
      <c r="AM340" s="2085"/>
      <c r="AN340" s="1351" t="s">
        <v>3483</v>
      </c>
    </row>
    <row r="341" spans="1:40" ht="3" customHeight="1" x14ac:dyDescent="0.2"/>
    <row r="342" spans="1:40" ht="11.85" customHeight="1" x14ac:dyDescent="0.2">
      <c r="B342" s="2089" t="s">
        <v>3483</v>
      </c>
      <c r="C342" s="2089"/>
      <c r="D342" s="2090" t="s">
        <v>3520</v>
      </c>
      <c r="E342" s="2090"/>
      <c r="F342" s="2090"/>
      <c r="G342" s="2090" t="s">
        <v>3904</v>
      </c>
      <c r="H342" s="1356">
        <v>5609</v>
      </c>
      <c r="I342" s="1356">
        <v>0.25</v>
      </c>
      <c r="J342" s="1357" t="s">
        <v>3483</v>
      </c>
      <c r="K342" s="1356">
        <v>1402.25</v>
      </c>
      <c r="L342" s="1356">
        <v>0</v>
      </c>
      <c r="M342" s="1358">
        <v>0</v>
      </c>
      <c r="N342" s="1359">
        <v>0</v>
      </c>
      <c r="O342" s="1360">
        <v>0</v>
      </c>
      <c r="P342" s="1359">
        <v>0</v>
      </c>
      <c r="Q342" s="2091">
        <v>0</v>
      </c>
      <c r="R342" s="2091"/>
      <c r="S342" s="2092">
        <v>0</v>
      </c>
      <c r="T342" s="2092"/>
      <c r="U342" s="1359">
        <v>0</v>
      </c>
      <c r="V342" s="1359">
        <v>0</v>
      </c>
      <c r="W342" s="1359">
        <v>0</v>
      </c>
      <c r="X342" s="1360">
        <v>0</v>
      </c>
      <c r="Y342" s="1356">
        <v>0</v>
      </c>
      <c r="Z342" s="1359">
        <v>0</v>
      </c>
      <c r="AA342" s="1361" t="s">
        <v>3483</v>
      </c>
      <c r="AB342" s="1362">
        <v>0</v>
      </c>
      <c r="AC342" s="1357" t="s">
        <v>3483</v>
      </c>
      <c r="AD342" s="1363">
        <v>10</v>
      </c>
      <c r="AE342" s="2089" t="s">
        <v>3483</v>
      </c>
      <c r="AF342" s="2089"/>
      <c r="AG342" s="2089"/>
      <c r="AH342" s="2092">
        <v>140.22</v>
      </c>
      <c r="AI342" s="2092"/>
      <c r="AJ342" s="1358">
        <v>0</v>
      </c>
      <c r="AK342" s="2091">
        <v>0</v>
      </c>
      <c r="AL342" s="1356">
        <v>1542.47</v>
      </c>
      <c r="AM342" s="2089" t="s">
        <v>3483</v>
      </c>
      <c r="AN342" s="2089"/>
    </row>
    <row r="343" spans="1:40" ht="11.85" customHeight="1" x14ac:dyDescent="0.2">
      <c r="B343" s="2089"/>
      <c r="C343" s="2089"/>
      <c r="D343" s="2090"/>
      <c r="E343" s="2090"/>
      <c r="F343" s="2090"/>
      <c r="G343" s="2090"/>
      <c r="H343" s="1364" t="s">
        <v>3483</v>
      </c>
      <c r="I343" s="2093" t="s">
        <v>4007</v>
      </c>
      <c r="J343" s="2093"/>
      <c r="K343" s="2093"/>
      <c r="L343" s="2093"/>
      <c r="M343" s="2093"/>
      <c r="N343" s="2093"/>
      <c r="O343" s="2093"/>
      <c r="P343" s="2093"/>
      <c r="Q343" s="2093"/>
      <c r="R343" s="2093"/>
      <c r="S343" s="2093"/>
      <c r="T343" s="2093"/>
      <c r="U343" s="2093"/>
      <c r="V343" s="2093"/>
      <c r="W343" s="2093"/>
      <c r="X343" s="2093"/>
      <c r="Y343" s="2094" t="s">
        <v>3483</v>
      </c>
      <c r="Z343" s="2094"/>
      <c r="AA343" s="2094"/>
      <c r="AB343" s="2094"/>
      <c r="AC343" s="1357" t="s">
        <v>2403</v>
      </c>
      <c r="AD343" s="1363">
        <v>0</v>
      </c>
      <c r="AE343" s="2091">
        <v>0</v>
      </c>
      <c r="AF343" s="2091"/>
      <c r="AG343" s="2091"/>
      <c r="AH343" s="2091"/>
      <c r="AI343" s="2091"/>
      <c r="AJ343" s="1361" t="s">
        <v>3483</v>
      </c>
      <c r="AK343" s="2091"/>
      <c r="AL343" s="2091">
        <v>0</v>
      </c>
      <c r="AM343" s="2091"/>
      <c r="AN343" s="1361" t="s">
        <v>3483</v>
      </c>
    </row>
    <row r="344" spans="1:40" ht="3" customHeight="1" x14ac:dyDescent="0.2"/>
    <row r="345" spans="1:40" ht="11.85" customHeight="1" x14ac:dyDescent="0.2">
      <c r="B345" s="2083" t="s">
        <v>3483</v>
      </c>
      <c r="C345" s="2083"/>
      <c r="D345" s="2084" t="s">
        <v>3520</v>
      </c>
      <c r="E345" s="2084"/>
      <c r="F345" s="2084"/>
      <c r="G345" s="2084" t="s">
        <v>4282</v>
      </c>
      <c r="H345" s="1346">
        <v>5422</v>
      </c>
      <c r="I345" s="1346">
        <v>0.25</v>
      </c>
      <c r="J345" s="1347" t="s">
        <v>3483</v>
      </c>
      <c r="K345" s="1346">
        <v>1355.5</v>
      </c>
      <c r="L345" s="1346">
        <v>0</v>
      </c>
      <c r="M345" s="1348">
        <v>0</v>
      </c>
      <c r="N345" s="1349">
        <v>0</v>
      </c>
      <c r="O345" s="1350">
        <v>0</v>
      </c>
      <c r="P345" s="1349">
        <v>0</v>
      </c>
      <c r="Q345" s="2085">
        <v>0</v>
      </c>
      <c r="R345" s="2085"/>
      <c r="S345" s="2086">
        <v>0</v>
      </c>
      <c r="T345" s="2086"/>
      <c r="U345" s="1349">
        <v>0</v>
      </c>
      <c r="V345" s="1349">
        <v>0</v>
      </c>
      <c r="W345" s="1349">
        <v>0</v>
      </c>
      <c r="X345" s="1350">
        <v>0</v>
      </c>
      <c r="Y345" s="1346">
        <v>0</v>
      </c>
      <c r="Z345" s="1349">
        <v>0</v>
      </c>
      <c r="AA345" s="1351" t="s">
        <v>3483</v>
      </c>
      <c r="AB345" s="1352">
        <v>0</v>
      </c>
      <c r="AC345" s="1347" t="s">
        <v>3483</v>
      </c>
      <c r="AD345" s="1353">
        <v>10</v>
      </c>
      <c r="AE345" s="2083" t="s">
        <v>3483</v>
      </c>
      <c r="AF345" s="2083"/>
      <c r="AG345" s="2083"/>
      <c r="AH345" s="2086">
        <v>135.55000000000001</v>
      </c>
      <c r="AI345" s="2086"/>
      <c r="AJ345" s="1348">
        <v>0</v>
      </c>
      <c r="AK345" s="2085">
        <v>0</v>
      </c>
      <c r="AL345" s="1346">
        <v>1491.05</v>
      </c>
      <c r="AM345" s="2083" t="s">
        <v>3483</v>
      </c>
      <c r="AN345" s="2083"/>
    </row>
    <row r="346" spans="1:40" ht="11.85" customHeight="1" x14ac:dyDescent="0.2">
      <c r="B346" s="2083"/>
      <c r="C346" s="2083"/>
      <c r="D346" s="2084"/>
      <c r="E346" s="2084"/>
      <c r="F346" s="2084"/>
      <c r="G346" s="2084"/>
      <c r="H346" s="1354" t="s">
        <v>3483</v>
      </c>
      <c r="I346" s="2087" t="s">
        <v>4007</v>
      </c>
      <c r="J346" s="2087"/>
      <c r="K346" s="2087"/>
      <c r="L346" s="2087"/>
      <c r="M346" s="2087"/>
      <c r="N346" s="2087"/>
      <c r="O346" s="2087"/>
      <c r="P346" s="2087"/>
      <c r="Q346" s="2087"/>
      <c r="R346" s="2087"/>
      <c r="S346" s="2087"/>
      <c r="T346" s="2087"/>
      <c r="U346" s="2087"/>
      <c r="V346" s="2087"/>
      <c r="W346" s="2087"/>
      <c r="X346" s="2087"/>
      <c r="Y346" s="2088" t="s">
        <v>3483</v>
      </c>
      <c r="Z346" s="2088"/>
      <c r="AA346" s="2088"/>
      <c r="AB346" s="2088"/>
      <c r="AC346" s="1347" t="s">
        <v>2403</v>
      </c>
      <c r="AD346" s="1353">
        <v>0</v>
      </c>
      <c r="AE346" s="2085">
        <v>0</v>
      </c>
      <c r="AF346" s="2085"/>
      <c r="AG346" s="2085"/>
      <c r="AH346" s="2085"/>
      <c r="AI346" s="2085"/>
      <c r="AJ346" s="1355" t="s">
        <v>3483</v>
      </c>
      <c r="AK346" s="2085"/>
      <c r="AL346" s="2085">
        <v>0</v>
      </c>
      <c r="AM346" s="2085"/>
      <c r="AN346" s="1351" t="s">
        <v>3483</v>
      </c>
    </row>
    <row r="347" spans="1:40" ht="3" customHeight="1" x14ac:dyDescent="0.2"/>
    <row r="348" spans="1:40" ht="11.85" customHeight="1" x14ac:dyDescent="0.2">
      <c r="B348" s="2089" t="s">
        <v>3483</v>
      </c>
      <c r="C348" s="2089"/>
      <c r="D348" s="2090" t="s">
        <v>3520</v>
      </c>
      <c r="E348" s="2090"/>
      <c r="F348" s="2090"/>
      <c r="G348" s="2090" t="s">
        <v>3913</v>
      </c>
      <c r="H348" s="1356">
        <v>5422</v>
      </c>
      <c r="I348" s="1356">
        <v>0.5</v>
      </c>
      <c r="J348" s="1357" t="s">
        <v>3483</v>
      </c>
      <c r="K348" s="1356">
        <v>2711</v>
      </c>
      <c r="L348" s="1356">
        <v>0</v>
      </c>
      <c r="M348" s="1358">
        <v>0</v>
      </c>
      <c r="N348" s="1359">
        <v>0</v>
      </c>
      <c r="O348" s="1360">
        <v>0</v>
      </c>
      <c r="P348" s="1359">
        <v>0</v>
      </c>
      <c r="Q348" s="2091">
        <v>0</v>
      </c>
      <c r="R348" s="2091"/>
      <c r="S348" s="2092">
        <v>0</v>
      </c>
      <c r="T348" s="2092"/>
      <c r="U348" s="1359">
        <v>0</v>
      </c>
      <c r="V348" s="1359">
        <v>0</v>
      </c>
      <c r="W348" s="1359">
        <v>0</v>
      </c>
      <c r="X348" s="1360">
        <v>0</v>
      </c>
      <c r="Y348" s="1356">
        <v>0</v>
      </c>
      <c r="Z348" s="1359">
        <v>0</v>
      </c>
      <c r="AA348" s="1361" t="s">
        <v>3483</v>
      </c>
      <c r="AB348" s="1362">
        <v>0</v>
      </c>
      <c r="AC348" s="1357" t="s">
        <v>3483</v>
      </c>
      <c r="AD348" s="1363">
        <v>10</v>
      </c>
      <c r="AE348" s="2089" t="s">
        <v>3483</v>
      </c>
      <c r="AF348" s="2089"/>
      <c r="AG348" s="2089"/>
      <c r="AH348" s="2092">
        <v>271.10000000000002</v>
      </c>
      <c r="AI348" s="2092"/>
      <c r="AJ348" s="1358">
        <v>0</v>
      </c>
      <c r="AK348" s="2091">
        <v>0</v>
      </c>
      <c r="AL348" s="1356">
        <v>2982.1</v>
      </c>
      <c r="AM348" s="2089" t="s">
        <v>3483</v>
      </c>
      <c r="AN348" s="2089"/>
    </row>
    <row r="349" spans="1:40" ht="11.85" customHeight="1" x14ac:dyDescent="0.2">
      <c r="B349" s="2089"/>
      <c r="C349" s="2089"/>
      <c r="D349" s="2090"/>
      <c r="E349" s="2090"/>
      <c r="F349" s="2090"/>
      <c r="G349" s="2090"/>
      <c r="H349" s="1364" t="s">
        <v>3483</v>
      </c>
      <c r="I349" s="2093" t="s">
        <v>4007</v>
      </c>
      <c r="J349" s="2093"/>
      <c r="K349" s="2093"/>
      <c r="L349" s="2093"/>
      <c r="M349" s="2093"/>
      <c r="N349" s="2093"/>
      <c r="O349" s="2093"/>
      <c r="P349" s="2093"/>
      <c r="Q349" s="2093"/>
      <c r="R349" s="2093"/>
      <c r="S349" s="2093"/>
      <c r="T349" s="2093"/>
      <c r="U349" s="2093"/>
      <c r="V349" s="2093"/>
      <c r="W349" s="2093"/>
      <c r="X349" s="2093"/>
      <c r="Y349" s="2094" t="s">
        <v>3483</v>
      </c>
      <c r="Z349" s="2094"/>
      <c r="AA349" s="2094"/>
      <c r="AB349" s="2094"/>
      <c r="AC349" s="1357" t="s">
        <v>2403</v>
      </c>
      <c r="AD349" s="1363">
        <v>0</v>
      </c>
      <c r="AE349" s="2091">
        <v>0</v>
      </c>
      <c r="AF349" s="2091"/>
      <c r="AG349" s="2091"/>
      <c r="AH349" s="2091"/>
      <c r="AI349" s="2091"/>
      <c r="AJ349" s="1361" t="s">
        <v>3483</v>
      </c>
      <c r="AK349" s="2091"/>
      <c r="AL349" s="2091">
        <v>0</v>
      </c>
      <c r="AM349" s="2091"/>
      <c r="AN349" s="1361" t="s">
        <v>3483</v>
      </c>
    </row>
    <row r="350" spans="1:40" ht="11.85" customHeight="1" x14ac:dyDescent="0.2">
      <c r="A350" s="2096" t="s">
        <v>3870</v>
      </c>
      <c r="B350" s="2096"/>
      <c r="C350" s="2096"/>
      <c r="D350" s="2096"/>
      <c r="E350" s="2096"/>
      <c r="F350" s="2096"/>
      <c r="G350" s="2096"/>
      <c r="H350" s="2096"/>
      <c r="I350" s="2097">
        <v>4.5</v>
      </c>
      <c r="J350" s="2097"/>
      <c r="K350" s="1365">
        <v>25195.75</v>
      </c>
      <c r="L350" s="1365">
        <v>0</v>
      </c>
      <c r="M350" s="2097">
        <v>0</v>
      </c>
      <c r="N350" s="2097"/>
      <c r="O350" s="2097">
        <v>0</v>
      </c>
      <c r="P350" s="2097"/>
      <c r="Q350" s="2097">
        <v>0</v>
      </c>
      <c r="R350" s="2097"/>
      <c r="S350" s="2097">
        <v>0</v>
      </c>
      <c r="T350" s="2097"/>
      <c r="U350" s="2098" t="s">
        <v>3483</v>
      </c>
      <c r="V350" s="2098"/>
      <c r="W350" s="2098"/>
      <c r="X350" s="2098">
        <v>0</v>
      </c>
      <c r="Y350" s="2098"/>
      <c r="Z350" s="2097">
        <v>0</v>
      </c>
      <c r="AA350" s="2097"/>
      <c r="AB350" s="2097"/>
      <c r="AC350" s="2097">
        <v>2248.4699999999998</v>
      </c>
      <c r="AD350" s="2097"/>
      <c r="AE350" s="2097"/>
      <c r="AF350" s="2097"/>
      <c r="AG350" s="2097"/>
      <c r="AH350" s="2097"/>
      <c r="AI350" s="2097"/>
      <c r="AJ350" s="2097">
        <v>0</v>
      </c>
      <c r="AK350" s="2097"/>
      <c r="AL350" s="2099">
        <v>27444.22</v>
      </c>
      <c r="AM350" s="2099"/>
    </row>
    <row r="351" spans="1:40" ht="3" customHeight="1" x14ac:dyDescent="0.2"/>
    <row r="352" spans="1:40" ht="11.85" customHeight="1" x14ac:dyDescent="0.2">
      <c r="A352" s="2101" t="s">
        <v>3567</v>
      </c>
      <c r="B352" s="2101"/>
      <c r="C352" s="2101"/>
      <c r="D352" s="2101"/>
      <c r="E352" s="2101"/>
      <c r="F352" s="2101"/>
      <c r="G352" s="2101"/>
      <c r="H352" s="2101"/>
      <c r="I352" s="2102">
        <v>4.5</v>
      </c>
      <c r="J352" s="2102"/>
      <c r="K352" s="1365">
        <v>25195.75</v>
      </c>
      <c r="L352" s="1365">
        <v>0</v>
      </c>
      <c r="M352" s="2097">
        <v>0</v>
      </c>
      <c r="N352" s="2097"/>
      <c r="O352" s="2097">
        <v>0</v>
      </c>
      <c r="P352" s="2097"/>
      <c r="Q352" s="2097">
        <v>0</v>
      </c>
      <c r="R352" s="2097"/>
      <c r="S352" s="2097">
        <v>0</v>
      </c>
      <c r="T352" s="2097"/>
      <c r="U352" s="2098" t="s">
        <v>3483</v>
      </c>
      <c r="V352" s="2098"/>
      <c r="W352" s="2098"/>
      <c r="X352" s="2098">
        <v>0</v>
      </c>
      <c r="Y352" s="2098"/>
      <c r="Z352" s="2097">
        <v>0</v>
      </c>
      <c r="AA352" s="2097"/>
      <c r="AB352" s="2097"/>
      <c r="AC352" s="2097">
        <v>2248.4699999999998</v>
      </c>
      <c r="AD352" s="2097"/>
      <c r="AE352" s="2097"/>
      <c r="AF352" s="2097"/>
      <c r="AG352" s="2097"/>
      <c r="AH352" s="2097"/>
      <c r="AI352" s="2097"/>
      <c r="AJ352" s="2097">
        <v>0</v>
      </c>
      <c r="AK352" s="2097"/>
      <c r="AL352" s="2099">
        <v>27444.22</v>
      </c>
      <c r="AM352" s="2099"/>
    </row>
    <row r="353" spans="1:46" ht="11.85" customHeight="1" x14ac:dyDescent="0.2">
      <c r="S353" s="2103" t="s">
        <v>4028</v>
      </c>
      <c r="T353" s="2103"/>
      <c r="U353" s="2103"/>
      <c r="V353" s="2103"/>
      <c r="W353" s="2103"/>
      <c r="X353" s="2094">
        <v>0</v>
      </c>
      <c r="Y353" s="2094"/>
    </row>
    <row r="354" spans="1:46" ht="11.85" customHeight="1" x14ac:dyDescent="0.2">
      <c r="U354" s="2103" t="s">
        <v>4029</v>
      </c>
      <c r="V354" s="2103"/>
      <c r="W354" s="2103"/>
      <c r="X354" s="2094">
        <v>0</v>
      </c>
      <c r="Y354" s="2094"/>
      <c r="AC354" s="2103" t="s">
        <v>4030</v>
      </c>
      <c r="AD354" s="2103"/>
      <c r="AE354" s="2103"/>
      <c r="AF354" s="2103"/>
      <c r="AG354" s="2103"/>
      <c r="AH354" s="2103"/>
      <c r="AI354" s="2103"/>
      <c r="AJ354" s="2103"/>
      <c r="AK354" s="2103"/>
      <c r="AL354" s="2094">
        <v>0</v>
      </c>
      <c r="AM354" s="2094"/>
    </row>
    <row r="355" spans="1:46" ht="11.85" customHeight="1" x14ac:dyDescent="0.2">
      <c r="U355" s="2103" t="s">
        <v>4031</v>
      </c>
      <c r="V355" s="2103"/>
      <c r="W355" s="2103"/>
      <c r="X355" s="2094">
        <v>0</v>
      </c>
      <c r="Y355" s="2094"/>
      <c r="AC355" s="2103" t="s">
        <v>3483</v>
      </c>
      <c r="AD355" s="2103"/>
      <c r="AE355" s="2103" t="s">
        <v>4032</v>
      </c>
      <c r="AF355" s="2103"/>
      <c r="AG355" s="2103"/>
      <c r="AH355" s="2103"/>
      <c r="AI355" s="2103"/>
      <c r="AJ355" s="2103"/>
      <c r="AK355" s="2103"/>
      <c r="AL355" s="2094"/>
      <c r="AM355" s="2094"/>
    </row>
    <row r="356" spans="1:46" ht="5.85" customHeight="1" x14ac:dyDescent="0.2">
      <c r="AC356" s="2103"/>
      <c r="AD356" s="2103"/>
      <c r="AE356" s="2103"/>
      <c r="AF356" s="2103"/>
      <c r="AG356" s="2103"/>
      <c r="AH356" s="2103"/>
      <c r="AI356" s="2103"/>
      <c r="AJ356" s="2103"/>
      <c r="AK356" s="2103"/>
      <c r="AL356" s="2094"/>
      <c r="AM356" s="2094"/>
    </row>
    <row r="357" spans="1:46" ht="11.85" customHeight="1" x14ac:dyDescent="0.2">
      <c r="A357" s="2016" t="s">
        <v>3483</v>
      </c>
      <c r="B357" s="2016"/>
      <c r="C357" s="2016"/>
      <c r="D357" s="2016"/>
      <c r="E357" s="2016"/>
      <c r="F357" s="2016"/>
      <c r="G357" s="2016"/>
      <c r="H357" s="2016"/>
      <c r="I357" s="2016"/>
      <c r="J357" s="2016"/>
      <c r="K357" s="2016"/>
      <c r="L357" s="2016"/>
      <c r="M357" s="2016"/>
      <c r="N357" s="2016"/>
      <c r="O357" s="2016"/>
      <c r="P357" s="2016"/>
      <c r="Q357" s="2016"/>
      <c r="R357" s="2016"/>
      <c r="S357" s="2016"/>
      <c r="T357" s="2016"/>
      <c r="U357" s="2016"/>
      <c r="V357" s="2016"/>
      <c r="W357" s="2016"/>
      <c r="X357" s="2016"/>
      <c r="Y357" s="2016"/>
      <c r="Z357" s="2016"/>
      <c r="AA357" s="2016"/>
      <c r="AB357" s="2016"/>
      <c r="AC357" s="2016"/>
      <c r="AD357" s="2016"/>
      <c r="AE357" s="2016"/>
      <c r="AF357" s="2016"/>
      <c r="AG357" s="2016"/>
      <c r="AH357" s="2016"/>
      <c r="AI357" s="2016"/>
      <c r="AJ357" s="2016"/>
      <c r="AK357" s="2016"/>
      <c r="AL357" s="2016"/>
      <c r="AM357" s="2016"/>
    </row>
    <row r="358" spans="1:46" ht="0.2" customHeight="1" x14ac:dyDescent="0.2"/>
    <row r="359" spans="1:46" ht="20.25" customHeight="1" x14ac:dyDescent="0.2">
      <c r="R359" s="2010" t="s">
        <v>4158</v>
      </c>
      <c r="S359" s="2010"/>
      <c r="Z359" s="2011" t="s">
        <v>3988</v>
      </c>
      <c r="AA359" s="2011"/>
      <c r="AB359" s="2011"/>
      <c r="AC359" s="2011"/>
      <c r="AD359" s="2011"/>
      <c r="AE359" s="2011"/>
      <c r="AF359" s="2011"/>
      <c r="AG359" s="2011"/>
      <c r="AH359" s="2011"/>
      <c r="AI359" s="2011"/>
      <c r="AJ359" s="2011"/>
      <c r="AK359" s="2011"/>
      <c r="AL359" s="2011"/>
      <c r="AM359" s="2011"/>
      <c r="AQ359" s="2002" t="s">
        <v>7883</v>
      </c>
      <c r="AR359" s="2003"/>
      <c r="AS359" s="1608" t="s">
        <v>7881</v>
      </c>
      <c r="AT359" s="1609" t="s">
        <v>7882</v>
      </c>
    </row>
    <row r="360" spans="1:46" ht="11.85" customHeight="1" x14ac:dyDescent="0.2">
      <c r="D360" s="2012" t="s">
        <v>3485</v>
      </c>
      <c r="E360" s="2013"/>
      <c r="F360" s="2014"/>
      <c r="G360" s="2021" t="s">
        <v>3486</v>
      </c>
      <c r="H360" s="2024" t="s">
        <v>4763</v>
      </c>
      <c r="I360" s="2027" t="s">
        <v>3487</v>
      </c>
      <c r="J360" s="2028"/>
      <c r="K360" s="2033" t="s">
        <v>3990</v>
      </c>
      <c r="L360" s="2036" t="s">
        <v>3488</v>
      </c>
      <c r="M360" s="2037"/>
      <c r="N360" s="2037"/>
      <c r="O360" s="2037"/>
      <c r="P360" s="2037"/>
      <c r="Q360" s="2037"/>
      <c r="R360" s="2037"/>
      <c r="S360" s="2037"/>
      <c r="T360" s="2038"/>
      <c r="U360" s="2036" t="s">
        <v>3489</v>
      </c>
      <c r="V360" s="2037"/>
      <c r="W360" s="2037"/>
      <c r="X360" s="2037"/>
      <c r="Y360" s="2037"/>
      <c r="Z360" s="2037"/>
      <c r="AA360" s="2037"/>
      <c r="AB360" s="2037"/>
      <c r="AC360" s="2037"/>
      <c r="AD360" s="2037"/>
      <c r="AE360" s="2037"/>
      <c r="AF360" s="2037"/>
      <c r="AG360" s="2037"/>
      <c r="AH360" s="2037"/>
      <c r="AI360" s="2038"/>
      <c r="AJ360" s="2039" t="s">
        <v>4764</v>
      </c>
      <c r="AK360" s="2040"/>
      <c r="AL360" s="2039" t="s">
        <v>3490</v>
      </c>
      <c r="AM360" s="2040"/>
      <c r="AQ360" s="1995" t="s">
        <v>4701</v>
      </c>
      <c r="AR360" s="1996"/>
      <c r="AS360" s="1600">
        <f>AQ29+AP87+AP176+AP229</f>
        <v>1170787.9300000002</v>
      </c>
      <c r="AT360" s="1604">
        <f>AS360*12</f>
        <v>14049455.160000002</v>
      </c>
    </row>
    <row r="361" spans="1:46" ht="17.45" customHeight="1" x14ac:dyDescent="0.2">
      <c r="D361" s="2015"/>
      <c r="E361" s="2016"/>
      <c r="F361" s="2017"/>
      <c r="G361" s="2022"/>
      <c r="H361" s="2025"/>
      <c r="I361" s="2029"/>
      <c r="J361" s="2030"/>
      <c r="K361" s="2034"/>
      <c r="L361" s="2045" t="s">
        <v>3491</v>
      </c>
      <c r="M361" s="2039" t="s">
        <v>3992</v>
      </c>
      <c r="N361" s="2040"/>
      <c r="O361" s="2048" t="s">
        <v>4765</v>
      </c>
      <c r="P361" s="2049"/>
      <c r="Q361" s="2052" t="s">
        <v>3993</v>
      </c>
      <c r="R361" s="2053"/>
      <c r="S361" s="2010" t="s">
        <v>3483</v>
      </c>
      <c r="T361" s="2058" t="s">
        <v>3994</v>
      </c>
      <c r="U361" s="2061" t="s">
        <v>3493</v>
      </c>
      <c r="V361" s="2062"/>
      <c r="W361" s="2062"/>
      <c r="X361" s="2062"/>
      <c r="Y361" s="2063"/>
      <c r="Z361" s="2064" t="s">
        <v>3995</v>
      </c>
      <c r="AA361" s="2065"/>
      <c r="AB361" s="2066"/>
      <c r="AC361" s="2027" t="s">
        <v>3996</v>
      </c>
      <c r="AD361" s="2070"/>
      <c r="AE361" s="2070"/>
      <c r="AF361" s="2070"/>
      <c r="AG361" s="2070"/>
      <c r="AH361" s="2070"/>
      <c r="AI361" s="2028"/>
      <c r="AJ361" s="2041"/>
      <c r="AK361" s="2042"/>
      <c r="AL361" s="2041"/>
      <c r="AM361" s="2042"/>
      <c r="AQ361" s="1602"/>
      <c r="AR361" s="1603"/>
      <c r="AS361" s="312"/>
      <c r="AT361" s="1329"/>
    </row>
    <row r="362" spans="1:46" ht="35.1" customHeight="1" x14ac:dyDescent="0.2">
      <c r="D362" s="2015"/>
      <c r="E362" s="2016"/>
      <c r="F362" s="2017"/>
      <c r="G362" s="2022"/>
      <c r="H362" s="2025"/>
      <c r="I362" s="2029"/>
      <c r="J362" s="2030"/>
      <c r="K362" s="2034"/>
      <c r="L362" s="2046"/>
      <c r="M362" s="2041"/>
      <c r="N362" s="2042"/>
      <c r="O362" s="2050"/>
      <c r="P362" s="2051"/>
      <c r="Q362" s="2054"/>
      <c r="R362" s="2055"/>
      <c r="S362" s="2010"/>
      <c r="T362" s="2059"/>
      <c r="U362" s="2072" t="s">
        <v>3495</v>
      </c>
      <c r="V362" s="2072" t="s">
        <v>3496</v>
      </c>
      <c r="W362" s="2033" t="s">
        <v>3497</v>
      </c>
      <c r="X362" s="2033" t="s">
        <v>3498</v>
      </c>
      <c r="Y362" s="2033" t="s">
        <v>3499</v>
      </c>
      <c r="Z362" s="2067"/>
      <c r="AA362" s="2068"/>
      <c r="AB362" s="2069"/>
      <c r="AC362" s="2031"/>
      <c r="AD362" s="2071"/>
      <c r="AE362" s="2071"/>
      <c r="AF362" s="2071"/>
      <c r="AG362" s="2071"/>
      <c r="AH362" s="2071"/>
      <c r="AI362" s="2032"/>
      <c r="AJ362" s="2043"/>
      <c r="AK362" s="2044"/>
      <c r="AL362" s="2041"/>
      <c r="AM362" s="2042"/>
      <c r="AQ362" s="1997" t="s">
        <v>4688</v>
      </c>
      <c r="AR362" s="1998"/>
      <c r="AS362" s="1605">
        <f>AL365-AS360</f>
        <v>205248.90999999992</v>
      </c>
      <c r="AT362" s="1606">
        <f>AS362*12</f>
        <v>2462986.919999999</v>
      </c>
    </row>
    <row r="363" spans="1:46" ht="17.45" customHeight="1" x14ac:dyDescent="0.2">
      <c r="D363" s="2018"/>
      <c r="E363" s="2019"/>
      <c r="F363" s="2020"/>
      <c r="G363" s="2023"/>
      <c r="H363" s="2026"/>
      <c r="I363" s="2031"/>
      <c r="J363" s="2032"/>
      <c r="K363" s="2035"/>
      <c r="L363" s="2047"/>
      <c r="M363" s="2043"/>
      <c r="N363" s="2044"/>
      <c r="O363" s="1342" t="s">
        <v>3502</v>
      </c>
      <c r="P363" s="1342" t="s">
        <v>3500</v>
      </c>
      <c r="Q363" s="2056"/>
      <c r="R363" s="2057"/>
      <c r="S363" s="2010"/>
      <c r="T363" s="2060"/>
      <c r="U363" s="2073"/>
      <c r="V363" s="2073"/>
      <c r="W363" s="2035"/>
      <c r="X363" s="2035"/>
      <c r="Y363" s="2035"/>
      <c r="Z363" s="1342" t="s">
        <v>3502</v>
      </c>
      <c r="AA363" s="2074" t="s">
        <v>3997</v>
      </c>
      <c r="AB363" s="2075"/>
      <c r="AC363" s="1342" t="s">
        <v>3501</v>
      </c>
      <c r="AD363" s="1342" t="s">
        <v>3502</v>
      </c>
      <c r="AE363" s="2074" t="s">
        <v>3997</v>
      </c>
      <c r="AF363" s="2076"/>
      <c r="AG363" s="2076"/>
      <c r="AH363" s="2076"/>
      <c r="AI363" s="2075"/>
      <c r="AJ363" s="1342" t="s">
        <v>3502</v>
      </c>
      <c r="AK363" s="1342" t="s">
        <v>3500</v>
      </c>
      <c r="AL363" s="2043"/>
      <c r="AM363" s="2044"/>
      <c r="AQ363" s="1602"/>
      <c r="AR363" s="1603"/>
      <c r="AS363" s="312"/>
      <c r="AT363" s="1601"/>
    </row>
    <row r="364" spans="1:46" ht="11.85" customHeight="1" thickBot="1" x14ac:dyDescent="0.25">
      <c r="D364" s="2077" t="s">
        <v>3503</v>
      </c>
      <c r="E364" s="2078"/>
      <c r="F364" s="2079"/>
      <c r="G364" s="1343" t="s">
        <v>3504</v>
      </c>
      <c r="H364" s="1343" t="s">
        <v>3505</v>
      </c>
      <c r="I364" s="2077" t="s">
        <v>3506</v>
      </c>
      <c r="J364" s="2079"/>
      <c r="K364" s="1344">
        <v>5</v>
      </c>
      <c r="L364" s="1343" t="s">
        <v>4766</v>
      </c>
      <c r="M364" s="1343" t="s">
        <v>3508</v>
      </c>
      <c r="N364" s="1344">
        <v>8</v>
      </c>
      <c r="O364" s="1344">
        <v>9</v>
      </c>
      <c r="P364" s="1344">
        <v>10</v>
      </c>
      <c r="Q364" s="2080">
        <v>11</v>
      </c>
      <c r="R364" s="2081"/>
      <c r="S364" s="2077" t="s">
        <v>4767</v>
      </c>
      <c r="T364" s="2079"/>
      <c r="U364" s="1343" t="s">
        <v>3999</v>
      </c>
      <c r="V364" s="1343" t="s">
        <v>3509</v>
      </c>
      <c r="W364" s="1343" t="s">
        <v>3510</v>
      </c>
      <c r="X364" s="1343" t="s">
        <v>3511</v>
      </c>
      <c r="Y364" s="1345" t="s">
        <v>3512</v>
      </c>
      <c r="Z364" s="1345" t="s">
        <v>3513</v>
      </c>
      <c r="AA364" s="2080">
        <v>19</v>
      </c>
      <c r="AB364" s="2081"/>
      <c r="AC364" s="1343" t="s">
        <v>4768</v>
      </c>
      <c r="AD364" s="1345" t="s">
        <v>3514</v>
      </c>
      <c r="AE364" s="2077" t="s">
        <v>3515</v>
      </c>
      <c r="AF364" s="2078"/>
      <c r="AG364" s="2078"/>
      <c r="AH364" s="2078"/>
      <c r="AI364" s="2079"/>
      <c r="AJ364" s="1345" t="s">
        <v>4001</v>
      </c>
      <c r="AK364" s="1343" t="s">
        <v>4002</v>
      </c>
      <c r="AL364" s="2077" t="s">
        <v>4003</v>
      </c>
      <c r="AM364" s="2079"/>
      <c r="AQ364" s="2000" t="s">
        <v>7884</v>
      </c>
      <c r="AR364" s="2001"/>
      <c r="AS364" s="1607">
        <f>AS360+AS362</f>
        <v>1376036.84</v>
      </c>
      <c r="AT364" s="1330">
        <f>AT360+AT362</f>
        <v>16512442.080000002</v>
      </c>
    </row>
    <row r="365" spans="1:46" ht="11.85" customHeight="1" thickTop="1" x14ac:dyDescent="0.2">
      <c r="F365" s="2106" t="s">
        <v>3941</v>
      </c>
      <c r="G365" s="2106"/>
      <c r="H365" s="2106"/>
      <c r="I365" s="2107">
        <v>79.5</v>
      </c>
      <c r="J365" s="2107"/>
      <c r="K365" s="1368">
        <v>1083421.5</v>
      </c>
      <c r="L365" s="1368">
        <v>0</v>
      </c>
      <c r="M365" s="2107">
        <v>0</v>
      </c>
      <c r="N365" s="2107"/>
      <c r="O365" s="2107">
        <v>31826.29</v>
      </c>
      <c r="P365" s="2107"/>
      <c r="Q365" s="2107">
        <v>0</v>
      </c>
      <c r="R365" s="2107"/>
      <c r="S365" s="2107">
        <v>31826.29</v>
      </c>
      <c r="T365" s="2107"/>
      <c r="U365" s="2108" t="s">
        <v>3483</v>
      </c>
      <c r="V365" s="2108"/>
      <c r="W365" s="2108"/>
      <c r="X365" s="2108">
        <v>113567.35</v>
      </c>
      <c r="Y365" s="2108"/>
      <c r="Z365" s="2109">
        <v>0</v>
      </c>
      <c r="AA365" s="2109"/>
      <c r="AB365" s="2109"/>
      <c r="AC365" s="2107">
        <v>147221.70000000001</v>
      </c>
      <c r="AD365" s="2107"/>
      <c r="AE365" s="2107"/>
      <c r="AF365" s="2107"/>
      <c r="AG365" s="2107"/>
      <c r="AH365" s="2107"/>
      <c r="AI365" s="2107"/>
      <c r="AJ365" s="2107">
        <v>0</v>
      </c>
      <c r="AK365" s="2107"/>
      <c r="AL365" s="2108">
        <v>1376036.84</v>
      </c>
      <c r="AM365" s="2108"/>
    </row>
    <row r="366" spans="1:46" ht="11.85" customHeight="1" x14ac:dyDescent="0.2">
      <c r="S366" s="2103" t="s">
        <v>4028</v>
      </c>
      <c r="T366" s="2103"/>
      <c r="U366" s="2103"/>
      <c r="V366" s="2103"/>
      <c r="W366" s="2103"/>
      <c r="X366" s="2094">
        <v>111430.8</v>
      </c>
      <c r="Y366" s="2094"/>
    </row>
    <row r="367" spans="1:46" ht="11.85" customHeight="1" x14ac:dyDescent="0.2">
      <c r="U367" s="2103" t="s">
        <v>4029</v>
      </c>
      <c r="V367" s="2103"/>
      <c r="W367" s="2103"/>
      <c r="X367" s="2094">
        <v>989.22</v>
      </c>
      <c r="Y367" s="2094"/>
      <c r="AC367" s="2103" t="s">
        <v>4030</v>
      </c>
      <c r="AD367" s="2103"/>
      <c r="AE367" s="2103"/>
      <c r="AF367" s="2103"/>
      <c r="AG367" s="2103"/>
      <c r="AH367" s="2103"/>
      <c r="AI367" s="2103"/>
      <c r="AJ367" s="2103"/>
      <c r="AK367" s="2103"/>
      <c r="AL367" s="2094">
        <v>31826.29</v>
      </c>
      <c r="AM367" s="2094"/>
    </row>
    <row r="368" spans="1:46" ht="10.7" customHeight="1" x14ac:dyDescent="0.2">
      <c r="U368" s="2103" t="s">
        <v>4031</v>
      </c>
      <c r="V368" s="2103"/>
      <c r="W368" s="2103"/>
      <c r="X368" s="2094">
        <v>1147.33</v>
      </c>
      <c r="Y368" s="2094"/>
      <c r="AE368" s="2103" t="s">
        <v>4032</v>
      </c>
      <c r="AF368" s="2103"/>
      <c r="AG368" s="2103"/>
      <c r="AH368" s="2103"/>
      <c r="AI368" s="2103"/>
      <c r="AJ368" s="2103"/>
      <c r="AK368" s="2103"/>
      <c r="AL368" s="2094">
        <v>260789.05</v>
      </c>
      <c r="AM368" s="2094"/>
    </row>
    <row r="369" spans="1:39" ht="0.95" customHeight="1" x14ac:dyDescent="0.2">
      <c r="A369" s="2104" t="s">
        <v>4680</v>
      </c>
      <c r="B369" s="2104"/>
      <c r="C369" s="2104"/>
      <c r="D369" s="2104"/>
      <c r="E369" s="2104"/>
      <c r="F369" s="2104"/>
      <c r="G369" s="2104"/>
      <c r="H369" s="2104"/>
      <c r="I369" s="2104"/>
      <c r="J369" s="2104"/>
      <c r="K369" s="2104"/>
      <c r="L369" s="2104"/>
      <c r="M369" s="2104"/>
      <c r="N369" s="2104"/>
      <c r="U369" s="2103"/>
      <c r="V369" s="2103"/>
      <c r="W369" s="2103"/>
      <c r="X369" s="2094"/>
      <c r="Y369" s="2094"/>
      <c r="AE369" s="2103"/>
      <c r="AF369" s="2103"/>
      <c r="AG369" s="2103"/>
      <c r="AH369" s="2103"/>
      <c r="AI369" s="2103"/>
      <c r="AJ369" s="2103"/>
      <c r="AK369" s="2103"/>
      <c r="AL369" s="2094"/>
      <c r="AM369" s="2094"/>
    </row>
    <row r="370" spans="1:39" ht="24.6" customHeight="1" x14ac:dyDescent="0.2">
      <c r="A370" s="2104"/>
      <c r="B370" s="2104"/>
      <c r="C370" s="2104"/>
      <c r="D370" s="2104"/>
      <c r="E370" s="2104"/>
      <c r="F370" s="2104"/>
      <c r="G370" s="2104"/>
      <c r="H370" s="2104"/>
      <c r="I370" s="2104"/>
      <c r="J370" s="2104"/>
      <c r="K370" s="2104"/>
      <c r="L370" s="2104"/>
      <c r="M370" s="2104"/>
      <c r="N370" s="2104"/>
      <c r="U370" s="2103"/>
      <c r="V370" s="2103"/>
      <c r="W370" s="2103"/>
      <c r="X370" s="2094">
        <v>0</v>
      </c>
      <c r="Y370" s="2094"/>
    </row>
    <row r="371" spans="1:39" ht="16.350000000000001" customHeight="1" x14ac:dyDescent="0.2">
      <c r="A371" s="2104" t="s">
        <v>4681</v>
      </c>
      <c r="B371" s="2104"/>
      <c r="C371" s="2104"/>
      <c r="D371" s="2104"/>
      <c r="E371" s="2104"/>
      <c r="F371" s="2104"/>
      <c r="G371" s="2104"/>
      <c r="H371" s="2104"/>
      <c r="I371" s="2104"/>
      <c r="J371" s="2104"/>
      <c r="K371" s="2104"/>
      <c r="L371" s="2104"/>
      <c r="M371" s="2104"/>
      <c r="N371" s="2104"/>
      <c r="U371" s="2103"/>
      <c r="V371" s="2103"/>
      <c r="W371" s="2103"/>
      <c r="X371" s="2094"/>
      <c r="Y371" s="2094"/>
    </row>
    <row r="372" spans="1:39" ht="11.85" customHeight="1" x14ac:dyDescent="0.2">
      <c r="A372" s="2104"/>
      <c r="B372" s="2104"/>
      <c r="C372" s="2104"/>
      <c r="D372" s="2104"/>
      <c r="E372" s="2104"/>
      <c r="F372" s="2104"/>
      <c r="G372" s="2104"/>
      <c r="H372" s="2104"/>
      <c r="I372" s="2104"/>
      <c r="J372" s="2104"/>
      <c r="K372" s="2104"/>
      <c r="L372" s="2104"/>
      <c r="M372" s="2104"/>
      <c r="N372" s="2104"/>
    </row>
    <row r="373" spans="1:39" ht="4.7" customHeight="1" x14ac:dyDescent="0.2">
      <c r="A373" s="2104" t="s">
        <v>4848</v>
      </c>
      <c r="B373" s="2104"/>
      <c r="C373" s="2104"/>
      <c r="D373" s="2104"/>
      <c r="E373" s="2104"/>
      <c r="F373" s="2104"/>
      <c r="G373" s="2104"/>
      <c r="H373" s="2104"/>
      <c r="I373" s="2104"/>
      <c r="J373" s="2104"/>
      <c r="K373" s="2104"/>
      <c r="L373" s="2104"/>
      <c r="M373" s="2104"/>
      <c r="N373" s="2104"/>
    </row>
    <row r="374" spans="1:39" ht="13.7" customHeight="1" x14ac:dyDescent="0.2">
      <c r="A374" s="2104"/>
      <c r="B374" s="2104"/>
      <c r="C374" s="2104"/>
      <c r="D374" s="2104"/>
      <c r="E374" s="2104"/>
      <c r="F374" s="2104"/>
      <c r="G374" s="2104"/>
      <c r="H374" s="2104"/>
      <c r="I374" s="2104"/>
      <c r="J374" s="2104"/>
      <c r="K374" s="2104"/>
      <c r="L374" s="2104"/>
      <c r="M374" s="2104"/>
      <c r="N374" s="2104"/>
    </row>
    <row r="375" spans="1:39" ht="6.95" customHeight="1" x14ac:dyDescent="0.2">
      <c r="A375" s="2104"/>
      <c r="B375" s="2104"/>
      <c r="C375" s="2104"/>
      <c r="D375" s="2104"/>
      <c r="E375" s="2104"/>
      <c r="F375" s="2104"/>
      <c r="G375" s="2104"/>
      <c r="H375" s="2104"/>
      <c r="I375" s="2104"/>
      <c r="J375" s="2104"/>
      <c r="K375" s="2104"/>
      <c r="L375" s="2104"/>
      <c r="M375" s="2104"/>
      <c r="N375" s="2104"/>
    </row>
    <row r="376" spans="1:39" ht="9.6" customHeight="1" x14ac:dyDescent="0.2">
      <c r="A376" s="2104" t="s">
        <v>4849</v>
      </c>
      <c r="B376" s="2104"/>
      <c r="C376" s="2104"/>
      <c r="D376" s="2104"/>
      <c r="E376" s="2104"/>
      <c r="F376" s="2104"/>
      <c r="G376" s="2104"/>
      <c r="H376" s="2104"/>
      <c r="I376" s="2104"/>
      <c r="J376" s="2104"/>
      <c r="K376" s="2104"/>
      <c r="L376" s="2104"/>
      <c r="M376" s="2104"/>
      <c r="N376" s="2104"/>
    </row>
    <row r="377" spans="1:39" ht="13.7" customHeight="1" x14ac:dyDescent="0.2">
      <c r="A377" s="2104"/>
      <c r="B377" s="2104"/>
      <c r="C377" s="2104"/>
      <c r="D377" s="2104"/>
      <c r="E377" s="2104"/>
      <c r="F377" s="2104"/>
      <c r="G377" s="2104"/>
      <c r="H377" s="2104"/>
      <c r="I377" s="2104"/>
      <c r="J377" s="2104"/>
      <c r="K377" s="2104"/>
      <c r="L377" s="2104"/>
      <c r="M377" s="2104"/>
      <c r="N377" s="2104"/>
    </row>
    <row r="378" spans="1:39" ht="2.1" customHeight="1" x14ac:dyDescent="0.2"/>
    <row r="379" spans="1:39" ht="11.85" customHeight="1" x14ac:dyDescent="0.2">
      <c r="A379" s="2104" t="s">
        <v>4850</v>
      </c>
      <c r="B379" s="2104"/>
      <c r="C379" s="2104"/>
      <c r="D379" s="2104"/>
      <c r="E379" s="2104"/>
      <c r="F379" s="2104"/>
      <c r="G379" s="2104"/>
      <c r="H379" s="2104"/>
      <c r="I379" s="2104"/>
      <c r="J379" s="2104"/>
      <c r="K379" s="2104"/>
      <c r="L379" s="2104"/>
      <c r="M379" s="2104"/>
      <c r="N379" s="2104"/>
    </row>
  </sheetData>
  <mergeCells count="1640">
    <mergeCell ref="AL365:AM365"/>
    <mergeCell ref="S366:W366"/>
    <mergeCell ref="X366:Y366"/>
    <mergeCell ref="U367:W367"/>
    <mergeCell ref="X367:Y367"/>
    <mergeCell ref="AE364:AI364"/>
    <mergeCell ref="AC361:AI362"/>
    <mergeCell ref="U362:U363"/>
    <mergeCell ref="X365:Y365"/>
    <mergeCell ref="Z365:AB365"/>
    <mergeCell ref="D364:F364"/>
    <mergeCell ref="I364:J364"/>
    <mergeCell ref="Q364:R364"/>
    <mergeCell ref="S364:T364"/>
    <mergeCell ref="AA364:AB364"/>
    <mergeCell ref="AC367:AK367"/>
    <mergeCell ref="D360:F363"/>
    <mergeCell ref="G360:G363"/>
    <mergeCell ref="H360:H363"/>
    <mergeCell ref="I360:J363"/>
    <mergeCell ref="K360:K363"/>
    <mergeCell ref="L360:T360"/>
    <mergeCell ref="U360:AI360"/>
    <mergeCell ref="AJ360:AK362"/>
    <mergeCell ref="AL360:AM363"/>
    <mergeCell ref="L361:L363"/>
    <mergeCell ref="M361:N363"/>
    <mergeCell ref="O361:P362"/>
    <mergeCell ref="Q361:R363"/>
    <mergeCell ref="S361:S363"/>
    <mergeCell ref="T361:T363"/>
    <mergeCell ref="U361:Y361"/>
    <mergeCell ref="A373:N375"/>
    <mergeCell ref="A376:N377"/>
    <mergeCell ref="A379:N379"/>
    <mergeCell ref="AO29:AP29"/>
    <mergeCell ref="AO87:AO88"/>
    <mergeCell ref="AP87:AP88"/>
    <mergeCell ref="U368:W371"/>
    <mergeCell ref="X368:Y369"/>
    <mergeCell ref="AE368:AK369"/>
    <mergeCell ref="AL368:AM369"/>
    <mergeCell ref="AL367:AM367"/>
    <mergeCell ref="AL364:AM364"/>
    <mergeCell ref="F365:H365"/>
    <mergeCell ref="I365:J365"/>
    <mergeCell ref="M365:N365"/>
    <mergeCell ref="O365:P365"/>
    <mergeCell ref="Q365:R365"/>
    <mergeCell ref="S365:T365"/>
    <mergeCell ref="U365:W365"/>
    <mergeCell ref="AL354:AM356"/>
    <mergeCell ref="U355:W355"/>
    <mergeCell ref="X355:Y355"/>
    <mergeCell ref="AC355:AD356"/>
    <mergeCell ref="AE355:AK356"/>
    <mergeCell ref="A357:AM357"/>
    <mergeCell ref="R359:S359"/>
    <mergeCell ref="Z359:AM359"/>
    <mergeCell ref="A369:N370"/>
    <mergeCell ref="X370:Y371"/>
    <mergeCell ref="A371:N372"/>
    <mergeCell ref="AC365:AI365"/>
    <mergeCell ref="AJ365:AK365"/>
    <mergeCell ref="Z361:AB362"/>
    <mergeCell ref="V362:V363"/>
    <mergeCell ref="W362:W363"/>
    <mergeCell ref="X362:X363"/>
    <mergeCell ref="Y362:Y363"/>
    <mergeCell ref="AA363:AB363"/>
    <mergeCell ref="AE363:AI363"/>
    <mergeCell ref="A350:H350"/>
    <mergeCell ref="I350:J350"/>
    <mergeCell ref="M350:N350"/>
    <mergeCell ref="O350:P350"/>
    <mergeCell ref="Q350:R350"/>
    <mergeCell ref="S350:T350"/>
    <mergeCell ref="U350:W350"/>
    <mergeCell ref="X350:Y350"/>
    <mergeCell ref="Z350:AB350"/>
    <mergeCell ref="AC350:AI350"/>
    <mergeCell ref="S353:W353"/>
    <mergeCell ref="X353:Y353"/>
    <mergeCell ref="U354:W354"/>
    <mergeCell ref="X354:Y354"/>
    <mergeCell ref="AC354:AK354"/>
    <mergeCell ref="AJ350:AK350"/>
    <mergeCell ref="AL350:AM350"/>
    <mergeCell ref="A352:H352"/>
    <mergeCell ref="I352:J352"/>
    <mergeCell ref="M352:N352"/>
    <mergeCell ref="O352:P352"/>
    <mergeCell ref="Q352:R352"/>
    <mergeCell ref="S352:T352"/>
    <mergeCell ref="U352:W352"/>
    <mergeCell ref="X352:Y352"/>
    <mergeCell ref="Z352:AB352"/>
    <mergeCell ref="AC352:AI352"/>
    <mergeCell ref="AJ352:AK352"/>
    <mergeCell ref="AL352:AM352"/>
    <mergeCell ref="B345:C346"/>
    <mergeCell ref="D345:F346"/>
    <mergeCell ref="G345:G346"/>
    <mergeCell ref="Q345:R345"/>
    <mergeCell ref="S345:T345"/>
    <mergeCell ref="AE345:AG345"/>
    <mergeCell ref="AH345:AI345"/>
    <mergeCell ref="AK345:AK346"/>
    <mergeCell ref="AM345:AN345"/>
    <mergeCell ref="I346:X346"/>
    <mergeCell ref="Y346:AB346"/>
    <mergeCell ref="AE346:AI346"/>
    <mergeCell ref="AL346:AM346"/>
    <mergeCell ref="B348:C349"/>
    <mergeCell ref="D348:F349"/>
    <mergeCell ref="G348:G349"/>
    <mergeCell ref="Q348:R348"/>
    <mergeCell ref="S348:T348"/>
    <mergeCell ref="AE348:AG348"/>
    <mergeCell ref="AH348:AI348"/>
    <mergeCell ref="AK348:AK349"/>
    <mergeCell ref="AM348:AN348"/>
    <mergeCell ref="I349:X349"/>
    <mergeCell ref="Y349:AB349"/>
    <mergeCell ref="AE349:AI349"/>
    <mergeCell ref="AL349:AM349"/>
    <mergeCell ref="B339:C340"/>
    <mergeCell ref="D339:F340"/>
    <mergeCell ref="G339:G340"/>
    <mergeCell ref="Q339:R339"/>
    <mergeCell ref="S339:T339"/>
    <mergeCell ref="AE339:AG339"/>
    <mergeCell ref="AH339:AI339"/>
    <mergeCell ref="AK339:AK340"/>
    <mergeCell ref="AM339:AN339"/>
    <mergeCell ref="I340:X340"/>
    <mergeCell ref="Y340:AB340"/>
    <mergeCell ref="AE340:AI340"/>
    <mergeCell ref="AL340:AM340"/>
    <mergeCell ref="B342:C343"/>
    <mergeCell ref="D342:F343"/>
    <mergeCell ref="G342:G343"/>
    <mergeCell ref="Q342:R342"/>
    <mergeCell ref="S342:T342"/>
    <mergeCell ref="AE342:AG342"/>
    <mergeCell ref="AH342:AI342"/>
    <mergeCell ref="AK342:AK343"/>
    <mergeCell ref="AM342:AN342"/>
    <mergeCell ref="I343:X343"/>
    <mergeCell ref="Y343:AB343"/>
    <mergeCell ref="AE343:AI343"/>
    <mergeCell ref="AL343:AM343"/>
    <mergeCell ref="B332:C333"/>
    <mergeCell ref="D332:F333"/>
    <mergeCell ref="G332:G333"/>
    <mergeCell ref="Q332:R332"/>
    <mergeCell ref="S332:T332"/>
    <mergeCell ref="AE332:AH332"/>
    <mergeCell ref="AK332:AK333"/>
    <mergeCell ref="AM332:AN332"/>
    <mergeCell ref="I333:X333"/>
    <mergeCell ref="Y333:AB333"/>
    <mergeCell ref="AE333:AI333"/>
    <mergeCell ref="AL333:AM333"/>
    <mergeCell ref="B335:C337"/>
    <mergeCell ref="D335:F337"/>
    <mergeCell ref="G335:G337"/>
    <mergeCell ref="Q335:R335"/>
    <mergeCell ref="S335:T335"/>
    <mergeCell ref="AE335:AG335"/>
    <mergeCell ref="H337:X337"/>
    <mergeCell ref="AH335:AI335"/>
    <mergeCell ref="AK335:AK337"/>
    <mergeCell ref="AM335:AN335"/>
    <mergeCell ref="I336:X336"/>
    <mergeCell ref="Y336:AB337"/>
    <mergeCell ref="AC336:AC337"/>
    <mergeCell ref="AD336:AD337"/>
    <mergeCell ref="AE336:AI337"/>
    <mergeCell ref="AL336:AM336"/>
    <mergeCell ref="AN336:AN337"/>
    <mergeCell ref="AL337:AM337"/>
    <mergeCell ref="S322:W322"/>
    <mergeCell ref="X322:Y322"/>
    <mergeCell ref="U323:W323"/>
    <mergeCell ref="X323:Y323"/>
    <mergeCell ref="AC323:AK323"/>
    <mergeCell ref="AL323:AM325"/>
    <mergeCell ref="U324:W324"/>
    <mergeCell ref="X324:Y324"/>
    <mergeCell ref="AC324:AD325"/>
    <mergeCell ref="AE324:AK325"/>
    <mergeCell ref="A326:AM326"/>
    <mergeCell ref="E327:AM327"/>
    <mergeCell ref="B329:C330"/>
    <mergeCell ref="D329:F330"/>
    <mergeCell ref="G329:G330"/>
    <mergeCell ref="Q329:R329"/>
    <mergeCell ref="S329:T329"/>
    <mergeCell ref="AE329:AG329"/>
    <mergeCell ref="AH329:AI329"/>
    <mergeCell ref="AK329:AK330"/>
    <mergeCell ref="AM329:AN329"/>
    <mergeCell ref="I330:X330"/>
    <mergeCell ref="Y330:AB330"/>
    <mergeCell ref="AE330:AI330"/>
    <mergeCell ref="AL330:AM330"/>
    <mergeCell ref="D320:F320"/>
    <mergeCell ref="I320:J320"/>
    <mergeCell ref="Q320:R320"/>
    <mergeCell ref="S320:T320"/>
    <mergeCell ref="AA320:AB320"/>
    <mergeCell ref="AE320:AI320"/>
    <mergeCell ref="V318:V319"/>
    <mergeCell ref="W318:W319"/>
    <mergeCell ref="AL320:AM320"/>
    <mergeCell ref="A321:H321"/>
    <mergeCell ref="I321:J321"/>
    <mergeCell ref="M321:N321"/>
    <mergeCell ref="O321:P321"/>
    <mergeCell ref="Q321:R321"/>
    <mergeCell ref="S321:T321"/>
    <mergeCell ref="U321:W321"/>
    <mergeCell ref="X321:Y321"/>
    <mergeCell ref="Z321:AB321"/>
    <mergeCell ref="AC321:AI321"/>
    <mergeCell ref="AJ321:AK321"/>
    <mergeCell ref="AL321:AM321"/>
    <mergeCell ref="L316:T316"/>
    <mergeCell ref="U316:AI316"/>
    <mergeCell ref="AJ316:AK318"/>
    <mergeCell ref="U313:W313"/>
    <mergeCell ref="X313:Y313"/>
    <mergeCell ref="Z313:AB313"/>
    <mergeCell ref="AC313:AI313"/>
    <mergeCell ref="AJ313:AK313"/>
    <mergeCell ref="U317:Y317"/>
    <mergeCell ref="Z317:AB318"/>
    <mergeCell ref="AC317:AI318"/>
    <mergeCell ref="R315:S315"/>
    <mergeCell ref="Z315:AM315"/>
    <mergeCell ref="D316:F319"/>
    <mergeCell ref="G316:G319"/>
    <mergeCell ref="H316:H319"/>
    <mergeCell ref="I316:J319"/>
    <mergeCell ref="K316:K319"/>
    <mergeCell ref="X318:X319"/>
    <mergeCell ref="Y318:Y319"/>
    <mergeCell ref="AA319:AB319"/>
    <mergeCell ref="AL316:AM319"/>
    <mergeCell ref="L317:L319"/>
    <mergeCell ref="M317:N319"/>
    <mergeCell ref="O317:P318"/>
    <mergeCell ref="Q317:R319"/>
    <mergeCell ref="S317:S319"/>
    <mergeCell ref="T317:T319"/>
    <mergeCell ref="AE319:AI319"/>
    <mergeCell ref="U318:U319"/>
    <mergeCell ref="B311:C312"/>
    <mergeCell ref="D311:F312"/>
    <mergeCell ref="G311:G312"/>
    <mergeCell ref="Q311:R311"/>
    <mergeCell ref="S311:T311"/>
    <mergeCell ref="AE311:AG311"/>
    <mergeCell ref="AH311:AI311"/>
    <mergeCell ref="AK311:AK312"/>
    <mergeCell ref="AM311:AN311"/>
    <mergeCell ref="I312:X312"/>
    <mergeCell ref="Y312:AB312"/>
    <mergeCell ref="AE312:AI312"/>
    <mergeCell ref="AL312:AM312"/>
    <mergeCell ref="AL313:AM313"/>
    <mergeCell ref="A313:H313"/>
    <mergeCell ref="I313:J313"/>
    <mergeCell ref="M313:N313"/>
    <mergeCell ref="O313:P313"/>
    <mergeCell ref="Q313:R313"/>
    <mergeCell ref="S313:T313"/>
    <mergeCell ref="B305:C306"/>
    <mergeCell ref="D305:F306"/>
    <mergeCell ref="G305:G306"/>
    <mergeCell ref="Q305:R305"/>
    <mergeCell ref="S305:T305"/>
    <mergeCell ref="AE305:AG305"/>
    <mergeCell ref="AH305:AI305"/>
    <mergeCell ref="AK305:AK306"/>
    <mergeCell ref="AM305:AN305"/>
    <mergeCell ref="I306:X306"/>
    <mergeCell ref="Y306:AB306"/>
    <mergeCell ref="AE306:AI306"/>
    <mergeCell ref="AL306:AM306"/>
    <mergeCell ref="B308:C309"/>
    <mergeCell ref="D308:F309"/>
    <mergeCell ref="G308:G309"/>
    <mergeCell ref="Q308:R308"/>
    <mergeCell ref="S308:T308"/>
    <mergeCell ref="AE308:AG308"/>
    <mergeCell ref="AH308:AI308"/>
    <mergeCell ref="AK308:AK309"/>
    <mergeCell ref="AM308:AN308"/>
    <mergeCell ref="I309:X309"/>
    <mergeCell ref="Y309:AB309"/>
    <mergeCell ref="AE309:AI309"/>
    <mergeCell ref="AL309:AM309"/>
    <mergeCell ref="B299:C300"/>
    <mergeCell ref="D299:F300"/>
    <mergeCell ref="G299:G300"/>
    <mergeCell ref="Q299:R299"/>
    <mergeCell ref="S299:T299"/>
    <mergeCell ref="AE299:AG299"/>
    <mergeCell ref="AH299:AI299"/>
    <mergeCell ref="AK299:AK300"/>
    <mergeCell ref="AM299:AN299"/>
    <mergeCell ref="I300:X300"/>
    <mergeCell ref="Y300:AB300"/>
    <mergeCell ref="AE300:AI300"/>
    <mergeCell ref="AL300:AM300"/>
    <mergeCell ref="B302:C303"/>
    <mergeCell ref="D302:F303"/>
    <mergeCell ref="G302:G303"/>
    <mergeCell ref="Q302:R302"/>
    <mergeCell ref="S302:T302"/>
    <mergeCell ref="AE302:AG302"/>
    <mergeCell ref="AH302:AI302"/>
    <mergeCell ref="AK302:AK303"/>
    <mergeCell ref="AM302:AN302"/>
    <mergeCell ref="I303:X303"/>
    <mergeCell ref="Y303:AB303"/>
    <mergeCell ref="AE303:AI303"/>
    <mergeCell ref="AL303:AM303"/>
    <mergeCell ref="S289:W289"/>
    <mergeCell ref="X289:Y289"/>
    <mergeCell ref="U290:W290"/>
    <mergeCell ref="X290:Y290"/>
    <mergeCell ref="AC290:AK290"/>
    <mergeCell ref="AL290:AM292"/>
    <mergeCell ref="U291:W291"/>
    <mergeCell ref="X291:Y291"/>
    <mergeCell ref="AC291:AD292"/>
    <mergeCell ref="AE291:AK292"/>
    <mergeCell ref="A293:AM293"/>
    <mergeCell ref="E294:AM294"/>
    <mergeCell ref="B296:C297"/>
    <mergeCell ref="D296:F297"/>
    <mergeCell ref="G296:G297"/>
    <mergeCell ref="Q296:R296"/>
    <mergeCell ref="S296:T296"/>
    <mergeCell ref="AE296:AG296"/>
    <mergeCell ref="AH296:AI296"/>
    <mergeCell ref="AK296:AK297"/>
    <mergeCell ref="AM296:AN296"/>
    <mergeCell ref="I297:X297"/>
    <mergeCell ref="Y297:AB297"/>
    <mergeCell ref="AE297:AI297"/>
    <mergeCell ref="AL297:AM297"/>
    <mergeCell ref="A286:H286"/>
    <mergeCell ref="I286:J286"/>
    <mergeCell ref="M286:N286"/>
    <mergeCell ref="O286:P286"/>
    <mergeCell ref="Q286:R286"/>
    <mergeCell ref="S286:T286"/>
    <mergeCell ref="U286:W286"/>
    <mergeCell ref="X286:Y286"/>
    <mergeCell ref="Z286:AB286"/>
    <mergeCell ref="AC286:AI286"/>
    <mergeCell ref="AJ286:AK286"/>
    <mergeCell ref="AL286:AM286"/>
    <mergeCell ref="A288:H288"/>
    <mergeCell ref="I288:J288"/>
    <mergeCell ref="M288:N288"/>
    <mergeCell ref="O288:P288"/>
    <mergeCell ref="Q288:R288"/>
    <mergeCell ref="S288:T288"/>
    <mergeCell ref="U288:W288"/>
    <mergeCell ref="X288:Y288"/>
    <mergeCell ref="Z288:AB288"/>
    <mergeCell ref="AC288:AI288"/>
    <mergeCell ref="AJ288:AK288"/>
    <mergeCell ref="AL288:AM288"/>
    <mergeCell ref="S276:W276"/>
    <mergeCell ref="X276:Y276"/>
    <mergeCell ref="U277:W277"/>
    <mergeCell ref="X277:Y277"/>
    <mergeCell ref="AC277:AK277"/>
    <mergeCell ref="AL277:AM279"/>
    <mergeCell ref="U278:W278"/>
    <mergeCell ref="X278:Y278"/>
    <mergeCell ref="AC278:AD279"/>
    <mergeCell ref="AE278:AK279"/>
    <mergeCell ref="A280:AM280"/>
    <mergeCell ref="E281:AM281"/>
    <mergeCell ref="B283:C285"/>
    <mergeCell ref="D283:F285"/>
    <mergeCell ref="G283:G285"/>
    <mergeCell ref="Q283:R283"/>
    <mergeCell ref="S283:T283"/>
    <mergeCell ref="AE283:AF283"/>
    <mergeCell ref="AG283:AI283"/>
    <mergeCell ref="AK283:AK285"/>
    <mergeCell ref="AM283:AN283"/>
    <mergeCell ref="I284:X284"/>
    <mergeCell ref="Y284:AB285"/>
    <mergeCell ref="AC284:AC285"/>
    <mergeCell ref="AD284:AD285"/>
    <mergeCell ref="AE284:AI285"/>
    <mergeCell ref="AL284:AM284"/>
    <mergeCell ref="AN284:AN285"/>
    <mergeCell ref="H285:X285"/>
    <mergeCell ref="AL285:AM285"/>
    <mergeCell ref="Q271:R273"/>
    <mergeCell ref="S271:S273"/>
    <mergeCell ref="T271:T273"/>
    <mergeCell ref="AE273:AI273"/>
    <mergeCell ref="U272:U273"/>
    <mergeCell ref="D274:F274"/>
    <mergeCell ref="I274:J274"/>
    <mergeCell ref="Q274:R274"/>
    <mergeCell ref="S274:T274"/>
    <mergeCell ref="AA274:AB274"/>
    <mergeCell ref="AE274:AI274"/>
    <mergeCell ref="V272:V273"/>
    <mergeCell ref="W272:W273"/>
    <mergeCell ref="AL274:AM274"/>
    <mergeCell ref="A275:H275"/>
    <mergeCell ref="I275:J275"/>
    <mergeCell ref="M275:N275"/>
    <mergeCell ref="O275:P275"/>
    <mergeCell ref="Q275:R275"/>
    <mergeCell ref="S275:T275"/>
    <mergeCell ref="U275:W275"/>
    <mergeCell ref="X275:Y275"/>
    <mergeCell ref="Z275:AB275"/>
    <mergeCell ref="AC275:AI275"/>
    <mergeCell ref="AJ275:AK275"/>
    <mergeCell ref="AL275:AM275"/>
    <mergeCell ref="AL267:AM267"/>
    <mergeCell ref="A267:H267"/>
    <mergeCell ref="I267:J267"/>
    <mergeCell ref="M267:N267"/>
    <mergeCell ref="O267:P267"/>
    <mergeCell ref="Q267:R267"/>
    <mergeCell ref="S267:T267"/>
    <mergeCell ref="L270:T270"/>
    <mergeCell ref="U270:AI270"/>
    <mergeCell ref="AJ270:AK272"/>
    <mergeCell ref="U267:W267"/>
    <mergeCell ref="X267:Y267"/>
    <mergeCell ref="Z267:AB267"/>
    <mergeCell ref="AC267:AI267"/>
    <mergeCell ref="AJ267:AK267"/>
    <mergeCell ref="U271:Y271"/>
    <mergeCell ref="Z271:AB272"/>
    <mergeCell ref="AC271:AI272"/>
    <mergeCell ref="R269:S269"/>
    <mergeCell ref="Z269:AM269"/>
    <mergeCell ref="D270:F273"/>
    <mergeCell ref="G270:G273"/>
    <mergeCell ref="H270:H273"/>
    <mergeCell ref="I270:J273"/>
    <mergeCell ref="K270:K273"/>
    <mergeCell ref="X272:X273"/>
    <mergeCell ref="Y272:Y273"/>
    <mergeCell ref="AA273:AB273"/>
    <mergeCell ref="AL270:AM273"/>
    <mergeCell ref="L271:L273"/>
    <mergeCell ref="M271:N273"/>
    <mergeCell ref="O271:P272"/>
    <mergeCell ref="S258:W258"/>
    <mergeCell ref="X258:Y258"/>
    <mergeCell ref="U259:W259"/>
    <mergeCell ref="X259:Y259"/>
    <mergeCell ref="AC259:AK259"/>
    <mergeCell ref="AL259:AM261"/>
    <mergeCell ref="U260:W260"/>
    <mergeCell ref="X260:Y260"/>
    <mergeCell ref="AC260:AD261"/>
    <mergeCell ref="AE260:AK261"/>
    <mergeCell ref="A262:AM262"/>
    <mergeCell ref="E263:AM263"/>
    <mergeCell ref="B265:C266"/>
    <mergeCell ref="D265:F266"/>
    <mergeCell ref="G265:G266"/>
    <mergeCell ref="Q265:R265"/>
    <mergeCell ref="S265:T265"/>
    <mergeCell ref="AE265:AG265"/>
    <mergeCell ref="AH265:AI265"/>
    <mergeCell ref="AK265:AK266"/>
    <mergeCell ref="AM265:AN265"/>
    <mergeCell ref="I266:X266"/>
    <mergeCell ref="Y266:AB266"/>
    <mergeCell ref="AE266:AI266"/>
    <mergeCell ref="AL266:AM266"/>
    <mergeCell ref="A255:H255"/>
    <mergeCell ref="I255:J255"/>
    <mergeCell ref="M255:N255"/>
    <mergeCell ref="O255:P255"/>
    <mergeCell ref="Q255:R255"/>
    <mergeCell ref="S255:T255"/>
    <mergeCell ref="U255:W255"/>
    <mergeCell ref="X255:Y255"/>
    <mergeCell ref="Z255:AB255"/>
    <mergeCell ref="AC255:AI255"/>
    <mergeCell ref="AJ255:AK255"/>
    <mergeCell ref="AL255:AM255"/>
    <mergeCell ref="A257:H257"/>
    <mergeCell ref="I257:J257"/>
    <mergeCell ref="M257:N257"/>
    <mergeCell ref="O257:P257"/>
    <mergeCell ref="Q257:R257"/>
    <mergeCell ref="S257:T257"/>
    <mergeCell ref="U257:W257"/>
    <mergeCell ref="X257:Y257"/>
    <mergeCell ref="Z257:AB257"/>
    <mergeCell ref="AC257:AI257"/>
    <mergeCell ref="AJ257:AK257"/>
    <mergeCell ref="AL257:AM257"/>
    <mergeCell ref="B252:C254"/>
    <mergeCell ref="D252:F254"/>
    <mergeCell ref="G252:G254"/>
    <mergeCell ref="Q252:R252"/>
    <mergeCell ref="S252:T252"/>
    <mergeCell ref="AE252:AG252"/>
    <mergeCell ref="AH252:AI252"/>
    <mergeCell ref="AK252:AK254"/>
    <mergeCell ref="AM252:AN252"/>
    <mergeCell ref="I253:X253"/>
    <mergeCell ref="Y253:AB254"/>
    <mergeCell ref="AC253:AC254"/>
    <mergeCell ref="AD253:AD254"/>
    <mergeCell ref="AE253:AI254"/>
    <mergeCell ref="AL253:AM253"/>
    <mergeCell ref="AN253:AN254"/>
    <mergeCell ref="H254:X254"/>
    <mergeCell ref="AL254:AM254"/>
    <mergeCell ref="B248:C250"/>
    <mergeCell ref="D248:F250"/>
    <mergeCell ref="G248:G250"/>
    <mergeCell ref="Q248:R248"/>
    <mergeCell ref="S248:T248"/>
    <mergeCell ref="AE248:AH248"/>
    <mergeCell ref="AK248:AK250"/>
    <mergeCell ref="AM248:AN248"/>
    <mergeCell ref="I249:X249"/>
    <mergeCell ref="Y249:AB250"/>
    <mergeCell ref="AC249:AC250"/>
    <mergeCell ref="AD249:AD250"/>
    <mergeCell ref="AE249:AI250"/>
    <mergeCell ref="AL249:AM249"/>
    <mergeCell ref="AN249:AN250"/>
    <mergeCell ref="H250:X250"/>
    <mergeCell ref="AL250:AM250"/>
    <mergeCell ref="B244:C246"/>
    <mergeCell ref="D244:F246"/>
    <mergeCell ref="G244:G246"/>
    <mergeCell ref="Q244:R244"/>
    <mergeCell ref="S244:T244"/>
    <mergeCell ref="AE244:AG244"/>
    <mergeCell ref="AH244:AI244"/>
    <mergeCell ref="AK244:AK246"/>
    <mergeCell ref="AM244:AN244"/>
    <mergeCell ref="I245:X245"/>
    <mergeCell ref="Y245:AB246"/>
    <mergeCell ref="AC245:AC246"/>
    <mergeCell ref="AD245:AD246"/>
    <mergeCell ref="AE245:AI246"/>
    <mergeCell ref="AL245:AM245"/>
    <mergeCell ref="AN245:AN246"/>
    <mergeCell ref="H246:X246"/>
    <mergeCell ref="AL246:AM246"/>
    <mergeCell ref="B240:C242"/>
    <mergeCell ref="D240:F242"/>
    <mergeCell ref="G240:G242"/>
    <mergeCell ref="Q240:R240"/>
    <mergeCell ref="S240:T240"/>
    <mergeCell ref="AE240:AH240"/>
    <mergeCell ref="AK240:AK242"/>
    <mergeCell ref="AM240:AN240"/>
    <mergeCell ref="I241:X241"/>
    <mergeCell ref="Y241:AB242"/>
    <mergeCell ref="AC241:AC242"/>
    <mergeCell ref="AD241:AD242"/>
    <mergeCell ref="AE241:AI242"/>
    <mergeCell ref="AL241:AM241"/>
    <mergeCell ref="AN241:AN242"/>
    <mergeCell ref="H242:X242"/>
    <mergeCell ref="AL242:AM242"/>
    <mergeCell ref="A234:H234"/>
    <mergeCell ref="I234:J234"/>
    <mergeCell ref="M234:N234"/>
    <mergeCell ref="O234:P234"/>
    <mergeCell ref="Q234:R234"/>
    <mergeCell ref="S234:T234"/>
    <mergeCell ref="U234:W234"/>
    <mergeCell ref="X234:Y234"/>
    <mergeCell ref="Z234:AB234"/>
    <mergeCell ref="AC234:AI234"/>
    <mergeCell ref="AJ234:AK234"/>
    <mergeCell ref="AL234:AM234"/>
    <mergeCell ref="B236:C238"/>
    <mergeCell ref="D236:F238"/>
    <mergeCell ref="G236:G238"/>
    <mergeCell ref="Q236:R236"/>
    <mergeCell ref="S236:T236"/>
    <mergeCell ref="AE236:AF236"/>
    <mergeCell ref="H238:X238"/>
    <mergeCell ref="AG236:AI236"/>
    <mergeCell ref="AK236:AK238"/>
    <mergeCell ref="AM236:AN236"/>
    <mergeCell ref="I237:X237"/>
    <mergeCell ref="Y237:AB238"/>
    <mergeCell ref="AC237:AC238"/>
    <mergeCell ref="AD237:AD238"/>
    <mergeCell ref="AE237:AI238"/>
    <mergeCell ref="AL237:AM237"/>
    <mergeCell ref="AN237:AN238"/>
    <mergeCell ref="AL238:AM238"/>
    <mergeCell ref="B229:C230"/>
    <mergeCell ref="D229:F230"/>
    <mergeCell ref="G229:G230"/>
    <mergeCell ref="Q229:R229"/>
    <mergeCell ref="S229:T229"/>
    <mergeCell ref="AE229:AF229"/>
    <mergeCell ref="AG229:AI229"/>
    <mergeCell ref="AK229:AK230"/>
    <mergeCell ref="AM229:AN229"/>
    <mergeCell ref="I230:X230"/>
    <mergeCell ref="Y230:AB230"/>
    <mergeCell ref="AE230:AI230"/>
    <mergeCell ref="AL230:AM230"/>
    <mergeCell ref="B232:C233"/>
    <mergeCell ref="D232:F233"/>
    <mergeCell ref="G232:G233"/>
    <mergeCell ref="Q232:R232"/>
    <mergeCell ref="S232:T232"/>
    <mergeCell ref="AE232:AH232"/>
    <mergeCell ref="AK232:AK233"/>
    <mergeCell ref="AM232:AN232"/>
    <mergeCell ref="I233:X233"/>
    <mergeCell ref="Y233:AB233"/>
    <mergeCell ref="AE233:AI233"/>
    <mergeCell ref="AL233:AM233"/>
    <mergeCell ref="D224:F224"/>
    <mergeCell ref="I224:J224"/>
    <mergeCell ref="Q224:R224"/>
    <mergeCell ref="S224:T224"/>
    <mergeCell ref="AA224:AB224"/>
    <mergeCell ref="AE224:AI224"/>
    <mergeCell ref="U222:U223"/>
    <mergeCell ref="V222:V223"/>
    <mergeCell ref="W222:W223"/>
    <mergeCell ref="AL224:AM224"/>
    <mergeCell ref="B226:C227"/>
    <mergeCell ref="D226:F227"/>
    <mergeCell ref="G226:G227"/>
    <mergeCell ref="Q226:R226"/>
    <mergeCell ref="S226:T226"/>
    <mergeCell ref="AE226:AF226"/>
    <mergeCell ref="AG226:AI226"/>
    <mergeCell ref="AK226:AK227"/>
    <mergeCell ref="AM226:AN226"/>
    <mergeCell ref="I227:X227"/>
    <mergeCell ref="Y227:AB227"/>
    <mergeCell ref="AE227:AI227"/>
    <mergeCell ref="AL227:AM227"/>
    <mergeCell ref="L220:T220"/>
    <mergeCell ref="U220:AI220"/>
    <mergeCell ref="AJ220:AK222"/>
    <mergeCell ref="AG216:AI216"/>
    <mergeCell ref="AK216:AK217"/>
    <mergeCell ref="AM216:AN216"/>
    <mergeCell ref="I217:X217"/>
    <mergeCell ref="Y217:AB217"/>
    <mergeCell ref="AE217:AI217"/>
    <mergeCell ref="AL217:AM217"/>
    <mergeCell ref="U221:Y221"/>
    <mergeCell ref="Z221:AB222"/>
    <mergeCell ref="AC221:AI222"/>
    <mergeCell ref="R219:S219"/>
    <mergeCell ref="Z219:AM219"/>
    <mergeCell ref="D220:F223"/>
    <mergeCell ref="G220:G223"/>
    <mergeCell ref="H220:H223"/>
    <mergeCell ref="I220:J223"/>
    <mergeCell ref="K220:K223"/>
    <mergeCell ref="X222:X223"/>
    <mergeCell ref="Y222:Y223"/>
    <mergeCell ref="AA223:AB223"/>
    <mergeCell ref="AL220:AM223"/>
    <mergeCell ref="L221:L223"/>
    <mergeCell ref="M221:N223"/>
    <mergeCell ref="O221:P222"/>
    <mergeCell ref="Q221:R223"/>
    <mergeCell ref="S221:S223"/>
    <mergeCell ref="T221:T223"/>
    <mergeCell ref="AE223:AI223"/>
    <mergeCell ref="A214:H214"/>
    <mergeCell ref="I214:J214"/>
    <mergeCell ref="M214:N214"/>
    <mergeCell ref="O214:P214"/>
    <mergeCell ref="Q214:R214"/>
    <mergeCell ref="S214:T214"/>
    <mergeCell ref="U214:W214"/>
    <mergeCell ref="X214:Y214"/>
    <mergeCell ref="Z214:AB214"/>
    <mergeCell ref="AC214:AI214"/>
    <mergeCell ref="AJ214:AK214"/>
    <mergeCell ref="AL214:AM214"/>
    <mergeCell ref="B216:C217"/>
    <mergeCell ref="D216:F217"/>
    <mergeCell ref="G216:G217"/>
    <mergeCell ref="Q216:R216"/>
    <mergeCell ref="S216:T216"/>
    <mergeCell ref="AE216:AF216"/>
    <mergeCell ref="B209:C210"/>
    <mergeCell ref="D209:F210"/>
    <mergeCell ref="G209:G210"/>
    <mergeCell ref="Q209:R209"/>
    <mergeCell ref="S209:T209"/>
    <mergeCell ref="AE209:AF209"/>
    <mergeCell ref="AG209:AI209"/>
    <mergeCell ref="AK209:AK210"/>
    <mergeCell ref="AM209:AN209"/>
    <mergeCell ref="I210:X210"/>
    <mergeCell ref="Y210:AB210"/>
    <mergeCell ref="AE210:AI210"/>
    <mergeCell ref="AL210:AM210"/>
    <mergeCell ref="B212:C213"/>
    <mergeCell ref="D212:F213"/>
    <mergeCell ref="G212:G213"/>
    <mergeCell ref="Q212:R212"/>
    <mergeCell ref="S212:T212"/>
    <mergeCell ref="AE212:AF212"/>
    <mergeCell ref="AG212:AI212"/>
    <mergeCell ref="AK212:AK213"/>
    <mergeCell ref="AM212:AN212"/>
    <mergeCell ref="I213:X213"/>
    <mergeCell ref="Y213:AB213"/>
    <mergeCell ref="AE213:AI213"/>
    <mergeCell ref="AL213:AM213"/>
    <mergeCell ref="B203:C204"/>
    <mergeCell ref="D203:F204"/>
    <mergeCell ref="G203:G204"/>
    <mergeCell ref="Q203:R203"/>
    <mergeCell ref="S203:T203"/>
    <mergeCell ref="AE203:AF203"/>
    <mergeCell ref="AG203:AI203"/>
    <mergeCell ref="AK203:AK204"/>
    <mergeCell ref="AM203:AN203"/>
    <mergeCell ref="I204:X204"/>
    <mergeCell ref="Y204:AB204"/>
    <mergeCell ref="AE204:AI204"/>
    <mergeCell ref="AL204:AM204"/>
    <mergeCell ref="B206:C207"/>
    <mergeCell ref="D206:F207"/>
    <mergeCell ref="G206:G207"/>
    <mergeCell ref="Q206:R206"/>
    <mergeCell ref="S206:T206"/>
    <mergeCell ref="AE206:AG206"/>
    <mergeCell ref="AH206:AI206"/>
    <mergeCell ref="AK206:AK207"/>
    <mergeCell ref="AM206:AN206"/>
    <mergeCell ref="I207:X207"/>
    <mergeCell ref="Y207:AB207"/>
    <mergeCell ref="AE207:AI207"/>
    <mergeCell ref="AL207:AM207"/>
    <mergeCell ref="B197:C198"/>
    <mergeCell ref="D197:F198"/>
    <mergeCell ref="G197:G198"/>
    <mergeCell ref="Q197:R197"/>
    <mergeCell ref="S197:T197"/>
    <mergeCell ref="AE197:AF197"/>
    <mergeCell ref="AG197:AI197"/>
    <mergeCell ref="AK197:AK198"/>
    <mergeCell ref="AM197:AN197"/>
    <mergeCell ref="I198:X198"/>
    <mergeCell ref="Y198:AB198"/>
    <mergeCell ref="AE198:AI198"/>
    <mergeCell ref="AL198:AM198"/>
    <mergeCell ref="B200:C201"/>
    <mergeCell ref="D200:F201"/>
    <mergeCell ref="G200:G201"/>
    <mergeCell ref="Q200:R200"/>
    <mergeCell ref="S200:T200"/>
    <mergeCell ref="AE200:AF200"/>
    <mergeCell ref="AG200:AI200"/>
    <mergeCell ref="AK200:AK201"/>
    <mergeCell ref="AM200:AN200"/>
    <mergeCell ref="I201:X201"/>
    <mergeCell ref="Y201:AB201"/>
    <mergeCell ref="AE201:AI201"/>
    <mergeCell ref="AL201:AM201"/>
    <mergeCell ref="B191:C192"/>
    <mergeCell ref="D191:F192"/>
    <mergeCell ref="G191:G192"/>
    <mergeCell ref="Q191:R191"/>
    <mergeCell ref="S191:T191"/>
    <mergeCell ref="AE191:AF191"/>
    <mergeCell ref="AG191:AI191"/>
    <mergeCell ref="AK191:AK192"/>
    <mergeCell ref="AM191:AN191"/>
    <mergeCell ref="I192:X192"/>
    <mergeCell ref="Y192:AB192"/>
    <mergeCell ref="AE192:AI192"/>
    <mergeCell ref="AL192:AM192"/>
    <mergeCell ref="B194:C195"/>
    <mergeCell ref="D194:F195"/>
    <mergeCell ref="G194:G195"/>
    <mergeCell ref="Q194:R194"/>
    <mergeCell ref="S194:T194"/>
    <mergeCell ref="AE194:AF194"/>
    <mergeCell ref="AG194:AI194"/>
    <mergeCell ref="AK194:AK195"/>
    <mergeCell ref="AM194:AN194"/>
    <mergeCell ref="I195:X195"/>
    <mergeCell ref="Y195:AB195"/>
    <mergeCell ref="AE195:AI195"/>
    <mergeCell ref="AL195:AM195"/>
    <mergeCell ref="B185:C186"/>
    <mergeCell ref="D185:F186"/>
    <mergeCell ref="G185:G186"/>
    <mergeCell ref="Q185:R185"/>
    <mergeCell ref="S185:T185"/>
    <mergeCell ref="AE185:AF185"/>
    <mergeCell ref="AG185:AI185"/>
    <mergeCell ref="AK185:AK186"/>
    <mergeCell ref="AM185:AN185"/>
    <mergeCell ref="I186:X186"/>
    <mergeCell ref="Y186:AB186"/>
    <mergeCell ref="AE186:AI186"/>
    <mergeCell ref="AL186:AM186"/>
    <mergeCell ref="B188:C189"/>
    <mergeCell ref="D188:F189"/>
    <mergeCell ref="G188:G189"/>
    <mergeCell ref="Q188:R188"/>
    <mergeCell ref="S188:T188"/>
    <mergeCell ref="AE188:AF188"/>
    <mergeCell ref="AG188:AI188"/>
    <mergeCell ref="AK188:AK189"/>
    <mergeCell ref="AM188:AN188"/>
    <mergeCell ref="I189:X189"/>
    <mergeCell ref="Y189:AB189"/>
    <mergeCell ref="AE189:AI189"/>
    <mergeCell ref="AL189:AM189"/>
    <mergeCell ref="B179:C180"/>
    <mergeCell ref="D179:F180"/>
    <mergeCell ref="G179:G180"/>
    <mergeCell ref="Q179:R179"/>
    <mergeCell ref="S179:T179"/>
    <mergeCell ref="AE179:AF179"/>
    <mergeCell ref="AG179:AI179"/>
    <mergeCell ref="AK179:AK180"/>
    <mergeCell ref="AM179:AN179"/>
    <mergeCell ref="I180:X180"/>
    <mergeCell ref="Y180:AB180"/>
    <mergeCell ref="AE180:AI180"/>
    <mergeCell ref="AL180:AM180"/>
    <mergeCell ref="B182:C183"/>
    <mergeCell ref="D182:F183"/>
    <mergeCell ref="G182:G183"/>
    <mergeCell ref="Q182:R182"/>
    <mergeCell ref="S182:T182"/>
    <mergeCell ref="AE182:AF182"/>
    <mergeCell ref="AG182:AI182"/>
    <mergeCell ref="AK182:AK183"/>
    <mergeCell ref="AM182:AN182"/>
    <mergeCell ref="I183:X183"/>
    <mergeCell ref="Y183:AB183"/>
    <mergeCell ref="AE183:AI183"/>
    <mergeCell ref="AL183:AM183"/>
    <mergeCell ref="B173:C174"/>
    <mergeCell ref="D173:F174"/>
    <mergeCell ref="G173:G174"/>
    <mergeCell ref="Q173:R173"/>
    <mergeCell ref="S173:T173"/>
    <mergeCell ref="AE173:AF173"/>
    <mergeCell ref="AG173:AI173"/>
    <mergeCell ref="AK173:AK174"/>
    <mergeCell ref="AM173:AN173"/>
    <mergeCell ref="I174:X174"/>
    <mergeCell ref="Y174:AB174"/>
    <mergeCell ref="AE174:AI174"/>
    <mergeCell ref="AL174:AM174"/>
    <mergeCell ref="B176:C177"/>
    <mergeCell ref="D176:F177"/>
    <mergeCell ref="G176:G177"/>
    <mergeCell ref="Q176:R176"/>
    <mergeCell ref="S176:T176"/>
    <mergeCell ref="AE176:AF176"/>
    <mergeCell ref="AG176:AI176"/>
    <mergeCell ref="AK176:AK177"/>
    <mergeCell ref="AM176:AN176"/>
    <mergeCell ref="I177:X177"/>
    <mergeCell ref="Y177:AB177"/>
    <mergeCell ref="AE177:AI177"/>
    <mergeCell ref="AL177:AM177"/>
    <mergeCell ref="O165:P166"/>
    <mergeCell ref="Q165:R167"/>
    <mergeCell ref="S165:S167"/>
    <mergeCell ref="T165:T167"/>
    <mergeCell ref="AE167:AI167"/>
    <mergeCell ref="D168:F168"/>
    <mergeCell ref="I168:J168"/>
    <mergeCell ref="Q168:R168"/>
    <mergeCell ref="S168:T168"/>
    <mergeCell ref="AA168:AB168"/>
    <mergeCell ref="AE168:AI168"/>
    <mergeCell ref="U166:U167"/>
    <mergeCell ref="V166:V167"/>
    <mergeCell ref="W166:W167"/>
    <mergeCell ref="AL168:AM168"/>
    <mergeCell ref="B170:C171"/>
    <mergeCell ref="D170:F171"/>
    <mergeCell ref="G170:G171"/>
    <mergeCell ref="Q170:R170"/>
    <mergeCell ref="S170:T170"/>
    <mergeCell ref="AE170:AF170"/>
    <mergeCell ref="AG170:AI170"/>
    <mergeCell ref="AK170:AK171"/>
    <mergeCell ref="AM170:AN170"/>
    <mergeCell ref="I171:X171"/>
    <mergeCell ref="Y171:AB171"/>
    <mergeCell ref="AE171:AI171"/>
    <mergeCell ref="AL171:AM171"/>
    <mergeCell ref="B160:C161"/>
    <mergeCell ref="D160:F161"/>
    <mergeCell ref="G160:G161"/>
    <mergeCell ref="Q160:R160"/>
    <mergeCell ref="S160:T160"/>
    <mergeCell ref="AE160:AF160"/>
    <mergeCell ref="L164:T164"/>
    <mergeCell ref="U164:AI164"/>
    <mergeCell ref="AJ164:AK166"/>
    <mergeCell ref="AG160:AI160"/>
    <mergeCell ref="AK160:AK161"/>
    <mergeCell ref="AM160:AN160"/>
    <mergeCell ref="I161:X161"/>
    <mergeCell ref="Y161:AB161"/>
    <mergeCell ref="AE161:AI161"/>
    <mergeCell ref="AL161:AM161"/>
    <mergeCell ref="U165:Y165"/>
    <mergeCell ref="Z165:AB166"/>
    <mergeCell ref="AC165:AI166"/>
    <mergeCell ref="R163:S163"/>
    <mergeCell ref="Z163:AM163"/>
    <mergeCell ref="D164:F167"/>
    <mergeCell ref="G164:G167"/>
    <mergeCell ref="H164:H167"/>
    <mergeCell ref="I164:J167"/>
    <mergeCell ref="K164:K167"/>
    <mergeCell ref="X166:X167"/>
    <mergeCell ref="Y166:Y167"/>
    <mergeCell ref="AA167:AB167"/>
    <mergeCell ref="AL164:AM167"/>
    <mergeCell ref="L165:L167"/>
    <mergeCell ref="M165:N167"/>
    <mergeCell ref="B154:C155"/>
    <mergeCell ref="D154:F155"/>
    <mergeCell ref="G154:G155"/>
    <mergeCell ref="Q154:R154"/>
    <mergeCell ref="S154:T154"/>
    <mergeCell ref="AE154:AF154"/>
    <mergeCell ref="AG154:AI154"/>
    <mergeCell ref="AK154:AK155"/>
    <mergeCell ref="AM154:AN154"/>
    <mergeCell ref="I155:X155"/>
    <mergeCell ref="Y155:AB155"/>
    <mergeCell ref="AE155:AI155"/>
    <mergeCell ref="AL155:AM155"/>
    <mergeCell ref="B157:C158"/>
    <mergeCell ref="D157:F158"/>
    <mergeCell ref="G157:G158"/>
    <mergeCell ref="Q157:R157"/>
    <mergeCell ref="S157:T157"/>
    <mergeCell ref="AE157:AH157"/>
    <mergeCell ref="AK157:AK158"/>
    <mergeCell ref="AM157:AN157"/>
    <mergeCell ref="I158:X158"/>
    <mergeCell ref="Y158:AB158"/>
    <mergeCell ref="AE158:AI158"/>
    <mergeCell ref="AL158:AM158"/>
    <mergeCell ref="B148:C149"/>
    <mergeCell ref="D148:F149"/>
    <mergeCell ref="G148:G149"/>
    <mergeCell ref="Q148:R148"/>
    <mergeCell ref="S148:T148"/>
    <mergeCell ref="AE148:AF148"/>
    <mergeCell ref="AG148:AI148"/>
    <mergeCell ref="AK148:AK149"/>
    <mergeCell ref="AM148:AN148"/>
    <mergeCell ref="I149:X149"/>
    <mergeCell ref="Y149:AB149"/>
    <mergeCell ref="AE149:AI149"/>
    <mergeCell ref="AL149:AM149"/>
    <mergeCell ref="B151:C152"/>
    <mergeCell ref="D151:F152"/>
    <mergeCell ref="G151:G152"/>
    <mergeCell ref="Q151:R151"/>
    <mergeCell ref="S151:T151"/>
    <mergeCell ref="AE151:AF151"/>
    <mergeCell ref="AG151:AI151"/>
    <mergeCell ref="AK151:AK152"/>
    <mergeCell ref="AM151:AN151"/>
    <mergeCell ref="I152:X152"/>
    <mergeCell ref="Y152:AB152"/>
    <mergeCell ref="AE152:AI152"/>
    <mergeCell ref="AL152:AM152"/>
    <mergeCell ref="B142:C143"/>
    <mergeCell ref="D142:F143"/>
    <mergeCell ref="G142:G143"/>
    <mergeCell ref="Q142:R142"/>
    <mergeCell ref="S142:T142"/>
    <mergeCell ref="AE142:AF142"/>
    <mergeCell ref="AG142:AI142"/>
    <mergeCell ref="AK142:AK143"/>
    <mergeCell ref="AM142:AN142"/>
    <mergeCell ref="I143:X143"/>
    <mergeCell ref="Y143:AB143"/>
    <mergeCell ref="AE143:AI143"/>
    <mergeCell ref="AL143:AM143"/>
    <mergeCell ref="B145:C146"/>
    <mergeCell ref="D145:F146"/>
    <mergeCell ref="G145:G146"/>
    <mergeCell ref="Q145:R145"/>
    <mergeCell ref="S145:T145"/>
    <mergeCell ref="AE145:AF145"/>
    <mergeCell ref="AG145:AI145"/>
    <mergeCell ref="AK145:AK146"/>
    <mergeCell ref="AM145:AN145"/>
    <mergeCell ref="I146:X146"/>
    <mergeCell ref="Y146:AB146"/>
    <mergeCell ref="AE146:AI146"/>
    <mergeCell ref="AL146:AM146"/>
    <mergeCell ref="B136:C137"/>
    <mergeCell ref="D136:F137"/>
    <mergeCell ref="G136:G137"/>
    <mergeCell ref="Q136:R136"/>
    <mergeCell ref="S136:T136"/>
    <mergeCell ref="AE136:AF136"/>
    <mergeCell ref="AG136:AI136"/>
    <mergeCell ref="AK136:AK137"/>
    <mergeCell ref="AM136:AN136"/>
    <mergeCell ref="I137:X137"/>
    <mergeCell ref="Y137:AB137"/>
    <mergeCell ref="AE137:AI137"/>
    <mergeCell ref="AL137:AM137"/>
    <mergeCell ref="B139:C140"/>
    <mergeCell ref="D139:F140"/>
    <mergeCell ref="G139:G140"/>
    <mergeCell ref="Q139:R139"/>
    <mergeCell ref="S139:T139"/>
    <mergeCell ref="AE139:AF139"/>
    <mergeCell ref="AG139:AI139"/>
    <mergeCell ref="AK139:AK140"/>
    <mergeCell ref="AM139:AN139"/>
    <mergeCell ref="I140:X140"/>
    <mergeCell ref="Y140:AB140"/>
    <mergeCell ref="AE140:AI140"/>
    <mergeCell ref="AL140:AM140"/>
    <mergeCell ref="B130:C131"/>
    <mergeCell ref="D130:F131"/>
    <mergeCell ref="G130:G131"/>
    <mergeCell ref="Q130:R130"/>
    <mergeCell ref="S130:T130"/>
    <mergeCell ref="AE130:AF130"/>
    <mergeCell ref="AG130:AI130"/>
    <mergeCell ref="AK130:AK131"/>
    <mergeCell ref="AM130:AN130"/>
    <mergeCell ref="I131:X131"/>
    <mergeCell ref="Y131:AB131"/>
    <mergeCell ref="AE131:AI131"/>
    <mergeCell ref="AL131:AM131"/>
    <mergeCell ref="B133:C134"/>
    <mergeCell ref="D133:F134"/>
    <mergeCell ref="G133:G134"/>
    <mergeCell ref="Q133:R133"/>
    <mergeCell ref="S133:T133"/>
    <mergeCell ref="AE133:AF133"/>
    <mergeCell ref="AG133:AI133"/>
    <mergeCell ref="AK133:AK134"/>
    <mergeCell ref="AM133:AN133"/>
    <mergeCell ref="I134:X134"/>
    <mergeCell ref="Y134:AB134"/>
    <mergeCell ref="AE134:AI134"/>
    <mergeCell ref="AL134:AM134"/>
    <mergeCell ref="B124:C125"/>
    <mergeCell ref="D124:F125"/>
    <mergeCell ref="G124:G125"/>
    <mergeCell ref="Q124:R124"/>
    <mergeCell ref="S124:T124"/>
    <mergeCell ref="AE124:AF124"/>
    <mergeCell ref="AG124:AI124"/>
    <mergeCell ref="AK124:AK125"/>
    <mergeCell ref="AM124:AN124"/>
    <mergeCell ref="I125:X125"/>
    <mergeCell ref="Y125:AB125"/>
    <mergeCell ref="AE125:AI125"/>
    <mergeCell ref="AL125:AM125"/>
    <mergeCell ref="B127:C128"/>
    <mergeCell ref="D127:F128"/>
    <mergeCell ref="G127:G128"/>
    <mergeCell ref="Q127:R127"/>
    <mergeCell ref="S127:T127"/>
    <mergeCell ref="AE127:AF127"/>
    <mergeCell ref="AG127:AI127"/>
    <mergeCell ref="AK127:AK128"/>
    <mergeCell ref="AM127:AN127"/>
    <mergeCell ref="I128:X128"/>
    <mergeCell ref="Y128:AB128"/>
    <mergeCell ref="AE128:AI128"/>
    <mergeCell ref="AL128:AM128"/>
    <mergeCell ref="B118:C119"/>
    <mergeCell ref="D118:F119"/>
    <mergeCell ref="G118:G119"/>
    <mergeCell ref="Q118:R118"/>
    <mergeCell ref="S118:T118"/>
    <mergeCell ref="AE118:AF118"/>
    <mergeCell ref="AG118:AI118"/>
    <mergeCell ref="AK118:AK119"/>
    <mergeCell ref="AM118:AN118"/>
    <mergeCell ref="I119:X119"/>
    <mergeCell ref="Y119:AB119"/>
    <mergeCell ref="AE119:AI119"/>
    <mergeCell ref="AL119:AM119"/>
    <mergeCell ref="B121:C122"/>
    <mergeCell ref="D121:F122"/>
    <mergeCell ref="G121:G122"/>
    <mergeCell ref="Q121:R121"/>
    <mergeCell ref="S121:T121"/>
    <mergeCell ref="AE121:AF121"/>
    <mergeCell ref="AG121:AI121"/>
    <mergeCell ref="AK121:AK122"/>
    <mergeCell ref="AM121:AN121"/>
    <mergeCell ref="I122:X122"/>
    <mergeCell ref="Y122:AB122"/>
    <mergeCell ref="AE122:AI122"/>
    <mergeCell ref="AL122:AM122"/>
    <mergeCell ref="O110:P111"/>
    <mergeCell ref="Q110:R112"/>
    <mergeCell ref="S110:S112"/>
    <mergeCell ref="T110:T112"/>
    <mergeCell ref="AE112:AI112"/>
    <mergeCell ref="D113:F113"/>
    <mergeCell ref="I113:J113"/>
    <mergeCell ref="Q113:R113"/>
    <mergeCell ref="S113:T113"/>
    <mergeCell ref="AA113:AB113"/>
    <mergeCell ref="AE113:AI113"/>
    <mergeCell ref="U111:U112"/>
    <mergeCell ref="V111:V112"/>
    <mergeCell ref="W111:W112"/>
    <mergeCell ref="AL113:AM113"/>
    <mergeCell ref="B115:C116"/>
    <mergeCell ref="D115:F116"/>
    <mergeCell ref="G115:G116"/>
    <mergeCell ref="Q115:R115"/>
    <mergeCell ref="S115:T115"/>
    <mergeCell ref="AE115:AF115"/>
    <mergeCell ref="AG115:AI115"/>
    <mergeCell ref="AK115:AK116"/>
    <mergeCell ref="AM115:AN115"/>
    <mergeCell ref="I116:X116"/>
    <mergeCell ref="Y116:AB116"/>
    <mergeCell ref="AE116:AI116"/>
    <mergeCell ref="AL116:AM116"/>
    <mergeCell ref="B105:C106"/>
    <mergeCell ref="D105:F106"/>
    <mergeCell ref="G105:G106"/>
    <mergeCell ref="Q105:R105"/>
    <mergeCell ref="S105:T105"/>
    <mergeCell ref="AE105:AG105"/>
    <mergeCell ref="L109:T109"/>
    <mergeCell ref="U109:AI109"/>
    <mergeCell ref="AJ109:AK111"/>
    <mergeCell ref="AH105:AI105"/>
    <mergeCell ref="AK105:AK106"/>
    <mergeCell ref="AM105:AN105"/>
    <mergeCell ref="I106:X106"/>
    <mergeCell ref="Y106:AB106"/>
    <mergeCell ref="AE106:AI106"/>
    <mergeCell ref="AL106:AM106"/>
    <mergeCell ref="U110:Y110"/>
    <mergeCell ref="Z110:AB111"/>
    <mergeCell ref="AC110:AI111"/>
    <mergeCell ref="R108:S108"/>
    <mergeCell ref="Z108:AM108"/>
    <mergeCell ref="D109:F112"/>
    <mergeCell ref="G109:G112"/>
    <mergeCell ref="H109:H112"/>
    <mergeCell ref="I109:J112"/>
    <mergeCell ref="K109:K112"/>
    <mergeCell ref="X111:X112"/>
    <mergeCell ref="Y111:Y112"/>
    <mergeCell ref="AA112:AB112"/>
    <mergeCell ref="AL109:AM112"/>
    <mergeCell ref="L110:L112"/>
    <mergeCell ref="M110:N112"/>
    <mergeCell ref="B99:C100"/>
    <mergeCell ref="D99:F100"/>
    <mergeCell ref="G99:G100"/>
    <mergeCell ref="Q99:R99"/>
    <mergeCell ref="S99:T99"/>
    <mergeCell ref="AE99:AF99"/>
    <mergeCell ref="AG99:AI99"/>
    <mergeCell ref="AK99:AK100"/>
    <mergeCell ref="AM99:AN99"/>
    <mergeCell ref="I100:X100"/>
    <mergeCell ref="Y100:AB100"/>
    <mergeCell ref="AE100:AI100"/>
    <mergeCell ref="AL100:AM100"/>
    <mergeCell ref="B102:C103"/>
    <mergeCell ref="D102:F103"/>
    <mergeCell ref="G102:G103"/>
    <mergeCell ref="Q102:R102"/>
    <mergeCell ref="S102:T102"/>
    <mergeCell ref="AE102:AF102"/>
    <mergeCell ref="AG102:AI102"/>
    <mergeCell ref="AK102:AK103"/>
    <mergeCell ref="AM102:AN102"/>
    <mergeCell ref="I103:X103"/>
    <mergeCell ref="Y103:AB103"/>
    <mergeCell ref="AE103:AI103"/>
    <mergeCell ref="AL103:AM103"/>
    <mergeCell ref="B93:C94"/>
    <mergeCell ref="D93:F94"/>
    <mergeCell ref="G93:G94"/>
    <mergeCell ref="Q93:R93"/>
    <mergeCell ref="S93:T93"/>
    <mergeCell ref="AE93:AF93"/>
    <mergeCell ref="AG93:AI93"/>
    <mergeCell ref="AK93:AK94"/>
    <mergeCell ref="AM93:AN93"/>
    <mergeCell ref="I94:X94"/>
    <mergeCell ref="Y94:AB94"/>
    <mergeCell ref="AE94:AI94"/>
    <mergeCell ref="AL94:AM94"/>
    <mergeCell ref="B96:C97"/>
    <mergeCell ref="D96:F97"/>
    <mergeCell ref="G96:G97"/>
    <mergeCell ref="Q96:R96"/>
    <mergeCell ref="S96:T96"/>
    <mergeCell ref="AE96:AF96"/>
    <mergeCell ref="AG96:AI96"/>
    <mergeCell ref="AK96:AK97"/>
    <mergeCell ref="AM96:AN96"/>
    <mergeCell ref="I97:X97"/>
    <mergeCell ref="Y97:AB97"/>
    <mergeCell ref="AE97:AI97"/>
    <mergeCell ref="AL97:AM97"/>
    <mergeCell ref="B87:C88"/>
    <mergeCell ref="D87:F88"/>
    <mergeCell ref="G87:G88"/>
    <mergeCell ref="Q87:R87"/>
    <mergeCell ref="S87:T87"/>
    <mergeCell ref="AE87:AF87"/>
    <mergeCell ref="AG87:AI87"/>
    <mergeCell ref="AK87:AK88"/>
    <mergeCell ref="AM87:AN87"/>
    <mergeCell ref="I88:X88"/>
    <mergeCell ref="Y88:AB88"/>
    <mergeCell ref="AE88:AI88"/>
    <mergeCell ref="AL88:AM88"/>
    <mergeCell ref="B90:C91"/>
    <mergeCell ref="D90:F91"/>
    <mergeCell ref="G90:G91"/>
    <mergeCell ref="Q90:R90"/>
    <mergeCell ref="S90:T90"/>
    <mergeCell ref="AE90:AF90"/>
    <mergeCell ref="AG90:AI90"/>
    <mergeCell ref="AK90:AK91"/>
    <mergeCell ref="AM90:AN90"/>
    <mergeCell ref="I91:X91"/>
    <mergeCell ref="Y91:AB91"/>
    <mergeCell ref="AE91:AI91"/>
    <mergeCell ref="AL91:AM91"/>
    <mergeCell ref="B83:C85"/>
    <mergeCell ref="D83:F85"/>
    <mergeCell ref="G83:G85"/>
    <mergeCell ref="Q83:R83"/>
    <mergeCell ref="S83:T83"/>
    <mergeCell ref="AE83:AF83"/>
    <mergeCell ref="H85:X85"/>
    <mergeCell ref="AG83:AI83"/>
    <mergeCell ref="AK83:AK85"/>
    <mergeCell ref="AM83:AN83"/>
    <mergeCell ref="I84:X84"/>
    <mergeCell ref="Y84:AB85"/>
    <mergeCell ref="AC84:AC85"/>
    <mergeCell ref="AD84:AD85"/>
    <mergeCell ref="AE84:AI85"/>
    <mergeCell ref="AL84:AM84"/>
    <mergeCell ref="AN84:AN85"/>
    <mergeCell ref="AL85:AM85"/>
    <mergeCell ref="B79:C80"/>
    <mergeCell ref="D79:F80"/>
    <mergeCell ref="G79:G80"/>
    <mergeCell ref="Q79:R79"/>
    <mergeCell ref="S79:T79"/>
    <mergeCell ref="AE79:AG79"/>
    <mergeCell ref="AH79:AI79"/>
    <mergeCell ref="AK79:AK80"/>
    <mergeCell ref="AM79:AN79"/>
    <mergeCell ref="I80:X80"/>
    <mergeCell ref="Y80:AB80"/>
    <mergeCell ref="AE80:AI80"/>
    <mergeCell ref="AL80:AM80"/>
    <mergeCell ref="A81:H81"/>
    <mergeCell ref="I81:J81"/>
    <mergeCell ref="M81:N81"/>
    <mergeCell ref="O81:P81"/>
    <mergeCell ref="Q81:R81"/>
    <mergeCell ref="S81:T81"/>
    <mergeCell ref="U81:W81"/>
    <mergeCell ref="X81:Y81"/>
    <mergeCell ref="Z81:AB81"/>
    <mergeCell ref="AC81:AI81"/>
    <mergeCell ref="AJ81:AK81"/>
    <mergeCell ref="AL81:AM81"/>
    <mergeCell ref="B73:C74"/>
    <mergeCell ref="D73:F74"/>
    <mergeCell ref="G73:G74"/>
    <mergeCell ref="Q73:R73"/>
    <mergeCell ref="S73:T73"/>
    <mergeCell ref="AE73:AF73"/>
    <mergeCell ref="AG73:AI73"/>
    <mergeCell ref="AK73:AK74"/>
    <mergeCell ref="AM73:AN73"/>
    <mergeCell ref="I74:X74"/>
    <mergeCell ref="Y74:AB74"/>
    <mergeCell ref="AE74:AI74"/>
    <mergeCell ref="AL74:AM74"/>
    <mergeCell ref="B76:C77"/>
    <mergeCell ref="D76:F77"/>
    <mergeCell ref="G76:G77"/>
    <mergeCell ref="Q76:R76"/>
    <mergeCell ref="S76:T76"/>
    <mergeCell ref="AE76:AF76"/>
    <mergeCell ref="AG76:AI76"/>
    <mergeCell ref="AK76:AK77"/>
    <mergeCell ref="AM76:AN76"/>
    <mergeCell ref="I77:X77"/>
    <mergeCell ref="Y77:AB77"/>
    <mergeCell ref="AE77:AI77"/>
    <mergeCell ref="AL77:AM77"/>
    <mergeCell ref="B69:C71"/>
    <mergeCell ref="D69:F71"/>
    <mergeCell ref="G69:G71"/>
    <mergeCell ref="Q69:R69"/>
    <mergeCell ref="S69:T69"/>
    <mergeCell ref="AE69:AF69"/>
    <mergeCell ref="H71:X71"/>
    <mergeCell ref="AG69:AI69"/>
    <mergeCell ref="AK69:AK71"/>
    <mergeCell ref="AM69:AN69"/>
    <mergeCell ref="I70:X70"/>
    <mergeCell ref="Y70:AB71"/>
    <mergeCell ref="AC70:AC71"/>
    <mergeCell ref="AD70:AD71"/>
    <mergeCell ref="AE70:AI71"/>
    <mergeCell ref="AL70:AM70"/>
    <mergeCell ref="AN70:AN71"/>
    <mergeCell ref="AL71:AM71"/>
    <mergeCell ref="B63:C64"/>
    <mergeCell ref="D63:F64"/>
    <mergeCell ref="G63:G64"/>
    <mergeCell ref="Q63:R63"/>
    <mergeCell ref="S63:T63"/>
    <mergeCell ref="AE63:AF63"/>
    <mergeCell ref="AG63:AI63"/>
    <mergeCell ref="AK63:AK64"/>
    <mergeCell ref="AM63:AN63"/>
    <mergeCell ref="I64:X64"/>
    <mergeCell ref="Y64:AB64"/>
    <mergeCell ref="AE64:AI64"/>
    <mergeCell ref="AL64:AM64"/>
    <mergeCell ref="B66:C67"/>
    <mergeCell ref="D66:F67"/>
    <mergeCell ref="G66:G67"/>
    <mergeCell ref="Q66:R66"/>
    <mergeCell ref="S66:T66"/>
    <mergeCell ref="AE66:AF66"/>
    <mergeCell ref="AG66:AI66"/>
    <mergeCell ref="AK66:AK67"/>
    <mergeCell ref="AM66:AN66"/>
    <mergeCell ref="I67:X67"/>
    <mergeCell ref="Y67:AB67"/>
    <mergeCell ref="AE67:AI67"/>
    <mergeCell ref="AL67:AM67"/>
    <mergeCell ref="D58:F58"/>
    <mergeCell ref="I58:J58"/>
    <mergeCell ref="Q58:R58"/>
    <mergeCell ref="S58:T58"/>
    <mergeCell ref="AA58:AB58"/>
    <mergeCell ref="AE58:AI58"/>
    <mergeCell ref="U56:U57"/>
    <mergeCell ref="V56:V57"/>
    <mergeCell ref="W56:W57"/>
    <mergeCell ref="AL58:AM58"/>
    <mergeCell ref="B60:C61"/>
    <mergeCell ref="D60:F61"/>
    <mergeCell ref="G60:G61"/>
    <mergeCell ref="Q60:R60"/>
    <mergeCell ref="S60:T60"/>
    <mergeCell ref="AE60:AF60"/>
    <mergeCell ref="AG60:AI60"/>
    <mergeCell ref="AK60:AK61"/>
    <mergeCell ref="AM60:AN60"/>
    <mergeCell ref="I61:X61"/>
    <mergeCell ref="Y61:AB61"/>
    <mergeCell ref="AE61:AI61"/>
    <mergeCell ref="AL61:AM61"/>
    <mergeCell ref="L54:T54"/>
    <mergeCell ref="U54:AI54"/>
    <mergeCell ref="AJ54:AK56"/>
    <mergeCell ref="AG50:AI50"/>
    <mergeCell ref="AK50:AK51"/>
    <mergeCell ref="AM50:AN50"/>
    <mergeCell ref="I51:X51"/>
    <mergeCell ref="Y51:AB51"/>
    <mergeCell ref="AE51:AI51"/>
    <mergeCell ref="AL51:AM51"/>
    <mergeCell ref="U55:Y55"/>
    <mergeCell ref="Z55:AB56"/>
    <mergeCell ref="AC55:AI56"/>
    <mergeCell ref="R53:S53"/>
    <mergeCell ref="Z53:AM53"/>
    <mergeCell ref="D54:F57"/>
    <mergeCell ref="G54:G57"/>
    <mergeCell ref="H54:H57"/>
    <mergeCell ref="I54:J57"/>
    <mergeCell ref="K54:K57"/>
    <mergeCell ref="X56:X57"/>
    <mergeCell ref="Y56:Y57"/>
    <mergeCell ref="AA57:AB57"/>
    <mergeCell ref="AL54:AM57"/>
    <mergeCell ref="L55:L57"/>
    <mergeCell ref="M55:N57"/>
    <mergeCell ref="O55:P56"/>
    <mergeCell ref="Q55:R57"/>
    <mergeCell ref="S55:S57"/>
    <mergeCell ref="T55:T57"/>
    <mergeCell ref="AE57:AI57"/>
    <mergeCell ref="B47:C48"/>
    <mergeCell ref="D47:F48"/>
    <mergeCell ref="G47:G48"/>
    <mergeCell ref="Q47:R47"/>
    <mergeCell ref="S47:T47"/>
    <mergeCell ref="AE47:AF47"/>
    <mergeCell ref="AG47:AI47"/>
    <mergeCell ref="AK47:AK48"/>
    <mergeCell ref="AM47:AN47"/>
    <mergeCell ref="I48:X48"/>
    <mergeCell ref="Y48:AB48"/>
    <mergeCell ref="AE48:AI48"/>
    <mergeCell ref="AL48:AM48"/>
    <mergeCell ref="B50:C51"/>
    <mergeCell ref="D50:F51"/>
    <mergeCell ref="G50:G51"/>
    <mergeCell ref="Q50:R50"/>
    <mergeCell ref="S50:T50"/>
    <mergeCell ref="AE50:AF50"/>
    <mergeCell ref="B41:C42"/>
    <mergeCell ref="D41:F42"/>
    <mergeCell ref="G41:G42"/>
    <mergeCell ref="Q41:R41"/>
    <mergeCell ref="S41:T41"/>
    <mergeCell ref="AE41:AF41"/>
    <mergeCell ref="AG41:AI41"/>
    <mergeCell ref="AK41:AK42"/>
    <mergeCell ref="AM41:AN41"/>
    <mergeCell ref="I42:X42"/>
    <mergeCell ref="Y42:AB42"/>
    <mergeCell ref="AE42:AI42"/>
    <mergeCell ref="AL42:AM42"/>
    <mergeCell ref="B44:C45"/>
    <mergeCell ref="D44:F45"/>
    <mergeCell ref="G44:G45"/>
    <mergeCell ref="Q44:R44"/>
    <mergeCell ref="S44:T44"/>
    <mergeCell ref="AE44:AF44"/>
    <mergeCell ref="AG44:AI44"/>
    <mergeCell ref="AK44:AK45"/>
    <mergeCell ref="AM44:AN44"/>
    <mergeCell ref="I45:X45"/>
    <mergeCell ref="Y45:AB45"/>
    <mergeCell ref="AE45:AI45"/>
    <mergeCell ref="AL45:AM45"/>
    <mergeCell ref="B35:C36"/>
    <mergeCell ref="D35:F36"/>
    <mergeCell ref="G35:G36"/>
    <mergeCell ref="Q35:R35"/>
    <mergeCell ref="S35:T35"/>
    <mergeCell ref="AE35:AF35"/>
    <mergeCell ref="AG35:AI35"/>
    <mergeCell ref="AK35:AK36"/>
    <mergeCell ref="AM35:AN35"/>
    <mergeCell ref="I36:X36"/>
    <mergeCell ref="Y36:AB36"/>
    <mergeCell ref="AE36:AI36"/>
    <mergeCell ref="AL36:AM36"/>
    <mergeCell ref="B38:C39"/>
    <mergeCell ref="D38:F39"/>
    <mergeCell ref="G38:G39"/>
    <mergeCell ref="Q38:R38"/>
    <mergeCell ref="S38:T38"/>
    <mergeCell ref="AE38:AF38"/>
    <mergeCell ref="AG38:AI38"/>
    <mergeCell ref="AK38:AK39"/>
    <mergeCell ref="AM38:AN38"/>
    <mergeCell ref="I39:X39"/>
    <mergeCell ref="Y39:AB39"/>
    <mergeCell ref="AE39:AI39"/>
    <mergeCell ref="AL39:AM39"/>
    <mergeCell ref="B29:C30"/>
    <mergeCell ref="D29:F30"/>
    <mergeCell ref="G29:G30"/>
    <mergeCell ref="Q29:R29"/>
    <mergeCell ref="S29:T29"/>
    <mergeCell ref="AE29:AF29"/>
    <mergeCell ref="AG29:AI29"/>
    <mergeCell ref="AK29:AK30"/>
    <mergeCell ref="AM29:AN29"/>
    <mergeCell ref="I30:X30"/>
    <mergeCell ref="Y30:AB30"/>
    <mergeCell ref="AE30:AI30"/>
    <mergeCell ref="AL30:AM30"/>
    <mergeCell ref="B32:C33"/>
    <mergeCell ref="D32:F33"/>
    <mergeCell ref="G32:G33"/>
    <mergeCell ref="Q32:R32"/>
    <mergeCell ref="S32:T32"/>
    <mergeCell ref="AE32:AF32"/>
    <mergeCell ref="AG32:AI32"/>
    <mergeCell ref="AK32:AK33"/>
    <mergeCell ref="AM32:AN32"/>
    <mergeCell ref="I33:X33"/>
    <mergeCell ref="Y33:AB33"/>
    <mergeCell ref="AE33:AI33"/>
    <mergeCell ref="AL33:AM33"/>
    <mergeCell ref="B23:C24"/>
    <mergeCell ref="D23:F24"/>
    <mergeCell ref="G23:G24"/>
    <mergeCell ref="Q23:R23"/>
    <mergeCell ref="S23:T23"/>
    <mergeCell ref="AE23:AF23"/>
    <mergeCell ref="AG23:AI23"/>
    <mergeCell ref="AK23:AK24"/>
    <mergeCell ref="AM23:AN23"/>
    <mergeCell ref="I24:X24"/>
    <mergeCell ref="Y24:AB24"/>
    <mergeCell ref="AE24:AI24"/>
    <mergeCell ref="AL24:AM24"/>
    <mergeCell ref="B26:C27"/>
    <mergeCell ref="D26:F27"/>
    <mergeCell ref="G26:G27"/>
    <mergeCell ref="Q26:R26"/>
    <mergeCell ref="S26:T26"/>
    <mergeCell ref="AE26:AF26"/>
    <mergeCell ref="AG26:AI26"/>
    <mergeCell ref="AK26:AK27"/>
    <mergeCell ref="AM26:AN26"/>
    <mergeCell ref="I27:X27"/>
    <mergeCell ref="Y27:AB27"/>
    <mergeCell ref="AE27:AI27"/>
    <mergeCell ref="AL27:AM27"/>
    <mergeCell ref="AL14:AM14"/>
    <mergeCell ref="E15:AM15"/>
    <mergeCell ref="B17:C18"/>
    <mergeCell ref="D17:F18"/>
    <mergeCell ref="G17:G18"/>
    <mergeCell ref="Q17:R17"/>
    <mergeCell ref="S17:T17"/>
    <mergeCell ref="AE17:AF17"/>
    <mergeCell ref="AG17:AI17"/>
    <mergeCell ref="AK17:AK18"/>
    <mergeCell ref="AM17:AN17"/>
    <mergeCell ref="I18:X18"/>
    <mergeCell ref="Y18:AB18"/>
    <mergeCell ref="AE18:AI18"/>
    <mergeCell ref="AL18:AM18"/>
    <mergeCell ref="B20:C21"/>
    <mergeCell ref="D20:F21"/>
    <mergeCell ref="G20:G21"/>
    <mergeCell ref="Q20:R20"/>
    <mergeCell ref="S20:T20"/>
    <mergeCell ref="AF20:AI20"/>
    <mergeCell ref="AK20:AK21"/>
    <mergeCell ref="AM20:AN20"/>
    <mergeCell ref="I21:X21"/>
    <mergeCell ref="Y21:AB21"/>
    <mergeCell ref="AE21:AI21"/>
    <mergeCell ref="AL21:AM21"/>
    <mergeCell ref="T11:T13"/>
    <mergeCell ref="U11:Y11"/>
    <mergeCell ref="Z11:AB12"/>
    <mergeCell ref="AC11:AI12"/>
    <mergeCell ref="U12:U13"/>
    <mergeCell ref="V12:V13"/>
    <mergeCell ref="W12:W13"/>
    <mergeCell ref="X12:X13"/>
    <mergeCell ref="Y12:Y13"/>
    <mergeCell ref="AA13:AB13"/>
    <mergeCell ref="AE13:AI13"/>
    <mergeCell ref="D14:F14"/>
    <mergeCell ref="I14:J14"/>
    <mergeCell ref="Q14:R14"/>
    <mergeCell ref="S14:T14"/>
    <mergeCell ref="AA14:AB14"/>
    <mergeCell ref="AE14:AI14"/>
    <mergeCell ref="AP176:AP177"/>
    <mergeCell ref="AQ360:AR360"/>
    <mergeCell ref="AQ362:AR362"/>
    <mergeCell ref="AO176:AO177"/>
    <mergeCell ref="AQ364:AR364"/>
    <mergeCell ref="AQ359:AR359"/>
    <mergeCell ref="C1:AM1"/>
    <mergeCell ref="I3:Y3"/>
    <mergeCell ref="Z3:AM3"/>
    <mergeCell ref="A5:F5"/>
    <mergeCell ref="G5:AM5"/>
    <mergeCell ref="A6:AM6"/>
    <mergeCell ref="A7:H8"/>
    <mergeCell ref="I7:AM7"/>
    <mergeCell ref="I8:Q8"/>
    <mergeCell ref="R8:S9"/>
    <mergeCell ref="T8:Y8"/>
    <mergeCell ref="Z8:AM9"/>
    <mergeCell ref="D10:F13"/>
    <mergeCell ref="G10:G13"/>
    <mergeCell ref="H10:H13"/>
    <mergeCell ref="I10:J13"/>
    <mergeCell ref="K10:K13"/>
    <mergeCell ref="L10:T10"/>
    <mergeCell ref="U10:AI10"/>
    <mergeCell ref="AJ10:AK12"/>
    <mergeCell ref="AL10:AM13"/>
    <mergeCell ref="L11:L13"/>
    <mergeCell ref="M11:N13"/>
    <mergeCell ref="O11:P12"/>
    <mergeCell ref="Q11:R13"/>
    <mergeCell ref="S11:S1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5" tint="0.59999389629810485"/>
  </sheetPr>
  <dimension ref="A1:AS384"/>
  <sheetViews>
    <sheetView topLeftCell="A25" workbookViewId="0">
      <selection activeCell="AP109" sqref="AP109"/>
    </sheetView>
  </sheetViews>
  <sheetFormatPr defaultColWidth="9.140625" defaultRowHeight="15.75" x14ac:dyDescent="0.25"/>
  <cols>
    <col min="1" max="1" width="0.140625" style="1301" customWidth="1"/>
    <col min="2" max="2" width="1.85546875" style="1301" customWidth="1"/>
    <col min="3" max="3" width="1" style="1301" customWidth="1"/>
    <col min="4" max="5" width="0.42578125" style="1301" customWidth="1"/>
    <col min="6" max="6" width="10.42578125" style="1301" customWidth="1"/>
    <col min="7" max="7" width="13.28515625" style="1301" customWidth="1"/>
    <col min="8" max="8" width="11.140625" style="1301" customWidth="1"/>
    <col min="9" max="9" width="5.7109375" style="1301" customWidth="1"/>
    <col min="10" max="10" width="1" style="1301" customWidth="1"/>
    <col min="11" max="11" width="11.28515625" style="1301" customWidth="1"/>
    <col min="12" max="12" width="6.42578125" style="1301" customWidth="1"/>
    <col min="13" max="13" width="6.85546875" style="1301" customWidth="1"/>
    <col min="14" max="14" width="5.7109375" style="1301" customWidth="1"/>
    <col min="15" max="15" width="6" style="1301" customWidth="1"/>
    <col min="16" max="16" width="10" style="1301" customWidth="1"/>
    <col min="17" max="17" width="0.28515625" style="1301" customWidth="1"/>
    <col min="18" max="18" width="6.85546875" style="1301" customWidth="1"/>
    <col min="19" max="19" width="0.28515625" style="1301" customWidth="1"/>
    <col min="20" max="20" width="10.85546875" style="1301" customWidth="1"/>
    <col min="21" max="21" width="6.7109375" style="1301" customWidth="1"/>
    <col min="22" max="22" width="6.5703125" style="1301" customWidth="1"/>
    <col min="23" max="23" width="5.42578125" style="1301" customWidth="1"/>
    <col min="24" max="24" width="7.85546875" style="1301" customWidth="1"/>
    <col min="25" max="25" width="10.28515625" style="1301" customWidth="1"/>
    <col min="26" max="26" width="5.85546875" style="1301" customWidth="1"/>
    <col min="27" max="27" width="4.28515625" style="1301" customWidth="1"/>
    <col min="28" max="28" width="0.42578125" style="1301" customWidth="1"/>
    <col min="29" max="29" width="5.7109375" style="1301" customWidth="1"/>
    <col min="30" max="30" width="6.5703125" style="1301" customWidth="1"/>
    <col min="31" max="31" width="0.85546875" style="1301" customWidth="1"/>
    <col min="32" max="33" width="0.5703125" style="1301" customWidth="1"/>
    <col min="34" max="34" width="1.7109375" style="1301" customWidth="1"/>
    <col min="35" max="35" width="7.5703125" style="1301" customWidth="1"/>
    <col min="36" max="36" width="6.140625" style="1301" customWidth="1"/>
    <col min="37" max="37" width="5.7109375" style="1301" customWidth="1"/>
    <col min="38" max="38" width="12" style="1301" customWidth="1"/>
    <col min="39" max="39" width="1" style="1301" customWidth="1"/>
    <col min="40" max="40" width="0.140625" style="1301" customWidth="1"/>
    <col min="41" max="16384" width="9.140625" style="1301"/>
  </cols>
  <sheetData>
    <row r="1" spans="1:39" ht="23.25" customHeight="1" x14ac:dyDescent="0.25">
      <c r="C1" s="2145" t="s">
        <v>3983</v>
      </c>
      <c r="D1" s="2145"/>
      <c r="E1" s="2145"/>
      <c r="F1" s="2145"/>
      <c r="G1" s="2145"/>
      <c r="H1" s="2145"/>
      <c r="I1" s="2145"/>
      <c r="J1" s="2145"/>
      <c r="K1" s="2145"/>
      <c r="L1" s="2145"/>
      <c r="M1" s="2145"/>
      <c r="N1" s="2145"/>
      <c r="O1" s="2145"/>
      <c r="P1" s="2145"/>
      <c r="Q1" s="2145"/>
      <c r="R1" s="2145"/>
      <c r="S1" s="2145"/>
      <c r="T1" s="2145"/>
      <c r="U1" s="2145"/>
      <c r="V1" s="2145"/>
      <c r="W1" s="2145"/>
      <c r="X1" s="2145"/>
      <c r="Y1" s="2145"/>
      <c r="Z1" s="2145"/>
      <c r="AA1" s="2145"/>
      <c r="AB1" s="2145"/>
      <c r="AC1" s="2145"/>
      <c r="AD1" s="2145"/>
      <c r="AE1" s="2145"/>
      <c r="AF1" s="2145"/>
      <c r="AG1" s="2145"/>
      <c r="AH1" s="2145"/>
      <c r="AI1" s="2145"/>
      <c r="AJ1" s="2145"/>
      <c r="AK1" s="2145"/>
      <c r="AL1" s="2145"/>
      <c r="AM1" s="2145"/>
    </row>
    <row r="2" spans="1:39" ht="5.85" customHeight="1" x14ac:dyDescent="0.25"/>
    <row r="3" spans="1:39" ht="18.75" customHeight="1" x14ac:dyDescent="0.25">
      <c r="I3" s="2197" t="s">
        <v>3483</v>
      </c>
      <c r="J3" s="2197"/>
      <c r="K3" s="2197"/>
      <c r="L3" s="2197"/>
      <c r="M3" s="2197"/>
      <c r="N3" s="2197"/>
      <c r="O3" s="2197"/>
      <c r="P3" s="2197"/>
      <c r="Q3" s="2197"/>
      <c r="R3" s="2197"/>
      <c r="S3" s="2197"/>
      <c r="T3" s="2197"/>
      <c r="U3" s="2197"/>
      <c r="V3" s="2197"/>
      <c r="W3" s="2197"/>
      <c r="X3" s="2197"/>
      <c r="Y3" s="2197"/>
      <c r="Z3" s="2198" t="s">
        <v>4525</v>
      </c>
      <c r="AA3" s="2198"/>
      <c r="AB3" s="2198"/>
      <c r="AC3" s="2198"/>
      <c r="AD3" s="2198"/>
      <c r="AE3" s="2198"/>
      <c r="AF3" s="2198"/>
      <c r="AG3" s="2198"/>
      <c r="AH3" s="2198"/>
      <c r="AI3" s="2198"/>
      <c r="AJ3" s="2198"/>
      <c r="AK3" s="2198"/>
      <c r="AL3" s="2198"/>
      <c r="AM3" s="2198"/>
    </row>
    <row r="4" spans="1:39" ht="5.85" customHeight="1" x14ac:dyDescent="0.25"/>
    <row r="5" spans="1:39" ht="13.7" customHeight="1" x14ac:dyDescent="0.25">
      <c r="A5" s="2199" t="s">
        <v>3480</v>
      </c>
      <c r="B5" s="2199"/>
      <c r="C5" s="2199"/>
      <c r="D5" s="2199"/>
      <c r="E5" s="2199"/>
      <c r="F5" s="2199"/>
      <c r="G5" s="2200" t="s">
        <v>4526</v>
      </c>
      <c r="H5" s="2200"/>
      <c r="I5" s="2200"/>
      <c r="J5" s="2200"/>
      <c r="K5" s="2200"/>
      <c r="L5" s="2200"/>
      <c r="M5" s="2200"/>
      <c r="N5" s="2200"/>
      <c r="O5" s="2200"/>
      <c r="P5" s="2200"/>
      <c r="Q5" s="2200"/>
      <c r="R5" s="2200"/>
      <c r="S5" s="2200"/>
      <c r="T5" s="2200"/>
      <c r="U5" s="2200"/>
      <c r="V5" s="2200"/>
      <c r="W5" s="2200"/>
      <c r="X5" s="2200"/>
      <c r="Y5" s="2200"/>
      <c r="Z5" s="2200"/>
      <c r="AA5" s="2200"/>
      <c r="AB5" s="2200"/>
      <c r="AC5" s="2200"/>
      <c r="AD5" s="2200"/>
      <c r="AE5" s="2200"/>
      <c r="AF5" s="2200"/>
      <c r="AG5" s="2200"/>
      <c r="AH5" s="2200"/>
      <c r="AI5" s="2200"/>
      <c r="AJ5" s="2200"/>
      <c r="AK5" s="2200"/>
      <c r="AL5" s="2200"/>
      <c r="AM5" s="2200"/>
    </row>
    <row r="6" spans="1:39" ht="18" customHeight="1" x14ac:dyDescent="0.25">
      <c r="A6" s="2196" t="s">
        <v>4527</v>
      </c>
      <c r="B6" s="2196"/>
      <c r="C6" s="2196"/>
      <c r="D6" s="2196"/>
      <c r="E6" s="2196"/>
      <c r="F6" s="2196"/>
      <c r="G6" s="2196"/>
      <c r="H6" s="2196"/>
      <c r="I6" s="2196"/>
      <c r="J6" s="2196"/>
      <c r="K6" s="2196"/>
      <c r="L6" s="2196"/>
      <c r="M6" s="2196"/>
      <c r="N6" s="2196"/>
      <c r="O6" s="2196"/>
      <c r="P6" s="2196"/>
      <c r="Q6" s="2196"/>
      <c r="R6" s="2196"/>
      <c r="S6" s="2196"/>
      <c r="T6" s="2196"/>
      <c r="U6" s="2196"/>
      <c r="V6" s="2196"/>
      <c r="W6" s="2196"/>
      <c r="X6" s="2196"/>
      <c r="Y6" s="2196"/>
      <c r="Z6" s="2196"/>
      <c r="AA6" s="2196"/>
      <c r="AB6" s="2196"/>
      <c r="AC6" s="2196"/>
      <c r="AD6" s="2196"/>
      <c r="AE6" s="2196"/>
      <c r="AF6" s="2196"/>
      <c r="AG6" s="2196"/>
      <c r="AH6" s="2196"/>
      <c r="AI6" s="2196"/>
      <c r="AJ6" s="2196"/>
      <c r="AK6" s="2196"/>
      <c r="AL6" s="2196"/>
      <c r="AM6" s="2196"/>
    </row>
    <row r="7" spans="1:39" ht="5.85" customHeight="1" x14ac:dyDescent="0.25">
      <c r="A7" s="2196" t="s">
        <v>4334</v>
      </c>
      <c r="B7" s="2196"/>
      <c r="C7" s="2196"/>
      <c r="D7" s="2196"/>
      <c r="E7" s="2196"/>
      <c r="F7" s="2196"/>
      <c r="G7" s="2196"/>
      <c r="H7" s="2196"/>
      <c r="I7" s="2196" t="s">
        <v>3483</v>
      </c>
      <c r="J7" s="2196"/>
      <c r="K7" s="2196"/>
      <c r="L7" s="2196"/>
      <c r="M7" s="2196"/>
      <c r="N7" s="2196"/>
      <c r="O7" s="2196"/>
      <c r="P7" s="2196"/>
      <c r="Q7" s="2196"/>
      <c r="R7" s="2196"/>
      <c r="S7" s="2196"/>
      <c r="T7" s="2196"/>
      <c r="U7" s="2196"/>
      <c r="V7" s="2196"/>
      <c r="W7" s="2196"/>
      <c r="X7" s="2196"/>
      <c r="Y7" s="2196"/>
      <c r="Z7" s="2196"/>
      <c r="AA7" s="2196"/>
      <c r="AB7" s="2196"/>
      <c r="AC7" s="2196"/>
      <c r="AD7" s="2196"/>
      <c r="AE7" s="2196"/>
      <c r="AF7" s="2196"/>
      <c r="AG7" s="2196"/>
      <c r="AH7" s="2196"/>
      <c r="AI7" s="2196"/>
      <c r="AJ7" s="2196"/>
      <c r="AK7" s="2196"/>
      <c r="AL7" s="2196"/>
      <c r="AM7" s="2196"/>
    </row>
    <row r="8" spans="1:39" ht="8.85" customHeight="1" x14ac:dyDescent="0.25">
      <c r="A8" s="2196"/>
      <c r="B8" s="2196"/>
      <c r="C8" s="2196"/>
      <c r="D8" s="2196"/>
      <c r="E8" s="2196"/>
      <c r="F8" s="2196"/>
      <c r="G8" s="2196"/>
      <c r="H8" s="2196"/>
      <c r="I8" s="2196" t="s">
        <v>3483</v>
      </c>
      <c r="J8" s="2196"/>
      <c r="K8" s="2196"/>
      <c r="L8" s="2196"/>
      <c r="M8" s="2196"/>
      <c r="N8" s="2196"/>
      <c r="O8" s="2196"/>
      <c r="P8" s="2196"/>
      <c r="Q8" s="2196"/>
      <c r="R8" s="2196"/>
      <c r="S8" s="2196"/>
      <c r="T8" s="2196"/>
      <c r="U8" s="2196"/>
      <c r="V8" s="2196"/>
      <c r="W8" s="2196"/>
      <c r="X8" s="2196"/>
      <c r="Y8" s="2196"/>
      <c r="Z8" s="2196"/>
      <c r="AA8" s="2196"/>
      <c r="AB8" s="2196"/>
      <c r="AC8" s="2119" t="s">
        <v>4335</v>
      </c>
      <c r="AD8" s="2119"/>
      <c r="AE8" s="2119"/>
      <c r="AF8" s="2119"/>
      <c r="AG8" s="2119"/>
      <c r="AH8" s="2119"/>
      <c r="AI8" s="2119"/>
      <c r="AJ8" s="2119"/>
      <c r="AK8" s="2119"/>
      <c r="AL8" s="2119"/>
      <c r="AM8" s="2119"/>
    </row>
    <row r="9" spans="1:39" ht="3" customHeight="1" x14ac:dyDescent="0.25">
      <c r="A9" s="2196"/>
      <c r="B9" s="2196"/>
      <c r="C9" s="2196"/>
      <c r="D9" s="2196"/>
      <c r="E9" s="2196"/>
      <c r="F9" s="2196"/>
      <c r="G9" s="2196"/>
      <c r="H9" s="2196"/>
      <c r="I9" s="2196" t="s">
        <v>3483</v>
      </c>
      <c r="J9" s="2196"/>
      <c r="K9" s="2196"/>
      <c r="L9" s="2196"/>
      <c r="M9" s="2196"/>
      <c r="N9" s="2196"/>
      <c r="O9" s="2196"/>
      <c r="P9" s="2196"/>
      <c r="Q9" s="2196"/>
      <c r="R9" s="2137" t="s">
        <v>3987</v>
      </c>
      <c r="S9" s="2137"/>
      <c r="T9" s="2196" t="s">
        <v>3483</v>
      </c>
      <c r="U9" s="2196"/>
      <c r="V9" s="2196"/>
      <c r="W9" s="2196"/>
      <c r="X9" s="2196"/>
      <c r="Y9" s="2196"/>
      <c r="Z9" s="2146" t="s">
        <v>3988</v>
      </c>
      <c r="AA9" s="2146"/>
      <c r="AB9" s="2146"/>
      <c r="AC9" s="2146"/>
      <c r="AD9" s="2146"/>
      <c r="AE9" s="2146"/>
      <c r="AF9" s="2146"/>
      <c r="AG9" s="2146"/>
      <c r="AH9" s="2146"/>
      <c r="AI9" s="2146"/>
      <c r="AJ9" s="2146"/>
      <c r="AK9" s="2146"/>
      <c r="AL9" s="2146"/>
      <c r="AM9" s="2146"/>
    </row>
    <row r="10" spans="1:39" ht="8.85" customHeight="1" x14ac:dyDescent="0.25">
      <c r="R10" s="2137"/>
      <c r="S10" s="2137"/>
      <c r="Z10" s="2146"/>
      <c r="AA10" s="2146"/>
      <c r="AB10" s="2146"/>
      <c r="AC10" s="2146"/>
      <c r="AD10" s="2146"/>
      <c r="AE10" s="2146"/>
      <c r="AF10" s="2146"/>
      <c r="AG10" s="2146"/>
      <c r="AH10" s="2146"/>
      <c r="AI10" s="2146"/>
      <c r="AJ10" s="2146"/>
      <c r="AK10" s="2146"/>
      <c r="AL10" s="2146"/>
      <c r="AM10" s="2146"/>
    </row>
    <row r="11" spans="1:39" ht="11.85" customHeight="1" x14ac:dyDescent="0.25">
      <c r="A11" s="2147" t="s">
        <v>3484</v>
      </c>
      <c r="B11" s="2148"/>
      <c r="C11" s="2149"/>
      <c r="D11" s="2156" t="s">
        <v>3485</v>
      </c>
      <c r="E11" s="2157"/>
      <c r="F11" s="2158"/>
      <c r="G11" s="2164" t="s">
        <v>3486</v>
      </c>
      <c r="H11" s="2164" t="s">
        <v>3989</v>
      </c>
      <c r="I11" s="2156" t="s">
        <v>3487</v>
      </c>
      <c r="J11" s="2158"/>
      <c r="K11" s="2122" t="s">
        <v>3990</v>
      </c>
      <c r="L11" s="2167" t="s">
        <v>3488</v>
      </c>
      <c r="M11" s="2168"/>
      <c r="N11" s="2168"/>
      <c r="O11" s="2168"/>
      <c r="P11" s="2168"/>
      <c r="Q11" s="2168"/>
      <c r="R11" s="2168"/>
      <c r="S11" s="2168"/>
      <c r="T11" s="2169"/>
      <c r="U11" s="2167" t="s">
        <v>3489</v>
      </c>
      <c r="V11" s="2168"/>
      <c r="W11" s="2168"/>
      <c r="X11" s="2168"/>
      <c r="Y11" s="2168"/>
      <c r="Z11" s="2168"/>
      <c r="AA11" s="2168"/>
      <c r="AB11" s="2168"/>
      <c r="AC11" s="2168"/>
      <c r="AD11" s="2168"/>
      <c r="AE11" s="2168"/>
      <c r="AF11" s="2168"/>
      <c r="AG11" s="2168"/>
      <c r="AH11" s="2168"/>
      <c r="AI11" s="2169"/>
      <c r="AJ11" s="2125" t="s">
        <v>3991</v>
      </c>
      <c r="AK11" s="2126"/>
      <c r="AL11" s="2125" t="s">
        <v>3490</v>
      </c>
      <c r="AM11" s="2126"/>
    </row>
    <row r="12" spans="1:39" ht="17.45" customHeight="1" x14ac:dyDescent="0.25">
      <c r="A12" s="2150"/>
      <c r="B12" s="2151"/>
      <c r="C12" s="2152"/>
      <c r="D12" s="2159"/>
      <c r="E12" s="2145"/>
      <c r="F12" s="2160"/>
      <c r="G12" s="2165"/>
      <c r="H12" s="2165"/>
      <c r="I12" s="2159"/>
      <c r="J12" s="2160"/>
      <c r="K12" s="2123"/>
      <c r="L12" s="2122" t="s">
        <v>3491</v>
      </c>
      <c r="M12" s="2125" t="s">
        <v>3992</v>
      </c>
      <c r="N12" s="2126"/>
      <c r="O12" s="2125" t="s">
        <v>3492</v>
      </c>
      <c r="P12" s="2126"/>
      <c r="Q12" s="2131" t="s">
        <v>3993</v>
      </c>
      <c r="R12" s="2132"/>
      <c r="S12" s="2137" t="s">
        <v>3483</v>
      </c>
      <c r="T12" s="2126" t="s">
        <v>3994</v>
      </c>
      <c r="U12" s="2138" t="s">
        <v>3493</v>
      </c>
      <c r="V12" s="2139"/>
      <c r="W12" s="2139"/>
      <c r="X12" s="2139"/>
      <c r="Y12" s="2140"/>
      <c r="Z12" s="2147" t="s">
        <v>3995</v>
      </c>
      <c r="AA12" s="2148"/>
      <c r="AB12" s="2149"/>
      <c r="AC12" s="2156" t="s">
        <v>3996</v>
      </c>
      <c r="AD12" s="2157"/>
      <c r="AE12" s="2157"/>
      <c r="AF12" s="2157"/>
      <c r="AG12" s="2157"/>
      <c r="AH12" s="2157"/>
      <c r="AI12" s="2158"/>
      <c r="AJ12" s="2127"/>
      <c r="AK12" s="2128"/>
      <c r="AL12" s="2127"/>
      <c r="AM12" s="2128"/>
    </row>
    <row r="13" spans="1:39" ht="35.1" customHeight="1" x14ac:dyDescent="0.25">
      <c r="A13" s="2150"/>
      <c r="B13" s="2151"/>
      <c r="C13" s="2152"/>
      <c r="D13" s="2159"/>
      <c r="E13" s="2145"/>
      <c r="F13" s="2160"/>
      <c r="G13" s="2165"/>
      <c r="H13" s="2165"/>
      <c r="I13" s="2159"/>
      <c r="J13" s="2160"/>
      <c r="K13" s="2123"/>
      <c r="L13" s="2123"/>
      <c r="M13" s="2127"/>
      <c r="N13" s="2128"/>
      <c r="O13" s="2129"/>
      <c r="P13" s="2130"/>
      <c r="Q13" s="2133"/>
      <c r="R13" s="2134"/>
      <c r="S13" s="2137"/>
      <c r="T13" s="2128"/>
      <c r="U13" s="2122" t="s">
        <v>3495</v>
      </c>
      <c r="V13" s="2122" t="s">
        <v>3496</v>
      </c>
      <c r="W13" s="2122" t="s">
        <v>3497</v>
      </c>
      <c r="X13" s="2122" t="s">
        <v>3498</v>
      </c>
      <c r="Y13" s="2122" t="s">
        <v>3499</v>
      </c>
      <c r="Z13" s="2153"/>
      <c r="AA13" s="2154"/>
      <c r="AB13" s="2155"/>
      <c r="AC13" s="2161"/>
      <c r="AD13" s="2162"/>
      <c r="AE13" s="2162"/>
      <c r="AF13" s="2162"/>
      <c r="AG13" s="2162"/>
      <c r="AH13" s="2162"/>
      <c r="AI13" s="2163"/>
      <c r="AJ13" s="2129"/>
      <c r="AK13" s="2130"/>
      <c r="AL13" s="2127"/>
      <c r="AM13" s="2128"/>
    </row>
    <row r="14" spans="1:39" ht="17.45" customHeight="1" x14ac:dyDescent="0.25">
      <c r="A14" s="2153"/>
      <c r="B14" s="2154"/>
      <c r="C14" s="2155"/>
      <c r="D14" s="2161"/>
      <c r="E14" s="2162"/>
      <c r="F14" s="2163"/>
      <c r="G14" s="2166"/>
      <c r="H14" s="2166"/>
      <c r="I14" s="2161"/>
      <c r="J14" s="2163"/>
      <c r="K14" s="2124"/>
      <c r="L14" s="2124"/>
      <c r="M14" s="2129"/>
      <c r="N14" s="2130"/>
      <c r="O14" s="1302" t="s">
        <v>3502</v>
      </c>
      <c r="P14" s="1302" t="s">
        <v>3500</v>
      </c>
      <c r="Q14" s="2135"/>
      <c r="R14" s="2136"/>
      <c r="S14" s="2137"/>
      <c r="T14" s="2130"/>
      <c r="U14" s="2124"/>
      <c r="V14" s="2124"/>
      <c r="W14" s="2124"/>
      <c r="X14" s="2124"/>
      <c r="Y14" s="2124"/>
      <c r="Z14" s="1302" t="s">
        <v>3502</v>
      </c>
      <c r="AA14" s="2110" t="s">
        <v>3997</v>
      </c>
      <c r="AB14" s="2112"/>
      <c r="AC14" s="1302" t="s">
        <v>3501</v>
      </c>
      <c r="AD14" s="1302" t="s">
        <v>3502</v>
      </c>
      <c r="AE14" s="2110" t="s">
        <v>3997</v>
      </c>
      <c r="AF14" s="2111"/>
      <c r="AG14" s="2111"/>
      <c r="AH14" s="2111"/>
      <c r="AI14" s="2112"/>
      <c r="AJ14" s="1302" t="s">
        <v>3502</v>
      </c>
      <c r="AK14" s="1302" t="s">
        <v>3500</v>
      </c>
      <c r="AL14" s="2129"/>
      <c r="AM14" s="2130"/>
    </row>
    <row r="15" spans="1:39" ht="11.85" customHeight="1" x14ac:dyDescent="0.25">
      <c r="A15" s="2110" t="s">
        <v>3503</v>
      </c>
      <c r="B15" s="2111"/>
      <c r="C15" s="2112"/>
      <c r="D15" s="2110" t="s">
        <v>3504</v>
      </c>
      <c r="E15" s="2111"/>
      <c r="F15" s="2112"/>
      <c r="G15" s="1302" t="s">
        <v>3505</v>
      </c>
      <c r="H15" s="1302" t="s">
        <v>3506</v>
      </c>
      <c r="I15" s="2110" t="s">
        <v>3507</v>
      </c>
      <c r="J15" s="2112"/>
      <c r="K15" s="1303">
        <v>6</v>
      </c>
      <c r="L15" s="1302" t="s">
        <v>3508</v>
      </c>
      <c r="M15" s="1302" t="s">
        <v>3998</v>
      </c>
      <c r="N15" s="1303">
        <v>9</v>
      </c>
      <c r="O15" s="1303">
        <v>10</v>
      </c>
      <c r="P15" s="1303">
        <v>11</v>
      </c>
      <c r="Q15" s="2113">
        <v>12</v>
      </c>
      <c r="R15" s="2114"/>
      <c r="S15" s="2110" t="s">
        <v>3999</v>
      </c>
      <c r="T15" s="2112"/>
      <c r="U15" s="1302" t="s">
        <v>3509</v>
      </c>
      <c r="V15" s="1302" t="s">
        <v>3510</v>
      </c>
      <c r="W15" s="1302" t="s">
        <v>3511</v>
      </c>
      <c r="X15" s="1302" t="s">
        <v>3512</v>
      </c>
      <c r="Y15" s="1302" t="s">
        <v>3513</v>
      </c>
      <c r="Z15" s="1302" t="s">
        <v>4000</v>
      </c>
      <c r="AA15" s="2113">
        <v>20</v>
      </c>
      <c r="AB15" s="2114"/>
      <c r="AC15" s="1302" t="s">
        <v>3514</v>
      </c>
      <c r="AD15" s="1302" t="s">
        <v>3515</v>
      </c>
      <c r="AE15" s="2110" t="s">
        <v>4001</v>
      </c>
      <c r="AF15" s="2111"/>
      <c r="AG15" s="2111"/>
      <c r="AH15" s="2111"/>
      <c r="AI15" s="2112"/>
      <c r="AJ15" s="1302" t="s">
        <v>4002</v>
      </c>
      <c r="AK15" s="1302" t="s">
        <v>4003</v>
      </c>
      <c r="AL15" s="2110" t="s">
        <v>3516</v>
      </c>
      <c r="AM15" s="2112"/>
    </row>
    <row r="16" spans="1:39" ht="23.25" customHeight="1" x14ac:dyDescent="0.25">
      <c r="E16" s="2190" t="s">
        <v>4528</v>
      </c>
      <c r="F16" s="2190"/>
      <c r="G16" s="2190"/>
      <c r="H16" s="2190"/>
      <c r="I16" s="2190"/>
      <c r="J16" s="2190"/>
      <c r="K16" s="2190"/>
      <c r="L16" s="2190"/>
      <c r="M16" s="2190"/>
      <c r="N16" s="2190"/>
      <c r="O16" s="2190"/>
      <c r="P16" s="2190"/>
      <c r="Q16" s="2190"/>
      <c r="R16" s="2190"/>
      <c r="S16" s="2190"/>
      <c r="T16" s="2190"/>
      <c r="U16" s="2190"/>
      <c r="V16" s="2190"/>
      <c r="W16" s="2190"/>
      <c r="X16" s="2190"/>
      <c r="Y16" s="2190"/>
      <c r="Z16" s="2190"/>
      <c r="AA16" s="2190"/>
      <c r="AB16" s="2190"/>
      <c r="AC16" s="2190"/>
      <c r="AD16" s="2190"/>
      <c r="AE16" s="2190"/>
      <c r="AF16" s="2190"/>
      <c r="AG16" s="2190"/>
      <c r="AH16" s="2190"/>
      <c r="AI16" s="2190"/>
      <c r="AJ16" s="2190"/>
      <c r="AK16" s="2190"/>
      <c r="AL16" s="2190"/>
      <c r="AM16" s="2190"/>
    </row>
    <row r="17" spans="1:40" ht="5.85" customHeight="1" x14ac:dyDescent="0.25"/>
    <row r="18" spans="1:40" ht="21.75" customHeight="1" x14ac:dyDescent="0.25">
      <c r="A18" s="2179">
        <v>0</v>
      </c>
      <c r="B18" s="2179"/>
      <c r="C18" s="2179"/>
      <c r="D18" s="2188" t="s">
        <v>4529</v>
      </c>
      <c r="E18" s="2188"/>
      <c r="F18" s="2188"/>
      <c r="G18" s="2188" t="s">
        <v>4530</v>
      </c>
      <c r="H18" s="1304">
        <v>25000</v>
      </c>
      <c r="I18" s="1304">
        <v>1</v>
      </c>
      <c r="J18" s="1305" t="s">
        <v>3483</v>
      </c>
      <c r="K18" s="1304">
        <v>25000</v>
      </c>
      <c r="L18" s="1304">
        <v>0</v>
      </c>
      <c r="M18" s="1306">
        <v>0</v>
      </c>
      <c r="N18" s="1306">
        <v>0</v>
      </c>
      <c r="O18" s="1307">
        <v>4</v>
      </c>
      <c r="P18" s="1306">
        <v>1000</v>
      </c>
      <c r="Q18" s="2182">
        <v>0</v>
      </c>
      <c r="R18" s="2182"/>
      <c r="S18" s="2181">
        <v>1000</v>
      </c>
      <c r="T18" s="2181"/>
      <c r="U18" s="1306">
        <v>15</v>
      </c>
      <c r="V18" s="1306">
        <v>0</v>
      </c>
      <c r="W18" s="1306">
        <v>0</v>
      </c>
      <c r="X18" s="1307">
        <v>15</v>
      </c>
      <c r="Y18" s="1304">
        <v>3750</v>
      </c>
      <c r="Z18" s="1306">
        <v>0</v>
      </c>
      <c r="AA18" s="1308" t="s">
        <v>3483</v>
      </c>
      <c r="AB18" s="1309">
        <v>0</v>
      </c>
      <c r="AC18" s="1305" t="s">
        <v>4531</v>
      </c>
      <c r="AD18" s="1310">
        <v>15</v>
      </c>
      <c r="AE18" s="2183" t="s">
        <v>3483</v>
      </c>
      <c r="AF18" s="2183"/>
      <c r="AG18" s="2181">
        <v>3750</v>
      </c>
      <c r="AH18" s="2181"/>
      <c r="AI18" s="2181"/>
      <c r="AJ18" s="1306">
        <v>0</v>
      </c>
      <c r="AK18" s="2182">
        <v>0</v>
      </c>
      <c r="AL18" s="1304">
        <v>33500</v>
      </c>
      <c r="AM18" s="2183" t="s">
        <v>3483</v>
      </c>
      <c r="AN18" s="2183"/>
    </row>
    <row r="19" spans="1:40" ht="18.75" customHeight="1" x14ac:dyDescent="0.25">
      <c r="A19" s="2179"/>
      <c r="B19" s="2179"/>
      <c r="C19" s="2179"/>
      <c r="D19" s="2188"/>
      <c r="E19" s="2188"/>
      <c r="F19" s="2188"/>
      <c r="G19" s="2188"/>
      <c r="H19" s="1311" t="s">
        <v>4052</v>
      </c>
      <c r="I19" s="2186" t="s">
        <v>4532</v>
      </c>
      <c r="J19" s="2186"/>
      <c r="K19" s="2186"/>
      <c r="L19" s="2186"/>
      <c r="M19" s="2186"/>
      <c r="N19" s="2186"/>
      <c r="O19" s="2186"/>
      <c r="P19" s="2186"/>
      <c r="Q19" s="2186"/>
      <c r="R19" s="2186"/>
      <c r="S19" s="2186"/>
      <c r="T19" s="2186"/>
      <c r="U19" s="2186"/>
      <c r="V19" s="2186"/>
      <c r="W19" s="2186"/>
      <c r="X19" s="2186"/>
      <c r="Y19" s="2187" t="s">
        <v>3483</v>
      </c>
      <c r="Z19" s="2187"/>
      <c r="AA19" s="2187"/>
      <c r="AB19" s="2187"/>
      <c r="AC19" s="1305" t="s">
        <v>2403</v>
      </c>
      <c r="AD19" s="1310">
        <v>0</v>
      </c>
      <c r="AE19" s="2182">
        <v>0</v>
      </c>
      <c r="AF19" s="2182"/>
      <c r="AG19" s="2182"/>
      <c r="AH19" s="2182"/>
      <c r="AI19" s="2182"/>
      <c r="AJ19" s="1312" t="s">
        <v>3483</v>
      </c>
      <c r="AK19" s="2182"/>
      <c r="AL19" s="2182">
        <v>0</v>
      </c>
      <c r="AM19" s="2182"/>
      <c r="AN19" s="1308" t="s">
        <v>3483</v>
      </c>
    </row>
    <row r="20" spans="1:40" ht="3" customHeight="1" x14ac:dyDescent="0.25"/>
    <row r="21" spans="1:40" ht="21" customHeight="1" x14ac:dyDescent="0.25">
      <c r="A21" s="2179">
        <v>0</v>
      </c>
      <c r="B21" s="2179"/>
      <c r="C21" s="2179"/>
      <c r="D21" s="2180" t="s">
        <v>3520</v>
      </c>
      <c r="E21" s="2180"/>
      <c r="F21" s="2180"/>
      <c r="G21" s="2180" t="s">
        <v>4309</v>
      </c>
      <c r="H21" s="1313">
        <v>21156</v>
      </c>
      <c r="I21" s="1313">
        <v>4.75</v>
      </c>
      <c r="J21" s="1314" t="s">
        <v>3483</v>
      </c>
      <c r="K21" s="1313">
        <v>100491</v>
      </c>
      <c r="L21" s="1313">
        <v>0</v>
      </c>
      <c r="M21" s="1315">
        <v>0</v>
      </c>
      <c r="N21" s="1315">
        <v>0</v>
      </c>
      <c r="O21" s="1316">
        <v>4</v>
      </c>
      <c r="P21" s="1315">
        <v>4019.64</v>
      </c>
      <c r="Q21" s="2176">
        <v>0</v>
      </c>
      <c r="R21" s="2176"/>
      <c r="S21" s="2175">
        <v>4019.64</v>
      </c>
      <c r="T21" s="2175"/>
      <c r="U21" s="1315">
        <v>11.25</v>
      </c>
      <c r="V21" s="1315">
        <v>0.94</v>
      </c>
      <c r="W21" s="1315">
        <v>0.94</v>
      </c>
      <c r="X21" s="1316">
        <v>13.125</v>
      </c>
      <c r="Y21" s="1313">
        <v>13189.44</v>
      </c>
      <c r="Z21" s="1315">
        <v>0</v>
      </c>
      <c r="AA21" s="1317" t="s">
        <v>3483</v>
      </c>
      <c r="AB21" s="1318">
        <v>0</v>
      </c>
      <c r="AC21" s="1314" t="s">
        <v>3483</v>
      </c>
      <c r="AD21" s="1319">
        <v>10</v>
      </c>
      <c r="AE21" s="1317" t="s">
        <v>3483</v>
      </c>
      <c r="AF21" s="2175">
        <v>10049.1</v>
      </c>
      <c r="AG21" s="2175"/>
      <c r="AH21" s="2175"/>
      <c r="AI21" s="2175"/>
      <c r="AJ21" s="1315">
        <v>0</v>
      </c>
      <c r="AK21" s="2176">
        <v>0</v>
      </c>
      <c r="AL21" s="1313">
        <v>127749.18</v>
      </c>
      <c r="AM21" s="2177" t="s">
        <v>3483</v>
      </c>
      <c r="AN21" s="2177"/>
    </row>
    <row r="22" spans="1:40" ht="11.85" customHeight="1" x14ac:dyDescent="0.25">
      <c r="A22" s="2179"/>
      <c r="B22" s="2179"/>
      <c r="C22" s="2179"/>
      <c r="D22" s="2180"/>
      <c r="E22" s="2180"/>
      <c r="F22" s="2180"/>
      <c r="G22" s="2180"/>
      <c r="H22" s="1320" t="s">
        <v>3483</v>
      </c>
      <c r="I22" s="2178" t="s">
        <v>4007</v>
      </c>
      <c r="J22" s="2178"/>
      <c r="K22" s="2178"/>
      <c r="L22" s="2178"/>
      <c r="M22" s="2178"/>
      <c r="N22" s="2178"/>
      <c r="O22" s="2178"/>
      <c r="P22" s="2178"/>
      <c r="Q22" s="2178"/>
      <c r="R22" s="2178"/>
      <c r="S22" s="2178"/>
      <c r="T22" s="2178"/>
      <c r="U22" s="2178"/>
      <c r="V22" s="2178"/>
      <c r="W22" s="2178"/>
      <c r="X22" s="2178"/>
      <c r="Y22" s="2119" t="s">
        <v>3483</v>
      </c>
      <c r="Z22" s="2119"/>
      <c r="AA22" s="2119"/>
      <c r="AB22" s="2119"/>
      <c r="AC22" s="1314" t="s">
        <v>2403</v>
      </c>
      <c r="AD22" s="1319">
        <v>0</v>
      </c>
      <c r="AE22" s="2176">
        <v>0</v>
      </c>
      <c r="AF22" s="2176"/>
      <c r="AG22" s="2176"/>
      <c r="AH22" s="2176"/>
      <c r="AI22" s="2176"/>
      <c r="AJ22" s="1317" t="s">
        <v>3483</v>
      </c>
      <c r="AK22" s="2176"/>
      <c r="AL22" s="2176">
        <v>0</v>
      </c>
      <c r="AM22" s="2176"/>
      <c r="AN22" s="1317" t="s">
        <v>3483</v>
      </c>
    </row>
    <row r="23" spans="1:40" ht="3" customHeight="1" x14ac:dyDescent="0.25"/>
    <row r="24" spans="1:40" ht="20.25" customHeight="1" x14ac:dyDescent="0.25">
      <c r="A24" s="2179">
        <v>0</v>
      </c>
      <c r="B24" s="2179"/>
      <c r="C24" s="2179"/>
      <c r="D24" s="2188" t="s">
        <v>4533</v>
      </c>
      <c r="E24" s="2188"/>
      <c r="F24" s="2188"/>
      <c r="G24" s="2188" t="s">
        <v>4309</v>
      </c>
      <c r="H24" s="1304">
        <v>21156</v>
      </c>
      <c r="I24" s="1304">
        <v>0.5</v>
      </c>
      <c r="J24" s="1305" t="s">
        <v>3483</v>
      </c>
      <c r="K24" s="1304">
        <v>10578</v>
      </c>
      <c r="L24" s="1304">
        <v>0</v>
      </c>
      <c r="M24" s="1306">
        <v>0</v>
      </c>
      <c r="N24" s="1306">
        <v>0</v>
      </c>
      <c r="O24" s="1307">
        <v>4</v>
      </c>
      <c r="P24" s="1306">
        <v>423.12</v>
      </c>
      <c r="Q24" s="2182">
        <v>0</v>
      </c>
      <c r="R24" s="2182"/>
      <c r="S24" s="2181">
        <v>423.12</v>
      </c>
      <c r="T24" s="2181"/>
      <c r="U24" s="1306">
        <v>0</v>
      </c>
      <c r="V24" s="1306">
        <v>0</v>
      </c>
      <c r="W24" s="1306">
        <v>0</v>
      </c>
      <c r="X24" s="1307">
        <v>0</v>
      </c>
      <c r="Y24" s="1304">
        <v>0</v>
      </c>
      <c r="Z24" s="1306">
        <v>0</v>
      </c>
      <c r="AA24" s="1308" t="s">
        <v>3483</v>
      </c>
      <c r="AB24" s="1309">
        <v>0</v>
      </c>
      <c r="AC24" s="1305" t="s">
        <v>4534</v>
      </c>
      <c r="AD24" s="1310">
        <v>15</v>
      </c>
      <c r="AE24" s="2183" t="s">
        <v>3483</v>
      </c>
      <c r="AF24" s="2183"/>
      <c r="AG24" s="2181">
        <v>1586.7</v>
      </c>
      <c r="AH24" s="2181"/>
      <c r="AI24" s="2181"/>
      <c r="AJ24" s="1306">
        <v>0</v>
      </c>
      <c r="AK24" s="2182">
        <v>0</v>
      </c>
      <c r="AL24" s="1304">
        <v>12587.82</v>
      </c>
      <c r="AM24" s="2183" t="s">
        <v>3483</v>
      </c>
      <c r="AN24" s="2183"/>
    </row>
    <row r="25" spans="1:40" ht="11.85" customHeight="1" x14ac:dyDescent="0.25">
      <c r="A25" s="2179"/>
      <c r="B25" s="2179"/>
      <c r="C25" s="2179"/>
      <c r="D25" s="2188"/>
      <c r="E25" s="2188"/>
      <c r="F25" s="2188"/>
      <c r="G25" s="2188"/>
      <c r="H25" s="1311" t="s">
        <v>3483</v>
      </c>
      <c r="I25" s="2186" t="s">
        <v>4007</v>
      </c>
      <c r="J25" s="2186"/>
      <c r="K25" s="2186"/>
      <c r="L25" s="2186"/>
      <c r="M25" s="2186"/>
      <c r="N25" s="2186"/>
      <c r="O25" s="2186"/>
      <c r="P25" s="2186"/>
      <c r="Q25" s="2186"/>
      <c r="R25" s="2186"/>
      <c r="S25" s="2186"/>
      <c r="T25" s="2186"/>
      <c r="U25" s="2186"/>
      <c r="V25" s="2186"/>
      <c r="W25" s="2186"/>
      <c r="X25" s="2186"/>
      <c r="Y25" s="2187" t="s">
        <v>3483</v>
      </c>
      <c r="Z25" s="2187"/>
      <c r="AA25" s="2187"/>
      <c r="AB25" s="2187"/>
      <c r="AC25" s="1305" t="s">
        <v>2403</v>
      </c>
      <c r="AD25" s="1310">
        <v>0</v>
      </c>
      <c r="AE25" s="2182">
        <v>0</v>
      </c>
      <c r="AF25" s="2182"/>
      <c r="AG25" s="2182"/>
      <c r="AH25" s="2182"/>
      <c r="AI25" s="2182"/>
      <c r="AJ25" s="1312" t="s">
        <v>3483</v>
      </c>
      <c r="AK25" s="2182"/>
      <c r="AL25" s="2182">
        <v>0</v>
      </c>
      <c r="AM25" s="2182"/>
      <c r="AN25" s="1308" t="s">
        <v>3483</v>
      </c>
    </row>
    <row r="26" spans="1:40" ht="3" customHeight="1" x14ac:dyDescent="0.25"/>
    <row r="27" spans="1:40" ht="27.75" customHeight="1" x14ac:dyDescent="0.25">
      <c r="A27" s="2179">
        <v>0</v>
      </c>
      <c r="B27" s="2179"/>
      <c r="C27" s="2179"/>
      <c r="D27" s="2180" t="s">
        <v>4535</v>
      </c>
      <c r="E27" s="2180"/>
      <c r="F27" s="2180"/>
      <c r="G27" s="2180" t="s">
        <v>4309</v>
      </c>
      <c r="H27" s="1313">
        <v>21156</v>
      </c>
      <c r="I27" s="1313">
        <v>1</v>
      </c>
      <c r="J27" s="1314" t="s">
        <v>3483</v>
      </c>
      <c r="K27" s="1313">
        <v>21156</v>
      </c>
      <c r="L27" s="1313">
        <v>0</v>
      </c>
      <c r="M27" s="1315">
        <v>0</v>
      </c>
      <c r="N27" s="1315">
        <v>0</v>
      </c>
      <c r="O27" s="1316">
        <v>4</v>
      </c>
      <c r="P27" s="1315">
        <v>846.24</v>
      </c>
      <c r="Q27" s="2176">
        <v>0</v>
      </c>
      <c r="R27" s="2176"/>
      <c r="S27" s="2175">
        <v>846.24</v>
      </c>
      <c r="T27" s="2175"/>
      <c r="U27" s="1315">
        <v>0</v>
      </c>
      <c r="V27" s="1315">
        <v>0</v>
      </c>
      <c r="W27" s="1315">
        <v>0</v>
      </c>
      <c r="X27" s="1316">
        <v>0</v>
      </c>
      <c r="Y27" s="1313">
        <v>0</v>
      </c>
      <c r="Z27" s="1315">
        <v>0</v>
      </c>
      <c r="AA27" s="1317" t="s">
        <v>3483</v>
      </c>
      <c r="AB27" s="1318">
        <v>0</v>
      </c>
      <c r="AC27" s="1314" t="s">
        <v>4536</v>
      </c>
      <c r="AD27" s="1319">
        <v>15</v>
      </c>
      <c r="AE27" s="2177" t="s">
        <v>3483</v>
      </c>
      <c r="AF27" s="2177"/>
      <c r="AG27" s="2175">
        <v>3173.4</v>
      </c>
      <c r="AH27" s="2175"/>
      <c r="AI27" s="2175"/>
      <c r="AJ27" s="1315">
        <v>0</v>
      </c>
      <c r="AK27" s="2176">
        <v>0</v>
      </c>
      <c r="AL27" s="1313">
        <v>25175.64</v>
      </c>
      <c r="AM27" s="2177" t="s">
        <v>3483</v>
      </c>
      <c r="AN27" s="2177"/>
    </row>
    <row r="28" spans="1:40" ht="11.85" customHeight="1" x14ac:dyDescent="0.25">
      <c r="A28" s="2179"/>
      <c r="B28" s="2179"/>
      <c r="C28" s="2179"/>
      <c r="D28" s="2180"/>
      <c r="E28" s="2180"/>
      <c r="F28" s="2180"/>
      <c r="G28" s="2180"/>
      <c r="H28" s="1320" t="s">
        <v>3483</v>
      </c>
      <c r="I28" s="2178" t="s">
        <v>4007</v>
      </c>
      <c r="J28" s="2178"/>
      <c r="K28" s="2178"/>
      <c r="L28" s="2178"/>
      <c r="M28" s="2178"/>
      <c r="N28" s="2178"/>
      <c r="O28" s="2178"/>
      <c r="P28" s="2178"/>
      <c r="Q28" s="2178"/>
      <c r="R28" s="2178"/>
      <c r="S28" s="2178"/>
      <c r="T28" s="2178"/>
      <c r="U28" s="2178"/>
      <c r="V28" s="2178"/>
      <c r="W28" s="2178"/>
      <c r="X28" s="2178"/>
      <c r="Y28" s="2119" t="s">
        <v>3483</v>
      </c>
      <c r="Z28" s="2119"/>
      <c r="AA28" s="2119"/>
      <c r="AB28" s="2119"/>
      <c r="AC28" s="1314" t="s">
        <v>2403</v>
      </c>
      <c r="AD28" s="1319">
        <v>0</v>
      </c>
      <c r="AE28" s="2176">
        <v>0</v>
      </c>
      <c r="AF28" s="2176"/>
      <c r="AG28" s="2176"/>
      <c r="AH28" s="2176"/>
      <c r="AI28" s="2176"/>
      <c r="AJ28" s="1317" t="s">
        <v>3483</v>
      </c>
      <c r="AK28" s="2176"/>
      <c r="AL28" s="2176">
        <v>0</v>
      </c>
      <c r="AM28" s="2176"/>
      <c r="AN28" s="1317" t="s">
        <v>3483</v>
      </c>
    </row>
    <row r="29" spans="1:40" ht="3" customHeight="1" x14ac:dyDescent="0.25"/>
    <row r="30" spans="1:40" ht="18.75" customHeight="1" x14ac:dyDescent="0.25">
      <c r="A30" s="2179">
        <v>0</v>
      </c>
      <c r="B30" s="2179"/>
      <c r="C30" s="2179"/>
      <c r="D30" s="2188" t="s">
        <v>4537</v>
      </c>
      <c r="E30" s="2188"/>
      <c r="F30" s="2188"/>
      <c r="G30" s="2188" t="s">
        <v>4309</v>
      </c>
      <c r="H30" s="1304">
        <v>21156</v>
      </c>
      <c r="I30" s="1304">
        <v>1</v>
      </c>
      <c r="J30" s="1305" t="s">
        <v>3483</v>
      </c>
      <c r="K30" s="1304">
        <v>21156</v>
      </c>
      <c r="L30" s="1304">
        <v>0</v>
      </c>
      <c r="M30" s="1306">
        <v>0</v>
      </c>
      <c r="N30" s="1306">
        <v>0</v>
      </c>
      <c r="O30" s="1307">
        <v>4</v>
      </c>
      <c r="P30" s="1306">
        <v>846.24</v>
      </c>
      <c r="Q30" s="2182">
        <v>0</v>
      </c>
      <c r="R30" s="2182"/>
      <c r="S30" s="2181">
        <v>846.24</v>
      </c>
      <c r="T30" s="2181"/>
      <c r="U30" s="1306">
        <v>15</v>
      </c>
      <c r="V30" s="1306">
        <v>0</v>
      </c>
      <c r="W30" s="1306">
        <v>0</v>
      </c>
      <c r="X30" s="1307">
        <v>15</v>
      </c>
      <c r="Y30" s="1304">
        <v>3173.4</v>
      </c>
      <c r="Z30" s="1306">
        <v>0</v>
      </c>
      <c r="AA30" s="1308" t="s">
        <v>3483</v>
      </c>
      <c r="AB30" s="1309">
        <v>0</v>
      </c>
      <c r="AC30" s="1305" t="s">
        <v>4538</v>
      </c>
      <c r="AD30" s="1310">
        <v>15</v>
      </c>
      <c r="AE30" s="2183" t="s">
        <v>3483</v>
      </c>
      <c r="AF30" s="2183"/>
      <c r="AG30" s="2181">
        <v>3173.4</v>
      </c>
      <c r="AH30" s="2181"/>
      <c r="AI30" s="2181"/>
      <c r="AJ30" s="1306">
        <v>0</v>
      </c>
      <c r="AK30" s="2182">
        <v>0</v>
      </c>
      <c r="AL30" s="1304">
        <v>28349.040000000001</v>
      </c>
      <c r="AM30" s="2183" t="s">
        <v>3483</v>
      </c>
      <c r="AN30" s="2183"/>
    </row>
    <row r="31" spans="1:40" ht="11.85" customHeight="1" x14ac:dyDescent="0.25">
      <c r="A31" s="2179"/>
      <c r="B31" s="2179"/>
      <c r="C31" s="2179"/>
      <c r="D31" s="2188"/>
      <c r="E31" s="2188"/>
      <c r="F31" s="2188"/>
      <c r="G31" s="2188"/>
      <c r="H31" s="1311" t="s">
        <v>4052</v>
      </c>
      <c r="I31" s="2186" t="s">
        <v>4532</v>
      </c>
      <c r="J31" s="2186"/>
      <c r="K31" s="2186"/>
      <c r="L31" s="2186"/>
      <c r="M31" s="2186"/>
      <c r="N31" s="2186"/>
      <c r="O31" s="2186"/>
      <c r="P31" s="2186"/>
      <c r="Q31" s="2186"/>
      <c r="R31" s="2186"/>
      <c r="S31" s="2186"/>
      <c r="T31" s="2186"/>
      <c r="U31" s="2186"/>
      <c r="V31" s="2186"/>
      <c r="W31" s="2186"/>
      <c r="X31" s="2186"/>
      <c r="Y31" s="2187" t="s">
        <v>3483</v>
      </c>
      <c r="Z31" s="2187"/>
      <c r="AA31" s="2187"/>
      <c r="AB31" s="2187"/>
      <c r="AC31" s="1305" t="s">
        <v>2403</v>
      </c>
      <c r="AD31" s="1310">
        <v>0</v>
      </c>
      <c r="AE31" s="2182">
        <v>0</v>
      </c>
      <c r="AF31" s="2182"/>
      <c r="AG31" s="2182"/>
      <c r="AH31" s="2182"/>
      <c r="AI31" s="2182"/>
      <c r="AJ31" s="1312" t="s">
        <v>3483</v>
      </c>
      <c r="AK31" s="2182"/>
      <c r="AL31" s="2182">
        <v>0</v>
      </c>
      <c r="AM31" s="2182"/>
      <c r="AN31" s="1308" t="s">
        <v>3483</v>
      </c>
    </row>
    <row r="32" spans="1:40" ht="3" customHeight="1" x14ac:dyDescent="0.25"/>
    <row r="33" spans="1:40" ht="21" customHeight="1" x14ac:dyDescent="0.25">
      <c r="A33" s="2179">
        <v>0</v>
      </c>
      <c r="B33" s="2179"/>
      <c r="C33" s="2179"/>
      <c r="D33" s="2180" t="s">
        <v>4539</v>
      </c>
      <c r="E33" s="2180"/>
      <c r="F33" s="2180"/>
      <c r="G33" s="2180" t="s">
        <v>4309</v>
      </c>
      <c r="H33" s="1313">
        <v>21156</v>
      </c>
      <c r="I33" s="1313">
        <v>0.5</v>
      </c>
      <c r="J33" s="1314" t="s">
        <v>3483</v>
      </c>
      <c r="K33" s="1313">
        <v>10578</v>
      </c>
      <c r="L33" s="1313">
        <v>0</v>
      </c>
      <c r="M33" s="1315">
        <v>0</v>
      </c>
      <c r="N33" s="1315">
        <v>0</v>
      </c>
      <c r="O33" s="1316">
        <v>4</v>
      </c>
      <c r="P33" s="1315">
        <v>423.12</v>
      </c>
      <c r="Q33" s="2176">
        <v>0</v>
      </c>
      <c r="R33" s="2176"/>
      <c r="S33" s="2175">
        <v>423.12</v>
      </c>
      <c r="T33" s="2175"/>
      <c r="U33" s="1315">
        <v>20</v>
      </c>
      <c r="V33" s="1315">
        <v>0</v>
      </c>
      <c r="W33" s="1315">
        <v>0</v>
      </c>
      <c r="X33" s="1316">
        <v>20</v>
      </c>
      <c r="Y33" s="1313">
        <v>2115.6</v>
      </c>
      <c r="Z33" s="1315">
        <v>0</v>
      </c>
      <c r="AA33" s="1317" t="s">
        <v>3483</v>
      </c>
      <c r="AB33" s="1318">
        <v>0</v>
      </c>
      <c r="AC33" s="1314" t="s">
        <v>4540</v>
      </c>
      <c r="AD33" s="1319">
        <v>15</v>
      </c>
      <c r="AE33" s="2177" t="s">
        <v>3483</v>
      </c>
      <c r="AF33" s="2177"/>
      <c r="AG33" s="2175">
        <v>1586.7</v>
      </c>
      <c r="AH33" s="2175"/>
      <c r="AI33" s="2175"/>
      <c r="AJ33" s="1315">
        <v>0</v>
      </c>
      <c r="AK33" s="2176">
        <v>0</v>
      </c>
      <c r="AL33" s="1313">
        <v>14703.42</v>
      </c>
      <c r="AM33" s="2177" t="s">
        <v>3483</v>
      </c>
      <c r="AN33" s="2177"/>
    </row>
    <row r="34" spans="1:40" ht="11.85" customHeight="1" x14ac:dyDescent="0.25">
      <c r="A34" s="2179"/>
      <c r="B34" s="2179"/>
      <c r="C34" s="2179"/>
      <c r="D34" s="2180"/>
      <c r="E34" s="2180"/>
      <c r="F34" s="2180"/>
      <c r="G34" s="2180"/>
      <c r="H34" s="1320" t="s">
        <v>4017</v>
      </c>
      <c r="I34" s="2178" t="s">
        <v>4541</v>
      </c>
      <c r="J34" s="2178"/>
      <c r="K34" s="2178"/>
      <c r="L34" s="2178"/>
      <c r="M34" s="2178"/>
      <c r="N34" s="2178"/>
      <c r="O34" s="2178"/>
      <c r="P34" s="2178"/>
      <c r="Q34" s="2178"/>
      <c r="R34" s="2178"/>
      <c r="S34" s="2178"/>
      <c r="T34" s="2178"/>
      <c r="U34" s="2178"/>
      <c r="V34" s="2178"/>
      <c r="W34" s="2178"/>
      <c r="X34" s="2178"/>
      <c r="Y34" s="2119" t="s">
        <v>3483</v>
      </c>
      <c r="Z34" s="2119"/>
      <c r="AA34" s="2119"/>
      <c r="AB34" s="2119"/>
      <c r="AC34" s="1314" t="s">
        <v>2403</v>
      </c>
      <c r="AD34" s="1319">
        <v>0</v>
      </c>
      <c r="AE34" s="2176">
        <v>0</v>
      </c>
      <c r="AF34" s="2176"/>
      <c r="AG34" s="2176"/>
      <c r="AH34" s="2176"/>
      <c r="AI34" s="2176"/>
      <c r="AJ34" s="1317" t="s">
        <v>3483</v>
      </c>
      <c r="AK34" s="2176"/>
      <c r="AL34" s="2176">
        <v>0</v>
      </c>
      <c r="AM34" s="2176"/>
      <c r="AN34" s="1317" t="s">
        <v>3483</v>
      </c>
    </row>
    <row r="35" spans="1:40" ht="3" customHeight="1" x14ac:dyDescent="0.25"/>
    <row r="36" spans="1:40" ht="21" customHeight="1" x14ac:dyDescent="0.25">
      <c r="A36" s="2179">
        <v>0</v>
      </c>
      <c r="B36" s="2179"/>
      <c r="C36" s="2179"/>
      <c r="D36" s="2188" t="s">
        <v>4542</v>
      </c>
      <c r="E36" s="2188"/>
      <c r="F36" s="2188"/>
      <c r="G36" s="2188" t="s">
        <v>4309</v>
      </c>
      <c r="H36" s="1304">
        <v>21156</v>
      </c>
      <c r="I36" s="1304">
        <v>1</v>
      </c>
      <c r="J36" s="1305" t="s">
        <v>3483</v>
      </c>
      <c r="K36" s="1304">
        <v>21156</v>
      </c>
      <c r="L36" s="1304">
        <v>0</v>
      </c>
      <c r="M36" s="1306">
        <v>0</v>
      </c>
      <c r="N36" s="1306">
        <v>0</v>
      </c>
      <c r="O36" s="1307">
        <v>4</v>
      </c>
      <c r="P36" s="1306">
        <v>846.24</v>
      </c>
      <c r="Q36" s="2182">
        <v>0</v>
      </c>
      <c r="R36" s="2182"/>
      <c r="S36" s="2181">
        <v>846.24</v>
      </c>
      <c r="T36" s="2181"/>
      <c r="U36" s="1306">
        <v>20</v>
      </c>
      <c r="V36" s="1306">
        <v>0</v>
      </c>
      <c r="W36" s="1306">
        <v>0</v>
      </c>
      <c r="X36" s="1307">
        <v>20</v>
      </c>
      <c r="Y36" s="1304">
        <v>4231.2</v>
      </c>
      <c r="Z36" s="1306">
        <v>0</v>
      </c>
      <c r="AA36" s="1308" t="s">
        <v>3483</v>
      </c>
      <c r="AB36" s="1309">
        <v>0</v>
      </c>
      <c r="AC36" s="1305" t="s">
        <v>4543</v>
      </c>
      <c r="AD36" s="1310">
        <v>15</v>
      </c>
      <c r="AE36" s="2183" t="s">
        <v>3483</v>
      </c>
      <c r="AF36" s="2183"/>
      <c r="AG36" s="2181">
        <v>3173.4</v>
      </c>
      <c r="AH36" s="2181"/>
      <c r="AI36" s="2181"/>
      <c r="AJ36" s="1306">
        <v>0</v>
      </c>
      <c r="AK36" s="2182">
        <v>0</v>
      </c>
      <c r="AL36" s="1304">
        <v>29406.84</v>
      </c>
      <c r="AM36" s="2183" t="s">
        <v>3483</v>
      </c>
      <c r="AN36" s="2183"/>
    </row>
    <row r="37" spans="1:40" ht="11.85" customHeight="1" x14ac:dyDescent="0.25">
      <c r="A37" s="2179"/>
      <c r="B37" s="2179"/>
      <c r="C37" s="2179"/>
      <c r="D37" s="2188"/>
      <c r="E37" s="2188"/>
      <c r="F37" s="2188"/>
      <c r="G37" s="2188"/>
      <c r="H37" s="1311" t="s">
        <v>4017</v>
      </c>
      <c r="I37" s="2186" t="s">
        <v>4544</v>
      </c>
      <c r="J37" s="2186"/>
      <c r="K37" s="2186"/>
      <c r="L37" s="2186"/>
      <c r="M37" s="2186"/>
      <c r="N37" s="2186"/>
      <c r="O37" s="2186"/>
      <c r="P37" s="2186"/>
      <c r="Q37" s="2186"/>
      <c r="R37" s="2186"/>
      <c r="S37" s="2186"/>
      <c r="T37" s="2186"/>
      <c r="U37" s="2186"/>
      <c r="V37" s="2186"/>
      <c r="W37" s="2186"/>
      <c r="X37" s="2186"/>
      <c r="Y37" s="2187" t="s">
        <v>3483</v>
      </c>
      <c r="Z37" s="2187"/>
      <c r="AA37" s="2187"/>
      <c r="AB37" s="2187"/>
      <c r="AC37" s="1305" t="s">
        <v>2403</v>
      </c>
      <c r="AD37" s="1310">
        <v>0</v>
      </c>
      <c r="AE37" s="2182">
        <v>0</v>
      </c>
      <c r="AF37" s="2182"/>
      <c r="AG37" s="2182"/>
      <c r="AH37" s="2182"/>
      <c r="AI37" s="2182"/>
      <c r="AJ37" s="1312" t="s">
        <v>3483</v>
      </c>
      <c r="AK37" s="2182"/>
      <c r="AL37" s="2182">
        <v>0</v>
      </c>
      <c r="AM37" s="2182"/>
      <c r="AN37" s="1308" t="s">
        <v>3483</v>
      </c>
    </row>
    <row r="38" spans="1:40" ht="3" customHeight="1" x14ac:dyDescent="0.25"/>
    <row r="39" spans="1:40" ht="22.5" customHeight="1" x14ac:dyDescent="0.25">
      <c r="A39" s="2179">
        <v>0</v>
      </c>
      <c r="B39" s="2179"/>
      <c r="C39" s="2179"/>
      <c r="D39" s="2180" t="s">
        <v>4545</v>
      </c>
      <c r="E39" s="2180"/>
      <c r="F39" s="2180"/>
      <c r="G39" s="2180" t="s">
        <v>4309</v>
      </c>
      <c r="H39" s="1313">
        <v>21156</v>
      </c>
      <c r="I39" s="1313">
        <v>1</v>
      </c>
      <c r="J39" s="1314" t="s">
        <v>3483</v>
      </c>
      <c r="K39" s="1313">
        <v>21156</v>
      </c>
      <c r="L39" s="1313">
        <v>0</v>
      </c>
      <c r="M39" s="1315">
        <v>0</v>
      </c>
      <c r="N39" s="1315">
        <v>0</v>
      </c>
      <c r="O39" s="1316">
        <v>4</v>
      </c>
      <c r="P39" s="1315">
        <v>846.24</v>
      </c>
      <c r="Q39" s="2176">
        <v>0</v>
      </c>
      <c r="R39" s="2176"/>
      <c r="S39" s="2175">
        <v>846.24</v>
      </c>
      <c r="T39" s="2175"/>
      <c r="U39" s="1315">
        <v>20</v>
      </c>
      <c r="V39" s="1315">
        <v>0</v>
      </c>
      <c r="W39" s="1315">
        <v>0</v>
      </c>
      <c r="X39" s="1316">
        <v>20</v>
      </c>
      <c r="Y39" s="1313">
        <v>4231.2</v>
      </c>
      <c r="Z39" s="1315">
        <v>0</v>
      </c>
      <c r="AA39" s="1317" t="s">
        <v>3483</v>
      </c>
      <c r="AB39" s="1318">
        <v>0</v>
      </c>
      <c r="AC39" s="1314" t="s">
        <v>4546</v>
      </c>
      <c r="AD39" s="1319">
        <v>15</v>
      </c>
      <c r="AE39" s="2177" t="s">
        <v>3483</v>
      </c>
      <c r="AF39" s="2177"/>
      <c r="AG39" s="2175">
        <v>3173.4</v>
      </c>
      <c r="AH39" s="2175"/>
      <c r="AI39" s="2175"/>
      <c r="AJ39" s="1315">
        <v>0</v>
      </c>
      <c r="AK39" s="2176">
        <v>0</v>
      </c>
      <c r="AL39" s="1313">
        <v>29406.84</v>
      </c>
      <c r="AM39" s="2177" t="s">
        <v>3483</v>
      </c>
      <c r="AN39" s="2177"/>
    </row>
    <row r="40" spans="1:40" ht="11.85" customHeight="1" x14ac:dyDescent="0.25">
      <c r="A40" s="2179"/>
      <c r="B40" s="2179"/>
      <c r="C40" s="2179"/>
      <c r="D40" s="2180"/>
      <c r="E40" s="2180"/>
      <c r="F40" s="2180"/>
      <c r="G40" s="2180"/>
      <c r="H40" s="1320" t="s">
        <v>4017</v>
      </c>
      <c r="I40" s="2178" t="s">
        <v>4547</v>
      </c>
      <c r="J40" s="2178"/>
      <c r="K40" s="2178"/>
      <c r="L40" s="2178"/>
      <c r="M40" s="2178"/>
      <c r="N40" s="2178"/>
      <c r="O40" s="2178"/>
      <c r="P40" s="2178"/>
      <c r="Q40" s="2178"/>
      <c r="R40" s="2178"/>
      <c r="S40" s="2178"/>
      <c r="T40" s="2178"/>
      <c r="U40" s="2178"/>
      <c r="V40" s="2178"/>
      <c r="W40" s="2178"/>
      <c r="X40" s="2178"/>
      <c r="Y40" s="2119" t="s">
        <v>3483</v>
      </c>
      <c r="Z40" s="2119"/>
      <c r="AA40" s="2119"/>
      <c r="AB40" s="2119"/>
      <c r="AC40" s="1314" t="s">
        <v>2403</v>
      </c>
      <c r="AD40" s="1319">
        <v>0</v>
      </c>
      <c r="AE40" s="2176">
        <v>0</v>
      </c>
      <c r="AF40" s="2176"/>
      <c r="AG40" s="2176"/>
      <c r="AH40" s="2176"/>
      <c r="AI40" s="2176"/>
      <c r="AJ40" s="1317" t="s">
        <v>3483</v>
      </c>
      <c r="AK40" s="2176"/>
      <c r="AL40" s="2176">
        <v>0</v>
      </c>
      <c r="AM40" s="2176"/>
      <c r="AN40" s="1317" t="s">
        <v>3483</v>
      </c>
    </row>
    <row r="41" spans="1:40" ht="3" customHeight="1" x14ac:dyDescent="0.25"/>
    <row r="42" spans="1:40" ht="21.75" customHeight="1" x14ac:dyDescent="0.25">
      <c r="A42" s="2179">
        <v>0</v>
      </c>
      <c r="B42" s="2179"/>
      <c r="C42" s="2179"/>
      <c r="D42" s="2188" t="s">
        <v>4548</v>
      </c>
      <c r="E42" s="2188"/>
      <c r="F42" s="2188"/>
      <c r="G42" s="2188" t="s">
        <v>4309</v>
      </c>
      <c r="H42" s="1304">
        <v>21156</v>
      </c>
      <c r="I42" s="1304">
        <v>0.5</v>
      </c>
      <c r="J42" s="1305" t="s">
        <v>3483</v>
      </c>
      <c r="K42" s="1304">
        <v>10578</v>
      </c>
      <c r="L42" s="1304">
        <v>0</v>
      </c>
      <c r="M42" s="1306">
        <v>0</v>
      </c>
      <c r="N42" s="1306">
        <v>0</v>
      </c>
      <c r="O42" s="1307">
        <v>4</v>
      </c>
      <c r="P42" s="1306">
        <v>423.12</v>
      </c>
      <c r="Q42" s="2182">
        <v>0</v>
      </c>
      <c r="R42" s="2182"/>
      <c r="S42" s="2181">
        <v>423.12</v>
      </c>
      <c r="T42" s="2181"/>
      <c r="U42" s="1306">
        <v>0</v>
      </c>
      <c r="V42" s="1306">
        <v>0</v>
      </c>
      <c r="W42" s="1306">
        <v>0</v>
      </c>
      <c r="X42" s="1307">
        <v>0</v>
      </c>
      <c r="Y42" s="1304">
        <v>0</v>
      </c>
      <c r="Z42" s="1306">
        <v>0</v>
      </c>
      <c r="AA42" s="1308" t="s">
        <v>3483</v>
      </c>
      <c r="AB42" s="1309">
        <v>0</v>
      </c>
      <c r="AC42" s="1305" t="s">
        <v>4368</v>
      </c>
      <c r="AD42" s="1310">
        <v>15</v>
      </c>
      <c r="AE42" s="2183" t="s">
        <v>3483</v>
      </c>
      <c r="AF42" s="2183"/>
      <c r="AG42" s="2181">
        <v>1586.7</v>
      </c>
      <c r="AH42" s="2181"/>
      <c r="AI42" s="2181"/>
      <c r="AJ42" s="1306">
        <v>0</v>
      </c>
      <c r="AK42" s="2182">
        <v>0</v>
      </c>
      <c r="AL42" s="1304">
        <v>12587.82</v>
      </c>
      <c r="AM42" s="2183" t="s">
        <v>3483</v>
      </c>
      <c r="AN42" s="2183"/>
    </row>
    <row r="43" spans="1:40" ht="11.85" customHeight="1" x14ac:dyDescent="0.25">
      <c r="A43" s="2179"/>
      <c r="B43" s="2179"/>
      <c r="C43" s="2179"/>
      <c r="D43" s="2188"/>
      <c r="E43" s="2188"/>
      <c r="F43" s="2188"/>
      <c r="G43" s="2188"/>
      <c r="H43" s="1311" t="s">
        <v>3483</v>
      </c>
      <c r="I43" s="2186" t="s">
        <v>4007</v>
      </c>
      <c r="J43" s="2186"/>
      <c r="K43" s="2186"/>
      <c r="L43" s="2186"/>
      <c r="M43" s="2186"/>
      <c r="N43" s="2186"/>
      <c r="O43" s="2186"/>
      <c r="P43" s="2186"/>
      <c r="Q43" s="2186"/>
      <c r="R43" s="2186"/>
      <c r="S43" s="2186"/>
      <c r="T43" s="2186"/>
      <c r="U43" s="2186"/>
      <c r="V43" s="2186"/>
      <c r="W43" s="2186"/>
      <c r="X43" s="2186"/>
      <c r="Y43" s="2187" t="s">
        <v>3483</v>
      </c>
      <c r="Z43" s="2187"/>
      <c r="AA43" s="2187"/>
      <c r="AB43" s="2187"/>
      <c r="AC43" s="1305" t="s">
        <v>2403</v>
      </c>
      <c r="AD43" s="1310">
        <v>0</v>
      </c>
      <c r="AE43" s="2182">
        <v>0</v>
      </c>
      <c r="AF43" s="2182"/>
      <c r="AG43" s="2182"/>
      <c r="AH43" s="2182"/>
      <c r="AI43" s="2182"/>
      <c r="AJ43" s="1312" t="s">
        <v>3483</v>
      </c>
      <c r="AK43" s="2182"/>
      <c r="AL43" s="2182">
        <v>0</v>
      </c>
      <c r="AM43" s="2182"/>
      <c r="AN43" s="1308" t="s">
        <v>3483</v>
      </c>
    </row>
    <row r="44" spans="1:40" ht="3" customHeight="1" x14ac:dyDescent="0.25"/>
    <row r="45" spans="1:40" ht="18.75" customHeight="1" x14ac:dyDescent="0.25">
      <c r="A45" s="2179">
        <v>0</v>
      </c>
      <c r="B45" s="2179"/>
      <c r="C45" s="2179"/>
      <c r="D45" s="2180" t="s">
        <v>4549</v>
      </c>
      <c r="E45" s="2180"/>
      <c r="F45" s="2180"/>
      <c r="G45" s="2180" t="s">
        <v>4309</v>
      </c>
      <c r="H45" s="1313">
        <v>21156</v>
      </c>
      <c r="I45" s="1313">
        <v>0.5</v>
      </c>
      <c r="J45" s="1314" t="s">
        <v>3483</v>
      </c>
      <c r="K45" s="1313">
        <v>10578</v>
      </c>
      <c r="L45" s="1313">
        <v>0</v>
      </c>
      <c r="M45" s="1315">
        <v>0</v>
      </c>
      <c r="N45" s="1315">
        <v>0</v>
      </c>
      <c r="O45" s="1316">
        <v>4</v>
      </c>
      <c r="P45" s="1315">
        <v>423.12</v>
      </c>
      <c r="Q45" s="2176">
        <v>0</v>
      </c>
      <c r="R45" s="2176"/>
      <c r="S45" s="2175">
        <v>423.12</v>
      </c>
      <c r="T45" s="2175"/>
      <c r="U45" s="1315">
        <v>20</v>
      </c>
      <c r="V45" s="1315">
        <v>0</v>
      </c>
      <c r="W45" s="1315">
        <v>0</v>
      </c>
      <c r="X45" s="1316">
        <v>20</v>
      </c>
      <c r="Y45" s="1313">
        <v>2115.6</v>
      </c>
      <c r="Z45" s="1315">
        <v>0</v>
      </c>
      <c r="AA45" s="1317" t="s">
        <v>3483</v>
      </c>
      <c r="AB45" s="1318">
        <v>0</v>
      </c>
      <c r="AC45" s="1314" t="s">
        <v>4550</v>
      </c>
      <c r="AD45" s="1319">
        <v>15</v>
      </c>
      <c r="AE45" s="2177" t="s">
        <v>3483</v>
      </c>
      <c r="AF45" s="2177"/>
      <c r="AG45" s="2175">
        <v>1586.7</v>
      </c>
      <c r="AH45" s="2175"/>
      <c r="AI45" s="2175"/>
      <c r="AJ45" s="1315">
        <v>0</v>
      </c>
      <c r="AK45" s="2176">
        <v>0</v>
      </c>
      <c r="AL45" s="1313">
        <v>14703.42</v>
      </c>
      <c r="AM45" s="2177" t="s">
        <v>3483</v>
      </c>
      <c r="AN45" s="2177"/>
    </row>
    <row r="46" spans="1:40" ht="11.85" customHeight="1" x14ac:dyDescent="0.25">
      <c r="A46" s="2179"/>
      <c r="B46" s="2179"/>
      <c r="C46" s="2179"/>
      <c r="D46" s="2180"/>
      <c r="E46" s="2180"/>
      <c r="F46" s="2180"/>
      <c r="G46" s="2180"/>
      <c r="H46" s="1320" t="s">
        <v>4017</v>
      </c>
      <c r="I46" s="2178" t="s">
        <v>4547</v>
      </c>
      <c r="J46" s="2178"/>
      <c r="K46" s="2178"/>
      <c r="L46" s="2178"/>
      <c r="M46" s="2178"/>
      <c r="N46" s="2178"/>
      <c r="O46" s="2178"/>
      <c r="P46" s="2178"/>
      <c r="Q46" s="2178"/>
      <c r="R46" s="2178"/>
      <c r="S46" s="2178"/>
      <c r="T46" s="2178"/>
      <c r="U46" s="2178"/>
      <c r="V46" s="2178"/>
      <c r="W46" s="2178"/>
      <c r="X46" s="2178"/>
      <c r="Y46" s="2119" t="s">
        <v>3483</v>
      </c>
      <c r="Z46" s="2119"/>
      <c r="AA46" s="2119"/>
      <c r="AB46" s="2119"/>
      <c r="AC46" s="1314" t="s">
        <v>2403</v>
      </c>
      <c r="AD46" s="1319">
        <v>0</v>
      </c>
      <c r="AE46" s="2176">
        <v>0</v>
      </c>
      <c r="AF46" s="2176"/>
      <c r="AG46" s="2176"/>
      <c r="AH46" s="2176"/>
      <c r="AI46" s="2176"/>
      <c r="AJ46" s="1317" t="s">
        <v>3483</v>
      </c>
      <c r="AK46" s="2176"/>
      <c r="AL46" s="2176">
        <v>0</v>
      </c>
      <c r="AM46" s="2176"/>
      <c r="AN46" s="1317" t="s">
        <v>3483</v>
      </c>
    </row>
    <row r="47" spans="1:40" ht="3" customHeight="1" x14ac:dyDescent="0.25"/>
    <row r="48" spans="1:40" ht="26.25" customHeight="1" x14ac:dyDescent="0.25">
      <c r="A48" s="2179">
        <v>0</v>
      </c>
      <c r="B48" s="2179"/>
      <c r="C48" s="2179"/>
      <c r="D48" s="2188" t="s">
        <v>3805</v>
      </c>
      <c r="E48" s="2188"/>
      <c r="F48" s="2188"/>
      <c r="G48" s="2188" t="s">
        <v>4309</v>
      </c>
      <c r="H48" s="1304">
        <v>21156</v>
      </c>
      <c r="I48" s="1321">
        <v>0.5</v>
      </c>
      <c r="J48" s="1322" t="s">
        <v>4090</v>
      </c>
      <c r="K48" s="1304">
        <v>10578</v>
      </c>
      <c r="L48" s="1304">
        <v>0</v>
      </c>
      <c r="M48" s="1306">
        <v>0</v>
      </c>
      <c r="N48" s="1306">
        <v>0</v>
      </c>
      <c r="O48" s="1307">
        <v>4</v>
      </c>
      <c r="P48" s="1306">
        <v>423.12</v>
      </c>
      <c r="Q48" s="2182">
        <v>0</v>
      </c>
      <c r="R48" s="2182"/>
      <c r="S48" s="2181">
        <v>423.12</v>
      </c>
      <c r="T48" s="2181"/>
      <c r="U48" s="1306">
        <v>0</v>
      </c>
      <c r="V48" s="1306">
        <v>0</v>
      </c>
      <c r="W48" s="1306">
        <v>0</v>
      </c>
      <c r="X48" s="1307">
        <v>0</v>
      </c>
      <c r="Y48" s="1304">
        <v>0</v>
      </c>
      <c r="Z48" s="1306">
        <v>0</v>
      </c>
      <c r="AA48" s="1308" t="s">
        <v>3483</v>
      </c>
      <c r="AB48" s="1309">
        <v>0</v>
      </c>
      <c r="AC48" s="1305" t="s">
        <v>4551</v>
      </c>
      <c r="AD48" s="1310">
        <v>15</v>
      </c>
      <c r="AE48" s="2183" t="s">
        <v>3483</v>
      </c>
      <c r="AF48" s="2183"/>
      <c r="AG48" s="2181">
        <v>1586.7</v>
      </c>
      <c r="AH48" s="2181"/>
      <c r="AI48" s="2181"/>
      <c r="AJ48" s="1306">
        <v>0</v>
      </c>
      <c r="AK48" s="2182">
        <v>0</v>
      </c>
      <c r="AL48" s="1304">
        <v>12587.82</v>
      </c>
      <c r="AM48" s="2183" t="s">
        <v>3483</v>
      </c>
      <c r="AN48" s="2183"/>
    </row>
    <row r="49" spans="1:40" ht="11.85" customHeight="1" x14ac:dyDescent="0.25">
      <c r="A49" s="2179"/>
      <c r="B49" s="2179"/>
      <c r="C49" s="2179"/>
      <c r="D49" s="2188"/>
      <c r="E49" s="2188"/>
      <c r="F49" s="2188"/>
      <c r="G49" s="2188"/>
      <c r="H49" s="1311" t="s">
        <v>3483</v>
      </c>
      <c r="I49" s="2186" t="s">
        <v>4007</v>
      </c>
      <c r="J49" s="2186"/>
      <c r="K49" s="2186"/>
      <c r="L49" s="2186"/>
      <c r="M49" s="2186"/>
      <c r="N49" s="2186"/>
      <c r="O49" s="2186"/>
      <c r="P49" s="2186"/>
      <c r="Q49" s="2186"/>
      <c r="R49" s="2186"/>
      <c r="S49" s="2186"/>
      <c r="T49" s="2186"/>
      <c r="U49" s="2186"/>
      <c r="V49" s="2186"/>
      <c r="W49" s="2186"/>
      <c r="X49" s="2186"/>
      <c r="Y49" s="2187" t="s">
        <v>3483</v>
      </c>
      <c r="Z49" s="2187"/>
      <c r="AA49" s="2187"/>
      <c r="AB49" s="2187"/>
      <c r="AC49" s="1305" t="s">
        <v>2403</v>
      </c>
      <c r="AD49" s="1310">
        <v>0</v>
      </c>
      <c r="AE49" s="2182">
        <v>0</v>
      </c>
      <c r="AF49" s="2182"/>
      <c r="AG49" s="2182"/>
      <c r="AH49" s="2182"/>
      <c r="AI49" s="2182"/>
      <c r="AJ49" s="1312" t="s">
        <v>3483</v>
      </c>
      <c r="AK49" s="2182"/>
      <c r="AL49" s="2182">
        <v>0</v>
      </c>
      <c r="AM49" s="2182"/>
      <c r="AN49" s="1308" t="s">
        <v>3483</v>
      </c>
    </row>
    <row r="50" spans="1:40" ht="3" customHeight="1" x14ac:dyDescent="0.25"/>
    <row r="51" spans="1:40" ht="21" customHeight="1" x14ac:dyDescent="0.25">
      <c r="A51" s="2179">
        <v>0</v>
      </c>
      <c r="B51" s="2179"/>
      <c r="C51" s="2179"/>
      <c r="D51" s="2180" t="s">
        <v>4552</v>
      </c>
      <c r="E51" s="2180"/>
      <c r="F51" s="2180"/>
      <c r="G51" s="2180" t="s">
        <v>4309</v>
      </c>
      <c r="H51" s="1313">
        <v>21156</v>
      </c>
      <c r="I51" s="1313">
        <v>1</v>
      </c>
      <c r="J51" s="1314" t="s">
        <v>3483</v>
      </c>
      <c r="K51" s="1313">
        <v>21156</v>
      </c>
      <c r="L51" s="1313">
        <v>0</v>
      </c>
      <c r="M51" s="1315">
        <v>0</v>
      </c>
      <c r="N51" s="1315">
        <v>0</v>
      </c>
      <c r="O51" s="1316">
        <v>4</v>
      </c>
      <c r="P51" s="1315">
        <v>846.24</v>
      </c>
      <c r="Q51" s="2176">
        <v>0</v>
      </c>
      <c r="R51" s="2176"/>
      <c r="S51" s="2175">
        <v>846.24</v>
      </c>
      <c r="T51" s="2175"/>
      <c r="U51" s="1315">
        <v>20</v>
      </c>
      <c r="V51" s="1315">
        <v>0</v>
      </c>
      <c r="W51" s="1315">
        <v>0</v>
      </c>
      <c r="X51" s="1316">
        <v>20</v>
      </c>
      <c r="Y51" s="1313">
        <v>4231.2</v>
      </c>
      <c r="Z51" s="1315">
        <v>0</v>
      </c>
      <c r="AA51" s="1317" t="s">
        <v>3483</v>
      </c>
      <c r="AB51" s="1318">
        <v>0</v>
      </c>
      <c r="AC51" s="1314" t="s">
        <v>4553</v>
      </c>
      <c r="AD51" s="1319">
        <v>15</v>
      </c>
      <c r="AE51" s="2177" t="s">
        <v>3483</v>
      </c>
      <c r="AF51" s="2177"/>
      <c r="AG51" s="2175">
        <v>3173.4</v>
      </c>
      <c r="AH51" s="2175"/>
      <c r="AI51" s="2175"/>
      <c r="AJ51" s="1315">
        <v>0</v>
      </c>
      <c r="AK51" s="2176">
        <v>0</v>
      </c>
      <c r="AL51" s="1313">
        <v>29406.84</v>
      </c>
      <c r="AM51" s="2177" t="s">
        <v>3483</v>
      </c>
      <c r="AN51" s="2177"/>
    </row>
    <row r="52" spans="1:40" ht="18" customHeight="1" x14ac:dyDescent="0.25">
      <c r="A52" s="2179"/>
      <c r="B52" s="2179"/>
      <c r="C52" s="2179"/>
      <c r="D52" s="2180"/>
      <c r="E52" s="2180"/>
      <c r="F52" s="2180"/>
      <c r="G52" s="2180"/>
      <c r="H52" s="1320" t="s">
        <v>4017</v>
      </c>
      <c r="I52" s="2178" t="s">
        <v>4544</v>
      </c>
      <c r="J52" s="2178"/>
      <c r="K52" s="2178"/>
      <c r="L52" s="2178"/>
      <c r="M52" s="2178"/>
      <c r="N52" s="2178"/>
      <c r="O52" s="2178"/>
      <c r="P52" s="2178"/>
      <c r="Q52" s="2178"/>
      <c r="R52" s="2178"/>
      <c r="S52" s="2178"/>
      <c r="T52" s="2178"/>
      <c r="U52" s="2178"/>
      <c r="V52" s="2178"/>
      <c r="W52" s="2178"/>
      <c r="X52" s="2178"/>
      <c r="Y52" s="2119" t="s">
        <v>3483</v>
      </c>
      <c r="Z52" s="2119"/>
      <c r="AA52" s="2119"/>
      <c r="AB52" s="2119"/>
      <c r="AC52" s="1314" t="s">
        <v>2403</v>
      </c>
      <c r="AD52" s="1319">
        <v>0</v>
      </c>
      <c r="AE52" s="2176">
        <v>0</v>
      </c>
      <c r="AF52" s="2176"/>
      <c r="AG52" s="2176"/>
      <c r="AH52" s="2176"/>
      <c r="AI52" s="2176"/>
      <c r="AJ52" s="1317" t="s">
        <v>3483</v>
      </c>
      <c r="AK52" s="2176"/>
      <c r="AL52" s="2176">
        <v>0</v>
      </c>
      <c r="AM52" s="2176"/>
      <c r="AN52" s="1317" t="s">
        <v>3483</v>
      </c>
    </row>
    <row r="53" spans="1:40" ht="0.2" customHeight="1" x14ac:dyDescent="0.25"/>
    <row r="54" spans="1:40" ht="11.85" customHeight="1" x14ac:dyDescent="0.25">
      <c r="R54" s="2137" t="s">
        <v>4022</v>
      </c>
      <c r="S54" s="2137"/>
      <c r="Z54" s="2146" t="s">
        <v>3988</v>
      </c>
      <c r="AA54" s="2146"/>
      <c r="AB54" s="2146"/>
      <c r="AC54" s="2146"/>
      <c r="AD54" s="2146"/>
      <c r="AE54" s="2146"/>
      <c r="AF54" s="2146"/>
      <c r="AG54" s="2146"/>
      <c r="AH54" s="2146"/>
      <c r="AI54" s="2146"/>
      <c r="AJ54" s="2146"/>
      <c r="AK54" s="2146"/>
      <c r="AL54" s="2146"/>
      <c r="AM54" s="2146"/>
    </row>
    <row r="55" spans="1:40" ht="11.85" customHeight="1" x14ac:dyDescent="0.25">
      <c r="A55" s="2147" t="s">
        <v>3484</v>
      </c>
      <c r="B55" s="2148"/>
      <c r="C55" s="2149"/>
      <c r="D55" s="2156" t="s">
        <v>3485</v>
      </c>
      <c r="E55" s="2157"/>
      <c r="F55" s="2158"/>
      <c r="G55" s="2164" t="s">
        <v>3486</v>
      </c>
      <c r="H55" s="2164" t="s">
        <v>3989</v>
      </c>
      <c r="I55" s="2156" t="s">
        <v>3487</v>
      </c>
      <c r="J55" s="2158"/>
      <c r="K55" s="2122" t="s">
        <v>3990</v>
      </c>
      <c r="L55" s="2167" t="s">
        <v>3488</v>
      </c>
      <c r="M55" s="2168"/>
      <c r="N55" s="2168"/>
      <c r="O55" s="2168"/>
      <c r="P55" s="2168"/>
      <c r="Q55" s="2168"/>
      <c r="R55" s="2168"/>
      <c r="S55" s="2168"/>
      <c r="T55" s="2169"/>
      <c r="U55" s="2167" t="s">
        <v>3489</v>
      </c>
      <c r="V55" s="2168"/>
      <c r="W55" s="2168"/>
      <c r="X55" s="2168"/>
      <c r="Y55" s="2168"/>
      <c r="Z55" s="2168"/>
      <c r="AA55" s="2168"/>
      <c r="AB55" s="2168"/>
      <c r="AC55" s="2168"/>
      <c r="AD55" s="2168"/>
      <c r="AE55" s="2168"/>
      <c r="AF55" s="2168"/>
      <c r="AG55" s="2168"/>
      <c r="AH55" s="2168"/>
      <c r="AI55" s="2169"/>
      <c r="AJ55" s="2125" t="s">
        <v>3991</v>
      </c>
      <c r="AK55" s="2126"/>
      <c r="AL55" s="2125" t="s">
        <v>3490</v>
      </c>
      <c r="AM55" s="2126"/>
    </row>
    <row r="56" spans="1:40" ht="17.45" customHeight="1" x14ac:dyDescent="0.25">
      <c r="A56" s="2150"/>
      <c r="B56" s="2151"/>
      <c r="C56" s="2152"/>
      <c r="D56" s="2159"/>
      <c r="E56" s="2145"/>
      <c r="F56" s="2160"/>
      <c r="G56" s="2165"/>
      <c r="H56" s="2165"/>
      <c r="I56" s="2159"/>
      <c r="J56" s="2160"/>
      <c r="K56" s="2123"/>
      <c r="L56" s="2122" t="s">
        <v>3491</v>
      </c>
      <c r="M56" s="2125" t="s">
        <v>3992</v>
      </c>
      <c r="N56" s="2126"/>
      <c r="O56" s="2125" t="s">
        <v>3492</v>
      </c>
      <c r="P56" s="2126"/>
      <c r="Q56" s="2131" t="s">
        <v>3993</v>
      </c>
      <c r="R56" s="2132"/>
      <c r="S56" s="2137" t="s">
        <v>3483</v>
      </c>
      <c r="T56" s="2126" t="s">
        <v>3994</v>
      </c>
      <c r="U56" s="2138" t="s">
        <v>3493</v>
      </c>
      <c r="V56" s="2139"/>
      <c r="W56" s="2139"/>
      <c r="X56" s="2139"/>
      <c r="Y56" s="2140"/>
      <c r="Z56" s="2147" t="s">
        <v>3995</v>
      </c>
      <c r="AA56" s="2148"/>
      <c r="AB56" s="2149"/>
      <c r="AC56" s="2156" t="s">
        <v>3996</v>
      </c>
      <c r="AD56" s="2157"/>
      <c r="AE56" s="2157"/>
      <c r="AF56" s="2157"/>
      <c r="AG56" s="2157"/>
      <c r="AH56" s="2157"/>
      <c r="AI56" s="2158"/>
      <c r="AJ56" s="2127"/>
      <c r="AK56" s="2128"/>
      <c r="AL56" s="2127"/>
      <c r="AM56" s="2128"/>
    </row>
    <row r="57" spans="1:40" ht="35.1" customHeight="1" x14ac:dyDescent="0.25">
      <c r="A57" s="2150"/>
      <c r="B57" s="2151"/>
      <c r="C57" s="2152"/>
      <c r="D57" s="2159"/>
      <c r="E57" s="2145"/>
      <c r="F57" s="2160"/>
      <c r="G57" s="2165"/>
      <c r="H57" s="2165"/>
      <c r="I57" s="2159"/>
      <c r="J57" s="2160"/>
      <c r="K57" s="2123"/>
      <c r="L57" s="2123"/>
      <c r="M57" s="2127"/>
      <c r="N57" s="2128"/>
      <c r="O57" s="2129"/>
      <c r="P57" s="2130"/>
      <c r="Q57" s="2133"/>
      <c r="R57" s="2134"/>
      <c r="S57" s="2137"/>
      <c r="T57" s="2128"/>
      <c r="U57" s="2122" t="s">
        <v>3495</v>
      </c>
      <c r="V57" s="2122" t="s">
        <v>3496</v>
      </c>
      <c r="W57" s="2122" t="s">
        <v>3497</v>
      </c>
      <c r="X57" s="2122" t="s">
        <v>3498</v>
      </c>
      <c r="Y57" s="2122" t="s">
        <v>3499</v>
      </c>
      <c r="Z57" s="2153"/>
      <c r="AA57" s="2154"/>
      <c r="AB57" s="2155"/>
      <c r="AC57" s="2161"/>
      <c r="AD57" s="2162"/>
      <c r="AE57" s="2162"/>
      <c r="AF57" s="2162"/>
      <c r="AG57" s="2162"/>
      <c r="AH57" s="2162"/>
      <c r="AI57" s="2163"/>
      <c r="AJ57" s="2129"/>
      <c r="AK57" s="2130"/>
      <c r="AL57" s="2127"/>
      <c r="AM57" s="2128"/>
    </row>
    <row r="58" spans="1:40" ht="17.45" customHeight="1" x14ac:dyDescent="0.25">
      <c r="A58" s="2153"/>
      <c r="B58" s="2154"/>
      <c r="C58" s="2155"/>
      <c r="D58" s="2161"/>
      <c r="E58" s="2162"/>
      <c r="F58" s="2163"/>
      <c r="G58" s="2166"/>
      <c r="H58" s="2166"/>
      <c r="I58" s="2161"/>
      <c r="J58" s="2163"/>
      <c r="K58" s="2124"/>
      <c r="L58" s="2124"/>
      <c r="M58" s="2129"/>
      <c r="N58" s="2130"/>
      <c r="O58" s="1302" t="s">
        <v>3502</v>
      </c>
      <c r="P58" s="1302" t="s">
        <v>3500</v>
      </c>
      <c r="Q58" s="2135"/>
      <c r="R58" s="2136"/>
      <c r="S58" s="2137"/>
      <c r="T58" s="2130"/>
      <c r="U58" s="2124"/>
      <c r="V58" s="2124"/>
      <c r="W58" s="2124"/>
      <c r="X58" s="2124"/>
      <c r="Y58" s="2124"/>
      <c r="Z58" s="1302" t="s">
        <v>3502</v>
      </c>
      <c r="AA58" s="2110" t="s">
        <v>3997</v>
      </c>
      <c r="AB58" s="2112"/>
      <c r="AC58" s="1302" t="s">
        <v>3501</v>
      </c>
      <c r="AD58" s="1302" t="s">
        <v>3502</v>
      </c>
      <c r="AE58" s="2110" t="s">
        <v>3997</v>
      </c>
      <c r="AF58" s="2111"/>
      <c r="AG58" s="2111"/>
      <c r="AH58" s="2111"/>
      <c r="AI58" s="2112"/>
      <c r="AJ58" s="1302" t="s">
        <v>3502</v>
      </c>
      <c r="AK58" s="1302" t="s">
        <v>3500</v>
      </c>
      <c r="AL58" s="2129"/>
      <c r="AM58" s="2130"/>
    </row>
    <row r="59" spans="1:40" ht="11.85" customHeight="1" x14ac:dyDescent="0.25">
      <c r="A59" s="2110" t="s">
        <v>3503</v>
      </c>
      <c r="B59" s="2111"/>
      <c r="C59" s="2112"/>
      <c r="D59" s="2110" t="s">
        <v>3504</v>
      </c>
      <c r="E59" s="2111"/>
      <c r="F59" s="2112"/>
      <c r="G59" s="1302" t="s">
        <v>3505</v>
      </c>
      <c r="H59" s="1302" t="s">
        <v>3506</v>
      </c>
      <c r="I59" s="2110" t="s">
        <v>3507</v>
      </c>
      <c r="J59" s="2112"/>
      <c r="K59" s="1303">
        <v>6</v>
      </c>
      <c r="L59" s="1302" t="s">
        <v>3508</v>
      </c>
      <c r="M59" s="1302" t="s">
        <v>3998</v>
      </c>
      <c r="N59" s="1303">
        <v>9</v>
      </c>
      <c r="O59" s="1303">
        <v>10</v>
      </c>
      <c r="P59" s="1303">
        <v>11</v>
      </c>
      <c r="Q59" s="2113">
        <v>12</v>
      </c>
      <c r="R59" s="2114"/>
      <c r="S59" s="2110" t="s">
        <v>3999</v>
      </c>
      <c r="T59" s="2112"/>
      <c r="U59" s="1302" t="s">
        <v>3509</v>
      </c>
      <c r="V59" s="1302" t="s">
        <v>3510</v>
      </c>
      <c r="W59" s="1302" t="s">
        <v>3511</v>
      </c>
      <c r="X59" s="1302" t="s">
        <v>3512</v>
      </c>
      <c r="Y59" s="1302" t="s">
        <v>3513</v>
      </c>
      <c r="Z59" s="1302" t="s">
        <v>4000</v>
      </c>
      <c r="AA59" s="2113">
        <v>20</v>
      </c>
      <c r="AB59" s="2114"/>
      <c r="AC59" s="1302" t="s">
        <v>3514</v>
      </c>
      <c r="AD59" s="1302" t="s">
        <v>3515</v>
      </c>
      <c r="AE59" s="2110" t="s">
        <v>4001</v>
      </c>
      <c r="AF59" s="2111"/>
      <c r="AG59" s="2111"/>
      <c r="AH59" s="2111"/>
      <c r="AI59" s="2112"/>
      <c r="AJ59" s="1302" t="s">
        <v>4002</v>
      </c>
      <c r="AK59" s="1302" t="s">
        <v>4003</v>
      </c>
      <c r="AL59" s="2110" t="s">
        <v>3516</v>
      </c>
      <c r="AM59" s="2112"/>
    </row>
    <row r="60" spans="1:40" ht="3" customHeight="1" x14ac:dyDescent="0.25"/>
    <row r="61" spans="1:40" ht="20.25" customHeight="1" x14ac:dyDescent="0.25">
      <c r="A61" s="2179">
        <v>0</v>
      </c>
      <c r="B61" s="2179"/>
      <c r="C61" s="2179"/>
      <c r="D61" s="2188" t="s">
        <v>4554</v>
      </c>
      <c r="E61" s="2188"/>
      <c r="F61" s="2188"/>
      <c r="G61" s="2188" t="s">
        <v>4309</v>
      </c>
      <c r="H61" s="1304">
        <v>21156</v>
      </c>
      <c r="I61" s="1304">
        <v>1</v>
      </c>
      <c r="J61" s="1305" t="s">
        <v>3483</v>
      </c>
      <c r="K61" s="1304">
        <v>21156</v>
      </c>
      <c r="L61" s="1304">
        <v>0</v>
      </c>
      <c r="M61" s="1306">
        <v>0</v>
      </c>
      <c r="N61" s="1306">
        <v>0</v>
      </c>
      <c r="O61" s="1307">
        <v>4</v>
      </c>
      <c r="P61" s="1306">
        <v>846.24</v>
      </c>
      <c r="Q61" s="2182">
        <v>0</v>
      </c>
      <c r="R61" s="2182"/>
      <c r="S61" s="2181">
        <v>846.24</v>
      </c>
      <c r="T61" s="2181"/>
      <c r="U61" s="1306">
        <v>20</v>
      </c>
      <c r="V61" s="1306">
        <v>0</v>
      </c>
      <c r="W61" s="1306">
        <v>0</v>
      </c>
      <c r="X61" s="1307">
        <v>20</v>
      </c>
      <c r="Y61" s="1304">
        <v>4231.2</v>
      </c>
      <c r="Z61" s="1306">
        <v>0</v>
      </c>
      <c r="AA61" s="1308" t="s">
        <v>3483</v>
      </c>
      <c r="AB61" s="1309">
        <v>0</v>
      </c>
      <c r="AC61" s="1305" t="s">
        <v>4555</v>
      </c>
      <c r="AD61" s="1310">
        <v>15</v>
      </c>
      <c r="AE61" s="2183" t="s">
        <v>3483</v>
      </c>
      <c r="AF61" s="2183"/>
      <c r="AG61" s="2181">
        <v>3173.4</v>
      </c>
      <c r="AH61" s="2181"/>
      <c r="AI61" s="2181"/>
      <c r="AJ61" s="1306">
        <v>0</v>
      </c>
      <c r="AK61" s="2182">
        <v>0</v>
      </c>
      <c r="AL61" s="1304">
        <v>29406.84</v>
      </c>
      <c r="AM61" s="2183" t="s">
        <v>3483</v>
      </c>
      <c r="AN61" s="2183"/>
    </row>
    <row r="62" spans="1:40" ht="11.85" customHeight="1" x14ac:dyDescent="0.25">
      <c r="A62" s="2179"/>
      <c r="B62" s="2179"/>
      <c r="C62" s="2179"/>
      <c r="D62" s="2188"/>
      <c r="E62" s="2188"/>
      <c r="F62" s="2188"/>
      <c r="G62" s="2188"/>
      <c r="H62" s="1311" t="s">
        <v>4017</v>
      </c>
      <c r="I62" s="2186" t="s">
        <v>4556</v>
      </c>
      <c r="J62" s="2186"/>
      <c r="K62" s="2186"/>
      <c r="L62" s="2186"/>
      <c r="M62" s="2186"/>
      <c r="N62" s="2186"/>
      <c r="O62" s="2186"/>
      <c r="P62" s="2186"/>
      <c r="Q62" s="2186"/>
      <c r="R62" s="2186"/>
      <c r="S62" s="2186"/>
      <c r="T62" s="2186"/>
      <c r="U62" s="2186"/>
      <c r="V62" s="2186"/>
      <c r="W62" s="2186"/>
      <c r="X62" s="2186"/>
      <c r="Y62" s="2187" t="s">
        <v>3483</v>
      </c>
      <c r="Z62" s="2187"/>
      <c r="AA62" s="2187"/>
      <c r="AB62" s="2187"/>
      <c r="AC62" s="1305" t="s">
        <v>2403</v>
      </c>
      <c r="AD62" s="1310">
        <v>0</v>
      </c>
      <c r="AE62" s="2182">
        <v>0</v>
      </c>
      <c r="AF62" s="2182"/>
      <c r="AG62" s="2182"/>
      <c r="AH62" s="2182"/>
      <c r="AI62" s="2182"/>
      <c r="AJ62" s="1312" t="s">
        <v>3483</v>
      </c>
      <c r="AK62" s="2182"/>
      <c r="AL62" s="2182">
        <v>0</v>
      </c>
      <c r="AM62" s="2182"/>
      <c r="AN62" s="1308" t="s">
        <v>3483</v>
      </c>
    </row>
    <row r="63" spans="1:40" ht="3" customHeight="1" x14ac:dyDescent="0.25"/>
    <row r="64" spans="1:40" ht="22.5" customHeight="1" x14ac:dyDescent="0.25">
      <c r="A64" s="2179">
        <v>0</v>
      </c>
      <c r="B64" s="2179"/>
      <c r="C64" s="2179"/>
      <c r="D64" s="2180" t="s">
        <v>4557</v>
      </c>
      <c r="E64" s="2180"/>
      <c r="F64" s="2180"/>
      <c r="G64" s="2180" t="s">
        <v>4309</v>
      </c>
      <c r="H64" s="1313">
        <v>21156</v>
      </c>
      <c r="I64" s="1313">
        <v>0.5</v>
      </c>
      <c r="J64" s="1314" t="s">
        <v>3483</v>
      </c>
      <c r="K64" s="1313">
        <v>10578</v>
      </c>
      <c r="L64" s="1313">
        <v>0</v>
      </c>
      <c r="M64" s="1315">
        <v>0</v>
      </c>
      <c r="N64" s="1315">
        <v>0</v>
      </c>
      <c r="O64" s="1316">
        <v>4</v>
      </c>
      <c r="P64" s="1315">
        <v>423.12</v>
      </c>
      <c r="Q64" s="2176">
        <v>0</v>
      </c>
      <c r="R64" s="2176"/>
      <c r="S64" s="2175">
        <v>423.12</v>
      </c>
      <c r="T64" s="2175"/>
      <c r="U64" s="1315">
        <v>20</v>
      </c>
      <c r="V64" s="1315">
        <v>0</v>
      </c>
      <c r="W64" s="1315">
        <v>0</v>
      </c>
      <c r="X64" s="1316">
        <v>20</v>
      </c>
      <c r="Y64" s="1313">
        <v>2115.6</v>
      </c>
      <c r="Z64" s="1315">
        <v>0</v>
      </c>
      <c r="AA64" s="1317" t="s">
        <v>3483</v>
      </c>
      <c r="AB64" s="1318">
        <v>0</v>
      </c>
      <c r="AC64" s="1314" t="s">
        <v>4558</v>
      </c>
      <c r="AD64" s="1319">
        <v>15</v>
      </c>
      <c r="AE64" s="2177" t="s">
        <v>3483</v>
      </c>
      <c r="AF64" s="2177"/>
      <c r="AG64" s="2175">
        <v>1586.7</v>
      </c>
      <c r="AH64" s="2175"/>
      <c r="AI64" s="2175"/>
      <c r="AJ64" s="1315">
        <v>0</v>
      </c>
      <c r="AK64" s="2176">
        <v>0</v>
      </c>
      <c r="AL64" s="1313">
        <v>14703.42</v>
      </c>
      <c r="AM64" s="2177" t="s">
        <v>3483</v>
      </c>
      <c r="AN64" s="2177"/>
    </row>
    <row r="65" spans="1:44" ht="11.85" customHeight="1" x14ac:dyDescent="0.25">
      <c r="A65" s="2179"/>
      <c r="B65" s="2179"/>
      <c r="C65" s="2179"/>
      <c r="D65" s="2180"/>
      <c r="E65" s="2180"/>
      <c r="F65" s="2180"/>
      <c r="G65" s="2180"/>
      <c r="H65" s="1320" t="s">
        <v>4017</v>
      </c>
      <c r="I65" s="2178" t="s">
        <v>4559</v>
      </c>
      <c r="J65" s="2178"/>
      <c r="K65" s="2178"/>
      <c r="L65" s="2178"/>
      <c r="M65" s="2178"/>
      <c r="N65" s="2178"/>
      <c r="O65" s="2178"/>
      <c r="P65" s="2178"/>
      <c r="Q65" s="2178"/>
      <c r="R65" s="2178"/>
      <c r="S65" s="2178"/>
      <c r="T65" s="2178"/>
      <c r="U65" s="2178"/>
      <c r="V65" s="2178"/>
      <c r="W65" s="2178"/>
      <c r="X65" s="2178"/>
      <c r="Y65" s="2119" t="s">
        <v>3483</v>
      </c>
      <c r="Z65" s="2119"/>
      <c r="AA65" s="2119"/>
      <c r="AB65" s="2119"/>
      <c r="AC65" s="1314" t="s">
        <v>2403</v>
      </c>
      <c r="AD65" s="1319">
        <v>0</v>
      </c>
      <c r="AE65" s="2176">
        <v>0</v>
      </c>
      <c r="AF65" s="2176"/>
      <c r="AG65" s="2176"/>
      <c r="AH65" s="2176"/>
      <c r="AI65" s="2176"/>
      <c r="AJ65" s="1317" t="s">
        <v>3483</v>
      </c>
      <c r="AK65" s="2176"/>
      <c r="AL65" s="2176">
        <v>0</v>
      </c>
      <c r="AM65" s="2176"/>
      <c r="AN65" s="1317" t="s">
        <v>3483</v>
      </c>
    </row>
    <row r="66" spans="1:44" ht="3" customHeight="1" x14ac:dyDescent="0.25"/>
    <row r="67" spans="1:44" ht="28.5" customHeight="1" x14ac:dyDescent="0.25">
      <c r="A67" s="2179">
        <v>0</v>
      </c>
      <c r="B67" s="2179"/>
      <c r="C67" s="2179"/>
      <c r="D67" s="2188" t="s">
        <v>4560</v>
      </c>
      <c r="E67" s="2188"/>
      <c r="F67" s="2188"/>
      <c r="G67" s="2188" t="s">
        <v>4309</v>
      </c>
      <c r="H67" s="1304">
        <v>21156</v>
      </c>
      <c r="I67" s="1304">
        <v>1</v>
      </c>
      <c r="J67" s="1305" t="s">
        <v>3483</v>
      </c>
      <c r="K67" s="1304">
        <v>21156</v>
      </c>
      <c r="L67" s="1304">
        <v>0</v>
      </c>
      <c r="M67" s="1306">
        <v>0</v>
      </c>
      <c r="N67" s="1306">
        <v>0</v>
      </c>
      <c r="O67" s="1307">
        <v>4</v>
      </c>
      <c r="P67" s="1306">
        <v>846.24</v>
      </c>
      <c r="Q67" s="2182">
        <v>0</v>
      </c>
      <c r="R67" s="2182"/>
      <c r="S67" s="2181">
        <v>846.24</v>
      </c>
      <c r="T67" s="2181"/>
      <c r="U67" s="1306">
        <v>0</v>
      </c>
      <c r="V67" s="1306">
        <v>0</v>
      </c>
      <c r="W67" s="1306">
        <v>0</v>
      </c>
      <c r="X67" s="1307">
        <v>0</v>
      </c>
      <c r="Y67" s="1304">
        <v>0</v>
      </c>
      <c r="Z67" s="1306">
        <v>0</v>
      </c>
      <c r="AA67" s="1308" t="s">
        <v>3483</v>
      </c>
      <c r="AB67" s="1309">
        <v>0</v>
      </c>
      <c r="AC67" s="1305" t="s">
        <v>4561</v>
      </c>
      <c r="AD67" s="1310">
        <v>15</v>
      </c>
      <c r="AE67" s="2183" t="s">
        <v>3483</v>
      </c>
      <c r="AF67" s="2183"/>
      <c r="AG67" s="2181">
        <v>3173.4</v>
      </c>
      <c r="AH67" s="2181"/>
      <c r="AI67" s="2181"/>
      <c r="AJ67" s="1306">
        <v>0</v>
      </c>
      <c r="AK67" s="2182">
        <v>0</v>
      </c>
      <c r="AL67" s="1304">
        <v>25175.64</v>
      </c>
      <c r="AM67" s="2183" t="s">
        <v>3483</v>
      </c>
      <c r="AN67" s="2183"/>
    </row>
    <row r="68" spans="1:44" ht="11.85" customHeight="1" x14ac:dyDescent="0.25">
      <c r="A68" s="2179"/>
      <c r="B68" s="2179"/>
      <c r="C68" s="2179"/>
      <c r="D68" s="2188"/>
      <c r="E68" s="2188"/>
      <c r="F68" s="2188"/>
      <c r="G68" s="2188"/>
      <c r="H68" s="1311" t="s">
        <v>3483</v>
      </c>
      <c r="I68" s="2186" t="s">
        <v>4007</v>
      </c>
      <c r="J68" s="2186"/>
      <c r="K68" s="2186"/>
      <c r="L68" s="2186"/>
      <c r="M68" s="2186"/>
      <c r="N68" s="2186"/>
      <c r="O68" s="2186"/>
      <c r="P68" s="2186"/>
      <c r="Q68" s="2186"/>
      <c r="R68" s="2186"/>
      <c r="S68" s="2186"/>
      <c r="T68" s="2186"/>
      <c r="U68" s="2186"/>
      <c r="V68" s="2186"/>
      <c r="W68" s="2186"/>
      <c r="X68" s="2186"/>
      <c r="Y68" s="2187" t="s">
        <v>3483</v>
      </c>
      <c r="Z68" s="2187"/>
      <c r="AA68" s="2187"/>
      <c r="AB68" s="2187"/>
      <c r="AC68" s="1305" t="s">
        <v>2403</v>
      </c>
      <c r="AD68" s="1310">
        <v>0</v>
      </c>
      <c r="AE68" s="2182">
        <v>0</v>
      </c>
      <c r="AF68" s="2182"/>
      <c r="AG68" s="2182"/>
      <c r="AH68" s="2182"/>
      <c r="AI68" s="2182"/>
      <c r="AJ68" s="1312" t="s">
        <v>3483</v>
      </c>
      <c r="AK68" s="2182"/>
      <c r="AL68" s="2182">
        <v>0</v>
      </c>
      <c r="AM68" s="2182"/>
      <c r="AN68" s="1308" t="s">
        <v>3483</v>
      </c>
    </row>
    <row r="69" spans="1:44" ht="3" customHeight="1" x14ac:dyDescent="0.25"/>
    <row r="70" spans="1:44" ht="23.25" customHeight="1" x14ac:dyDescent="0.25">
      <c r="A70" s="2179">
        <v>0</v>
      </c>
      <c r="B70" s="2179"/>
      <c r="C70" s="2179"/>
      <c r="D70" s="2180" t="s">
        <v>4562</v>
      </c>
      <c r="E70" s="2180"/>
      <c r="F70" s="2180"/>
      <c r="G70" s="2180" t="s">
        <v>4309</v>
      </c>
      <c r="H70" s="1313">
        <v>21156</v>
      </c>
      <c r="I70" s="1313">
        <v>0.5</v>
      </c>
      <c r="J70" s="1314" t="s">
        <v>3483</v>
      </c>
      <c r="K70" s="1313">
        <v>10578</v>
      </c>
      <c r="L70" s="1313">
        <v>0</v>
      </c>
      <c r="M70" s="1315">
        <v>0</v>
      </c>
      <c r="N70" s="1315">
        <v>0</v>
      </c>
      <c r="O70" s="1316">
        <v>4</v>
      </c>
      <c r="P70" s="1315">
        <v>423.12</v>
      </c>
      <c r="Q70" s="2176">
        <v>0</v>
      </c>
      <c r="R70" s="2176"/>
      <c r="S70" s="2175">
        <v>423.12</v>
      </c>
      <c r="T70" s="2175"/>
      <c r="U70" s="1315">
        <v>15</v>
      </c>
      <c r="V70" s="1315">
        <v>0</v>
      </c>
      <c r="W70" s="1315">
        <v>0</v>
      </c>
      <c r="X70" s="1316">
        <v>15</v>
      </c>
      <c r="Y70" s="1313">
        <v>1586.7</v>
      </c>
      <c r="Z70" s="1315">
        <v>0</v>
      </c>
      <c r="AA70" s="1317" t="s">
        <v>3483</v>
      </c>
      <c r="AB70" s="1318">
        <v>0</v>
      </c>
      <c r="AC70" s="1314" t="s">
        <v>4563</v>
      </c>
      <c r="AD70" s="1319">
        <v>15</v>
      </c>
      <c r="AE70" s="2177" t="s">
        <v>3483</v>
      </c>
      <c r="AF70" s="2177"/>
      <c r="AG70" s="2175">
        <v>1586.7</v>
      </c>
      <c r="AH70" s="2175"/>
      <c r="AI70" s="2175"/>
      <c r="AJ70" s="1315">
        <v>0</v>
      </c>
      <c r="AK70" s="2176">
        <v>0</v>
      </c>
      <c r="AL70" s="1313">
        <v>14174.52</v>
      </c>
      <c r="AM70" s="2177" t="s">
        <v>3483</v>
      </c>
      <c r="AN70" s="2177"/>
    </row>
    <row r="71" spans="1:44" ht="11.85" customHeight="1" x14ac:dyDescent="0.25">
      <c r="A71" s="2179"/>
      <c r="B71" s="2179"/>
      <c r="C71" s="2179"/>
      <c r="D71" s="2180"/>
      <c r="E71" s="2180"/>
      <c r="F71" s="2180"/>
      <c r="G71" s="2180"/>
      <c r="H71" s="1320" t="s">
        <v>4052</v>
      </c>
      <c r="I71" s="2178" t="s">
        <v>4564</v>
      </c>
      <c r="J71" s="2178"/>
      <c r="K71" s="2178"/>
      <c r="L71" s="2178"/>
      <c r="M71" s="2178"/>
      <c r="N71" s="2178"/>
      <c r="O71" s="2178"/>
      <c r="P71" s="2178"/>
      <c r="Q71" s="2178"/>
      <c r="R71" s="2178"/>
      <c r="S71" s="2178"/>
      <c r="T71" s="2178"/>
      <c r="U71" s="2178"/>
      <c r="V71" s="2178"/>
      <c r="W71" s="2178"/>
      <c r="X71" s="2178"/>
      <c r="Y71" s="2119" t="s">
        <v>3483</v>
      </c>
      <c r="Z71" s="2119"/>
      <c r="AA71" s="2119"/>
      <c r="AB71" s="2119"/>
      <c r="AC71" s="2119" t="s">
        <v>2403</v>
      </c>
      <c r="AD71" s="2189">
        <v>0</v>
      </c>
      <c r="AE71" s="2176">
        <v>0</v>
      </c>
      <c r="AF71" s="2176"/>
      <c r="AG71" s="2176"/>
      <c r="AH71" s="2176"/>
      <c r="AI71" s="2176"/>
      <c r="AJ71" s="1317" t="s">
        <v>3483</v>
      </c>
      <c r="AK71" s="2176"/>
      <c r="AL71" s="2176">
        <v>0</v>
      </c>
      <c r="AM71" s="2176"/>
      <c r="AN71" s="2177" t="s">
        <v>3483</v>
      </c>
    </row>
    <row r="72" spans="1:44" ht="5.85" customHeight="1" x14ac:dyDescent="0.25">
      <c r="A72" s="2179"/>
      <c r="B72" s="2179"/>
      <c r="C72" s="2179"/>
      <c r="D72" s="2180"/>
      <c r="E72" s="2180"/>
      <c r="F72" s="2180"/>
      <c r="G72" s="2180"/>
      <c r="H72" s="2177" t="s">
        <v>3483</v>
      </c>
      <c r="I72" s="2177"/>
      <c r="J72" s="2177"/>
      <c r="K72" s="2177"/>
      <c r="L72" s="2177"/>
      <c r="M72" s="2177"/>
      <c r="N72" s="2177"/>
      <c r="O72" s="2177"/>
      <c r="P72" s="2177"/>
      <c r="Q72" s="2177"/>
      <c r="R72" s="2177"/>
      <c r="S72" s="2177"/>
      <c r="T72" s="2177"/>
      <c r="U72" s="2177"/>
      <c r="V72" s="2177"/>
      <c r="W72" s="2177"/>
      <c r="X72" s="2177"/>
      <c r="Y72" s="2119"/>
      <c r="Z72" s="2119"/>
      <c r="AA72" s="2119"/>
      <c r="AB72" s="2119"/>
      <c r="AC72" s="2119"/>
      <c r="AD72" s="2189"/>
      <c r="AE72" s="2176"/>
      <c r="AF72" s="2176"/>
      <c r="AG72" s="2176"/>
      <c r="AH72" s="2176"/>
      <c r="AI72" s="2176"/>
      <c r="AJ72" s="1317" t="s">
        <v>3483</v>
      </c>
      <c r="AK72" s="2176"/>
      <c r="AL72" s="2177" t="s">
        <v>3483</v>
      </c>
      <c r="AM72" s="2177"/>
      <c r="AN72" s="2177"/>
    </row>
    <row r="73" spans="1:44" ht="3" customHeight="1" x14ac:dyDescent="0.25"/>
    <row r="74" spans="1:44" ht="24" customHeight="1" x14ac:dyDescent="0.25">
      <c r="A74" s="2179">
        <v>0</v>
      </c>
      <c r="B74" s="2179"/>
      <c r="C74" s="2179"/>
      <c r="D74" s="2188" t="s">
        <v>4565</v>
      </c>
      <c r="E74" s="2188"/>
      <c r="F74" s="2188"/>
      <c r="G74" s="2188" t="s">
        <v>4309</v>
      </c>
      <c r="H74" s="1304">
        <v>21156</v>
      </c>
      <c r="I74" s="1304">
        <v>1</v>
      </c>
      <c r="J74" s="1305" t="s">
        <v>3483</v>
      </c>
      <c r="K74" s="1304">
        <v>21156</v>
      </c>
      <c r="L74" s="1304">
        <v>0</v>
      </c>
      <c r="M74" s="1306">
        <v>0</v>
      </c>
      <c r="N74" s="1306">
        <v>0</v>
      </c>
      <c r="O74" s="1307">
        <v>4</v>
      </c>
      <c r="P74" s="1306">
        <v>846.24</v>
      </c>
      <c r="Q74" s="2182">
        <v>0</v>
      </c>
      <c r="R74" s="2182"/>
      <c r="S74" s="2181">
        <v>846.24</v>
      </c>
      <c r="T74" s="2181"/>
      <c r="U74" s="1306">
        <v>15</v>
      </c>
      <c r="V74" s="1306">
        <v>0</v>
      </c>
      <c r="W74" s="1306">
        <v>0</v>
      </c>
      <c r="X74" s="1307">
        <v>15</v>
      </c>
      <c r="Y74" s="1304">
        <v>3173.4</v>
      </c>
      <c r="Z74" s="1306">
        <v>0</v>
      </c>
      <c r="AA74" s="1308" t="s">
        <v>3483</v>
      </c>
      <c r="AB74" s="1309">
        <v>0</v>
      </c>
      <c r="AC74" s="1305" t="s">
        <v>4566</v>
      </c>
      <c r="AD74" s="1310">
        <v>15</v>
      </c>
      <c r="AE74" s="2183" t="s">
        <v>3483</v>
      </c>
      <c r="AF74" s="2183"/>
      <c r="AG74" s="2181">
        <v>3173.4</v>
      </c>
      <c r="AH74" s="2181"/>
      <c r="AI74" s="2181"/>
      <c r="AJ74" s="1306">
        <v>0</v>
      </c>
      <c r="AK74" s="2182">
        <v>0</v>
      </c>
      <c r="AL74" s="1304">
        <v>28349.040000000001</v>
      </c>
      <c r="AM74" s="2183" t="s">
        <v>3483</v>
      </c>
      <c r="AN74" s="2183"/>
    </row>
    <row r="75" spans="1:44" ht="11.85" customHeight="1" x14ac:dyDescent="0.25">
      <c r="A75" s="2179"/>
      <c r="B75" s="2179"/>
      <c r="C75" s="2179"/>
      <c r="D75" s="2188"/>
      <c r="E75" s="2188"/>
      <c r="F75" s="2188"/>
      <c r="G75" s="2188"/>
      <c r="H75" s="1311" t="s">
        <v>4052</v>
      </c>
      <c r="I75" s="2186" t="s">
        <v>4532</v>
      </c>
      <c r="J75" s="2186"/>
      <c r="K75" s="2186"/>
      <c r="L75" s="2186"/>
      <c r="M75" s="2186"/>
      <c r="N75" s="2186"/>
      <c r="O75" s="2186"/>
      <c r="P75" s="2186"/>
      <c r="Q75" s="2186"/>
      <c r="R75" s="2186"/>
      <c r="S75" s="2186"/>
      <c r="T75" s="2186"/>
      <c r="U75" s="2186"/>
      <c r="V75" s="2186"/>
      <c r="W75" s="2186"/>
      <c r="X75" s="2186"/>
      <c r="Y75" s="2187" t="s">
        <v>3483</v>
      </c>
      <c r="Z75" s="2187"/>
      <c r="AA75" s="2187"/>
      <c r="AB75" s="2187"/>
      <c r="AC75" s="1305" t="s">
        <v>2403</v>
      </c>
      <c r="AD75" s="1310">
        <v>0</v>
      </c>
      <c r="AE75" s="2182">
        <v>0</v>
      </c>
      <c r="AF75" s="2182"/>
      <c r="AG75" s="2182"/>
      <c r="AH75" s="2182"/>
      <c r="AI75" s="2182"/>
      <c r="AJ75" s="1312" t="s">
        <v>3483</v>
      </c>
      <c r="AK75" s="2182"/>
      <c r="AL75" s="2182">
        <v>0</v>
      </c>
      <c r="AM75" s="2182"/>
      <c r="AN75" s="1308" t="s">
        <v>3483</v>
      </c>
    </row>
    <row r="76" spans="1:44" ht="3" customHeight="1" x14ac:dyDescent="0.25"/>
    <row r="77" spans="1:44" ht="23.25" customHeight="1" x14ac:dyDescent="0.25">
      <c r="A77" s="2179">
        <v>0</v>
      </c>
      <c r="B77" s="2179"/>
      <c r="C77" s="2179"/>
      <c r="D77" s="2180" t="s">
        <v>4567</v>
      </c>
      <c r="E77" s="2180"/>
      <c r="F77" s="2180"/>
      <c r="G77" s="2180" t="s">
        <v>4309</v>
      </c>
      <c r="H77" s="1313">
        <v>21156</v>
      </c>
      <c r="I77" s="1313">
        <v>0.5</v>
      </c>
      <c r="J77" s="1314" t="s">
        <v>3483</v>
      </c>
      <c r="K77" s="1313">
        <v>10578</v>
      </c>
      <c r="L77" s="1313">
        <v>0</v>
      </c>
      <c r="M77" s="1315">
        <v>0</v>
      </c>
      <c r="N77" s="1315">
        <v>0</v>
      </c>
      <c r="O77" s="1316">
        <v>4</v>
      </c>
      <c r="P77" s="1315">
        <v>423.12</v>
      </c>
      <c r="Q77" s="2176">
        <v>0</v>
      </c>
      <c r="R77" s="2176"/>
      <c r="S77" s="2175">
        <v>423.12</v>
      </c>
      <c r="T77" s="2175"/>
      <c r="U77" s="1315">
        <v>20</v>
      </c>
      <c r="V77" s="1315">
        <v>0</v>
      </c>
      <c r="W77" s="1315">
        <v>0</v>
      </c>
      <c r="X77" s="1316">
        <v>20</v>
      </c>
      <c r="Y77" s="1313">
        <v>2115.6</v>
      </c>
      <c r="Z77" s="1315">
        <v>0</v>
      </c>
      <c r="AA77" s="1317" t="s">
        <v>3483</v>
      </c>
      <c r="AB77" s="1318">
        <v>0</v>
      </c>
      <c r="AC77" s="1314" t="s">
        <v>4568</v>
      </c>
      <c r="AD77" s="1319">
        <v>15</v>
      </c>
      <c r="AE77" s="2177" t="s">
        <v>3483</v>
      </c>
      <c r="AF77" s="2177"/>
      <c r="AG77" s="2175">
        <v>1586.7</v>
      </c>
      <c r="AH77" s="2175"/>
      <c r="AI77" s="2175"/>
      <c r="AJ77" s="1315">
        <v>0</v>
      </c>
      <c r="AK77" s="2176">
        <v>0</v>
      </c>
      <c r="AL77" s="1313">
        <v>14703.42</v>
      </c>
      <c r="AM77" s="2177" t="s">
        <v>3483</v>
      </c>
      <c r="AN77" s="2177"/>
    </row>
    <row r="78" spans="1:44" ht="11.85" customHeight="1" x14ac:dyDescent="0.25">
      <c r="A78" s="2179"/>
      <c r="B78" s="2179"/>
      <c r="C78" s="2179"/>
      <c r="D78" s="2180"/>
      <c r="E78" s="2180"/>
      <c r="F78" s="2180"/>
      <c r="G78" s="2180"/>
      <c r="H78" s="1320" t="s">
        <v>4017</v>
      </c>
      <c r="I78" s="2178" t="s">
        <v>4547</v>
      </c>
      <c r="J78" s="2178"/>
      <c r="K78" s="2178"/>
      <c r="L78" s="2178"/>
      <c r="M78" s="2178"/>
      <c r="N78" s="2178"/>
      <c r="O78" s="2178"/>
      <c r="P78" s="2178"/>
      <c r="Q78" s="2178"/>
      <c r="R78" s="2178"/>
      <c r="S78" s="2178"/>
      <c r="T78" s="2178"/>
      <c r="U78" s="2178"/>
      <c r="V78" s="2178"/>
      <c r="W78" s="2178"/>
      <c r="X78" s="2178"/>
      <c r="Y78" s="2119" t="s">
        <v>3483</v>
      </c>
      <c r="Z78" s="2119"/>
      <c r="AA78" s="2119"/>
      <c r="AB78" s="2119"/>
      <c r="AC78" s="1314" t="s">
        <v>2403</v>
      </c>
      <c r="AD78" s="1319">
        <v>0</v>
      </c>
      <c r="AE78" s="2176">
        <v>0</v>
      </c>
      <c r="AF78" s="2176"/>
      <c r="AG78" s="2176"/>
      <c r="AH78" s="2176"/>
      <c r="AI78" s="2176"/>
      <c r="AJ78" s="1317" t="s">
        <v>3483</v>
      </c>
      <c r="AK78" s="2176"/>
      <c r="AL78" s="2176">
        <v>0</v>
      </c>
      <c r="AM78" s="2176"/>
      <c r="AN78" s="1317" t="s">
        <v>3483</v>
      </c>
    </row>
    <row r="79" spans="1:44" ht="3" customHeight="1" x14ac:dyDescent="0.25"/>
    <row r="80" spans="1:44" ht="18.75" customHeight="1" x14ac:dyDescent="0.25">
      <c r="A80" s="2179">
        <v>0</v>
      </c>
      <c r="B80" s="2179"/>
      <c r="C80" s="2179"/>
      <c r="D80" s="2188" t="s">
        <v>4570</v>
      </c>
      <c r="E80" s="2188"/>
      <c r="F80" s="2188"/>
      <c r="G80" s="2188" t="s">
        <v>4309</v>
      </c>
      <c r="H80" s="1304">
        <v>21156</v>
      </c>
      <c r="I80" s="1304">
        <v>0.25</v>
      </c>
      <c r="J80" s="1305" t="s">
        <v>3483</v>
      </c>
      <c r="K80" s="1304">
        <v>5289</v>
      </c>
      <c r="L80" s="1304">
        <v>0</v>
      </c>
      <c r="M80" s="1306">
        <v>0</v>
      </c>
      <c r="N80" s="1306">
        <v>0</v>
      </c>
      <c r="O80" s="1307">
        <v>4</v>
      </c>
      <c r="P80" s="1306">
        <v>211.56</v>
      </c>
      <c r="Q80" s="2182">
        <v>0</v>
      </c>
      <c r="R80" s="2182"/>
      <c r="S80" s="2181">
        <v>211.56</v>
      </c>
      <c r="T80" s="2181"/>
      <c r="U80" s="1306">
        <v>0</v>
      </c>
      <c r="V80" s="1306">
        <v>0</v>
      </c>
      <c r="W80" s="1306">
        <v>0</v>
      </c>
      <c r="X80" s="1307">
        <v>0</v>
      </c>
      <c r="Y80" s="1304">
        <v>0</v>
      </c>
      <c r="Z80" s="1306">
        <v>0</v>
      </c>
      <c r="AA80" s="1308" t="s">
        <v>3483</v>
      </c>
      <c r="AB80" s="1309">
        <v>0</v>
      </c>
      <c r="AC80" s="1305" t="s">
        <v>4571</v>
      </c>
      <c r="AD80" s="1310">
        <v>15</v>
      </c>
      <c r="AE80" s="2183" t="s">
        <v>3483</v>
      </c>
      <c r="AF80" s="2183"/>
      <c r="AG80" s="2183"/>
      <c r="AH80" s="2181">
        <v>793.35</v>
      </c>
      <c r="AI80" s="2181"/>
      <c r="AJ80" s="1306">
        <v>0</v>
      </c>
      <c r="AK80" s="2182">
        <v>0</v>
      </c>
      <c r="AL80" s="1304">
        <v>6293.91</v>
      </c>
      <c r="AM80" s="2183" t="s">
        <v>3483</v>
      </c>
      <c r="AN80" s="2183"/>
      <c r="AO80" s="2194" t="s">
        <v>4690</v>
      </c>
      <c r="AP80" s="2194"/>
      <c r="AQ80" s="2185">
        <f>AL82</f>
        <v>502971.47</v>
      </c>
      <c r="AR80" s="2185"/>
    </row>
    <row r="81" spans="1:40" ht="11.85" customHeight="1" x14ac:dyDescent="0.25">
      <c r="A81" s="2179"/>
      <c r="B81" s="2179"/>
      <c r="C81" s="2179"/>
      <c r="D81" s="2188"/>
      <c r="E81" s="2188"/>
      <c r="F81" s="2188"/>
      <c r="G81" s="2188"/>
      <c r="H81" s="1311" t="s">
        <v>3483</v>
      </c>
      <c r="I81" s="2186" t="s">
        <v>4007</v>
      </c>
      <c r="J81" s="2186"/>
      <c r="K81" s="2186"/>
      <c r="L81" s="2186"/>
      <c r="M81" s="2186"/>
      <c r="N81" s="2186"/>
      <c r="O81" s="2186"/>
      <c r="P81" s="2186"/>
      <c r="Q81" s="2186"/>
      <c r="R81" s="2186"/>
      <c r="S81" s="2186"/>
      <c r="T81" s="2186"/>
      <c r="U81" s="2186"/>
      <c r="V81" s="2186"/>
      <c r="W81" s="2186"/>
      <c r="X81" s="2186"/>
      <c r="Y81" s="2187" t="s">
        <v>3483</v>
      </c>
      <c r="Z81" s="2187"/>
      <c r="AA81" s="2187"/>
      <c r="AB81" s="2187"/>
      <c r="AC81" s="1305" t="s">
        <v>2403</v>
      </c>
      <c r="AD81" s="1310">
        <v>0</v>
      </c>
      <c r="AE81" s="2182">
        <v>0</v>
      </c>
      <c r="AF81" s="2182"/>
      <c r="AG81" s="2182"/>
      <c r="AH81" s="2182"/>
      <c r="AI81" s="2182"/>
      <c r="AJ81" s="1312" t="s">
        <v>3483</v>
      </c>
      <c r="AK81" s="2182"/>
      <c r="AL81" s="2182">
        <v>0</v>
      </c>
      <c r="AM81" s="2182"/>
      <c r="AN81" s="1308" t="s">
        <v>3483</v>
      </c>
    </row>
    <row r="82" spans="1:40" ht="24" customHeight="1" x14ac:dyDescent="0.25">
      <c r="A82" s="2174" t="s">
        <v>3534</v>
      </c>
      <c r="B82" s="2174"/>
      <c r="C82" s="2174"/>
      <c r="D82" s="2174"/>
      <c r="E82" s="2174"/>
      <c r="F82" s="2174"/>
      <c r="G82" s="2174"/>
      <c r="H82" s="2174"/>
      <c r="I82" s="2171">
        <v>18</v>
      </c>
      <c r="J82" s="2171"/>
      <c r="K82" s="1323">
        <v>384652</v>
      </c>
      <c r="L82" s="1323">
        <v>0</v>
      </c>
      <c r="M82" s="2171">
        <v>0</v>
      </c>
      <c r="N82" s="2171"/>
      <c r="O82" s="2171">
        <v>15386.08</v>
      </c>
      <c r="P82" s="2171"/>
      <c r="Q82" s="2171">
        <v>0</v>
      </c>
      <c r="R82" s="2171"/>
      <c r="S82" s="2171">
        <v>15386.08</v>
      </c>
      <c r="T82" s="2171"/>
      <c r="U82" s="2170" t="s">
        <v>3483</v>
      </c>
      <c r="V82" s="2170"/>
      <c r="W82" s="2170"/>
      <c r="X82" s="2170">
        <v>50260.14</v>
      </c>
      <c r="Y82" s="2170"/>
      <c r="Z82" s="2171">
        <v>0</v>
      </c>
      <c r="AA82" s="2171"/>
      <c r="AB82" s="2171"/>
      <c r="AC82" s="2171">
        <v>52673.25</v>
      </c>
      <c r="AD82" s="2171"/>
      <c r="AE82" s="2171"/>
      <c r="AF82" s="2171"/>
      <c r="AG82" s="2171"/>
      <c r="AH82" s="2171"/>
      <c r="AI82" s="2171"/>
      <c r="AJ82" s="2171">
        <v>0</v>
      </c>
      <c r="AK82" s="2171"/>
      <c r="AL82" s="2172">
        <v>502971.47</v>
      </c>
      <c r="AM82" s="2172"/>
    </row>
    <row r="83" spans="1:40" ht="8.85" customHeight="1" x14ac:dyDescent="0.25"/>
    <row r="84" spans="1:40" ht="19.5" customHeight="1" x14ac:dyDescent="0.25">
      <c r="A84" s="2179">
        <v>0</v>
      </c>
      <c r="B84" s="2179"/>
      <c r="C84" s="2179"/>
      <c r="D84" s="2180" t="s">
        <v>4573</v>
      </c>
      <c r="E84" s="2180"/>
      <c r="F84" s="2180"/>
      <c r="G84" s="2180" t="s">
        <v>4574</v>
      </c>
      <c r="H84" s="1313">
        <v>13598</v>
      </c>
      <c r="I84" s="1313">
        <v>1</v>
      </c>
      <c r="J84" s="1314" t="s">
        <v>3483</v>
      </c>
      <c r="K84" s="1313">
        <v>13598</v>
      </c>
      <c r="L84" s="1313">
        <v>0</v>
      </c>
      <c r="M84" s="1315">
        <v>0</v>
      </c>
      <c r="N84" s="1315">
        <v>0</v>
      </c>
      <c r="O84" s="1316">
        <v>4</v>
      </c>
      <c r="P84" s="1315">
        <v>543.91999999999996</v>
      </c>
      <c r="Q84" s="2176">
        <v>0</v>
      </c>
      <c r="R84" s="2176"/>
      <c r="S84" s="2175">
        <v>543.91999999999996</v>
      </c>
      <c r="T84" s="2175"/>
      <c r="U84" s="1315">
        <v>20</v>
      </c>
      <c r="V84" s="1315">
        <v>0</v>
      </c>
      <c r="W84" s="1315">
        <v>0</v>
      </c>
      <c r="X84" s="1316">
        <v>20</v>
      </c>
      <c r="Y84" s="1313">
        <v>2719.6</v>
      </c>
      <c r="Z84" s="1315">
        <v>0</v>
      </c>
      <c r="AA84" s="1317" t="s">
        <v>3483</v>
      </c>
      <c r="AB84" s="1318">
        <v>0</v>
      </c>
      <c r="AC84" s="1314" t="s">
        <v>4575</v>
      </c>
      <c r="AD84" s="1319">
        <v>15</v>
      </c>
      <c r="AE84" s="2177" t="s">
        <v>3483</v>
      </c>
      <c r="AF84" s="2177"/>
      <c r="AG84" s="2175">
        <v>2039.7</v>
      </c>
      <c r="AH84" s="2175"/>
      <c r="AI84" s="2175"/>
      <c r="AJ84" s="1315">
        <v>0</v>
      </c>
      <c r="AK84" s="2176">
        <v>0</v>
      </c>
      <c r="AL84" s="1313">
        <v>18901.22</v>
      </c>
      <c r="AM84" s="2177" t="s">
        <v>3483</v>
      </c>
      <c r="AN84" s="2177"/>
    </row>
    <row r="85" spans="1:40" ht="11.85" customHeight="1" x14ac:dyDescent="0.25">
      <c r="A85" s="2179"/>
      <c r="B85" s="2179"/>
      <c r="C85" s="2179"/>
      <c r="D85" s="2180"/>
      <c r="E85" s="2180"/>
      <c r="F85" s="2180"/>
      <c r="G85" s="2180"/>
      <c r="H85" s="1320" t="s">
        <v>4017</v>
      </c>
      <c r="I85" s="2178" t="s">
        <v>4576</v>
      </c>
      <c r="J85" s="2178"/>
      <c r="K85" s="2178"/>
      <c r="L85" s="2178"/>
      <c r="M85" s="2178"/>
      <c r="N85" s="2178"/>
      <c r="O85" s="2178"/>
      <c r="P85" s="2178"/>
      <c r="Q85" s="2178"/>
      <c r="R85" s="2178"/>
      <c r="S85" s="2178"/>
      <c r="T85" s="2178"/>
      <c r="U85" s="2178"/>
      <c r="V85" s="2178"/>
      <c r="W85" s="2178"/>
      <c r="X85" s="2178"/>
      <c r="Y85" s="2119" t="s">
        <v>3483</v>
      </c>
      <c r="Z85" s="2119"/>
      <c r="AA85" s="2119"/>
      <c r="AB85" s="2119"/>
      <c r="AC85" s="2119" t="s">
        <v>2403</v>
      </c>
      <c r="AD85" s="2189">
        <v>0</v>
      </c>
      <c r="AE85" s="2176">
        <v>0</v>
      </c>
      <c r="AF85" s="2176"/>
      <c r="AG85" s="2176"/>
      <c r="AH85" s="2176"/>
      <c r="AI85" s="2176"/>
      <c r="AJ85" s="1317" t="s">
        <v>3483</v>
      </c>
      <c r="AK85" s="2176"/>
      <c r="AL85" s="2176">
        <v>0</v>
      </c>
      <c r="AM85" s="2176"/>
      <c r="AN85" s="2177" t="s">
        <v>3483</v>
      </c>
    </row>
    <row r="86" spans="1:40" ht="15.2" customHeight="1" x14ac:dyDescent="0.25">
      <c r="A86" s="2179"/>
      <c r="B86" s="2179"/>
      <c r="C86" s="2179"/>
      <c r="D86" s="2180"/>
      <c r="E86" s="2180"/>
      <c r="F86" s="2180"/>
      <c r="G86" s="2180"/>
      <c r="H86" s="2177" t="s">
        <v>3483</v>
      </c>
      <c r="I86" s="2177"/>
      <c r="J86" s="2177"/>
      <c r="K86" s="2177"/>
      <c r="L86" s="2177"/>
      <c r="M86" s="2177"/>
      <c r="N86" s="2177"/>
      <c r="O86" s="2177"/>
      <c r="P86" s="2177"/>
      <c r="Q86" s="2177"/>
      <c r="R86" s="2177"/>
      <c r="S86" s="2177"/>
      <c r="T86" s="2177"/>
      <c r="U86" s="2177"/>
      <c r="V86" s="2177"/>
      <c r="W86" s="2177"/>
      <c r="X86" s="2177"/>
      <c r="Y86" s="2119"/>
      <c r="Z86" s="2119"/>
      <c r="AA86" s="2119"/>
      <c r="AB86" s="2119"/>
      <c r="AC86" s="2119"/>
      <c r="AD86" s="2189"/>
      <c r="AE86" s="2176"/>
      <c r="AF86" s="2176"/>
      <c r="AG86" s="2176"/>
      <c r="AH86" s="2176"/>
      <c r="AI86" s="2176"/>
      <c r="AJ86" s="1317" t="s">
        <v>3483</v>
      </c>
      <c r="AK86" s="2176"/>
      <c r="AL86" s="2177" t="s">
        <v>3483</v>
      </c>
      <c r="AM86" s="2177"/>
      <c r="AN86" s="2177"/>
    </row>
    <row r="87" spans="1:40" ht="3" customHeight="1" x14ac:dyDescent="0.25"/>
    <row r="88" spans="1:40" ht="20.25" customHeight="1" x14ac:dyDescent="0.25">
      <c r="A88" s="2179">
        <v>0</v>
      </c>
      <c r="B88" s="2179"/>
      <c r="C88" s="2179"/>
      <c r="D88" s="2188" t="s">
        <v>4577</v>
      </c>
      <c r="E88" s="2188"/>
      <c r="F88" s="2188"/>
      <c r="G88" s="2188" t="s">
        <v>4578</v>
      </c>
      <c r="H88" s="1304">
        <v>13598</v>
      </c>
      <c r="I88" s="1304">
        <v>1</v>
      </c>
      <c r="J88" s="1305" t="s">
        <v>3483</v>
      </c>
      <c r="K88" s="1304">
        <v>13598</v>
      </c>
      <c r="L88" s="1304">
        <v>0</v>
      </c>
      <c r="M88" s="1306">
        <v>0</v>
      </c>
      <c r="N88" s="1306">
        <v>0</v>
      </c>
      <c r="O88" s="1307">
        <v>4</v>
      </c>
      <c r="P88" s="1306">
        <v>543.91999999999996</v>
      </c>
      <c r="Q88" s="2182">
        <v>0</v>
      </c>
      <c r="R88" s="2182"/>
      <c r="S88" s="2181">
        <v>543.91999999999996</v>
      </c>
      <c r="T88" s="2181"/>
      <c r="U88" s="1306">
        <v>0</v>
      </c>
      <c r="V88" s="1306">
        <v>0</v>
      </c>
      <c r="W88" s="1306">
        <v>0</v>
      </c>
      <c r="X88" s="1307">
        <v>0</v>
      </c>
      <c r="Y88" s="1304">
        <v>0</v>
      </c>
      <c r="Z88" s="1306">
        <v>0</v>
      </c>
      <c r="AA88" s="1308" t="s">
        <v>3483</v>
      </c>
      <c r="AB88" s="1309">
        <v>0</v>
      </c>
      <c r="AC88" s="1305" t="s">
        <v>4579</v>
      </c>
      <c r="AD88" s="1310">
        <v>15</v>
      </c>
      <c r="AE88" s="2183" t="s">
        <v>3483</v>
      </c>
      <c r="AF88" s="2183"/>
      <c r="AG88" s="2181">
        <v>2039.7</v>
      </c>
      <c r="AH88" s="2181"/>
      <c r="AI88" s="2181"/>
      <c r="AJ88" s="1306">
        <v>0</v>
      </c>
      <c r="AK88" s="2182">
        <v>0</v>
      </c>
      <c r="AL88" s="1304">
        <v>16181.62</v>
      </c>
      <c r="AM88" s="2183" t="s">
        <v>3483</v>
      </c>
      <c r="AN88" s="2183"/>
    </row>
    <row r="89" spans="1:40" ht="11.85" customHeight="1" x14ac:dyDescent="0.25">
      <c r="A89" s="2179"/>
      <c r="B89" s="2179"/>
      <c r="C89" s="2179"/>
      <c r="D89" s="2188"/>
      <c r="E89" s="2188"/>
      <c r="F89" s="2188"/>
      <c r="G89" s="2188"/>
      <c r="H89" s="1311" t="s">
        <v>3483</v>
      </c>
      <c r="I89" s="2186" t="s">
        <v>4007</v>
      </c>
      <c r="J89" s="2186"/>
      <c r="K89" s="2186"/>
      <c r="L89" s="2186"/>
      <c r="M89" s="2186"/>
      <c r="N89" s="2186"/>
      <c r="O89" s="2186"/>
      <c r="P89" s="2186"/>
      <c r="Q89" s="2186"/>
      <c r="R89" s="2186"/>
      <c r="S89" s="2186"/>
      <c r="T89" s="2186"/>
      <c r="U89" s="2186"/>
      <c r="V89" s="2186"/>
      <c r="W89" s="2186"/>
      <c r="X89" s="2186"/>
      <c r="Y89" s="2187" t="s">
        <v>3483</v>
      </c>
      <c r="Z89" s="2187"/>
      <c r="AA89" s="2187"/>
      <c r="AB89" s="2187"/>
      <c r="AC89" s="1305" t="s">
        <v>2403</v>
      </c>
      <c r="AD89" s="1310">
        <v>0</v>
      </c>
      <c r="AE89" s="2182">
        <v>0</v>
      </c>
      <c r="AF89" s="2182"/>
      <c r="AG89" s="2182"/>
      <c r="AH89" s="2182"/>
      <c r="AI89" s="2182"/>
      <c r="AJ89" s="1312" t="s">
        <v>3483</v>
      </c>
      <c r="AK89" s="2182"/>
      <c r="AL89" s="2182">
        <v>0</v>
      </c>
      <c r="AM89" s="2182"/>
      <c r="AN89" s="1308" t="s">
        <v>3483</v>
      </c>
    </row>
    <row r="90" spans="1:40" ht="3" customHeight="1" x14ac:dyDescent="0.25"/>
    <row r="91" spans="1:40" ht="23.25" customHeight="1" x14ac:dyDescent="0.25">
      <c r="A91" s="2179">
        <v>0</v>
      </c>
      <c r="B91" s="2179"/>
      <c r="C91" s="2179"/>
      <c r="D91" s="2180" t="s">
        <v>4580</v>
      </c>
      <c r="E91" s="2180"/>
      <c r="F91" s="2180"/>
      <c r="G91" s="2180" t="s">
        <v>30</v>
      </c>
      <c r="H91" s="1313">
        <v>13012</v>
      </c>
      <c r="I91" s="1313">
        <v>1</v>
      </c>
      <c r="J91" s="1314" t="s">
        <v>3483</v>
      </c>
      <c r="K91" s="1313">
        <v>13012</v>
      </c>
      <c r="L91" s="1313">
        <v>0</v>
      </c>
      <c r="M91" s="1315">
        <v>0</v>
      </c>
      <c r="N91" s="1315">
        <v>0</v>
      </c>
      <c r="O91" s="1316">
        <v>4</v>
      </c>
      <c r="P91" s="1315">
        <v>520.48</v>
      </c>
      <c r="Q91" s="2176">
        <v>0</v>
      </c>
      <c r="R91" s="2176"/>
      <c r="S91" s="2175">
        <v>520.48</v>
      </c>
      <c r="T91" s="2175"/>
      <c r="U91" s="1315">
        <v>20</v>
      </c>
      <c r="V91" s="1315">
        <v>0</v>
      </c>
      <c r="W91" s="1315">
        <v>0</v>
      </c>
      <c r="X91" s="1316">
        <v>20</v>
      </c>
      <c r="Y91" s="1313">
        <v>2602.4</v>
      </c>
      <c r="Z91" s="1315">
        <v>0</v>
      </c>
      <c r="AA91" s="1317" t="s">
        <v>3483</v>
      </c>
      <c r="AB91" s="1318">
        <v>0</v>
      </c>
      <c r="AC91" s="1314" t="s">
        <v>4581</v>
      </c>
      <c r="AD91" s="1319">
        <v>15</v>
      </c>
      <c r="AE91" s="2177" t="s">
        <v>3483</v>
      </c>
      <c r="AF91" s="2177"/>
      <c r="AG91" s="2175">
        <v>1951.8</v>
      </c>
      <c r="AH91" s="2175"/>
      <c r="AI91" s="2175"/>
      <c r="AJ91" s="1315">
        <v>0</v>
      </c>
      <c r="AK91" s="2176">
        <v>0</v>
      </c>
      <c r="AL91" s="1313">
        <v>18086.68</v>
      </c>
      <c r="AM91" s="2177" t="s">
        <v>3483</v>
      </c>
      <c r="AN91" s="2177"/>
    </row>
    <row r="92" spans="1:40" ht="11.85" customHeight="1" x14ac:dyDescent="0.25">
      <c r="A92" s="2179"/>
      <c r="B92" s="2179"/>
      <c r="C92" s="2179"/>
      <c r="D92" s="2180"/>
      <c r="E92" s="2180"/>
      <c r="F92" s="2180"/>
      <c r="G92" s="2180"/>
      <c r="H92" s="1320" t="s">
        <v>4017</v>
      </c>
      <c r="I92" s="2178" t="s">
        <v>4582</v>
      </c>
      <c r="J92" s="2178"/>
      <c r="K92" s="2178"/>
      <c r="L92" s="2178"/>
      <c r="M92" s="2178"/>
      <c r="N92" s="2178"/>
      <c r="O92" s="2178"/>
      <c r="P92" s="2178"/>
      <c r="Q92" s="2178"/>
      <c r="R92" s="2178"/>
      <c r="S92" s="2178"/>
      <c r="T92" s="2178"/>
      <c r="U92" s="2178"/>
      <c r="V92" s="2178"/>
      <c r="W92" s="2178"/>
      <c r="X92" s="2178"/>
      <c r="Y92" s="2119" t="s">
        <v>3483</v>
      </c>
      <c r="Z92" s="2119"/>
      <c r="AA92" s="2119"/>
      <c r="AB92" s="2119"/>
      <c r="AC92" s="1314" t="s">
        <v>2403</v>
      </c>
      <c r="AD92" s="1319">
        <v>0</v>
      </c>
      <c r="AE92" s="2176">
        <v>0</v>
      </c>
      <c r="AF92" s="2176"/>
      <c r="AG92" s="2176"/>
      <c r="AH92" s="2176"/>
      <c r="AI92" s="2176"/>
      <c r="AJ92" s="1317" t="s">
        <v>3483</v>
      </c>
      <c r="AK92" s="2176"/>
      <c r="AL92" s="2176">
        <v>0</v>
      </c>
      <c r="AM92" s="2176"/>
      <c r="AN92" s="1317" t="s">
        <v>3483</v>
      </c>
    </row>
    <row r="93" spans="1:40" ht="3" customHeight="1" x14ac:dyDescent="0.25"/>
    <row r="94" spans="1:40" ht="21" customHeight="1" x14ac:dyDescent="0.25">
      <c r="A94" s="2179">
        <v>0</v>
      </c>
      <c r="B94" s="2179"/>
      <c r="C94" s="2179"/>
      <c r="D94" s="2188" t="s">
        <v>4583</v>
      </c>
      <c r="E94" s="2188"/>
      <c r="F94" s="2188"/>
      <c r="G94" s="2188" t="s">
        <v>30</v>
      </c>
      <c r="H94" s="1304">
        <v>13012</v>
      </c>
      <c r="I94" s="1304">
        <v>1</v>
      </c>
      <c r="J94" s="1305" t="s">
        <v>3483</v>
      </c>
      <c r="K94" s="1304">
        <v>13012</v>
      </c>
      <c r="L94" s="1304">
        <v>0</v>
      </c>
      <c r="M94" s="1306">
        <v>0</v>
      </c>
      <c r="N94" s="1306">
        <v>0</v>
      </c>
      <c r="O94" s="1307">
        <v>4</v>
      </c>
      <c r="P94" s="1306">
        <v>520.48</v>
      </c>
      <c r="Q94" s="2182">
        <v>0</v>
      </c>
      <c r="R94" s="2182"/>
      <c r="S94" s="2181">
        <v>520.48</v>
      </c>
      <c r="T94" s="2181"/>
      <c r="U94" s="1306">
        <v>0</v>
      </c>
      <c r="V94" s="1306">
        <v>0</v>
      </c>
      <c r="W94" s="1306">
        <v>0</v>
      </c>
      <c r="X94" s="1307">
        <v>0</v>
      </c>
      <c r="Y94" s="1304">
        <v>0</v>
      </c>
      <c r="Z94" s="1306">
        <v>0</v>
      </c>
      <c r="AA94" s="1308" t="s">
        <v>3483</v>
      </c>
      <c r="AB94" s="1309">
        <v>0</v>
      </c>
      <c r="AC94" s="1305" t="s">
        <v>4584</v>
      </c>
      <c r="AD94" s="1310">
        <v>10</v>
      </c>
      <c r="AE94" s="2183" t="s">
        <v>3483</v>
      </c>
      <c r="AF94" s="2183"/>
      <c r="AG94" s="2181">
        <v>1301.2</v>
      </c>
      <c r="AH94" s="2181"/>
      <c r="AI94" s="2181"/>
      <c r="AJ94" s="1306">
        <v>0</v>
      </c>
      <c r="AK94" s="2182">
        <v>0</v>
      </c>
      <c r="AL94" s="1304">
        <v>14833.68</v>
      </c>
      <c r="AM94" s="2183" t="s">
        <v>3483</v>
      </c>
      <c r="AN94" s="2183"/>
    </row>
    <row r="95" spans="1:40" ht="15.75" customHeight="1" x14ac:dyDescent="0.25">
      <c r="A95" s="2179"/>
      <c r="B95" s="2179"/>
      <c r="C95" s="2179"/>
      <c r="D95" s="2188"/>
      <c r="E95" s="2188"/>
      <c r="F95" s="2188"/>
      <c r="G95" s="2188"/>
      <c r="H95" s="1311" t="s">
        <v>3483</v>
      </c>
      <c r="I95" s="2186" t="s">
        <v>4007</v>
      </c>
      <c r="J95" s="2186"/>
      <c r="K95" s="2186"/>
      <c r="L95" s="2186"/>
      <c r="M95" s="2186"/>
      <c r="N95" s="2186"/>
      <c r="O95" s="2186"/>
      <c r="P95" s="2186"/>
      <c r="Q95" s="2186"/>
      <c r="R95" s="2186"/>
      <c r="S95" s="2186"/>
      <c r="T95" s="2186"/>
      <c r="U95" s="2186"/>
      <c r="V95" s="2186"/>
      <c r="W95" s="2186"/>
      <c r="X95" s="2186"/>
      <c r="Y95" s="2187" t="s">
        <v>4180</v>
      </c>
      <c r="Z95" s="2187"/>
      <c r="AA95" s="2187"/>
      <c r="AB95" s="2187"/>
      <c r="AC95" s="1305" t="s">
        <v>4585</v>
      </c>
      <c r="AD95" s="1310">
        <v>15</v>
      </c>
      <c r="AE95" s="2182">
        <v>1951.8</v>
      </c>
      <c r="AF95" s="2182"/>
      <c r="AG95" s="2182"/>
      <c r="AH95" s="2182"/>
      <c r="AI95" s="2182"/>
      <c r="AJ95" s="1312" t="s">
        <v>3483</v>
      </c>
      <c r="AK95" s="2182"/>
      <c r="AL95" s="2182">
        <v>433.73</v>
      </c>
      <c r="AM95" s="2182"/>
      <c r="AN95" s="1308" t="s">
        <v>3483</v>
      </c>
    </row>
    <row r="96" spans="1:40" ht="3" customHeight="1" x14ac:dyDescent="0.25"/>
    <row r="97" spans="1:40" ht="24" customHeight="1" x14ac:dyDescent="0.25">
      <c r="A97" s="2179">
        <v>0</v>
      </c>
      <c r="B97" s="2179"/>
      <c r="C97" s="2179"/>
      <c r="D97" s="2180" t="s">
        <v>4586</v>
      </c>
      <c r="E97" s="2180"/>
      <c r="F97" s="2180"/>
      <c r="G97" s="2180" t="s">
        <v>30</v>
      </c>
      <c r="H97" s="1313">
        <v>13012</v>
      </c>
      <c r="I97" s="1313">
        <v>1</v>
      </c>
      <c r="J97" s="1314" t="s">
        <v>3483</v>
      </c>
      <c r="K97" s="1313">
        <v>13012</v>
      </c>
      <c r="L97" s="1313">
        <v>0</v>
      </c>
      <c r="M97" s="1315">
        <v>0</v>
      </c>
      <c r="N97" s="1315">
        <v>0</v>
      </c>
      <c r="O97" s="1316">
        <v>4</v>
      </c>
      <c r="P97" s="1315">
        <v>520.48</v>
      </c>
      <c r="Q97" s="2176">
        <v>0</v>
      </c>
      <c r="R97" s="2176"/>
      <c r="S97" s="2175">
        <v>520.48</v>
      </c>
      <c r="T97" s="2175"/>
      <c r="U97" s="1315">
        <v>0</v>
      </c>
      <c r="V97" s="1315">
        <v>0</v>
      </c>
      <c r="W97" s="1315">
        <v>0</v>
      </c>
      <c r="X97" s="1316">
        <v>0</v>
      </c>
      <c r="Y97" s="1313">
        <v>0</v>
      </c>
      <c r="Z97" s="1315">
        <v>0</v>
      </c>
      <c r="AA97" s="1317" t="s">
        <v>3483</v>
      </c>
      <c r="AB97" s="1318">
        <v>0</v>
      </c>
      <c r="AC97" s="1314" t="s">
        <v>4587</v>
      </c>
      <c r="AD97" s="1319">
        <v>15</v>
      </c>
      <c r="AE97" s="2177" t="s">
        <v>3483</v>
      </c>
      <c r="AF97" s="2177"/>
      <c r="AG97" s="2175">
        <v>1951.8</v>
      </c>
      <c r="AH97" s="2175"/>
      <c r="AI97" s="2175"/>
      <c r="AJ97" s="1315">
        <v>0</v>
      </c>
      <c r="AK97" s="2176">
        <v>0</v>
      </c>
      <c r="AL97" s="1313">
        <v>15484.28</v>
      </c>
      <c r="AM97" s="2177" t="s">
        <v>3483</v>
      </c>
      <c r="AN97" s="2177"/>
    </row>
    <row r="98" spans="1:40" ht="11.85" customHeight="1" x14ac:dyDescent="0.25">
      <c r="A98" s="2179"/>
      <c r="B98" s="2179"/>
      <c r="C98" s="2179"/>
      <c r="D98" s="2180"/>
      <c r="E98" s="2180"/>
      <c r="F98" s="2180"/>
      <c r="G98" s="2180"/>
      <c r="H98" s="1320" t="s">
        <v>3483</v>
      </c>
      <c r="I98" s="2178" t="s">
        <v>4007</v>
      </c>
      <c r="J98" s="2178"/>
      <c r="K98" s="2178"/>
      <c r="L98" s="2178"/>
      <c r="M98" s="2178"/>
      <c r="N98" s="2178"/>
      <c r="O98" s="2178"/>
      <c r="P98" s="2178"/>
      <c r="Q98" s="2178"/>
      <c r="R98" s="2178"/>
      <c r="S98" s="2178"/>
      <c r="T98" s="2178"/>
      <c r="U98" s="2178"/>
      <c r="V98" s="2178"/>
      <c r="W98" s="2178"/>
      <c r="X98" s="2178"/>
      <c r="Y98" s="2119" t="s">
        <v>3483</v>
      </c>
      <c r="Z98" s="2119"/>
      <c r="AA98" s="2119"/>
      <c r="AB98" s="2119"/>
      <c r="AC98" s="1314" t="s">
        <v>2403</v>
      </c>
      <c r="AD98" s="1319">
        <v>0</v>
      </c>
      <c r="AE98" s="2176">
        <v>0</v>
      </c>
      <c r="AF98" s="2176"/>
      <c r="AG98" s="2176"/>
      <c r="AH98" s="2176"/>
      <c r="AI98" s="2176"/>
      <c r="AJ98" s="1317" t="s">
        <v>3483</v>
      </c>
      <c r="AK98" s="2176"/>
      <c r="AL98" s="2176">
        <v>0</v>
      </c>
      <c r="AM98" s="2176"/>
      <c r="AN98" s="1317" t="s">
        <v>3483</v>
      </c>
    </row>
    <row r="99" spans="1:40" ht="3" customHeight="1" x14ac:dyDescent="0.25"/>
    <row r="100" spans="1:40" ht="33" customHeight="1" x14ac:dyDescent="0.25">
      <c r="A100" s="2179">
        <v>0</v>
      </c>
      <c r="B100" s="2179"/>
      <c r="C100" s="2179"/>
      <c r="D100" s="2188" t="s">
        <v>4588</v>
      </c>
      <c r="E100" s="2188"/>
      <c r="F100" s="2188"/>
      <c r="G100" s="2188" t="s">
        <v>30</v>
      </c>
      <c r="H100" s="1304">
        <v>13012</v>
      </c>
      <c r="I100" s="1304">
        <v>1</v>
      </c>
      <c r="J100" s="1305" t="s">
        <v>3483</v>
      </c>
      <c r="K100" s="1304">
        <v>13012</v>
      </c>
      <c r="L100" s="1304">
        <v>0</v>
      </c>
      <c r="M100" s="1306">
        <v>0</v>
      </c>
      <c r="N100" s="1306">
        <v>0</v>
      </c>
      <c r="O100" s="1307">
        <v>4</v>
      </c>
      <c r="P100" s="1306">
        <v>520.48</v>
      </c>
      <c r="Q100" s="2182">
        <v>0</v>
      </c>
      <c r="R100" s="2182"/>
      <c r="S100" s="2181">
        <v>520.48</v>
      </c>
      <c r="T100" s="2181"/>
      <c r="U100" s="1306">
        <v>20</v>
      </c>
      <c r="V100" s="1306">
        <v>0</v>
      </c>
      <c r="W100" s="1306">
        <v>0</v>
      </c>
      <c r="X100" s="1307">
        <v>20</v>
      </c>
      <c r="Y100" s="1304">
        <v>2602.4</v>
      </c>
      <c r="Z100" s="1306">
        <v>0</v>
      </c>
      <c r="AA100" s="1308" t="s">
        <v>3483</v>
      </c>
      <c r="AB100" s="1309">
        <v>0</v>
      </c>
      <c r="AC100" s="1305" t="s">
        <v>4589</v>
      </c>
      <c r="AD100" s="1310">
        <v>15</v>
      </c>
      <c r="AE100" s="2183" t="s">
        <v>3483</v>
      </c>
      <c r="AF100" s="2183"/>
      <c r="AG100" s="2181">
        <v>1951.8</v>
      </c>
      <c r="AH100" s="2181"/>
      <c r="AI100" s="2181"/>
      <c r="AJ100" s="1306">
        <v>0</v>
      </c>
      <c r="AK100" s="2182">
        <v>0</v>
      </c>
      <c r="AL100" s="1304">
        <v>18086.68</v>
      </c>
      <c r="AM100" s="2183" t="s">
        <v>3483</v>
      </c>
      <c r="AN100" s="2183"/>
    </row>
    <row r="101" spans="1:40" ht="11.85" customHeight="1" x14ac:dyDescent="0.25">
      <c r="A101" s="2179"/>
      <c r="B101" s="2179"/>
      <c r="C101" s="2179"/>
      <c r="D101" s="2188"/>
      <c r="E101" s="2188"/>
      <c r="F101" s="2188"/>
      <c r="G101" s="2188"/>
      <c r="H101" s="1311" t="s">
        <v>4017</v>
      </c>
      <c r="I101" s="2186" t="s">
        <v>4576</v>
      </c>
      <c r="J101" s="2186"/>
      <c r="K101" s="2186"/>
      <c r="L101" s="2186"/>
      <c r="M101" s="2186"/>
      <c r="N101" s="2186"/>
      <c r="O101" s="2186"/>
      <c r="P101" s="2186"/>
      <c r="Q101" s="2186"/>
      <c r="R101" s="2186"/>
      <c r="S101" s="2186"/>
      <c r="T101" s="2186"/>
      <c r="U101" s="2186"/>
      <c r="V101" s="2186"/>
      <c r="W101" s="2186"/>
      <c r="X101" s="2186"/>
      <c r="Y101" s="2187" t="s">
        <v>3483</v>
      </c>
      <c r="Z101" s="2187"/>
      <c r="AA101" s="2187"/>
      <c r="AB101" s="2187"/>
      <c r="AC101" s="1305" t="s">
        <v>2403</v>
      </c>
      <c r="AD101" s="1310">
        <v>0</v>
      </c>
      <c r="AE101" s="2182">
        <v>0</v>
      </c>
      <c r="AF101" s="2182"/>
      <c r="AG101" s="2182"/>
      <c r="AH101" s="2182"/>
      <c r="AI101" s="2182"/>
      <c r="AJ101" s="1312" t="s">
        <v>3483</v>
      </c>
      <c r="AK101" s="2182"/>
      <c r="AL101" s="2182">
        <v>0</v>
      </c>
      <c r="AM101" s="2182"/>
      <c r="AN101" s="1308" t="s">
        <v>3483</v>
      </c>
    </row>
    <row r="102" spans="1:40" ht="3" customHeight="1" x14ac:dyDescent="0.25"/>
    <row r="103" spans="1:40" ht="21" customHeight="1" x14ac:dyDescent="0.25">
      <c r="A103" s="2179">
        <v>0</v>
      </c>
      <c r="B103" s="2179"/>
      <c r="C103" s="2179"/>
      <c r="D103" s="2180" t="s">
        <v>3520</v>
      </c>
      <c r="E103" s="2180"/>
      <c r="F103" s="2180"/>
      <c r="G103" s="2180" t="s">
        <v>30</v>
      </c>
      <c r="H103" s="1313">
        <v>13012</v>
      </c>
      <c r="I103" s="1313">
        <v>0.25</v>
      </c>
      <c r="J103" s="1314" t="s">
        <v>3483</v>
      </c>
      <c r="K103" s="1313">
        <v>3253</v>
      </c>
      <c r="L103" s="1313">
        <v>0</v>
      </c>
      <c r="M103" s="1315">
        <v>0</v>
      </c>
      <c r="N103" s="1315">
        <v>0</v>
      </c>
      <c r="O103" s="1316">
        <v>4</v>
      </c>
      <c r="P103" s="1315">
        <v>130.12</v>
      </c>
      <c r="Q103" s="2176">
        <v>0</v>
      </c>
      <c r="R103" s="2176"/>
      <c r="S103" s="2175">
        <v>130.12</v>
      </c>
      <c r="T103" s="2175"/>
      <c r="U103" s="1315">
        <v>11.25</v>
      </c>
      <c r="V103" s="1315">
        <v>0</v>
      </c>
      <c r="W103" s="1315">
        <v>1.25</v>
      </c>
      <c r="X103" s="1316">
        <v>12.5</v>
      </c>
      <c r="Y103" s="1313">
        <v>406.62</v>
      </c>
      <c r="Z103" s="1315">
        <v>0</v>
      </c>
      <c r="AA103" s="1317" t="s">
        <v>3483</v>
      </c>
      <c r="AB103" s="1318">
        <v>0</v>
      </c>
      <c r="AC103" s="1314" t="s">
        <v>3483</v>
      </c>
      <c r="AD103" s="1319">
        <v>10</v>
      </c>
      <c r="AE103" s="2177" t="s">
        <v>3483</v>
      </c>
      <c r="AF103" s="2177"/>
      <c r="AG103" s="2177"/>
      <c r="AH103" s="2175">
        <v>325.3</v>
      </c>
      <c r="AI103" s="2175"/>
      <c r="AJ103" s="1315">
        <v>0</v>
      </c>
      <c r="AK103" s="2176">
        <v>0</v>
      </c>
      <c r="AL103" s="1313">
        <v>4115.04</v>
      </c>
      <c r="AM103" s="2177" t="s">
        <v>3483</v>
      </c>
      <c r="AN103" s="2177"/>
    </row>
    <row r="104" spans="1:40" ht="11.85" customHeight="1" x14ac:dyDescent="0.25">
      <c r="A104" s="2179"/>
      <c r="B104" s="2179"/>
      <c r="C104" s="2179"/>
      <c r="D104" s="2180"/>
      <c r="E104" s="2180"/>
      <c r="F104" s="2180"/>
      <c r="G104" s="2180"/>
      <c r="H104" s="1320" t="s">
        <v>3483</v>
      </c>
      <c r="I104" s="2178" t="s">
        <v>4007</v>
      </c>
      <c r="J104" s="2178"/>
      <c r="K104" s="2178"/>
      <c r="L104" s="2178"/>
      <c r="M104" s="2178"/>
      <c r="N104" s="2178"/>
      <c r="O104" s="2178"/>
      <c r="P104" s="2178"/>
      <c r="Q104" s="2178"/>
      <c r="R104" s="2178"/>
      <c r="S104" s="2178"/>
      <c r="T104" s="2178"/>
      <c r="U104" s="2178"/>
      <c r="V104" s="2178"/>
      <c r="W104" s="2178"/>
      <c r="X104" s="2178"/>
      <c r="Y104" s="2119" t="s">
        <v>3483</v>
      </c>
      <c r="Z104" s="2119"/>
      <c r="AA104" s="2119"/>
      <c r="AB104" s="2119"/>
      <c r="AC104" s="1314" t="s">
        <v>2403</v>
      </c>
      <c r="AD104" s="1319">
        <v>0</v>
      </c>
      <c r="AE104" s="2176">
        <v>0</v>
      </c>
      <c r="AF104" s="2176"/>
      <c r="AG104" s="2176"/>
      <c r="AH104" s="2176"/>
      <c r="AI104" s="2176"/>
      <c r="AJ104" s="1317" t="s">
        <v>3483</v>
      </c>
      <c r="AK104" s="2176"/>
      <c r="AL104" s="2176">
        <v>0</v>
      </c>
      <c r="AM104" s="2176"/>
      <c r="AN104" s="1317" t="s">
        <v>3483</v>
      </c>
    </row>
    <row r="105" spans="1:40" ht="3" customHeight="1" x14ac:dyDescent="0.25"/>
    <row r="106" spans="1:40" ht="27.75" customHeight="1" x14ac:dyDescent="0.25">
      <c r="A106" s="2179">
        <v>0</v>
      </c>
      <c r="B106" s="2179"/>
      <c r="C106" s="2179"/>
      <c r="D106" s="2188" t="s">
        <v>4590</v>
      </c>
      <c r="E106" s="2188"/>
      <c r="F106" s="2188"/>
      <c r="G106" s="2188" t="s">
        <v>30</v>
      </c>
      <c r="H106" s="1304">
        <v>13012</v>
      </c>
      <c r="I106" s="1304">
        <v>1</v>
      </c>
      <c r="J106" s="1305" t="s">
        <v>3483</v>
      </c>
      <c r="K106" s="1304">
        <v>13012</v>
      </c>
      <c r="L106" s="1304">
        <v>0</v>
      </c>
      <c r="M106" s="1306">
        <v>0</v>
      </c>
      <c r="N106" s="1306">
        <v>0</v>
      </c>
      <c r="O106" s="1307">
        <v>4</v>
      </c>
      <c r="P106" s="1306">
        <v>520.48</v>
      </c>
      <c r="Q106" s="2182">
        <v>0</v>
      </c>
      <c r="R106" s="2182"/>
      <c r="S106" s="2181">
        <v>520.48</v>
      </c>
      <c r="T106" s="2181"/>
      <c r="U106" s="1306">
        <v>20</v>
      </c>
      <c r="V106" s="1306">
        <v>0</v>
      </c>
      <c r="W106" s="1306">
        <v>0</v>
      </c>
      <c r="X106" s="1307">
        <v>20</v>
      </c>
      <c r="Y106" s="1304">
        <v>2602.4</v>
      </c>
      <c r="Z106" s="1306">
        <v>0</v>
      </c>
      <c r="AA106" s="1308" t="s">
        <v>3483</v>
      </c>
      <c r="AB106" s="1309">
        <v>0</v>
      </c>
      <c r="AC106" s="1305" t="s">
        <v>4591</v>
      </c>
      <c r="AD106" s="1310">
        <v>15</v>
      </c>
      <c r="AE106" s="2183" t="s">
        <v>3483</v>
      </c>
      <c r="AF106" s="2183"/>
      <c r="AG106" s="2181">
        <v>1951.8</v>
      </c>
      <c r="AH106" s="2181"/>
      <c r="AI106" s="2181"/>
      <c r="AJ106" s="1306">
        <v>0</v>
      </c>
      <c r="AK106" s="2182">
        <v>0</v>
      </c>
      <c r="AL106" s="1304">
        <v>18086.68</v>
      </c>
      <c r="AM106" s="2183" t="s">
        <v>3483</v>
      </c>
      <c r="AN106" s="2183"/>
    </row>
    <row r="107" spans="1:40" ht="11.85" customHeight="1" x14ac:dyDescent="0.25">
      <c r="A107" s="2179"/>
      <c r="B107" s="2179"/>
      <c r="C107" s="2179"/>
      <c r="D107" s="2188"/>
      <c r="E107" s="2188"/>
      <c r="F107" s="2188"/>
      <c r="G107" s="2188"/>
      <c r="H107" s="1311" t="s">
        <v>4017</v>
      </c>
      <c r="I107" s="2186" t="s">
        <v>4576</v>
      </c>
      <c r="J107" s="2186"/>
      <c r="K107" s="2186"/>
      <c r="L107" s="2186"/>
      <c r="M107" s="2186"/>
      <c r="N107" s="2186"/>
      <c r="O107" s="2186"/>
      <c r="P107" s="2186"/>
      <c r="Q107" s="2186"/>
      <c r="R107" s="2186"/>
      <c r="S107" s="2186"/>
      <c r="T107" s="2186"/>
      <c r="U107" s="2186"/>
      <c r="V107" s="2186"/>
      <c r="W107" s="2186"/>
      <c r="X107" s="2186"/>
      <c r="Y107" s="2187" t="s">
        <v>3483</v>
      </c>
      <c r="Z107" s="2187"/>
      <c r="AA107" s="2187"/>
      <c r="AB107" s="2187"/>
      <c r="AC107" s="1305" t="s">
        <v>2403</v>
      </c>
      <c r="AD107" s="1310">
        <v>0</v>
      </c>
      <c r="AE107" s="2182">
        <v>0</v>
      </c>
      <c r="AF107" s="2182"/>
      <c r="AG107" s="2182"/>
      <c r="AH107" s="2182"/>
      <c r="AI107" s="2182"/>
      <c r="AJ107" s="1312" t="s">
        <v>3483</v>
      </c>
      <c r="AK107" s="2182"/>
      <c r="AL107" s="2182">
        <v>0</v>
      </c>
      <c r="AM107" s="2182"/>
      <c r="AN107" s="1308" t="s">
        <v>3483</v>
      </c>
    </row>
    <row r="108" spans="1:40" ht="6.75" customHeight="1" x14ac:dyDescent="0.25"/>
    <row r="109" spans="1:40" ht="11.85" customHeight="1" x14ac:dyDescent="0.25">
      <c r="R109" s="2137" t="s">
        <v>4041</v>
      </c>
      <c r="S109" s="2137"/>
      <c r="Z109" s="2146" t="s">
        <v>3988</v>
      </c>
      <c r="AA109" s="2146"/>
      <c r="AB109" s="2146"/>
      <c r="AC109" s="2146"/>
      <c r="AD109" s="2146"/>
      <c r="AE109" s="2146"/>
      <c r="AF109" s="2146"/>
      <c r="AG109" s="2146"/>
      <c r="AH109" s="2146"/>
      <c r="AI109" s="2146"/>
      <c r="AJ109" s="2146"/>
      <c r="AK109" s="2146"/>
      <c r="AL109" s="2146"/>
      <c r="AM109" s="2146"/>
    </row>
    <row r="110" spans="1:40" ht="11.85" customHeight="1" x14ac:dyDescent="0.25">
      <c r="A110" s="2147" t="s">
        <v>3484</v>
      </c>
      <c r="B110" s="2148"/>
      <c r="C110" s="2149"/>
      <c r="D110" s="2156" t="s">
        <v>3485</v>
      </c>
      <c r="E110" s="2157"/>
      <c r="F110" s="2158"/>
      <c r="G110" s="2164" t="s">
        <v>3486</v>
      </c>
      <c r="H110" s="2164" t="s">
        <v>3989</v>
      </c>
      <c r="I110" s="2156" t="s">
        <v>3487</v>
      </c>
      <c r="J110" s="2158"/>
      <c r="K110" s="2122" t="s">
        <v>3990</v>
      </c>
      <c r="L110" s="2167" t="s">
        <v>3488</v>
      </c>
      <c r="M110" s="2168"/>
      <c r="N110" s="2168"/>
      <c r="O110" s="2168"/>
      <c r="P110" s="2168"/>
      <c r="Q110" s="2168"/>
      <c r="R110" s="2168"/>
      <c r="S110" s="2168"/>
      <c r="T110" s="2169"/>
      <c r="U110" s="2167" t="s">
        <v>3489</v>
      </c>
      <c r="V110" s="2168"/>
      <c r="W110" s="2168"/>
      <c r="X110" s="2168"/>
      <c r="Y110" s="2168"/>
      <c r="Z110" s="2168"/>
      <c r="AA110" s="2168"/>
      <c r="AB110" s="2168"/>
      <c r="AC110" s="2168"/>
      <c r="AD110" s="2168"/>
      <c r="AE110" s="2168"/>
      <c r="AF110" s="2168"/>
      <c r="AG110" s="2168"/>
      <c r="AH110" s="2168"/>
      <c r="AI110" s="2169"/>
      <c r="AJ110" s="2125" t="s">
        <v>3991</v>
      </c>
      <c r="AK110" s="2126"/>
      <c r="AL110" s="2125" t="s">
        <v>3490</v>
      </c>
      <c r="AM110" s="2126"/>
    </row>
    <row r="111" spans="1:40" ht="17.45" customHeight="1" x14ac:dyDescent="0.25">
      <c r="A111" s="2150"/>
      <c r="B111" s="2151"/>
      <c r="C111" s="2152"/>
      <c r="D111" s="2159"/>
      <c r="E111" s="2145"/>
      <c r="F111" s="2160"/>
      <c r="G111" s="2165"/>
      <c r="H111" s="2165"/>
      <c r="I111" s="2159"/>
      <c r="J111" s="2160"/>
      <c r="K111" s="2123"/>
      <c r="L111" s="2122" t="s">
        <v>3491</v>
      </c>
      <c r="M111" s="2125" t="s">
        <v>3992</v>
      </c>
      <c r="N111" s="2126"/>
      <c r="O111" s="2125" t="s">
        <v>3492</v>
      </c>
      <c r="P111" s="2126"/>
      <c r="Q111" s="2131" t="s">
        <v>3993</v>
      </c>
      <c r="R111" s="2132"/>
      <c r="S111" s="2137" t="s">
        <v>3483</v>
      </c>
      <c r="T111" s="2126" t="s">
        <v>3994</v>
      </c>
      <c r="U111" s="2138" t="s">
        <v>3493</v>
      </c>
      <c r="V111" s="2139"/>
      <c r="W111" s="2139"/>
      <c r="X111" s="2139"/>
      <c r="Y111" s="2140"/>
      <c r="Z111" s="2147" t="s">
        <v>3995</v>
      </c>
      <c r="AA111" s="2148"/>
      <c r="AB111" s="2149"/>
      <c r="AC111" s="2156" t="s">
        <v>3996</v>
      </c>
      <c r="AD111" s="2157"/>
      <c r="AE111" s="2157"/>
      <c r="AF111" s="2157"/>
      <c r="AG111" s="2157"/>
      <c r="AH111" s="2157"/>
      <c r="AI111" s="2158"/>
      <c r="AJ111" s="2127"/>
      <c r="AK111" s="2128"/>
      <c r="AL111" s="2127"/>
      <c r="AM111" s="2128"/>
    </row>
    <row r="112" spans="1:40" ht="35.1" customHeight="1" x14ac:dyDescent="0.25">
      <c r="A112" s="2150"/>
      <c r="B112" s="2151"/>
      <c r="C112" s="2152"/>
      <c r="D112" s="2159"/>
      <c r="E112" s="2145"/>
      <c r="F112" s="2160"/>
      <c r="G112" s="2165"/>
      <c r="H112" s="2165"/>
      <c r="I112" s="2159"/>
      <c r="J112" s="2160"/>
      <c r="K112" s="2123"/>
      <c r="L112" s="2123"/>
      <c r="M112" s="2127"/>
      <c r="N112" s="2128"/>
      <c r="O112" s="2129"/>
      <c r="P112" s="2130"/>
      <c r="Q112" s="2133"/>
      <c r="R112" s="2134"/>
      <c r="S112" s="2137"/>
      <c r="T112" s="2128"/>
      <c r="U112" s="2122" t="s">
        <v>3495</v>
      </c>
      <c r="V112" s="2122" t="s">
        <v>3496</v>
      </c>
      <c r="W112" s="2122" t="s">
        <v>3497</v>
      </c>
      <c r="X112" s="2122" t="s">
        <v>3498</v>
      </c>
      <c r="Y112" s="2122" t="s">
        <v>3499</v>
      </c>
      <c r="Z112" s="2153"/>
      <c r="AA112" s="2154"/>
      <c r="AB112" s="2155"/>
      <c r="AC112" s="2161"/>
      <c r="AD112" s="2162"/>
      <c r="AE112" s="2162"/>
      <c r="AF112" s="2162"/>
      <c r="AG112" s="2162"/>
      <c r="AH112" s="2162"/>
      <c r="AI112" s="2163"/>
      <c r="AJ112" s="2129"/>
      <c r="AK112" s="2130"/>
      <c r="AL112" s="2127"/>
      <c r="AM112" s="2128"/>
    </row>
    <row r="113" spans="1:40" ht="17.45" customHeight="1" x14ac:dyDescent="0.25">
      <c r="A113" s="2153"/>
      <c r="B113" s="2154"/>
      <c r="C113" s="2155"/>
      <c r="D113" s="2161"/>
      <c r="E113" s="2162"/>
      <c r="F113" s="2163"/>
      <c r="G113" s="2166"/>
      <c r="H113" s="2166"/>
      <c r="I113" s="2161"/>
      <c r="J113" s="2163"/>
      <c r="K113" s="2124"/>
      <c r="L113" s="2124"/>
      <c r="M113" s="2129"/>
      <c r="N113" s="2130"/>
      <c r="O113" s="1302" t="s">
        <v>3502</v>
      </c>
      <c r="P113" s="1302" t="s">
        <v>3500</v>
      </c>
      <c r="Q113" s="2135"/>
      <c r="R113" s="2136"/>
      <c r="S113" s="2137"/>
      <c r="T113" s="2130"/>
      <c r="U113" s="2124"/>
      <c r="V113" s="2124"/>
      <c r="W113" s="2124"/>
      <c r="X113" s="2124"/>
      <c r="Y113" s="2124"/>
      <c r="Z113" s="1302" t="s">
        <v>3502</v>
      </c>
      <c r="AA113" s="2110" t="s">
        <v>3997</v>
      </c>
      <c r="AB113" s="2112"/>
      <c r="AC113" s="1302" t="s">
        <v>3501</v>
      </c>
      <c r="AD113" s="1302" t="s">
        <v>3502</v>
      </c>
      <c r="AE113" s="2110" t="s">
        <v>3997</v>
      </c>
      <c r="AF113" s="2111"/>
      <c r="AG113" s="2111"/>
      <c r="AH113" s="2111"/>
      <c r="AI113" s="2112"/>
      <c r="AJ113" s="1302" t="s">
        <v>3502</v>
      </c>
      <c r="AK113" s="1302" t="s">
        <v>3500</v>
      </c>
      <c r="AL113" s="2129"/>
      <c r="AM113" s="2130"/>
    </row>
    <row r="114" spans="1:40" ht="11.85" customHeight="1" x14ac:dyDescent="0.25">
      <c r="A114" s="2110" t="s">
        <v>3503</v>
      </c>
      <c r="B114" s="2111"/>
      <c r="C114" s="2112"/>
      <c r="D114" s="2110" t="s">
        <v>3504</v>
      </c>
      <c r="E114" s="2111"/>
      <c r="F114" s="2112"/>
      <c r="G114" s="1302" t="s">
        <v>3505</v>
      </c>
      <c r="H114" s="1302" t="s">
        <v>3506</v>
      </c>
      <c r="I114" s="2110" t="s">
        <v>3507</v>
      </c>
      <c r="J114" s="2112"/>
      <c r="K114" s="1303">
        <v>6</v>
      </c>
      <c r="L114" s="1302" t="s">
        <v>3508</v>
      </c>
      <c r="M114" s="1302" t="s">
        <v>3998</v>
      </c>
      <c r="N114" s="1303">
        <v>9</v>
      </c>
      <c r="O114" s="1303">
        <v>10</v>
      </c>
      <c r="P114" s="1303">
        <v>11</v>
      </c>
      <c r="Q114" s="2113">
        <v>12</v>
      </c>
      <c r="R114" s="2114"/>
      <c r="S114" s="2110" t="s">
        <v>3999</v>
      </c>
      <c r="T114" s="2112"/>
      <c r="U114" s="1302" t="s">
        <v>3509</v>
      </c>
      <c r="V114" s="1302" t="s">
        <v>3510</v>
      </c>
      <c r="W114" s="1302" t="s">
        <v>3511</v>
      </c>
      <c r="X114" s="1302" t="s">
        <v>3512</v>
      </c>
      <c r="Y114" s="1302" t="s">
        <v>3513</v>
      </c>
      <c r="Z114" s="1302" t="s">
        <v>4000</v>
      </c>
      <c r="AA114" s="2113">
        <v>20</v>
      </c>
      <c r="AB114" s="2114"/>
      <c r="AC114" s="1302" t="s">
        <v>3514</v>
      </c>
      <c r="AD114" s="1302" t="s">
        <v>3515</v>
      </c>
      <c r="AE114" s="2110" t="s">
        <v>4001</v>
      </c>
      <c r="AF114" s="2111"/>
      <c r="AG114" s="2111"/>
      <c r="AH114" s="2111"/>
      <c r="AI114" s="2112"/>
      <c r="AJ114" s="1302" t="s">
        <v>4002</v>
      </c>
      <c r="AK114" s="1302" t="s">
        <v>4003</v>
      </c>
      <c r="AL114" s="2110" t="s">
        <v>3516</v>
      </c>
      <c r="AM114" s="2112"/>
    </row>
    <row r="115" spans="1:40" ht="3" customHeight="1" x14ac:dyDescent="0.25"/>
    <row r="116" spans="1:40" ht="23.25" customHeight="1" x14ac:dyDescent="0.25">
      <c r="A116" s="2179">
        <v>0</v>
      </c>
      <c r="B116" s="2179"/>
      <c r="C116" s="2179"/>
      <c r="D116" s="2180" t="s">
        <v>4592</v>
      </c>
      <c r="E116" s="2180"/>
      <c r="F116" s="2180"/>
      <c r="G116" s="2180" t="s">
        <v>30</v>
      </c>
      <c r="H116" s="1313">
        <v>13012</v>
      </c>
      <c r="I116" s="1313">
        <v>1</v>
      </c>
      <c r="J116" s="1314" t="s">
        <v>3483</v>
      </c>
      <c r="K116" s="1313">
        <v>13012</v>
      </c>
      <c r="L116" s="1313">
        <v>0</v>
      </c>
      <c r="M116" s="1315">
        <v>0</v>
      </c>
      <c r="N116" s="1315">
        <v>0</v>
      </c>
      <c r="O116" s="1316">
        <v>4</v>
      </c>
      <c r="P116" s="1315">
        <v>520.48</v>
      </c>
      <c r="Q116" s="2176">
        <v>0</v>
      </c>
      <c r="R116" s="2176"/>
      <c r="S116" s="2175">
        <v>520.48</v>
      </c>
      <c r="T116" s="2175"/>
      <c r="U116" s="1315">
        <v>20</v>
      </c>
      <c r="V116" s="1315">
        <v>0</v>
      </c>
      <c r="W116" s="1315">
        <v>0</v>
      </c>
      <c r="X116" s="1316">
        <v>20</v>
      </c>
      <c r="Y116" s="1313">
        <v>2602.4</v>
      </c>
      <c r="Z116" s="1315">
        <v>0</v>
      </c>
      <c r="AA116" s="1317" t="s">
        <v>3483</v>
      </c>
      <c r="AB116" s="1318">
        <v>0</v>
      </c>
      <c r="AC116" s="1314" t="s">
        <v>4593</v>
      </c>
      <c r="AD116" s="1319">
        <v>15</v>
      </c>
      <c r="AE116" s="2177" t="s">
        <v>3483</v>
      </c>
      <c r="AF116" s="2177"/>
      <c r="AG116" s="2175">
        <v>1951.8</v>
      </c>
      <c r="AH116" s="2175"/>
      <c r="AI116" s="2175"/>
      <c r="AJ116" s="1315">
        <v>0</v>
      </c>
      <c r="AK116" s="2176">
        <v>0</v>
      </c>
      <c r="AL116" s="1313">
        <v>18086.68</v>
      </c>
      <c r="AM116" s="2177" t="s">
        <v>3483</v>
      </c>
      <c r="AN116" s="2177"/>
    </row>
    <row r="117" spans="1:40" ht="11.85" customHeight="1" x14ac:dyDescent="0.25">
      <c r="A117" s="2179"/>
      <c r="B117" s="2179"/>
      <c r="C117" s="2179"/>
      <c r="D117" s="2180"/>
      <c r="E117" s="2180"/>
      <c r="F117" s="2180"/>
      <c r="G117" s="2180"/>
      <c r="H117" s="1320" t="s">
        <v>4017</v>
      </c>
      <c r="I117" s="2178" t="s">
        <v>4576</v>
      </c>
      <c r="J117" s="2178"/>
      <c r="K117" s="2178"/>
      <c r="L117" s="2178"/>
      <c r="M117" s="2178"/>
      <c r="N117" s="2178"/>
      <c r="O117" s="2178"/>
      <c r="P117" s="2178"/>
      <c r="Q117" s="2178"/>
      <c r="R117" s="2178"/>
      <c r="S117" s="2178"/>
      <c r="T117" s="2178"/>
      <c r="U117" s="2178"/>
      <c r="V117" s="2178"/>
      <c r="W117" s="2178"/>
      <c r="X117" s="2178"/>
      <c r="Y117" s="2119" t="s">
        <v>3483</v>
      </c>
      <c r="Z117" s="2119"/>
      <c r="AA117" s="2119"/>
      <c r="AB117" s="2119"/>
      <c r="AC117" s="1314" t="s">
        <v>2403</v>
      </c>
      <c r="AD117" s="1319">
        <v>0</v>
      </c>
      <c r="AE117" s="2176">
        <v>0</v>
      </c>
      <c r="AF117" s="2176"/>
      <c r="AG117" s="2176"/>
      <c r="AH117" s="2176"/>
      <c r="AI117" s="2176"/>
      <c r="AJ117" s="1317" t="s">
        <v>3483</v>
      </c>
      <c r="AK117" s="2176"/>
      <c r="AL117" s="2176">
        <v>0</v>
      </c>
      <c r="AM117" s="2176"/>
      <c r="AN117" s="1317" t="s">
        <v>3483</v>
      </c>
    </row>
    <row r="118" spans="1:40" ht="3" customHeight="1" x14ac:dyDescent="0.25"/>
    <row r="119" spans="1:40" ht="21" customHeight="1" x14ac:dyDescent="0.25">
      <c r="A119" s="2179">
        <v>0</v>
      </c>
      <c r="B119" s="2179"/>
      <c r="C119" s="2179"/>
      <c r="D119" s="2188" t="s">
        <v>4594</v>
      </c>
      <c r="E119" s="2188"/>
      <c r="F119" s="2188"/>
      <c r="G119" s="2188" t="s">
        <v>30</v>
      </c>
      <c r="H119" s="1304">
        <v>13012</v>
      </c>
      <c r="I119" s="1304">
        <v>1</v>
      </c>
      <c r="J119" s="1305" t="s">
        <v>3483</v>
      </c>
      <c r="K119" s="1304">
        <v>13012</v>
      </c>
      <c r="L119" s="1304">
        <v>0</v>
      </c>
      <c r="M119" s="1306">
        <v>0</v>
      </c>
      <c r="N119" s="1306">
        <v>0</v>
      </c>
      <c r="O119" s="1307">
        <v>4</v>
      </c>
      <c r="P119" s="1306">
        <v>520.48</v>
      </c>
      <c r="Q119" s="2182">
        <v>0</v>
      </c>
      <c r="R119" s="2182"/>
      <c r="S119" s="2181">
        <v>520.48</v>
      </c>
      <c r="T119" s="2181"/>
      <c r="U119" s="1306">
        <v>20</v>
      </c>
      <c r="V119" s="1306">
        <v>0</v>
      </c>
      <c r="W119" s="1306">
        <v>0</v>
      </c>
      <c r="X119" s="1307">
        <v>20</v>
      </c>
      <c r="Y119" s="1304">
        <v>2602.4</v>
      </c>
      <c r="Z119" s="1306">
        <v>0</v>
      </c>
      <c r="AA119" s="1308" t="s">
        <v>3483</v>
      </c>
      <c r="AB119" s="1309">
        <v>0</v>
      </c>
      <c r="AC119" s="1305" t="s">
        <v>4595</v>
      </c>
      <c r="AD119" s="1310">
        <v>15</v>
      </c>
      <c r="AE119" s="2183" t="s">
        <v>3483</v>
      </c>
      <c r="AF119" s="2183"/>
      <c r="AG119" s="2181">
        <v>1951.8</v>
      </c>
      <c r="AH119" s="2181"/>
      <c r="AI119" s="2181"/>
      <c r="AJ119" s="1306">
        <v>0</v>
      </c>
      <c r="AK119" s="2182">
        <v>0</v>
      </c>
      <c r="AL119" s="1304">
        <v>18086.68</v>
      </c>
      <c r="AM119" s="2183" t="s">
        <v>3483</v>
      </c>
      <c r="AN119" s="2183"/>
    </row>
    <row r="120" spans="1:40" ht="11.85" customHeight="1" x14ac:dyDescent="0.25">
      <c r="A120" s="2179"/>
      <c r="B120" s="2179"/>
      <c r="C120" s="2179"/>
      <c r="D120" s="2188"/>
      <c r="E120" s="2188"/>
      <c r="F120" s="2188"/>
      <c r="G120" s="2188"/>
      <c r="H120" s="1311" t="s">
        <v>4017</v>
      </c>
      <c r="I120" s="2186" t="s">
        <v>4576</v>
      </c>
      <c r="J120" s="2186"/>
      <c r="K120" s="2186"/>
      <c r="L120" s="2186"/>
      <c r="M120" s="2186"/>
      <c r="N120" s="2186"/>
      <c r="O120" s="2186"/>
      <c r="P120" s="2186"/>
      <c r="Q120" s="2186"/>
      <c r="R120" s="2186"/>
      <c r="S120" s="2186"/>
      <c r="T120" s="2186"/>
      <c r="U120" s="2186"/>
      <c r="V120" s="2186"/>
      <c r="W120" s="2186"/>
      <c r="X120" s="2186"/>
      <c r="Y120" s="2187" t="s">
        <v>3483</v>
      </c>
      <c r="Z120" s="2187"/>
      <c r="AA120" s="2187"/>
      <c r="AB120" s="2187"/>
      <c r="AC120" s="1305" t="s">
        <v>2403</v>
      </c>
      <c r="AD120" s="1310">
        <v>0</v>
      </c>
      <c r="AE120" s="2182">
        <v>0</v>
      </c>
      <c r="AF120" s="2182"/>
      <c r="AG120" s="2182"/>
      <c r="AH120" s="2182"/>
      <c r="AI120" s="2182"/>
      <c r="AJ120" s="1312" t="s">
        <v>3483</v>
      </c>
      <c r="AK120" s="2182"/>
      <c r="AL120" s="2182">
        <v>0</v>
      </c>
      <c r="AM120" s="2182"/>
      <c r="AN120" s="1308" t="s">
        <v>3483</v>
      </c>
    </row>
    <row r="121" spans="1:40" ht="3" customHeight="1" x14ac:dyDescent="0.25"/>
    <row r="122" spans="1:40" ht="19.5" customHeight="1" x14ac:dyDescent="0.25">
      <c r="A122" s="2179">
        <v>0</v>
      </c>
      <c r="B122" s="2179"/>
      <c r="C122" s="2179"/>
      <c r="D122" s="2180" t="s">
        <v>4596</v>
      </c>
      <c r="E122" s="2180"/>
      <c r="F122" s="2180"/>
      <c r="G122" s="2180" t="s">
        <v>30</v>
      </c>
      <c r="H122" s="1313">
        <v>13012</v>
      </c>
      <c r="I122" s="1313">
        <v>1</v>
      </c>
      <c r="J122" s="1314" t="s">
        <v>3483</v>
      </c>
      <c r="K122" s="1313">
        <v>13012</v>
      </c>
      <c r="L122" s="1313">
        <v>0</v>
      </c>
      <c r="M122" s="1315">
        <v>0</v>
      </c>
      <c r="N122" s="1315">
        <v>0</v>
      </c>
      <c r="O122" s="1316">
        <v>4</v>
      </c>
      <c r="P122" s="1315">
        <v>520.48</v>
      </c>
      <c r="Q122" s="2176">
        <v>0</v>
      </c>
      <c r="R122" s="2176"/>
      <c r="S122" s="2175">
        <v>520.48</v>
      </c>
      <c r="T122" s="2175"/>
      <c r="U122" s="1315">
        <v>20</v>
      </c>
      <c r="V122" s="1315">
        <v>0</v>
      </c>
      <c r="W122" s="1315">
        <v>0</v>
      </c>
      <c r="X122" s="1316">
        <v>20</v>
      </c>
      <c r="Y122" s="1313">
        <v>2602.4</v>
      </c>
      <c r="Z122" s="1315">
        <v>0</v>
      </c>
      <c r="AA122" s="1317" t="s">
        <v>3483</v>
      </c>
      <c r="AB122" s="1318">
        <v>0</v>
      </c>
      <c r="AC122" s="1314" t="s">
        <v>4597</v>
      </c>
      <c r="AD122" s="1319">
        <v>15</v>
      </c>
      <c r="AE122" s="2177" t="s">
        <v>3483</v>
      </c>
      <c r="AF122" s="2177"/>
      <c r="AG122" s="2175">
        <v>1951.8</v>
      </c>
      <c r="AH122" s="2175"/>
      <c r="AI122" s="2175"/>
      <c r="AJ122" s="1315">
        <v>0</v>
      </c>
      <c r="AK122" s="2176">
        <v>0</v>
      </c>
      <c r="AL122" s="1313">
        <v>18086.68</v>
      </c>
      <c r="AM122" s="2177" t="s">
        <v>3483</v>
      </c>
      <c r="AN122" s="2177"/>
    </row>
    <row r="123" spans="1:40" ht="11.85" customHeight="1" x14ac:dyDescent="0.25">
      <c r="A123" s="2179"/>
      <c r="B123" s="2179"/>
      <c r="C123" s="2179"/>
      <c r="D123" s="2180"/>
      <c r="E123" s="2180"/>
      <c r="F123" s="2180"/>
      <c r="G123" s="2180"/>
      <c r="H123" s="1320" t="s">
        <v>4017</v>
      </c>
      <c r="I123" s="2178" t="s">
        <v>4598</v>
      </c>
      <c r="J123" s="2178"/>
      <c r="K123" s="2178"/>
      <c r="L123" s="2178"/>
      <c r="M123" s="2178"/>
      <c r="N123" s="2178"/>
      <c r="O123" s="2178"/>
      <c r="P123" s="2178"/>
      <c r="Q123" s="2178"/>
      <c r="R123" s="2178"/>
      <c r="S123" s="2178"/>
      <c r="T123" s="2178"/>
      <c r="U123" s="2178"/>
      <c r="V123" s="2178"/>
      <c r="W123" s="2178"/>
      <c r="X123" s="2178"/>
      <c r="Y123" s="2119" t="s">
        <v>3483</v>
      </c>
      <c r="Z123" s="2119"/>
      <c r="AA123" s="2119"/>
      <c r="AB123" s="2119"/>
      <c r="AC123" s="1314" t="s">
        <v>2403</v>
      </c>
      <c r="AD123" s="1319">
        <v>0</v>
      </c>
      <c r="AE123" s="2176">
        <v>0</v>
      </c>
      <c r="AF123" s="2176"/>
      <c r="AG123" s="2176"/>
      <c r="AH123" s="2176"/>
      <c r="AI123" s="2176"/>
      <c r="AJ123" s="1317" t="s">
        <v>3483</v>
      </c>
      <c r="AK123" s="2176"/>
      <c r="AL123" s="2176">
        <v>0</v>
      </c>
      <c r="AM123" s="2176"/>
      <c r="AN123" s="1317" t="s">
        <v>3483</v>
      </c>
    </row>
    <row r="124" spans="1:40" ht="3" customHeight="1" x14ac:dyDescent="0.25"/>
    <row r="125" spans="1:40" ht="21.75" customHeight="1" x14ac:dyDescent="0.25">
      <c r="A125" s="2179">
        <v>0</v>
      </c>
      <c r="B125" s="2179"/>
      <c r="C125" s="2179"/>
      <c r="D125" s="2188" t="s">
        <v>4599</v>
      </c>
      <c r="E125" s="2188"/>
      <c r="F125" s="2188"/>
      <c r="G125" s="2188" t="s">
        <v>30</v>
      </c>
      <c r="H125" s="1304">
        <v>13012</v>
      </c>
      <c r="I125" s="1304">
        <v>1</v>
      </c>
      <c r="J125" s="1305" t="s">
        <v>3483</v>
      </c>
      <c r="K125" s="1304">
        <v>13012</v>
      </c>
      <c r="L125" s="1304">
        <v>0</v>
      </c>
      <c r="M125" s="1306">
        <v>0</v>
      </c>
      <c r="N125" s="1306">
        <v>0</v>
      </c>
      <c r="O125" s="1307">
        <v>4</v>
      </c>
      <c r="P125" s="1306">
        <v>520.48</v>
      </c>
      <c r="Q125" s="2182">
        <v>0</v>
      </c>
      <c r="R125" s="2182"/>
      <c r="S125" s="2181">
        <v>520.48</v>
      </c>
      <c r="T125" s="2181"/>
      <c r="U125" s="1306">
        <v>20</v>
      </c>
      <c r="V125" s="1306">
        <v>0</v>
      </c>
      <c r="W125" s="1306">
        <v>0</v>
      </c>
      <c r="X125" s="1307">
        <v>20</v>
      </c>
      <c r="Y125" s="1304">
        <v>2602.4</v>
      </c>
      <c r="Z125" s="1306">
        <v>0</v>
      </c>
      <c r="AA125" s="1308" t="s">
        <v>3483</v>
      </c>
      <c r="AB125" s="1309">
        <v>0</v>
      </c>
      <c r="AC125" s="1305" t="s">
        <v>4600</v>
      </c>
      <c r="AD125" s="1310">
        <v>15</v>
      </c>
      <c r="AE125" s="2183" t="s">
        <v>3483</v>
      </c>
      <c r="AF125" s="2183"/>
      <c r="AG125" s="2181">
        <v>1951.8</v>
      </c>
      <c r="AH125" s="2181"/>
      <c r="AI125" s="2181"/>
      <c r="AJ125" s="1306">
        <v>0</v>
      </c>
      <c r="AK125" s="2182">
        <v>0</v>
      </c>
      <c r="AL125" s="1304">
        <v>18086.68</v>
      </c>
      <c r="AM125" s="2183" t="s">
        <v>3483</v>
      </c>
      <c r="AN125" s="2183"/>
    </row>
    <row r="126" spans="1:40" ht="11.85" customHeight="1" x14ac:dyDescent="0.25">
      <c r="A126" s="2179"/>
      <c r="B126" s="2179"/>
      <c r="C126" s="2179"/>
      <c r="D126" s="2188"/>
      <c r="E126" s="2188"/>
      <c r="F126" s="2188"/>
      <c r="G126" s="2188"/>
      <c r="H126" s="1311" t="s">
        <v>4017</v>
      </c>
      <c r="I126" s="2186" t="s">
        <v>4598</v>
      </c>
      <c r="J126" s="2186"/>
      <c r="K126" s="2186"/>
      <c r="L126" s="2186"/>
      <c r="M126" s="2186"/>
      <c r="N126" s="2186"/>
      <c r="O126" s="2186"/>
      <c r="P126" s="2186"/>
      <c r="Q126" s="2186"/>
      <c r="R126" s="2186"/>
      <c r="S126" s="2186"/>
      <c r="T126" s="2186"/>
      <c r="U126" s="2186"/>
      <c r="V126" s="2186"/>
      <c r="W126" s="2186"/>
      <c r="X126" s="2186"/>
      <c r="Y126" s="2187" t="s">
        <v>3483</v>
      </c>
      <c r="Z126" s="2187"/>
      <c r="AA126" s="2187"/>
      <c r="AB126" s="2187"/>
      <c r="AC126" s="1305" t="s">
        <v>2403</v>
      </c>
      <c r="AD126" s="1310">
        <v>0</v>
      </c>
      <c r="AE126" s="2182">
        <v>0</v>
      </c>
      <c r="AF126" s="2182"/>
      <c r="AG126" s="2182"/>
      <c r="AH126" s="2182"/>
      <c r="AI126" s="2182"/>
      <c r="AJ126" s="1312" t="s">
        <v>3483</v>
      </c>
      <c r="AK126" s="2182"/>
      <c r="AL126" s="2182">
        <v>0</v>
      </c>
      <c r="AM126" s="2182"/>
      <c r="AN126" s="1308" t="s">
        <v>3483</v>
      </c>
    </row>
    <row r="127" spans="1:40" ht="3" customHeight="1" x14ac:dyDescent="0.25"/>
    <row r="128" spans="1:40" ht="21.75" customHeight="1" x14ac:dyDescent="0.25">
      <c r="A128" s="2179">
        <v>0</v>
      </c>
      <c r="B128" s="2179"/>
      <c r="C128" s="2179"/>
      <c r="D128" s="2180" t="s">
        <v>4601</v>
      </c>
      <c r="E128" s="2180"/>
      <c r="F128" s="2180"/>
      <c r="G128" s="2180" t="s">
        <v>30</v>
      </c>
      <c r="H128" s="1313">
        <v>13012</v>
      </c>
      <c r="I128" s="1313">
        <v>1</v>
      </c>
      <c r="J128" s="1314" t="s">
        <v>3483</v>
      </c>
      <c r="K128" s="1313">
        <v>13012</v>
      </c>
      <c r="L128" s="1313">
        <v>0</v>
      </c>
      <c r="M128" s="1315">
        <v>0</v>
      </c>
      <c r="N128" s="1315">
        <v>0</v>
      </c>
      <c r="O128" s="1316">
        <v>4</v>
      </c>
      <c r="P128" s="1315">
        <v>520.48</v>
      </c>
      <c r="Q128" s="2176">
        <v>0</v>
      </c>
      <c r="R128" s="2176"/>
      <c r="S128" s="2175">
        <v>520.48</v>
      </c>
      <c r="T128" s="2175"/>
      <c r="U128" s="1315">
        <v>20</v>
      </c>
      <c r="V128" s="1315">
        <v>0</v>
      </c>
      <c r="W128" s="1315">
        <v>0</v>
      </c>
      <c r="X128" s="1316">
        <v>20</v>
      </c>
      <c r="Y128" s="1313">
        <v>2602.4</v>
      </c>
      <c r="Z128" s="1315">
        <v>0</v>
      </c>
      <c r="AA128" s="1317" t="s">
        <v>3483</v>
      </c>
      <c r="AB128" s="1318">
        <v>0</v>
      </c>
      <c r="AC128" s="1314" t="s">
        <v>4602</v>
      </c>
      <c r="AD128" s="1319">
        <v>15</v>
      </c>
      <c r="AE128" s="2177" t="s">
        <v>3483</v>
      </c>
      <c r="AF128" s="2177"/>
      <c r="AG128" s="2175">
        <v>1951.8</v>
      </c>
      <c r="AH128" s="2175"/>
      <c r="AI128" s="2175"/>
      <c r="AJ128" s="1315">
        <v>0</v>
      </c>
      <c r="AK128" s="2176">
        <v>0</v>
      </c>
      <c r="AL128" s="1313">
        <v>18086.68</v>
      </c>
      <c r="AM128" s="2177" t="s">
        <v>3483</v>
      </c>
      <c r="AN128" s="2177"/>
    </row>
    <row r="129" spans="1:40" ht="11.85" customHeight="1" x14ac:dyDescent="0.25">
      <c r="A129" s="2179"/>
      <c r="B129" s="2179"/>
      <c r="C129" s="2179"/>
      <c r="D129" s="2180"/>
      <c r="E129" s="2180"/>
      <c r="F129" s="2180"/>
      <c r="G129" s="2180"/>
      <c r="H129" s="1320" t="s">
        <v>4017</v>
      </c>
      <c r="I129" s="2178" t="s">
        <v>4576</v>
      </c>
      <c r="J129" s="2178"/>
      <c r="K129" s="2178"/>
      <c r="L129" s="2178"/>
      <c r="M129" s="2178"/>
      <c r="N129" s="2178"/>
      <c r="O129" s="2178"/>
      <c r="P129" s="2178"/>
      <c r="Q129" s="2178"/>
      <c r="R129" s="2178"/>
      <c r="S129" s="2178"/>
      <c r="T129" s="2178"/>
      <c r="U129" s="2178"/>
      <c r="V129" s="2178"/>
      <c r="W129" s="2178"/>
      <c r="X129" s="2178"/>
      <c r="Y129" s="2119" t="s">
        <v>3483</v>
      </c>
      <c r="Z129" s="2119"/>
      <c r="AA129" s="2119"/>
      <c r="AB129" s="2119"/>
      <c r="AC129" s="1314" t="s">
        <v>2403</v>
      </c>
      <c r="AD129" s="1319">
        <v>0</v>
      </c>
      <c r="AE129" s="2176">
        <v>0</v>
      </c>
      <c r="AF129" s="2176"/>
      <c r="AG129" s="2176"/>
      <c r="AH129" s="2176"/>
      <c r="AI129" s="2176"/>
      <c r="AJ129" s="1317" t="s">
        <v>3483</v>
      </c>
      <c r="AK129" s="2176"/>
      <c r="AL129" s="2176">
        <v>0</v>
      </c>
      <c r="AM129" s="2176"/>
      <c r="AN129" s="1317" t="s">
        <v>3483</v>
      </c>
    </row>
    <row r="130" spans="1:40" ht="3" customHeight="1" x14ac:dyDescent="0.25"/>
    <row r="131" spans="1:40" ht="21.75" customHeight="1" x14ac:dyDescent="0.25">
      <c r="A131" s="2179">
        <v>0</v>
      </c>
      <c r="B131" s="2179"/>
      <c r="C131" s="2179"/>
      <c r="D131" s="2188" t="s">
        <v>4603</v>
      </c>
      <c r="E131" s="2188"/>
      <c r="F131" s="2188"/>
      <c r="G131" s="2188" t="s">
        <v>30</v>
      </c>
      <c r="H131" s="1304">
        <v>13012</v>
      </c>
      <c r="I131" s="1304">
        <v>1</v>
      </c>
      <c r="J131" s="1305" t="s">
        <v>3483</v>
      </c>
      <c r="K131" s="1304">
        <v>13012</v>
      </c>
      <c r="L131" s="1304">
        <v>0</v>
      </c>
      <c r="M131" s="1306">
        <v>0</v>
      </c>
      <c r="N131" s="1306">
        <v>0</v>
      </c>
      <c r="O131" s="1307">
        <v>4</v>
      </c>
      <c r="P131" s="1306">
        <v>520.48</v>
      </c>
      <c r="Q131" s="2182">
        <v>0</v>
      </c>
      <c r="R131" s="2182"/>
      <c r="S131" s="2181">
        <v>520.48</v>
      </c>
      <c r="T131" s="2181"/>
      <c r="U131" s="1306">
        <v>20</v>
      </c>
      <c r="V131" s="1306">
        <v>0</v>
      </c>
      <c r="W131" s="1306">
        <v>0</v>
      </c>
      <c r="X131" s="1307">
        <v>20</v>
      </c>
      <c r="Y131" s="1304">
        <v>2602.4</v>
      </c>
      <c r="Z131" s="1306">
        <v>0</v>
      </c>
      <c r="AA131" s="1308" t="s">
        <v>3483</v>
      </c>
      <c r="AB131" s="1309">
        <v>0</v>
      </c>
      <c r="AC131" s="1305" t="s">
        <v>4604</v>
      </c>
      <c r="AD131" s="1310">
        <v>15</v>
      </c>
      <c r="AE131" s="2183" t="s">
        <v>3483</v>
      </c>
      <c r="AF131" s="2183"/>
      <c r="AG131" s="2181">
        <v>1951.8</v>
      </c>
      <c r="AH131" s="2181"/>
      <c r="AI131" s="2181"/>
      <c r="AJ131" s="1306">
        <v>0</v>
      </c>
      <c r="AK131" s="2182">
        <v>0</v>
      </c>
      <c r="AL131" s="1304">
        <v>18086.68</v>
      </c>
      <c r="AM131" s="2183" t="s">
        <v>3483</v>
      </c>
      <c r="AN131" s="2183"/>
    </row>
    <row r="132" spans="1:40" ht="11.85" customHeight="1" x14ac:dyDescent="0.25">
      <c r="A132" s="2179"/>
      <c r="B132" s="2179"/>
      <c r="C132" s="2179"/>
      <c r="D132" s="2188"/>
      <c r="E132" s="2188"/>
      <c r="F132" s="2188"/>
      <c r="G132" s="2188"/>
      <c r="H132" s="1311" t="s">
        <v>4017</v>
      </c>
      <c r="I132" s="2186" t="s">
        <v>4576</v>
      </c>
      <c r="J132" s="2186"/>
      <c r="K132" s="2186"/>
      <c r="L132" s="2186"/>
      <c r="M132" s="2186"/>
      <c r="N132" s="2186"/>
      <c r="O132" s="2186"/>
      <c r="P132" s="2186"/>
      <c r="Q132" s="2186"/>
      <c r="R132" s="2186"/>
      <c r="S132" s="2186"/>
      <c r="T132" s="2186"/>
      <c r="U132" s="2186"/>
      <c r="V132" s="2186"/>
      <c r="W132" s="2186"/>
      <c r="X132" s="2186"/>
      <c r="Y132" s="2187" t="s">
        <v>3483</v>
      </c>
      <c r="Z132" s="2187"/>
      <c r="AA132" s="2187"/>
      <c r="AB132" s="2187"/>
      <c r="AC132" s="1305" t="s">
        <v>2403</v>
      </c>
      <c r="AD132" s="1310">
        <v>0</v>
      </c>
      <c r="AE132" s="2182">
        <v>0</v>
      </c>
      <c r="AF132" s="2182"/>
      <c r="AG132" s="2182"/>
      <c r="AH132" s="2182"/>
      <c r="AI132" s="2182"/>
      <c r="AJ132" s="1312" t="s">
        <v>3483</v>
      </c>
      <c r="AK132" s="2182"/>
      <c r="AL132" s="2182">
        <v>0</v>
      </c>
      <c r="AM132" s="2182"/>
      <c r="AN132" s="1308" t="s">
        <v>3483</v>
      </c>
    </row>
    <row r="133" spans="1:40" ht="3" customHeight="1" x14ac:dyDescent="0.25"/>
    <row r="134" spans="1:40" ht="21" customHeight="1" x14ac:dyDescent="0.25">
      <c r="A134" s="2179">
        <v>0</v>
      </c>
      <c r="B134" s="2179"/>
      <c r="C134" s="2179"/>
      <c r="D134" s="2180" t="s">
        <v>4605</v>
      </c>
      <c r="E134" s="2180"/>
      <c r="F134" s="2180"/>
      <c r="G134" s="2180" t="s">
        <v>30</v>
      </c>
      <c r="H134" s="1313">
        <v>13012</v>
      </c>
      <c r="I134" s="1313">
        <v>0.5</v>
      </c>
      <c r="J134" s="1314" t="s">
        <v>3483</v>
      </c>
      <c r="K134" s="1313">
        <v>6506</v>
      </c>
      <c r="L134" s="1313">
        <v>0</v>
      </c>
      <c r="M134" s="1315">
        <v>0</v>
      </c>
      <c r="N134" s="1315">
        <v>0</v>
      </c>
      <c r="O134" s="1316">
        <v>4</v>
      </c>
      <c r="P134" s="1315">
        <v>260.24</v>
      </c>
      <c r="Q134" s="2176">
        <v>0</v>
      </c>
      <c r="R134" s="2176"/>
      <c r="S134" s="2175">
        <v>260.24</v>
      </c>
      <c r="T134" s="2175"/>
      <c r="U134" s="1315">
        <v>20</v>
      </c>
      <c r="V134" s="1315">
        <v>0</v>
      </c>
      <c r="W134" s="1315">
        <v>0</v>
      </c>
      <c r="X134" s="1316">
        <v>20</v>
      </c>
      <c r="Y134" s="1313">
        <v>1301.2</v>
      </c>
      <c r="Z134" s="1315">
        <v>0</v>
      </c>
      <c r="AA134" s="1317" t="s">
        <v>3483</v>
      </c>
      <c r="AB134" s="1318">
        <v>0</v>
      </c>
      <c r="AC134" s="1314" t="s">
        <v>4606</v>
      </c>
      <c r="AD134" s="1319">
        <v>15</v>
      </c>
      <c r="AE134" s="2177" t="s">
        <v>3483</v>
      </c>
      <c r="AF134" s="2177"/>
      <c r="AG134" s="2177"/>
      <c r="AH134" s="2175">
        <v>975.9</v>
      </c>
      <c r="AI134" s="2175"/>
      <c r="AJ134" s="1315">
        <v>0</v>
      </c>
      <c r="AK134" s="2176">
        <v>0</v>
      </c>
      <c r="AL134" s="1313">
        <v>9043.34</v>
      </c>
      <c r="AM134" s="2177" t="s">
        <v>3483</v>
      </c>
      <c r="AN134" s="2177"/>
    </row>
    <row r="135" spans="1:40" ht="11.85" customHeight="1" x14ac:dyDescent="0.25">
      <c r="A135" s="2179"/>
      <c r="B135" s="2179"/>
      <c r="C135" s="2179"/>
      <c r="D135" s="2180"/>
      <c r="E135" s="2180"/>
      <c r="F135" s="2180"/>
      <c r="G135" s="2180"/>
      <c r="H135" s="1320" t="s">
        <v>4017</v>
      </c>
      <c r="I135" s="2178" t="s">
        <v>4576</v>
      </c>
      <c r="J135" s="2178"/>
      <c r="K135" s="2178"/>
      <c r="L135" s="2178"/>
      <c r="M135" s="2178"/>
      <c r="N135" s="2178"/>
      <c r="O135" s="2178"/>
      <c r="P135" s="2178"/>
      <c r="Q135" s="2178"/>
      <c r="R135" s="2178"/>
      <c r="S135" s="2178"/>
      <c r="T135" s="2178"/>
      <c r="U135" s="2178"/>
      <c r="V135" s="2178"/>
      <c r="W135" s="2178"/>
      <c r="X135" s="2178"/>
      <c r="Y135" s="2119" t="s">
        <v>3483</v>
      </c>
      <c r="Z135" s="2119"/>
      <c r="AA135" s="2119"/>
      <c r="AB135" s="2119"/>
      <c r="AC135" s="1314" t="s">
        <v>2403</v>
      </c>
      <c r="AD135" s="1319">
        <v>0</v>
      </c>
      <c r="AE135" s="2176">
        <v>0</v>
      </c>
      <c r="AF135" s="2176"/>
      <c r="AG135" s="2176"/>
      <c r="AH135" s="2176"/>
      <c r="AI135" s="2176"/>
      <c r="AJ135" s="1317" t="s">
        <v>3483</v>
      </c>
      <c r="AK135" s="2176"/>
      <c r="AL135" s="2176">
        <v>0</v>
      </c>
      <c r="AM135" s="2176"/>
      <c r="AN135" s="1317" t="s">
        <v>3483</v>
      </c>
    </row>
    <row r="136" spans="1:40" ht="3" customHeight="1" x14ac:dyDescent="0.25"/>
    <row r="137" spans="1:40" ht="27" customHeight="1" x14ac:dyDescent="0.25">
      <c r="A137" s="2179">
        <v>0</v>
      </c>
      <c r="B137" s="2179"/>
      <c r="C137" s="2179"/>
      <c r="D137" s="2188" t="s">
        <v>4607</v>
      </c>
      <c r="E137" s="2188"/>
      <c r="F137" s="2188"/>
      <c r="G137" s="2188" t="s">
        <v>30</v>
      </c>
      <c r="H137" s="1304">
        <v>13012</v>
      </c>
      <c r="I137" s="1304">
        <v>1</v>
      </c>
      <c r="J137" s="1305" t="s">
        <v>3483</v>
      </c>
      <c r="K137" s="1304">
        <v>13012</v>
      </c>
      <c r="L137" s="1304">
        <v>0</v>
      </c>
      <c r="M137" s="1306">
        <v>0</v>
      </c>
      <c r="N137" s="1306">
        <v>0</v>
      </c>
      <c r="O137" s="1307">
        <v>4</v>
      </c>
      <c r="P137" s="1306">
        <v>520.48</v>
      </c>
      <c r="Q137" s="2182">
        <v>0</v>
      </c>
      <c r="R137" s="2182"/>
      <c r="S137" s="2181">
        <v>520.48</v>
      </c>
      <c r="T137" s="2181"/>
      <c r="U137" s="1306">
        <v>10</v>
      </c>
      <c r="V137" s="1306">
        <v>0</v>
      </c>
      <c r="W137" s="1306">
        <v>0</v>
      </c>
      <c r="X137" s="1307">
        <v>10</v>
      </c>
      <c r="Y137" s="1304">
        <v>1301.2</v>
      </c>
      <c r="Z137" s="1306">
        <v>0</v>
      </c>
      <c r="AA137" s="1308" t="s">
        <v>3483</v>
      </c>
      <c r="AB137" s="1309">
        <v>0</v>
      </c>
      <c r="AC137" s="1305" t="s">
        <v>4608</v>
      </c>
      <c r="AD137" s="1310">
        <v>15</v>
      </c>
      <c r="AE137" s="2183" t="s">
        <v>3483</v>
      </c>
      <c r="AF137" s="2183"/>
      <c r="AG137" s="2181">
        <v>1951.8</v>
      </c>
      <c r="AH137" s="2181"/>
      <c r="AI137" s="2181"/>
      <c r="AJ137" s="1306">
        <v>0</v>
      </c>
      <c r="AK137" s="2182">
        <v>0</v>
      </c>
      <c r="AL137" s="1304">
        <v>16785.48</v>
      </c>
      <c r="AM137" s="2183" t="s">
        <v>3483</v>
      </c>
      <c r="AN137" s="2183"/>
    </row>
    <row r="138" spans="1:40" ht="11.85" customHeight="1" x14ac:dyDescent="0.25">
      <c r="A138" s="2179"/>
      <c r="B138" s="2179"/>
      <c r="C138" s="2179"/>
      <c r="D138" s="2188"/>
      <c r="E138" s="2188"/>
      <c r="F138" s="2188"/>
      <c r="G138" s="2188"/>
      <c r="H138" s="1311" t="s">
        <v>4079</v>
      </c>
      <c r="I138" s="2186" t="s">
        <v>4598</v>
      </c>
      <c r="J138" s="2186"/>
      <c r="K138" s="2186"/>
      <c r="L138" s="2186"/>
      <c r="M138" s="2186"/>
      <c r="N138" s="2186"/>
      <c r="O138" s="2186"/>
      <c r="P138" s="2186"/>
      <c r="Q138" s="2186"/>
      <c r="R138" s="2186"/>
      <c r="S138" s="2186"/>
      <c r="T138" s="2186"/>
      <c r="U138" s="2186"/>
      <c r="V138" s="2186"/>
      <c r="W138" s="2186"/>
      <c r="X138" s="2186"/>
      <c r="Y138" s="2187" t="s">
        <v>3483</v>
      </c>
      <c r="Z138" s="2187"/>
      <c r="AA138" s="2187"/>
      <c r="AB138" s="2187"/>
      <c r="AC138" s="1305" t="s">
        <v>2403</v>
      </c>
      <c r="AD138" s="1310">
        <v>0</v>
      </c>
      <c r="AE138" s="2182">
        <v>0</v>
      </c>
      <c r="AF138" s="2182"/>
      <c r="AG138" s="2182"/>
      <c r="AH138" s="2182"/>
      <c r="AI138" s="2182"/>
      <c r="AJ138" s="1312" t="s">
        <v>3483</v>
      </c>
      <c r="AK138" s="2182"/>
      <c r="AL138" s="2182">
        <v>0</v>
      </c>
      <c r="AM138" s="2182"/>
      <c r="AN138" s="1308" t="s">
        <v>3483</v>
      </c>
    </row>
    <row r="139" spans="1:40" ht="3" customHeight="1" x14ac:dyDescent="0.25"/>
    <row r="140" spans="1:40" ht="21.75" customHeight="1" x14ac:dyDescent="0.25">
      <c r="A140" s="2179">
        <v>0</v>
      </c>
      <c r="B140" s="2179"/>
      <c r="C140" s="2179"/>
      <c r="D140" s="2180" t="s">
        <v>4609</v>
      </c>
      <c r="E140" s="2180"/>
      <c r="F140" s="2180"/>
      <c r="G140" s="2180" t="s">
        <v>30</v>
      </c>
      <c r="H140" s="1313">
        <v>13012</v>
      </c>
      <c r="I140" s="1313">
        <v>1</v>
      </c>
      <c r="J140" s="1314" t="s">
        <v>3483</v>
      </c>
      <c r="K140" s="1313">
        <v>13012</v>
      </c>
      <c r="L140" s="1313">
        <v>0</v>
      </c>
      <c r="M140" s="1315">
        <v>0</v>
      </c>
      <c r="N140" s="1315">
        <v>0</v>
      </c>
      <c r="O140" s="1316">
        <v>4</v>
      </c>
      <c r="P140" s="1315">
        <v>520.48</v>
      </c>
      <c r="Q140" s="2176">
        <v>0</v>
      </c>
      <c r="R140" s="2176"/>
      <c r="S140" s="2175">
        <v>520.48</v>
      </c>
      <c r="T140" s="2175"/>
      <c r="U140" s="1315">
        <v>20</v>
      </c>
      <c r="V140" s="1315">
        <v>0</v>
      </c>
      <c r="W140" s="1315">
        <v>0</v>
      </c>
      <c r="X140" s="1316">
        <v>20</v>
      </c>
      <c r="Y140" s="1313">
        <v>2602.4</v>
      </c>
      <c r="Z140" s="1315">
        <v>0</v>
      </c>
      <c r="AA140" s="1317" t="s">
        <v>3483</v>
      </c>
      <c r="AB140" s="1318">
        <v>0</v>
      </c>
      <c r="AC140" s="1314" t="s">
        <v>4555</v>
      </c>
      <c r="AD140" s="1319">
        <v>15</v>
      </c>
      <c r="AE140" s="2177" t="s">
        <v>3483</v>
      </c>
      <c r="AF140" s="2177"/>
      <c r="AG140" s="2175">
        <v>1951.8</v>
      </c>
      <c r="AH140" s="2175"/>
      <c r="AI140" s="2175"/>
      <c r="AJ140" s="1315">
        <v>0</v>
      </c>
      <c r="AK140" s="2176">
        <v>0</v>
      </c>
      <c r="AL140" s="1313">
        <v>18086.68</v>
      </c>
      <c r="AM140" s="2177" t="s">
        <v>3483</v>
      </c>
      <c r="AN140" s="2177"/>
    </row>
    <row r="141" spans="1:40" ht="11.85" customHeight="1" x14ac:dyDescent="0.25">
      <c r="A141" s="2179"/>
      <c r="B141" s="2179"/>
      <c r="C141" s="2179"/>
      <c r="D141" s="2180"/>
      <c r="E141" s="2180"/>
      <c r="F141" s="2180"/>
      <c r="G141" s="2180"/>
      <c r="H141" s="1320" t="s">
        <v>4017</v>
      </c>
      <c r="I141" s="2178" t="s">
        <v>4576</v>
      </c>
      <c r="J141" s="2178"/>
      <c r="K141" s="2178"/>
      <c r="L141" s="2178"/>
      <c r="M141" s="2178"/>
      <c r="N141" s="2178"/>
      <c r="O141" s="2178"/>
      <c r="P141" s="2178"/>
      <c r="Q141" s="2178"/>
      <c r="R141" s="2178"/>
      <c r="S141" s="2178"/>
      <c r="T141" s="2178"/>
      <c r="U141" s="2178"/>
      <c r="V141" s="2178"/>
      <c r="W141" s="2178"/>
      <c r="X141" s="2178"/>
      <c r="Y141" s="2119" t="s">
        <v>3483</v>
      </c>
      <c r="Z141" s="2119"/>
      <c r="AA141" s="2119"/>
      <c r="AB141" s="2119"/>
      <c r="AC141" s="1314" t="s">
        <v>2403</v>
      </c>
      <c r="AD141" s="1319">
        <v>0</v>
      </c>
      <c r="AE141" s="2176">
        <v>0</v>
      </c>
      <c r="AF141" s="2176"/>
      <c r="AG141" s="2176"/>
      <c r="AH141" s="2176"/>
      <c r="AI141" s="2176"/>
      <c r="AJ141" s="1317" t="s">
        <v>3483</v>
      </c>
      <c r="AK141" s="2176"/>
      <c r="AL141" s="2176">
        <v>0</v>
      </c>
      <c r="AM141" s="2176"/>
      <c r="AN141" s="1317" t="s">
        <v>3483</v>
      </c>
    </row>
    <row r="142" spans="1:40" ht="3" customHeight="1" x14ac:dyDescent="0.25"/>
    <row r="143" spans="1:40" ht="22.5" customHeight="1" x14ac:dyDescent="0.25">
      <c r="A143" s="2179">
        <v>0</v>
      </c>
      <c r="B143" s="2179"/>
      <c r="C143" s="2179"/>
      <c r="D143" s="2188" t="s">
        <v>4610</v>
      </c>
      <c r="E143" s="2188"/>
      <c r="F143" s="2188"/>
      <c r="G143" s="2188" t="s">
        <v>30</v>
      </c>
      <c r="H143" s="1304">
        <v>13012</v>
      </c>
      <c r="I143" s="1304">
        <v>1</v>
      </c>
      <c r="J143" s="1305" t="s">
        <v>3483</v>
      </c>
      <c r="K143" s="1304">
        <v>13012</v>
      </c>
      <c r="L143" s="1304">
        <v>0</v>
      </c>
      <c r="M143" s="1306">
        <v>0</v>
      </c>
      <c r="N143" s="1306">
        <v>0</v>
      </c>
      <c r="O143" s="1307">
        <v>4</v>
      </c>
      <c r="P143" s="1306">
        <v>520.48</v>
      </c>
      <c r="Q143" s="2182">
        <v>0</v>
      </c>
      <c r="R143" s="2182"/>
      <c r="S143" s="2181">
        <v>520.48</v>
      </c>
      <c r="T143" s="2181"/>
      <c r="U143" s="1306">
        <v>20</v>
      </c>
      <c r="V143" s="1306">
        <v>0</v>
      </c>
      <c r="W143" s="1306">
        <v>0</v>
      </c>
      <c r="X143" s="1307">
        <v>20</v>
      </c>
      <c r="Y143" s="1304">
        <v>2602.4</v>
      </c>
      <c r="Z143" s="1306">
        <v>0</v>
      </c>
      <c r="AA143" s="1308" t="s">
        <v>3483</v>
      </c>
      <c r="AB143" s="1309">
        <v>0</v>
      </c>
      <c r="AC143" s="1305" t="s">
        <v>4611</v>
      </c>
      <c r="AD143" s="1310">
        <v>15</v>
      </c>
      <c r="AE143" s="2183" t="s">
        <v>3483</v>
      </c>
      <c r="AF143" s="2183"/>
      <c r="AG143" s="2181">
        <v>1951.8</v>
      </c>
      <c r="AH143" s="2181"/>
      <c r="AI143" s="2181"/>
      <c r="AJ143" s="1306">
        <v>0</v>
      </c>
      <c r="AK143" s="2182">
        <v>0</v>
      </c>
      <c r="AL143" s="1304">
        <v>18086.68</v>
      </c>
      <c r="AM143" s="2183" t="s">
        <v>3483</v>
      </c>
      <c r="AN143" s="2183"/>
    </row>
    <row r="144" spans="1:40" ht="11.85" customHeight="1" x14ac:dyDescent="0.25">
      <c r="A144" s="2179"/>
      <c r="B144" s="2179"/>
      <c r="C144" s="2179"/>
      <c r="D144" s="2188"/>
      <c r="E144" s="2188"/>
      <c r="F144" s="2188"/>
      <c r="G144" s="2188"/>
      <c r="H144" s="1311" t="s">
        <v>4017</v>
      </c>
      <c r="I144" s="2186" t="s">
        <v>4576</v>
      </c>
      <c r="J144" s="2186"/>
      <c r="K144" s="2186"/>
      <c r="L144" s="2186"/>
      <c r="M144" s="2186"/>
      <c r="N144" s="2186"/>
      <c r="O144" s="2186"/>
      <c r="P144" s="2186"/>
      <c r="Q144" s="2186"/>
      <c r="R144" s="2186"/>
      <c r="S144" s="2186"/>
      <c r="T144" s="2186"/>
      <c r="U144" s="2186"/>
      <c r="V144" s="2186"/>
      <c r="W144" s="2186"/>
      <c r="X144" s="2186"/>
      <c r="Y144" s="2187" t="s">
        <v>3483</v>
      </c>
      <c r="Z144" s="2187"/>
      <c r="AA144" s="2187"/>
      <c r="AB144" s="2187"/>
      <c r="AC144" s="1305" t="s">
        <v>2403</v>
      </c>
      <c r="AD144" s="1310">
        <v>0</v>
      </c>
      <c r="AE144" s="2182">
        <v>0</v>
      </c>
      <c r="AF144" s="2182"/>
      <c r="AG144" s="2182"/>
      <c r="AH144" s="2182"/>
      <c r="AI144" s="2182"/>
      <c r="AJ144" s="1312" t="s">
        <v>3483</v>
      </c>
      <c r="AK144" s="2182"/>
      <c r="AL144" s="2182">
        <v>0</v>
      </c>
      <c r="AM144" s="2182"/>
      <c r="AN144" s="1308" t="s">
        <v>3483</v>
      </c>
    </row>
    <row r="145" spans="1:40" ht="3" customHeight="1" x14ac:dyDescent="0.25"/>
    <row r="146" spans="1:40" ht="22.5" customHeight="1" x14ac:dyDescent="0.25">
      <c r="A146" s="2179">
        <v>0</v>
      </c>
      <c r="B146" s="2179"/>
      <c r="C146" s="2179"/>
      <c r="D146" s="2180" t="s">
        <v>4612</v>
      </c>
      <c r="E146" s="2180"/>
      <c r="F146" s="2180"/>
      <c r="G146" s="2180" t="s">
        <v>30</v>
      </c>
      <c r="H146" s="1313">
        <v>13012</v>
      </c>
      <c r="I146" s="1313">
        <v>1</v>
      </c>
      <c r="J146" s="1314" t="s">
        <v>3483</v>
      </c>
      <c r="K146" s="1313">
        <v>13012</v>
      </c>
      <c r="L146" s="1313">
        <v>0</v>
      </c>
      <c r="M146" s="1315">
        <v>0</v>
      </c>
      <c r="N146" s="1315">
        <v>0</v>
      </c>
      <c r="O146" s="1316">
        <v>4</v>
      </c>
      <c r="P146" s="1315">
        <v>520.48</v>
      </c>
      <c r="Q146" s="2176">
        <v>0</v>
      </c>
      <c r="R146" s="2176"/>
      <c r="S146" s="2175">
        <v>520.48</v>
      </c>
      <c r="T146" s="2175"/>
      <c r="U146" s="1315">
        <v>20</v>
      </c>
      <c r="V146" s="1315">
        <v>0</v>
      </c>
      <c r="W146" s="1315">
        <v>0</v>
      </c>
      <c r="X146" s="1316">
        <v>20</v>
      </c>
      <c r="Y146" s="1313">
        <v>2602.4</v>
      </c>
      <c r="Z146" s="1315">
        <v>0</v>
      </c>
      <c r="AA146" s="1317" t="s">
        <v>3483</v>
      </c>
      <c r="AB146" s="1318">
        <v>0</v>
      </c>
      <c r="AC146" s="1314" t="s">
        <v>4613</v>
      </c>
      <c r="AD146" s="1319">
        <v>15</v>
      </c>
      <c r="AE146" s="2177" t="s">
        <v>3483</v>
      </c>
      <c r="AF146" s="2177"/>
      <c r="AG146" s="2175">
        <v>1951.8</v>
      </c>
      <c r="AH146" s="2175"/>
      <c r="AI146" s="2175"/>
      <c r="AJ146" s="1315">
        <v>0</v>
      </c>
      <c r="AK146" s="2176">
        <v>0</v>
      </c>
      <c r="AL146" s="1313">
        <v>18086.68</v>
      </c>
      <c r="AM146" s="2177" t="s">
        <v>3483</v>
      </c>
      <c r="AN146" s="2177"/>
    </row>
    <row r="147" spans="1:40" ht="11.85" customHeight="1" x14ac:dyDescent="0.25">
      <c r="A147" s="2179"/>
      <c r="B147" s="2179"/>
      <c r="C147" s="2179"/>
      <c r="D147" s="2180"/>
      <c r="E147" s="2180"/>
      <c r="F147" s="2180"/>
      <c r="G147" s="2180"/>
      <c r="H147" s="1320" t="s">
        <v>4017</v>
      </c>
      <c r="I147" s="2178" t="s">
        <v>4576</v>
      </c>
      <c r="J147" s="2178"/>
      <c r="K147" s="2178"/>
      <c r="L147" s="2178"/>
      <c r="M147" s="2178"/>
      <c r="N147" s="2178"/>
      <c r="O147" s="2178"/>
      <c r="P147" s="2178"/>
      <c r="Q147" s="2178"/>
      <c r="R147" s="2178"/>
      <c r="S147" s="2178"/>
      <c r="T147" s="2178"/>
      <c r="U147" s="2178"/>
      <c r="V147" s="2178"/>
      <c r="W147" s="2178"/>
      <c r="X147" s="2178"/>
      <c r="Y147" s="2119" t="s">
        <v>3483</v>
      </c>
      <c r="Z147" s="2119"/>
      <c r="AA147" s="2119"/>
      <c r="AB147" s="2119"/>
      <c r="AC147" s="1314" t="s">
        <v>2403</v>
      </c>
      <c r="AD147" s="1319">
        <v>0</v>
      </c>
      <c r="AE147" s="2176">
        <v>0</v>
      </c>
      <c r="AF147" s="2176"/>
      <c r="AG147" s="2176"/>
      <c r="AH147" s="2176"/>
      <c r="AI147" s="2176"/>
      <c r="AJ147" s="1317" t="s">
        <v>3483</v>
      </c>
      <c r="AK147" s="2176"/>
      <c r="AL147" s="2176">
        <v>0</v>
      </c>
      <c r="AM147" s="2176"/>
      <c r="AN147" s="1317" t="s">
        <v>3483</v>
      </c>
    </row>
    <row r="148" spans="1:40" ht="3" customHeight="1" x14ac:dyDescent="0.25"/>
    <row r="149" spans="1:40" ht="18.75" customHeight="1" x14ac:dyDescent="0.25">
      <c r="A149" s="2179">
        <v>0</v>
      </c>
      <c r="B149" s="2179"/>
      <c r="C149" s="2179"/>
      <c r="D149" s="2188" t="s">
        <v>4614</v>
      </c>
      <c r="E149" s="2188"/>
      <c r="F149" s="2188"/>
      <c r="G149" s="2188" t="s">
        <v>30</v>
      </c>
      <c r="H149" s="1304">
        <v>13012</v>
      </c>
      <c r="I149" s="1304">
        <v>1</v>
      </c>
      <c r="J149" s="1305" t="s">
        <v>3483</v>
      </c>
      <c r="K149" s="1304">
        <v>13012</v>
      </c>
      <c r="L149" s="1304">
        <v>0</v>
      </c>
      <c r="M149" s="1306">
        <v>0</v>
      </c>
      <c r="N149" s="1306">
        <v>0</v>
      </c>
      <c r="O149" s="1307">
        <v>4</v>
      </c>
      <c r="P149" s="1306">
        <v>520.48</v>
      </c>
      <c r="Q149" s="2182">
        <v>0</v>
      </c>
      <c r="R149" s="2182"/>
      <c r="S149" s="2181">
        <v>520.48</v>
      </c>
      <c r="T149" s="2181"/>
      <c r="U149" s="1306">
        <v>0</v>
      </c>
      <c r="V149" s="1306">
        <v>0</v>
      </c>
      <c r="W149" s="1306">
        <v>0</v>
      </c>
      <c r="X149" s="1307">
        <v>0</v>
      </c>
      <c r="Y149" s="1304">
        <v>0</v>
      </c>
      <c r="Z149" s="1306">
        <v>0</v>
      </c>
      <c r="AA149" s="1308" t="s">
        <v>3483</v>
      </c>
      <c r="AB149" s="1309">
        <v>0</v>
      </c>
      <c r="AC149" s="1305" t="s">
        <v>4615</v>
      </c>
      <c r="AD149" s="1310">
        <v>15</v>
      </c>
      <c r="AE149" s="2183" t="s">
        <v>3483</v>
      </c>
      <c r="AF149" s="2183"/>
      <c r="AG149" s="2181">
        <v>1951.8</v>
      </c>
      <c r="AH149" s="2181"/>
      <c r="AI149" s="2181"/>
      <c r="AJ149" s="1306">
        <v>0</v>
      </c>
      <c r="AK149" s="2182">
        <v>0</v>
      </c>
      <c r="AL149" s="1304">
        <v>15484.28</v>
      </c>
      <c r="AM149" s="2183" t="s">
        <v>3483</v>
      </c>
      <c r="AN149" s="2183"/>
    </row>
    <row r="150" spans="1:40" ht="11.85" customHeight="1" x14ac:dyDescent="0.25">
      <c r="A150" s="2179"/>
      <c r="B150" s="2179"/>
      <c r="C150" s="2179"/>
      <c r="D150" s="2188"/>
      <c r="E150" s="2188"/>
      <c r="F150" s="2188"/>
      <c r="G150" s="2188"/>
      <c r="H150" s="1311" t="s">
        <v>3483</v>
      </c>
      <c r="I150" s="2186" t="s">
        <v>4007</v>
      </c>
      <c r="J150" s="2186"/>
      <c r="K150" s="2186"/>
      <c r="L150" s="2186"/>
      <c r="M150" s="2186"/>
      <c r="N150" s="2186"/>
      <c r="O150" s="2186"/>
      <c r="P150" s="2186"/>
      <c r="Q150" s="2186"/>
      <c r="R150" s="2186"/>
      <c r="S150" s="2186"/>
      <c r="T150" s="2186"/>
      <c r="U150" s="2186"/>
      <c r="V150" s="2186"/>
      <c r="W150" s="2186"/>
      <c r="X150" s="2186"/>
      <c r="Y150" s="2187" t="s">
        <v>3483</v>
      </c>
      <c r="Z150" s="2187"/>
      <c r="AA150" s="2187"/>
      <c r="AB150" s="2187"/>
      <c r="AC150" s="1305" t="s">
        <v>2403</v>
      </c>
      <c r="AD150" s="1310">
        <v>0</v>
      </c>
      <c r="AE150" s="2182">
        <v>0</v>
      </c>
      <c r="AF150" s="2182"/>
      <c r="AG150" s="2182"/>
      <c r="AH150" s="2182"/>
      <c r="AI150" s="2182"/>
      <c r="AJ150" s="1312" t="s">
        <v>3483</v>
      </c>
      <c r="AK150" s="2182"/>
      <c r="AL150" s="2182">
        <v>0</v>
      </c>
      <c r="AM150" s="2182"/>
      <c r="AN150" s="1308" t="s">
        <v>3483</v>
      </c>
    </row>
    <row r="151" spans="1:40" ht="3" customHeight="1" x14ac:dyDescent="0.25"/>
    <row r="152" spans="1:40" ht="24" customHeight="1" x14ac:dyDescent="0.25">
      <c r="A152" s="2179">
        <v>0</v>
      </c>
      <c r="B152" s="2179"/>
      <c r="C152" s="2179"/>
      <c r="D152" s="2180" t="s">
        <v>4616</v>
      </c>
      <c r="E152" s="2180"/>
      <c r="F152" s="2180"/>
      <c r="G152" s="2180" t="s">
        <v>30</v>
      </c>
      <c r="H152" s="1313">
        <v>13012</v>
      </c>
      <c r="I152" s="1313">
        <v>1</v>
      </c>
      <c r="J152" s="1314" t="s">
        <v>3483</v>
      </c>
      <c r="K152" s="1313">
        <v>13012</v>
      </c>
      <c r="L152" s="1313">
        <v>0</v>
      </c>
      <c r="M152" s="1315">
        <v>0</v>
      </c>
      <c r="N152" s="1315">
        <v>0</v>
      </c>
      <c r="O152" s="1316">
        <v>4</v>
      </c>
      <c r="P152" s="1315">
        <v>520.48</v>
      </c>
      <c r="Q152" s="2176">
        <v>0</v>
      </c>
      <c r="R152" s="2176"/>
      <c r="S152" s="2175">
        <v>520.48</v>
      </c>
      <c r="T152" s="2175"/>
      <c r="U152" s="1315">
        <v>10</v>
      </c>
      <c r="V152" s="1315">
        <v>0</v>
      </c>
      <c r="W152" s="1315">
        <v>0</v>
      </c>
      <c r="X152" s="1316">
        <v>10</v>
      </c>
      <c r="Y152" s="1313">
        <v>1301.2</v>
      </c>
      <c r="Z152" s="1315">
        <v>0</v>
      </c>
      <c r="AA152" s="1317" t="s">
        <v>3483</v>
      </c>
      <c r="AB152" s="1318">
        <v>0</v>
      </c>
      <c r="AC152" s="1314" t="s">
        <v>4617</v>
      </c>
      <c r="AD152" s="1319">
        <v>15</v>
      </c>
      <c r="AE152" s="2177" t="s">
        <v>3483</v>
      </c>
      <c r="AF152" s="2177"/>
      <c r="AG152" s="2175">
        <v>1951.8</v>
      </c>
      <c r="AH152" s="2175"/>
      <c r="AI152" s="2175"/>
      <c r="AJ152" s="1315">
        <v>0</v>
      </c>
      <c r="AK152" s="2176">
        <v>0</v>
      </c>
      <c r="AL152" s="1313">
        <v>16785.48</v>
      </c>
      <c r="AM152" s="2177" t="s">
        <v>3483</v>
      </c>
      <c r="AN152" s="2177"/>
    </row>
    <row r="153" spans="1:40" ht="11.85" customHeight="1" x14ac:dyDescent="0.25">
      <c r="A153" s="2179"/>
      <c r="B153" s="2179"/>
      <c r="C153" s="2179"/>
      <c r="D153" s="2180"/>
      <c r="E153" s="2180"/>
      <c r="F153" s="2180"/>
      <c r="G153" s="2180"/>
      <c r="H153" s="1320" t="s">
        <v>4079</v>
      </c>
      <c r="I153" s="2178" t="s">
        <v>4598</v>
      </c>
      <c r="J153" s="2178"/>
      <c r="K153" s="2178"/>
      <c r="L153" s="2178"/>
      <c r="M153" s="2178"/>
      <c r="N153" s="2178"/>
      <c r="O153" s="2178"/>
      <c r="P153" s="2178"/>
      <c r="Q153" s="2178"/>
      <c r="R153" s="2178"/>
      <c r="S153" s="2178"/>
      <c r="T153" s="2178"/>
      <c r="U153" s="2178"/>
      <c r="V153" s="2178"/>
      <c r="W153" s="2178"/>
      <c r="X153" s="2178"/>
      <c r="Y153" s="2119" t="s">
        <v>3483</v>
      </c>
      <c r="Z153" s="2119"/>
      <c r="AA153" s="2119"/>
      <c r="AB153" s="2119"/>
      <c r="AC153" s="1314" t="s">
        <v>2403</v>
      </c>
      <c r="AD153" s="1319">
        <v>0</v>
      </c>
      <c r="AE153" s="2176">
        <v>0</v>
      </c>
      <c r="AF153" s="2176"/>
      <c r="AG153" s="2176"/>
      <c r="AH153" s="2176"/>
      <c r="AI153" s="2176"/>
      <c r="AJ153" s="1317" t="s">
        <v>3483</v>
      </c>
      <c r="AK153" s="2176"/>
      <c r="AL153" s="2176">
        <v>0</v>
      </c>
      <c r="AM153" s="2176"/>
      <c r="AN153" s="1317" t="s">
        <v>3483</v>
      </c>
    </row>
    <row r="154" spans="1:40" ht="3" customHeight="1" x14ac:dyDescent="0.25"/>
    <row r="155" spans="1:40" ht="25.5" customHeight="1" x14ac:dyDescent="0.25">
      <c r="A155" s="2179">
        <v>0</v>
      </c>
      <c r="B155" s="2179"/>
      <c r="C155" s="2179"/>
      <c r="D155" s="2188" t="s">
        <v>4618</v>
      </c>
      <c r="E155" s="2188"/>
      <c r="F155" s="2188"/>
      <c r="G155" s="2188" t="s">
        <v>30</v>
      </c>
      <c r="H155" s="1304">
        <v>13012</v>
      </c>
      <c r="I155" s="1304">
        <v>1</v>
      </c>
      <c r="J155" s="1305" t="s">
        <v>3483</v>
      </c>
      <c r="K155" s="1304">
        <v>13012</v>
      </c>
      <c r="L155" s="1304">
        <v>0</v>
      </c>
      <c r="M155" s="1306">
        <v>0</v>
      </c>
      <c r="N155" s="1306">
        <v>0</v>
      </c>
      <c r="O155" s="1307">
        <v>4</v>
      </c>
      <c r="P155" s="1306">
        <v>520.48</v>
      </c>
      <c r="Q155" s="2182">
        <v>0</v>
      </c>
      <c r="R155" s="2182"/>
      <c r="S155" s="2181">
        <v>520.48</v>
      </c>
      <c r="T155" s="2181"/>
      <c r="U155" s="1306">
        <v>0</v>
      </c>
      <c r="V155" s="1306">
        <v>0</v>
      </c>
      <c r="W155" s="1306">
        <v>0</v>
      </c>
      <c r="X155" s="1307">
        <v>0</v>
      </c>
      <c r="Y155" s="1304">
        <v>0</v>
      </c>
      <c r="Z155" s="1306">
        <v>0</v>
      </c>
      <c r="AA155" s="1308" t="s">
        <v>3483</v>
      </c>
      <c r="AB155" s="1309">
        <v>0</v>
      </c>
      <c r="AC155" s="1305" t="s">
        <v>4619</v>
      </c>
      <c r="AD155" s="1310">
        <v>0</v>
      </c>
      <c r="AE155" s="2183" t="s">
        <v>3483</v>
      </c>
      <c r="AF155" s="2183"/>
      <c r="AG155" s="2183"/>
      <c r="AH155" s="2183"/>
      <c r="AI155" s="1304">
        <v>0</v>
      </c>
      <c r="AJ155" s="1306">
        <v>0</v>
      </c>
      <c r="AK155" s="2182">
        <v>0</v>
      </c>
      <c r="AL155" s="1304">
        <v>13532.48</v>
      </c>
      <c r="AM155" s="2183" t="s">
        <v>3483</v>
      </c>
      <c r="AN155" s="2183"/>
    </row>
    <row r="156" spans="1:40" ht="11.85" customHeight="1" x14ac:dyDescent="0.25">
      <c r="A156" s="2179"/>
      <c r="B156" s="2179"/>
      <c r="C156" s="2179"/>
      <c r="D156" s="2188"/>
      <c r="E156" s="2188"/>
      <c r="F156" s="2188"/>
      <c r="G156" s="2188"/>
      <c r="H156" s="1311" t="s">
        <v>3483</v>
      </c>
      <c r="I156" s="2186" t="s">
        <v>4007</v>
      </c>
      <c r="J156" s="2186"/>
      <c r="K156" s="2186"/>
      <c r="L156" s="2186"/>
      <c r="M156" s="2186"/>
      <c r="N156" s="2186"/>
      <c r="O156" s="2186"/>
      <c r="P156" s="2186"/>
      <c r="Q156" s="2186"/>
      <c r="R156" s="2186"/>
      <c r="S156" s="2186"/>
      <c r="T156" s="2186"/>
      <c r="U156" s="2186"/>
      <c r="V156" s="2186"/>
      <c r="W156" s="2186"/>
      <c r="X156" s="2186"/>
      <c r="Y156" s="2187" t="s">
        <v>3483</v>
      </c>
      <c r="Z156" s="2187"/>
      <c r="AA156" s="2187"/>
      <c r="AB156" s="2187"/>
      <c r="AC156" s="1305" t="s">
        <v>2403</v>
      </c>
      <c r="AD156" s="1310">
        <v>0</v>
      </c>
      <c r="AE156" s="2182">
        <v>0</v>
      </c>
      <c r="AF156" s="2182"/>
      <c r="AG156" s="2182"/>
      <c r="AH156" s="2182"/>
      <c r="AI156" s="2182"/>
      <c r="AJ156" s="1312" t="s">
        <v>3483</v>
      </c>
      <c r="AK156" s="2182"/>
      <c r="AL156" s="2182">
        <v>0</v>
      </c>
      <c r="AM156" s="2182"/>
      <c r="AN156" s="1308" t="s">
        <v>3483</v>
      </c>
    </row>
    <row r="157" spans="1:40" ht="3" customHeight="1" x14ac:dyDescent="0.25"/>
    <row r="158" spans="1:40" ht="22.5" customHeight="1" x14ac:dyDescent="0.25">
      <c r="A158" s="2179">
        <v>0</v>
      </c>
      <c r="B158" s="2179"/>
      <c r="C158" s="2179"/>
      <c r="D158" s="2180" t="s">
        <v>4620</v>
      </c>
      <c r="E158" s="2180"/>
      <c r="F158" s="2180"/>
      <c r="G158" s="2180" t="s">
        <v>30</v>
      </c>
      <c r="H158" s="1313">
        <v>13012</v>
      </c>
      <c r="I158" s="1313">
        <v>1</v>
      </c>
      <c r="J158" s="1314" t="s">
        <v>3483</v>
      </c>
      <c r="K158" s="1313">
        <v>13012</v>
      </c>
      <c r="L158" s="1313">
        <v>0</v>
      </c>
      <c r="M158" s="1315">
        <v>0</v>
      </c>
      <c r="N158" s="1315">
        <v>0</v>
      </c>
      <c r="O158" s="1316">
        <v>4</v>
      </c>
      <c r="P158" s="1315">
        <v>520.48</v>
      </c>
      <c r="Q158" s="2176">
        <v>0</v>
      </c>
      <c r="R158" s="2176"/>
      <c r="S158" s="2175">
        <v>520.48</v>
      </c>
      <c r="T158" s="2175"/>
      <c r="U158" s="1315">
        <v>15</v>
      </c>
      <c r="V158" s="1315">
        <v>0</v>
      </c>
      <c r="W158" s="1315">
        <v>0</v>
      </c>
      <c r="X158" s="1316">
        <v>15</v>
      </c>
      <c r="Y158" s="1313">
        <v>1951.8</v>
      </c>
      <c r="Z158" s="1315">
        <v>0</v>
      </c>
      <c r="AA158" s="1317" t="s">
        <v>3483</v>
      </c>
      <c r="AB158" s="1318">
        <v>0</v>
      </c>
      <c r="AC158" s="1314" t="s">
        <v>4621</v>
      </c>
      <c r="AD158" s="1319">
        <v>15</v>
      </c>
      <c r="AE158" s="2177" t="s">
        <v>3483</v>
      </c>
      <c r="AF158" s="2177"/>
      <c r="AG158" s="2175">
        <v>1951.8</v>
      </c>
      <c r="AH158" s="2175"/>
      <c r="AI158" s="2175"/>
      <c r="AJ158" s="1315">
        <v>0</v>
      </c>
      <c r="AK158" s="2176">
        <v>0</v>
      </c>
      <c r="AL158" s="1313">
        <v>17436.080000000002</v>
      </c>
      <c r="AM158" s="2177" t="s">
        <v>3483</v>
      </c>
      <c r="AN158" s="2177"/>
    </row>
    <row r="159" spans="1:40" ht="11.85" customHeight="1" x14ac:dyDescent="0.25">
      <c r="A159" s="2179"/>
      <c r="B159" s="2179"/>
      <c r="C159" s="2179"/>
      <c r="D159" s="2180"/>
      <c r="E159" s="2180"/>
      <c r="F159" s="2180"/>
      <c r="G159" s="2180"/>
      <c r="H159" s="1320" t="s">
        <v>4052</v>
      </c>
      <c r="I159" s="2178" t="s">
        <v>4576</v>
      </c>
      <c r="J159" s="2178"/>
      <c r="K159" s="2178"/>
      <c r="L159" s="2178"/>
      <c r="M159" s="2178"/>
      <c r="N159" s="2178"/>
      <c r="O159" s="2178"/>
      <c r="P159" s="2178"/>
      <c r="Q159" s="2178"/>
      <c r="R159" s="2178"/>
      <c r="S159" s="2178"/>
      <c r="T159" s="2178"/>
      <c r="U159" s="2178"/>
      <c r="V159" s="2178"/>
      <c r="W159" s="2178"/>
      <c r="X159" s="2178"/>
      <c r="Y159" s="2119" t="s">
        <v>3483</v>
      </c>
      <c r="Z159" s="2119"/>
      <c r="AA159" s="2119"/>
      <c r="AB159" s="2119"/>
      <c r="AC159" s="1314" t="s">
        <v>2403</v>
      </c>
      <c r="AD159" s="1319">
        <v>0</v>
      </c>
      <c r="AE159" s="2176">
        <v>0</v>
      </c>
      <c r="AF159" s="2176"/>
      <c r="AG159" s="2176"/>
      <c r="AH159" s="2176"/>
      <c r="AI159" s="2176"/>
      <c r="AJ159" s="1317" t="s">
        <v>3483</v>
      </c>
      <c r="AK159" s="2176"/>
      <c r="AL159" s="2176">
        <v>0</v>
      </c>
      <c r="AM159" s="2176"/>
      <c r="AN159" s="1317" t="s">
        <v>3483</v>
      </c>
    </row>
    <row r="160" spans="1:40" ht="3" customHeight="1" x14ac:dyDescent="0.25"/>
    <row r="161" spans="1:44" ht="22.5" customHeight="1" x14ac:dyDescent="0.25">
      <c r="A161" s="2179">
        <v>0</v>
      </c>
      <c r="B161" s="2179"/>
      <c r="C161" s="2179"/>
      <c r="D161" s="2188" t="s">
        <v>4622</v>
      </c>
      <c r="E161" s="2188"/>
      <c r="F161" s="2188"/>
      <c r="G161" s="2188" t="s">
        <v>30</v>
      </c>
      <c r="H161" s="1304">
        <v>13012</v>
      </c>
      <c r="I161" s="1304">
        <v>1</v>
      </c>
      <c r="J161" s="1305" t="s">
        <v>3483</v>
      </c>
      <c r="K161" s="1304">
        <v>13012</v>
      </c>
      <c r="L161" s="1304">
        <v>0</v>
      </c>
      <c r="M161" s="1306">
        <v>0</v>
      </c>
      <c r="N161" s="1306">
        <v>0</v>
      </c>
      <c r="O161" s="1307">
        <v>4</v>
      </c>
      <c r="P161" s="1306">
        <v>520.48</v>
      </c>
      <c r="Q161" s="2182">
        <v>0</v>
      </c>
      <c r="R161" s="2182"/>
      <c r="S161" s="2181">
        <v>520.48</v>
      </c>
      <c r="T161" s="2181"/>
      <c r="U161" s="1306">
        <v>20</v>
      </c>
      <c r="V161" s="1306">
        <v>0</v>
      </c>
      <c r="W161" s="1306">
        <v>0</v>
      </c>
      <c r="X161" s="1307">
        <v>20</v>
      </c>
      <c r="Y161" s="1304">
        <v>2602.4</v>
      </c>
      <c r="Z161" s="1306">
        <v>0</v>
      </c>
      <c r="AA161" s="1308" t="s">
        <v>3483</v>
      </c>
      <c r="AB161" s="1309">
        <v>0</v>
      </c>
      <c r="AC161" s="1305" t="s">
        <v>4623</v>
      </c>
      <c r="AD161" s="1310">
        <v>15</v>
      </c>
      <c r="AE161" s="2183" t="s">
        <v>3483</v>
      </c>
      <c r="AF161" s="2183"/>
      <c r="AG161" s="2181">
        <v>1951.8</v>
      </c>
      <c r="AH161" s="2181"/>
      <c r="AI161" s="2181"/>
      <c r="AJ161" s="1306">
        <v>0</v>
      </c>
      <c r="AK161" s="2182">
        <v>0</v>
      </c>
      <c r="AL161" s="1304">
        <v>18086.68</v>
      </c>
      <c r="AM161" s="2183" t="s">
        <v>3483</v>
      </c>
      <c r="AN161" s="2183"/>
    </row>
    <row r="162" spans="1:44" ht="11.85" customHeight="1" x14ac:dyDescent="0.25">
      <c r="A162" s="2179"/>
      <c r="B162" s="2179"/>
      <c r="C162" s="2179"/>
      <c r="D162" s="2188"/>
      <c r="E162" s="2188"/>
      <c r="F162" s="2188"/>
      <c r="G162" s="2188"/>
      <c r="H162" s="1311" t="s">
        <v>4017</v>
      </c>
      <c r="I162" s="2186" t="s">
        <v>4576</v>
      </c>
      <c r="J162" s="2186"/>
      <c r="K162" s="2186"/>
      <c r="L162" s="2186"/>
      <c r="M162" s="2186"/>
      <c r="N162" s="2186"/>
      <c r="O162" s="2186"/>
      <c r="P162" s="2186"/>
      <c r="Q162" s="2186"/>
      <c r="R162" s="2186"/>
      <c r="S162" s="2186"/>
      <c r="T162" s="2186"/>
      <c r="U162" s="2186"/>
      <c r="V162" s="2186"/>
      <c r="W162" s="2186"/>
      <c r="X162" s="2186"/>
      <c r="Y162" s="2187" t="s">
        <v>3483</v>
      </c>
      <c r="Z162" s="2187"/>
      <c r="AA162" s="2187"/>
      <c r="AB162" s="2187"/>
      <c r="AC162" s="1305" t="s">
        <v>2403</v>
      </c>
      <c r="AD162" s="1310">
        <v>0</v>
      </c>
      <c r="AE162" s="2182">
        <v>0</v>
      </c>
      <c r="AF162" s="2182"/>
      <c r="AG162" s="2182"/>
      <c r="AH162" s="2182"/>
      <c r="AI162" s="2182"/>
      <c r="AJ162" s="1312" t="s">
        <v>3483</v>
      </c>
      <c r="AK162" s="2182"/>
      <c r="AL162" s="2182">
        <v>0</v>
      </c>
      <c r="AM162" s="2182"/>
      <c r="AN162" s="1308" t="s">
        <v>3483</v>
      </c>
    </row>
    <row r="163" spans="1:44" ht="0.2" customHeight="1" x14ac:dyDescent="0.25"/>
    <row r="164" spans="1:44" ht="11.85" customHeight="1" x14ac:dyDescent="0.25">
      <c r="R164" s="2137" t="s">
        <v>4069</v>
      </c>
      <c r="S164" s="2137"/>
      <c r="Z164" s="2146" t="s">
        <v>3988</v>
      </c>
      <c r="AA164" s="2146"/>
      <c r="AB164" s="2146"/>
      <c r="AC164" s="2146"/>
      <c r="AD164" s="2146"/>
      <c r="AE164" s="2146"/>
      <c r="AF164" s="2146"/>
      <c r="AG164" s="2146"/>
      <c r="AH164" s="2146"/>
      <c r="AI164" s="2146"/>
      <c r="AJ164" s="2146"/>
      <c r="AK164" s="2146"/>
      <c r="AL164" s="2146"/>
      <c r="AM164" s="2146"/>
    </row>
    <row r="165" spans="1:44" ht="11.85" customHeight="1" x14ac:dyDescent="0.25">
      <c r="A165" s="2147" t="s">
        <v>3484</v>
      </c>
      <c r="B165" s="2148"/>
      <c r="C165" s="2149"/>
      <c r="D165" s="2156" t="s">
        <v>3485</v>
      </c>
      <c r="E165" s="2157"/>
      <c r="F165" s="2158"/>
      <c r="G165" s="2164" t="s">
        <v>3486</v>
      </c>
      <c r="H165" s="2164" t="s">
        <v>3989</v>
      </c>
      <c r="I165" s="2156" t="s">
        <v>3487</v>
      </c>
      <c r="J165" s="2158"/>
      <c r="K165" s="2122" t="s">
        <v>3990</v>
      </c>
      <c r="L165" s="2167" t="s">
        <v>3488</v>
      </c>
      <c r="M165" s="2168"/>
      <c r="N165" s="2168"/>
      <c r="O165" s="2168"/>
      <c r="P165" s="2168"/>
      <c r="Q165" s="2168"/>
      <c r="R165" s="2168"/>
      <c r="S165" s="2168"/>
      <c r="T165" s="2169"/>
      <c r="U165" s="2167" t="s">
        <v>3489</v>
      </c>
      <c r="V165" s="2168"/>
      <c r="W165" s="2168"/>
      <c r="X165" s="2168"/>
      <c r="Y165" s="2168"/>
      <c r="Z165" s="2168"/>
      <c r="AA165" s="2168"/>
      <c r="AB165" s="2168"/>
      <c r="AC165" s="2168"/>
      <c r="AD165" s="2168"/>
      <c r="AE165" s="2168"/>
      <c r="AF165" s="2168"/>
      <c r="AG165" s="2168"/>
      <c r="AH165" s="2168"/>
      <c r="AI165" s="2169"/>
      <c r="AJ165" s="2125" t="s">
        <v>3991</v>
      </c>
      <c r="AK165" s="2126"/>
      <c r="AL165" s="2125" t="s">
        <v>3490</v>
      </c>
      <c r="AM165" s="2126"/>
    </row>
    <row r="166" spans="1:44" ht="17.45" customHeight="1" x14ac:dyDescent="0.25">
      <c r="A166" s="2150"/>
      <c r="B166" s="2151"/>
      <c r="C166" s="2152"/>
      <c r="D166" s="2159"/>
      <c r="E166" s="2145"/>
      <c r="F166" s="2160"/>
      <c r="G166" s="2165"/>
      <c r="H166" s="2165"/>
      <c r="I166" s="2159"/>
      <c r="J166" s="2160"/>
      <c r="K166" s="2123"/>
      <c r="L166" s="2122" t="s">
        <v>3491</v>
      </c>
      <c r="M166" s="2125" t="s">
        <v>3992</v>
      </c>
      <c r="N166" s="2126"/>
      <c r="O166" s="2125" t="s">
        <v>3492</v>
      </c>
      <c r="P166" s="2126"/>
      <c r="Q166" s="2131" t="s">
        <v>3993</v>
      </c>
      <c r="R166" s="2132"/>
      <c r="S166" s="2137" t="s">
        <v>3483</v>
      </c>
      <c r="T166" s="2126" t="s">
        <v>3994</v>
      </c>
      <c r="U166" s="2138" t="s">
        <v>3493</v>
      </c>
      <c r="V166" s="2139"/>
      <c r="W166" s="2139"/>
      <c r="X166" s="2139"/>
      <c r="Y166" s="2140"/>
      <c r="Z166" s="2147" t="s">
        <v>3995</v>
      </c>
      <c r="AA166" s="2148"/>
      <c r="AB166" s="2149"/>
      <c r="AC166" s="2156" t="s">
        <v>3996</v>
      </c>
      <c r="AD166" s="2157"/>
      <c r="AE166" s="2157"/>
      <c r="AF166" s="2157"/>
      <c r="AG166" s="2157"/>
      <c r="AH166" s="2157"/>
      <c r="AI166" s="2158"/>
      <c r="AJ166" s="2127"/>
      <c r="AK166" s="2128"/>
      <c r="AL166" s="2127"/>
      <c r="AM166" s="2128"/>
    </row>
    <row r="167" spans="1:44" ht="35.1" customHeight="1" x14ac:dyDescent="0.25">
      <c r="A167" s="2150"/>
      <c r="B167" s="2151"/>
      <c r="C167" s="2152"/>
      <c r="D167" s="2159"/>
      <c r="E167" s="2145"/>
      <c r="F167" s="2160"/>
      <c r="G167" s="2165"/>
      <c r="H167" s="2165"/>
      <c r="I167" s="2159"/>
      <c r="J167" s="2160"/>
      <c r="K167" s="2123"/>
      <c r="L167" s="2123"/>
      <c r="M167" s="2127"/>
      <c r="N167" s="2128"/>
      <c r="O167" s="2129"/>
      <c r="P167" s="2130"/>
      <c r="Q167" s="2133"/>
      <c r="R167" s="2134"/>
      <c r="S167" s="2137"/>
      <c r="T167" s="2128"/>
      <c r="U167" s="2122" t="s">
        <v>3495</v>
      </c>
      <c r="V167" s="2122" t="s">
        <v>3496</v>
      </c>
      <c r="W167" s="2122" t="s">
        <v>3497</v>
      </c>
      <c r="X167" s="2122" t="s">
        <v>3498</v>
      </c>
      <c r="Y167" s="2122" t="s">
        <v>3499</v>
      </c>
      <c r="Z167" s="2153"/>
      <c r="AA167" s="2154"/>
      <c r="AB167" s="2155"/>
      <c r="AC167" s="2161"/>
      <c r="AD167" s="2162"/>
      <c r="AE167" s="2162"/>
      <c r="AF167" s="2162"/>
      <c r="AG167" s="2162"/>
      <c r="AH167" s="2162"/>
      <c r="AI167" s="2163"/>
      <c r="AJ167" s="2129"/>
      <c r="AK167" s="2130"/>
      <c r="AL167" s="2127"/>
      <c r="AM167" s="2128"/>
      <c r="AO167" s="2194" t="s">
        <v>4691</v>
      </c>
      <c r="AP167" s="2194"/>
      <c r="AQ167" s="2193">
        <f>AL84+AL88+AL91+AL94+AL97+AL100+AL103+AL106+AL116+AL119+AL122+AL125+AL128+AL131+AL134+AL137+AL140+AL143+AL146+AL149+AL152+AL155+AL158+AL161+AL171</f>
        <v>409194.1</v>
      </c>
      <c r="AR167" s="2185"/>
    </row>
    <row r="168" spans="1:44" ht="17.45" customHeight="1" x14ac:dyDescent="0.25">
      <c r="A168" s="2153"/>
      <c r="B168" s="2154"/>
      <c r="C168" s="2155"/>
      <c r="D168" s="2161"/>
      <c r="E168" s="2162"/>
      <c r="F168" s="2163"/>
      <c r="G168" s="2166"/>
      <c r="H168" s="2166"/>
      <c r="I168" s="2161"/>
      <c r="J168" s="2163"/>
      <c r="K168" s="2124"/>
      <c r="L168" s="2124"/>
      <c r="M168" s="2129"/>
      <c r="N168" s="2130"/>
      <c r="O168" s="1302" t="s">
        <v>3502</v>
      </c>
      <c r="P168" s="1302" t="s">
        <v>3500</v>
      </c>
      <c r="Q168" s="2135"/>
      <c r="R168" s="2136"/>
      <c r="S168" s="2137"/>
      <c r="T168" s="2130"/>
      <c r="U168" s="2124"/>
      <c r="V168" s="2124"/>
      <c r="W168" s="2124"/>
      <c r="X168" s="2124"/>
      <c r="Y168" s="2124"/>
      <c r="Z168" s="1302" t="s">
        <v>3502</v>
      </c>
      <c r="AA168" s="2110" t="s">
        <v>3997</v>
      </c>
      <c r="AB168" s="2112"/>
      <c r="AC168" s="1302" t="s">
        <v>3501</v>
      </c>
      <c r="AD168" s="1302" t="s">
        <v>3502</v>
      </c>
      <c r="AE168" s="2110" t="s">
        <v>3997</v>
      </c>
      <c r="AF168" s="2111"/>
      <c r="AG168" s="2111"/>
      <c r="AH168" s="2111"/>
      <c r="AI168" s="2112"/>
      <c r="AJ168" s="1302" t="s">
        <v>3502</v>
      </c>
      <c r="AK168" s="1302" t="s">
        <v>3500</v>
      </c>
      <c r="AL168" s="2129"/>
      <c r="AM168" s="2130"/>
    </row>
    <row r="169" spans="1:44" ht="11.85" customHeight="1" x14ac:dyDescent="0.25">
      <c r="A169" s="2110" t="s">
        <v>3503</v>
      </c>
      <c r="B169" s="2111"/>
      <c r="C169" s="2112"/>
      <c r="D169" s="2110" t="s">
        <v>3504</v>
      </c>
      <c r="E169" s="2111"/>
      <c r="F169" s="2112"/>
      <c r="G169" s="1302" t="s">
        <v>3505</v>
      </c>
      <c r="H169" s="1302" t="s">
        <v>3506</v>
      </c>
      <c r="I169" s="2110" t="s">
        <v>3507</v>
      </c>
      <c r="J169" s="2112"/>
      <c r="K169" s="1303">
        <v>6</v>
      </c>
      <c r="L169" s="1302" t="s">
        <v>3508</v>
      </c>
      <c r="M169" s="1302" t="s">
        <v>3998</v>
      </c>
      <c r="N169" s="1303">
        <v>9</v>
      </c>
      <c r="O169" s="1303">
        <v>10</v>
      </c>
      <c r="P169" s="1303">
        <v>11</v>
      </c>
      <c r="Q169" s="2113">
        <v>12</v>
      </c>
      <c r="R169" s="2114"/>
      <c r="S169" s="2110" t="s">
        <v>3999</v>
      </c>
      <c r="T169" s="2112"/>
      <c r="U169" s="1302" t="s">
        <v>3509</v>
      </c>
      <c r="V169" s="1302" t="s">
        <v>3510</v>
      </c>
      <c r="W169" s="1302" t="s">
        <v>3511</v>
      </c>
      <c r="X169" s="1302" t="s">
        <v>3512</v>
      </c>
      <c r="Y169" s="1302" t="s">
        <v>3513</v>
      </c>
      <c r="Z169" s="1302" t="s">
        <v>4000</v>
      </c>
      <c r="AA169" s="2113">
        <v>20</v>
      </c>
      <c r="AB169" s="2114"/>
      <c r="AC169" s="1302" t="s">
        <v>3514</v>
      </c>
      <c r="AD169" s="1302" t="s">
        <v>3515</v>
      </c>
      <c r="AE169" s="2110" t="s">
        <v>4001</v>
      </c>
      <c r="AF169" s="2111"/>
      <c r="AG169" s="2111"/>
      <c r="AH169" s="2111"/>
      <c r="AI169" s="2112"/>
      <c r="AJ169" s="1302" t="s">
        <v>4002</v>
      </c>
      <c r="AK169" s="1302" t="s">
        <v>4003</v>
      </c>
      <c r="AL169" s="2110" t="s">
        <v>3516</v>
      </c>
      <c r="AM169" s="2112"/>
    </row>
    <row r="170" spans="1:44" ht="3" customHeight="1" x14ac:dyDescent="0.25"/>
    <row r="171" spans="1:44" ht="27" customHeight="1" x14ac:dyDescent="0.25">
      <c r="A171" s="2179">
        <v>0</v>
      </c>
      <c r="B171" s="2179"/>
      <c r="C171" s="2179"/>
      <c r="D171" s="2180" t="s">
        <v>4624</v>
      </c>
      <c r="E171" s="2180"/>
      <c r="F171" s="2180"/>
      <c r="G171" s="2180" t="s">
        <v>30</v>
      </c>
      <c r="H171" s="1313">
        <v>13012</v>
      </c>
      <c r="I171" s="1313">
        <v>1</v>
      </c>
      <c r="J171" s="1314" t="s">
        <v>3483</v>
      </c>
      <c r="K171" s="1313">
        <v>13012</v>
      </c>
      <c r="L171" s="1313">
        <v>0</v>
      </c>
      <c r="M171" s="1315">
        <v>0</v>
      </c>
      <c r="N171" s="1315">
        <v>0</v>
      </c>
      <c r="O171" s="1316">
        <v>4</v>
      </c>
      <c r="P171" s="1315">
        <v>520.48</v>
      </c>
      <c r="Q171" s="2176">
        <v>0</v>
      </c>
      <c r="R171" s="2176"/>
      <c r="S171" s="2175">
        <v>520.48</v>
      </c>
      <c r="T171" s="2175"/>
      <c r="U171" s="1315">
        <v>0</v>
      </c>
      <c r="V171" s="1315">
        <v>0</v>
      </c>
      <c r="W171" s="1315">
        <v>0</v>
      </c>
      <c r="X171" s="1316">
        <v>0</v>
      </c>
      <c r="Y171" s="1313">
        <v>0</v>
      </c>
      <c r="Z171" s="1315">
        <v>0</v>
      </c>
      <c r="AA171" s="1317" t="s">
        <v>3483</v>
      </c>
      <c r="AB171" s="1318">
        <v>0</v>
      </c>
      <c r="AC171" s="1314" t="s">
        <v>4625</v>
      </c>
      <c r="AD171" s="1319">
        <v>15</v>
      </c>
      <c r="AE171" s="2177" t="s">
        <v>3483</v>
      </c>
      <c r="AF171" s="2177"/>
      <c r="AG171" s="2175">
        <v>1951.8</v>
      </c>
      <c r="AH171" s="2175"/>
      <c r="AI171" s="2175"/>
      <c r="AJ171" s="1315">
        <v>0</v>
      </c>
      <c r="AK171" s="2176">
        <v>0</v>
      </c>
      <c r="AL171" s="1313">
        <v>15484.28</v>
      </c>
      <c r="AM171" s="2177" t="s">
        <v>3483</v>
      </c>
      <c r="AN171" s="2177"/>
    </row>
    <row r="172" spans="1:44" ht="11.85" customHeight="1" x14ac:dyDescent="0.25">
      <c r="A172" s="2179"/>
      <c r="B172" s="2179"/>
      <c r="C172" s="2179"/>
      <c r="D172" s="2180"/>
      <c r="E172" s="2180"/>
      <c r="F172" s="2180"/>
      <c r="G172" s="2180"/>
      <c r="H172" s="1320" t="s">
        <v>3483</v>
      </c>
      <c r="I172" s="2178" t="s">
        <v>4007</v>
      </c>
      <c r="J172" s="2178"/>
      <c r="K172" s="2178"/>
      <c r="L172" s="2178"/>
      <c r="M172" s="2178"/>
      <c r="N172" s="2178"/>
      <c r="O172" s="2178"/>
      <c r="P172" s="2178"/>
      <c r="Q172" s="2178"/>
      <c r="R172" s="2178"/>
      <c r="S172" s="2178"/>
      <c r="T172" s="2178"/>
      <c r="U172" s="2178"/>
      <c r="V172" s="2178"/>
      <c r="W172" s="2178"/>
      <c r="X172" s="2178"/>
      <c r="Y172" s="2119" t="s">
        <v>3483</v>
      </c>
      <c r="Z172" s="2119"/>
      <c r="AA172" s="2119"/>
      <c r="AB172" s="2119"/>
      <c r="AC172" s="1314" t="s">
        <v>2403</v>
      </c>
      <c r="AD172" s="1319">
        <v>0</v>
      </c>
      <c r="AE172" s="2176">
        <v>0</v>
      </c>
      <c r="AF172" s="2176"/>
      <c r="AG172" s="2176"/>
      <c r="AH172" s="2176"/>
      <c r="AI172" s="2176"/>
      <c r="AJ172" s="1317" t="s">
        <v>3483</v>
      </c>
      <c r="AK172" s="2176"/>
      <c r="AL172" s="2176">
        <v>0</v>
      </c>
      <c r="AM172" s="2176"/>
      <c r="AN172" s="1317" t="s">
        <v>3483</v>
      </c>
    </row>
    <row r="173" spans="1:44" ht="3" customHeight="1" x14ac:dyDescent="0.25"/>
    <row r="174" spans="1:44" ht="30" customHeight="1" x14ac:dyDescent="0.25">
      <c r="A174" s="2179">
        <v>0</v>
      </c>
      <c r="B174" s="2179"/>
      <c r="C174" s="2179"/>
      <c r="D174" s="2188" t="s">
        <v>4626</v>
      </c>
      <c r="E174" s="2188"/>
      <c r="F174" s="2188"/>
      <c r="G174" s="2188" t="s">
        <v>3538</v>
      </c>
      <c r="H174" s="1304">
        <v>13598</v>
      </c>
      <c r="I174" s="1304">
        <v>1</v>
      </c>
      <c r="J174" s="1305" t="s">
        <v>3483</v>
      </c>
      <c r="K174" s="1304">
        <v>13598</v>
      </c>
      <c r="L174" s="1304">
        <v>0</v>
      </c>
      <c r="M174" s="1306">
        <v>0</v>
      </c>
      <c r="N174" s="1306">
        <v>0</v>
      </c>
      <c r="O174" s="1307">
        <v>0</v>
      </c>
      <c r="P174" s="1306">
        <v>0</v>
      </c>
      <c r="Q174" s="2182">
        <v>0</v>
      </c>
      <c r="R174" s="2182"/>
      <c r="S174" s="2181">
        <v>0</v>
      </c>
      <c r="T174" s="2181"/>
      <c r="U174" s="1306">
        <v>0</v>
      </c>
      <c r="V174" s="1306">
        <v>0</v>
      </c>
      <c r="W174" s="1306">
        <v>0</v>
      </c>
      <c r="X174" s="1307">
        <v>0</v>
      </c>
      <c r="Y174" s="1304">
        <v>0</v>
      </c>
      <c r="Z174" s="1306">
        <v>0</v>
      </c>
      <c r="AA174" s="1308" t="s">
        <v>3483</v>
      </c>
      <c r="AB174" s="1309">
        <v>0</v>
      </c>
      <c r="AC174" s="1305" t="s">
        <v>4627</v>
      </c>
      <c r="AD174" s="1310">
        <v>15</v>
      </c>
      <c r="AE174" s="2183" t="s">
        <v>3483</v>
      </c>
      <c r="AF174" s="2183"/>
      <c r="AG174" s="2181">
        <v>2039.7</v>
      </c>
      <c r="AH174" s="2181"/>
      <c r="AI174" s="2181"/>
      <c r="AJ174" s="1306">
        <v>0</v>
      </c>
      <c r="AK174" s="2182">
        <v>0</v>
      </c>
      <c r="AL174" s="1304">
        <v>15637.7</v>
      </c>
      <c r="AM174" s="2183" t="s">
        <v>3483</v>
      </c>
      <c r="AN174" s="2183"/>
    </row>
    <row r="175" spans="1:44" ht="11.85" customHeight="1" x14ac:dyDescent="0.25">
      <c r="A175" s="2179"/>
      <c r="B175" s="2179"/>
      <c r="C175" s="2179"/>
      <c r="D175" s="2188"/>
      <c r="E175" s="2188"/>
      <c r="F175" s="2188"/>
      <c r="G175" s="2188"/>
      <c r="H175" s="1311" t="s">
        <v>3483</v>
      </c>
      <c r="I175" s="2186" t="s">
        <v>4007</v>
      </c>
      <c r="J175" s="2186"/>
      <c r="K175" s="2186"/>
      <c r="L175" s="2186"/>
      <c r="M175" s="2186"/>
      <c r="N175" s="2186"/>
      <c r="O175" s="2186"/>
      <c r="P175" s="2186"/>
      <c r="Q175" s="2186"/>
      <c r="R175" s="2186"/>
      <c r="S175" s="2186"/>
      <c r="T175" s="2186"/>
      <c r="U175" s="2186"/>
      <c r="V175" s="2186"/>
      <c r="W175" s="2186"/>
      <c r="X175" s="2186"/>
      <c r="Y175" s="2187" t="s">
        <v>3483</v>
      </c>
      <c r="Z175" s="2187"/>
      <c r="AA175" s="2187"/>
      <c r="AB175" s="2187"/>
      <c r="AC175" s="1305" t="s">
        <v>2403</v>
      </c>
      <c r="AD175" s="1310">
        <v>0</v>
      </c>
      <c r="AE175" s="2182">
        <v>0</v>
      </c>
      <c r="AF175" s="2182"/>
      <c r="AG175" s="2182"/>
      <c r="AH175" s="2182"/>
      <c r="AI175" s="2182"/>
      <c r="AJ175" s="1312" t="s">
        <v>3483</v>
      </c>
      <c r="AK175" s="2182"/>
      <c r="AL175" s="2182">
        <v>0</v>
      </c>
      <c r="AM175" s="2182"/>
      <c r="AN175" s="1308" t="s">
        <v>3483</v>
      </c>
    </row>
    <row r="176" spans="1:44" ht="3" customHeight="1" x14ac:dyDescent="0.25"/>
    <row r="177" spans="1:44" ht="24" customHeight="1" x14ac:dyDescent="0.25">
      <c r="A177" s="2179">
        <v>0</v>
      </c>
      <c r="B177" s="2179"/>
      <c r="C177" s="2179"/>
      <c r="D177" s="2180" t="s">
        <v>4628</v>
      </c>
      <c r="E177" s="2180"/>
      <c r="F177" s="2180"/>
      <c r="G177" s="2180" t="s">
        <v>237</v>
      </c>
      <c r="H177" s="1313">
        <v>13012</v>
      </c>
      <c r="I177" s="1313">
        <v>1</v>
      </c>
      <c r="J177" s="1314" t="s">
        <v>3483</v>
      </c>
      <c r="K177" s="1313">
        <v>13012</v>
      </c>
      <c r="L177" s="1313">
        <v>0</v>
      </c>
      <c r="M177" s="1315">
        <v>0</v>
      </c>
      <c r="N177" s="1315">
        <v>0</v>
      </c>
      <c r="O177" s="1316">
        <v>4</v>
      </c>
      <c r="P177" s="1315">
        <v>520.48</v>
      </c>
      <c r="Q177" s="2176">
        <v>0</v>
      </c>
      <c r="R177" s="2176"/>
      <c r="S177" s="2175">
        <v>520.48</v>
      </c>
      <c r="T177" s="2175"/>
      <c r="U177" s="1315">
        <v>0</v>
      </c>
      <c r="V177" s="1315">
        <v>0</v>
      </c>
      <c r="W177" s="1315">
        <v>0</v>
      </c>
      <c r="X177" s="1316">
        <v>0</v>
      </c>
      <c r="Y177" s="1313">
        <v>0</v>
      </c>
      <c r="Z177" s="1315">
        <v>0</v>
      </c>
      <c r="AA177" s="1317" t="s">
        <v>3483</v>
      </c>
      <c r="AB177" s="1318">
        <v>0</v>
      </c>
      <c r="AC177" s="1314" t="s">
        <v>4629</v>
      </c>
      <c r="AD177" s="1319">
        <v>15</v>
      </c>
      <c r="AE177" s="2177" t="s">
        <v>3483</v>
      </c>
      <c r="AF177" s="2177"/>
      <c r="AG177" s="2175">
        <v>1951.8</v>
      </c>
      <c r="AH177" s="2175"/>
      <c r="AI177" s="2175"/>
      <c r="AJ177" s="1315">
        <v>0</v>
      </c>
      <c r="AK177" s="2176">
        <v>0</v>
      </c>
      <c r="AL177" s="1313">
        <v>15484.28</v>
      </c>
      <c r="AM177" s="2177" t="s">
        <v>3483</v>
      </c>
      <c r="AN177" s="2177"/>
    </row>
    <row r="178" spans="1:44" ht="11.85" customHeight="1" x14ac:dyDescent="0.25">
      <c r="A178" s="2179"/>
      <c r="B178" s="2179"/>
      <c r="C178" s="2179"/>
      <c r="D178" s="2180"/>
      <c r="E178" s="2180"/>
      <c r="F178" s="2180"/>
      <c r="G178" s="2180"/>
      <c r="H178" s="1320" t="s">
        <v>3483</v>
      </c>
      <c r="I178" s="2178" t="s">
        <v>4007</v>
      </c>
      <c r="J178" s="2178"/>
      <c r="K178" s="2178"/>
      <c r="L178" s="2178"/>
      <c r="M178" s="2178"/>
      <c r="N178" s="2178"/>
      <c r="O178" s="2178"/>
      <c r="P178" s="2178"/>
      <c r="Q178" s="2178"/>
      <c r="R178" s="2178"/>
      <c r="S178" s="2178"/>
      <c r="T178" s="2178"/>
      <c r="U178" s="2178"/>
      <c r="V178" s="2178"/>
      <c r="W178" s="2178"/>
      <c r="X178" s="2178"/>
      <c r="Y178" s="2119" t="s">
        <v>3483</v>
      </c>
      <c r="Z178" s="2119"/>
      <c r="AA178" s="2119"/>
      <c r="AB178" s="2119"/>
      <c r="AC178" s="1314" t="s">
        <v>2403</v>
      </c>
      <c r="AD178" s="1319">
        <v>0</v>
      </c>
      <c r="AE178" s="2176">
        <v>0</v>
      </c>
      <c r="AF178" s="2176"/>
      <c r="AG178" s="2176"/>
      <c r="AH178" s="2176"/>
      <c r="AI178" s="2176"/>
      <c r="AJ178" s="1317" t="s">
        <v>3483</v>
      </c>
      <c r="AK178" s="2176"/>
      <c r="AL178" s="2176">
        <v>0</v>
      </c>
      <c r="AM178" s="2176"/>
      <c r="AN178" s="1317" t="s">
        <v>3483</v>
      </c>
    </row>
    <row r="179" spans="1:44" ht="3" customHeight="1" x14ac:dyDescent="0.25"/>
    <row r="180" spans="1:44" ht="25.5" customHeight="1" x14ac:dyDescent="0.25">
      <c r="A180" s="2179">
        <v>0</v>
      </c>
      <c r="B180" s="2179"/>
      <c r="C180" s="2179"/>
      <c r="D180" s="2188" t="s">
        <v>3520</v>
      </c>
      <c r="E180" s="2188"/>
      <c r="F180" s="2188"/>
      <c r="G180" s="2188" t="s">
        <v>237</v>
      </c>
      <c r="H180" s="1304">
        <v>13012</v>
      </c>
      <c r="I180" s="1304">
        <v>1</v>
      </c>
      <c r="J180" s="1305" t="s">
        <v>3483</v>
      </c>
      <c r="K180" s="1304">
        <v>13012</v>
      </c>
      <c r="L180" s="1304">
        <v>0</v>
      </c>
      <c r="M180" s="1306">
        <v>0</v>
      </c>
      <c r="N180" s="1306">
        <v>0</v>
      </c>
      <c r="O180" s="1307">
        <v>4</v>
      </c>
      <c r="P180" s="1306">
        <v>520.48</v>
      </c>
      <c r="Q180" s="2182">
        <v>0</v>
      </c>
      <c r="R180" s="2182"/>
      <c r="S180" s="2181">
        <v>520.48</v>
      </c>
      <c r="T180" s="2181"/>
      <c r="U180" s="1306">
        <v>11.25</v>
      </c>
      <c r="V180" s="1306">
        <v>0</v>
      </c>
      <c r="W180" s="1306">
        <v>1.25</v>
      </c>
      <c r="X180" s="1307">
        <v>12.5</v>
      </c>
      <c r="Y180" s="1304">
        <v>1626.5</v>
      </c>
      <c r="Z180" s="1306">
        <v>0</v>
      </c>
      <c r="AA180" s="1308" t="s">
        <v>3483</v>
      </c>
      <c r="AB180" s="1309">
        <v>0</v>
      </c>
      <c r="AC180" s="1305" t="s">
        <v>3483</v>
      </c>
      <c r="AD180" s="1310">
        <v>10</v>
      </c>
      <c r="AE180" s="2183" t="s">
        <v>3483</v>
      </c>
      <c r="AF180" s="2183"/>
      <c r="AG180" s="2181">
        <v>1301.2</v>
      </c>
      <c r="AH180" s="2181"/>
      <c r="AI180" s="2181"/>
      <c r="AJ180" s="1306">
        <v>0</v>
      </c>
      <c r="AK180" s="2182">
        <v>0</v>
      </c>
      <c r="AL180" s="1304">
        <v>16460.18</v>
      </c>
      <c r="AM180" s="2183" t="s">
        <v>3483</v>
      </c>
      <c r="AN180" s="2183"/>
      <c r="AO180" s="2194" t="s">
        <v>4692</v>
      </c>
      <c r="AP180" s="2194"/>
      <c r="AQ180" s="2193">
        <f>AL174+AL177+AL180+AL183+AL186+AL189+AL192+AL195+AL198</f>
        <v>140487.84</v>
      </c>
      <c r="AR180" s="2185"/>
    </row>
    <row r="181" spans="1:44" ht="11.85" customHeight="1" x14ac:dyDescent="0.25">
      <c r="A181" s="2179"/>
      <c r="B181" s="2179"/>
      <c r="C181" s="2179"/>
      <c r="D181" s="2188"/>
      <c r="E181" s="2188"/>
      <c r="F181" s="2188"/>
      <c r="G181" s="2188"/>
      <c r="H181" s="1311" t="s">
        <v>3483</v>
      </c>
      <c r="I181" s="2186" t="s">
        <v>4007</v>
      </c>
      <c r="J181" s="2186"/>
      <c r="K181" s="2186"/>
      <c r="L181" s="2186"/>
      <c r="M181" s="2186"/>
      <c r="N181" s="2186"/>
      <c r="O181" s="2186"/>
      <c r="P181" s="2186"/>
      <c r="Q181" s="2186"/>
      <c r="R181" s="2186"/>
      <c r="S181" s="2186"/>
      <c r="T181" s="2186"/>
      <c r="U181" s="2186"/>
      <c r="V181" s="2186"/>
      <c r="W181" s="2186"/>
      <c r="X181" s="2186"/>
      <c r="Y181" s="2187" t="s">
        <v>3483</v>
      </c>
      <c r="Z181" s="2187"/>
      <c r="AA181" s="2187"/>
      <c r="AB181" s="2187"/>
      <c r="AC181" s="1305" t="s">
        <v>2403</v>
      </c>
      <c r="AD181" s="1310">
        <v>0</v>
      </c>
      <c r="AE181" s="2182">
        <v>0</v>
      </c>
      <c r="AF181" s="2182"/>
      <c r="AG181" s="2182"/>
      <c r="AH181" s="2182"/>
      <c r="AI181" s="2182"/>
      <c r="AJ181" s="1312" t="s">
        <v>3483</v>
      </c>
      <c r="AK181" s="2182"/>
      <c r="AL181" s="2182">
        <v>0</v>
      </c>
      <c r="AM181" s="2182"/>
      <c r="AN181" s="1308" t="s">
        <v>3483</v>
      </c>
    </row>
    <row r="182" spans="1:44" ht="3" customHeight="1" x14ac:dyDescent="0.25"/>
    <row r="183" spans="1:44" ht="24.75" customHeight="1" x14ac:dyDescent="0.25">
      <c r="A183" s="2179">
        <v>0</v>
      </c>
      <c r="B183" s="2179"/>
      <c r="C183" s="2179"/>
      <c r="D183" s="2180" t="s">
        <v>4630</v>
      </c>
      <c r="E183" s="2180"/>
      <c r="F183" s="2180"/>
      <c r="G183" s="2180" t="s">
        <v>237</v>
      </c>
      <c r="H183" s="1313">
        <v>13012</v>
      </c>
      <c r="I183" s="1313">
        <v>1</v>
      </c>
      <c r="J183" s="1314" t="s">
        <v>3483</v>
      </c>
      <c r="K183" s="1313">
        <v>13012</v>
      </c>
      <c r="L183" s="1313">
        <v>0</v>
      </c>
      <c r="M183" s="1315">
        <v>0</v>
      </c>
      <c r="N183" s="1315">
        <v>0</v>
      </c>
      <c r="O183" s="1316">
        <v>4</v>
      </c>
      <c r="P183" s="1315">
        <v>520.48</v>
      </c>
      <c r="Q183" s="2176">
        <v>0</v>
      </c>
      <c r="R183" s="2176"/>
      <c r="S183" s="2175">
        <v>520.48</v>
      </c>
      <c r="T183" s="2175"/>
      <c r="U183" s="1315">
        <v>0</v>
      </c>
      <c r="V183" s="1315">
        <v>0</v>
      </c>
      <c r="W183" s="1315">
        <v>0</v>
      </c>
      <c r="X183" s="1316">
        <v>0</v>
      </c>
      <c r="Y183" s="1313">
        <v>0</v>
      </c>
      <c r="Z183" s="1315">
        <v>0</v>
      </c>
      <c r="AA183" s="1317" t="s">
        <v>3483</v>
      </c>
      <c r="AB183" s="1318">
        <v>0</v>
      </c>
      <c r="AC183" s="1314" t="s">
        <v>4631</v>
      </c>
      <c r="AD183" s="1319">
        <v>15</v>
      </c>
      <c r="AE183" s="2177" t="s">
        <v>3483</v>
      </c>
      <c r="AF183" s="2177"/>
      <c r="AG183" s="2175">
        <v>1951.8</v>
      </c>
      <c r="AH183" s="2175"/>
      <c r="AI183" s="2175"/>
      <c r="AJ183" s="1315">
        <v>0</v>
      </c>
      <c r="AK183" s="2176">
        <v>0</v>
      </c>
      <c r="AL183" s="1313">
        <v>15484.28</v>
      </c>
      <c r="AM183" s="2177" t="s">
        <v>3483</v>
      </c>
      <c r="AN183" s="2177"/>
    </row>
    <row r="184" spans="1:44" ht="11.85" customHeight="1" x14ac:dyDescent="0.25">
      <c r="A184" s="2179"/>
      <c r="B184" s="2179"/>
      <c r="C184" s="2179"/>
      <c r="D184" s="2180"/>
      <c r="E184" s="2180"/>
      <c r="F184" s="2180"/>
      <c r="G184" s="2180"/>
      <c r="H184" s="1320" t="s">
        <v>3483</v>
      </c>
      <c r="I184" s="2178" t="s">
        <v>4007</v>
      </c>
      <c r="J184" s="2178"/>
      <c r="K184" s="2178"/>
      <c r="L184" s="2178"/>
      <c r="M184" s="2178"/>
      <c r="N184" s="2178"/>
      <c r="O184" s="2178"/>
      <c r="P184" s="2178"/>
      <c r="Q184" s="2178"/>
      <c r="R184" s="2178"/>
      <c r="S184" s="2178"/>
      <c r="T184" s="2178"/>
      <c r="U184" s="2178"/>
      <c r="V184" s="2178"/>
      <c r="W184" s="2178"/>
      <c r="X184" s="2178"/>
      <c r="Y184" s="2119" t="s">
        <v>3483</v>
      </c>
      <c r="Z184" s="2119"/>
      <c r="AA184" s="2119"/>
      <c r="AB184" s="2119"/>
      <c r="AC184" s="1314" t="s">
        <v>2403</v>
      </c>
      <c r="AD184" s="1319">
        <v>0</v>
      </c>
      <c r="AE184" s="2176">
        <v>0</v>
      </c>
      <c r="AF184" s="2176"/>
      <c r="AG184" s="2176"/>
      <c r="AH184" s="2176"/>
      <c r="AI184" s="2176"/>
      <c r="AJ184" s="1317" t="s">
        <v>3483</v>
      </c>
      <c r="AK184" s="2176"/>
      <c r="AL184" s="2176">
        <v>0</v>
      </c>
      <c r="AM184" s="2176"/>
      <c r="AN184" s="1317" t="s">
        <v>3483</v>
      </c>
    </row>
    <row r="185" spans="1:44" ht="3" customHeight="1" x14ac:dyDescent="0.25"/>
    <row r="186" spans="1:44" ht="23.25" customHeight="1" x14ac:dyDescent="0.25">
      <c r="A186" s="2179">
        <v>0</v>
      </c>
      <c r="B186" s="2179"/>
      <c r="C186" s="2179"/>
      <c r="D186" s="2188" t="s">
        <v>4632</v>
      </c>
      <c r="E186" s="2188"/>
      <c r="F186" s="2188"/>
      <c r="G186" s="2188" t="s">
        <v>237</v>
      </c>
      <c r="H186" s="1304">
        <v>13012</v>
      </c>
      <c r="I186" s="1304">
        <v>1</v>
      </c>
      <c r="J186" s="1305" t="s">
        <v>3483</v>
      </c>
      <c r="K186" s="1304">
        <v>13012</v>
      </c>
      <c r="L186" s="1304">
        <v>0</v>
      </c>
      <c r="M186" s="1306">
        <v>0</v>
      </c>
      <c r="N186" s="1306">
        <v>0</v>
      </c>
      <c r="O186" s="1307">
        <v>4</v>
      </c>
      <c r="P186" s="1306">
        <v>520.48</v>
      </c>
      <c r="Q186" s="2182">
        <v>0</v>
      </c>
      <c r="R186" s="2182"/>
      <c r="S186" s="2181">
        <v>520.48</v>
      </c>
      <c r="T186" s="2181"/>
      <c r="U186" s="1306">
        <v>0</v>
      </c>
      <c r="V186" s="1306">
        <v>0</v>
      </c>
      <c r="W186" s="1306">
        <v>0</v>
      </c>
      <c r="X186" s="1307">
        <v>0</v>
      </c>
      <c r="Y186" s="1304">
        <v>0</v>
      </c>
      <c r="Z186" s="1306">
        <v>0</v>
      </c>
      <c r="AA186" s="1308" t="s">
        <v>3483</v>
      </c>
      <c r="AB186" s="1309">
        <v>0</v>
      </c>
      <c r="AC186" s="1305" t="s">
        <v>4633</v>
      </c>
      <c r="AD186" s="1310">
        <v>15</v>
      </c>
      <c r="AE186" s="2183" t="s">
        <v>3483</v>
      </c>
      <c r="AF186" s="2183"/>
      <c r="AG186" s="2181">
        <v>1951.8</v>
      </c>
      <c r="AH186" s="2181"/>
      <c r="AI186" s="2181"/>
      <c r="AJ186" s="1306">
        <v>0</v>
      </c>
      <c r="AK186" s="2182">
        <v>0</v>
      </c>
      <c r="AL186" s="1304">
        <v>15484.28</v>
      </c>
      <c r="AM186" s="2183" t="s">
        <v>3483</v>
      </c>
      <c r="AN186" s="2183"/>
    </row>
    <row r="187" spans="1:44" ht="11.85" customHeight="1" x14ac:dyDescent="0.25">
      <c r="A187" s="2179"/>
      <c r="B187" s="2179"/>
      <c r="C187" s="2179"/>
      <c r="D187" s="2188"/>
      <c r="E187" s="2188"/>
      <c r="F187" s="2188"/>
      <c r="G187" s="2188"/>
      <c r="H187" s="1311" t="s">
        <v>3483</v>
      </c>
      <c r="I187" s="2186" t="s">
        <v>4007</v>
      </c>
      <c r="J187" s="2186"/>
      <c r="K187" s="2186"/>
      <c r="L187" s="2186"/>
      <c r="M187" s="2186"/>
      <c r="N187" s="2186"/>
      <c r="O187" s="2186"/>
      <c r="P187" s="2186"/>
      <c r="Q187" s="2186"/>
      <c r="R187" s="2186"/>
      <c r="S187" s="2186"/>
      <c r="T187" s="2186"/>
      <c r="U187" s="2186"/>
      <c r="V187" s="2186"/>
      <c r="W187" s="2186"/>
      <c r="X187" s="2186"/>
      <c r="Y187" s="2187" t="s">
        <v>3483</v>
      </c>
      <c r="Z187" s="2187"/>
      <c r="AA187" s="2187"/>
      <c r="AB187" s="2187"/>
      <c r="AC187" s="1305" t="s">
        <v>2403</v>
      </c>
      <c r="AD187" s="1310">
        <v>0</v>
      </c>
      <c r="AE187" s="2182">
        <v>0</v>
      </c>
      <c r="AF187" s="2182"/>
      <c r="AG187" s="2182"/>
      <c r="AH187" s="2182"/>
      <c r="AI187" s="2182"/>
      <c r="AJ187" s="1312" t="s">
        <v>3483</v>
      </c>
      <c r="AK187" s="2182"/>
      <c r="AL187" s="2182">
        <v>0</v>
      </c>
      <c r="AM187" s="2182"/>
      <c r="AN187" s="1308" t="s">
        <v>3483</v>
      </c>
    </row>
    <row r="188" spans="1:44" ht="3" customHeight="1" x14ac:dyDescent="0.25"/>
    <row r="189" spans="1:44" ht="21.75" customHeight="1" x14ac:dyDescent="0.25">
      <c r="A189" s="2179">
        <v>0</v>
      </c>
      <c r="B189" s="2179"/>
      <c r="C189" s="2179"/>
      <c r="D189" s="2180" t="s">
        <v>4634</v>
      </c>
      <c r="E189" s="2180"/>
      <c r="F189" s="2180"/>
      <c r="G189" s="2180" t="s">
        <v>237</v>
      </c>
      <c r="H189" s="1313">
        <v>13012</v>
      </c>
      <c r="I189" s="1313">
        <v>1</v>
      </c>
      <c r="J189" s="1314" t="s">
        <v>3483</v>
      </c>
      <c r="K189" s="1313">
        <v>13012</v>
      </c>
      <c r="L189" s="1313">
        <v>0</v>
      </c>
      <c r="M189" s="1315">
        <v>0</v>
      </c>
      <c r="N189" s="1315">
        <v>0</v>
      </c>
      <c r="O189" s="1316">
        <v>4</v>
      </c>
      <c r="P189" s="1315">
        <v>520.48</v>
      </c>
      <c r="Q189" s="2176">
        <v>0</v>
      </c>
      <c r="R189" s="2176"/>
      <c r="S189" s="2175">
        <v>520.48</v>
      </c>
      <c r="T189" s="2175"/>
      <c r="U189" s="1315">
        <v>0</v>
      </c>
      <c r="V189" s="1315">
        <v>0</v>
      </c>
      <c r="W189" s="1315">
        <v>0</v>
      </c>
      <c r="X189" s="1316">
        <v>0</v>
      </c>
      <c r="Y189" s="1313">
        <v>0</v>
      </c>
      <c r="Z189" s="1315">
        <v>0</v>
      </c>
      <c r="AA189" s="1317" t="s">
        <v>3483</v>
      </c>
      <c r="AB189" s="1318">
        <v>0</v>
      </c>
      <c r="AC189" s="1314" t="s">
        <v>4635</v>
      </c>
      <c r="AD189" s="1319">
        <v>15</v>
      </c>
      <c r="AE189" s="2177" t="s">
        <v>3483</v>
      </c>
      <c r="AF189" s="2177"/>
      <c r="AG189" s="2175">
        <v>1951.8</v>
      </c>
      <c r="AH189" s="2175"/>
      <c r="AI189" s="2175"/>
      <c r="AJ189" s="1315">
        <v>0</v>
      </c>
      <c r="AK189" s="2176">
        <v>0</v>
      </c>
      <c r="AL189" s="1313">
        <v>15484.28</v>
      </c>
      <c r="AM189" s="2177" t="s">
        <v>3483</v>
      </c>
      <c r="AN189" s="2177"/>
    </row>
    <row r="190" spans="1:44" ht="11.85" customHeight="1" x14ac:dyDescent="0.25">
      <c r="A190" s="2179"/>
      <c r="B190" s="2179"/>
      <c r="C190" s="2179"/>
      <c r="D190" s="2180"/>
      <c r="E190" s="2180"/>
      <c r="F190" s="2180"/>
      <c r="G190" s="2180"/>
      <c r="H190" s="1320" t="s">
        <v>3483</v>
      </c>
      <c r="I190" s="2178" t="s">
        <v>4007</v>
      </c>
      <c r="J190" s="2178"/>
      <c r="K190" s="2178"/>
      <c r="L190" s="2178"/>
      <c r="M190" s="2178"/>
      <c r="N190" s="2178"/>
      <c r="O190" s="2178"/>
      <c r="P190" s="2178"/>
      <c r="Q190" s="2178"/>
      <c r="R190" s="2178"/>
      <c r="S190" s="2178"/>
      <c r="T190" s="2178"/>
      <c r="U190" s="2178"/>
      <c r="V190" s="2178"/>
      <c r="W190" s="2178"/>
      <c r="X190" s="2178"/>
      <c r="Y190" s="2119" t="s">
        <v>3483</v>
      </c>
      <c r="Z190" s="2119"/>
      <c r="AA190" s="2119"/>
      <c r="AB190" s="2119"/>
      <c r="AC190" s="1314" t="s">
        <v>2403</v>
      </c>
      <c r="AD190" s="1319">
        <v>0</v>
      </c>
      <c r="AE190" s="2176">
        <v>0</v>
      </c>
      <c r="AF190" s="2176"/>
      <c r="AG190" s="2176"/>
      <c r="AH190" s="2176"/>
      <c r="AI190" s="2176"/>
      <c r="AJ190" s="1317" t="s">
        <v>3483</v>
      </c>
      <c r="AK190" s="2176"/>
      <c r="AL190" s="2176">
        <v>0</v>
      </c>
      <c r="AM190" s="2176"/>
      <c r="AN190" s="1317" t="s">
        <v>3483</v>
      </c>
    </row>
    <row r="191" spans="1:44" ht="3" customHeight="1" x14ac:dyDescent="0.25"/>
    <row r="192" spans="1:44" ht="25.5" customHeight="1" x14ac:dyDescent="0.25">
      <c r="A192" s="2179">
        <v>0</v>
      </c>
      <c r="B192" s="2179"/>
      <c r="C192" s="2179"/>
      <c r="D192" s="2188" t="s">
        <v>4636</v>
      </c>
      <c r="E192" s="2188"/>
      <c r="F192" s="2188"/>
      <c r="G192" s="2188" t="s">
        <v>237</v>
      </c>
      <c r="H192" s="1304">
        <v>13012</v>
      </c>
      <c r="I192" s="1304">
        <v>1</v>
      </c>
      <c r="J192" s="1305" t="s">
        <v>3483</v>
      </c>
      <c r="K192" s="1304">
        <v>13012</v>
      </c>
      <c r="L192" s="1304">
        <v>0</v>
      </c>
      <c r="M192" s="1306">
        <v>0</v>
      </c>
      <c r="N192" s="1306">
        <v>0</v>
      </c>
      <c r="O192" s="1307">
        <v>4</v>
      </c>
      <c r="P192" s="1306">
        <v>520.48</v>
      </c>
      <c r="Q192" s="2182">
        <v>0</v>
      </c>
      <c r="R192" s="2182"/>
      <c r="S192" s="2181">
        <v>520.48</v>
      </c>
      <c r="T192" s="2181"/>
      <c r="U192" s="1306">
        <v>0</v>
      </c>
      <c r="V192" s="1306">
        <v>0</v>
      </c>
      <c r="W192" s="1306">
        <v>0</v>
      </c>
      <c r="X192" s="1307">
        <v>0</v>
      </c>
      <c r="Y192" s="1304">
        <v>0</v>
      </c>
      <c r="Z192" s="1306">
        <v>0</v>
      </c>
      <c r="AA192" s="1308" t="s">
        <v>3483</v>
      </c>
      <c r="AB192" s="1309">
        <v>0</v>
      </c>
      <c r="AC192" s="1305" t="s">
        <v>4637</v>
      </c>
      <c r="AD192" s="1310">
        <v>15</v>
      </c>
      <c r="AE192" s="2183" t="s">
        <v>3483</v>
      </c>
      <c r="AF192" s="2183"/>
      <c r="AG192" s="2181">
        <v>1951.8</v>
      </c>
      <c r="AH192" s="2181"/>
      <c r="AI192" s="2181"/>
      <c r="AJ192" s="1306">
        <v>0</v>
      </c>
      <c r="AK192" s="2182">
        <v>0</v>
      </c>
      <c r="AL192" s="1304">
        <v>15484.28</v>
      </c>
      <c r="AM192" s="2183" t="s">
        <v>3483</v>
      </c>
      <c r="AN192" s="2183"/>
    </row>
    <row r="193" spans="1:44" ht="11.85" customHeight="1" x14ac:dyDescent="0.25">
      <c r="A193" s="2179"/>
      <c r="B193" s="2179"/>
      <c r="C193" s="2179"/>
      <c r="D193" s="2188"/>
      <c r="E193" s="2188"/>
      <c r="F193" s="2188"/>
      <c r="G193" s="2188"/>
      <c r="H193" s="1311" t="s">
        <v>3483</v>
      </c>
      <c r="I193" s="2186" t="s">
        <v>4007</v>
      </c>
      <c r="J193" s="2186"/>
      <c r="K193" s="2186"/>
      <c r="L193" s="2186"/>
      <c r="M193" s="2186"/>
      <c r="N193" s="2186"/>
      <c r="O193" s="2186"/>
      <c r="P193" s="2186"/>
      <c r="Q193" s="2186"/>
      <c r="R193" s="2186"/>
      <c r="S193" s="2186"/>
      <c r="T193" s="2186"/>
      <c r="U193" s="2186"/>
      <c r="V193" s="2186"/>
      <c r="W193" s="2186"/>
      <c r="X193" s="2186"/>
      <c r="Y193" s="2187" t="s">
        <v>3483</v>
      </c>
      <c r="Z193" s="2187"/>
      <c r="AA193" s="2187"/>
      <c r="AB193" s="2187"/>
      <c r="AC193" s="1305" t="s">
        <v>2403</v>
      </c>
      <c r="AD193" s="1310">
        <v>0</v>
      </c>
      <c r="AE193" s="2182">
        <v>0</v>
      </c>
      <c r="AF193" s="2182"/>
      <c r="AG193" s="2182"/>
      <c r="AH193" s="2182"/>
      <c r="AI193" s="2182"/>
      <c r="AJ193" s="1312" t="s">
        <v>3483</v>
      </c>
      <c r="AK193" s="2182"/>
      <c r="AL193" s="2182">
        <v>0</v>
      </c>
      <c r="AM193" s="2182"/>
      <c r="AN193" s="1308" t="s">
        <v>3483</v>
      </c>
    </row>
    <row r="194" spans="1:44" ht="3" customHeight="1" x14ac:dyDescent="0.25"/>
    <row r="195" spans="1:44" ht="34.5" customHeight="1" x14ac:dyDescent="0.25">
      <c r="A195" s="2179">
        <v>0</v>
      </c>
      <c r="B195" s="2179"/>
      <c r="C195" s="2179"/>
      <c r="D195" s="2180" t="s">
        <v>4638</v>
      </c>
      <c r="E195" s="2180"/>
      <c r="F195" s="2180"/>
      <c r="G195" s="2180" t="s">
        <v>237</v>
      </c>
      <c r="H195" s="1313">
        <v>13012</v>
      </c>
      <c r="I195" s="1313">
        <v>1</v>
      </c>
      <c r="J195" s="1314" t="s">
        <v>3483</v>
      </c>
      <c r="K195" s="1313">
        <v>13012</v>
      </c>
      <c r="L195" s="1313">
        <v>0</v>
      </c>
      <c r="M195" s="1315">
        <v>0</v>
      </c>
      <c r="N195" s="1315">
        <v>0</v>
      </c>
      <c r="O195" s="1316">
        <v>4</v>
      </c>
      <c r="P195" s="1315">
        <v>520.48</v>
      </c>
      <c r="Q195" s="2176">
        <v>0</v>
      </c>
      <c r="R195" s="2176"/>
      <c r="S195" s="2175">
        <v>520.48</v>
      </c>
      <c r="T195" s="2175"/>
      <c r="U195" s="1315">
        <v>0</v>
      </c>
      <c r="V195" s="1315">
        <v>0</v>
      </c>
      <c r="W195" s="1315">
        <v>0</v>
      </c>
      <c r="X195" s="1316">
        <v>0</v>
      </c>
      <c r="Y195" s="1313">
        <v>0</v>
      </c>
      <c r="Z195" s="1315">
        <v>0</v>
      </c>
      <c r="AA195" s="1317" t="s">
        <v>3483</v>
      </c>
      <c r="AB195" s="1318">
        <v>0</v>
      </c>
      <c r="AC195" s="1314" t="s">
        <v>4639</v>
      </c>
      <c r="AD195" s="1319">
        <v>15</v>
      </c>
      <c r="AE195" s="2177" t="s">
        <v>3483</v>
      </c>
      <c r="AF195" s="2177"/>
      <c r="AG195" s="2175">
        <v>1951.8</v>
      </c>
      <c r="AH195" s="2175"/>
      <c r="AI195" s="2175"/>
      <c r="AJ195" s="1315">
        <v>0</v>
      </c>
      <c r="AK195" s="2176">
        <v>0</v>
      </c>
      <c r="AL195" s="1313">
        <v>15484.28</v>
      </c>
      <c r="AM195" s="2177" t="s">
        <v>3483</v>
      </c>
      <c r="AN195" s="2177"/>
    </row>
    <row r="196" spans="1:44" ht="11.85" customHeight="1" x14ac:dyDescent="0.25">
      <c r="A196" s="2179"/>
      <c r="B196" s="2179"/>
      <c r="C196" s="2179"/>
      <c r="D196" s="2180"/>
      <c r="E196" s="2180"/>
      <c r="F196" s="2180"/>
      <c r="G196" s="2180"/>
      <c r="H196" s="1320" t="s">
        <v>3483</v>
      </c>
      <c r="I196" s="2178" t="s">
        <v>4007</v>
      </c>
      <c r="J196" s="2178"/>
      <c r="K196" s="2178"/>
      <c r="L196" s="2178"/>
      <c r="M196" s="2178"/>
      <c r="N196" s="2178"/>
      <c r="O196" s="2178"/>
      <c r="P196" s="2178"/>
      <c r="Q196" s="2178"/>
      <c r="R196" s="2178"/>
      <c r="S196" s="2178"/>
      <c r="T196" s="2178"/>
      <c r="U196" s="2178"/>
      <c r="V196" s="2178"/>
      <c r="W196" s="2178"/>
      <c r="X196" s="2178"/>
      <c r="Y196" s="2119" t="s">
        <v>3483</v>
      </c>
      <c r="Z196" s="2119"/>
      <c r="AA196" s="2119"/>
      <c r="AB196" s="2119"/>
      <c r="AC196" s="1314" t="s">
        <v>2403</v>
      </c>
      <c r="AD196" s="1319">
        <v>0</v>
      </c>
      <c r="AE196" s="2176">
        <v>0</v>
      </c>
      <c r="AF196" s="2176"/>
      <c r="AG196" s="2176"/>
      <c r="AH196" s="2176"/>
      <c r="AI196" s="2176"/>
      <c r="AJ196" s="1317" t="s">
        <v>3483</v>
      </c>
      <c r="AK196" s="2176"/>
      <c r="AL196" s="2176">
        <v>0</v>
      </c>
      <c r="AM196" s="2176"/>
      <c r="AN196" s="1317" t="s">
        <v>3483</v>
      </c>
    </row>
    <row r="197" spans="1:44" ht="3" customHeight="1" x14ac:dyDescent="0.25"/>
    <row r="198" spans="1:44" ht="29.25" customHeight="1" x14ac:dyDescent="0.25">
      <c r="A198" s="2179">
        <v>0</v>
      </c>
      <c r="B198" s="2179"/>
      <c r="C198" s="2179"/>
      <c r="D198" s="2188" t="s">
        <v>4640</v>
      </c>
      <c r="E198" s="2188"/>
      <c r="F198" s="2188"/>
      <c r="G198" s="2188" t="s">
        <v>237</v>
      </c>
      <c r="H198" s="1304">
        <v>13012</v>
      </c>
      <c r="I198" s="1304">
        <v>1</v>
      </c>
      <c r="J198" s="1305" t="s">
        <v>3483</v>
      </c>
      <c r="K198" s="1304">
        <v>13012</v>
      </c>
      <c r="L198" s="1304">
        <v>0</v>
      </c>
      <c r="M198" s="1306">
        <v>0</v>
      </c>
      <c r="N198" s="1306">
        <v>0</v>
      </c>
      <c r="O198" s="1307">
        <v>4</v>
      </c>
      <c r="P198" s="1306">
        <v>520.48</v>
      </c>
      <c r="Q198" s="2182">
        <v>0</v>
      </c>
      <c r="R198" s="2182"/>
      <c r="S198" s="2181">
        <v>520.48</v>
      </c>
      <c r="T198" s="2181"/>
      <c r="U198" s="1306">
        <v>0</v>
      </c>
      <c r="V198" s="1306">
        <v>0</v>
      </c>
      <c r="W198" s="1306">
        <v>0</v>
      </c>
      <c r="X198" s="1307">
        <v>0</v>
      </c>
      <c r="Y198" s="1304">
        <v>0</v>
      </c>
      <c r="Z198" s="1306">
        <v>0</v>
      </c>
      <c r="AA198" s="1308" t="s">
        <v>3483</v>
      </c>
      <c r="AB198" s="1309">
        <v>0</v>
      </c>
      <c r="AC198" s="1305" t="s">
        <v>4641</v>
      </c>
      <c r="AD198" s="1310">
        <v>15</v>
      </c>
      <c r="AE198" s="2183" t="s">
        <v>3483</v>
      </c>
      <c r="AF198" s="2183"/>
      <c r="AG198" s="2181">
        <v>1951.8</v>
      </c>
      <c r="AH198" s="2181"/>
      <c r="AI198" s="2181"/>
      <c r="AJ198" s="1306">
        <v>0</v>
      </c>
      <c r="AK198" s="2182">
        <v>0</v>
      </c>
      <c r="AL198" s="1304">
        <v>15484.28</v>
      </c>
      <c r="AM198" s="2183" t="s">
        <v>3483</v>
      </c>
      <c r="AN198" s="2183"/>
    </row>
    <row r="199" spans="1:44" ht="11.85" customHeight="1" x14ac:dyDescent="0.25">
      <c r="A199" s="2179"/>
      <c r="B199" s="2179"/>
      <c r="C199" s="2179"/>
      <c r="D199" s="2188"/>
      <c r="E199" s="2188"/>
      <c r="F199" s="2188"/>
      <c r="G199" s="2188"/>
      <c r="H199" s="1311" t="s">
        <v>3483</v>
      </c>
      <c r="I199" s="2186" t="s">
        <v>4007</v>
      </c>
      <c r="J199" s="2186"/>
      <c r="K199" s="2186"/>
      <c r="L199" s="2186"/>
      <c r="M199" s="2186"/>
      <c r="N199" s="2186"/>
      <c r="O199" s="2186"/>
      <c r="P199" s="2186"/>
      <c r="Q199" s="2186"/>
      <c r="R199" s="2186"/>
      <c r="S199" s="2186"/>
      <c r="T199" s="2186"/>
      <c r="U199" s="2186"/>
      <c r="V199" s="2186"/>
      <c r="W199" s="2186"/>
      <c r="X199" s="2186"/>
      <c r="Y199" s="2187" t="s">
        <v>3483</v>
      </c>
      <c r="Z199" s="2187"/>
      <c r="AA199" s="2187"/>
      <c r="AB199" s="2187"/>
      <c r="AC199" s="1305" t="s">
        <v>2403</v>
      </c>
      <c r="AD199" s="1310">
        <v>0</v>
      </c>
      <c r="AE199" s="2182">
        <v>0</v>
      </c>
      <c r="AF199" s="2182"/>
      <c r="AG199" s="2182"/>
      <c r="AH199" s="2182"/>
      <c r="AI199" s="2182"/>
      <c r="AJ199" s="1312" t="s">
        <v>3483</v>
      </c>
      <c r="AK199" s="2182"/>
      <c r="AL199" s="2182">
        <v>0</v>
      </c>
      <c r="AM199" s="2182"/>
      <c r="AN199" s="1308" t="s">
        <v>3483</v>
      </c>
    </row>
    <row r="200" spans="1:44" ht="3" customHeight="1" x14ac:dyDescent="0.25"/>
    <row r="201" spans="1:44" ht="24" customHeight="1" x14ac:dyDescent="0.25">
      <c r="A201" s="2179">
        <v>0</v>
      </c>
      <c r="B201" s="2179"/>
      <c r="C201" s="2179"/>
      <c r="D201" s="2180" t="s">
        <v>3520</v>
      </c>
      <c r="E201" s="2180"/>
      <c r="F201" s="2180"/>
      <c r="G201" s="2180" t="s">
        <v>3811</v>
      </c>
      <c r="H201" s="1313">
        <v>11722</v>
      </c>
      <c r="I201" s="1313">
        <v>0.75</v>
      </c>
      <c r="J201" s="1314" t="s">
        <v>3483</v>
      </c>
      <c r="K201" s="1313">
        <v>8791.5</v>
      </c>
      <c r="L201" s="1313">
        <v>0</v>
      </c>
      <c r="M201" s="1315">
        <v>0</v>
      </c>
      <c r="N201" s="1315">
        <v>0</v>
      </c>
      <c r="O201" s="1316">
        <v>0</v>
      </c>
      <c r="P201" s="1315">
        <v>0</v>
      </c>
      <c r="Q201" s="2176">
        <v>0</v>
      </c>
      <c r="R201" s="2176"/>
      <c r="S201" s="2175">
        <v>0</v>
      </c>
      <c r="T201" s="2175"/>
      <c r="U201" s="1315">
        <v>11.25</v>
      </c>
      <c r="V201" s="1315">
        <v>0</v>
      </c>
      <c r="W201" s="1315">
        <v>1.25</v>
      </c>
      <c r="X201" s="1316">
        <v>12.5</v>
      </c>
      <c r="Y201" s="1313">
        <v>1098.93</v>
      </c>
      <c r="Z201" s="1315">
        <v>0</v>
      </c>
      <c r="AA201" s="1317" t="s">
        <v>3483</v>
      </c>
      <c r="AB201" s="1318">
        <v>0</v>
      </c>
      <c r="AC201" s="1314" t="s">
        <v>3483</v>
      </c>
      <c r="AD201" s="1319">
        <v>10</v>
      </c>
      <c r="AE201" s="2177" t="s">
        <v>3483</v>
      </c>
      <c r="AF201" s="2177"/>
      <c r="AG201" s="2177"/>
      <c r="AH201" s="2175">
        <v>879.15</v>
      </c>
      <c r="AI201" s="2175"/>
      <c r="AJ201" s="1315">
        <v>0</v>
      </c>
      <c r="AK201" s="2176">
        <v>0</v>
      </c>
      <c r="AL201" s="1313">
        <v>10769.58</v>
      </c>
      <c r="AM201" s="2177" t="s">
        <v>3483</v>
      </c>
      <c r="AN201" s="2177"/>
      <c r="AO201" s="2184" t="s">
        <v>4693</v>
      </c>
      <c r="AP201" s="2184"/>
      <c r="AQ201" s="2193">
        <f>AL201</f>
        <v>10769.58</v>
      </c>
      <c r="AR201" s="2185"/>
    </row>
    <row r="202" spans="1:44" ht="11.85" customHeight="1" x14ac:dyDescent="0.25">
      <c r="A202" s="2179"/>
      <c r="B202" s="2179"/>
      <c r="C202" s="2179"/>
      <c r="D202" s="2180"/>
      <c r="E202" s="2180"/>
      <c r="F202" s="2180"/>
      <c r="G202" s="2180"/>
      <c r="H202" s="1320" t="s">
        <v>3483</v>
      </c>
      <c r="I202" s="2178" t="s">
        <v>4007</v>
      </c>
      <c r="J202" s="2178"/>
      <c r="K202" s="2178"/>
      <c r="L202" s="2178"/>
      <c r="M202" s="2178"/>
      <c r="N202" s="2178"/>
      <c r="O202" s="2178"/>
      <c r="P202" s="2178"/>
      <c r="Q202" s="2178"/>
      <c r="R202" s="2178"/>
      <c r="S202" s="2178"/>
      <c r="T202" s="2178"/>
      <c r="U202" s="2178"/>
      <c r="V202" s="2178"/>
      <c r="W202" s="2178"/>
      <c r="X202" s="2178"/>
      <c r="Y202" s="2119" t="s">
        <v>3483</v>
      </c>
      <c r="Z202" s="2119"/>
      <c r="AA202" s="2119"/>
      <c r="AB202" s="2119"/>
      <c r="AC202" s="1314" t="s">
        <v>2403</v>
      </c>
      <c r="AD202" s="1319">
        <v>0</v>
      </c>
      <c r="AE202" s="2176">
        <v>0</v>
      </c>
      <c r="AF202" s="2176"/>
      <c r="AG202" s="2176"/>
      <c r="AH202" s="2176"/>
      <c r="AI202" s="2176"/>
      <c r="AJ202" s="1317" t="s">
        <v>3483</v>
      </c>
      <c r="AK202" s="2176"/>
      <c r="AL202" s="2176">
        <v>0</v>
      </c>
      <c r="AM202" s="2176"/>
      <c r="AN202" s="1317" t="s">
        <v>3483</v>
      </c>
    </row>
    <row r="203" spans="1:44" ht="3" customHeight="1" x14ac:dyDescent="0.25"/>
    <row r="204" spans="1:44" ht="26.25" customHeight="1" x14ac:dyDescent="0.25">
      <c r="A204" s="2179">
        <v>0</v>
      </c>
      <c r="B204" s="2179"/>
      <c r="C204" s="2179"/>
      <c r="D204" s="2188" t="s">
        <v>4642</v>
      </c>
      <c r="E204" s="2188"/>
      <c r="F204" s="2188"/>
      <c r="G204" s="2188" t="s">
        <v>3540</v>
      </c>
      <c r="H204" s="1304">
        <v>11722</v>
      </c>
      <c r="I204" s="1304">
        <v>1</v>
      </c>
      <c r="J204" s="1305" t="s">
        <v>3483</v>
      </c>
      <c r="K204" s="1304">
        <v>11722</v>
      </c>
      <c r="L204" s="1304">
        <v>0</v>
      </c>
      <c r="M204" s="1306">
        <v>0</v>
      </c>
      <c r="N204" s="1306">
        <v>0</v>
      </c>
      <c r="O204" s="1307">
        <v>0</v>
      </c>
      <c r="P204" s="1306">
        <v>0</v>
      </c>
      <c r="Q204" s="2182">
        <v>0</v>
      </c>
      <c r="R204" s="2182"/>
      <c r="S204" s="2181">
        <v>0</v>
      </c>
      <c r="T204" s="2181"/>
      <c r="U204" s="1306">
        <v>0</v>
      </c>
      <c r="V204" s="1306">
        <v>0</v>
      </c>
      <c r="W204" s="1306">
        <v>0</v>
      </c>
      <c r="X204" s="1307">
        <v>0</v>
      </c>
      <c r="Y204" s="1304">
        <v>0</v>
      </c>
      <c r="Z204" s="1306">
        <v>0</v>
      </c>
      <c r="AA204" s="1308" t="s">
        <v>3483</v>
      </c>
      <c r="AB204" s="1309">
        <v>0</v>
      </c>
      <c r="AC204" s="1305" t="s">
        <v>4643</v>
      </c>
      <c r="AD204" s="1310">
        <v>15</v>
      </c>
      <c r="AE204" s="2183" t="s">
        <v>3483</v>
      </c>
      <c r="AF204" s="2183"/>
      <c r="AG204" s="2181">
        <v>1758.3</v>
      </c>
      <c r="AH204" s="2181"/>
      <c r="AI204" s="2181"/>
      <c r="AJ204" s="1306">
        <v>0</v>
      </c>
      <c r="AK204" s="2182">
        <v>0</v>
      </c>
      <c r="AL204" s="1304">
        <v>13480.3</v>
      </c>
      <c r="AM204" s="2183" t="s">
        <v>3483</v>
      </c>
      <c r="AN204" s="2183"/>
    </row>
    <row r="205" spans="1:44" ht="11.85" customHeight="1" x14ac:dyDescent="0.25">
      <c r="A205" s="2179"/>
      <c r="B205" s="2179"/>
      <c r="C205" s="2179"/>
      <c r="D205" s="2188"/>
      <c r="E205" s="2188"/>
      <c r="F205" s="2188"/>
      <c r="G205" s="2188"/>
      <c r="H205" s="1311" t="s">
        <v>3483</v>
      </c>
      <c r="I205" s="2186" t="s">
        <v>4007</v>
      </c>
      <c r="J205" s="2186"/>
      <c r="K205" s="2186"/>
      <c r="L205" s="2186"/>
      <c r="M205" s="2186"/>
      <c r="N205" s="2186"/>
      <c r="O205" s="2186"/>
      <c r="P205" s="2186"/>
      <c r="Q205" s="2186"/>
      <c r="R205" s="2186"/>
      <c r="S205" s="2186"/>
      <c r="T205" s="2186"/>
      <c r="U205" s="2186"/>
      <c r="V205" s="2186"/>
      <c r="W205" s="2186"/>
      <c r="X205" s="2186"/>
      <c r="Y205" s="2187" t="s">
        <v>3483</v>
      </c>
      <c r="Z205" s="2187"/>
      <c r="AA205" s="2187"/>
      <c r="AB205" s="2187"/>
      <c r="AC205" s="1305" t="s">
        <v>2403</v>
      </c>
      <c r="AD205" s="1310">
        <v>0</v>
      </c>
      <c r="AE205" s="2182">
        <v>0</v>
      </c>
      <c r="AF205" s="2182"/>
      <c r="AG205" s="2182"/>
      <c r="AH205" s="2182"/>
      <c r="AI205" s="2182"/>
      <c r="AJ205" s="1312" t="s">
        <v>3483</v>
      </c>
      <c r="AK205" s="2182"/>
      <c r="AL205" s="2182">
        <v>0</v>
      </c>
      <c r="AM205" s="2182"/>
      <c r="AN205" s="1308" t="s">
        <v>3483</v>
      </c>
    </row>
    <row r="206" spans="1:44" ht="3" customHeight="1" x14ac:dyDescent="0.25"/>
    <row r="207" spans="1:44" ht="26.25" customHeight="1" x14ac:dyDescent="0.25">
      <c r="A207" s="2179">
        <v>0</v>
      </c>
      <c r="B207" s="2179"/>
      <c r="C207" s="2179"/>
      <c r="D207" s="2180" t="s">
        <v>4644</v>
      </c>
      <c r="E207" s="2180"/>
      <c r="F207" s="2180"/>
      <c r="G207" s="2180" t="s">
        <v>3540</v>
      </c>
      <c r="H207" s="1313">
        <v>11722</v>
      </c>
      <c r="I207" s="1313">
        <v>1</v>
      </c>
      <c r="J207" s="1314" t="s">
        <v>3483</v>
      </c>
      <c r="K207" s="1313">
        <v>11722</v>
      </c>
      <c r="L207" s="1313">
        <v>0</v>
      </c>
      <c r="M207" s="1315">
        <v>0</v>
      </c>
      <c r="N207" s="1315">
        <v>0</v>
      </c>
      <c r="O207" s="1316">
        <v>0</v>
      </c>
      <c r="P207" s="1315">
        <v>0</v>
      </c>
      <c r="Q207" s="2176">
        <v>0</v>
      </c>
      <c r="R207" s="2176"/>
      <c r="S207" s="2175">
        <v>0</v>
      </c>
      <c r="T207" s="2175"/>
      <c r="U207" s="1315">
        <v>0</v>
      </c>
      <c r="V207" s="1315">
        <v>0</v>
      </c>
      <c r="W207" s="1315">
        <v>0</v>
      </c>
      <c r="X207" s="1316">
        <v>0</v>
      </c>
      <c r="Y207" s="1313">
        <v>0</v>
      </c>
      <c r="Z207" s="1315">
        <v>0</v>
      </c>
      <c r="AA207" s="1317" t="s">
        <v>3483</v>
      </c>
      <c r="AB207" s="1318">
        <v>0</v>
      </c>
      <c r="AC207" s="1314" t="s">
        <v>4645</v>
      </c>
      <c r="AD207" s="1319">
        <v>15</v>
      </c>
      <c r="AE207" s="2177" t="s">
        <v>3483</v>
      </c>
      <c r="AF207" s="2177"/>
      <c r="AG207" s="2175">
        <v>1758.3</v>
      </c>
      <c r="AH207" s="2175"/>
      <c r="AI207" s="2175"/>
      <c r="AJ207" s="1315">
        <v>0</v>
      </c>
      <c r="AK207" s="2176">
        <v>0</v>
      </c>
      <c r="AL207" s="1313">
        <v>13480.3</v>
      </c>
      <c r="AM207" s="2177" t="s">
        <v>3483</v>
      </c>
      <c r="AN207" s="2177"/>
    </row>
    <row r="208" spans="1:44" ht="11.85" customHeight="1" x14ac:dyDescent="0.25">
      <c r="A208" s="2179"/>
      <c r="B208" s="2179"/>
      <c r="C208" s="2179"/>
      <c r="D208" s="2180"/>
      <c r="E208" s="2180"/>
      <c r="F208" s="2180"/>
      <c r="G208" s="2180"/>
      <c r="H208" s="1320" t="s">
        <v>3483</v>
      </c>
      <c r="I208" s="2178" t="s">
        <v>4007</v>
      </c>
      <c r="J208" s="2178"/>
      <c r="K208" s="2178"/>
      <c r="L208" s="2178"/>
      <c r="M208" s="2178"/>
      <c r="N208" s="2178"/>
      <c r="O208" s="2178"/>
      <c r="P208" s="2178"/>
      <c r="Q208" s="2178"/>
      <c r="R208" s="2178"/>
      <c r="S208" s="2178"/>
      <c r="T208" s="2178"/>
      <c r="U208" s="2178"/>
      <c r="V208" s="2178"/>
      <c r="W208" s="2178"/>
      <c r="X208" s="2178"/>
      <c r="Y208" s="2119" t="s">
        <v>3483</v>
      </c>
      <c r="Z208" s="2119"/>
      <c r="AA208" s="2119"/>
      <c r="AB208" s="2119"/>
      <c r="AC208" s="1314" t="s">
        <v>2403</v>
      </c>
      <c r="AD208" s="1319">
        <v>0</v>
      </c>
      <c r="AE208" s="2176">
        <v>0</v>
      </c>
      <c r="AF208" s="2176"/>
      <c r="AG208" s="2176"/>
      <c r="AH208" s="2176"/>
      <c r="AI208" s="2176"/>
      <c r="AJ208" s="1317" t="s">
        <v>3483</v>
      </c>
      <c r="AK208" s="2176"/>
      <c r="AL208" s="2176">
        <v>0</v>
      </c>
      <c r="AM208" s="2176"/>
      <c r="AN208" s="1317" t="s">
        <v>3483</v>
      </c>
    </row>
    <row r="209" spans="1:44" ht="3" customHeight="1" x14ac:dyDescent="0.25"/>
    <row r="210" spans="1:44" ht="25.5" customHeight="1" x14ac:dyDescent="0.25">
      <c r="A210" s="2179">
        <v>0</v>
      </c>
      <c r="B210" s="2179"/>
      <c r="C210" s="2179"/>
      <c r="D210" s="2188" t="s">
        <v>4646</v>
      </c>
      <c r="E210" s="2188"/>
      <c r="F210" s="2188"/>
      <c r="G210" s="2188" t="s">
        <v>39</v>
      </c>
      <c r="H210" s="1304">
        <v>12426</v>
      </c>
      <c r="I210" s="1304">
        <v>1</v>
      </c>
      <c r="J210" s="1305" t="s">
        <v>3483</v>
      </c>
      <c r="K210" s="1304">
        <v>12426</v>
      </c>
      <c r="L210" s="1304">
        <v>0</v>
      </c>
      <c r="M210" s="1306">
        <v>0</v>
      </c>
      <c r="N210" s="1306">
        <v>0</v>
      </c>
      <c r="O210" s="1307">
        <v>15</v>
      </c>
      <c r="P210" s="1306">
        <v>1863.9</v>
      </c>
      <c r="Q210" s="2182">
        <v>0</v>
      </c>
      <c r="R210" s="2182"/>
      <c r="S210" s="2181">
        <v>1863.9</v>
      </c>
      <c r="T210" s="2181"/>
      <c r="U210" s="1306">
        <v>0</v>
      </c>
      <c r="V210" s="1306">
        <v>0</v>
      </c>
      <c r="W210" s="1306">
        <v>0</v>
      </c>
      <c r="X210" s="1307">
        <v>0</v>
      </c>
      <c r="Y210" s="1304">
        <v>0</v>
      </c>
      <c r="Z210" s="1306">
        <v>0</v>
      </c>
      <c r="AA210" s="1308" t="s">
        <v>3483</v>
      </c>
      <c r="AB210" s="1309">
        <v>0</v>
      </c>
      <c r="AC210" s="1305" t="s">
        <v>4647</v>
      </c>
      <c r="AD210" s="1310">
        <v>15</v>
      </c>
      <c r="AE210" s="2183" t="s">
        <v>3483</v>
      </c>
      <c r="AF210" s="2183"/>
      <c r="AG210" s="2181">
        <v>1863.9</v>
      </c>
      <c r="AH210" s="2181"/>
      <c r="AI210" s="2181"/>
      <c r="AJ210" s="1306">
        <v>0</v>
      </c>
      <c r="AK210" s="2182">
        <v>0</v>
      </c>
      <c r="AL210" s="1304">
        <v>16153.8</v>
      </c>
      <c r="AM210" s="2183" t="s">
        <v>3483</v>
      </c>
      <c r="AN210" s="2183"/>
      <c r="AO210" s="2195" t="s">
        <v>4694</v>
      </c>
      <c r="AP210" s="2195"/>
      <c r="AQ210" s="2193">
        <f>AL204+AL207</f>
        <v>26960.6</v>
      </c>
      <c r="AR210" s="2185"/>
    </row>
    <row r="211" spans="1:44" ht="11.85" customHeight="1" x14ac:dyDescent="0.25">
      <c r="A211" s="2179"/>
      <c r="B211" s="2179"/>
      <c r="C211" s="2179"/>
      <c r="D211" s="2188"/>
      <c r="E211" s="2188"/>
      <c r="F211" s="2188"/>
      <c r="G211" s="2188"/>
      <c r="H211" s="1311" t="s">
        <v>3483</v>
      </c>
      <c r="I211" s="2186" t="s">
        <v>4007</v>
      </c>
      <c r="J211" s="2186"/>
      <c r="K211" s="2186"/>
      <c r="L211" s="2186"/>
      <c r="M211" s="2186"/>
      <c r="N211" s="2186"/>
      <c r="O211" s="2186"/>
      <c r="P211" s="2186"/>
      <c r="Q211" s="2186"/>
      <c r="R211" s="2186"/>
      <c r="S211" s="2186"/>
      <c r="T211" s="2186"/>
      <c r="U211" s="2186"/>
      <c r="V211" s="2186"/>
      <c r="W211" s="2186"/>
      <c r="X211" s="2186"/>
      <c r="Y211" s="2187" t="s">
        <v>3483</v>
      </c>
      <c r="Z211" s="2187"/>
      <c r="AA211" s="2187"/>
      <c r="AB211" s="2187"/>
      <c r="AC211" s="1305" t="s">
        <v>2403</v>
      </c>
      <c r="AD211" s="1310">
        <v>0</v>
      </c>
      <c r="AE211" s="2182">
        <v>0</v>
      </c>
      <c r="AF211" s="2182"/>
      <c r="AG211" s="2182"/>
      <c r="AH211" s="2182"/>
      <c r="AI211" s="2182"/>
      <c r="AJ211" s="1312" t="s">
        <v>3483</v>
      </c>
      <c r="AK211" s="2182"/>
      <c r="AL211" s="2182">
        <v>0</v>
      </c>
      <c r="AM211" s="2182"/>
      <c r="AN211" s="1308" t="s">
        <v>3483</v>
      </c>
    </row>
    <row r="212" spans="1:44" ht="3" customHeight="1" x14ac:dyDescent="0.25"/>
    <row r="213" spans="1:44" ht="25.5" customHeight="1" x14ac:dyDescent="0.25">
      <c r="A213" s="2179">
        <v>0</v>
      </c>
      <c r="B213" s="2179"/>
      <c r="C213" s="2179"/>
      <c r="D213" s="2180" t="s">
        <v>4648</v>
      </c>
      <c r="E213" s="2180"/>
      <c r="F213" s="2180"/>
      <c r="G213" s="2180" t="s">
        <v>39</v>
      </c>
      <c r="H213" s="1313">
        <v>12426</v>
      </c>
      <c r="I213" s="1313">
        <v>1</v>
      </c>
      <c r="J213" s="1314" t="s">
        <v>3483</v>
      </c>
      <c r="K213" s="1313">
        <v>12426</v>
      </c>
      <c r="L213" s="1313">
        <v>0</v>
      </c>
      <c r="M213" s="1315">
        <v>0</v>
      </c>
      <c r="N213" s="1315">
        <v>0</v>
      </c>
      <c r="O213" s="1316">
        <v>15</v>
      </c>
      <c r="P213" s="1315">
        <v>1863.9</v>
      </c>
      <c r="Q213" s="2176">
        <v>0</v>
      </c>
      <c r="R213" s="2176"/>
      <c r="S213" s="2175">
        <v>1863.9</v>
      </c>
      <c r="T213" s="2175"/>
      <c r="U213" s="1315">
        <v>10</v>
      </c>
      <c r="V213" s="1315">
        <v>0</v>
      </c>
      <c r="W213" s="1315">
        <v>0</v>
      </c>
      <c r="X213" s="1316">
        <v>10</v>
      </c>
      <c r="Y213" s="1313">
        <v>1242.5999999999999</v>
      </c>
      <c r="Z213" s="1315">
        <v>0</v>
      </c>
      <c r="AA213" s="1317" t="s">
        <v>3483</v>
      </c>
      <c r="AB213" s="1318">
        <v>0</v>
      </c>
      <c r="AC213" s="1314" t="s">
        <v>4649</v>
      </c>
      <c r="AD213" s="1319">
        <v>15</v>
      </c>
      <c r="AE213" s="2177" t="s">
        <v>3483</v>
      </c>
      <c r="AF213" s="2177"/>
      <c r="AG213" s="2175">
        <v>1863.9</v>
      </c>
      <c r="AH213" s="2175"/>
      <c r="AI213" s="2175"/>
      <c r="AJ213" s="1315">
        <v>0</v>
      </c>
      <c r="AK213" s="2176">
        <v>0</v>
      </c>
      <c r="AL213" s="1313">
        <v>17396.400000000001</v>
      </c>
      <c r="AM213" s="2177" t="s">
        <v>3483</v>
      </c>
      <c r="AN213" s="2177"/>
    </row>
    <row r="214" spans="1:44" ht="11.85" customHeight="1" x14ac:dyDescent="0.25">
      <c r="A214" s="2179"/>
      <c r="B214" s="2179"/>
      <c r="C214" s="2179"/>
      <c r="D214" s="2180"/>
      <c r="E214" s="2180"/>
      <c r="F214" s="2180"/>
      <c r="G214" s="2180"/>
      <c r="H214" s="1320" t="s">
        <v>4079</v>
      </c>
      <c r="I214" s="2178" t="s">
        <v>4650</v>
      </c>
      <c r="J214" s="2178"/>
      <c r="K214" s="2178"/>
      <c r="L214" s="2178"/>
      <c r="M214" s="2178"/>
      <c r="N214" s="2178"/>
      <c r="O214" s="2178"/>
      <c r="P214" s="2178"/>
      <c r="Q214" s="2178"/>
      <c r="R214" s="2178"/>
      <c r="S214" s="2178"/>
      <c r="T214" s="2178"/>
      <c r="U214" s="2178"/>
      <c r="V214" s="2178"/>
      <c r="W214" s="2178"/>
      <c r="X214" s="2178"/>
      <c r="Y214" s="2119" t="s">
        <v>3483</v>
      </c>
      <c r="Z214" s="2119"/>
      <c r="AA214" s="2119"/>
      <c r="AB214" s="2119"/>
      <c r="AC214" s="1314" t="s">
        <v>2403</v>
      </c>
      <c r="AD214" s="1319">
        <v>0</v>
      </c>
      <c r="AE214" s="2176">
        <v>0</v>
      </c>
      <c r="AF214" s="2176"/>
      <c r="AG214" s="2176"/>
      <c r="AH214" s="2176"/>
      <c r="AI214" s="2176"/>
      <c r="AJ214" s="1317" t="s">
        <v>3483</v>
      </c>
      <c r="AK214" s="2176"/>
      <c r="AL214" s="2176">
        <v>0</v>
      </c>
      <c r="AM214" s="2176"/>
      <c r="AN214" s="1317" t="s">
        <v>3483</v>
      </c>
    </row>
    <row r="215" spans="1:44" ht="27.75" customHeight="1" x14ac:dyDescent="0.25">
      <c r="A215" s="2174" t="s">
        <v>3559</v>
      </c>
      <c r="B215" s="2174"/>
      <c r="C215" s="2174"/>
      <c r="D215" s="2174"/>
      <c r="E215" s="2174"/>
      <c r="F215" s="2174"/>
      <c r="G215" s="2174"/>
      <c r="H215" s="2174"/>
      <c r="I215" s="2171">
        <v>37.5</v>
      </c>
      <c r="J215" s="2171"/>
      <c r="K215" s="1323">
        <v>484988.5</v>
      </c>
      <c r="L215" s="1323">
        <v>0</v>
      </c>
      <c r="M215" s="2171">
        <v>0</v>
      </c>
      <c r="N215" s="2171"/>
      <c r="O215" s="2171">
        <v>20299.919999999998</v>
      </c>
      <c r="P215" s="2171"/>
      <c r="Q215" s="2171">
        <v>0</v>
      </c>
      <c r="R215" s="2171"/>
      <c r="S215" s="2171">
        <v>20299.919999999998</v>
      </c>
      <c r="T215" s="2171"/>
      <c r="U215" s="2170" t="s">
        <v>3483</v>
      </c>
      <c r="V215" s="2170"/>
      <c r="W215" s="2170"/>
      <c r="X215" s="2170">
        <v>46780.85</v>
      </c>
      <c r="Y215" s="2170"/>
      <c r="Z215" s="2171">
        <v>0</v>
      </c>
      <c r="AA215" s="2171"/>
      <c r="AB215" s="2171"/>
      <c r="AC215" s="2171">
        <v>69326.78</v>
      </c>
      <c r="AD215" s="2171"/>
      <c r="AE215" s="2171"/>
      <c r="AF215" s="2171"/>
      <c r="AG215" s="2171"/>
      <c r="AH215" s="2171"/>
      <c r="AI215" s="2171"/>
      <c r="AJ215" s="2171">
        <v>0</v>
      </c>
      <c r="AK215" s="2171"/>
      <c r="AL215" s="2172">
        <v>621396.05000000005</v>
      </c>
      <c r="AM215" s="2172"/>
      <c r="AO215" s="2194" t="s">
        <v>3963</v>
      </c>
      <c r="AP215" s="2194"/>
      <c r="AQ215" s="2193">
        <f>AL210+AL213</f>
        <v>33550.199999999997</v>
      </c>
      <c r="AR215" s="2185"/>
    </row>
    <row r="216" spans="1:44" ht="8.85" customHeight="1" x14ac:dyDescent="0.25"/>
    <row r="217" spans="1:44" ht="25.5" customHeight="1" x14ac:dyDescent="0.25">
      <c r="A217" s="2179">
        <v>0</v>
      </c>
      <c r="B217" s="2179"/>
      <c r="C217" s="2179"/>
      <c r="D217" s="2188" t="s">
        <v>3520</v>
      </c>
      <c r="E217" s="2188"/>
      <c r="F217" s="2188"/>
      <c r="G217" s="2188" t="s">
        <v>3562</v>
      </c>
      <c r="H217" s="1304">
        <v>11146</v>
      </c>
      <c r="I217" s="1304">
        <v>1</v>
      </c>
      <c r="J217" s="1305" t="s">
        <v>3483</v>
      </c>
      <c r="K217" s="1304">
        <v>11146</v>
      </c>
      <c r="L217" s="1304">
        <v>0</v>
      </c>
      <c r="M217" s="1306">
        <v>0</v>
      </c>
      <c r="N217" s="1306">
        <v>0</v>
      </c>
      <c r="O217" s="1307">
        <v>0</v>
      </c>
      <c r="P217" s="1306">
        <v>0</v>
      </c>
      <c r="Q217" s="2182">
        <v>0</v>
      </c>
      <c r="R217" s="2182"/>
      <c r="S217" s="2181">
        <v>0</v>
      </c>
      <c r="T217" s="2181"/>
      <c r="U217" s="1306">
        <v>0</v>
      </c>
      <c r="V217" s="1306">
        <v>0</v>
      </c>
      <c r="W217" s="1306">
        <v>0</v>
      </c>
      <c r="X217" s="1307">
        <v>0</v>
      </c>
      <c r="Y217" s="1304">
        <v>0</v>
      </c>
      <c r="Z217" s="1306">
        <v>0</v>
      </c>
      <c r="AA217" s="1308" t="s">
        <v>3483</v>
      </c>
      <c r="AB217" s="1309">
        <v>0</v>
      </c>
      <c r="AC217" s="1305" t="s">
        <v>3483</v>
      </c>
      <c r="AD217" s="1310">
        <v>10</v>
      </c>
      <c r="AE217" s="2183" t="s">
        <v>3483</v>
      </c>
      <c r="AF217" s="2183"/>
      <c r="AG217" s="2181">
        <v>1114.5999999999999</v>
      </c>
      <c r="AH217" s="2181"/>
      <c r="AI217" s="2181"/>
      <c r="AJ217" s="1306">
        <v>0</v>
      </c>
      <c r="AK217" s="2182">
        <v>0</v>
      </c>
      <c r="AL217" s="1304">
        <v>12260.6</v>
      </c>
      <c r="AM217" s="2183" t="s">
        <v>3483</v>
      </c>
      <c r="AN217" s="2183"/>
    </row>
    <row r="218" spans="1:44" ht="11.85" customHeight="1" x14ac:dyDescent="0.25">
      <c r="A218" s="2179"/>
      <c r="B218" s="2179"/>
      <c r="C218" s="2179"/>
      <c r="D218" s="2188"/>
      <c r="E218" s="2188"/>
      <c r="F218" s="2188"/>
      <c r="G218" s="2188"/>
      <c r="H218" s="1311" t="s">
        <v>3483</v>
      </c>
      <c r="I218" s="2186" t="s">
        <v>4007</v>
      </c>
      <c r="J218" s="2186"/>
      <c r="K218" s="2186"/>
      <c r="L218" s="2186"/>
      <c r="M218" s="2186"/>
      <c r="N218" s="2186"/>
      <c r="O218" s="2186"/>
      <c r="P218" s="2186"/>
      <c r="Q218" s="2186"/>
      <c r="R218" s="2186"/>
      <c r="S218" s="2186"/>
      <c r="T218" s="2186"/>
      <c r="U218" s="2186"/>
      <c r="V218" s="2186"/>
      <c r="W218" s="2186"/>
      <c r="X218" s="2186"/>
      <c r="Y218" s="2187" t="s">
        <v>3483</v>
      </c>
      <c r="Z218" s="2187"/>
      <c r="AA218" s="2187"/>
      <c r="AB218" s="2187"/>
      <c r="AC218" s="1305" t="s">
        <v>2403</v>
      </c>
      <c r="AD218" s="1310">
        <v>0</v>
      </c>
      <c r="AE218" s="2182">
        <v>0</v>
      </c>
      <c r="AF218" s="2182"/>
      <c r="AG218" s="2182"/>
      <c r="AH218" s="2182"/>
      <c r="AI218" s="2182"/>
      <c r="AJ218" s="1312" t="s">
        <v>3483</v>
      </c>
      <c r="AK218" s="2182"/>
      <c r="AL218" s="2182">
        <v>0</v>
      </c>
      <c r="AM218" s="2182"/>
      <c r="AN218" s="1308" t="s">
        <v>3483</v>
      </c>
    </row>
    <row r="219" spans="1:44" ht="0.2" customHeight="1" x14ac:dyDescent="0.25"/>
    <row r="220" spans="1:44" ht="11.85" customHeight="1" x14ac:dyDescent="0.25">
      <c r="R220" s="2137" t="s">
        <v>4096</v>
      </c>
      <c r="S220" s="2137"/>
      <c r="Z220" s="2146" t="s">
        <v>3988</v>
      </c>
      <c r="AA220" s="2146"/>
      <c r="AB220" s="2146"/>
      <c r="AC220" s="2146"/>
      <c r="AD220" s="2146"/>
      <c r="AE220" s="2146"/>
      <c r="AF220" s="2146"/>
      <c r="AG220" s="2146"/>
      <c r="AH220" s="2146"/>
      <c r="AI220" s="2146"/>
      <c r="AJ220" s="2146"/>
      <c r="AK220" s="2146"/>
      <c r="AL220" s="2146"/>
      <c r="AM220" s="2146"/>
    </row>
    <row r="221" spans="1:44" ht="11.85" customHeight="1" x14ac:dyDescent="0.25">
      <c r="A221" s="2147" t="s">
        <v>3484</v>
      </c>
      <c r="B221" s="2148"/>
      <c r="C221" s="2149"/>
      <c r="D221" s="2156" t="s">
        <v>3485</v>
      </c>
      <c r="E221" s="2157"/>
      <c r="F221" s="2158"/>
      <c r="G221" s="2164" t="s">
        <v>3486</v>
      </c>
      <c r="H221" s="2164" t="s">
        <v>3989</v>
      </c>
      <c r="I221" s="2156" t="s">
        <v>3487</v>
      </c>
      <c r="J221" s="2158"/>
      <c r="K221" s="2122" t="s">
        <v>3990</v>
      </c>
      <c r="L221" s="2167" t="s">
        <v>3488</v>
      </c>
      <c r="M221" s="2168"/>
      <c r="N221" s="2168"/>
      <c r="O221" s="2168"/>
      <c r="P221" s="2168"/>
      <c r="Q221" s="2168"/>
      <c r="R221" s="2168"/>
      <c r="S221" s="2168"/>
      <c r="T221" s="2169"/>
      <c r="U221" s="2167" t="s">
        <v>3489</v>
      </c>
      <c r="V221" s="2168"/>
      <c r="W221" s="2168"/>
      <c r="X221" s="2168"/>
      <c r="Y221" s="2168"/>
      <c r="Z221" s="2168"/>
      <c r="AA221" s="2168"/>
      <c r="AB221" s="2168"/>
      <c r="AC221" s="2168"/>
      <c r="AD221" s="2168"/>
      <c r="AE221" s="2168"/>
      <c r="AF221" s="2168"/>
      <c r="AG221" s="2168"/>
      <c r="AH221" s="2168"/>
      <c r="AI221" s="2169"/>
      <c r="AJ221" s="2125" t="s">
        <v>3991</v>
      </c>
      <c r="AK221" s="2126"/>
      <c r="AL221" s="2125" t="s">
        <v>3490</v>
      </c>
      <c r="AM221" s="2126"/>
    </row>
    <row r="222" spans="1:44" ht="17.45" customHeight="1" x14ac:dyDescent="0.25">
      <c r="A222" s="2150"/>
      <c r="B222" s="2151"/>
      <c r="C222" s="2152"/>
      <c r="D222" s="2159"/>
      <c r="E222" s="2145"/>
      <c r="F222" s="2160"/>
      <c r="G222" s="2165"/>
      <c r="H222" s="2165"/>
      <c r="I222" s="2159"/>
      <c r="J222" s="2160"/>
      <c r="K222" s="2123"/>
      <c r="L222" s="2122" t="s">
        <v>3491</v>
      </c>
      <c r="M222" s="2125" t="s">
        <v>3992</v>
      </c>
      <c r="N222" s="2126"/>
      <c r="O222" s="2125" t="s">
        <v>3492</v>
      </c>
      <c r="P222" s="2126"/>
      <c r="Q222" s="2131" t="s">
        <v>3993</v>
      </c>
      <c r="R222" s="2132"/>
      <c r="S222" s="2137" t="s">
        <v>3483</v>
      </c>
      <c r="T222" s="2126" t="s">
        <v>3994</v>
      </c>
      <c r="U222" s="2138" t="s">
        <v>3493</v>
      </c>
      <c r="V222" s="2139"/>
      <c r="W222" s="2139"/>
      <c r="X222" s="2139"/>
      <c r="Y222" s="2140"/>
      <c r="Z222" s="2147" t="s">
        <v>3995</v>
      </c>
      <c r="AA222" s="2148"/>
      <c r="AB222" s="2149"/>
      <c r="AC222" s="2156" t="s">
        <v>3996</v>
      </c>
      <c r="AD222" s="2157"/>
      <c r="AE222" s="2157"/>
      <c r="AF222" s="2157"/>
      <c r="AG222" s="2157"/>
      <c r="AH222" s="2157"/>
      <c r="AI222" s="2158"/>
      <c r="AJ222" s="2127"/>
      <c r="AK222" s="2128"/>
      <c r="AL222" s="2127"/>
      <c r="AM222" s="2128"/>
    </row>
    <row r="223" spans="1:44" ht="35.1" customHeight="1" x14ac:dyDescent="0.25">
      <c r="A223" s="2150"/>
      <c r="B223" s="2151"/>
      <c r="C223" s="2152"/>
      <c r="D223" s="2159"/>
      <c r="E223" s="2145"/>
      <c r="F223" s="2160"/>
      <c r="G223" s="2165"/>
      <c r="H223" s="2165"/>
      <c r="I223" s="2159"/>
      <c r="J223" s="2160"/>
      <c r="K223" s="2123"/>
      <c r="L223" s="2123"/>
      <c r="M223" s="2127"/>
      <c r="N223" s="2128"/>
      <c r="O223" s="2129"/>
      <c r="P223" s="2130"/>
      <c r="Q223" s="2133"/>
      <c r="R223" s="2134"/>
      <c r="S223" s="2137"/>
      <c r="T223" s="2128"/>
      <c r="U223" s="2122" t="s">
        <v>3495</v>
      </c>
      <c r="V223" s="2122" t="s">
        <v>3496</v>
      </c>
      <c r="W223" s="2122" t="s">
        <v>3497</v>
      </c>
      <c r="X223" s="2122" t="s">
        <v>3498</v>
      </c>
      <c r="Y223" s="2122" t="s">
        <v>3499</v>
      </c>
      <c r="Z223" s="2153"/>
      <c r="AA223" s="2154"/>
      <c r="AB223" s="2155"/>
      <c r="AC223" s="2161"/>
      <c r="AD223" s="2162"/>
      <c r="AE223" s="2162"/>
      <c r="AF223" s="2162"/>
      <c r="AG223" s="2162"/>
      <c r="AH223" s="2162"/>
      <c r="AI223" s="2163"/>
      <c r="AJ223" s="2129"/>
      <c r="AK223" s="2130"/>
      <c r="AL223" s="2127"/>
      <c r="AM223" s="2128"/>
    </row>
    <row r="224" spans="1:44" ht="17.45" customHeight="1" x14ac:dyDescent="0.25">
      <c r="A224" s="2153"/>
      <c r="B224" s="2154"/>
      <c r="C224" s="2155"/>
      <c r="D224" s="2161"/>
      <c r="E224" s="2162"/>
      <c r="F224" s="2163"/>
      <c r="G224" s="2166"/>
      <c r="H224" s="2166"/>
      <c r="I224" s="2161"/>
      <c r="J224" s="2163"/>
      <c r="K224" s="2124"/>
      <c r="L224" s="2124"/>
      <c r="M224" s="2129"/>
      <c r="N224" s="2130"/>
      <c r="O224" s="1302" t="s">
        <v>3502</v>
      </c>
      <c r="P224" s="1302" t="s">
        <v>3500</v>
      </c>
      <c r="Q224" s="2135"/>
      <c r="R224" s="2136"/>
      <c r="S224" s="2137"/>
      <c r="T224" s="2130"/>
      <c r="U224" s="2124"/>
      <c r="V224" s="2124"/>
      <c r="W224" s="2124"/>
      <c r="X224" s="2124"/>
      <c r="Y224" s="2124"/>
      <c r="Z224" s="1302" t="s">
        <v>3502</v>
      </c>
      <c r="AA224" s="2110" t="s">
        <v>3997</v>
      </c>
      <c r="AB224" s="2112"/>
      <c r="AC224" s="1302" t="s">
        <v>3501</v>
      </c>
      <c r="AD224" s="1302" t="s">
        <v>3502</v>
      </c>
      <c r="AE224" s="2110" t="s">
        <v>3997</v>
      </c>
      <c r="AF224" s="2111"/>
      <c r="AG224" s="2111"/>
      <c r="AH224" s="2111"/>
      <c r="AI224" s="2112"/>
      <c r="AJ224" s="1302" t="s">
        <v>3502</v>
      </c>
      <c r="AK224" s="1302" t="s">
        <v>3500</v>
      </c>
      <c r="AL224" s="2129"/>
      <c r="AM224" s="2130"/>
    </row>
    <row r="225" spans="1:44" ht="11.85" customHeight="1" x14ac:dyDescent="0.25">
      <c r="A225" s="2110" t="s">
        <v>3503</v>
      </c>
      <c r="B225" s="2111"/>
      <c r="C225" s="2112"/>
      <c r="D225" s="2110" t="s">
        <v>3504</v>
      </c>
      <c r="E225" s="2111"/>
      <c r="F225" s="2112"/>
      <c r="G225" s="1302" t="s">
        <v>3505</v>
      </c>
      <c r="H225" s="1302" t="s">
        <v>3506</v>
      </c>
      <c r="I225" s="2110" t="s">
        <v>3507</v>
      </c>
      <c r="J225" s="2112"/>
      <c r="K225" s="1303">
        <v>6</v>
      </c>
      <c r="L225" s="1302" t="s">
        <v>3508</v>
      </c>
      <c r="M225" s="1302" t="s">
        <v>3998</v>
      </c>
      <c r="N225" s="1303">
        <v>9</v>
      </c>
      <c r="O225" s="1303">
        <v>10</v>
      </c>
      <c r="P225" s="1303">
        <v>11</v>
      </c>
      <c r="Q225" s="2113">
        <v>12</v>
      </c>
      <c r="R225" s="2114"/>
      <c r="S225" s="2110" t="s">
        <v>3999</v>
      </c>
      <c r="T225" s="2112"/>
      <c r="U225" s="1302" t="s">
        <v>3509</v>
      </c>
      <c r="V225" s="1302" t="s">
        <v>3510</v>
      </c>
      <c r="W225" s="1302" t="s">
        <v>3511</v>
      </c>
      <c r="X225" s="1302" t="s">
        <v>3512</v>
      </c>
      <c r="Y225" s="1302" t="s">
        <v>3513</v>
      </c>
      <c r="Z225" s="1302" t="s">
        <v>4000</v>
      </c>
      <c r="AA225" s="2113">
        <v>20</v>
      </c>
      <c r="AB225" s="2114"/>
      <c r="AC225" s="1302" t="s">
        <v>3514</v>
      </c>
      <c r="AD225" s="1302" t="s">
        <v>3515</v>
      </c>
      <c r="AE225" s="2110" t="s">
        <v>4001</v>
      </c>
      <c r="AF225" s="2111"/>
      <c r="AG225" s="2111"/>
      <c r="AH225" s="2111"/>
      <c r="AI225" s="2112"/>
      <c r="AJ225" s="1302" t="s">
        <v>4002</v>
      </c>
      <c r="AK225" s="1302" t="s">
        <v>4003</v>
      </c>
      <c r="AL225" s="2110" t="s">
        <v>3516</v>
      </c>
      <c r="AM225" s="2112"/>
    </row>
    <row r="226" spans="1:44" ht="3" customHeight="1" x14ac:dyDescent="0.25"/>
    <row r="227" spans="1:44" ht="24.75" customHeight="1" x14ac:dyDescent="0.25">
      <c r="A227" s="2179">
        <v>0</v>
      </c>
      <c r="B227" s="2179"/>
      <c r="C227" s="2179"/>
      <c r="D227" s="2180" t="s">
        <v>3520</v>
      </c>
      <c r="E227" s="2180"/>
      <c r="F227" s="2180"/>
      <c r="G227" s="2180" t="s">
        <v>3565</v>
      </c>
      <c r="H227" s="1313">
        <v>11146</v>
      </c>
      <c r="I227" s="1313">
        <v>2</v>
      </c>
      <c r="J227" s="1314" t="s">
        <v>3483</v>
      </c>
      <c r="K227" s="1313">
        <v>22292</v>
      </c>
      <c r="L227" s="1313">
        <v>0</v>
      </c>
      <c r="M227" s="1315">
        <v>0</v>
      </c>
      <c r="N227" s="1315">
        <v>0</v>
      </c>
      <c r="O227" s="1316">
        <v>4</v>
      </c>
      <c r="P227" s="1315">
        <v>891.68</v>
      </c>
      <c r="Q227" s="2176">
        <v>0</v>
      </c>
      <c r="R227" s="2176"/>
      <c r="S227" s="2175">
        <v>891.68</v>
      </c>
      <c r="T227" s="2175"/>
      <c r="U227" s="1315">
        <v>0</v>
      </c>
      <c r="V227" s="1315">
        <v>0</v>
      </c>
      <c r="W227" s="1315">
        <v>0</v>
      </c>
      <c r="X227" s="1316">
        <v>0</v>
      </c>
      <c r="Y227" s="1313">
        <v>0</v>
      </c>
      <c r="Z227" s="1315">
        <v>0</v>
      </c>
      <c r="AA227" s="1317" t="s">
        <v>3483</v>
      </c>
      <c r="AB227" s="1318">
        <v>0</v>
      </c>
      <c r="AC227" s="1314" t="s">
        <v>3483</v>
      </c>
      <c r="AD227" s="1319">
        <v>10</v>
      </c>
      <c r="AE227" s="2177" t="s">
        <v>3483</v>
      </c>
      <c r="AF227" s="2177"/>
      <c r="AG227" s="2175">
        <v>2229.1999999999998</v>
      </c>
      <c r="AH227" s="2175"/>
      <c r="AI227" s="2175"/>
      <c r="AJ227" s="1315">
        <v>0</v>
      </c>
      <c r="AK227" s="2176">
        <v>0</v>
      </c>
      <c r="AL227" s="1313">
        <v>25412.880000000001</v>
      </c>
      <c r="AM227" s="2177" t="s">
        <v>3483</v>
      </c>
      <c r="AN227" s="2177"/>
    </row>
    <row r="228" spans="1:44" ht="11.85" customHeight="1" x14ac:dyDescent="0.25">
      <c r="A228" s="2179"/>
      <c r="B228" s="2179"/>
      <c r="C228" s="2179"/>
      <c r="D228" s="2180"/>
      <c r="E228" s="2180"/>
      <c r="F228" s="2180"/>
      <c r="G228" s="2180"/>
      <c r="H228" s="1320" t="s">
        <v>3483</v>
      </c>
      <c r="I228" s="2178" t="s">
        <v>4007</v>
      </c>
      <c r="J228" s="2178"/>
      <c r="K228" s="2178"/>
      <c r="L228" s="2178"/>
      <c r="M228" s="2178"/>
      <c r="N228" s="2178"/>
      <c r="O228" s="2178"/>
      <c r="P228" s="2178"/>
      <c r="Q228" s="2178"/>
      <c r="R228" s="2178"/>
      <c r="S228" s="2178"/>
      <c r="T228" s="2178"/>
      <c r="U228" s="2178"/>
      <c r="V228" s="2178"/>
      <c r="W228" s="2178"/>
      <c r="X228" s="2178"/>
      <c r="Y228" s="2119" t="s">
        <v>3483</v>
      </c>
      <c r="Z228" s="2119"/>
      <c r="AA228" s="2119"/>
      <c r="AB228" s="2119"/>
      <c r="AC228" s="1314" t="s">
        <v>2403</v>
      </c>
      <c r="AD228" s="1319">
        <v>0</v>
      </c>
      <c r="AE228" s="2176">
        <v>0</v>
      </c>
      <c r="AF228" s="2176"/>
      <c r="AG228" s="2176"/>
      <c r="AH228" s="2176"/>
      <c r="AI228" s="2176"/>
      <c r="AJ228" s="1317" t="s">
        <v>3483</v>
      </c>
      <c r="AK228" s="2176"/>
      <c r="AL228" s="2176">
        <v>0</v>
      </c>
      <c r="AM228" s="2176"/>
      <c r="AN228" s="1317" t="s">
        <v>3483</v>
      </c>
    </row>
    <row r="229" spans="1:44" ht="3" customHeight="1" x14ac:dyDescent="0.25"/>
    <row r="230" spans="1:44" ht="30" customHeight="1" x14ac:dyDescent="0.25">
      <c r="A230" s="2179">
        <v>0</v>
      </c>
      <c r="B230" s="2179"/>
      <c r="C230" s="2179"/>
      <c r="D230" s="2188" t="s">
        <v>4651</v>
      </c>
      <c r="E230" s="2188"/>
      <c r="F230" s="2188"/>
      <c r="G230" s="2188" t="s">
        <v>239</v>
      </c>
      <c r="H230" s="1304">
        <v>11146</v>
      </c>
      <c r="I230" s="1304">
        <v>1</v>
      </c>
      <c r="J230" s="1305" t="s">
        <v>3483</v>
      </c>
      <c r="K230" s="1304">
        <v>11146</v>
      </c>
      <c r="L230" s="1304">
        <v>0</v>
      </c>
      <c r="M230" s="1306">
        <v>0</v>
      </c>
      <c r="N230" s="1306">
        <v>0</v>
      </c>
      <c r="O230" s="1307">
        <v>4</v>
      </c>
      <c r="P230" s="1306">
        <v>445.84</v>
      </c>
      <c r="Q230" s="2182">
        <v>0</v>
      </c>
      <c r="R230" s="2182"/>
      <c r="S230" s="2181">
        <v>445.84</v>
      </c>
      <c r="T230" s="2181"/>
      <c r="U230" s="1306">
        <v>0</v>
      </c>
      <c r="V230" s="1306">
        <v>0</v>
      </c>
      <c r="W230" s="1306">
        <v>0</v>
      </c>
      <c r="X230" s="1307">
        <v>0</v>
      </c>
      <c r="Y230" s="1304">
        <v>0</v>
      </c>
      <c r="Z230" s="1306">
        <v>0</v>
      </c>
      <c r="AA230" s="1308" t="s">
        <v>3483</v>
      </c>
      <c r="AB230" s="1309">
        <v>0</v>
      </c>
      <c r="AC230" s="1305" t="s">
        <v>4652</v>
      </c>
      <c r="AD230" s="1310">
        <v>15</v>
      </c>
      <c r="AE230" s="2183" t="s">
        <v>3483</v>
      </c>
      <c r="AF230" s="2183"/>
      <c r="AG230" s="2181">
        <v>1671.9</v>
      </c>
      <c r="AH230" s="2181"/>
      <c r="AI230" s="2181"/>
      <c r="AJ230" s="1306">
        <v>0</v>
      </c>
      <c r="AK230" s="2182">
        <v>0</v>
      </c>
      <c r="AL230" s="1304">
        <v>13263.74</v>
      </c>
      <c r="AM230" s="2183" t="s">
        <v>3483</v>
      </c>
      <c r="AN230" s="2183"/>
    </row>
    <row r="231" spans="1:44" ht="11.85" customHeight="1" x14ac:dyDescent="0.25">
      <c r="A231" s="2179"/>
      <c r="B231" s="2179"/>
      <c r="C231" s="2179"/>
      <c r="D231" s="2188"/>
      <c r="E231" s="2188"/>
      <c r="F231" s="2188"/>
      <c r="G231" s="2188"/>
      <c r="H231" s="1311" t="s">
        <v>3483</v>
      </c>
      <c r="I231" s="2186" t="s">
        <v>4007</v>
      </c>
      <c r="J231" s="2186"/>
      <c r="K231" s="2186"/>
      <c r="L231" s="2186"/>
      <c r="M231" s="2186"/>
      <c r="N231" s="2186"/>
      <c r="O231" s="2186"/>
      <c r="P231" s="2186"/>
      <c r="Q231" s="2186"/>
      <c r="R231" s="2186"/>
      <c r="S231" s="2186"/>
      <c r="T231" s="2186"/>
      <c r="U231" s="2186"/>
      <c r="V231" s="2186"/>
      <c r="W231" s="2186"/>
      <c r="X231" s="2186"/>
      <c r="Y231" s="2187" t="s">
        <v>3483</v>
      </c>
      <c r="Z231" s="2187"/>
      <c r="AA231" s="2187"/>
      <c r="AB231" s="2187"/>
      <c r="AC231" s="1305" t="s">
        <v>2403</v>
      </c>
      <c r="AD231" s="1310">
        <v>0</v>
      </c>
      <c r="AE231" s="2182">
        <v>0</v>
      </c>
      <c r="AF231" s="2182"/>
      <c r="AG231" s="2182"/>
      <c r="AH231" s="2182"/>
      <c r="AI231" s="2182"/>
      <c r="AJ231" s="1312" t="s">
        <v>3483</v>
      </c>
      <c r="AK231" s="2182"/>
      <c r="AL231" s="2182">
        <v>0</v>
      </c>
      <c r="AM231" s="2182"/>
      <c r="AN231" s="1308" t="s">
        <v>3483</v>
      </c>
    </row>
    <row r="232" spans="1:44" ht="3" customHeight="1" x14ac:dyDescent="0.25"/>
    <row r="233" spans="1:44" ht="24.75" customHeight="1" x14ac:dyDescent="0.25">
      <c r="A233" s="2179">
        <v>0</v>
      </c>
      <c r="B233" s="2179"/>
      <c r="C233" s="2179"/>
      <c r="D233" s="2180" t="s">
        <v>4653</v>
      </c>
      <c r="E233" s="2180"/>
      <c r="F233" s="2180"/>
      <c r="G233" s="2180" t="s">
        <v>239</v>
      </c>
      <c r="H233" s="1313">
        <v>11146</v>
      </c>
      <c r="I233" s="1313">
        <v>1</v>
      </c>
      <c r="J233" s="1314" t="s">
        <v>3483</v>
      </c>
      <c r="K233" s="1313">
        <v>11146</v>
      </c>
      <c r="L233" s="1313">
        <v>0</v>
      </c>
      <c r="M233" s="1315">
        <v>0</v>
      </c>
      <c r="N233" s="1315">
        <v>0</v>
      </c>
      <c r="O233" s="1316">
        <v>4</v>
      </c>
      <c r="P233" s="1315">
        <v>445.84</v>
      </c>
      <c r="Q233" s="2176">
        <v>0</v>
      </c>
      <c r="R233" s="2176"/>
      <c r="S233" s="2175">
        <v>445.84</v>
      </c>
      <c r="T233" s="2175"/>
      <c r="U233" s="1315">
        <v>0</v>
      </c>
      <c r="V233" s="1315">
        <v>0</v>
      </c>
      <c r="W233" s="1315">
        <v>0</v>
      </c>
      <c r="X233" s="1316">
        <v>0</v>
      </c>
      <c r="Y233" s="1313">
        <v>0</v>
      </c>
      <c r="Z233" s="1315">
        <v>0</v>
      </c>
      <c r="AA233" s="1317" t="s">
        <v>3483</v>
      </c>
      <c r="AB233" s="1318">
        <v>0</v>
      </c>
      <c r="AC233" s="1314" t="s">
        <v>4498</v>
      </c>
      <c r="AD233" s="1319">
        <v>0</v>
      </c>
      <c r="AE233" s="2177" t="s">
        <v>3483</v>
      </c>
      <c r="AF233" s="2177"/>
      <c r="AG233" s="2177"/>
      <c r="AH233" s="2177"/>
      <c r="AI233" s="1313">
        <v>0</v>
      </c>
      <c r="AJ233" s="1315">
        <v>0</v>
      </c>
      <c r="AK233" s="2176">
        <v>0</v>
      </c>
      <c r="AL233" s="1313">
        <v>11591.84</v>
      </c>
      <c r="AM233" s="2177" t="s">
        <v>3483</v>
      </c>
      <c r="AN233" s="2177"/>
      <c r="AO233" s="2184" t="s">
        <v>4695</v>
      </c>
      <c r="AP233" s="2184"/>
      <c r="AQ233" s="2185">
        <f>AL235</f>
        <v>62529.06</v>
      </c>
      <c r="AR233" s="2185"/>
    </row>
    <row r="234" spans="1:44" ht="11.85" customHeight="1" x14ac:dyDescent="0.25">
      <c r="A234" s="2179"/>
      <c r="B234" s="2179"/>
      <c r="C234" s="2179"/>
      <c r="D234" s="2180"/>
      <c r="E234" s="2180"/>
      <c r="F234" s="2180"/>
      <c r="G234" s="2180"/>
      <c r="H234" s="1320" t="s">
        <v>3483</v>
      </c>
      <c r="I234" s="2178" t="s">
        <v>4007</v>
      </c>
      <c r="J234" s="2178"/>
      <c r="K234" s="2178"/>
      <c r="L234" s="2178"/>
      <c r="M234" s="2178"/>
      <c r="N234" s="2178"/>
      <c r="O234" s="2178"/>
      <c r="P234" s="2178"/>
      <c r="Q234" s="2178"/>
      <c r="R234" s="2178"/>
      <c r="S234" s="2178"/>
      <c r="T234" s="2178"/>
      <c r="U234" s="2178"/>
      <c r="V234" s="2178"/>
      <c r="W234" s="2178"/>
      <c r="X234" s="2178"/>
      <c r="Y234" s="2119" t="s">
        <v>3483</v>
      </c>
      <c r="Z234" s="2119"/>
      <c r="AA234" s="2119"/>
      <c r="AB234" s="2119"/>
      <c r="AC234" s="1314" t="s">
        <v>2403</v>
      </c>
      <c r="AD234" s="1319">
        <v>0</v>
      </c>
      <c r="AE234" s="2176">
        <v>0</v>
      </c>
      <c r="AF234" s="2176"/>
      <c r="AG234" s="2176"/>
      <c r="AH234" s="2176"/>
      <c r="AI234" s="2176"/>
      <c r="AJ234" s="1317" t="s">
        <v>3483</v>
      </c>
      <c r="AK234" s="2176"/>
      <c r="AL234" s="2176">
        <v>0</v>
      </c>
      <c r="AM234" s="2176"/>
      <c r="AN234" s="1317" t="s">
        <v>3483</v>
      </c>
    </row>
    <row r="235" spans="1:44" ht="24" customHeight="1" x14ac:dyDescent="0.25">
      <c r="A235" s="2174" t="s">
        <v>3566</v>
      </c>
      <c r="B235" s="2174"/>
      <c r="C235" s="2174"/>
      <c r="D235" s="2174"/>
      <c r="E235" s="2174"/>
      <c r="F235" s="2174"/>
      <c r="G235" s="2174"/>
      <c r="H235" s="2174"/>
      <c r="I235" s="2171">
        <v>5</v>
      </c>
      <c r="J235" s="2171"/>
      <c r="K235" s="1323">
        <v>55730</v>
      </c>
      <c r="L235" s="1323">
        <v>0</v>
      </c>
      <c r="M235" s="2171">
        <v>0</v>
      </c>
      <c r="N235" s="2171"/>
      <c r="O235" s="2171">
        <v>1783.36</v>
      </c>
      <c r="P235" s="2171"/>
      <c r="Q235" s="2171">
        <v>0</v>
      </c>
      <c r="R235" s="2171"/>
      <c r="S235" s="2171">
        <v>1783.36</v>
      </c>
      <c r="T235" s="2171"/>
      <c r="U235" s="2170" t="s">
        <v>3483</v>
      </c>
      <c r="V235" s="2170"/>
      <c r="W235" s="2170"/>
      <c r="X235" s="2170">
        <v>0</v>
      </c>
      <c r="Y235" s="2170"/>
      <c r="Z235" s="2171">
        <v>0</v>
      </c>
      <c r="AA235" s="2171"/>
      <c r="AB235" s="2171"/>
      <c r="AC235" s="2171">
        <v>5015.7</v>
      </c>
      <c r="AD235" s="2171"/>
      <c r="AE235" s="2171"/>
      <c r="AF235" s="2171"/>
      <c r="AG235" s="2171"/>
      <c r="AH235" s="2171"/>
      <c r="AI235" s="2171"/>
      <c r="AJ235" s="2171">
        <v>0</v>
      </c>
      <c r="AK235" s="2171"/>
      <c r="AL235" s="2172">
        <v>62529.06</v>
      </c>
      <c r="AM235" s="2172"/>
    </row>
    <row r="236" spans="1:44" ht="8.85" customHeight="1" x14ac:dyDescent="0.25"/>
    <row r="237" spans="1:44" ht="27" customHeight="1" x14ac:dyDescent="0.25">
      <c r="A237" s="2179">
        <v>0</v>
      </c>
      <c r="B237" s="2179"/>
      <c r="C237" s="2179"/>
      <c r="D237" s="2188" t="s">
        <v>3520</v>
      </c>
      <c r="E237" s="2188"/>
      <c r="F237" s="2188"/>
      <c r="G237" s="2188" t="s">
        <v>4027</v>
      </c>
      <c r="H237" s="1304">
        <v>5253</v>
      </c>
      <c r="I237" s="1304">
        <v>2</v>
      </c>
      <c r="J237" s="1305" t="s">
        <v>3483</v>
      </c>
      <c r="K237" s="1304">
        <v>10506</v>
      </c>
      <c r="L237" s="1304">
        <v>0</v>
      </c>
      <c r="M237" s="1306">
        <v>0</v>
      </c>
      <c r="N237" s="1306">
        <v>0</v>
      </c>
      <c r="O237" s="1307">
        <v>0</v>
      </c>
      <c r="P237" s="1306">
        <v>0</v>
      </c>
      <c r="Q237" s="2182">
        <v>0</v>
      </c>
      <c r="R237" s="2182"/>
      <c r="S237" s="2181">
        <v>0</v>
      </c>
      <c r="T237" s="2181"/>
      <c r="U237" s="1306">
        <v>0</v>
      </c>
      <c r="V237" s="1306">
        <v>0</v>
      </c>
      <c r="W237" s="1306">
        <v>0</v>
      </c>
      <c r="X237" s="1307">
        <v>0</v>
      </c>
      <c r="Y237" s="1304">
        <v>0</v>
      </c>
      <c r="Z237" s="1306">
        <v>0</v>
      </c>
      <c r="AA237" s="1308" t="s">
        <v>3483</v>
      </c>
      <c r="AB237" s="1309">
        <v>0</v>
      </c>
      <c r="AC237" s="1305" t="s">
        <v>3483</v>
      </c>
      <c r="AD237" s="1310">
        <v>10</v>
      </c>
      <c r="AE237" s="2183" t="s">
        <v>3483</v>
      </c>
      <c r="AF237" s="2183"/>
      <c r="AG237" s="2181">
        <v>1050.5999999999999</v>
      </c>
      <c r="AH237" s="2181"/>
      <c r="AI237" s="2181"/>
      <c r="AJ237" s="1306">
        <v>0</v>
      </c>
      <c r="AK237" s="2182">
        <v>0</v>
      </c>
      <c r="AL237" s="1304">
        <v>11556.6</v>
      </c>
      <c r="AM237" s="2183" t="s">
        <v>3483</v>
      </c>
      <c r="AN237" s="2183"/>
    </row>
    <row r="238" spans="1:44" ht="11.85" customHeight="1" x14ac:dyDescent="0.25">
      <c r="A238" s="2179"/>
      <c r="B238" s="2179"/>
      <c r="C238" s="2179"/>
      <c r="D238" s="2188"/>
      <c r="E238" s="2188"/>
      <c r="F238" s="2188"/>
      <c r="G238" s="2188"/>
      <c r="H238" s="1311" t="s">
        <v>3483</v>
      </c>
      <c r="I238" s="2186" t="s">
        <v>4007</v>
      </c>
      <c r="J238" s="2186"/>
      <c r="K238" s="2186"/>
      <c r="L238" s="2186"/>
      <c r="M238" s="2186"/>
      <c r="N238" s="2186"/>
      <c r="O238" s="2186"/>
      <c r="P238" s="2186"/>
      <c r="Q238" s="2186"/>
      <c r="R238" s="2186"/>
      <c r="S238" s="2186"/>
      <c r="T238" s="2186"/>
      <c r="U238" s="2186"/>
      <c r="V238" s="2186"/>
      <c r="W238" s="2186"/>
      <c r="X238" s="2186"/>
      <c r="Y238" s="2187" t="s">
        <v>3483</v>
      </c>
      <c r="Z238" s="2187"/>
      <c r="AA238" s="2187"/>
      <c r="AB238" s="2187"/>
      <c r="AC238" s="2187" t="s">
        <v>2403</v>
      </c>
      <c r="AD238" s="2192">
        <v>0</v>
      </c>
      <c r="AE238" s="2182">
        <v>0</v>
      </c>
      <c r="AF238" s="2182"/>
      <c r="AG238" s="2182"/>
      <c r="AH238" s="2182"/>
      <c r="AI238" s="2182"/>
      <c r="AJ238" s="1312" t="s">
        <v>3483</v>
      </c>
      <c r="AK238" s="2182"/>
      <c r="AL238" s="2182">
        <v>0</v>
      </c>
      <c r="AM238" s="2182"/>
      <c r="AN238" s="2183" t="s">
        <v>3483</v>
      </c>
    </row>
    <row r="239" spans="1:44" ht="5.85" customHeight="1" x14ac:dyDescent="0.25">
      <c r="A239" s="2179"/>
      <c r="B239" s="2179"/>
      <c r="C239" s="2179"/>
      <c r="D239" s="2188"/>
      <c r="E239" s="2188"/>
      <c r="F239" s="2188"/>
      <c r="G239" s="2188"/>
      <c r="H239" s="2183" t="s">
        <v>3483</v>
      </c>
      <c r="I239" s="2183"/>
      <c r="J239" s="2183"/>
      <c r="K239" s="2183"/>
      <c r="L239" s="2183"/>
      <c r="M239" s="2183"/>
      <c r="N239" s="2183"/>
      <c r="O239" s="2183"/>
      <c r="P239" s="2183"/>
      <c r="Q239" s="2183"/>
      <c r="R239" s="2183"/>
      <c r="S239" s="2183"/>
      <c r="T239" s="2183"/>
      <c r="U239" s="2183"/>
      <c r="V239" s="2183"/>
      <c r="W239" s="2183"/>
      <c r="X239" s="2183"/>
      <c r="Y239" s="2187"/>
      <c r="Z239" s="2187"/>
      <c r="AA239" s="2187"/>
      <c r="AB239" s="2187"/>
      <c r="AC239" s="2187"/>
      <c r="AD239" s="2192"/>
      <c r="AE239" s="2182"/>
      <c r="AF239" s="2182"/>
      <c r="AG239" s="2182"/>
      <c r="AH239" s="2182"/>
      <c r="AI239" s="2182"/>
      <c r="AJ239" s="1308" t="s">
        <v>3483</v>
      </c>
      <c r="AK239" s="2182"/>
      <c r="AL239" s="2183" t="s">
        <v>3483</v>
      </c>
      <c r="AM239" s="2183"/>
      <c r="AN239" s="2183"/>
    </row>
    <row r="240" spans="1:44" ht="3" customHeight="1" x14ac:dyDescent="0.25"/>
    <row r="241" spans="1:44" ht="34.5" customHeight="1" x14ac:dyDescent="0.25">
      <c r="A241" s="2179">
        <v>0</v>
      </c>
      <c r="B241" s="2179"/>
      <c r="C241" s="2179"/>
      <c r="D241" s="2180" t="s">
        <v>4654</v>
      </c>
      <c r="E241" s="2180"/>
      <c r="F241" s="2180"/>
      <c r="G241" s="2180" t="s">
        <v>4027</v>
      </c>
      <c r="H241" s="1313">
        <v>5253</v>
      </c>
      <c r="I241" s="1313">
        <v>1</v>
      </c>
      <c r="J241" s="1314" t="s">
        <v>3483</v>
      </c>
      <c r="K241" s="1313">
        <v>5253</v>
      </c>
      <c r="L241" s="1313">
        <v>0</v>
      </c>
      <c r="M241" s="1315">
        <v>0</v>
      </c>
      <c r="N241" s="1315">
        <v>0</v>
      </c>
      <c r="O241" s="1316">
        <v>0</v>
      </c>
      <c r="P241" s="1315">
        <v>0</v>
      </c>
      <c r="Q241" s="2176">
        <v>0</v>
      </c>
      <c r="R241" s="2176"/>
      <c r="S241" s="2175">
        <v>0</v>
      </c>
      <c r="T241" s="2175"/>
      <c r="U241" s="1315">
        <v>0</v>
      </c>
      <c r="V241" s="1315">
        <v>0</v>
      </c>
      <c r="W241" s="1315">
        <v>0</v>
      </c>
      <c r="X241" s="1316">
        <v>0</v>
      </c>
      <c r="Y241" s="1313">
        <v>0</v>
      </c>
      <c r="Z241" s="1315">
        <v>0</v>
      </c>
      <c r="AA241" s="1317" t="s">
        <v>3483</v>
      </c>
      <c r="AB241" s="1318">
        <v>0</v>
      </c>
      <c r="AC241" s="1314" t="s">
        <v>4655</v>
      </c>
      <c r="AD241" s="1319">
        <v>0</v>
      </c>
      <c r="AE241" s="2177" t="s">
        <v>3483</v>
      </c>
      <c r="AF241" s="2177"/>
      <c r="AG241" s="2177"/>
      <c r="AH241" s="2177"/>
      <c r="AI241" s="1313">
        <v>0</v>
      </c>
      <c r="AJ241" s="1315">
        <v>0</v>
      </c>
      <c r="AK241" s="2176">
        <v>0</v>
      </c>
      <c r="AL241" s="1313">
        <v>5253</v>
      </c>
      <c r="AM241" s="2177" t="s">
        <v>3483</v>
      </c>
      <c r="AN241" s="2177"/>
    </row>
    <row r="242" spans="1:44" ht="11.85" customHeight="1" x14ac:dyDescent="0.25">
      <c r="A242" s="2179"/>
      <c r="B242" s="2179"/>
      <c r="C242" s="2179"/>
      <c r="D242" s="2180"/>
      <c r="E242" s="2180"/>
      <c r="F242" s="2180"/>
      <c r="G242" s="2180"/>
      <c r="H242" s="1320" t="s">
        <v>3483</v>
      </c>
      <c r="I242" s="2178" t="s">
        <v>4007</v>
      </c>
      <c r="J242" s="2178"/>
      <c r="K242" s="2178"/>
      <c r="L242" s="2178"/>
      <c r="M242" s="2178"/>
      <c r="N242" s="2178"/>
      <c r="O242" s="2178"/>
      <c r="P242" s="2178"/>
      <c r="Q242" s="2178"/>
      <c r="R242" s="2178"/>
      <c r="S242" s="2178"/>
      <c r="T242" s="2178"/>
      <c r="U242" s="2178"/>
      <c r="V242" s="2178"/>
      <c r="W242" s="2178"/>
      <c r="X242" s="2178"/>
      <c r="Y242" s="2119" t="s">
        <v>3483</v>
      </c>
      <c r="Z242" s="2119"/>
      <c r="AA242" s="2119"/>
      <c r="AB242" s="2119"/>
      <c r="AC242" s="2119" t="s">
        <v>2403</v>
      </c>
      <c r="AD242" s="2189">
        <v>0</v>
      </c>
      <c r="AE242" s="2176">
        <v>0</v>
      </c>
      <c r="AF242" s="2176"/>
      <c r="AG242" s="2176"/>
      <c r="AH242" s="2176"/>
      <c r="AI242" s="2176"/>
      <c r="AJ242" s="1317" t="s">
        <v>3483</v>
      </c>
      <c r="AK242" s="2176"/>
      <c r="AL242" s="2176">
        <v>0</v>
      </c>
      <c r="AM242" s="2176"/>
      <c r="AN242" s="2177" t="s">
        <v>3483</v>
      </c>
    </row>
    <row r="243" spans="1:44" ht="5.85" customHeight="1" x14ac:dyDescent="0.25">
      <c r="A243" s="2179"/>
      <c r="B243" s="2179"/>
      <c r="C243" s="2179"/>
      <c r="D243" s="2180"/>
      <c r="E243" s="2180"/>
      <c r="F243" s="2180"/>
      <c r="G243" s="2180"/>
      <c r="H243" s="2177" t="s">
        <v>3483</v>
      </c>
      <c r="I243" s="2177"/>
      <c r="J243" s="2177"/>
      <c r="K243" s="2177"/>
      <c r="L243" s="2177"/>
      <c r="M243" s="2177"/>
      <c r="N243" s="2177"/>
      <c r="O243" s="2177"/>
      <c r="P243" s="2177"/>
      <c r="Q243" s="2177"/>
      <c r="R243" s="2177"/>
      <c r="S243" s="2177"/>
      <c r="T243" s="2177"/>
      <c r="U243" s="2177"/>
      <c r="V243" s="2177"/>
      <c r="W243" s="2177"/>
      <c r="X243" s="2177"/>
      <c r="Y243" s="2119"/>
      <c r="Z243" s="2119"/>
      <c r="AA243" s="2119"/>
      <c r="AB243" s="2119"/>
      <c r="AC243" s="2119"/>
      <c r="AD243" s="2189"/>
      <c r="AE243" s="2176"/>
      <c r="AF243" s="2176"/>
      <c r="AG243" s="2176"/>
      <c r="AH243" s="2176"/>
      <c r="AI243" s="2176"/>
      <c r="AJ243" s="1317" t="s">
        <v>3483</v>
      </c>
      <c r="AK243" s="2176"/>
      <c r="AL243" s="2177" t="s">
        <v>3483</v>
      </c>
      <c r="AM243" s="2177"/>
      <c r="AN243" s="2177"/>
    </row>
    <row r="244" spans="1:44" ht="3" customHeight="1" x14ac:dyDescent="0.25"/>
    <row r="245" spans="1:44" ht="28.5" customHeight="1" x14ac:dyDescent="0.25">
      <c r="A245" s="2179">
        <v>0</v>
      </c>
      <c r="B245" s="2179"/>
      <c r="C245" s="2179"/>
      <c r="D245" s="2188" t="s">
        <v>4656</v>
      </c>
      <c r="E245" s="2188"/>
      <c r="F245" s="2188"/>
      <c r="G245" s="2188" t="s">
        <v>4027</v>
      </c>
      <c r="H245" s="1304">
        <v>5253</v>
      </c>
      <c r="I245" s="1304">
        <v>1</v>
      </c>
      <c r="J245" s="1305" t="s">
        <v>3483</v>
      </c>
      <c r="K245" s="1304">
        <v>5253</v>
      </c>
      <c r="L245" s="1304">
        <v>0</v>
      </c>
      <c r="M245" s="1306">
        <v>0</v>
      </c>
      <c r="N245" s="1306">
        <v>0</v>
      </c>
      <c r="O245" s="1307">
        <v>0</v>
      </c>
      <c r="P245" s="1306">
        <v>0</v>
      </c>
      <c r="Q245" s="2182">
        <v>0</v>
      </c>
      <c r="R245" s="2182"/>
      <c r="S245" s="2181">
        <v>0</v>
      </c>
      <c r="T245" s="2181"/>
      <c r="U245" s="1306">
        <v>0</v>
      </c>
      <c r="V245" s="1306">
        <v>0</v>
      </c>
      <c r="W245" s="1306">
        <v>0</v>
      </c>
      <c r="X245" s="1307">
        <v>0</v>
      </c>
      <c r="Y245" s="1304">
        <v>0</v>
      </c>
      <c r="Z245" s="1306">
        <v>0</v>
      </c>
      <c r="AA245" s="1308" t="s">
        <v>3483</v>
      </c>
      <c r="AB245" s="1309">
        <v>0</v>
      </c>
      <c r="AC245" s="1305" t="s">
        <v>4657</v>
      </c>
      <c r="AD245" s="1310">
        <v>10</v>
      </c>
      <c r="AE245" s="2183" t="s">
        <v>3483</v>
      </c>
      <c r="AF245" s="2183"/>
      <c r="AG245" s="2183"/>
      <c r="AH245" s="2181">
        <v>525.29999999999995</v>
      </c>
      <c r="AI245" s="2181"/>
      <c r="AJ245" s="1306">
        <v>0</v>
      </c>
      <c r="AK245" s="2182">
        <v>0</v>
      </c>
      <c r="AL245" s="1304">
        <v>5778.3</v>
      </c>
      <c r="AM245" s="2183" t="s">
        <v>3483</v>
      </c>
      <c r="AN245" s="2183"/>
    </row>
    <row r="246" spans="1:44" ht="11.85" customHeight="1" x14ac:dyDescent="0.25">
      <c r="A246" s="2179"/>
      <c r="B246" s="2179"/>
      <c r="C246" s="2179"/>
      <c r="D246" s="2188"/>
      <c r="E246" s="2188"/>
      <c r="F246" s="2188"/>
      <c r="G246" s="2188"/>
      <c r="H246" s="1311" t="s">
        <v>3483</v>
      </c>
      <c r="I246" s="2186" t="s">
        <v>4007</v>
      </c>
      <c r="J246" s="2186"/>
      <c r="K246" s="2186"/>
      <c r="L246" s="2186"/>
      <c r="M246" s="2186"/>
      <c r="N246" s="2186"/>
      <c r="O246" s="2186"/>
      <c r="P246" s="2186"/>
      <c r="Q246" s="2186"/>
      <c r="R246" s="2186"/>
      <c r="S246" s="2186"/>
      <c r="T246" s="2186"/>
      <c r="U246" s="2186"/>
      <c r="V246" s="2186"/>
      <c r="W246" s="2186"/>
      <c r="X246" s="2186"/>
      <c r="Y246" s="2187" t="s">
        <v>3483</v>
      </c>
      <c r="Z246" s="2187"/>
      <c r="AA246" s="2187"/>
      <c r="AB246" s="2187"/>
      <c r="AC246" s="2187" t="s">
        <v>2403</v>
      </c>
      <c r="AD246" s="2192">
        <v>0</v>
      </c>
      <c r="AE246" s="2182">
        <v>0</v>
      </c>
      <c r="AF246" s="2182"/>
      <c r="AG246" s="2182"/>
      <c r="AH246" s="2182"/>
      <c r="AI246" s="2182"/>
      <c r="AJ246" s="1312" t="s">
        <v>3483</v>
      </c>
      <c r="AK246" s="2182"/>
      <c r="AL246" s="2182">
        <v>0</v>
      </c>
      <c r="AM246" s="2182"/>
      <c r="AN246" s="2183" t="s">
        <v>3483</v>
      </c>
    </row>
    <row r="247" spans="1:44" ht="5.85" customHeight="1" x14ac:dyDescent="0.25">
      <c r="A247" s="2179"/>
      <c r="B247" s="2179"/>
      <c r="C247" s="2179"/>
      <c r="D247" s="2188"/>
      <c r="E247" s="2188"/>
      <c r="F247" s="2188"/>
      <c r="G247" s="2188"/>
      <c r="H247" s="2183" t="s">
        <v>3483</v>
      </c>
      <c r="I247" s="2183"/>
      <c r="J247" s="2183"/>
      <c r="K247" s="2183"/>
      <c r="L247" s="2183"/>
      <c r="M247" s="2183"/>
      <c r="N247" s="2183"/>
      <c r="O247" s="2183"/>
      <c r="P247" s="2183"/>
      <c r="Q247" s="2183"/>
      <c r="R247" s="2183"/>
      <c r="S247" s="2183"/>
      <c r="T247" s="2183"/>
      <c r="U247" s="2183"/>
      <c r="V247" s="2183"/>
      <c r="W247" s="2183"/>
      <c r="X247" s="2183"/>
      <c r="Y247" s="2187"/>
      <c r="Z247" s="2187"/>
      <c r="AA247" s="2187"/>
      <c r="AB247" s="2187"/>
      <c r="AC247" s="2187"/>
      <c r="AD247" s="2192"/>
      <c r="AE247" s="2182"/>
      <c r="AF247" s="2182"/>
      <c r="AG247" s="2182"/>
      <c r="AH247" s="2182"/>
      <c r="AI247" s="2182"/>
      <c r="AJ247" s="1308" t="s">
        <v>3483</v>
      </c>
      <c r="AK247" s="2182"/>
      <c r="AL247" s="2183" t="s">
        <v>3483</v>
      </c>
      <c r="AM247" s="2183"/>
      <c r="AN247" s="2183"/>
    </row>
    <row r="248" spans="1:44" ht="3" customHeight="1" x14ac:dyDescent="0.25"/>
    <row r="249" spans="1:44" ht="24.75" customHeight="1" x14ac:dyDescent="0.25">
      <c r="A249" s="2179">
        <v>0</v>
      </c>
      <c r="B249" s="2179"/>
      <c r="C249" s="2179"/>
      <c r="D249" s="2180" t="s">
        <v>4658</v>
      </c>
      <c r="E249" s="2180"/>
      <c r="F249" s="2180"/>
      <c r="G249" s="2180" t="s">
        <v>4659</v>
      </c>
      <c r="H249" s="1313">
        <v>5253</v>
      </c>
      <c r="I249" s="1313">
        <v>1</v>
      </c>
      <c r="J249" s="1314" t="s">
        <v>3483</v>
      </c>
      <c r="K249" s="1313">
        <v>5253</v>
      </c>
      <c r="L249" s="1313">
        <v>0</v>
      </c>
      <c r="M249" s="1315">
        <v>0</v>
      </c>
      <c r="N249" s="1315">
        <v>0</v>
      </c>
      <c r="O249" s="1316">
        <v>0</v>
      </c>
      <c r="P249" s="1315">
        <v>0</v>
      </c>
      <c r="Q249" s="2176">
        <v>0</v>
      </c>
      <c r="R249" s="2176"/>
      <c r="S249" s="2175">
        <v>0</v>
      </c>
      <c r="T249" s="2175"/>
      <c r="U249" s="1315">
        <v>0</v>
      </c>
      <c r="V249" s="1315">
        <v>0</v>
      </c>
      <c r="W249" s="1315">
        <v>0</v>
      </c>
      <c r="X249" s="1316">
        <v>0</v>
      </c>
      <c r="Y249" s="1313">
        <v>0</v>
      </c>
      <c r="Z249" s="1315">
        <v>0</v>
      </c>
      <c r="AA249" s="1317" t="s">
        <v>3483</v>
      </c>
      <c r="AB249" s="1318">
        <v>0</v>
      </c>
      <c r="AC249" s="1314" t="s">
        <v>4660</v>
      </c>
      <c r="AD249" s="1319">
        <v>0</v>
      </c>
      <c r="AE249" s="2177" t="s">
        <v>3483</v>
      </c>
      <c r="AF249" s="2177"/>
      <c r="AG249" s="2177"/>
      <c r="AH249" s="2177"/>
      <c r="AI249" s="1313">
        <v>0</v>
      </c>
      <c r="AJ249" s="1315">
        <v>0</v>
      </c>
      <c r="AK249" s="2176">
        <v>0</v>
      </c>
      <c r="AL249" s="1313">
        <v>5253</v>
      </c>
      <c r="AM249" s="2177" t="s">
        <v>3483</v>
      </c>
      <c r="AN249" s="2177"/>
    </row>
    <row r="250" spans="1:44" ht="11.85" customHeight="1" x14ac:dyDescent="0.25">
      <c r="A250" s="2179"/>
      <c r="B250" s="2179"/>
      <c r="C250" s="2179"/>
      <c r="D250" s="2180"/>
      <c r="E250" s="2180"/>
      <c r="F250" s="2180"/>
      <c r="G250" s="2180"/>
      <c r="H250" s="1320" t="s">
        <v>3483</v>
      </c>
      <c r="I250" s="2178" t="s">
        <v>4007</v>
      </c>
      <c r="J250" s="2178"/>
      <c r="K250" s="2178"/>
      <c r="L250" s="2178"/>
      <c r="M250" s="2178"/>
      <c r="N250" s="2178"/>
      <c r="O250" s="2178"/>
      <c r="P250" s="2178"/>
      <c r="Q250" s="2178"/>
      <c r="R250" s="2178"/>
      <c r="S250" s="2178"/>
      <c r="T250" s="2178"/>
      <c r="U250" s="2178"/>
      <c r="V250" s="2178"/>
      <c r="W250" s="2178"/>
      <c r="X250" s="2178"/>
      <c r="Y250" s="2119" t="s">
        <v>3483</v>
      </c>
      <c r="Z250" s="2119"/>
      <c r="AA250" s="2119"/>
      <c r="AB250" s="2119"/>
      <c r="AC250" s="2119" t="s">
        <v>2403</v>
      </c>
      <c r="AD250" s="2189">
        <v>0</v>
      </c>
      <c r="AE250" s="2176">
        <v>0</v>
      </c>
      <c r="AF250" s="2176"/>
      <c r="AG250" s="2176"/>
      <c r="AH250" s="2176"/>
      <c r="AI250" s="2176"/>
      <c r="AJ250" s="1317" t="s">
        <v>3483</v>
      </c>
      <c r="AK250" s="2176"/>
      <c r="AL250" s="2176">
        <v>0</v>
      </c>
      <c r="AM250" s="2176"/>
      <c r="AN250" s="2177" t="s">
        <v>3483</v>
      </c>
    </row>
    <row r="251" spans="1:44" ht="15.2" customHeight="1" x14ac:dyDescent="0.25">
      <c r="A251" s="2179"/>
      <c r="B251" s="2179"/>
      <c r="C251" s="2179"/>
      <c r="D251" s="2180"/>
      <c r="E251" s="2180"/>
      <c r="F251" s="2180"/>
      <c r="G251" s="2180"/>
      <c r="H251" s="2177" t="s">
        <v>3483</v>
      </c>
      <c r="I251" s="2177"/>
      <c r="J251" s="2177"/>
      <c r="K251" s="2177"/>
      <c r="L251" s="2177"/>
      <c r="M251" s="2177"/>
      <c r="N251" s="2177"/>
      <c r="O251" s="2177"/>
      <c r="P251" s="2177"/>
      <c r="Q251" s="2177"/>
      <c r="R251" s="2177"/>
      <c r="S251" s="2177"/>
      <c r="T251" s="2177"/>
      <c r="U251" s="2177"/>
      <c r="V251" s="2177"/>
      <c r="W251" s="2177"/>
      <c r="X251" s="2177"/>
      <c r="Y251" s="2119"/>
      <c r="Z251" s="2119"/>
      <c r="AA251" s="2119"/>
      <c r="AB251" s="2119"/>
      <c r="AC251" s="2119"/>
      <c r="AD251" s="2189"/>
      <c r="AE251" s="2176"/>
      <c r="AF251" s="2176"/>
      <c r="AG251" s="2176"/>
      <c r="AH251" s="2176"/>
      <c r="AI251" s="2176"/>
      <c r="AJ251" s="1317" t="s">
        <v>3483</v>
      </c>
      <c r="AK251" s="2176"/>
      <c r="AL251" s="2177" t="s">
        <v>3483</v>
      </c>
      <c r="AM251" s="2177"/>
      <c r="AN251" s="2177"/>
    </row>
    <row r="252" spans="1:44" ht="3" customHeight="1" x14ac:dyDescent="0.25"/>
    <row r="253" spans="1:44" ht="21.75" customHeight="1" x14ac:dyDescent="0.25">
      <c r="A253" s="2179">
        <v>0</v>
      </c>
      <c r="B253" s="2179"/>
      <c r="C253" s="2179"/>
      <c r="D253" s="2188" t="s">
        <v>4661</v>
      </c>
      <c r="E253" s="2188"/>
      <c r="F253" s="2188"/>
      <c r="G253" s="2188" t="s">
        <v>4659</v>
      </c>
      <c r="H253" s="1304">
        <v>5253</v>
      </c>
      <c r="I253" s="1304">
        <v>1</v>
      </c>
      <c r="J253" s="1305" t="s">
        <v>3483</v>
      </c>
      <c r="K253" s="1304">
        <v>5253</v>
      </c>
      <c r="L253" s="1304">
        <v>0</v>
      </c>
      <c r="M253" s="1306">
        <v>0</v>
      </c>
      <c r="N253" s="1306">
        <v>0</v>
      </c>
      <c r="O253" s="1307">
        <v>0</v>
      </c>
      <c r="P253" s="1306">
        <v>0</v>
      </c>
      <c r="Q253" s="2182">
        <v>0</v>
      </c>
      <c r="R253" s="2182"/>
      <c r="S253" s="2181">
        <v>0</v>
      </c>
      <c r="T253" s="2181"/>
      <c r="U253" s="1306">
        <v>0</v>
      </c>
      <c r="V253" s="1306">
        <v>0</v>
      </c>
      <c r="W253" s="1306">
        <v>0</v>
      </c>
      <c r="X253" s="1307">
        <v>0</v>
      </c>
      <c r="Y253" s="1304">
        <v>0</v>
      </c>
      <c r="Z253" s="1306">
        <v>0</v>
      </c>
      <c r="AA253" s="1308" t="s">
        <v>3483</v>
      </c>
      <c r="AB253" s="1309">
        <v>0</v>
      </c>
      <c r="AC253" s="1305" t="s">
        <v>4662</v>
      </c>
      <c r="AD253" s="1310">
        <v>15</v>
      </c>
      <c r="AE253" s="2183" t="s">
        <v>3483</v>
      </c>
      <c r="AF253" s="2183"/>
      <c r="AG253" s="2183"/>
      <c r="AH253" s="2181">
        <v>787.95</v>
      </c>
      <c r="AI253" s="2181"/>
      <c r="AJ253" s="1306">
        <v>0</v>
      </c>
      <c r="AK253" s="2182">
        <v>0</v>
      </c>
      <c r="AL253" s="1304">
        <v>6040.95</v>
      </c>
      <c r="AM253" s="2183" t="s">
        <v>3483</v>
      </c>
      <c r="AN253" s="2183"/>
      <c r="AO253" s="2184" t="s">
        <v>4696</v>
      </c>
      <c r="AP253" s="2184"/>
      <c r="AQ253" s="2193">
        <f>AL237+AL241+AL245+AL249+AL253</f>
        <v>33881.85</v>
      </c>
      <c r="AR253" s="2185"/>
    </row>
    <row r="254" spans="1:44" ht="11.85" customHeight="1" x14ac:dyDescent="0.25">
      <c r="A254" s="2179"/>
      <c r="B254" s="2179"/>
      <c r="C254" s="2179"/>
      <c r="D254" s="2188"/>
      <c r="E254" s="2188"/>
      <c r="F254" s="2188"/>
      <c r="G254" s="2188"/>
      <c r="H254" s="1311" t="s">
        <v>3483</v>
      </c>
      <c r="I254" s="2186" t="s">
        <v>4007</v>
      </c>
      <c r="J254" s="2186"/>
      <c r="K254" s="2186"/>
      <c r="L254" s="2186"/>
      <c r="M254" s="2186"/>
      <c r="N254" s="2186"/>
      <c r="O254" s="2186"/>
      <c r="P254" s="2186"/>
      <c r="Q254" s="2186"/>
      <c r="R254" s="2186"/>
      <c r="S254" s="2186"/>
      <c r="T254" s="2186"/>
      <c r="U254" s="2186"/>
      <c r="V254" s="2186"/>
      <c r="W254" s="2186"/>
      <c r="X254" s="2186"/>
      <c r="Y254" s="2187" t="s">
        <v>3483</v>
      </c>
      <c r="Z254" s="2187"/>
      <c r="AA254" s="2187"/>
      <c r="AB254" s="2187"/>
      <c r="AC254" s="2187" t="s">
        <v>2403</v>
      </c>
      <c r="AD254" s="2192">
        <v>0</v>
      </c>
      <c r="AE254" s="2182">
        <v>0</v>
      </c>
      <c r="AF254" s="2182"/>
      <c r="AG254" s="2182"/>
      <c r="AH254" s="2182"/>
      <c r="AI254" s="2182"/>
      <c r="AJ254" s="1312" t="s">
        <v>3483</v>
      </c>
      <c r="AK254" s="2182"/>
      <c r="AL254" s="2182">
        <v>0</v>
      </c>
      <c r="AM254" s="2182"/>
      <c r="AN254" s="2183" t="s">
        <v>3483</v>
      </c>
    </row>
    <row r="255" spans="1:44" ht="24.75" customHeight="1" x14ac:dyDescent="0.25">
      <c r="A255" s="2179"/>
      <c r="B255" s="2179"/>
      <c r="C255" s="2179"/>
      <c r="D255" s="2188"/>
      <c r="E255" s="2188"/>
      <c r="F255" s="2188"/>
      <c r="G255" s="2188"/>
      <c r="H255" s="2183" t="s">
        <v>3483</v>
      </c>
      <c r="I255" s="2183"/>
      <c r="J255" s="2183"/>
      <c r="K255" s="2183"/>
      <c r="L255" s="2183"/>
      <c r="M255" s="2183"/>
      <c r="N255" s="2183"/>
      <c r="O255" s="2183"/>
      <c r="P255" s="2183"/>
      <c r="Q255" s="2183"/>
      <c r="R255" s="2183"/>
      <c r="S255" s="2183"/>
      <c r="T255" s="2183"/>
      <c r="U255" s="2183"/>
      <c r="V255" s="2183"/>
      <c r="W255" s="2183"/>
      <c r="X255" s="2183"/>
      <c r="Y255" s="2187"/>
      <c r="Z255" s="2187"/>
      <c r="AA255" s="2187"/>
      <c r="AB255" s="2187"/>
      <c r="AC255" s="2187"/>
      <c r="AD255" s="2192"/>
      <c r="AE255" s="2182"/>
      <c r="AF255" s="2182"/>
      <c r="AG255" s="2182"/>
      <c r="AH255" s="2182"/>
      <c r="AI255" s="2182"/>
      <c r="AJ255" s="1308" t="s">
        <v>3483</v>
      </c>
      <c r="AK255" s="2182"/>
      <c r="AL255" s="2183" t="s">
        <v>3483</v>
      </c>
      <c r="AM255" s="2183"/>
      <c r="AN255" s="2183"/>
    </row>
    <row r="256" spans="1:44" ht="29.25" customHeight="1" x14ac:dyDescent="0.25">
      <c r="A256" s="2174" t="s">
        <v>3870</v>
      </c>
      <c r="B256" s="2174"/>
      <c r="C256" s="2174"/>
      <c r="D256" s="2174"/>
      <c r="E256" s="2174"/>
      <c r="F256" s="2174"/>
      <c r="G256" s="2174"/>
      <c r="H256" s="2174"/>
      <c r="I256" s="2171">
        <v>6</v>
      </c>
      <c r="J256" s="2171"/>
      <c r="K256" s="1323">
        <v>31518</v>
      </c>
      <c r="L256" s="1323">
        <v>0</v>
      </c>
      <c r="M256" s="2171">
        <v>0</v>
      </c>
      <c r="N256" s="2171"/>
      <c r="O256" s="2171">
        <v>0</v>
      </c>
      <c r="P256" s="2171"/>
      <c r="Q256" s="2171">
        <v>0</v>
      </c>
      <c r="R256" s="2171"/>
      <c r="S256" s="2171">
        <v>0</v>
      </c>
      <c r="T256" s="2171"/>
      <c r="U256" s="2170" t="s">
        <v>3483</v>
      </c>
      <c r="V256" s="2170"/>
      <c r="W256" s="2170"/>
      <c r="X256" s="2170">
        <v>0</v>
      </c>
      <c r="Y256" s="2170"/>
      <c r="Z256" s="2171">
        <v>0</v>
      </c>
      <c r="AA256" s="2171"/>
      <c r="AB256" s="2171"/>
      <c r="AC256" s="2171">
        <v>2363.85</v>
      </c>
      <c r="AD256" s="2171"/>
      <c r="AE256" s="2171"/>
      <c r="AF256" s="2171"/>
      <c r="AG256" s="2171"/>
      <c r="AH256" s="2171"/>
      <c r="AI256" s="2171"/>
      <c r="AJ256" s="2171">
        <v>0</v>
      </c>
      <c r="AK256" s="2171"/>
      <c r="AL256" s="2172">
        <v>33881.85</v>
      </c>
      <c r="AM256" s="2172"/>
    </row>
    <row r="257" spans="1:44" ht="3" customHeight="1" x14ac:dyDescent="0.25"/>
    <row r="258" spans="1:44" ht="27" customHeight="1" x14ac:dyDescent="0.25">
      <c r="A258" s="2173" t="s">
        <v>3567</v>
      </c>
      <c r="B258" s="2173"/>
      <c r="C258" s="2173"/>
      <c r="D258" s="2173"/>
      <c r="E258" s="2173"/>
      <c r="F258" s="2173"/>
      <c r="G258" s="2173"/>
      <c r="H258" s="2173"/>
      <c r="I258" s="2171">
        <v>66.5</v>
      </c>
      <c r="J258" s="2171"/>
      <c r="K258" s="1323">
        <v>956888.5</v>
      </c>
      <c r="L258" s="1323">
        <v>0</v>
      </c>
      <c r="M258" s="2171">
        <v>0</v>
      </c>
      <c r="N258" s="2171"/>
      <c r="O258" s="2171">
        <v>37469.360000000001</v>
      </c>
      <c r="P258" s="2171"/>
      <c r="Q258" s="2171">
        <v>0</v>
      </c>
      <c r="R258" s="2171"/>
      <c r="S258" s="2171">
        <v>37469.360000000001</v>
      </c>
      <c r="T258" s="2171"/>
      <c r="U258" s="2170" t="s">
        <v>3483</v>
      </c>
      <c r="V258" s="2170"/>
      <c r="W258" s="2170"/>
      <c r="X258" s="2170">
        <v>97040.99</v>
      </c>
      <c r="Y258" s="2170"/>
      <c r="Z258" s="2171">
        <v>0</v>
      </c>
      <c r="AA258" s="2171"/>
      <c r="AB258" s="2171"/>
      <c r="AC258" s="2171">
        <v>129379.58</v>
      </c>
      <c r="AD258" s="2171"/>
      <c r="AE258" s="2171"/>
      <c r="AF258" s="2171"/>
      <c r="AG258" s="2171"/>
      <c r="AH258" s="2171"/>
      <c r="AI258" s="2171"/>
      <c r="AJ258" s="2171">
        <v>0</v>
      </c>
      <c r="AK258" s="2171"/>
      <c r="AL258" s="2172">
        <v>1220778.43</v>
      </c>
      <c r="AM258" s="2172"/>
    </row>
    <row r="259" spans="1:44" ht="11.85" customHeight="1" x14ac:dyDescent="0.25">
      <c r="S259" s="2119" t="s">
        <v>4028</v>
      </c>
      <c r="T259" s="2119"/>
      <c r="U259" s="2119"/>
      <c r="V259" s="2119"/>
      <c r="W259" s="2119"/>
      <c r="X259" s="2119">
        <v>94843.59</v>
      </c>
      <c r="Y259" s="2119"/>
    </row>
    <row r="260" spans="1:44" ht="11.85" customHeight="1" x14ac:dyDescent="0.25">
      <c r="U260" s="2119" t="s">
        <v>4029</v>
      </c>
      <c r="V260" s="2119"/>
      <c r="W260" s="2119"/>
      <c r="X260" s="2119">
        <v>942.1</v>
      </c>
      <c r="Y260" s="2119"/>
      <c r="AC260" s="2119" t="s">
        <v>4030</v>
      </c>
      <c r="AD260" s="2119"/>
      <c r="AE260" s="2119"/>
      <c r="AF260" s="2119"/>
      <c r="AG260" s="2119"/>
      <c r="AH260" s="2119"/>
      <c r="AI260" s="2119"/>
      <c r="AJ260" s="2119"/>
      <c r="AK260" s="2119"/>
      <c r="AL260" s="2119">
        <v>37469.360000000001</v>
      </c>
      <c r="AM260" s="2119"/>
    </row>
    <row r="261" spans="1:44" ht="11.85" customHeight="1" x14ac:dyDescent="0.25">
      <c r="U261" s="2119" t="s">
        <v>4031</v>
      </c>
      <c r="V261" s="2119"/>
      <c r="W261" s="2119"/>
      <c r="X261" s="2119">
        <v>1255.3</v>
      </c>
      <c r="Y261" s="2119"/>
      <c r="AC261" s="2119" t="s">
        <v>3483</v>
      </c>
      <c r="AD261" s="2119"/>
      <c r="AE261" s="2119" t="s">
        <v>4032</v>
      </c>
      <c r="AF261" s="2119"/>
      <c r="AG261" s="2119"/>
      <c r="AH261" s="2119"/>
      <c r="AI261" s="2119"/>
      <c r="AJ261" s="2119"/>
      <c r="AK261" s="2119"/>
      <c r="AL261" s="2119"/>
      <c r="AM261" s="2119"/>
    </row>
    <row r="262" spans="1:44" ht="5.85" customHeight="1" x14ac:dyDescent="0.25">
      <c r="AC262" s="2119"/>
      <c r="AD262" s="2119"/>
      <c r="AE262" s="2119"/>
      <c r="AF262" s="2119"/>
      <c r="AG262" s="2119"/>
      <c r="AH262" s="2119"/>
      <c r="AI262" s="2119"/>
      <c r="AJ262" s="2119"/>
      <c r="AK262" s="2119"/>
      <c r="AL262" s="2119"/>
      <c r="AM262" s="2119"/>
    </row>
    <row r="263" spans="1:44" ht="11.85" customHeight="1" x14ac:dyDescent="0.25">
      <c r="A263" s="2145" t="s">
        <v>3483</v>
      </c>
      <c r="B263" s="2145"/>
      <c r="C263" s="2145"/>
      <c r="D263" s="2145"/>
      <c r="E263" s="2145"/>
      <c r="F263" s="2145"/>
      <c r="G263" s="2145"/>
      <c r="H263" s="2145"/>
      <c r="I263" s="2145"/>
      <c r="J263" s="2145"/>
      <c r="K263" s="2145"/>
      <c r="L263" s="2145"/>
      <c r="M263" s="2145"/>
      <c r="N263" s="2145"/>
      <c r="O263" s="2145"/>
      <c r="P263" s="2145"/>
      <c r="Q263" s="2145"/>
      <c r="R263" s="2145"/>
      <c r="S263" s="2145"/>
      <c r="T263" s="2145"/>
      <c r="U263" s="2145"/>
      <c r="V263" s="2145"/>
      <c r="W263" s="2145"/>
      <c r="X263" s="2145"/>
      <c r="Y263" s="2145"/>
      <c r="Z263" s="2145"/>
      <c r="AA263" s="2145"/>
      <c r="AB263" s="2145"/>
      <c r="AC263" s="2145"/>
      <c r="AD263" s="2145"/>
      <c r="AE263" s="2145"/>
      <c r="AF263" s="2145"/>
      <c r="AG263" s="2145"/>
      <c r="AH263" s="2145"/>
      <c r="AI263" s="2145"/>
      <c r="AJ263" s="2145"/>
      <c r="AK263" s="2145"/>
      <c r="AL263" s="2145"/>
      <c r="AM263" s="2145"/>
    </row>
    <row r="264" spans="1:44" ht="23.25" customHeight="1" x14ac:dyDescent="0.25">
      <c r="E264" s="2190" t="s">
        <v>3841</v>
      </c>
      <c r="F264" s="2190"/>
      <c r="G264" s="2190"/>
      <c r="H264" s="2190"/>
      <c r="I264" s="2190"/>
      <c r="J264" s="2190"/>
      <c r="K264" s="2190"/>
      <c r="L264" s="2190"/>
      <c r="M264" s="2190"/>
      <c r="N264" s="2190"/>
      <c r="O264" s="2190"/>
      <c r="P264" s="2190"/>
      <c r="Q264" s="2190"/>
      <c r="R264" s="2190"/>
      <c r="S264" s="2190"/>
      <c r="T264" s="2190"/>
      <c r="U264" s="2190"/>
      <c r="V264" s="2190"/>
      <c r="W264" s="2190"/>
      <c r="X264" s="2190"/>
      <c r="Y264" s="2190"/>
      <c r="Z264" s="2190"/>
      <c r="AA264" s="2190"/>
      <c r="AB264" s="2190"/>
      <c r="AC264" s="2190"/>
      <c r="AD264" s="2190"/>
      <c r="AE264" s="2190"/>
      <c r="AF264" s="2190"/>
      <c r="AG264" s="2190"/>
      <c r="AH264" s="2190"/>
      <c r="AI264" s="2190"/>
      <c r="AJ264" s="2190"/>
      <c r="AK264" s="2190"/>
      <c r="AL264" s="2190"/>
      <c r="AM264" s="2190"/>
    </row>
    <row r="265" spans="1:44" ht="22.5" customHeight="1" x14ac:dyDescent="0.25"/>
    <row r="266" spans="1:44" ht="30" customHeight="1" x14ac:dyDescent="0.25">
      <c r="A266" s="2179">
        <v>0</v>
      </c>
      <c r="B266" s="2179"/>
      <c r="C266" s="2179"/>
      <c r="D266" s="2180" t="s">
        <v>4663</v>
      </c>
      <c r="E266" s="2180"/>
      <c r="F266" s="2180"/>
      <c r="G266" s="2180" t="s">
        <v>3842</v>
      </c>
      <c r="H266" s="1313">
        <v>7933</v>
      </c>
      <c r="I266" s="1313">
        <v>1</v>
      </c>
      <c r="J266" s="1314" t="s">
        <v>3483</v>
      </c>
      <c r="K266" s="1313">
        <v>7933</v>
      </c>
      <c r="L266" s="1313">
        <v>0</v>
      </c>
      <c r="M266" s="1315">
        <v>0</v>
      </c>
      <c r="N266" s="1315">
        <v>0</v>
      </c>
      <c r="O266" s="1316">
        <v>0</v>
      </c>
      <c r="P266" s="1315">
        <v>0</v>
      </c>
      <c r="Q266" s="2176">
        <v>0</v>
      </c>
      <c r="R266" s="2176"/>
      <c r="S266" s="2175">
        <v>0</v>
      </c>
      <c r="T266" s="2175"/>
      <c r="U266" s="1315">
        <v>0</v>
      </c>
      <c r="V266" s="1315">
        <v>0</v>
      </c>
      <c r="W266" s="1315">
        <v>0</v>
      </c>
      <c r="X266" s="1316">
        <v>0</v>
      </c>
      <c r="Y266" s="1313">
        <v>0</v>
      </c>
      <c r="Z266" s="1315">
        <v>0</v>
      </c>
      <c r="AA266" s="1317" t="s">
        <v>3483</v>
      </c>
      <c r="AB266" s="1318">
        <v>0</v>
      </c>
      <c r="AC266" s="1314" t="s">
        <v>4664</v>
      </c>
      <c r="AD266" s="1319">
        <v>10</v>
      </c>
      <c r="AE266" s="2177" t="s">
        <v>3483</v>
      </c>
      <c r="AF266" s="2177"/>
      <c r="AG266" s="2177"/>
      <c r="AH266" s="2175">
        <v>793.3</v>
      </c>
      <c r="AI266" s="2175"/>
      <c r="AJ266" s="1315">
        <v>0</v>
      </c>
      <c r="AK266" s="2176">
        <v>0</v>
      </c>
      <c r="AL266" s="1313">
        <v>8726.2999999999993</v>
      </c>
      <c r="AM266" s="2177" t="s">
        <v>3483</v>
      </c>
      <c r="AN266" s="2177"/>
    </row>
    <row r="267" spans="1:44" ht="29.25" customHeight="1" x14ac:dyDescent="0.25">
      <c r="A267" s="2179"/>
      <c r="B267" s="2179"/>
      <c r="C267" s="2179"/>
      <c r="D267" s="2180"/>
      <c r="E267" s="2180"/>
      <c r="F267" s="2180"/>
      <c r="G267" s="2180"/>
      <c r="H267" s="1320" t="s">
        <v>3483</v>
      </c>
      <c r="I267" s="2178" t="s">
        <v>4007</v>
      </c>
      <c r="J267" s="2178"/>
      <c r="K267" s="2178"/>
      <c r="L267" s="2178"/>
      <c r="M267" s="2178"/>
      <c r="N267" s="2178"/>
      <c r="O267" s="2178"/>
      <c r="P267" s="2178"/>
      <c r="Q267" s="2178"/>
      <c r="R267" s="2178"/>
      <c r="S267" s="2178"/>
      <c r="T267" s="2178"/>
      <c r="U267" s="2178"/>
      <c r="V267" s="2178"/>
      <c r="W267" s="2178"/>
      <c r="X267" s="2178"/>
      <c r="Y267" s="2119" t="s">
        <v>3483</v>
      </c>
      <c r="Z267" s="2119"/>
      <c r="AA267" s="2119"/>
      <c r="AB267" s="2119"/>
      <c r="AC267" s="1314" t="s">
        <v>2403</v>
      </c>
      <c r="AD267" s="1319">
        <v>0</v>
      </c>
      <c r="AE267" s="2176">
        <v>0</v>
      </c>
      <c r="AF267" s="2176"/>
      <c r="AG267" s="2176"/>
      <c r="AH267" s="2176"/>
      <c r="AI267" s="2176"/>
      <c r="AJ267" s="1317" t="s">
        <v>3483</v>
      </c>
      <c r="AK267" s="2176"/>
      <c r="AL267" s="2176">
        <v>0</v>
      </c>
      <c r="AM267" s="2176"/>
      <c r="AN267" s="1317" t="s">
        <v>3483</v>
      </c>
      <c r="AO267" s="2184" t="s">
        <v>4697</v>
      </c>
      <c r="AP267" s="2184"/>
      <c r="AQ267" s="2185">
        <f>AL268</f>
        <v>8726.2999999999993</v>
      </c>
      <c r="AR267" s="2185"/>
    </row>
    <row r="268" spans="1:44" ht="24.75" customHeight="1" x14ac:dyDescent="0.25">
      <c r="A268" s="2174" t="s">
        <v>3840</v>
      </c>
      <c r="B268" s="2174"/>
      <c r="C268" s="2174"/>
      <c r="D268" s="2174"/>
      <c r="E268" s="2174"/>
      <c r="F268" s="2174"/>
      <c r="G268" s="2174"/>
      <c r="H268" s="2174"/>
      <c r="I268" s="2171">
        <v>1</v>
      </c>
      <c r="J268" s="2171"/>
      <c r="K268" s="1323">
        <v>7933</v>
      </c>
      <c r="L268" s="1323">
        <v>0</v>
      </c>
      <c r="M268" s="2171">
        <v>0</v>
      </c>
      <c r="N268" s="2171"/>
      <c r="O268" s="2171">
        <v>0</v>
      </c>
      <c r="P268" s="2171"/>
      <c r="Q268" s="2171">
        <v>0</v>
      </c>
      <c r="R268" s="2171"/>
      <c r="S268" s="2171">
        <v>0</v>
      </c>
      <c r="T268" s="2171"/>
      <c r="U268" s="2170" t="s">
        <v>3483</v>
      </c>
      <c r="V268" s="2170"/>
      <c r="W268" s="2170"/>
      <c r="X268" s="2170">
        <v>0</v>
      </c>
      <c r="Y268" s="2170"/>
      <c r="Z268" s="2171">
        <v>0</v>
      </c>
      <c r="AA268" s="2171"/>
      <c r="AB268" s="2171"/>
      <c r="AC268" s="2171">
        <v>793.3</v>
      </c>
      <c r="AD268" s="2171"/>
      <c r="AE268" s="2171"/>
      <c r="AF268" s="2171"/>
      <c r="AG268" s="2171"/>
      <c r="AH268" s="2171"/>
      <c r="AI268" s="2171"/>
      <c r="AJ268" s="2171">
        <v>0</v>
      </c>
      <c r="AK268" s="2171"/>
      <c r="AL268" s="2172">
        <v>8726.2999999999993</v>
      </c>
      <c r="AM268" s="2172"/>
    </row>
    <row r="269" spans="1:44" ht="15.75" customHeight="1" x14ac:dyDescent="0.25"/>
    <row r="270" spans="1:44" ht="11.85" customHeight="1" x14ac:dyDescent="0.25">
      <c r="R270" s="2137" t="s">
        <v>4118</v>
      </c>
      <c r="S270" s="2137"/>
      <c r="Z270" s="2146" t="s">
        <v>3988</v>
      </c>
      <c r="AA270" s="2146"/>
      <c r="AB270" s="2146"/>
      <c r="AC270" s="2146"/>
      <c r="AD270" s="2146"/>
      <c r="AE270" s="2146"/>
      <c r="AF270" s="2146"/>
      <c r="AG270" s="2146"/>
      <c r="AH270" s="2146"/>
      <c r="AI270" s="2146"/>
      <c r="AJ270" s="2146"/>
      <c r="AK270" s="2146"/>
      <c r="AL270" s="2146"/>
      <c r="AM270" s="2146"/>
    </row>
    <row r="271" spans="1:44" ht="11.85" customHeight="1" x14ac:dyDescent="0.25">
      <c r="A271" s="2147" t="s">
        <v>3484</v>
      </c>
      <c r="B271" s="2148"/>
      <c r="C271" s="2149"/>
      <c r="D271" s="2156" t="s">
        <v>3485</v>
      </c>
      <c r="E271" s="2157"/>
      <c r="F271" s="2158"/>
      <c r="G271" s="2164" t="s">
        <v>3486</v>
      </c>
      <c r="H271" s="2164" t="s">
        <v>3989</v>
      </c>
      <c r="I271" s="2156" t="s">
        <v>3487</v>
      </c>
      <c r="J271" s="2158"/>
      <c r="K271" s="2122" t="s">
        <v>3990</v>
      </c>
      <c r="L271" s="2167" t="s">
        <v>3488</v>
      </c>
      <c r="M271" s="2168"/>
      <c r="N271" s="2168"/>
      <c r="O271" s="2168"/>
      <c r="P271" s="2168"/>
      <c r="Q271" s="2168"/>
      <c r="R271" s="2168"/>
      <c r="S271" s="2168"/>
      <c r="T271" s="2169"/>
      <c r="U271" s="2167" t="s">
        <v>3489</v>
      </c>
      <c r="V271" s="2168"/>
      <c r="W271" s="2168"/>
      <c r="X271" s="2168"/>
      <c r="Y271" s="2168"/>
      <c r="Z271" s="2168"/>
      <c r="AA271" s="2168"/>
      <c r="AB271" s="2168"/>
      <c r="AC271" s="2168"/>
      <c r="AD271" s="2168"/>
      <c r="AE271" s="2168"/>
      <c r="AF271" s="2168"/>
      <c r="AG271" s="2168"/>
      <c r="AH271" s="2168"/>
      <c r="AI271" s="2169"/>
      <c r="AJ271" s="2125" t="s">
        <v>3991</v>
      </c>
      <c r="AK271" s="2126"/>
      <c r="AL271" s="2125" t="s">
        <v>3490</v>
      </c>
      <c r="AM271" s="2126"/>
    </row>
    <row r="272" spans="1:44" ht="17.45" customHeight="1" x14ac:dyDescent="0.25">
      <c r="A272" s="2150"/>
      <c r="B272" s="2151"/>
      <c r="C272" s="2152"/>
      <c r="D272" s="2159"/>
      <c r="E272" s="2145"/>
      <c r="F272" s="2160"/>
      <c r="G272" s="2165"/>
      <c r="H272" s="2165"/>
      <c r="I272" s="2159"/>
      <c r="J272" s="2160"/>
      <c r="K272" s="2123"/>
      <c r="L272" s="2122" t="s">
        <v>3491</v>
      </c>
      <c r="M272" s="2125" t="s">
        <v>3992</v>
      </c>
      <c r="N272" s="2126"/>
      <c r="O272" s="2125" t="s">
        <v>3492</v>
      </c>
      <c r="P272" s="2126"/>
      <c r="Q272" s="2131" t="s">
        <v>3993</v>
      </c>
      <c r="R272" s="2132"/>
      <c r="S272" s="2137" t="s">
        <v>3483</v>
      </c>
      <c r="T272" s="2126" t="s">
        <v>3994</v>
      </c>
      <c r="U272" s="2138" t="s">
        <v>3493</v>
      </c>
      <c r="V272" s="2139"/>
      <c r="W272" s="2139"/>
      <c r="X272" s="2139"/>
      <c r="Y272" s="2140"/>
      <c r="Z272" s="2147" t="s">
        <v>3995</v>
      </c>
      <c r="AA272" s="2148"/>
      <c r="AB272" s="2149"/>
      <c r="AC272" s="2156" t="s">
        <v>3996</v>
      </c>
      <c r="AD272" s="2157"/>
      <c r="AE272" s="2157"/>
      <c r="AF272" s="2157"/>
      <c r="AG272" s="2157"/>
      <c r="AH272" s="2157"/>
      <c r="AI272" s="2158"/>
      <c r="AJ272" s="2127"/>
      <c r="AK272" s="2128"/>
      <c r="AL272" s="2127"/>
      <c r="AM272" s="2128"/>
    </row>
    <row r="273" spans="1:44" ht="35.1" customHeight="1" x14ac:dyDescent="0.25">
      <c r="A273" s="2150"/>
      <c r="B273" s="2151"/>
      <c r="C273" s="2152"/>
      <c r="D273" s="2159"/>
      <c r="E273" s="2145"/>
      <c r="F273" s="2160"/>
      <c r="G273" s="2165"/>
      <c r="H273" s="2165"/>
      <c r="I273" s="2159"/>
      <c r="J273" s="2160"/>
      <c r="K273" s="2123"/>
      <c r="L273" s="2123"/>
      <c r="M273" s="2127"/>
      <c r="N273" s="2128"/>
      <c r="O273" s="2129"/>
      <c r="P273" s="2130"/>
      <c r="Q273" s="2133"/>
      <c r="R273" s="2134"/>
      <c r="S273" s="2137"/>
      <c r="T273" s="2128"/>
      <c r="U273" s="2122" t="s">
        <v>3495</v>
      </c>
      <c r="V273" s="2122" t="s">
        <v>3496</v>
      </c>
      <c r="W273" s="2122" t="s">
        <v>3497</v>
      </c>
      <c r="X273" s="2122" t="s">
        <v>3498</v>
      </c>
      <c r="Y273" s="2122" t="s">
        <v>3499</v>
      </c>
      <c r="Z273" s="2153"/>
      <c r="AA273" s="2154"/>
      <c r="AB273" s="2155"/>
      <c r="AC273" s="2161"/>
      <c r="AD273" s="2162"/>
      <c r="AE273" s="2162"/>
      <c r="AF273" s="2162"/>
      <c r="AG273" s="2162"/>
      <c r="AH273" s="2162"/>
      <c r="AI273" s="2163"/>
      <c r="AJ273" s="2129"/>
      <c r="AK273" s="2130"/>
      <c r="AL273" s="2127"/>
      <c r="AM273" s="2128"/>
    </row>
    <row r="274" spans="1:44" ht="17.45" customHeight="1" x14ac:dyDescent="0.25">
      <c r="A274" s="2153"/>
      <c r="B274" s="2154"/>
      <c r="C274" s="2155"/>
      <c r="D274" s="2161"/>
      <c r="E274" s="2162"/>
      <c r="F274" s="2163"/>
      <c r="G274" s="2166"/>
      <c r="H274" s="2166"/>
      <c r="I274" s="2161"/>
      <c r="J274" s="2163"/>
      <c r="K274" s="2124"/>
      <c r="L274" s="2124"/>
      <c r="M274" s="2129"/>
      <c r="N274" s="2130"/>
      <c r="O274" s="1302" t="s">
        <v>3502</v>
      </c>
      <c r="P274" s="1302" t="s">
        <v>3500</v>
      </c>
      <c r="Q274" s="2135"/>
      <c r="R274" s="2136"/>
      <c r="S274" s="2137"/>
      <c r="T274" s="2130"/>
      <c r="U274" s="2124"/>
      <c r="V274" s="2124"/>
      <c r="W274" s="2124"/>
      <c r="X274" s="2124"/>
      <c r="Y274" s="2124"/>
      <c r="Z274" s="1302" t="s">
        <v>3502</v>
      </c>
      <c r="AA274" s="2110" t="s">
        <v>3997</v>
      </c>
      <c r="AB274" s="2112"/>
      <c r="AC274" s="1302" t="s">
        <v>3501</v>
      </c>
      <c r="AD274" s="1302" t="s">
        <v>3502</v>
      </c>
      <c r="AE274" s="2110" t="s">
        <v>3997</v>
      </c>
      <c r="AF274" s="2111"/>
      <c r="AG274" s="2111"/>
      <c r="AH274" s="2111"/>
      <c r="AI274" s="2112"/>
      <c r="AJ274" s="1302" t="s">
        <v>3502</v>
      </c>
      <c r="AK274" s="1302" t="s">
        <v>3500</v>
      </c>
      <c r="AL274" s="2129"/>
      <c r="AM274" s="2130"/>
    </row>
    <row r="275" spans="1:44" ht="11.85" customHeight="1" x14ac:dyDescent="0.25">
      <c r="A275" s="2110" t="s">
        <v>3503</v>
      </c>
      <c r="B275" s="2111"/>
      <c r="C275" s="2112"/>
      <c r="D275" s="2110" t="s">
        <v>3504</v>
      </c>
      <c r="E275" s="2111"/>
      <c r="F275" s="2112"/>
      <c r="G275" s="1302" t="s">
        <v>3505</v>
      </c>
      <c r="H275" s="1302" t="s">
        <v>3506</v>
      </c>
      <c r="I275" s="2110" t="s">
        <v>3507</v>
      </c>
      <c r="J275" s="2112"/>
      <c r="K275" s="1303">
        <v>6</v>
      </c>
      <c r="L275" s="1302" t="s">
        <v>3508</v>
      </c>
      <c r="M275" s="1302" t="s">
        <v>3998</v>
      </c>
      <c r="N275" s="1303">
        <v>9</v>
      </c>
      <c r="O275" s="1303">
        <v>10</v>
      </c>
      <c r="P275" s="1303">
        <v>11</v>
      </c>
      <c r="Q275" s="2113">
        <v>12</v>
      </c>
      <c r="R275" s="2114"/>
      <c r="S275" s="2110" t="s">
        <v>3999</v>
      </c>
      <c r="T275" s="2112"/>
      <c r="U275" s="1302" t="s">
        <v>3509</v>
      </c>
      <c r="V275" s="1302" t="s">
        <v>3510</v>
      </c>
      <c r="W275" s="1302" t="s">
        <v>3511</v>
      </c>
      <c r="X275" s="1302" t="s">
        <v>3512</v>
      </c>
      <c r="Y275" s="1302" t="s">
        <v>3513</v>
      </c>
      <c r="Z275" s="1302" t="s">
        <v>4000</v>
      </c>
      <c r="AA275" s="2113">
        <v>20</v>
      </c>
      <c r="AB275" s="2114"/>
      <c r="AC275" s="1302" t="s">
        <v>3514</v>
      </c>
      <c r="AD275" s="1302" t="s">
        <v>3515</v>
      </c>
      <c r="AE275" s="2110" t="s">
        <v>4001</v>
      </c>
      <c r="AF275" s="2111"/>
      <c r="AG275" s="2111"/>
      <c r="AH275" s="2111"/>
      <c r="AI275" s="2112"/>
      <c r="AJ275" s="1302" t="s">
        <v>4002</v>
      </c>
      <c r="AK275" s="1302" t="s">
        <v>4003</v>
      </c>
      <c r="AL275" s="2110" t="s">
        <v>3516</v>
      </c>
      <c r="AM275" s="2112"/>
    </row>
    <row r="276" spans="1:44" ht="33" customHeight="1" x14ac:dyDescent="0.25">
      <c r="A276" s="2173" t="s">
        <v>3567</v>
      </c>
      <c r="B276" s="2173"/>
      <c r="C276" s="2173"/>
      <c r="D276" s="2173"/>
      <c r="E276" s="2173"/>
      <c r="F276" s="2173"/>
      <c r="G276" s="2173"/>
      <c r="H276" s="2173"/>
      <c r="I276" s="2171">
        <v>1</v>
      </c>
      <c r="J276" s="2171"/>
      <c r="K276" s="1323">
        <v>7933</v>
      </c>
      <c r="L276" s="1323">
        <v>0</v>
      </c>
      <c r="M276" s="2171">
        <v>0</v>
      </c>
      <c r="N276" s="2171"/>
      <c r="O276" s="2171">
        <v>0</v>
      </c>
      <c r="P276" s="2171"/>
      <c r="Q276" s="2171">
        <v>0</v>
      </c>
      <c r="R276" s="2171"/>
      <c r="S276" s="2171">
        <v>0</v>
      </c>
      <c r="T276" s="2171"/>
      <c r="U276" s="2170" t="s">
        <v>3483</v>
      </c>
      <c r="V276" s="2170"/>
      <c r="W276" s="2170"/>
      <c r="X276" s="2170">
        <v>0</v>
      </c>
      <c r="Y276" s="2170"/>
      <c r="Z276" s="2171">
        <v>0</v>
      </c>
      <c r="AA276" s="2171"/>
      <c r="AB276" s="2171"/>
      <c r="AC276" s="2171">
        <v>793.3</v>
      </c>
      <c r="AD276" s="2171"/>
      <c r="AE276" s="2171"/>
      <c r="AF276" s="2171"/>
      <c r="AG276" s="2171"/>
      <c r="AH276" s="2171"/>
      <c r="AI276" s="2171"/>
      <c r="AJ276" s="2171">
        <v>0</v>
      </c>
      <c r="AK276" s="2171"/>
      <c r="AL276" s="2172">
        <v>8726.2999999999993</v>
      </c>
      <c r="AM276" s="2172"/>
    </row>
    <row r="277" spans="1:44" ht="11.85" customHeight="1" x14ac:dyDescent="0.25">
      <c r="S277" s="2119" t="s">
        <v>4028</v>
      </c>
      <c r="T277" s="2119"/>
      <c r="U277" s="2119"/>
      <c r="V277" s="2119"/>
      <c r="W277" s="2119"/>
      <c r="X277" s="2119">
        <v>0</v>
      </c>
      <c r="Y277" s="2119"/>
    </row>
    <row r="278" spans="1:44" ht="11.85" customHeight="1" x14ac:dyDescent="0.25">
      <c r="U278" s="2119" t="s">
        <v>4029</v>
      </c>
      <c r="V278" s="2119"/>
      <c r="W278" s="2119"/>
      <c r="X278" s="2119">
        <v>0</v>
      </c>
      <c r="Y278" s="2119"/>
      <c r="AC278" s="2119" t="s">
        <v>4030</v>
      </c>
      <c r="AD278" s="2119"/>
      <c r="AE278" s="2119"/>
      <c r="AF278" s="2119"/>
      <c r="AG278" s="2119"/>
      <c r="AH278" s="2119"/>
      <c r="AI278" s="2119"/>
      <c r="AJ278" s="2119"/>
      <c r="AK278" s="2119"/>
      <c r="AL278" s="2119">
        <v>0</v>
      </c>
      <c r="AM278" s="2119"/>
    </row>
    <row r="279" spans="1:44" ht="11.85" customHeight="1" x14ac:dyDescent="0.25">
      <c r="U279" s="2119" t="s">
        <v>4031</v>
      </c>
      <c r="V279" s="2119"/>
      <c r="W279" s="2119"/>
      <c r="X279" s="2119">
        <v>0</v>
      </c>
      <c r="Y279" s="2119"/>
      <c r="AC279" s="2119" t="s">
        <v>3483</v>
      </c>
      <c r="AD279" s="2119"/>
      <c r="AE279" s="2119" t="s">
        <v>4032</v>
      </c>
      <c r="AF279" s="2119"/>
      <c r="AG279" s="2119"/>
      <c r="AH279" s="2119"/>
      <c r="AI279" s="2119"/>
      <c r="AJ279" s="2119"/>
      <c r="AK279" s="2119"/>
      <c r="AL279" s="2119"/>
      <c r="AM279" s="2119"/>
    </row>
    <row r="280" spans="1:44" ht="5.85" customHeight="1" x14ac:dyDescent="0.25">
      <c r="AC280" s="2119"/>
      <c r="AD280" s="2119"/>
      <c r="AE280" s="2119"/>
      <c r="AF280" s="2119"/>
      <c r="AG280" s="2119"/>
      <c r="AH280" s="2119"/>
      <c r="AI280" s="2119"/>
      <c r="AJ280" s="2119"/>
      <c r="AK280" s="2119"/>
      <c r="AL280" s="2119"/>
      <c r="AM280" s="2119"/>
    </row>
    <row r="281" spans="1:44" ht="11.85" customHeight="1" x14ac:dyDescent="0.25">
      <c r="A281" s="2145" t="s">
        <v>3483</v>
      </c>
      <c r="B281" s="2145"/>
      <c r="C281" s="2145"/>
      <c r="D281" s="2145"/>
      <c r="E281" s="2145"/>
      <c r="F281" s="2145"/>
      <c r="G281" s="2145"/>
      <c r="H281" s="2145"/>
      <c r="I281" s="2145"/>
      <c r="J281" s="2145"/>
      <c r="K281" s="2145"/>
      <c r="L281" s="2145"/>
      <c r="M281" s="2145"/>
      <c r="N281" s="2145"/>
      <c r="O281" s="2145"/>
      <c r="P281" s="2145"/>
      <c r="Q281" s="2145"/>
      <c r="R281" s="2145"/>
      <c r="S281" s="2145"/>
      <c r="T281" s="2145"/>
      <c r="U281" s="2145"/>
      <c r="V281" s="2145"/>
      <c r="W281" s="2145"/>
      <c r="X281" s="2145"/>
      <c r="Y281" s="2145"/>
      <c r="Z281" s="2145"/>
      <c r="AA281" s="2145"/>
      <c r="AB281" s="2145"/>
      <c r="AC281" s="2145"/>
      <c r="AD281" s="2145"/>
      <c r="AE281" s="2145"/>
      <c r="AF281" s="2145"/>
      <c r="AG281" s="2145"/>
      <c r="AH281" s="2145"/>
      <c r="AI281" s="2145"/>
      <c r="AJ281" s="2145"/>
      <c r="AK281" s="2145"/>
      <c r="AL281" s="2145"/>
      <c r="AM281" s="2145"/>
    </row>
    <row r="282" spans="1:44" ht="23.25" customHeight="1" x14ac:dyDescent="0.25">
      <c r="E282" s="2190" t="s">
        <v>3919</v>
      </c>
      <c r="F282" s="2190"/>
      <c r="G282" s="2190"/>
      <c r="H282" s="2190"/>
      <c r="I282" s="2190"/>
      <c r="J282" s="2190"/>
      <c r="K282" s="2190"/>
      <c r="L282" s="2190"/>
      <c r="M282" s="2190"/>
      <c r="N282" s="2190"/>
      <c r="O282" s="2190"/>
      <c r="P282" s="2190"/>
      <c r="Q282" s="2190"/>
      <c r="R282" s="2190"/>
      <c r="S282" s="2190"/>
      <c r="T282" s="2190"/>
      <c r="U282" s="2190"/>
      <c r="V282" s="2190"/>
      <c r="W282" s="2190"/>
      <c r="X282" s="2190"/>
      <c r="Y282" s="2190"/>
      <c r="Z282" s="2190"/>
      <c r="AA282" s="2190"/>
      <c r="AB282" s="2190"/>
      <c r="AC282" s="2190"/>
      <c r="AD282" s="2190"/>
      <c r="AE282" s="2190"/>
      <c r="AF282" s="2190"/>
      <c r="AG282" s="2190"/>
      <c r="AH282" s="2190"/>
      <c r="AI282" s="2190"/>
      <c r="AJ282" s="2190"/>
      <c r="AK282" s="2190"/>
      <c r="AL282" s="2190"/>
      <c r="AM282" s="2190"/>
    </row>
    <row r="283" spans="1:44" ht="5.85" customHeight="1" x14ac:dyDescent="0.25"/>
    <row r="284" spans="1:44" ht="30" customHeight="1" x14ac:dyDescent="0.25">
      <c r="A284" s="2179">
        <v>0</v>
      </c>
      <c r="B284" s="2179"/>
      <c r="C284" s="2179"/>
      <c r="D284" s="2188" t="s">
        <v>3932</v>
      </c>
      <c r="E284" s="2188"/>
      <c r="F284" s="2188"/>
      <c r="G284" s="2188" t="s">
        <v>3933</v>
      </c>
      <c r="H284" s="1304">
        <v>7933</v>
      </c>
      <c r="I284" s="1304">
        <v>1</v>
      </c>
      <c r="J284" s="1305" t="s">
        <v>3483</v>
      </c>
      <c r="K284" s="1304">
        <v>7933</v>
      </c>
      <c r="L284" s="1304">
        <v>0</v>
      </c>
      <c r="M284" s="1306">
        <v>0</v>
      </c>
      <c r="N284" s="1306">
        <v>0</v>
      </c>
      <c r="O284" s="1307">
        <v>0</v>
      </c>
      <c r="P284" s="1306">
        <v>0</v>
      </c>
      <c r="Q284" s="2182">
        <v>0</v>
      </c>
      <c r="R284" s="2182"/>
      <c r="S284" s="2181">
        <v>0</v>
      </c>
      <c r="T284" s="2181"/>
      <c r="U284" s="1306">
        <v>0</v>
      </c>
      <c r="V284" s="1306">
        <v>0</v>
      </c>
      <c r="W284" s="1306">
        <v>0</v>
      </c>
      <c r="X284" s="1307">
        <v>0</v>
      </c>
      <c r="Y284" s="1304">
        <v>0</v>
      </c>
      <c r="Z284" s="1306">
        <v>0</v>
      </c>
      <c r="AA284" s="1308" t="s">
        <v>3483</v>
      </c>
      <c r="AB284" s="1309">
        <v>0</v>
      </c>
      <c r="AC284" s="1305" t="s">
        <v>4665</v>
      </c>
      <c r="AD284" s="1310">
        <v>15</v>
      </c>
      <c r="AE284" s="2183" t="s">
        <v>3483</v>
      </c>
      <c r="AF284" s="2183"/>
      <c r="AG284" s="2181">
        <v>1189.95</v>
      </c>
      <c r="AH284" s="2181"/>
      <c r="AI284" s="2181"/>
      <c r="AJ284" s="1306">
        <v>0</v>
      </c>
      <c r="AK284" s="2182">
        <v>0</v>
      </c>
      <c r="AL284" s="1304">
        <v>9122.9500000000007</v>
      </c>
      <c r="AM284" s="2183" t="s">
        <v>3483</v>
      </c>
      <c r="AN284" s="2183"/>
      <c r="AO284" s="2184" t="s">
        <v>4698</v>
      </c>
      <c r="AP284" s="2184"/>
      <c r="AQ284" s="2185">
        <f>AL287</f>
        <v>9122.9500000000007</v>
      </c>
      <c r="AR284" s="2185"/>
    </row>
    <row r="285" spans="1:44" ht="11.85" customHeight="1" x14ac:dyDescent="0.25">
      <c r="A285" s="2179"/>
      <c r="B285" s="2179"/>
      <c r="C285" s="2179"/>
      <c r="D285" s="2188"/>
      <c r="E285" s="2188"/>
      <c r="F285" s="2188"/>
      <c r="G285" s="2188"/>
      <c r="H285" s="1311" t="s">
        <v>3483</v>
      </c>
      <c r="I285" s="2186" t="s">
        <v>4007</v>
      </c>
      <c r="J285" s="2186"/>
      <c r="K285" s="2186"/>
      <c r="L285" s="2186"/>
      <c r="M285" s="2186"/>
      <c r="N285" s="2186"/>
      <c r="O285" s="2186"/>
      <c r="P285" s="2186"/>
      <c r="Q285" s="2186"/>
      <c r="R285" s="2186"/>
      <c r="S285" s="2186"/>
      <c r="T285" s="2186"/>
      <c r="U285" s="2186"/>
      <c r="V285" s="2186"/>
      <c r="W285" s="2186"/>
      <c r="X285" s="2186"/>
      <c r="Y285" s="2187" t="s">
        <v>3483</v>
      </c>
      <c r="Z285" s="2187"/>
      <c r="AA285" s="2187"/>
      <c r="AB285" s="2187"/>
      <c r="AC285" s="2187" t="s">
        <v>2403</v>
      </c>
      <c r="AD285" s="2192">
        <v>0</v>
      </c>
      <c r="AE285" s="2182">
        <v>0</v>
      </c>
      <c r="AF285" s="2182"/>
      <c r="AG285" s="2182"/>
      <c r="AH285" s="2182"/>
      <c r="AI285" s="2182"/>
      <c r="AJ285" s="1312" t="s">
        <v>3483</v>
      </c>
      <c r="AK285" s="2182"/>
      <c r="AL285" s="2182">
        <v>0</v>
      </c>
      <c r="AM285" s="2182"/>
      <c r="AN285" s="2183" t="s">
        <v>3483</v>
      </c>
    </row>
    <row r="286" spans="1:44" ht="5.85" customHeight="1" x14ac:dyDescent="0.25">
      <c r="A286" s="2179"/>
      <c r="B286" s="2179"/>
      <c r="C286" s="2179"/>
      <c r="D286" s="2188"/>
      <c r="E286" s="2188"/>
      <c r="F286" s="2188"/>
      <c r="G286" s="2188"/>
      <c r="H286" s="2183" t="s">
        <v>3483</v>
      </c>
      <c r="I286" s="2183"/>
      <c r="J286" s="2183"/>
      <c r="K286" s="2183"/>
      <c r="L286" s="2183"/>
      <c r="M286" s="2183"/>
      <c r="N286" s="2183"/>
      <c r="O286" s="2183"/>
      <c r="P286" s="2183"/>
      <c r="Q286" s="2183"/>
      <c r="R286" s="2183"/>
      <c r="S286" s="2183"/>
      <c r="T286" s="2183"/>
      <c r="U286" s="2183"/>
      <c r="V286" s="2183"/>
      <c r="W286" s="2183"/>
      <c r="X286" s="2183"/>
      <c r="Y286" s="2187"/>
      <c r="Z286" s="2187"/>
      <c r="AA286" s="2187"/>
      <c r="AB286" s="2187"/>
      <c r="AC286" s="2187"/>
      <c r="AD286" s="2192"/>
      <c r="AE286" s="2182"/>
      <c r="AF286" s="2182"/>
      <c r="AG286" s="2182"/>
      <c r="AH286" s="2182"/>
      <c r="AI286" s="2182"/>
      <c r="AJ286" s="1308" t="s">
        <v>3483</v>
      </c>
      <c r="AK286" s="2182"/>
      <c r="AL286" s="2183" t="s">
        <v>3483</v>
      </c>
      <c r="AM286" s="2183"/>
      <c r="AN286" s="2183"/>
    </row>
    <row r="287" spans="1:44" ht="29.25" customHeight="1" x14ac:dyDescent="0.25">
      <c r="A287" s="2174" t="s">
        <v>3840</v>
      </c>
      <c r="B287" s="2174"/>
      <c r="C287" s="2174"/>
      <c r="D287" s="2174"/>
      <c r="E287" s="2174"/>
      <c r="F287" s="2174"/>
      <c r="G287" s="2174"/>
      <c r="H287" s="2174"/>
      <c r="I287" s="2171">
        <v>1</v>
      </c>
      <c r="J287" s="2171"/>
      <c r="K287" s="1323">
        <v>7933</v>
      </c>
      <c r="L287" s="1323">
        <v>0</v>
      </c>
      <c r="M287" s="2171">
        <v>0</v>
      </c>
      <c r="N287" s="2171"/>
      <c r="O287" s="2171">
        <v>0</v>
      </c>
      <c r="P287" s="2171"/>
      <c r="Q287" s="2171">
        <v>0</v>
      </c>
      <c r="R287" s="2171"/>
      <c r="S287" s="2171">
        <v>0</v>
      </c>
      <c r="T287" s="2171"/>
      <c r="U287" s="2170" t="s">
        <v>3483</v>
      </c>
      <c r="V287" s="2170"/>
      <c r="W287" s="2170"/>
      <c r="X287" s="2170">
        <v>0</v>
      </c>
      <c r="Y287" s="2170"/>
      <c r="Z287" s="2171">
        <v>0</v>
      </c>
      <c r="AA287" s="2171"/>
      <c r="AB287" s="2171"/>
      <c r="AC287" s="2171">
        <v>1189.95</v>
      </c>
      <c r="AD287" s="2171"/>
      <c r="AE287" s="2171"/>
      <c r="AF287" s="2171"/>
      <c r="AG287" s="2171"/>
      <c r="AH287" s="2171"/>
      <c r="AI287" s="2171"/>
      <c r="AJ287" s="2171">
        <v>0</v>
      </c>
      <c r="AK287" s="2171"/>
      <c r="AL287" s="2172">
        <v>9122.9500000000007</v>
      </c>
      <c r="AM287" s="2172"/>
    </row>
    <row r="288" spans="1:44" ht="3" customHeight="1" x14ac:dyDescent="0.25"/>
    <row r="289" spans="1:40" ht="11.85" customHeight="1" x14ac:dyDescent="0.25">
      <c r="A289" s="2173" t="s">
        <v>3567</v>
      </c>
      <c r="B289" s="2173"/>
      <c r="C289" s="2173"/>
      <c r="D289" s="2173"/>
      <c r="E289" s="2173"/>
      <c r="F289" s="2173"/>
      <c r="G289" s="2173"/>
      <c r="H289" s="2173"/>
      <c r="I289" s="2171">
        <v>1</v>
      </c>
      <c r="J289" s="2171"/>
      <c r="K289" s="1323">
        <v>7933</v>
      </c>
      <c r="L289" s="1323">
        <v>0</v>
      </c>
      <c r="M289" s="2171">
        <v>0</v>
      </c>
      <c r="N289" s="2171"/>
      <c r="O289" s="2171">
        <v>0</v>
      </c>
      <c r="P289" s="2171"/>
      <c r="Q289" s="2171">
        <v>0</v>
      </c>
      <c r="R289" s="2171"/>
      <c r="S289" s="2171">
        <v>0</v>
      </c>
      <c r="T289" s="2171"/>
      <c r="U289" s="2170" t="s">
        <v>3483</v>
      </c>
      <c r="V289" s="2170"/>
      <c r="W289" s="2170"/>
      <c r="X289" s="2170">
        <v>0</v>
      </c>
      <c r="Y289" s="2170"/>
      <c r="Z289" s="2171">
        <v>0</v>
      </c>
      <c r="AA289" s="2171"/>
      <c r="AB289" s="2171"/>
      <c r="AC289" s="2171">
        <v>1189.95</v>
      </c>
      <c r="AD289" s="2171"/>
      <c r="AE289" s="2171"/>
      <c r="AF289" s="2171"/>
      <c r="AG289" s="2171"/>
      <c r="AH289" s="2171"/>
      <c r="AI289" s="2171"/>
      <c r="AJ289" s="2171">
        <v>0</v>
      </c>
      <c r="AK289" s="2171"/>
      <c r="AL289" s="2172">
        <v>9122.9500000000007</v>
      </c>
      <c r="AM289" s="2172"/>
    </row>
    <row r="290" spans="1:40" ht="11.85" customHeight="1" x14ac:dyDescent="0.25">
      <c r="S290" s="2119" t="s">
        <v>4028</v>
      </c>
      <c r="T290" s="2119"/>
      <c r="U290" s="2119"/>
      <c r="V290" s="2119"/>
      <c r="W290" s="2119"/>
      <c r="X290" s="2119">
        <v>0</v>
      </c>
      <c r="Y290" s="2119"/>
    </row>
    <row r="291" spans="1:40" ht="11.85" customHeight="1" x14ac:dyDescent="0.25">
      <c r="U291" s="2119" t="s">
        <v>4029</v>
      </c>
      <c r="V291" s="2119"/>
      <c r="W291" s="2119"/>
      <c r="X291" s="2119">
        <v>0</v>
      </c>
      <c r="Y291" s="2119"/>
      <c r="AC291" s="2119" t="s">
        <v>4030</v>
      </c>
      <c r="AD291" s="2119"/>
      <c r="AE291" s="2119"/>
      <c r="AF291" s="2119"/>
      <c r="AG291" s="2119"/>
      <c r="AH291" s="2119"/>
      <c r="AI291" s="2119"/>
      <c r="AJ291" s="2119"/>
      <c r="AK291" s="2119"/>
      <c r="AL291" s="2119">
        <v>0</v>
      </c>
      <c r="AM291" s="2119"/>
    </row>
    <row r="292" spans="1:40" ht="11.85" customHeight="1" x14ac:dyDescent="0.25">
      <c r="U292" s="2119" t="s">
        <v>4031</v>
      </c>
      <c r="V292" s="2119"/>
      <c r="W292" s="2119"/>
      <c r="X292" s="2119">
        <v>0</v>
      </c>
      <c r="Y292" s="2119"/>
      <c r="AC292" s="2119" t="s">
        <v>3483</v>
      </c>
      <c r="AD292" s="2119"/>
      <c r="AE292" s="2119" t="s">
        <v>4032</v>
      </c>
      <c r="AF292" s="2119"/>
      <c r="AG292" s="2119"/>
      <c r="AH292" s="2119"/>
      <c r="AI292" s="2119"/>
      <c r="AJ292" s="2119"/>
      <c r="AK292" s="2119"/>
      <c r="AL292" s="2119"/>
      <c r="AM292" s="2119"/>
    </row>
    <row r="293" spans="1:40" ht="5.85" customHeight="1" x14ac:dyDescent="0.25">
      <c r="AC293" s="2119"/>
      <c r="AD293" s="2119"/>
      <c r="AE293" s="2119"/>
      <c r="AF293" s="2119"/>
      <c r="AG293" s="2119"/>
      <c r="AH293" s="2119"/>
      <c r="AI293" s="2119"/>
      <c r="AJ293" s="2119"/>
      <c r="AK293" s="2119"/>
      <c r="AL293" s="2119"/>
      <c r="AM293" s="2119"/>
    </row>
    <row r="294" spans="1:40" ht="11.85" customHeight="1" x14ac:dyDescent="0.25">
      <c r="A294" s="2145" t="s">
        <v>3483</v>
      </c>
      <c r="B294" s="2145"/>
      <c r="C294" s="2145"/>
      <c r="D294" s="2145"/>
      <c r="E294" s="2145"/>
      <c r="F294" s="2145"/>
      <c r="G294" s="2145"/>
      <c r="H294" s="2145"/>
      <c r="I294" s="2145"/>
      <c r="J294" s="2145"/>
      <c r="K294" s="2145"/>
      <c r="L294" s="2145"/>
      <c r="M294" s="2145"/>
      <c r="N294" s="2145"/>
      <c r="O294" s="2145"/>
      <c r="P294" s="2145"/>
      <c r="Q294" s="2145"/>
      <c r="R294" s="2145"/>
      <c r="S294" s="2145"/>
      <c r="T294" s="2145"/>
      <c r="U294" s="2145"/>
      <c r="V294" s="2145"/>
      <c r="W294" s="2145"/>
      <c r="X294" s="2145"/>
      <c r="Y294" s="2145"/>
      <c r="Z294" s="2145"/>
      <c r="AA294" s="2145"/>
      <c r="AB294" s="2145"/>
      <c r="AC294" s="2145"/>
      <c r="AD294" s="2145"/>
      <c r="AE294" s="2145"/>
      <c r="AF294" s="2145"/>
      <c r="AG294" s="2145"/>
      <c r="AH294" s="2145"/>
      <c r="AI294" s="2145"/>
      <c r="AJ294" s="2145"/>
      <c r="AK294" s="2145"/>
      <c r="AL294" s="2145"/>
      <c r="AM294" s="2145"/>
    </row>
    <row r="295" spans="1:40" ht="23.25" customHeight="1" x14ac:dyDescent="0.25">
      <c r="E295" s="2190" t="s">
        <v>3814</v>
      </c>
      <c r="F295" s="2190"/>
      <c r="G295" s="2190"/>
      <c r="H295" s="2190"/>
      <c r="I295" s="2190"/>
      <c r="J295" s="2190"/>
      <c r="K295" s="2190"/>
      <c r="L295" s="2190"/>
      <c r="M295" s="2190"/>
      <c r="N295" s="2190"/>
      <c r="O295" s="2190"/>
      <c r="P295" s="2190"/>
      <c r="Q295" s="2190"/>
      <c r="R295" s="2190"/>
      <c r="S295" s="2190"/>
      <c r="T295" s="2190"/>
      <c r="U295" s="2190"/>
      <c r="V295" s="2190"/>
      <c r="W295" s="2190"/>
      <c r="X295" s="2190"/>
      <c r="Y295" s="2190"/>
      <c r="Z295" s="2190"/>
      <c r="AA295" s="2190"/>
      <c r="AB295" s="2190"/>
      <c r="AC295" s="2190"/>
      <c r="AD295" s="2190"/>
      <c r="AE295" s="2190"/>
      <c r="AF295" s="2190"/>
      <c r="AG295" s="2190"/>
      <c r="AH295" s="2190"/>
      <c r="AI295" s="2190"/>
      <c r="AJ295" s="2190"/>
      <c r="AK295" s="2190"/>
      <c r="AL295" s="2190"/>
      <c r="AM295" s="2190"/>
    </row>
    <row r="296" spans="1:40" ht="5.85" customHeight="1" x14ac:dyDescent="0.25"/>
    <row r="297" spans="1:40" ht="26.25" customHeight="1" x14ac:dyDescent="0.25">
      <c r="A297" s="2179">
        <v>0</v>
      </c>
      <c r="B297" s="2179"/>
      <c r="C297" s="2179"/>
      <c r="D297" s="2180" t="s">
        <v>4666</v>
      </c>
      <c r="E297" s="2180"/>
      <c r="F297" s="2180"/>
      <c r="G297" s="2180" t="s">
        <v>4667</v>
      </c>
      <c r="H297" s="1313">
        <v>5430</v>
      </c>
      <c r="I297" s="1313">
        <v>1</v>
      </c>
      <c r="J297" s="1314" t="s">
        <v>3483</v>
      </c>
      <c r="K297" s="1313">
        <v>5430</v>
      </c>
      <c r="L297" s="1313">
        <v>0</v>
      </c>
      <c r="M297" s="1315">
        <v>0</v>
      </c>
      <c r="N297" s="1315">
        <v>0</v>
      </c>
      <c r="O297" s="1316">
        <v>15</v>
      </c>
      <c r="P297" s="1315">
        <v>814.5</v>
      </c>
      <c r="Q297" s="2176">
        <v>0</v>
      </c>
      <c r="R297" s="2176"/>
      <c r="S297" s="2175">
        <v>814.5</v>
      </c>
      <c r="T297" s="2175"/>
      <c r="U297" s="1315">
        <v>0</v>
      </c>
      <c r="V297" s="1315">
        <v>0</v>
      </c>
      <c r="W297" s="1315">
        <v>0</v>
      </c>
      <c r="X297" s="1316">
        <v>0</v>
      </c>
      <c r="Y297" s="1313">
        <v>0</v>
      </c>
      <c r="Z297" s="1315">
        <v>0</v>
      </c>
      <c r="AA297" s="1317" t="s">
        <v>3483</v>
      </c>
      <c r="AB297" s="1318">
        <v>0</v>
      </c>
      <c r="AC297" s="1314" t="s">
        <v>4501</v>
      </c>
      <c r="AD297" s="1319">
        <v>15</v>
      </c>
      <c r="AE297" s="2177" t="s">
        <v>3483</v>
      </c>
      <c r="AF297" s="2177"/>
      <c r="AG297" s="2177"/>
      <c r="AH297" s="2175">
        <v>814.5</v>
      </c>
      <c r="AI297" s="2175"/>
      <c r="AJ297" s="1315">
        <v>0</v>
      </c>
      <c r="AK297" s="2176">
        <v>0</v>
      </c>
      <c r="AL297" s="1313">
        <v>7059</v>
      </c>
      <c r="AM297" s="2177" t="s">
        <v>3483</v>
      </c>
      <c r="AN297" s="2177"/>
    </row>
    <row r="298" spans="1:40" ht="11.85" customHeight="1" x14ac:dyDescent="0.25">
      <c r="A298" s="2179"/>
      <c r="B298" s="2179"/>
      <c r="C298" s="2179"/>
      <c r="D298" s="2180"/>
      <c r="E298" s="2180"/>
      <c r="F298" s="2180"/>
      <c r="G298" s="2180"/>
      <c r="H298" s="1320" t="s">
        <v>3483</v>
      </c>
      <c r="I298" s="2178" t="s">
        <v>4007</v>
      </c>
      <c r="J298" s="2178"/>
      <c r="K298" s="2178"/>
      <c r="L298" s="2178"/>
      <c r="M298" s="2178"/>
      <c r="N298" s="2178"/>
      <c r="O298" s="2178"/>
      <c r="P298" s="2178"/>
      <c r="Q298" s="2178"/>
      <c r="R298" s="2178"/>
      <c r="S298" s="2178"/>
      <c r="T298" s="2178"/>
      <c r="U298" s="2178"/>
      <c r="V298" s="2178"/>
      <c r="W298" s="2178"/>
      <c r="X298" s="2178"/>
      <c r="Y298" s="2119" t="s">
        <v>3483</v>
      </c>
      <c r="Z298" s="2119"/>
      <c r="AA298" s="2119"/>
      <c r="AB298" s="2119"/>
      <c r="AC298" s="1314" t="s">
        <v>2403</v>
      </c>
      <c r="AD298" s="1319">
        <v>0</v>
      </c>
      <c r="AE298" s="2176">
        <v>0</v>
      </c>
      <c r="AF298" s="2176"/>
      <c r="AG298" s="2176"/>
      <c r="AH298" s="2176"/>
      <c r="AI298" s="2176"/>
      <c r="AJ298" s="1317" t="s">
        <v>3483</v>
      </c>
      <c r="AK298" s="2176"/>
      <c r="AL298" s="2176">
        <v>0</v>
      </c>
      <c r="AM298" s="2176"/>
      <c r="AN298" s="1317" t="s">
        <v>3483</v>
      </c>
    </row>
    <row r="299" spans="1:40" ht="3" customHeight="1" x14ac:dyDescent="0.25"/>
    <row r="300" spans="1:40" ht="19.5" customHeight="1" x14ac:dyDescent="0.25">
      <c r="A300" s="2179">
        <v>0</v>
      </c>
      <c r="B300" s="2179"/>
      <c r="C300" s="2179"/>
      <c r="D300" s="2188" t="s">
        <v>4668</v>
      </c>
      <c r="E300" s="2188"/>
      <c r="F300" s="2188"/>
      <c r="G300" s="2188" t="s">
        <v>4667</v>
      </c>
      <c r="H300" s="1304">
        <v>5430</v>
      </c>
      <c r="I300" s="1304">
        <v>1</v>
      </c>
      <c r="J300" s="1305" t="s">
        <v>3483</v>
      </c>
      <c r="K300" s="1304">
        <v>5430</v>
      </c>
      <c r="L300" s="1304">
        <v>0</v>
      </c>
      <c r="M300" s="1306">
        <v>0</v>
      </c>
      <c r="N300" s="1306">
        <v>0</v>
      </c>
      <c r="O300" s="1307">
        <v>15</v>
      </c>
      <c r="P300" s="1306">
        <v>814.5</v>
      </c>
      <c r="Q300" s="2182">
        <v>0</v>
      </c>
      <c r="R300" s="2182"/>
      <c r="S300" s="2181">
        <v>814.5</v>
      </c>
      <c r="T300" s="2181"/>
      <c r="U300" s="1306">
        <v>0</v>
      </c>
      <c r="V300" s="1306">
        <v>0</v>
      </c>
      <c r="W300" s="1306">
        <v>0</v>
      </c>
      <c r="X300" s="1307">
        <v>0</v>
      </c>
      <c r="Y300" s="1304">
        <v>0</v>
      </c>
      <c r="Z300" s="1306">
        <v>0</v>
      </c>
      <c r="AA300" s="1308" t="s">
        <v>3483</v>
      </c>
      <c r="AB300" s="1309">
        <v>0</v>
      </c>
      <c r="AC300" s="1305" t="s">
        <v>4669</v>
      </c>
      <c r="AD300" s="1310">
        <v>15</v>
      </c>
      <c r="AE300" s="2183" t="s">
        <v>3483</v>
      </c>
      <c r="AF300" s="2183"/>
      <c r="AG300" s="2183"/>
      <c r="AH300" s="2181">
        <v>814.5</v>
      </c>
      <c r="AI300" s="2181"/>
      <c r="AJ300" s="1306">
        <v>0</v>
      </c>
      <c r="AK300" s="2182">
        <v>0</v>
      </c>
      <c r="AL300" s="1304">
        <v>7059</v>
      </c>
      <c r="AM300" s="2183" t="s">
        <v>3483</v>
      </c>
      <c r="AN300" s="2183"/>
    </row>
    <row r="301" spans="1:40" ht="11.85" customHeight="1" x14ac:dyDescent="0.25">
      <c r="A301" s="2179"/>
      <c r="B301" s="2179"/>
      <c r="C301" s="2179"/>
      <c r="D301" s="2188"/>
      <c r="E301" s="2188"/>
      <c r="F301" s="2188"/>
      <c r="G301" s="2188"/>
      <c r="H301" s="1311" t="s">
        <v>3483</v>
      </c>
      <c r="I301" s="2186" t="s">
        <v>4007</v>
      </c>
      <c r="J301" s="2186"/>
      <c r="K301" s="2186"/>
      <c r="L301" s="2186"/>
      <c r="M301" s="2186"/>
      <c r="N301" s="2186"/>
      <c r="O301" s="2186"/>
      <c r="P301" s="2186"/>
      <c r="Q301" s="2186"/>
      <c r="R301" s="2186"/>
      <c r="S301" s="2186"/>
      <c r="T301" s="2186"/>
      <c r="U301" s="2186"/>
      <c r="V301" s="2186"/>
      <c r="W301" s="2186"/>
      <c r="X301" s="2186"/>
      <c r="Y301" s="2187" t="s">
        <v>3483</v>
      </c>
      <c r="Z301" s="2187"/>
      <c r="AA301" s="2187"/>
      <c r="AB301" s="2187"/>
      <c r="AC301" s="1305" t="s">
        <v>2403</v>
      </c>
      <c r="AD301" s="1310">
        <v>0</v>
      </c>
      <c r="AE301" s="2182">
        <v>0</v>
      </c>
      <c r="AF301" s="2182"/>
      <c r="AG301" s="2182"/>
      <c r="AH301" s="2182"/>
      <c r="AI301" s="2182"/>
      <c r="AJ301" s="1312" t="s">
        <v>3483</v>
      </c>
      <c r="AK301" s="2182"/>
      <c r="AL301" s="2182">
        <v>0</v>
      </c>
      <c r="AM301" s="2182"/>
      <c r="AN301" s="1308" t="s">
        <v>3483</v>
      </c>
    </row>
    <row r="302" spans="1:40" ht="3" customHeight="1" x14ac:dyDescent="0.25"/>
    <row r="303" spans="1:40" ht="24" customHeight="1" x14ac:dyDescent="0.25">
      <c r="A303" s="2179">
        <v>0</v>
      </c>
      <c r="B303" s="2179"/>
      <c r="C303" s="2179"/>
      <c r="D303" s="2180" t="s">
        <v>4671</v>
      </c>
      <c r="E303" s="2180"/>
      <c r="F303" s="2180"/>
      <c r="G303" s="2180" t="s">
        <v>4667</v>
      </c>
      <c r="H303" s="1313">
        <v>5430</v>
      </c>
      <c r="I303" s="1313">
        <v>1</v>
      </c>
      <c r="J303" s="1314" t="s">
        <v>3483</v>
      </c>
      <c r="K303" s="1313">
        <v>5430</v>
      </c>
      <c r="L303" s="1313">
        <v>0</v>
      </c>
      <c r="M303" s="1315">
        <v>0</v>
      </c>
      <c r="N303" s="1315">
        <v>0</v>
      </c>
      <c r="O303" s="1316">
        <v>15</v>
      </c>
      <c r="P303" s="1315">
        <v>814.5</v>
      </c>
      <c r="Q303" s="2176">
        <v>0</v>
      </c>
      <c r="R303" s="2176"/>
      <c r="S303" s="2175">
        <v>814.5</v>
      </c>
      <c r="T303" s="2175"/>
      <c r="U303" s="1315">
        <v>0</v>
      </c>
      <c r="V303" s="1315">
        <v>0</v>
      </c>
      <c r="W303" s="1315">
        <v>0</v>
      </c>
      <c r="X303" s="1316">
        <v>0</v>
      </c>
      <c r="Y303" s="1313">
        <v>0</v>
      </c>
      <c r="Z303" s="1315">
        <v>0</v>
      </c>
      <c r="AA303" s="1317" t="s">
        <v>3483</v>
      </c>
      <c r="AB303" s="1318">
        <v>0</v>
      </c>
      <c r="AC303" s="1314" t="s">
        <v>4672</v>
      </c>
      <c r="AD303" s="1319">
        <v>15</v>
      </c>
      <c r="AE303" s="2177" t="s">
        <v>3483</v>
      </c>
      <c r="AF303" s="2177"/>
      <c r="AG303" s="2177"/>
      <c r="AH303" s="2175">
        <v>814.5</v>
      </c>
      <c r="AI303" s="2175"/>
      <c r="AJ303" s="1315">
        <v>0</v>
      </c>
      <c r="AK303" s="2176">
        <v>0</v>
      </c>
      <c r="AL303" s="1313">
        <v>7059</v>
      </c>
      <c r="AM303" s="2177" t="s">
        <v>3483</v>
      </c>
      <c r="AN303" s="2177"/>
    </row>
    <row r="304" spans="1:40" ht="11.85" customHeight="1" x14ac:dyDescent="0.25">
      <c r="A304" s="2179"/>
      <c r="B304" s="2179"/>
      <c r="C304" s="2179"/>
      <c r="D304" s="2180"/>
      <c r="E304" s="2180"/>
      <c r="F304" s="2180"/>
      <c r="G304" s="2180"/>
      <c r="H304" s="1320" t="s">
        <v>3483</v>
      </c>
      <c r="I304" s="2178" t="s">
        <v>4007</v>
      </c>
      <c r="J304" s="2178"/>
      <c r="K304" s="2178"/>
      <c r="L304" s="2178"/>
      <c r="M304" s="2178"/>
      <c r="N304" s="2178"/>
      <c r="O304" s="2178"/>
      <c r="P304" s="2178"/>
      <c r="Q304" s="2178"/>
      <c r="R304" s="2178"/>
      <c r="S304" s="2178"/>
      <c r="T304" s="2178"/>
      <c r="U304" s="2178"/>
      <c r="V304" s="2178"/>
      <c r="W304" s="2178"/>
      <c r="X304" s="2178"/>
      <c r="Y304" s="2119" t="s">
        <v>3483</v>
      </c>
      <c r="Z304" s="2119"/>
      <c r="AA304" s="2119"/>
      <c r="AB304" s="2119"/>
      <c r="AC304" s="1314" t="s">
        <v>2403</v>
      </c>
      <c r="AD304" s="1319">
        <v>0</v>
      </c>
      <c r="AE304" s="2176">
        <v>0</v>
      </c>
      <c r="AF304" s="2176"/>
      <c r="AG304" s="2176"/>
      <c r="AH304" s="2176"/>
      <c r="AI304" s="2176"/>
      <c r="AJ304" s="1317" t="s">
        <v>3483</v>
      </c>
      <c r="AK304" s="2176"/>
      <c r="AL304" s="2176">
        <v>0</v>
      </c>
      <c r="AM304" s="2176"/>
      <c r="AN304" s="1317" t="s">
        <v>3483</v>
      </c>
    </row>
    <row r="305" spans="1:44" ht="3" customHeight="1" x14ac:dyDescent="0.25"/>
    <row r="306" spans="1:44" ht="23.25" customHeight="1" x14ac:dyDescent="0.25">
      <c r="A306" s="2179">
        <v>0</v>
      </c>
      <c r="B306" s="2179"/>
      <c r="C306" s="2179"/>
      <c r="D306" s="2188" t="s">
        <v>3520</v>
      </c>
      <c r="E306" s="2188"/>
      <c r="F306" s="2188"/>
      <c r="G306" s="2188" t="s">
        <v>4673</v>
      </c>
      <c r="H306" s="1304">
        <v>5341</v>
      </c>
      <c r="I306" s="1304">
        <v>1.5</v>
      </c>
      <c r="J306" s="1305" t="s">
        <v>3483</v>
      </c>
      <c r="K306" s="1304">
        <v>8011.5</v>
      </c>
      <c r="L306" s="1304">
        <v>0</v>
      </c>
      <c r="M306" s="1306">
        <v>0</v>
      </c>
      <c r="N306" s="1306">
        <v>0</v>
      </c>
      <c r="O306" s="1307">
        <v>15</v>
      </c>
      <c r="P306" s="1306">
        <v>1201.73</v>
      </c>
      <c r="Q306" s="2182">
        <v>0</v>
      </c>
      <c r="R306" s="2182"/>
      <c r="S306" s="2181">
        <v>1201.73</v>
      </c>
      <c r="T306" s="2181"/>
      <c r="U306" s="1306">
        <v>0</v>
      </c>
      <c r="V306" s="1306">
        <v>0</v>
      </c>
      <c r="W306" s="1306">
        <v>0</v>
      </c>
      <c r="X306" s="1307">
        <v>0</v>
      </c>
      <c r="Y306" s="1304">
        <v>0</v>
      </c>
      <c r="Z306" s="1306">
        <v>0</v>
      </c>
      <c r="AA306" s="1308" t="s">
        <v>3483</v>
      </c>
      <c r="AB306" s="1309">
        <v>0</v>
      </c>
      <c r="AC306" s="1305" t="s">
        <v>3483</v>
      </c>
      <c r="AD306" s="1310">
        <v>10</v>
      </c>
      <c r="AE306" s="2183" t="s">
        <v>3483</v>
      </c>
      <c r="AF306" s="2183"/>
      <c r="AG306" s="2183"/>
      <c r="AH306" s="2181">
        <v>801.15</v>
      </c>
      <c r="AI306" s="2181"/>
      <c r="AJ306" s="1306">
        <v>0</v>
      </c>
      <c r="AK306" s="2182">
        <v>0</v>
      </c>
      <c r="AL306" s="1304">
        <v>10014.379999999999</v>
      </c>
      <c r="AM306" s="2183" t="s">
        <v>3483</v>
      </c>
      <c r="AN306" s="2183"/>
    </row>
    <row r="307" spans="1:44" ht="11.85" customHeight="1" x14ac:dyDescent="0.25">
      <c r="A307" s="2179"/>
      <c r="B307" s="2179"/>
      <c r="C307" s="2179"/>
      <c r="D307" s="2188"/>
      <c r="E307" s="2188"/>
      <c r="F307" s="2188"/>
      <c r="G307" s="2188"/>
      <c r="H307" s="1311" t="s">
        <v>3483</v>
      </c>
      <c r="I307" s="2186" t="s">
        <v>4007</v>
      </c>
      <c r="J307" s="2186"/>
      <c r="K307" s="2186"/>
      <c r="L307" s="2186"/>
      <c r="M307" s="2186"/>
      <c r="N307" s="2186"/>
      <c r="O307" s="2186"/>
      <c r="P307" s="2186"/>
      <c r="Q307" s="2186"/>
      <c r="R307" s="2186"/>
      <c r="S307" s="2186"/>
      <c r="T307" s="2186"/>
      <c r="U307" s="2186"/>
      <c r="V307" s="2186"/>
      <c r="W307" s="2186"/>
      <c r="X307" s="2186"/>
      <c r="Y307" s="2187" t="s">
        <v>3483</v>
      </c>
      <c r="Z307" s="2187"/>
      <c r="AA307" s="2187"/>
      <c r="AB307" s="2187"/>
      <c r="AC307" s="1305" t="s">
        <v>2403</v>
      </c>
      <c r="AD307" s="1310">
        <v>0</v>
      </c>
      <c r="AE307" s="2182">
        <v>0</v>
      </c>
      <c r="AF307" s="2182"/>
      <c r="AG307" s="2182"/>
      <c r="AH307" s="2182"/>
      <c r="AI307" s="2182"/>
      <c r="AJ307" s="1312" t="s">
        <v>3483</v>
      </c>
      <c r="AK307" s="2182"/>
      <c r="AL307" s="2182">
        <v>0</v>
      </c>
      <c r="AM307" s="2182"/>
      <c r="AN307" s="1308" t="s">
        <v>3483</v>
      </c>
    </row>
    <row r="308" spans="1:44" ht="3" customHeight="1" x14ac:dyDescent="0.25"/>
    <row r="309" spans="1:44" ht="22.5" customHeight="1" x14ac:dyDescent="0.25">
      <c r="A309" s="2179">
        <v>0</v>
      </c>
      <c r="B309" s="2179"/>
      <c r="C309" s="2179"/>
      <c r="D309" s="2180" t="s">
        <v>4674</v>
      </c>
      <c r="E309" s="2180"/>
      <c r="F309" s="2180"/>
      <c r="G309" s="2180" t="s">
        <v>4673</v>
      </c>
      <c r="H309" s="1313">
        <v>5341</v>
      </c>
      <c r="I309" s="1313">
        <v>1</v>
      </c>
      <c r="J309" s="1314" t="s">
        <v>3483</v>
      </c>
      <c r="K309" s="1313">
        <v>5341</v>
      </c>
      <c r="L309" s="1313">
        <v>0</v>
      </c>
      <c r="M309" s="1315">
        <v>0</v>
      </c>
      <c r="N309" s="1315">
        <v>0</v>
      </c>
      <c r="O309" s="1316">
        <v>15</v>
      </c>
      <c r="P309" s="1315">
        <v>801.15</v>
      </c>
      <c r="Q309" s="2176">
        <v>0</v>
      </c>
      <c r="R309" s="2176"/>
      <c r="S309" s="2175">
        <v>801.15</v>
      </c>
      <c r="T309" s="2175"/>
      <c r="U309" s="1315">
        <v>0</v>
      </c>
      <c r="V309" s="1315">
        <v>0</v>
      </c>
      <c r="W309" s="1315">
        <v>0</v>
      </c>
      <c r="X309" s="1316">
        <v>0</v>
      </c>
      <c r="Y309" s="1313">
        <v>0</v>
      </c>
      <c r="Z309" s="1315">
        <v>0</v>
      </c>
      <c r="AA309" s="1317" t="s">
        <v>3483</v>
      </c>
      <c r="AB309" s="1318">
        <v>0</v>
      </c>
      <c r="AC309" s="1314" t="s">
        <v>4675</v>
      </c>
      <c r="AD309" s="1319">
        <v>15</v>
      </c>
      <c r="AE309" s="2177" t="s">
        <v>3483</v>
      </c>
      <c r="AF309" s="2177"/>
      <c r="AG309" s="2177"/>
      <c r="AH309" s="2175">
        <v>801.15</v>
      </c>
      <c r="AI309" s="2175"/>
      <c r="AJ309" s="1315">
        <v>0</v>
      </c>
      <c r="AK309" s="2176">
        <v>0</v>
      </c>
      <c r="AL309" s="1313">
        <v>6943.3</v>
      </c>
      <c r="AM309" s="2177" t="s">
        <v>3483</v>
      </c>
      <c r="AN309" s="2177"/>
    </row>
    <row r="310" spans="1:44" ht="11.85" customHeight="1" x14ac:dyDescent="0.25">
      <c r="A310" s="2179"/>
      <c r="B310" s="2179"/>
      <c r="C310" s="2179"/>
      <c r="D310" s="2180"/>
      <c r="E310" s="2180"/>
      <c r="F310" s="2180"/>
      <c r="G310" s="2180"/>
      <c r="H310" s="1320" t="s">
        <v>3483</v>
      </c>
      <c r="I310" s="2178" t="s">
        <v>4007</v>
      </c>
      <c r="J310" s="2178"/>
      <c r="K310" s="2178"/>
      <c r="L310" s="2178"/>
      <c r="M310" s="2178"/>
      <c r="N310" s="2178"/>
      <c r="O310" s="2178"/>
      <c r="P310" s="2178"/>
      <c r="Q310" s="2178"/>
      <c r="R310" s="2178"/>
      <c r="S310" s="2178"/>
      <c r="T310" s="2178"/>
      <c r="U310" s="2178"/>
      <c r="V310" s="2178"/>
      <c r="W310" s="2178"/>
      <c r="X310" s="2178"/>
      <c r="Y310" s="2119" t="s">
        <v>3483</v>
      </c>
      <c r="Z310" s="2119"/>
      <c r="AA310" s="2119"/>
      <c r="AB310" s="2119"/>
      <c r="AC310" s="1314" t="s">
        <v>2403</v>
      </c>
      <c r="AD310" s="1319">
        <v>0</v>
      </c>
      <c r="AE310" s="2176">
        <v>0</v>
      </c>
      <c r="AF310" s="2176"/>
      <c r="AG310" s="2176"/>
      <c r="AH310" s="2176"/>
      <c r="AI310" s="2176"/>
      <c r="AJ310" s="1317" t="s">
        <v>3483</v>
      </c>
      <c r="AK310" s="2176"/>
      <c r="AL310" s="2176">
        <v>0</v>
      </c>
      <c r="AM310" s="2176"/>
      <c r="AN310" s="1317" t="s">
        <v>3483</v>
      </c>
    </row>
    <row r="311" spans="1:44" ht="3" customHeight="1" x14ac:dyDescent="0.25"/>
    <row r="312" spans="1:44" ht="28.5" customHeight="1" x14ac:dyDescent="0.25">
      <c r="A312" s="2179">
        <v>0</v>
      </c>
      <c r="B312" s="2179"/>
      <c r="C312" s="2179"/>
      <c r="D312" s="2188" t="s">
        <v>4676</v>
      </c>
      <c r="E312" s="2188"/>
      <c r="F312" s="2188"/>
      <c r="G312" s="2188" t="s">
        <v>4673</v>
      </c>
      <c r="H312" s="1304">
        <v>5341</v>
      </c>
      <c r="I312" s="1304">
        <v>1</v>
      </c>
      <c r="J312" s="1305" t="s">
        <v>3483</v>
      </c>
      <c r="K312" s="1304">
        <v>5341</v>
      </c>
      <c r="L312" s="1304">
        <v>0</v>
      </c>
      <c r="M312" s="1306">
        <v>0</v>
      </c>
      <c r="N312" s="1306">
        <v>0</v>
      </c>
      <c r="O312" s="1307">
        <v>15</v>
      </c>
      <c r="P312" s="1306">
        <v>801.15</v>
      </c>
      <c r="Q312" s="2182">
        <v>0</v>
      </c>
      <c r="R312" s="2182"/>
      <c r="S312" s="2181">
        <v>801.15</v>
      </c>
      <c r="T312" s="2181"/>
      <c r="U312" s="1306">
        <v>0</v>
      </c>
      <c r="V312" s="1306">
        <v>0</v>
      </c>
      <c r="W312" s="1306">
        <v>0</v>
      </c>
      <c r="X312" s="1307">
        <v>0</v>
      </c>
      <c r="Y312" s="1304">
        <v>0</v>
      </c>
      <c r="Z312" s="1306">
        <v>0</v>
      </c>
      <c r="AA312" s="1308" t="s">
        <v>3483</v>
      </c>
      <c r="AB312" s="1309">
        <v>0</v>
      </c>
      <c r="AC312" s="1305" t="s">
        <v>4677</v>
      </c>
      <c r="AD312" s="1310">
        <v>15</v>
      </c>
      <c r="AE312" s="2183" t="s">
        <v>3483</v>
      </c>
      <c r="AF312" s="2183"/>
      <c r="AG312" s="2183"/>
      <c r="AH312" s="2181">
        <v>801.15</v>
      </c>
      <c r="AI312" s="2181"/>
      <c r="AJ312" s="1306">
        <v>0</v>
      </c>
      <c r="AK312" s="2182">
        <v>0</v>
      </c>
      <c r="AL312" s="1304">
        <v>6943.3</v>
      </c>
      <c r="AM312" s="2183" t="s">
        <v>3483</v>
      </c>
      <c r="AN312" s="2183"/>
      <c r="AO312" s="2191" t="s">
        <v>4699</v>
      </c>
      <c r="AP312" s="2191"/>
      <c r="AQ312" s="2185">
        <f>AL314</f>
        <v>45077.98</v>
      </c>
      <c r="AR312" s="2185"/>
    </row>
    <row r="313" spans="1:44" ht="11.85" customHeight="1" x14ac:dyDescent="0.25">
      <c r="A313" s="2179"/>
      <c r="B313" s="2179"/>
      <c r="C313" s="2179"/>
      <c r="D313" s="2188"/>
      <c r="E313" s="2188"/>
      <c r="F313" s="2188"/>
      <c r="G313" s="2188"/>
      <c r="H313" s="1311" t="s">
        <v>3483</v>
      </c>
      <c r="I313" s="2186" t="s">
        <v>4007</v>
      </c>
      <c r="J313" s="2186"/>
      <c r="K313" s="2186"/>
      <c r="L313" s="2186"/>
      <c r="M313" s="2186"/>
      <c r="N313" s="2186"/>
      <c r="O313" s="2186"/>
      <c r="P313" s="2186"/>
      <c r="Q313" s="2186"/>
      <c r="R313" s="2186"/>
      <c r="S313" s="2186"/>
      <c r="T313" s="2186"/>
      <c r="U313" s="2186"/>
      <c r="V313" s="2186"/>
      <c r="W313" s="2186"/>
      <c r="X313" s="2186"/>
      <c r="Y313" s="2187" t="s">
        <v>3483</v>
      </c>
      <c r="Z313" s="2187"/>
      <c r="AA313" s="2187"/>
      <c r="AB313" s="2187"/>
      <c r="AC313" s="1305" t="s">
        <v>2403</v>
      </c>
      <c r="AD313" s="1310">
        <v>0</v>
      </c>
      <c r="AE313" s="2182">
        <v>0</v>
      </c>
      <c r="AF313" s="2182"/>
      <c r="AG313" s="2182"/>
      <c r="AH313" s="2182"/>
      <c r="AI313" s="2182"/>
      <c r="AJ313" s="1312" t="s">
        <v>3483</v>
      </c>
      <c r="AK313" s="2182"/>
      <c r="AL313" s="2182">
        <v>0</v>
      </c>
      <c r="AM313" s="2182"/>
      <c r="AN313" s="1308" t="s">
        <v>3483</v>
      </c>
      <c r="AO313" s="2191"/>
      <c r="AP313" s="2191"/>
      <c r="AQ313" s="2185"/>
      <c r="AR313" s="2185"/>
    </row>
    <row r="314" spans="1:44" ht="11.85" customHeight="1" x14ac:dyDescent="0.25">
      <c r="A314" s="2174" t="s">
        <v>3870</v>
      </c>
      <c r="B314" s="2174"/>
      <c r="C314" s="2174"/>
      <c r="D314" s="2174"/>
      <c r="E314" s="2174"/>
      <c r="F314" s="2174"/>
      <c r="G314" s="2174"/>
      <c r="H314" s="2174"/>
      <c r="I314" s="2171">
        <v>6.5</v>
      </c>
      <c r="J314" s="2171"/>
      <c r="K314" s="1323">
        <v>34983.5</v>
      </c>
      <c r="L314" s="1323">
        <v>0</v>
      </c>
      <c r="M314" s="2171">
        <v>0</v>
      </c>
      <c r="N314" s="2171"/>
      <c r="O314" s="2171">
        <v>5247.53</v>
      </c>
      <c r="P314" s="2171"/>
      <c r="Q314" s="2171">
        <v>0</v>
      </c>
      <c r="R314" s="2171"/>
      <c r="S314" s="2171">
        <v>5247.53</v>
      </c>
      <c r="T314" s="2171"/>
      <c r="U314" s="2170" t="s">
        <v>3483</v>
      </c>
      <c r="V314" s="2170"/>
      <c r="W314" s="2170"/>
      <c r="X314" s="2170">
        <v>0</v>
      </c>
      <c r="Y314" s="2170"/>
      <c r="Z314" s="2171">
        <v>0</v>
      </c>
      <c r="AA314" s="2171"/>
      <c r="AB314" s="2171"/>
      <c r="AC314" s="2171">
        <v>4846.95</v>
      </c>
      <c r="AD314" s="2171"/>
      <c r="AE314" s="2171"/>
      <c r="AF314" s="2171"/>
      <c r="AG314" s="2171"/>
      <c r="AH314" s="2171"/>
      <c r="AI314" s="2171"/>
      <c r="AJ314" s="2171">
        <v>0</v>
      </c>
      <c r="AK314" s="2171"/>
      <c r="AL314" s="2172">
        <v>45077.98</v>
      </c>
      <c r="AM314" s="2172"/>
    </row>
    <row r="315" spans="1:44" ht="15" customHeight="1" x14ac:dyDescent="0.25"/>
    <row r="316" spans="1:44" ht="11.85" customHeight="1" x14ac:dyDescent="0.25">
      <c r="R316" s="2137" t="s">
        <v>4139</v>
      </c>
      <c r="S316" s="2137"/>
      <c r="Z316" s="2146" t="s">
        <v>3988</v>
      </c>
      <c r="AA316" s="2146"/>
      <c r="AB316" s="2146"/>
      <c r="AC316" s="2146"/>
      <c r="AD316" s="2146"/>
      <c r="AE316" s="2146"/>
      <c r="AF316" s="2146"/>
      <c r="AG316" s="2146"/>
      <c r="AH316" s="2146"/>
      <c r="AI316" s="2146"/>
      <c r="AJ316" s="2146"/>
      <c r="AK316" s="2146"/>
      <c r="AL316" s="2146"/>
      <c r="AM316" s="2146"/>
    </row>
    <row r="317" spans="1:44" ht="11.85" customHeight="1" x14ac:dyDescent="0.25">
      <c r="A317" s="2147" t="s">
        <v>3484</v>
      </c>
      <c r="B317" s="2148"/>
      <c r="C317" s="2149"/>
      <c r="D317" s="2156" t="s">
        <v>3485</v>
      </c>
      <c r="E317" s="2157"/>
      <c r="F317" s="2158"/>
      <c r="G317" s="2164" t="s">
        <v>3486</v>
      </c>
      <c r="H317" s="2164" t="s">
        <v>3989</v>
      </c>
      <c r="I317" s="2156" t="s">
        <v>3487</v>
      </c>
      <c r="J317" s="2158"/>
      <c r="K317" s="2122" t="s">
        <v>3990</v>
      </c>
      <c r="L317" s="2167" t="s">
        <v>3488</v>
      </c>
      <c r="M317" s="2168"/>
      <c r="N317" s="2168"/>
      <c r="O317" s="2168"/>
      <c r="P317" s="2168"/>
      <c r="Q317" s="2168"/>
      <c r="R317" s="2168"/>
      <c r="S317" s="2168"/>
      <c r="T317" s="2169"/>
      <c r="U317" s="2167" t="s">
        <v>3489</v>
      </c>
      <c r="V317" s="2168"/>
      <c r="W317" s="2168"/>
      <c r="X317" s="2168"/>
      <c r="Y317" s="2168"/>
      <c r="Z317" s="2168"/>
      <c r="AA317" s="2168"/>
      <c r="AB317" s="2168"/>
      <c r="AC317" s="2168"/>
      <c r="AD317" s="2168"/>
      <c r="AE317" s="2168"/>
      <c r="AF317" s="2168"/>
      <c r="AG317" s="2168"/>
      <c r="AH317" s="2168"/>
      <c r="AI317" s="2169"/>
      <c r="AJ317" s="2125" t="s">
        <v>3991</v>
      </c>
      <c r="AK317" s="2126"/>
      <c r="AL317" s="2125" t="s">
        <v>3490</v>
      </c>
      <c r="AM317" s="2126"/>
    </row>
    <row r="318" spans="1:44" ht="17.45" customHeight="1" x14ac:dyDescent="0.25">
      <c r="A318" s="2150"/>
      <c r="B318" s="2151"/>
      <c r="C318" s="2152"/>
      <c r="D318" s="2159"/>
      <c r="E318" s="2145"/>
      <c r="F318" s="2160"/>
      <c r="G318" s="2165"/>
      <c r="H318" s="2165"/>
      <c r="I318" s="2159"/>
      <c r="J318" s="2160"/>
      <c r="K318" s="2123"/>
      <c r="L318" s="2122" t="s">
        <v>3491</v>
      </c>
      <c r="M318" s="2125" t="s">
        <v>3992</v>
      </c>
      <c r="N318" s="2126"/>
      <c r="O318" s="2125" t="s">
        <v>3492</v>
      </c>
      <c r="P318" s="2126"/>
      <c r="Q318" s="2131" t="s">
        <v>3993</v>
      </c>
      <c r="R318" s="2132"/>
      <c r="S318" s="2137" t="s">
        <v>3483</v>
      </c>
      <c r="T318" s="2126" t="s">
        <v>3994</v>
      </c>
      <c r="U318" s="2138" t="s">
        <v>3493</v>
      </c>
      <c r="V318" s="2139"/>
      <c r="W318" s="2139"/>
      <c r="X318" s="2139"/>
      <c r="Y318" s="2140"/>
      <c r="Z318" s="2147" t="s">
        <v>3995</v>
      </c>
      <c r="AA318" s="2148"/>
      <c r="AB318" s="2149"/>
      <c r="AC318" s="2156" t="s">
        <v>3996</v>
      </c>
      <c r="AD318" s="2157"/>
      <c r="AE318" s="2157"/>
      <c r="AF318" s="2157"/>
      <c r="AG318" s="2157"/>
      <c r="AH318" s="2157"/>
      <c r="AI318" s="2158"/>
      <c r="AJ318" s="2127"/>
      <c r="AK318" s="2128"/>
      <c r="AL318" s="2127"/>
      <c r="AM318" s="2128"/>
    </row>
    <row r="319" spans="1:44" ht="35.1" customHeight="1" x14ac:dyDescent="0.25">
      <c r="A319" s="2150"/>
      <c r="B319" s="2151"/>
      <c r="C319" s="2152"/>
      <c r="D319" s="2159"/>
      <c r="E319" s="2145"/>
      <c r="F319" s="2160"/>
      <c r="G319" s="2165"/>
      <c r="H319" s="2165"/>
      <c r="I319" s="2159"/>
      <c r="J319" s="2160"/>
      <c r="K319" s="2123"/>
      <c r="L319" s="2123"/>
      <c r="M319" s="2127"/>
      <c r="N319" s="2128"/>
      <c r="O319" s="2129"/>
      <c r="P319" s="2130"/>
      <c r="Q319" s="2133"/>
      <c r="R319" s="2134"/>
      <c r="S319" s="2137"/>
      <c r="T319" s="2128"/>
      <c r="U319" s="2122" t="s">
        <v>3495</v>
      </c>
      <c r="V319" s="2122" t="s">
        <v>3496</v>
      </c>
      <c r="W319" s="2122" t="s">
        <v>3497</v>
      </c>
      <c r="X319" s="2122" t="s">
        <v>3498</v>
      </c>
      <c r="Y319" s="2122" t="s">
        <v>3499</v>
      </c>
      <c r="Z319" s="2153"/>
      <c r="AA319" s="2154"/>
      <c r="AB319" s="2155"/>
      <c r="AC319" s="2161"/>
      <c r="AD319" s="2162"/>
      <c r="AE319" s="2162"/>
      <c r="AF319" s="2162"/>
      <c r="AG319" s="2162"/>
      <c r="AH319" s="2162"/>
      <c r="AI319" s="2163"/>
      <c r="AJ319" s="2129"/>
      <c r="AK319" s="2130"/>
      <c r="AL319" s="2127"/>
      <c r="AM319" s="2128"/>
    </row>
    <row r="320" spans="1:44" ht="17.45" customHeight="1" x14ac:dyDescent="0.25">
      <c r="A320" s="2153"/>
      <c r="B320" s="2154"/>
      <c r="C320" s="2155"/>
      <c r="D320" s="2161"/>
      <c r="E320" s="2162"/>
      <c r="F320" s="2163"/>
      <c r="G320" s="2166"/>
      <c r="H320" s="2166"/>
      <c r="I320" s="2161"/>
      <c r="J320" s="2163"/>
      <c r="K320" s="2124"/>
      <c r="L320" s="2124"/>
      <c r="M320" s="2129"/>
      <c r="N320" s="2130"/>
      <c r="O320" s="1302" t="s">
        <v>3502</v>
      </c>
      <c r="P320" s="1302" t="s">
        <v>3500</v>
      </c>
      <c r="Q320" s="2135"/>
      <c r="R320" s="2136"/>
      <c r="S320" s="2137"/>
      <c r="T320" s="2130"/>
      <c r="U320" s="2124"/>
      <c r="V320" s="2124"/>
      <c r="W320" s="2124"/>
      <c r="X320" s="2124"/>
      <c r="Y320" s="2124"/>
      <c r="Z320" s="1302" t="s">
        <v>3502</v>
      </c>
      <c r="AA320" s="2110" t="s">
        <v>3997</v>
      </c>
      <c r="AB320" s="2112"/>
      <c r="AC320" s="1302" t="s">
        <v>3501</v>
      </c>
      <c r="AD320" s="1302" t="s">
        <v>3502</v>
      </c>
      <c r="AE320" s="2110" t="s">
        <v>3997</v>
      </c>
      <c r="AF320" s="2111"/>
      <c r="AG320" s="2111"/>
      <c r="AH320" s="2111"/>
      <c r="AI320" s="2112"/>
      <c r="AJ320" s="1302" t="s">
        <v>3502</v>
      </c>
      <c r="AK320" s="1302" t="s">
        <v>3500</v>
      </c>
      <c r="AL320" s="2129"/>
      <c r="AM320" s="2130"/>
    </row>
    <row r="321" spans="1:40" ht="11.85" customHeight="1" x14ac:dyDescent="0.25">
      <c r="A321" s="2110" t="s">
        <v>3503</v>
      </c>
      <c r="B321" s="2111"/>
      <c r="C321" s="2112"/>
      <c r="D321" s="2110" t="s">
        <v>3504</v>
      </c>
      <c r="E321" s="2111"/>
      <c r="F321" s="2112"/>
      <c r="G321" s="1302" t="s">
        <v>3505</v>
      </c>
      <c r="H321" s="1302" t="s">
        <v>3506</v>
      </c>
      <c r="I321" s="2110" t="s">
        <v>3507</v>
      </c>
      <c r="J321" s="2112"/>
      <c r="K321" s="1303">
        <v>6</v>
      </c>
      <c r="L321" s="1302" t="s">
        <v>3508</v>
      </c>
      <c r="M321" s="1302" t="s">
        <v>3998</v>
      </c>
      <c r="N321" s="1303">
        <v>9</v>
      </c>
      <c r="O321" s="1303">
        <v>10</v>
      </c>
      <c r="P321" s="1303">
        <v>11</v>
      </c>
      <c r="Q321" s="2113">
        <v>12</v>
      </c>
      <c r="R321" s="2114"/>
      <c r="S321" s="2110" t="s">
        <v>3999</v>
      </c>
      <c r="T321" s="2112"/>
      <c r="U321" s="1302" t="s">
        <v>3509</v>
      </c>
      <c r="V321" s="1302" t="s">
        <v>3510</v>
      </c>
      <c r="W321" s="1302" t="s">
        <v>3511</v>
      </c>
      <c r="X321" s="1302" t="s">
        <v>3512</v>
      </c>
      <c r="Y321" s="1302" t="s">
        <v>3513</v>
      </c>
      <c r="Z321" s="1302" t="s">
        <v>4000</v>
      </c>
      <c r="AA321" s="2113">
        <v>20</v>
      </c>
      <c r="AB321" s="2114"/>
      <c r="AC321" s="1302" t="s">
        <v>3514</v>
      </c>
      <c r="AD321" s="1302" t="s">
        <v>3515</v>
      </c>
      <c r="AE321" s="2110" t="s">
        <v>4001</v>
      </c>
      <c r="AF321" s="2111"/>
      <c r="AG321" s="2111"/>
      <c r="AH321" s="2111"/>
      <c r="AI321" s="2112"/>
      <c r="AJ321" s="1302" t="s">
        <v>4002</v>
      </c>
      <c r="AK321" s="1302" t="s">
        <v>4003</v>
      </c>
      <c r="AL321" s="2110" t="s">
        <v>3516</v>
      </c>
      <c r="AM321" s="2112"/>
    </row>
    <row r="322" spans="1:40" ht="11.85" customHeight="1" x14ac:dyDescent="0.25">
      <c r="A322" s="2173" t="s">
        <v>3567</v>
      </c>
      <c r="B322" s="2173"/>
      <c r="C322" s="2173"/>
      <c r="D322" s="2173"/>
      <c r="E322" s="2173"/>
      <c r="F322" s="2173"/>
      <c r="G322" s="2173"/>
      <c r="H322" s="2173"/>
      <c r="I322" s="2171">
        <v>6.5</v>
      </c>
      <c r="J322" s="2171"/>
      <c r="K322" s="1323">
        <v>34983.5</v>
      </c>
      <c r="L322" s="1323">
        <v>0</v>
      </c>
      <c r="M322" s="2171">
        <v>0</v>
      </c>
      <c r="N322" s="2171"/>
      <c r="O322" s="2171">
        <v>5247.53</v>
      </c>
      <c r="P322" s="2171"/>
      <c r="Q322" s="2171">
        <v>0</v>
      </c>
      <c r="R322" s="2171"/>
      <c r="S322" s="2171">
        <v>5247.53</v>
      </c>
      <c r="T322" s="2171"/>
      <c r="U322" s="2170" t="s">
        <v>3483</v>
      </c>
      <c r="V322" s="2170"/>
      <c r="W322" s="2170"/>
      <c r="X322" s="2170">
        <v>0</v>
      </c>
      <c r="Y322" s="2170"/>
      <c r="Z322" s="2171">
        <v>0</v>
      </c>
      <c r="AA322" s="2171"/>
      <c r="AB322" s="2171"/>
      <c r="AC322" s="2171">
        <v>4846.95</v>
      </c>
      <c r="AD322" s="2171"/>
      <c r="AE322" s="2171"/>
      <c r="AF322" s="2171"/>
      <c r="AG322" s="2171"/>
      <c r="AH322" s="2171"/>
      <c r="AI322" s="2171"/>
      <c r="AJ322" s="2171">
        <v>0</v>
      </c>
      <c r="AK322" s="2171"/>
      <c r="AL322" s="2172">
        <v>45077.98</v>
      </c>
      <c r="AM322" s="2172"/>
    </row>
    <row r="323" spans="1:40" ht="11.85" customHeight="1" x14ac:dyDescent="0.25">
      <c r="S323" s="2119" t="s">
        <v>4028</v>
      </c>
      <c r="T323" s="2119"/>
      <c r="U323" s="2119"/>
      <c r="V323" s="2119"/>
      <c r="W323" s="2119"/>
      <c r="X323" s="2119">
        <v>0</v>
      </c>
      <c r="Y323" s="2119"/>
    </row>
    <row r="324" spans="1:40" ht="11.85" customHeight="1" x14ac:dyDescent="0.25">
      <c r="U324" s="2119" t="s">
        <v>4029</v>
      </c>
      <c r="V324" s="2119"/>
      <c r="W324" s="2119"/>
      <c r="X324" s="2119">
        <v>0</v>
      </c>
      <c r="Y324" s="2119"/>
      <c r="AC324" s="2119" t="s">
        <v>4030</v>
      </c>
      <c r="AD324" s="2119"/>
      <c r="AE324" s="2119"/>
      <c r="AF324" s="2119"/>
      <c r="AG324" s="2119"/>
      <c r="AH324" s="2119"/>
      <c r="AI324" s="2119"/>
      <c r="AJ324" s="2119"/>
      <c r="AK324" s="2119"/>
      <c r="AL324" s="2119">
        <v>5247.53</v>
      </c>
      <c r="AM324" s="2119"/>
    </row>
    <row r="325" spans="1:40" ht="11.85" customHeight="1" x14ac:dyDescent="0.25">
      <c r="U325" s="2119" t="s">
        <v>4031</v>
      </c>
      <c r="V325" s="2119"/>
      <c r="W325" s="2119"/>
      <c r="X325" s="2119">
        <v>0</v>
      </c>
      <c r="Y325" s="2119"/>
      <c r="AC325" s="2119" t="s">
        <v>3483</v>
      </c>
      <c r="AD325" s="2119"/>
      <c r="AE325" s="2119" t="s">
        <v>4032</v>
      </c>
      <c r="AF325" s="2119"/>
      <c r="AG325" s="2119"/>
      <c r="AH325" s="2119"/>
      <c r="AI325" s="2119"/>
      <c r="AJ325" s="2119"/>
      <c r="AK325" s="2119"/>
      <c r="AL325" s="2119"/>
      <c r="AM325" s="2119"/>
    </row>
    <row r="326" spans="1:40" ht="5.85" customHeight="1" x14ac:dyDescent="0.25">
      <c r="AC326" s="2119"/>
      <c r="AD326" s="2119"/>
      <c r="AE326" s="2119"/>
      <c r="AF326" s="2119"/>
      <c r="AG326" s="2119"/>
      <c r="AH326" s="2119"/>
      <c r="AI326" s="2119"/>
      <c r="AJ326" s="2119"/>
      <c r="AK326" s="2119"/>
      <c r="AL326" s="2119"/>
      <c r="AM326" s="2119"/>
    </row>
    <row r="327" spans="1:40" ht="11.85" customHeight="1" x14ac:dyDescent="0.25">
      <c r="A327" s="2145" t="s">
        <v>3483</v>
      </c>
      <c r="B327" s="2145"/>
      <c r="C327" s="2145"/>
      <c r="D327" s="2145"/>
      <c r="E327" s="2145"/>
      <c r="F327" s="2145"/>
      <c r="G327" s="2145"/>
      <c r="H327" s="2145"/>
      <c r="I327" s="2145"/>
      <c r="J327" s="2145"/>
      <c r="K327" s="2145"/>
      <c r="L327" s="2145"/>
      <c r="M327" s="2145"/>
      <c r="N327" s="2145"/>
      <c r="O327" s="2145"/>
      <c r="P327" s="2145"/>
      <c r="Q327" s="2145"/>
      <c r="R327" s="2145"/>
      <c r="S327" s="2145"/>
      <c r="T327" s="2145"/>
      <c r="U327" s="2145"/>
      <c r="V327" s="2145"/>
      <c r="W327" s="2145"/>
      <c r="X327" s="2145"/>
      <c r="Y327" s="2145"/>
      <c r="Z327" s="2145"/>
      <c r="AA327" s="2145"/>
      <c r="AB327" s="2145"/>
      <c r="AC327" s="2145"/>
      <c r="AD327" s="2145"/>
      <c r="AE327" s="2145"/>
      <c r="AF327" s="2145"/>
      <c r="AG327" s="2145"/>
      <c r="AH327" s="2145"/>
      <c r="AI327" s="2145"/>
      <c r="AJ327" s="2145"/>
      <c r="AK327" s="2145"/>
      <c r="AL327" s="2145"/>
      <c r="AM327" s="2145"/>
    </row>
    <row r="328" spans="1:40" ht="23.25" customHeight="1" x14ac:dyDescent="0.25">
      <c r="E328" s="2190" t="s">
        <v>3871</v>
      </c>
      <c r="F328" s="2190"/>
      <c r="G328" s="2190"/>
      <c r="H328" s="2190"/>
      <c r="I328" s="2190"/>
      <c r="J328" s="2190"/>
      <c r="K328" s="2190"/>
      <c r="L328" s="2190"/>
      <c r="M328" s="2190"/>
      <c r="N328" s="2190"/>
      <c r="O328" s="2190"/>
      <c r="P328" s="2190"/>
      <c r="Q328" s="2190"/>
      <c r="R328" s="2190"/>
      <c r="S328" s="2190"/>
      <c r="T328" s="2190"/>
      <c r="U328" s="2190"/>
      <c r="V328" s="2190"/>
      <c r="W328" s="2190"/>
      <c r="X328" s="2190"/>
      <c r="Y328" s="2190"/>
      <c r="Z328" s="2190"/>
      <c r="AA328" s="2190"/>
      <c r="AB328" s="2190"/>
      <c r="AC328" s="2190"/>
      <c r="AD328" s="2190"/>
      <c r="AE328" s="2190"/>
      <c r="AF328" s="2190"/>
      <c r="AG328" s="2190"/>
      <c r="AH328" s="2190"/>
      <c r="AI328" s="2190"/>
      <c r="AJ328" s="2190"/>
      <c r="AK328" s="2190"/>
      <c r="AL328" s="2190"/>
      <c r="AM328" s="2190"/>
    </row>
    <row r="329" spans="1:40" ht="5.85" customHeight="1" x14ac:dyDescent="0.25"/>
    <row r="330" spans="1:40" ht="20.25" customHeight="1" x14ac:dyDescent="0.25">
      <c r="A330" s="2179">
        <v>0</v>
      </c>
      <c r="B330" s="2179"/>
      <c r="C330" s="2179"/>
      <c r="D330" s="2180" t="s">
        <v>3520</v>
      </c>
      <c r="E330" s="2180"/>
      <c r="F330" s="2180"/>
      <c r="G330" s="2180" t="s">
        <v>3884</v>
      </c>
      <c r="H330" s="1313">
        <v>5521</v>
      </c>
      <c r="I330" s="1313">
        <v>1</v>
      </c>
      <c r="J330" s="1314" t="s">
        <v>3483</v>
      </c>
      <c r="K330" s="1313">
        <v>5521</v>
      </c>
      <c r="L330" s="1313">
        <v>0</v>
      </c>
      <c r="M330" s="1315">
        <v>0</v>
      </c>
      <c r="N330" s="1315">
        <v>0</v>
      </c>
      <c r="O330" s="1316">
        <v>0</v>
      </c>
      <c r="P330" s="1315">
        <v>0</v>
      </c>
      <c r="Q330" s="2176">
        <v>0</v>
      </c>
      <c r="R330" s="2176"/>
      <c r="S330" s="2175">
        <v>0</v>
      </c>
      <c r="T330" s="2175"/>
      <c r="U330" s="1315">
        <v>0</v>
      </c>
      <c r="V330" s="1315">
        <v>0</v>
      </c>
      <c r="W330" s="1315">
        <v>0</v>
      </c>
      <c r="X330" s="1316">
        <v>0</v>
      </c>
      <c r="Y330" s="1313">
        <v>0</v>
      </c>
      <c r="Z330" s="1315">
        <v>0</v>
      </c>
      <c r="AA330" s="1317" t="s">
        <v>3483</v>
      </c>
      <c r="AB330" s="1318">
        <v>0</v>
      </c>
      <c r="AC330" s="1314" t="s">
        <v>3483</v>
      </c>
      <c r="AD330" s="1319">
        <v>10</v>
      </c>
      <c r="AE330" s="2177" t="s">
        <v>3483</v>
      </c>
      <c r="AF330" s="2177"/>
      <c r="AG330" s="2177"/>
      <c r="AH330" s="2175">
        <v>552.1</v>
      </c>
      <c r="AI330" s="2175"/>
      <c r="AJ330" s="1315">
        <v>0</v>
      </c>
      <c r="AK330" s="2176">
        <v>0</v>
      </c>
      <c r="AL330" s="1313">
        <v>6073.1</v>
      </c>
      <c r="AM330" s="2177" t="s">
        <v>3483</v>
      </c>
      <c r="AN330" s="2177"/>
    </row>
    <row r="331" spans="1:40" ht="11.85" customHeight="1" x14ac:dyDescent="0.25">
      <c r="A331" s="2179"/>
      <c r="B331" s="2179"/>
      <c r="C331" s="2179"/>
      <c r="D331" s="2180"/>
      <c r="E331" s="2180"/>
      <c r="F331" s="2180"/>
      <c r="G331" s="2180"/>
      <c r="H331" s="1320" t="s">
        <v>3483</v>
      </c>
      <c r="I331" s="2178" t="s">
        <v>4007</v>
      </c>
      <c r="J331" s="2178"/>
      <c r="K331" s="2178"/>
      <c r="L331" s="2178"/>
      <c r="M331" s="2178"/>
      <c r="N331" s="2178"/>
      <c r="O331" s="2178"/>
      <c r="P331" s="2178"/>
      <c r="Q331" s="2178"/>
      <c r="R331" s="2178"/>
      <c r="S331" s="2178"/>
      <c r="T331" s="2178"/>
      <c r="U331" s="2178"/>
      <c r="V331" s="2178"/>
      <c r="W331" s="2178"/>
      <c r="X331" s="2178"/>
      <c r="Y331" s="2119" t="s">
        <v>3483</v>
      </c>
      <c r="Z331" s="2119"/>
      <c r="AA331" s="2119"/>
      <c r="AB331" s="2119"/>
      <c r="AC331" s="1314" t="s">
        <v>2403</v>
      </c>
      <c r="AD331" s="1319">
        <v>0</v>
      </c>
      <c r="AE331" s="2176">
        <v>0</v>
      </c>
      <c r="AF331" s="2176"/>
      <c r="AG331" s="2176"/>
      <c r="AH331" s="2176"/>
      <c r="AI331" s="2176"/>
      <c r="AJ331" s="1317" t="s">
        <v>3483</v>
      </c>
      <c r="AK331" s="2176"/>
      <c r="AL331" s="2176">
        <v>0</v>
      </c>
      <c r="AM331" s="2176"/>
      <c r="AN331" s="1317" t="s">
        <v>3483</v>
      </c>
    </row>
    <row r="332" spans="1:40" ht="3" customHeight="1" x14ac:dyDescent="0.25"/>
    <row r="333" spans="1:40" ht="23.25" customHeight="1" x14ac:dyDescent="0.25">
      <c r="A333" s="2179">
        <v>0</v>
      </c>
      <c r="B333" s="2179"/>
      <c r="C333" s="2179"/>
      <c r="D333" s="2188" t="s">
        <v>4509</v>
      </c>
      <c r="E333" s="2188"/>
      <c r="F333" s="2188"/>
      <c r="G333" s="2188" t="s">
        <v>3888</v>
      </c>
      <c r="H333" s="1304">
        <v>5163</v>
      </c>
      <c r="I333" s="1321">
        <v>0.5</v>
      </c>
      <c r="J333" s="1322" t="s">
        <v>4090</v>
      </c>
      <c r="K333" s="1304">
        <v>2581.5</v>
      </c>
      <c r="L333" s="1304">
        <v>0</v>
      </c>
      <c r="M333" s="1306">
        <v>0</v>
      </c>
      <c r="N333" s="1306">
        <v>0</v>
      </c>
      <c r="O333" s="1307">
        <v>0</v>
      </c>
      <c r="P333" s="1306">
        <v>0</v>
      </c>
      <c r="Q333" s="2182">
        <v>0</v>
      </c>
      <c r="R333" s="2182"/>
      <c r="S333" s="2181">
        <v>0</v>
      </c>
      <c r="T333" s="2181"/>
      <c r="U333" s="1306">
        <v>0</v>
      </c>
      <c r="V333" s="1306">
        <v>0</v>
      </c>
      <c r="W333" s="1306">
        <v>0</v>
      </c>
      <c r="X333" s="1307">
        <v>0</v>
      </c>
      <c r="Y333" s="1304">
        <v>0</v>
      </c>
      <c r="Z333" s="1306">
        <v>0</v>
      </c>
      <c r="AA333" s="1308" t="s">
        <v>3483</v>
      </c>
      <c r="AB333" s="1309">
        <v>0</v>
      </c>
      <c r="AC333" s="1305" t="s">
        <v>4510</v>
      </c>
      <c r="AD333" s="1310">
        <v>0</v>
      </c>
      <c r="AE333" s="2183" t="s">
        <v>3483</v>
      </c>
      <c r="AF333" s="2183"/>
      <c r="AG333" s="2183"/>
      <c r="AH333" s="2183"/>
      <c r="AI333" s="1304">
        <v>0</v>
      </c>
      <c r="AJ333" s="1306">
        <v>0</v>
      </c>
      <c r="AK333" s="2182">
        <v>0</v>
      </c>
      <c r="AL333" s="1304">
        <v>2581.5</v>
      </c>
      <c r="AM333" s="2183" t="s">
        <v>3483</v>
      </c>
      <c r="AN333" s="2183"/>
    </row>
    <row r="334" spans="1:40" ht="11.85" customHeight="1" x14ac:dyDescent="0.25">
      <c r="A334" s="2179"/>
      <c r="B334" s="2179"/>
      <c r="C334" s="2179"/>
      <c r="D334" s="2188"/>
      <c r="E334" s="2188"/>
      <c r="F334" s="2188"/>
      <c r="G334" s="2188"/>
      <c r="H334" s="1311" t="s">
        <v>3483</v>
      </c>
      <c r="I334" s="2186" t="s">
        <v>4007</v>
      </c>
      <c r="J334" s="2186"/>
      <c r="K334" s="2186"/>
      <c r="L334" s="2186"/>
      <c r="M334" s="2186"/>
      <c r="N334" s="2186"/>
      <c r="O334" s="2186"/>
      <c r="P334" s="2186"/>
      <c r="Q334" s="2186"/>
      <c r="R334" s="2186"/>
      <c r="S334" s="2186"/>
      <c r="T334" s="2186"/>
      <c r="U334" s="2186"/>
      <c r="V334" s="2186"/>
      <c r="W334" s="2186"/>
      <c r="X334" s="2186"/>
      <c r="Y334" s="2187" t="s">
        <v>3483</v>
      </c>
      <c r="Z334" s="2187"/>
      <c r="AA334" s="2187"/>
      <c r="AB334" s="2187"/>
      <c r="AC334" s="1305" t="s">
        <v>2403</v>
      </c>
      <c r="AD334" s="1310">
        <v>0</v>
      </c>
      <c r="AE334" s="2182">
        <v>0</v>
      </c>
      <c r="AF334" s="2182"/>
      <c r="AG334" s="2182"/>
      <c r="AH334" s="2182"/>
      <c r="AI334" s="2182"/>
      <c r="AJ334" s="1312" t="s">
        <v>3483</v>
      </c>
      <c r="AK334" s="2182"/>
      <c r="AL334" s="2182">
        <v>0</v>
      </c>
      <c r="AM334" s="2182"/>
      <c r="AN334" s="1308" t="s">
        <v>3483</v>
      </c>
    </row>
    <row r="335" spans="1:40" ht="3" customHeight="1" x14ac:dyDescent="0.25"/>
    <row r="336" spans="1:40" ht="24.75" customHeight="1" x14ac:dyDescent="0.25">
      <c r="A336" s="2179">
        <v>0</v>
      </c>
      <c r="B336" s="2179"/>
      <c r="C336" s="2179"/>
      <c r="D336" s="2180" t="s">
        <v>3520</v>
      </c>
      <c r="E336" s="2180"/>
      <c r="F336" s="2180"/>
      <c r="G336" s="2180" t="s">
        <v>3865</v>
      </c>
      <c r="H336" s="1313">
        <v>5430</v>
      </c>
      <c r="I336" s="1313">
        <v>1</v>
      </c>
      <c r="J336" s="1314" t="s">
        <v>3483</v>
      </c>
      <c r="K336" s="1313">
        <v>5430</v>
      </c>
      <c r="L336" s="1313">
        <v>0</v>
      </c>
      <c r="M336" s="1315">
        <v>0</v>
      </c>
      <c r="N336" s="1315">
        <v>0</v>
      </c>
      <c r="O336" s="1316">
        <v>0</v>
      </c>
      <c r="P336" s="1315">
        <v>0</v>
      </c>
      <c r="Q336" s="2176">
        <v>0</v>
      </c>
      <c r="R336" s="2176"/>
      <c r="S336" s="2175">
        <v>0</v>
      </c>
      <c r="T336" s="2175"/>
      <c r="U336" s="1315">
        <v>0</v>
      </c>
      <c r="V336" s="1315">
        <v>0</v>
      </c>
      <c r="W336" s="1315">
        <v>0</v>
      </c>
      <c r="X336" s="1316">
        <v>0</v>
      </c>
      <c r="Y336" s="1313">
        <v>0</v>
      </c>
      <c r="Z336" s="1315">
        <v>0</v>
      </c>
      <c r="AA336" s="1317" t="s">
        <v>3483</v>
      </c>
      <c r="AB336" s="1318">
        <v>0</v>
      </c>
      <c r="AC336" s="1314" t="s">
        <v>3483</v>
      </c>
      <c r="AD336" s="1319">
        <v>10</v>
      </c>
      <c r="AE336" s="2177" t="s">
        <v>3483</v>
      </c>
      <c r="AF336" s="2177"/>
      <c r="AG336" s="2177"/>
      <c r="AH336" s="2175">
        <v>543</v>
      </c>
      <c r="AI336" s="2175"/>
      <c r="AJ336" s="1315">
        <v>0</v>
      </c>
      <c r="AK336" s="2176">
        <v>0</v>
      </c>
      <c r="AL336" s="1313">
        <v>5973</v>
      </c>
      <c r="AM336" s="2177" t="s">
        <v>3483</v>
      </c>
      <c r="AN336" s="2177"/>
    </row>
    <row r="337" spans="1:44" ht="11.85" customHeight="1" x14ac:dyDescent="0.25">
      <c r="A337" s="2179"/>
      <c r="B337" s="2179"/>
      <c r="C337" s="2179"/>
      <c r="D337" s="2180"/>
      <c r="E337" s="2180"/>
      <c r="F337" s="2180"/>
      <c r="G337" s="2180"/>
      <c r="H337" s="1320" t="s">
        <v>3483</v>
      </c>
      <c r="I337" s="2178" t="s">
        <v>4007</v>
      </c>
      <c r="J337" s="2178"/>
      <c r="K337" s="2178"/>
      <c r="L337" s="2178"/>
      <c r="M337" s="2178"/>
      <c r="N337" s="2178"/>
      <c r="O337" s="2178"/>
      <c r="P337" s="2178"/>
      <c r="Q337" s="2178"/>
      <c r="R337" s="2178"/>
      <c r="S337" s="2178"/>
      <c r="T337" s="2178"/>
      <c r="U337" s="2178"/>
      <c r="V337" s="2178"/>
      <c r="W337" s="2178"/>
      <c r="X337" s="2178"/>
      <c r="Y337" s="2119" t="s">
        <v>3483</v>
      </c>
      <c r="Z337" s="2119"/>
      <c r="AA337" s="2119"/>
      <c r="AB337" s="2119"/>
      <c r="AC337" s="2119" t="s">
        <v>2403</v>
      </c>
      <c r="AD337" s="2189">
        <v>0</v>
      </c>
      <c r="AE337" s="2176">
        <v>0</v>
      </c>
      <c r="AF337" s="2176"/>
      <c r="AG337" s="2176"/>
      <c r="AH337" s="2176"/>
      <c r="AI337" s="2176"/>
      <c r="AJ337" s="1317" t="s">
        <v>3483</v>
      </c>
      <c r="AK337" s="2176"/>
      <c r="AL337" s="2176">
        <v>0</v>
      </c>
      <c r="AM337" s="2176"/>
      <c r="AN337" s="2177" t="s">
        <v>3483</v>
      </c>
    </row>
    <row r="338" spans="1:44" ht="15.2" customHeight="1" x14ac:dyDescent="0.25">
      <c r="A338" s="2179"/>
      <c r="B338" s="2179"/>
      <c r="C338" s="2179"/>
      <c r="D338" s="2180"/>
      <c r="E338" s="2180"/>
      <c r="F338" s="2180"/>
      <c r="G338" s="2180"/>
      <c r="H338" s="2177" t="s">
        <v>3483</v>
      </c>
      <c r="I338" s="2177"/>
      <c r="J338" s="2177"/>
      <c r="K338" s="2177"/>
      <c r="L338" s="2177"/>
      <c r="M338" s="2177"/>
      <c r="N338" s="2177"/>
      <c r="O338" s="2177"/>
      <c r="P338" s="2177"/>
      <c r="Q338" s="2177"/>
      <c r="R338" s="2177"/>
      <c r="S338" s="2177"/>
      <c r="T338" s="2177"/>
      <c r="U338" s="2177"/>
      <c r="V338" s="2177"/>
      <c r="W338" s="2177"/>
      <c r="X338" s="2177"/>
      <c r="Y338" s="2119"/>
      <c r="Z338" s="2119"/>
      <c r="AA338" s="2119"/>
      <c r="AB338" s="2119"/>
      <c r="AC338" s="2119"/>
      <c r="AD338" s="2189"/>
      <c r="AE338" s="2176"/>
      <c r="AF338" s="2176"/>
      <c r="AG338" s="2176"/>
      <c r="AH338" s="2176"/>
      <c r="AI338" s="2176"/>
      <c r="AJ338" s="1317" t="s">
        <v>3483</v>
      </c>
      <c r="AK338" s="2176"/>
      <c r="AL338" s="2177" t="s">
        <v>3483</v>
      </c>
      <c r="AM338" s="2177"/>
      <c r="AN338" s="2177"/>
    </row>
    <row r="339" spans="1:44" ht="3" customHeight="1" x14ac:dyDescent="0.25"/>
    <row r="340" spans="1:44" ht="27" customHeight="1" x14ac:dyDescent="0.25">
      <c r="A340" s="2179">
        <v>0</v>
      </c>
      <c r="B340" s="2179"/>
      <c r="C340" s="2179"/>
      <c r="D340" s="2188" t="s">
        <v>3520</v>
      </c>
      <c r="E340" s="2188"/>
      <c r="F340" s="2188"/>
      <c r="G340" s="2188" t="s">
        <v>3896</v>
      </c>
      <c r="H340" s="1304">
        <v>5253</v>
      </c>
      <c r="I340" s="1304">
        <v>1</v>
      </c>
      <c r="J340" s="1305" t="s">
        <v>3483</v>
      </c>
      <c r="K340" s="1304">
        <v>5253</v>
      </c>
      <c r="L340" s="1304">
        <v>0</v>
      </c>
      <c r="M340" s="1306">
        <v>0</v>
      </c>
      <c r="N340" s="1306">
        <v>0</v>
      </c>
      <c r="O340" s="1307">
        <v>0</v>
      </c>
      <c r="P340" s="1306">
        <v>0</v>
      </c>
      <c r="Q340" s="2182">
        <v>0</v>
      </c>
      <c r="R340" s="2182"/>
      <c r="S340" s="2181">
        <v>0</v>
      </c>
      <c r="T340" s="2181"/>
      <c r="U340" s="1306">
        <v>0</v>
      </c>
      <c r="V340" s="1306">
        <v>0</v>
      </c>
      <c r="W340" s="1306">
        <v>0</v>
      </c>
      <c r="X340" s="1307">
        <v>0</v>
      </c>
      <c r="Y340" s="1304">
        <v>0</v>
      </c>
      <c r="Z340" s="1306">
        <v>0</v>
      </c>
      <c r="AA340" s="1308" t="s">
        <v>3483</v>
      </c>
      <c r="AB340" s="1309">
        <v>0</v>
      </c>
      <c r="AC340" s="1305" t="s">
        <v>3483</v>
      </c>
      <c r="AD340" s="1310">
        <v>10</v>
      </c>
      <c r="AE340" s="2183" t="s">
        <v>3483</v>
      </c>
      <c r="AF340" s="2183"/>
      <c r="AG340" s="2183"/>
      <c r="AH340" s="2181">
        <v>525.29999999999995</v>
      </c>
      <c r="AI340" s="2181"/>
      <c r="AJ340" s="1306">
        <v>0</v>
      </c>
      <c r="AK340" s="2182">
        <v>0</v>
      </c>
      <c r="AL340" s="1304">
        <v>5778.3</v>
      </c>
      <c r="AM340" s="2183" t="s">
        <v>3483</v>
      </c>
      <c r="AN340" s="2183"/>
    </row>
    <row r="341" spans="1:44" ht="11.85" customHeight="1" x14ac:dyDescent="0.25">
      <c r="A341" s="2179"/>
      <c r="B341" s="2179"/>
      <c r="C341" s="2179"/>
      <c r="D341" s="2188"/>
      <c r="E341" s="2188"/>
      <c r="F341" s="2188"/>
      <c r="G341" s="2188"/>
      <c r="H341" s="1311" t="s">
        <v>3483</v>
      </c>
      <c r="I341" s="2186" t="s">
        <v>4007</v>
      </c>
      <c r="J341" s="2186"/>
      <c r="K341" s="2186"/>
      <c r="L341" s="2186"/>
      <c r="M341" s="2186"/>
      <c r="N341" s="2186"/>
      <c r="O341" s="2186"/>
      <c r="P341" s="2186"/>
      <c r="Q341" s="2186"/>
      <c r="R341" s="2186"/>
      <c r="S341" s="2186"/>
      <c r="T341" s="2186"/>
      <c r="U341" s="2186"/>
      <c r="V341" s="2186"/>
      <c r="W341" s="2186"/>
      <c r="X341" s="2186"/>
      <c r="Y341" s="2187" t="s">
        <v>3483</v>
      </c>
      <c r="Z341" s="2187"/>
      <c r="AA341" s="2187"/>
      <c r="AB341" s="2187"/>
      <c r="AC341" s="1305" t="s">
        <v>2403</v>
      </c>
      <c r="AD341" s="1310">
        <v>0</v>
      </c>
      <c r="AE341" s="2182">
        <v>0</v>
      </c>
      <c r="AF341" s="2182"/>
      <c r="AG341" s="2182"/>
      <c r="AH341" s="2182"/>
      <c r="AI341" s="2182"/>
      <c r="AJ341" s="1312" t="s">
        <v>3483</v>
      </c>
      <c r="AK341" s="2182"/>
      <c r="AL341" s="2182">
        <v>0</v>
      </c>
      <c r="AM341" s="2182"/>
      <c r="AN341" s="1308" t="s">
        <v>3483</v>
      </c>
    </row>
    <row r="342" spans="1:44" ht="3" customHeight="1" x14ac:dyDescent="0.25"/>
    <row r="343" spans="1:44" ht="24.75" customHeight="1" x14ac:dyDescent="0.25">
      <c r="A343" s="2179">
        <v>0</v>
      </c>
      <c r="B343" s="2179"/>
      <c r="C343" s="2179"/>
      <c r="D343" s="2180" t="s">
        <v>3520</v>
      </c>
      <c r="E343" s="2180"/>
      <c r="F343" s="2180"/>
      <c r="G343" s="2180" t="s">
        <v>3904</v>
      </c>
      <c r="H343" s="1313">
        <v>5341</v>
      </c>
      <c r="I343" s="1313">
        <v>0.25</v>
      </c>
      <c r="J343" s="1314" t="s">
        <v>3483</v>
      </c>
      <c r="K343" s="1313">
        <v>1335.25</v>
      </c>
      <c r="L343" s="1313">
        <v>0</v>
      </c>
      <c r="M343" s="1315">
        <v>0</v>
      </c>
      <c r="N343" s="1315">
        <v>0</v>
      </c>
      <c r="O343" s="1316">
        <v>0</v>
      </c>
      <c r="P343" s="1315">
        <v>0</v>
      </c>
      <c r="Q343" s="2176">
        <v>0</v>
      </c>
      <c r="R343" s="2176"/>
      <c r="S343" s="2175">
        <v>0</v>
      </c>
      <c r="T343" s="2175"/>
      <c r="U343" s="1315">
        <v>0</v>
      </c>
      <c r="V343" s="1315">
        <v>0</v>
      </c>
      <c r="W343" s="1315">
        <v>0</v>
      </c>
      <c r="X343" s="1316">
        <v>0</v>
      </c>
      <c r="Y343" s="1313">
        <v>0</v>
      </c>
      <c r="Z343" s="1315">
        <v>0</v>
      </c>
      <c r="AA343" s="1317" t="s">
        <v>3483</v>
      </c>
      <c r="AB343" s="1318">
        <v>0</v>
      </c>
      <c r="AC343" s="1314" t="s">
        <v>3483</v>
      </c>
      <c r="AD343" s="1319">
        <v>10</v>
      </c>
      <c r="AE343" s="2177" t="s">
        <v>3483</v>
      </c>
      <c r="AF343" s="2177"/>
      <c r="AG343" s="2177"/>
      <c r="AH343" s="2175">
        <v>133.53</v>
      </c>
      <c r="AI343" s="2175"/>
      <c r="AJ343" s="1315">
        <v>0</v>
      </c>
      <c r="AK343" s="2176">
        <v>0</v>
      </c>
      <c r="AL343" s="1313">
        <v>1468.78</v>
      </c>
      <c r="AM343" s="2177" t="s">
        <v>3483</v>
      </c>
      <c r="AN343" s="2177"/>
    </row>
    <row r="344" spans="1:44" ht="11.85" customHeight="1" x14ac:dyDescent="0.25">
      <c r="A344" s="2179"/>
      <c r="B344" s="2179"/>
      <c r="C344" s="2179"/>
      <c r="D344" s="2180"/>
      <c r="E344" s="2180"/>
      <c r="F344" s="2180"/>
      <c r="G344" s="2180"/>
      <c r="H344" s="1320" t="s">
        <v>3483</v>
      </c>
      <c r="I344" s="2178" t="s">
        <v>4007</v>
      </c>
      <c r="J344" s="2178"/>
      <c r="K344" s="2178"/>
      <c r="L344" s="2178"/>
      <c r="M344" s="2178"/>
      <c r="N344" s="2178"/>
      <c r="O344" s="2178"/>
      <c r="P344" s="2178"/>
      <c r="Q344" s="2178"/>
      <c r="R344" s="2178"/>
      <c r="S344" s="2178"/>
      <c r="T344" s="2178"/>
      <c r="U344" s="2178"/>
      <c r="V344" s="2178"/>
      <c r="W344" s="2178"/>
      <c r="X344" s="2178"/>
      <c r="Y344" s="2119" t="s">
        <v>3483</v>
      </c>
      <c r="Z344" s="2119"/>
      <c r="AA344" s="2119"/>
      <c r="AB344" s="2119"/>
      <c r="AC344" s="1314" t="s">
        <v>2403</v>
      </c>
      <c r="AD344" s="1319">
        <v>0</v>
      </c>
      <c r="AE344" s="2176">
        <v>0</v>
      </c>
      <c r="AF344" s="2176"/>
      <c r="AG344" s="2176"/>
      <c r="AH344" s="2176"/>
      <c r="AI344" s="2176"/>
      <c r="AJ344" s="1317" t="s">
        <v>3483</v>
      </c>
      <c r="AK344" s="2176"/>
      <c r="AL344" s="2176">
        <v>0</v>
      </c>
      <c r="AM344" s="2176"/>
      <c r="AN344" s="1317" t="s">
        <v>3483</v>
      </c>
    </row>
    <row r="345" spans="1:44" ht="3" customHeight="1" x14ac:dyDescent="0.25"/>
    <row r="346" spans="1:44" ht="25.5" customHeight="1" x14ac:dyDescent="0.25">
      <c r="A346" s="2179">
        <v>0</v>
      </c>
      <c r="B346" s="2179"/>
      <c r="C346" s="2179"/>
      <c r="D346" s="2188" t="s">
        <v>3520</v>
      </c>
      <c r="E346" s="2188"/>
      <c r="F346" s="2188"/>
      <c r="G346" s="2188" t="s">
        <v>4282</v>
      </c>
      <c r="H346" s="1304">
        <v>5163</v>
      </c>
      <c r="I346" s="1304">
        <v>0.25</v>
      </c>
      <c r="J346" s="1305" t="s">
        <v>3483</v>
      </c>
      <c r="K346" s="1304">
        <v>1290.75</v>
      </c>
      <c r="L346" s="1304">
        <v>0</v>
      </c>
      <c r="M346" s="1306">
        <v>0</v>
      </c>
      <c r="N346" s="1306">
        <v>0</v>
      </c>
      <c r="O346" s="1307">
        <v>0</v>
      </c>
      <c r="P346" s="1306">
        <v>0</v>
      </c>
      <c r="Q346" s="2182">
        <v>0</v>
      </c>
      <c r="R346" s="2182"/>
      <c r="S346" s="2181">
        <v>0</v>
      </c>
      <c r="T346" s="2181"/>
      <c r="U346" s="1306">
        <v>0</v>
      </c>
      <c r="V346" s="1306">
        <v>0</v>
      </c>
      <c r="W346" s="1306">
        <v>0</v>
      </c>
      <c r="X346" s="1307">
        <v>0</v>
      </c>
      <c r="Y346" s="1304">
        <v>0</v>
      </c>
      <c r="Z346" s="1306">
        <v>0</v>
      </c>
      <c r="AA346" s="1308" t="s">
        <v>3483</v>
      </c>
      <c r="AB346" s="1309">
        <v>0</v>
      </c>
      <c r="AC346" s="1305" t="s">
        <v>3483</v>
      </c>
      <c r="AD346" s="1310">
        <v>10</v>
      </c>
      <c r="AE346" s="2183" t="s">
        <v>3483</v>
      </c>
      <c r="AF346" s="2183"/>
      <c r="AG346" s="2183"/>
      <c r="AH346" s="2181">
        <v>129.07</v>
      </c>
      <c r="AI346" s="2181"/>
      <c r="AJ346" s="1306">
        <v>0</v>
      </c>
      <c r="AK346" s="2182">
        <v>0</v>
      </c>
      <c r="AL346" s="1304">
        <v>1419.83</v>
      </c>
      <c r="AM346" s="2183" t="s">
        <v>3483</v>
      </c>
      <c r="AN346" s="2183"/>
      <c r="AO346" s="2184" t="s">
        <v>4700</v>
      </c>
      <c r="AP346" s="2184"/>
      <c r="AQ346" s="2185">
        <f>AL351</f>
        <v>26134.15</v>
      </c>
      <c r="AR346" s="2185"/>
    </row>
    <row r="347" spans="1:44" ht="11.85" customHeight="1" x14ac:dyDescent="0.25">
      <c r="A347" s="2179"/>
      <c r="B347" s="2179"/>
      <c r="C347" s="2179"/>
      <c r="D347" s="2188"/>
      <c r="E347" s="2188"/>
      <c r="F347" s="2188"/>
      <c r="G347" s="2188"/>
      <c r="H347" s="1311" t="s">
        <v>3483</v>
      </c>
      <c r="I347" s="2186" t="s">
        <v>4007</v>
      </c>
      <c r="J347" s="2186"/>
      <c r="K347" s="2186"/>
      <c r="L347" s="2186"/>
      <c r="M347" s="2186"/>
      <c r="N347" s="2186"/>
      <c r="O347" s="2186"/>
      <c r="P347" s="2186"/>
      <c r="Q347" s="2186"/>
      <c r="R347" s="2186"/>
      <c r="S347" s="2186"/>
      <c r="T347" s="2186"/>
      <c r="U347" s="2186"/>
      <c r="V347" s="2186"/>
      <c r="W347" s="2186"/>
      <c r="X347" s="2186"/>
      <c r="Y347" s="2187" t="s">
        <v>3483</v>
      </c>
      <c r="Z347" s="2187"/>
      <c r="AA347" s="2187"/>
      <c r="AB347" s="2187"/>
      <c r="AC347" s="1305" t="s">
        <v>2403</v>
      </c>
      <c r="AD347" s="1310">
        <v>0</v>
      </c>
      <c r="AE347" s="2182">
        <v>0</v>
      </c>
      <c r="AF347" s="2182"/>
      <c r="AG347" s="2182"/>
      <c r="AH347" s="2182"/>
      <c r="AI347" s="2182"/>
      <c r="AJ347" s="1312" t="s">
        <v>3483</v>
      </c>
      <c r="AK347" s="2182"/>
      <c r="AL347" s="2182">
        <v>0</v>
      </c>
      <c r="AM347" s="2182"/>
      <c r="AN347" s="1308" t="s">
        <v>3483</v>
      </c>
    </row>
    <row r="348" spans="1:44" ht="3" customHeight="1" x14ac:dyDescent="0.25"/>
    <row r="349" spans="1:44" ht="21.75" customHeight="1" x14ac:dyDescent="0.25">
      <c r="A349" s="2179">
        <v>0</v>
      </c>
      <c r="B349" s="2179"/>
      <c r="C349" s="2179"/>
      <c r="D349" s="2180" t="s">
        <v>3520</v>
      </c>
      <c r="E349" s="2180"/>
      <c r="F349" s="2180"/>
      <c r="G349" s="2180" t="s">
        <v>3913</v>
      </c>
      <c r="H349" s="1313">
        <v>5163</v>
      </c>
      <c r="I349" s="1313">
        <v>0.5</v>
      </c>
      <c r="J349" s="1314" t="s">
        <v>3483</v>
      </c>
      <c r="K349" s="1313">
        <v>2581.5</v>
      </c>
      <c r="L349" s="1313">
        <v>0</v>
      </c>
      <c r="M349" s="1315">
        <v>0</v>
      </c>
      <c r="N349" s="1315">
        <v>0</v>
      </c>
      <c r="O349" s="1316">
        <v>0</v>
      </c>
      <c r="P349" s="1315">
        <v>0</v>
      </c>
      <c r="Q349" s="2176">
        <v>0</v>
      </c>
      <c r="R349" s="2176"/>
      <c r="S349" s="2175">
        <v>0</v>
      </c>
      <c r="T349" s="2175"/>
      <c r="U349" s="1315">
        <v>0</v>
      </c>
      <c r="V349" s="1315">
        <v>0</v>
      </c>
      <c r="W349" s="1315">
        <v>0</v>
      </c>
      <c r="X349" s="1316">
        <v>0</v>
      </c>
      <c r="Y349" s="1313">
        <v>0</v>
      </c>
      <c r="Z349" s="1315">
        <v>0</v>
      </c>
      <c r="AA349" s="1317" t="s">
        <v>3483</v>
      </c>
      <c r="AB349" s="1318">
        <v>0</v>
      </c>
      <c r="AC349" s="1314" t="s">
        <v>3483</v>
      </c>
      <c r="AD349" s="1319">
        <v>10</v>
      </c>
      <c r="AE349" s="2177" t="s">
        <v>3483</v>
      </c>
      <c r="AF349" s="2177"/>
      <c r="AG349" s="2177"/>
      <c r="AH349" s="2175">
        <v>258.14999999999998</v>
      </c>
      <c r="AI349" s="2175"/>
      <c r="AJ349" s="1315">
        <v>0</v>
      </c>
      <c r="AK349" s="2176">
        <v>0</v>
      </c>
      <c r="AL349" s="1313">
        <v>2839.65</v>
      </c>
      <c r="AM349" s="2177" t="s">
        <v>3483</v>
      </c>
      <c r="AN349" s="2177"/>
    </row>
    <row r="350" spans="1:44" ht="11.85" customHeight="1" x14ac:dyDescent="0.25">
      <c r="A350" s="2179"/>
      <c r="B350" s="2179"/>
      <c r="C350" s="2179"/>
      <c r="D350" s="2180"/>
      <c r="E350" s="2180"/>
      <c r="F350" s="2180"/>
      <c r="G350" s="2180"/>
      <c r="H350" s="1320" t="s">
        <v>3483</v>
      </c>
      <c r="I350" s="2178" t="s">
        <v>4007</v>
      </c>
      <c r="J350" s="2178"/>
      <c r="K350" s="2178"/>
      <c r="L350" s="2178"/>
      <c r="M350" s="2178"/>
      <c r="N350" s="2178"/>
      <c r="O350" s="2178"/>
      <c r="P350" s="2178"/>
      <c r="Q350" s="2178"/>
      <c r="R350" s="2178"/>
      <c r="S350" s="2178"/>
      <c r="T350" s="2178"/>
      <c r="U350" s="2178"/>
      <c r="V350" s="2178"/>
      <c r="W350" s="2178"/>
      <c r="X350" s="2178"/>
      <c r="Y350" s="2119" t="s">
        <v>3483</v>
      </c>
      <c r="Z350" s="2119"/>
      <c r="AA350" s="2119"/>
      <c r="AB350" s="2119"/>
      <c r="AC350" s="1314" t="s">
        <v>2403</v>
      </c>
      <c r="AD350" s="1319">
        <v>0</v>
      </c>
      <c r="AE350" s="2176">
        <v>0</v>
      </c>
      <c r="AF350" s="2176"/>
      <c r="AG350" s="2176"/>
      <c r="AH350" s="2176"/>
      <c r="AI350" s="2176"/>
      <c r="AJ350" s="1317" t="s">
        <v>3483</v>
      </c>
      <c r="AK350" s="2176"/>
      <c r="AL350" s="2176">
        <v>0</v>
      </c>
      <c r="AM350" s="2176"/>
      <c r="AN350" s="1317" t="s">
        <v>3483</v>
      </c>
    </row>
    <row r="351" spans="1:44" ht="34.5" customHeight="1" x14ac:dyDescent="0.25">
      <c r="A351" s="2174" t="s">
        <v>3870</v>
      </c>
      <c r="B351" s="2174"/>
      <c r="C351" s="2174"/>
      <c r="D351" s="2174"/>
      <c r="E351" s="2174"/>
      <c r="F351" s="2174"/>
      <c r="G351" s="2174"/>
      <c r="H351" s="2174"/>
      <c r="I351" s="2171">
        <v>4.5</v>
      </c>
      <c r="J351" s="2171"/>
      <c r="K351" s="1323">
        <v>23993</v>
      </c>
      <c r="L351" s="1323">
        <v>0</v>
      </c>
      <c r="M351" s="2171">
        <v>0</v>
      </c>
      <c r="N351" s="2171"/>
      <c r="O351" s="2171">
        <v>0</v>
      </c>
      <c r="P351" s="2171"/>
      <c r="Q351" s="2171">
        <v>0</v>
      </c>
      <c r="R351" s="2171"/>
      <c r="S351" s="2171">
        <v>0</v>
      </c>
      <c r="T351" s="2171"/>
      <c r="U351" s="2170" t="s">
        <v>3483</v>
      </c>
      <c r="V351" s="2170"/>
      <c r="W351" s="2170"/>
      <c r="X351" s="2170">
        <v>0</v>
      </c>
      <c r="Y351" s="2170"/>
      <c r="Z351" s="2171">
        <v>0</v>
      </c>
      <c r="AA351" s="2171"/>
      <c r="AB351" s="2171"/>
      <c r="AC351" s="2171">
        <v>2141.15</v>
      </c>
      <c r="AD351" s="2171"/>
      <c r="AE351" s="2171"/>
      <c r="AF351" s="2171"/>
      <c r="AG351" s="2171"/>
      <c r="AH351" s="2171"/>
      <c r="AI351" s="2171"/>
      <c r="AJ351" s="2171">
        <v>0</v>
      </c>
      <c r="AK351" s="2171"/>
      <c r="AL351" s="2172">
        <v>26134.15</v>
      </c>
      <c r="AM351" s="2172"/>
    </row>
    <row r="352" spans="1:44" ht="3" customHeight="1" x14ac:dyDescent="0.25"/>
    <row r="353" spans="1:39" ht="27" customHeight="1" x14ac:dyDescent="0.25">
      <c r="A353" s="2173" t="s">
        <v>3567</v>
      </c>
      <c r="B353" s="2173"/>
      <c r="C353" s="2173"/>
      <c r="D353" s="2173"/>
      <c r="E353" s="2173"/>
      <c r="F353" s="2173"/>
      <c r="G353" s="2173"/>
      <c r="H353" s="2173"/>
      <c r="I353" s="2171">
        <v>4.5</v>
      </c>
      <c r="J353" s="2171"/>
      <c r="K353" s="1323">
        <v>23993</v>
      </c>
      <c r="L353" s="1323">
        <v>0</v>
      </c>
      <c r="M353" s="2171">
        <v>0</v>
      </c>
      <c r="N353" s="2171"/>
      <c r="O353" s="2171">
        <v>0</v>
      </c>
      <c r="P353" s="2171"/>
      <c r="Q353" s="2171">
        <v>0</v>
      </c>
      <c r="R353" s="2171"/>
      <c r="S353" s="2171">
        <v>0</v>
      </c>
      <c r="T353" s="2171"/>
      <c r="U353" s="2170" t="s">
        <v>3483</v>
      </c>
      <c r="V353" s="2170"/>
      <c r="W353" s="2170"/>
      <c r="X353" s="2170">
        <v>0</v>
      </c>
      <c r="Y353" s="2170"/>
      <c r="Z353" s="2171">
        <v>0</v>
      </c>
      <c r="AA353" s="2171"/>
      <c r="AB353" s="2171"/>
      <c r="AC353" s="2171">
        <v>2141.15</v>
      </c>
      <c r="AD353" s="2171"/>
      <c r="AE353" s="2171"/>
      <c r="AF353" s="2171"/>
      <c r="AG353" s="2171"/>
      <c r="AH353" s="2171"/>
      <c r="AI353" s="2171"/>
      <c r="AJ353" s="2171">
        <v>0</v>
      </c>
      <c r="AK353" s="2171"/>
      <c r="AL353" s="2172">
        <v>26134.15</v>
      </c>
      <c r="AM353" s="2172"/>
    </row>
    <row r="354" spans="1:39" ht="11.85" customHeight="1" x14ac:dyDescent="0.25">
      <c r="S354" s="2119" t="s">
        <v>4028</v>
      </c>
      <c r="T354" s="2119"/>
      <c r="U354" s="2119"/>
      <c r="V354" s="2119"/>
      <c r="W354" s="2119"/>
      <c r="X354" s="2119">
        <v>0</v>
      </c>
      <c r="Y354" s="2119"/>
    </row>
    <row r="355" spans="1:39" ht="11.85" customHeight="1" x14ac:dyDescent="0.25">
      <c r="U355" s="2119" t="s">
        <v>4029</v>
      </c>
      <c r="V355" s="2119"/>
      <c r="W355" s="2119"/>
      <c r="X355" s="2119">
        <v>0</v>
      </c>
      <c r="Y355" s="2119"/>
      <c r="AC355" s="2119" t="s">
        <v>4030</v>
      </c>
      <c r="AD355" s="2119"/>
      <c r="AE355" s="2119"/>
      <c r="AF355" s="2119"/>
      <c r="AG355" s="2119"/>
      <c r="AH355" s="2119"/>
      <c r="AI355" s="2119"/>
      <c r="AJ355" s="2119"/>
      <c r="AK355" s="2119"/>
      <c r="AL355" s="2119">
        <v>0</v>
      </c>
      <c r="AM355" s="2119"/>
    </row>
    <row r="356" spans="1:39" ht="11.85" customHeight="1" x14ac:dyDescent="0.25">
      <c r="U356" s="2119" t="s">
        <v>4031</v>
      </c>
      <c r="V356" s="2119"/>
      <c r="W356" s="2119"/>
      <c r="X356" s="2119">
        <v>0</v>
      </c>
      <c r="Y356" s="2119"/>
      <c r="AC356" s="2119" t="s">
        <v>3483</v>
      </c>
      <c r="AD356" s="2119"/>
      <c r="AE356" s="2119" t="s">
        <v>4032</v>
      </c>
      <c r="AF356" s="2119"/>
      <c r="AG356" s="2119"/>
      <c r="AH356" s="2119"/>
      <c r="AI356" s="2119"/>
      <c r="AJ356" s="2119"/>
      <c r="AK356" s="2119"/>
      <c r="AL356" s="2119"/>
      <c r="AM356" s="2119"/>
    </row>
    <row r="357" spans="1:39" ht="5.85" customHeight="1" x14ac:dyDescent="0.25">
      <c r="AC357" s="2119"/>
      <c r="AD357" s="2119"/>
      <c r="AE357" s="2119"/>
      <c r="AF357" s="2119"/>
      <c r="AG357" s="2119"/>
      <c r="AH357" s="2119"/>
      <c r="AI357" s="2119"/>
      <c r="AJ357" s="2119"/>
      <c r="AK357" s="2119"/>
      <c r="AL357" s="2119"/>
      <c r="AM357" s="2119"/>
    </row>
    <row r="358" spans="1:39" ht="11.85" customHeight="1" x14ac:dyDescent="0.25">
      <c r="A358" s="2145" t="s">
        <v>3483</v>
      </c>
      <c r="B358" s="2145"/>
      <c r="C358" s="2145"/>
      <c r="D358" s="2145"/>
      <c r="E358" s="2145"/>
      <c r="F358" s="2145"/>
      <c r="G358" s="2145"/>
      <c r="H358" s="2145"/>
      <c r="I358" s="2145"/>
      <c r="J358" s="2145"/>
      <c r="K358" s="2145"/>
      <c r="L358" s="2145"/>
      <c r="M358" s="2145"/>
      <c r="N358" s="2145"/>
      <c r="O358" s="2145"/>
      <c r="P358" s="2145"/>
      <c r="Q358" s="2145"/>
      <c r="R358" s="2145"/>
      <c r="S358" s="2145"/>
      <c r="T358" s="2145"/>
      <c r="U358" s="2145"/>
      <c r="V358" s="2145"/>
      <c r="W358" s="2145"/>
      <c r="X358" s="2145"/>
      <c r="Y358" s="2145"/>
      <c r="Z358" s="2145"/>
      <c r="AA358" s="2145"/>
      <c r="AB358" s="2145"/>
      <c r="AC358" s="2145"/>
      <c r="AD358" s="2145"/>
      <c r="AE358" s="2145"/>
      <c r="AF358" s="2145"/>
      <c r="AG358" s="2145"/>
      <c r="AH358" s="2145"/>
      <c r="AI358" s="2145"/>
      <c r="AJ358" s="2145"/>
      <c r="AK358" s="2145"/>
      <c r="AL358" s="2145"/>
      <c r="AM358" s="2145"/>
    </row>
    <row r="359" spans="1:39" ht="0.2" customHeight="1" x14ac:dyDescent="0.25"/>
    <row r="360" spans="1:39" ht="11.85" customHeight="1" x14ac:dyDescent="0.25">
      <c r="R360" s="2137" t="s">
        <v>4158</v>
      </c>
      <c r="S360" s="2137"/>
      <c r="Z360" s="2146" t="s">
        <v>3988</v>
      </c>
      <c r="AA360" s="2146"/>
      <c r="AB360" s="2146"/>
      <c r="AC360" s="2146"/>
      <c r="AD360" s="2146"/>
      <c r="AE360" s="2146"/>
      <c r="AF360" s="2146"/>
      <c r="AG360" s="2146"/>
      <c r="AH360" s="2146"/>
      <c r="AI360" s="2146"/>
      <c r="AJ360" s="2146"/>
      <c r="AK360" s="2146"/>
      <c r="AL360" s="2146"/>
      <c r="AM360" s="2146"/>
    </row>
    <row r="361" spans="1:39" ht="11.85" customHeight="1" x14ac:dyDescent="0.25">
      <c r="A361" s="2147" t="s">
        <v>3484</v>
      </c>
      <c r="B361" s="2148"/>
      <c r="C361" s="2149"/>
      <c r="D361" s="2156" t="s">
        <v>3485</v>
      </c>
      <c r="E361" s="2157"/>
      <c r="F361" s="2158"/>
      <c r="G361" s="2164" t="s">
        <v>3486</v>
      </c>
      <c r="H361" s="2164" t="s">
        <v>3989</v>
      </c>
      <c r="I361" s="2156" t="s">
        <v>3487</v>
      </c>
      <c r="J361" s="2158"/>
      <c r="K361" s="2122" t="s">
        <v>3990</v>
      </c>
      <c r="L361" s="2167" t="s">
        <v>3488</v>
      </c>
      <c r="M361" s="2168"/>
      <c r="N361" s="2168"/>
      <c r="O361" s="2168"/>
      <c r="P361" s="2168"/>
      <c r="Q361" s="2168"/>
      <c r="R361" s="2168"/>
      <c r="S361" s="2168"/>
      <c r="T361" s="2169"/>
      <c r="U361" s="2167" t="s">
        <v>3489</v>
      </c>
      <c r="V361" s="2168"/>
      <c r="W361" s="2168"/>
      <c r="X361" s="2168"/>
      <c r="Y361" s="2168"/>
      <c r="Z361" s="2168"/>
      <c r="AA361" s="2168"/>
      <c r="AB361" s="2168"/>
      <c r="AC361" s="2168"/>
      <c r="AD361" s="2168"/>
      <c r="AE361" s="2168"/>
      <c r="AF361" s="2168"/>
      <c r="AG361" s="2168"/>
      <c r="AH361" s="2168"/>
      <c r="AI361" s="2169"/>
      <c r="AJ361" s="2125" t="s">
        <v>3991</v>
      </c>
      <c r="AK361" s="2126"/>
      <c r="AL361" s="2125" t="s">
        <v>3490</v>
      </c>
      <c r="AM361" s="2126"/>
    </row>
    <row r="362" spans="1:39" ht="17.45" customHeight="1" x14ac:dyDescent="0.25">
      <c r="A362" s="2150"/>
      <c r="B362" s="2151"/>
      <c r="C362" s="2152"/>
      <c r="D362" s="2159"/>
      <c r="E362" s="2145"/>
      <c r="F362" s="2160"/>
      <c r="G362" s="2165"/>
      <c r="H362" s="2165"/>
      <c r="I362" s="2159"/>
      <c r="J362" s="2160"/>
      <c r="K362" s="2123"/>
      <c r="L362" s="2122" t="s">
        <v>3491</v>
      </c>
      <c r="M362" s="2125" t="s">
        <v>3992</v>
      </c>
      <c r="N362" s="2126"/>
      <c r="O362" s="2125" t="s">
        <v>3492</v>
      </c>
      <c r="P362" s="2126"/>
      <c r="Q362" s="2131" t="s">
        <v>3993</v>
      </c>
      <c r="R362" s="2132"/>
      <c r="S362" s="2137" t="s">
        <v>3483</v>
      </c>
      <c r="T362" s="2126" t="s">
        <v>3994</v>
      </c>
      <c r="U362" s="2138" t="s">
        <v>3493</v>
      </c>
      <c r="V362" s="2139"/>
      <c r="W362" s="2139"/>
      <c r="X362" s="2139"/>
      <c r="Y362" s="2140"/>
      <c r="Z362" s="2147" t="s">
        <v>3995</v>
      </c>
      <c r="AA362" s="2148"/>
      <c r="AB362" s="2149"/>
      <c r="AC362" s="2156" t="s">
        <v>3996</v>
      </c>
      <c r="AD362" s="2157"/>
      <c r="AE362" s="2157"/>
      <c r="AF362" s="2157"/>
      <c r="AG362" s="2157"/>
      <c r="AH362" s="2157"/>
      <c r="AI362" s="2158"/>
      <c r="AJ362" s="2127"/>
      <c r="AK362" s="2128"/>
      <c r="AL362" s="2127"/>
      <c r="AM362" s="2128"/>
    </row>
    <row r="363" spans="1:39" ht="35.1" customHeight="1" x14ac:dyDescent="0.25">
      <c r="A363" s="2150"/>
      <c r="B363" s="2151"/>
      <c r="C363" s="2152"/>
      <c r="D363" s="2159"/>
      <c r="E363" s="2145"/>
      <c r="F363" s="2160"/>
      <c r="G363" s="2165"/>
      <c r="H363" s="2165"/>
      <c r="I363" s="2159"/>
      <c r="J363" s="2160"/>
      <c r="K363" s="2123"/>
      <c r="L363" s="2123"/>
      <c r="M363" s="2127"/>
      <c r="N363" s="2128"/>
      <c r="O363" s="2129"/>
      <c r="P363" s="2130"/>
      <c r="Q363" s="2133"/>
      <c r="R363" s="2134"/>
      <c r="S363" s="2137"/>
      <c r="T363" s="2128"/>
      <c r="U363" s="2122" t="s">
        <v>3495</v>
      </c>
      <c r="V363" s="2122" t="s">
        <v>3496</v>
      </c>
      <c r="W363" s="2122" t="s">
        <v>3497</v>
      </c>
      <c r="X363" s="2122" t="s">
        <v>3498</v>
      </c>
      <c r="Y363" s="2122" t="s">
        <v>3499</v>
      </c>
      <c r="Z363" s="2153"/>
      <c r="AA363" s="2154"/>
      <c r="AB363" s="2155"/>
      <c r="AC363" s="2161"/>
      <c r="AD363" s="2162"/>
      <c r="AE363" s="2162"/>
      <c r="AF363" s="2162"/>
      <c r="AG363" s="2162"/>
      <c r="AH363" s="2162"/>
      <c r="AI363" s="2163"/>
      <c r="AJ363" s="2129"/>
      <c r="AK363" s="2130"/>
      <c r="AL363" s="2127"/>
      <c r="AM363" s="2128"/>
    </row>
    <row r="364" spans="1:39" ht="17.45" customHeight="1" x14ac:dyDescent="0.25">
      <c r="A364" s="2153"/>
      <c r="B364" s="2154"/>
      <c r="C364" s="2155"/>
      <c r="D364" s="2161"/>
      <c r="E364" s="2162"/>
      <c r="F364" s="2163"/>
      <c r="G364" s="2166"/>
      <c r="H364" s="2166"/>
      <c r="I364" s="2161"/>
      <c r="J364" s="2163"/>
      <c r="K364" s="2124"/>
      <c r="L364" s="2124"/>
      <c r="M364" s="2129"/>
      <c r="N364" s="2130"/>
      <c r="O364" s="1302" t="s">
        <v>3502</v>
      </c>
      <c r="P364" s="1302" t="s">
        <v>3500</v>
      </c>
      <c r="Q364" s="2135"/>
      <c r="R364" s="2136"/>
      <c r="S364" s="2137"/>
      <c r="T364" s="2130"/>
      <c r="U364" s="2124"/>
      <c r="V364" s="2124"/>
      <c r="W364" s="2124"/>
      <c r="X364" s="2124"/>
      <c r="Y364" s="2124"/>
      <c r="Z364" s="1302" t="s">
        <v>3502</v>
      </c>
      <c r="AA364" s="2110" t="s">
        <v>3997</v>
      </c>
      <c r="AB364" s="2112"/>
      <c r="AC364" s="1302" t="s">
        <v>3501</v>
      </c>
      <c r="AD364" s="1302" t="s">
        <v>3502</v>
      </c>
      <c r="AE364" s="2110" t="s">
        <v>3997</v>
      </c>
      <c r="AF364" s="2111"/>
      <c r="AG364" s="2111"/>
      <c r="AH364" s="2111"/>
      <c r="AI364" s="2112"/>
      <c r="AJ364" s="1302" t="s">
        <v>3502</v>
      </c>
      <c r="AK364" s="1302" t="s">
        <v>3500</v>
      </c>
      <c r="AL364" s="2129"/>
      <c r="AM364" s="2130"/>
    </row>
    <row r="365" spans="1:39" ht="11.85" customHeight="1" thickBot="1" x14ac:dyDescent="0.3">
      <c r="A365" s="2110" t="s">
        <v>3503</v>
      </c>
      <c r="B365" s="2111"/>
      <c r="C365" s="2112"/>
      <c r="D365" s="2110" t="s">
        <v>3504</v>
      </c>
      <c r="E365" s="2111"/>
      <c r="F365" s="2112"/>
      <c r="G365" s="1302" t="s">
        <v>3505</v>
      </c>
      <c r="H365" s="1302" t="s">
        <v>3506</v>
      </c>
      <c r="I365" s="2110" t="s">
        <v>3507</v>
      </c>
      <c r="J365" s="2112"/>
      <c r="K365" s="1303">
        <v>6</v>
      </c>
      <c r="L365" s="1302" t="s">
        <v>3508</v>
      </c>
      <c r="M365" s="1302" t="s">
        <v>3998</v>
      </c>
      <c r="N365" s="1303">
        <v>9</v>
      </c>
      <c r="O365" s="1303">
        <v>10</v>
      </c>
      <c r="P365" s="1303">
        <v>11</v>
      </c>
      <c r="Q365" s="2113">
        <v>12</v>
      </c>
      <c r="R365" s="2114"/>
      <c r="S365" s="2110" t="s">
        <v>3999</v>
      </c>
      <c r="T365" s="2112"/>
      <c r="U365" s="1302" t="s">
        <v>3509</v>
      </c>
      <c r="V365" s="1302" t="s">
        <v>3510</v>
      </c>
      <c r="W365" s="1302" t="s">
        <v>3511</v>
      </c>
      <c r="X365" s="1302" t="s">
        <v>3512</v>
      </c>
      <c r="Y365" s="1302" t="s">
        <v>3513</v>
      </c>
      <c r="Z365" s="1302" t="s">
        <v>4000</v>
      </c>
      <c r="AA365" s="2113">
        <v>20</v>
      </c>
      <c r="AB365" s="2114"/>
      <c r="AC365" s="1302" t="s">
        <v>3514</v>
      </c>
      <c r="AD365" s="1302" t="s">
        <v>3515</v>
      </c>
      <c r="AE365" s="2110" t="s">
        <v>4001</v>
      </c>
      <c r="AF365" s="2111"/>
      <c r="AG365" s="2111"/>
      <c r="AH365" s="2111"/>
      <c r="AI365" s="2112"/>
      <c r="AJ365" s="1302" t="s">
        <v>4002</v>
      </c>
      <c r="AK365" s="1302" t="s">
        <v>4003</v>
      </c>
      <c r="AL365" s="2110" t="s">
        <v>3516</v>
      </c>
      <c r="AM365" s="2112"/>
    </row>
    <row r="366" spans="1:39" ht="30.75" customHeight="1" thickTop="1" x14ac:dyDescent="0.25">
      <c r="F366" s="2144" t="s">
        <v>3941</v>
      </c>
      <c r="G366" s="2144"/>
      <c r="H366" s="2144"/>
      <c r="I366" s="2142">
        <v>79.5</v>
      </c>
      <c r="J366" s="2142"/>
      <c r="K366" s="1324">
        <v>1031731</v>
      </c>
      <c r="L366" s="1324">
        <v>0</v>
      </c>
      <c r="M366" s="2142">
        <v>0</v>
      </c>
      <c r="N366" s="2142"/>
      <c r="O366" s="2142">
        <v>42716.89</v>
      </c>
      <c r="P366" s="2142"/>
      <c r="Q366" s="2142">
        <v>0</v>
      </c>
      <c r="R366" s="2142"/>
      <c r="S366" s="2142">
        <v>42716.89</v>
      </c>
      <c r="T366" s="2142"/>
      <c r="U366" s="2143" t="s">
        <v>3483</v>
      </c>
      <c r="V366" s="2143"/>
      <c r="W366" s="2143"/>
      <c r="X366" s="2143">
        <v>97040.99</v>
      </c>
      <c r="Y366" s="2143"/>
      <c r="Z366" s="2141">
        <v>0</v>
      </c>
      <c r="AA366" s="2141"/>
      <c r="AB366" s="2141"/>
      <c r="AC366" s="2142">
        <v>138350.93</v>
      </c>
      <c r="AD366" s="2142"/>
      <c r="AE366" s="2142"/>
      <c r="AF366" s="2142"/>
      <c r="AG366" s="2142"/>
      <c r="AH366" s="2142"/>
      <c r="AI366" s="2142"/>
      <c r="AJ366" s="2142">
        <v>0</v>
      </c>
      <c r="AK366" s="2142"/>
      <c r="AL366" s="2143">
        <v>1309839.81</v>
      </c>
      <c r="AM366" s="2143"/>
    </row>
    <row r="367" spans="1:39" ht="14.25" customHeight="1" x14ac:dyDescent="0.25">
      <c r="S367" s="2119" t="s">
        <v>4028</v>
      </c>
      <c r="T367" s="2119"/>
      <c r="U367" s="2119"/>
      <c r="V367" s="2119"/>
      <c r="W367" s="2119"/>
      <c r="X367" s="2119">
        <v>94843.59</v>
      </c>
      <c r="Y367" s="2119"/>
    </row>
    <row r="368" spans="1:39" ht="5.85" customHeight="1" x14ac:dyDescent="0.25">
      <c r="U368" s="2119" t="s">
        <v>4029</v>
      </c>
      <c r="V368" s="2119"/>
      <c r="W368" s="2119"/>
      <c r="X368" s="2119">
        <v>942.1</v>
      </c>
      <c r="Y368" s="2119"/>
      <c r="AC368" s="2119" t="s">
        <v>4030</v>
      </c>
      <c r="AD368" s="2119"/>
      <c r="AE368" s="2119"/>
      <c r="AF368" s="2119"/>
      <c r="AG368" s="2119"/>
      <c r="AH368" s="2119"/>
      <c r="AI368" s="2119"/>
      <c r="AJ368" s="2119"/>
      <c r="AK368" s="2119"/>
      <c r="AL368" s="2119">
        <v>42716.89</v>
      </c>
      <c r="AM368" s="2119"/>
    </row>
    <row r="369" spans="1:45" ht="26.25" customHeight="1" x14ac:dyDescent="0.25">
      <c r="A369" s="2120" t="s">
        <v>4680</v>
      </c>
      <c r="B369" s="2120"/>
      <c r="C369" s="2120"/>
      <c r="D369" s="2120"/>
      <c r="E369" s="2120"/>
      <c r="F369" s="2120"/>
      <c r="G369" s="2120"/>
      <c r="H369" s="2120"/>
      <c r="I369" s="2120"/>
      <c r="J369" s="2120"/>
      <c r="K369" s="2120"/>
      <c r="L369" s="2120"/>
      <c r="M369" s="2120"/>
      <c r="N369" s="2120"/>
      <c r="U369" s="2119"/>
      <c r="V369" s="2119"/>
      <c r="W369" s="2119"/>
      <c r="X369" s="2119"/>
      <c r="Y369" s="2119"/>
      <c r="AC369" s="2119"/>
      <c r="AD369" s="2119"/>
      <c r="AE369" s="2119"/>
      <c r="AF369" s="2119"/>
      <c r="AG369" s="2119"/>
      <c r="AH369" s="2119"/>
      <c r="AI369" s="2119"/>
      <c r="AJ369" s="2119"/>
      <c r="AK369" s="2119"/>
      <c r="AL369" s="2119"/>
      <c r="AM369" s="2119"/>
    </row>
    <row r="370" spans="1:45" ht="18.75" customHeight="1" x14ac:dyDescent="0.25">
      <c r="A370" s="2120"/>
      <c r="B370" s="2120"/>
      <c r="C370" s="2120"/>
      <c r="D370" s="2120"/>
      <c r="E370" s="2120"/>
      <c r="F370" s="2120"/>
      <c r="G370" s="2120"/>
      <c r="H370" s="2120"/>
      <c r="I370" s="2120"/>
      <c r="J370" s="2120"/>
      <c r="K370" s="2120"/>
      <c r="L370" s="2120"/>
      <c r="M370" s="2120"/>
      <c r="N370" s="2120"/>
      <c r="U370" s="2119" t="s">
        <v>4031</v>
      </c>
      <c r="V370" s="2119"/>
      <c r="W370" s="2119"/>
      <c r="X370" s="2119">
        <v>1255.3</v>
      </c>
      <c r="Y370" s="2119"/>
      <c r="AE370" s="2119" t="s">
        <v>4032</v>
      </c>
      <c r="AF370" s="2119"/>
      <c r="AG370" s="2119"/>
      <c r="AH370" s="2119"/>
      <c r="AI370" s="2119"/>
      <c r="AJ370" s="2119"/>
      <c r="AK370" s="2119"/>
      <c r="AL370" s="2119">
        <v>235391.92</v>
      </c>
      <c r="AM370" s="2119"/>
    </row>
    <row r="371" spans="1:45" ht="5.85" customHeight="1" x14ac:dyDescent="0.25">
      <c r="A371" s="2120" t="s">
        <v>4681</v>
      </c>
      <c r="B371" s="2120"/>
      <c r="C371" s="2120"/>
      <c r="D371" s="2120"/>
      <c r="E371" s="2120"/>
      <c r="F371" s="2120"/>
      <c r="G371" s="2120"/>
      <c r="H371" s="2120"/>
      <c r="I371" s="2120"/>
      <c r="J371" s="2120"/>
      <c r="K371" s="2120"/>
      <c r="L371" s="2120"/>
      <c r="M371" s="2120"/>
      <c r="N371" s="2120"/>
      <c r="U371" s="2119"/>
      <c r="V371" s="2119"/>
      <c r="W371" s="2119"/>
      <c r="X371" s="2119"/>
      <c r="Y371" s="2119"/>
      <c r="AE371" s="2119"/>
      <c r="AF371" s="2119"/>
      <c r="AG371" s="2119"/>
      <c r="AH371" s="2119"/>
      <c r="AI371" s="2119"/>
      <c r="AJ371" s="2119"/>
      <c r="AK371" s="2119"/>
      <c r="AL371" s="2119"/>
      <c r="AM371" s="2119"/>
    </row>
    <row r="372" spans="1:45" ht="9.75" customHeight="1" x14ac:dyDescent="0.25">
      <c r="A372" s="2120"/>
      <c r="B372" s="2120"/>
      <c r="C372" s="2120"/>
      <c r="D372" s="2120"/>
      <c r="E372" s="2120"/>
      <c r="F372" s="2120"/>
      <c r="G372" s="2120"/>
      <c r="H372" s="2120"/>
      <c r="I372" s="2120"/>
      <c r="J372" s="2120"/>
      <c r="K372" s="2120"/>
      <c r="L372" s="2120"/>
      <c r="M372" s="2120"/>
      <c r="N372" s="2120"/>
      <c r="U372" s="2119"/>
      <c r="V372" s="2119"/>
      <c r="W372" s="2119"/>
      <c r="X372" s="2119">
        <v>0</v>
      </c>
      <c r="Y372" s="2119"/>
    </row>
    <row r="373" spans="1:45" ht="16.5" customHeight="1" x14ac:dyDescent="0.25">
      <c r="A373" s="2120" t="s">
        <v>4683</v>
      </c>
      <c r="B373" s="2120"/>
      <c r="C373" s="2120"/>
      <c r="D373" s="2120"/>
      <c r="E373" s="2120"/>
      <c r="F373" s="2120"/>
      <c r="G373" s="2120"/>
      <c r="H373" s="2120"/>
      <c r="I373" s="2120"/>
      <c r="J373" s="2120"/>
      <c r="K373" s="2120"/>
      <c r="L373" s="2120"/>
      <c r="M373" s="2120"/>
      <c r="N373" s="2120"/>
      <c r="U373" s="2119"/>
      <c r="V373" s="2119"/>
      <c r="W373" s="2119"/>
      <c r="X373" s="2119"/>
      <c r="Y373" s="2119"/>
    </row>
    <row r="374" spans="1:45" ht="18" customHeight="1" x14ac:dyDescent="0.25">
      <c r="A374" s="2120" t="s">
        <v>4684</v>
      </c>
      <c r="B374" s="2120"/>
      <c r="C374" s="2120"/>
      <c r="D374" s="2120"/>
      <c r="E374" s="2120"/>
      <c r="F374" s="2120"/>
      <c r="G374" s="2120"/>
      <c r="H374" s="2120"/>
      <c r="I374" s="2120"/>
      <c r="J374" s="2120"/>
      <c r="K374" s="2120"/>
      <c r="L374" s="2120"/>
      <c r="M374" s="2120"/>
      <c r="N374" s="2120"/>
      <c r="U374" s="2119"/>
      <c r="V374" s="2119"/>
      <c r="W374" s="2119"/>
      <c r="X374" s="2119"/>
      <c r="Y374" s="2119"/>
    </row>
    <row r="375" spans="1:45" ht="14.25" customHeight="1" x14ac:dyDescent="0.25">
      <c r="A375" s="2120" t="s">
        <v>4686</v>
      </c>
      <c r="B375" s="2120"/>
      <c r="C375" s="2120"/>
      <c r="D375" s="2120"/>
      <c r="E375" s="2120"/>
      <c r="F375" s="2120"/>
      <c r="G375" s="2120"/>
      <c r="H375" s="2120"/>
      <c r="I375" s="2120"/>
      <c r="J375" s="2120"/>
      <c r="K375" s="2120"/>
      <c r="L375" s="2120"/>
      <c r="M375" s="2120"/>
      <c r="N375" s="2120"/>
      <c r="U375" s="2119"/>
      <c r="V375" s="2119"/>
      <c r="W375" s="2119"/>
      <c r="X375" s="2119"/>
      <c r="Y375" s="2119"/>
    </row>
    <row r="377" spans="1:45" x14ac:dyDescent="0.25">
      <c r="AK377" s="2121" t="s">
        <v>4701</v>
      </c>
      <c r="AL377" s="2121"/>
      <c r="AM377" s="2121"/>
      <c r="AN377" s="2121"/>
      <c r="AO377" s="2121"/>
      <c r="AP377" s="2115">
        <f>AQ80+AQ167+AQ180+AQ215+AQ312</f>
        <v>1131281.5899999999</v>
      </c>
      <c r="AQ377" s="2115"/>
      <c r="AR377" s="2115" t="s">
        <v>4702</v>
      </c>
      <c r="AS377" s="2115"/>
    </row>
    <row r="378" spans="1:45" x14ac:dyDescent="0.25">
      <c r="AK378" s="2121"/>
      <c r="AL378" s="2121"/>
      <c r="AM378" s="2121"/>
      <c r="AN378" s="2121"/>
      <c r="AO378" s="2121"/>
      <c r="AP378" s="2115"/>
      <c r="AQ378" s="2115"/>
      <c r="AR378" s="2115">
        <f>AP377*12</f>
        <v>13575379.079999998</v>
      </c>
      <c r="AS378" s="2115"/>
    </row>
    <row r="379" spans="1:45" x14ac:dyDescent="0.25">
      <c r="AK379" s="2121"/>
      <c r="AL379" s="2121"/>
      <c r="AM379" s="2121"/>
      <c r="AN379" s="2121"/>
      <c r="AO379" s="2121"/>
      <c r="AP379" s="2115"/>
      <c r="AQ379" s="2115"/>
      <c r="AR379" s="2115"/>
      <c r="AS379" s="2115"/>
    </row>
    <row r="380" spans="1:45" x14ac:dyDescent="0.25">
      <c r="AP380" s="1325"/>
      <c r="AQ380" s="1325"/>
      <c r="AR380" s="1325"/>
    </row>
    <row r="381" spans="1:45" x14ac:dyDescent="0.25">
      <c r="AK381" s="2116" t="s">
        <v>4688</v>
      </c>
      <c r="AL381" s="2116"/>
      <c r="AM381" s="2116"/>
      <c r="AN381" s="2116"/>
      <c r="AO381" s="2116"/>
      <c r="AP381" s="2115">
        <f>AQ201+AQ210+AQ233+AQ253+AQ267+AQ284+AQ346</f>
        <v>178124.49</v>
      </c>
      <c r="AQ381" s="2115"/>
      <c r="AR381" s="2115">
        <f>AP381*12</f>
        <v>2137493.88</v>
      </c>
      <c r="AS381" s="2115"/>
    </row>
    <row r="382" spans="1:45" x14ac:dyDescent="0.25">
      <c r="AK382" s="2116"/>
      <c r="AL382" s="2116"/>
      <c r="AM382" s="2116"/>
      <c r="AN382" s="2116"/>
      <c r="AO382" s="2116"/>
      <c r="AP382" s="2115"/>
      <c r="AQ382" s="2115"/>
      <c r="AR382" s="2115"/>
      <c r="AS382" s="2115"/>
    </row>
    <row r="384" spans="1:45" x14ac:dyDescent="0.25">
      <c r="AR384" s="2117">
        <f>AR378+AR381</f>
        <v>15712872.959999997</v>
      </c>
      <c r="AS384" s="2118"/>
    </row>
  </sheetData>
  <mergeCells count="1681">
    <mergeCell ref="A11:C14"/>
    <mergeCell ref="D11:F14"/>
    <mergeCell ref="G11:G14"/>
    <mergeCell ref="H11:H14"/>
    <mergeCell ref="I11:J14"/>
    <mergeCell ref="K11:K14"/>
    <mergeCell ref="A7:H9"/>
    <mergeCell ref="I7:AM7"/>
    <mergeCell ref="I8:AB8"/>
    <mergeCell ref="AC8:AM8"/>
    <mergeCell ref="I9:Q9"/>
    <mergeCell ref="R9:S10"/>
    <mergeCell ref="T9:Y9"/>
    <mergeCell ref="Z9:AM10"/>
    <mergeCell ref="C1:AM1"/>
    <mergeCell ref="I3:Y3"/>
    <mergeCell ref="Z3:AM3"/>
    <mergeCell ref="A5:F5"/>
    <mergeCell ref="G5:AM5"/>
    <mergeCell ref="A6:AM6"/>
    <mergeCell ref="U12:Y12"/>
    <mergeCell ref="Z12:AB13"/>
    <mergeCell ref="AC12:AI13"/>
    <mergeCell ref="U13:U14"/>
    <mergeCell ref="V13:V14"/>
    <mergeCell ref="W13:W14"/>
    <mergeCell ref="X13:X14"/>
    <mergeCell ref="Y13:Y14"/>
    <mergeCell ref="AA14:AB14"/>
    <mergeCell ref="AE14:AI14"/>
    <mergeCell ref="L11:T11"/>
    <mergeCell ref="U11:AI11"/>
    <mergeCell ref="AJ11:AK13"/>
    <mergeCell ref="AL11:AM14"/>
    <mergeCell ref="L12:L14"/>
    <mergeCell ref="M12:N14"/>
    <mergeCell ref="O12:P13"/>
    <mergeCell ref="Q12:R14"/>
    <mergeCell ref="S12:S14"/>
    <mergeCell ref="T12:T14"/>
    <mergeCell ref="AK18:AK19"/>
    <mergeCell ref="AM18:AN18"/>
    <mergeCell ref="I19:X19"/>
    <mergeCell ref="Y19:AB19"/>
    <mergeCell ref="AE19:AI19"/>
    <mergeCell ref="AL19:AM19"/>
    <mergeCell ref="AE15:AI15"/>
    <mergeCell ref="AL15:AM15"/>
    <mergeCell ref="E16:AM16"/>
    <mergeCell ref="A18:C19"/>
    <mergeCell ref="D18:F19"/>
    <mergeCell ref="G18:G19"/>
    <mergeCell ref="Q18:R18"/>
    <mergeCell ref="S18:T18"/>
    <mergeCell ref="AE18:AF18"/>
    <mergeCell ref="AG18:AI18"/>
    <mergeCell ref="A15:C15"/>
    <mergeCell ref="D15:F15"/>
    <mergeCell ref="I15:J15"/>
    <mergeCell ref="Q15:R15"/>
    <mergeCell ref="S15:T15"/>
    <mergeCell ref="AA15:AB15"/>
    <mergeCell ref="AG24:AI24"/>
    <mergeCell ref="AK24:AK25"/>
    <mergeCell ref="AM24:AN24"/>
    <mergeCell ref="I25:X25"/>
    <mergeCell ref="Y25:AB25"/>
    <mergeCell ref="AE25:AI25"/>
    <mergeCell ref="AL25:AM25"/>
    <mergeCell ref="A24:C25"/>
    <mergeCell ref="D24:F25"/>
    <mergeCell ref="G24:G25"/>
    <mergeCell ref="Q24:R24"/>
    <mergeCell ref="S24:T24"/>
    <mergeCell ref="AE24:AF24"/>
    <mergeCell ref="AK21:AK22"/>
    <mergeCell ref="AM21:AN21"/>
    <mergeCell ref="I22:X22"/>
    <mergeCell ref="Y22:AB22"/>
    <mergeCell ref="AE22:AI22"/>
    <mergeCell ref="AL22:AM22"/>
    <mergeCell ref="A21:C22"/>
    <mergeCell ref="D21:F22"/>
    <mergeCell ref="G21:G22"/>
    <mergeCell ref="Q21:R21"/>
    <mergeCell ref="S21:T21"/>
    <mergeCell ref="AF21:AI21"/>
    <mergeCell ref="AG30:AI30"/>
    <mergeCell ref="AK30:AK31"/>
    <mergeCell ref="AM30:AN30"/>
    <mergeCell ref="I31:X31"/>
    <mergeCell ref="Y31:AB31"/>
    <mergeCell ref="AE31:AI31"/>
    <mergeCell ref="AL31:AM31"/>
    <mergeCell ref="A30:C31"/>
    <mergeCell ref="D30:F31"/>
    <mergeCell ref="G30:G31"/>
    <mergeCell ref="Q30:R30"/>
    <mergeCell ref="S30:T30"/>
    <mergeCell ref="AE30:AF30"/>
    <mergeCell ref="AG27:AI27"/>
    <mergeCell ref="AK27:AK28"/>
    <mergeCell ref="AM27:AN27"/>
    <mergeCell ref="I28:X28"/>
    <mergeCell ref="Y28:AB28"/>
    <mergeCell ref="AE28:AI28"/>
    <mergeCell ref="AL28:AM28"/>
    <mergeCell ref="A27:C28"/>
    <mergeCell ref="D27:F28"/>
    <mergeCell ref="G27:G28"/>
    <mergeCell ref="Q27:R27"/>
    <mergeCell ref="S27:T27"/>
    <mergeCell ref="AE27:AF27"/>
    <mergeCell ref="AG36:AI36"/>
    <mergeCell ref="AK36:AK37"/>
    <mergeCell ref="AM36:AN36"/>
    <mergeCell ref="I37:X37"/>
    <mergeCell ref="Y37:AB37"/>
    <mergeCell ref="AE37:AI37"/>
    <mergeCell ref="AL37:AM37"/>
    <mergeCell ref="A36:C37"/>
    <mergeCell ref="D36:F37"/>
    <mergeCell ref="G36:G37"/>
    <mergeCell ref="Q36:R36"/>
    <mergeCell ref="S36:T36"/>
    <mergeCell ref="AE36:AF36"/>
    <mergeCell ref="AG33:AI33"/>
    <mergeCell ref="AK33:AK34"/>
    <mergeCell ref="AM33:AN33"/>
    <mergeCell ref="I34:X34"/>
    <mergeCell ref="Y34:AB34"/>
    <mergeCell ref="AE34:AI34"/>
    <mergeCell ref="AL34:AM34"/>
    <mergeCell ref="A33:C34"/>
    <mergeCell ref="D33:F34"/>
    <mergeCell ref="G33:G34"/>
    <mergeCell ref="Q33:R33"/>
    <mergeCell ref="S33:T33"/>
    <mergeCell ref="AE33:AF33"/>
    <mergeCell ref="AG42:AI42"/>
    <mergeCell ref="AK42:AK43"/>
    <mergeCell ref="AM42:AN42"/>
    <mergeCell ref="I43:X43"/>
    <mergeCell ref="Y43:AB43"/>
    <mergeCell ref="AE43:AI43"/>
    <mergeCell ref="AL43:AM43"/>
    <mergeCell ref="A42:C43"/>
    <mergeCell ref="D42:F43"/>
    <mergeCell ref="G42:G43"/>
    <mergeCell ref="Q42:R42"/>
    <mergeCell ref="S42:T42"/>
    <mergeCell ref="AE42:AF42"/>
    <mergeCell ref="AG39:AI39"/>
    <mergeCell ref="AK39:AK40"/>
    <mergeCell ref="AM39:AN39"/>
    <mergeCell ref="I40:X40"/>
    <mergeCell ref="Y40:AB40"/>
    <mergeCell ref="AE40:AI40"/>
    <mergeCell ref="AL40:AM40"/>
    <mergeCell ref="A39:C40"/>
    <mergeCell ref="D39:F40"/>
    <mergeCell ref="G39:G40"/>
    <mergeCell ref="Q39:R39"/>
    <mergeCell ref="S39:T39"/>
    <mergeCell ref="AE39:AF39"/>
    <mergeCell ref="AG48:AI48"/>
    <mergeCell ref="AK48:AK49"/>
    <mergeCell ref="AM48:AN48"/>
    <mergeCell ref="I49:X49"/>
    <mergeCell ref="Y49:AB49"/>
    <mergeCell ref="AE49:AI49"/>
    <mergeCell ref="AL49:AM49"/>
    <mergeCell ref="A48:C49"/>
    <mergeCell ref="D48:F49"/>
    <mergeCell ref="G48:G49"/>
    <mergeCell ref="Q48:R48"/>
    <mergeCell ref="S48:T48"/>
    <mergeCell ref="AE48:AF48"/>
    <mergeCell ref="AG45:AI45"/>
    <mergeCell ref="AK45:AK46"/>
    <mergeCell ref="AM45:AN45"/>
    <mergeCell ref="I46:X46"/>
    <mergeCell ref="Y46:AB46"/>
    <mergeCell ref="AE46:AI46"/>
    <mergeCell ref="AL46:AM46"/>
    <mergeCell ref="A45:C46"/>
    <mergeCell ref="D45:F46"/>
    <mergeCell ref="G45:G46"/>
    <mergeCell ref="Q45:R45"/>
    <mergeCell ref="S45:T45"/>
    <mergeCell ref="AE45:AF45"/>
    <mergeCell ref="R54:S54"/>
    <mergeCell ref="Z54:AM54"/>
    <mergeCell ref="A55:C58"/>
    <mergeCell ref="D55:F58"/>
    <mergeCell ref="G55:G58"/>
    <mergeCell ref="H55:H58"/>
    <mergeCell ref="I55:J58"/>
    <mergeCell ref="K55:K58"/>
    <mergeCell ref="L55:T55"/>
    <mergeCell ref="U55:AI55"/>
    <mergeCell ref="AG51:AI51"/>
    <mergeCell ref="AK51:AK52"/>
    <mergeCell ref="AM51:AN51"/>
    <mergeCell ref="I52:X52"/>
    <mergeCell ref="Y52:AB52"/>
    <mergeCell ref="AE52:AI52"/>
    <mergeCell ref="AL52:AM52"/>
    <mergeCell ref="A51:C52"/>
    <mergeCell ref="D51:F52"/>
    <mergeCell ref="G51:G52"/>
    <mergeCell ref="Q51:R51"/>
    <mergeCell ref="S51:T51"/>
    <mergeCell ref="AE51:AF51"/>
    <mergeCell ref="AC56:AI57"/>
    <mergeCell ref="U57:U58"/>
    <mergeCell ref="V57:V58"/>
    <mergeCell ref="W57:W58"/>
    <mergeCell ref="X57:X58"/>
    <mergeCell ref="Y57:Y58"/>
    <mergeCell ref="AA58:AB58"/>
    <mergeCell ref="AE58:AI58"/>
    <mergeCell ref="AJ55:AK57"/>
    <mergeCell ref="AL55:AM58"/>
    <mergeCell ref="L56:L58"/>
    <mergeCell ref="M56:N58"/>
    <mergeCell ref="O56:P57"/>
    <mergeCell ref="Q56:R58"/>
    <mergeCell ref="S56:S58"/>
    <mergeCell ref="T56:T58"/>
    <mergeCell ref="U56:Y56"/>
    <mergeCell ref="Z56:AB57"/>
    <mergeCell ref="AM61:AN61"/>
    <mergeCell ref="I62:X62"/>
    <mergeCell ref="Y62:AB62"/>
    <mergeCell ref="AE62:AI62"/>
    <mergeCell ref="AL62:AM62"/>
    <mergeCell ref="A64:C65"/>
    <mergeCell ref="D64:F65"/>
    <mergeCell ref="G64:G65"/>
    <mergeCell ref="Q64:R64"/>
    <mergeCell ref="S64:T64"/>
    <mergeCell ref="AE59:AI59"/>
    <mergeCell ref="AL59:AM59"/>
    <mergeCell ref="A61:C62"/>
    <mergeCell ref="D61:F62"/>
    <mergeCell ref="G61:G62"/>
    <mergeCell ref="Q61:R61"/>
    <mergeCell ref="S61:T61"/>
    <mergeCell ref="AE61:AF61"/>
    <mergeCell ref="AG61:AI61"/>
    <mergeCell ref="AK61:AK62"/>
    <mergeCell ref="A59:C59"/>
    <mergeCell ref="D59:F59"/>
    <mergeCell ref="I59:J59"/>
    <mergeCell ref="Q59:R59"/>
    <mergeCell ref="S59:T59"/>
    <mergeCell ref="AA59:AB59"/>
    <mergeCell ref="AG67:AI67"/>
    <mergeCell ref="AK67:AK68"/>
    <mergeCell ref="AM67:AN67"/>
    <mergeCell ref="I68:X68"/>
    <mergeCell ref="Y68:AB68"/>
    <mergeCell ref="AE68:AI68"/>
    <mergeCell ref="AL68:AM68"/>
    <mergeCell ref="A67:C68"/>
    <mergeCell ref="D67:F68"/>
    <mergeCell ref="G67:G68"/>
    <mergeCell ref="Q67:R67"/>
    <mergeCell ref="S67:T67"/>
    <mergeCell ref="AE67:AF67"/>
    <mergeCell ref="AE64:AF64"/>
    <mergeCell ref="AG64:AI64"/>
    <mergeCell ref="AK64:AK65"/>
    <mergeCell ref="AM64:AN64"/>
    <mergeCell ref="I65:X65"/>
    <mergeCell ref="Y65:AB65"/>
    <mergeCell ref="AE65:AI65"/>
    <mergeCell ref="AL65:AM65"/>
    <mergeCell ref="AL72:AM72"/>
    <mergeCell ref="A74:C75"/>
    <mergeCell ref="D74:F75"/>
    <mergeCell ref="G74:G75"/>
    <mergeCell ref="Q74:R74"/>
    <mergeCell ref="S74:T74"/>
    <mergeCell ref="AE74:AF74"/>
    <mergeCell ref="AG74:AI74"/>
    <mergeCell ref="AK74:AK75"/>
    <mergeCell ref="AM74:AN74"/>
    <mergeCell ref="AG70:AI70"/>
    <mergeCell ref="AK70:AK72"/>
    <mergeCell ref="AM70:AN70"/>
    <mergeCell ref="I71:X71"/>
    <mergeCell ref="Y71:AB72"/>
    <mergeCell ref="AC71:AC72"/>
    <mergeCell ref="AD71:AD72"/>
    <mergeCell ref="AE71:AI72"/>
    <mergeCell ref="AL71:AM71"/>
    <mergeCell ref="AN71:AN72"/>
    <mergeCell ref="A70:C72"/>
    <mergeCell ref="D70:F72"/>
    <mergeCell ref="G70:G72"/>
    <mergeCell ref="Q70:R70"/>
    <mergeCell ref="S70:T70"/>
    <mergeCell ref="AE70:AF70"/>
    <mergeCell ref="H72:X72"/>
    <mergeCell ref="AG77:AI77"/>
    <mergeCell ref="AK77:AK78"/>
    <mergeCell ref="AM77:AN77"/>
    <mergeCell ref="I78:X78"/>
    <mergeCell ref="Y78:AB78"/>
    <mergeCell ref="AE78:AI78"/>
    <mergeCell ref="AL78:AM78"/>
    <mergeCell ref="I75:X75"/>
    <mergeCell ref="Y75:AB75"/>
    <mergeCell ref="AE75:AI75"/>
    <mergeCell ref="AL75:AM75"/>
    <mergeCell ref="A77:C78"/>
    <mergeCell ref="D77:F78"/>
    <mergeCell ref="G77:G78"/>
    <mergeCell ref="Q77:R77"/>
    <mergeCell ref="S77:T77"/>
    <mergeCell ref="AE77:AF77"/>
    <mergeCell ref="U82:W82"/>
    <mergeCell ref="X82:Y82"/>
    <mergeCell ref="Z82:AB82"/>
    <mergeCell ref="AC82:AI82"/>
    <mergeCell ref="AJ82:AK82"/>
    <mergeCell ref="AL82:AM82"/>
    <mergeCell ref="A82:H82"/>
    <mergeCell ref="I82:J82"/>
    <mergeCell ref="M82:N82"/>
    <mergeCell ref="O82:P82"/>
    <mergeCell ref="Q82:R82"/>
    <mergeCell ref="S82:T82"/>
    <mergeCell ref="AH80:AI80"/>
    <mergeCell ref="AK80:AK81"/>
    <mergeCell ref="AM80:AN80"/>
    <mergeCell ref="AO80:AP80"/>
    <mergeCell ref="AQ80:AR80"/>
    <mergeCell ref="I81:X81"/>
    <mergeCell ref="Y81:AB81"/>
    <mergeCell ref="AE81:AI81"/>
    <mergeCell ref="AL81:AM81"/>
    <mergeCell ref="A80:C81"/>
    <mergeCell ref="D80:F81"/>
    <mergeCell ref="G80:G81"/>
    <mergeCell ref="Q80:R80"/>
    <mergeCell ref="S80:T80"/>
    <mergeCell ref="AE80:AG80"/>
    <mergeCell ref="AL86:AM86"/>
    <mergeCell ref="A88:C89"/>
    <mergeCell ref="D88:F89"/>
    <mergeCell ref="G88:G89"/>
    <mergeCell ref="Q88:R88"/>
    <mergeCell ref="S88:T88"/>
    <mergeCell ref="AE88:AF88"/>
    <mergeCell ref="AG88:AI88"/>
    <mergeCell ref="AK88:AK89"/>
    <mergeCell ref="AM88:AN88"/>
    <mergeCell ref="AG84:AI84"/>
    <mergeCell ref="AK84:AK86"/>
    <mergeCell ref="AM84:AN84"/>
    <mergeCell ref="I85:X85"/>
    <mergeCell ref="Y85:AB86"/>
    <mergeCell ref="AC85:AC86"/>
    <mergeCell ref="AD85:AD86"/>
    <mergeCell ref="AE85:AI86"/>
    <mergeCell ref="AL85:AM85"/>
    <mergeCell ref="AN85:AN86"/>
    <mergeCell ref="A84:C86"/>
    <mergeCell ref="D84:F86"/>
    <mergeCell ref="G84:G86"/>
    <mergeCell ref="Q84:R84"/>
    <mergeCell ref="S84:T84"/>
    <mergeCell ref="AE84:AF84"/>
    <mergeCell ref="H86:X86"/>
    <mergeCell ref="AG91:AI91"/>
    <mergeCell ref="AK91:AK92"/>
    <mergeCell ref="AM91:AN91"/>
    <mergeCell ref="I92:X92"/>
    <mergeCell ref="Y92:AB92"/>
    <mergeCell ref="AE92:AI92"/>
    <mergeCell ref="AL92:AM92"/>
    <mergeCell ref="I89:X89"/>
    <mergeCell ref="Y89:AB89"/>
    <mergeCell ref="AE89:AI89"/>
    <mergeCell ref="AL89:AM89"/>
    <mergeCell ref="A91:C92"/>
    <mergeCell ref="D91:F92"/>
    <mergeCell ref="G91:G92"/>
    <mergeCell ref="Q91:R91"/>
    <mergeCell ref="S91:T91"/>
    <mergeCell ref="AE91:AF91"/>
    <mergeCell ref="AG97:AI97"/>
    <mergeCell ref="AK97:AK98"/>
    <mergeCell ref="AM97:AN97"/>
    <mergeCell ref="I98:X98"/>
    <mergeCell ref="Y98:AB98"/>
    <mergeCell ref="AE98:AI98"/>
    <mergeCell ref="AL98:AM98"/>
    <mergeCell ref="A97:C98"/>
    <mergeCell ref="D97:F98"/>
    <mergeCell ref="G97:G98"/>
    <mergeCell ref="Q97:R97"/>
    <mergeCell ref="S97:T97"/>
    <mergeCell ref="AE97:AF97"/>
    <mergeCell ref="AG94:AI94"/>
    <mergeCell ref="AK94:AK95"/>
    <mergeCell ref="AM94:AN94"/>
    <mergeCell ref="I95:X95"/>
    <mergeCell ref="Y95:AB95"/>
    <mergeCell ref="AE95:AI95"/>
    <mergeCell ref="AL95:AM95"/>
    <mergeCell ref="A94:C95"/>
    <mergeCell ref="D94:F95"/>
    <mergeCell ref="G94:G95"/>
    <mergeCell ref="Q94:R94"/>
    <mergeCell ref="S94:T94"/>
    <mergeCell ref="AE94:AF94"/>
    <mergeCell ref="AH103:AI103"/>
    <mergeCell ref="AK103:AK104"/>
    <mergeCell ref="AM103:AN103"/>
    <mergeCell ref="I104:X104"/>
    <mergeCell ref="Y104:AB104"/>
    <mergeCell ref="AE104:AI104"/>
    <mergeCell ref="AL104:AM104"/>
    <mergeCell ref="A103:C104"/>
    <mergeCell ref="D103:F104"/>
    <mergeCell ref="G103:G104"/>
    <mergeCell ref="Q103:R103"/>
    <mergeCell ref="S103:T103"/>
    <mergeCell ref="AE103:AG103"/>
    <mergeCell ref="AG100:AI100"/>
    <mergeCell ref="AK100:AK101"/>
    <mergeCell ref="AM100:AN100"/>
    <mergeCell ref="I101:X101"/>
    <mergeCell ref="Y101:AB101"/>
    <mergeCell ref="AE101:AI101"/>
    <mergeCell ref="AL101:AM101"/>
    <mergeCell ref="A100:C101"/>
    <mergeCell ref="D100:F101"/>
    <mergeCell ref="G100:G101"/>
    <mergeCell ref="Q100:R100"/>
    <mergeCell ref="S100:T100"/>
    <mergeCell ref="AE100:AF100"/>
    <mergeCell ref="R109:S109"/>
    <mergeCell ref="Z109:AM109"/>
    <mergeCell ref="A110:C113"/>
    <mergeCell ref="D110:F113"/>
    <mergeCell ref="G110:G113"/>
    <mergeCell ref="H110:H113"/>
    <mergeCell ref="I110:J113"/>
    <mergeCell ref="K110:K113"/>
    <mergeCell ref="L110:T110"/>
    <mergeCell ref="U110:AI110"/>
    <mergeCell ref="AG106:AI106"/>
    <mergeCell ref="AK106:AK107"/>
    <mergeCell ref="AM106:AN106"/>
    <mergeCell ref="I107:X107"/>
    <mergeCell ref="Y107:AB107"/>
    <mergeCell ref="AE107:AI107"/>
    <mergeCell ref="AL107:AM107"/>
    <mergeCell ref="A106:C107"/>
    <mergeCell ref="D106:F107"/>
    <mergeCell ref="G106:G107"/>
    <mergeCell ref="Q106:R106"/>
    <mergeCell ref="S106:T106"/>
    <mergeCell ref="AE106:AF106"/>
    <mergeCell ref="AC111:AI112"/>
    <mergeCell ref="U112:U113"/>
    <mergeCell ref="V112:V113"/>
    <mergeCell ref="W112:W113"/>
    <mergeCell ref="X112:X113"/>
    <mergeCell ref="Y112:Y113"/>
    <mergeCell ref="AA113:AB113"/>
    <mergeCell ref="AE113:AI113"/>
    <mergeCell ref="AJ110:AK112"/>
    <mergeCell ref="AL110:AM113"/>
    <mergeCell ref="L111:L113"/>
    <mergeCell ref="M111:N113"/>
    <mergeCell ref="O111:P112"/>
    <mergeCell ref="Q111:R113"/>
    <mergeCell ref="S111:S113"/>
    <mergeCell ref="T111:T113"/>
    <mergeCell ref="U111:Y111"/>
    <mergeCell ref="Z111:AB112"/>
    <mergeCell ref="AM116:AN116"/>
    <mergeCell ref="I117:X117"/>
    <mergeCell ref="Y117:AB117"/>
    <mergeCell ref="AE117:AI117"/>
    <mergeCell ref="AL117:AM117"/>
    <mergeCell ref="A119:C120"/>
    <mergeCell ref="D119:F120"/>
    <mergeCell ref="G119:G120"/>
    <mergeCell ref="Q119:R119"/>
    <mergeCell ref="S119:T119"/>
    <mergeCell ref="AE114:AI114"/>
    <mergeCell ref="AL114:AM114"/>
    <mergeCell ref="A116:C117"/>
    <mergeCell ref="D116:F117"/>
    <mergeCell ref="G116:G117"/>
    <mergeCell ref="Q116:R116"/>
    <mergeCell ref="S116:T116"/>
    <mergeCell ref="AE116:AF116"/>
    <mergeCell ref="AG116:AI116"/>
    <mergeCell ref="AK116:AK117"/>
    <mergeCell ref="A114:C114"/>
    <mergeCell ref="D114:F114"/>
    <mergeCell ref="I114:J114"/>
    <mergeCell ref="Q114:R114"/>
    <mergeCell ref="S114:T114"/>
    <mergeCell ref="AA114:AB114"/>
    <mergeCell ref="AG122:AI122"/>
    <mergeCell ref="AK122:AK123"/>
    <mergeCell ref="AM122:AN122"/>
    <mergeCell ref="I123:X123"/>
    <mergeCell ref="Y123:AB123"/>
    <mergeCell ref="AE123:AI123"/>
    <mergeCell ref="AL123:AM123"/>
    <mergeCell ref="A122:C123"/>
    <mergeCell ref="D122:F123"/>
    <mergeCell ref="G122:G123"/>
    <mergeCell ref="Q122:R122"/>
    <mergeCell ref="S122:T122"/>
    <mergeCell ref="AE122:AF122"/>
    <mergeCell ref="AE119:AF119"/>
    <mergeCell ref="AG119:AI119"/>
    <mergeCell ref="AK119:AK120"/>
    <mergeCell ref="AM119:AN119"/>
    <mergeCell ref="I120:X120"/>
    <mergeCell ref="Y120:AB120"/>
    <mergeCell ref="AE120:AI120"/>
    <mergeCell ref="AL120:AM120"/>
    <mergeCell ref="AG128:AI128"/>
    <mergeCell ref="AK128:AK129"/>
    <mergeCell ref="AM128:AN128"/>
    <mergeCell ref="I129:X129"/>
    <mergeCell ref="Y129:AB129"/>
    <mergeCell ref="AE129:AI129"/>
    <mergeCell ref="AL129:AM129"/>
    <mergeCell ref="A128:C129"/>
    <mergeCell ref="D128:F129"/>
    <mergeCell ref="G128:G129"/>
    <mergeCell ref="Q128:R128"/>
    <mergeCell ref="S128:T128"/>
    <mergeCell ref="AE128:AF128"/>
    <mergeCell ref="AG125:AI125"/>
    <mergeCell ref="AK125:AK126"/>
    <mergeCell ref="AM125:AN125"/>
    <mergeCell ref="I126:X126"/>
    <mergeCell ref="Y126:AB126"/>
    <mergeCell ref="AE126:AI126"/>
    <mergeCell ref="AL126:AM126"/>
    <mergeCell ref="A125:C126"/>
    <mergeCell ref="D125:F126"/>
    <mergeCell ref="G125:G126"/>
    <mergeCell ref="Q125:R125"/>
    <mergeCell ref="S125:T125"/>
    <mergeCell ref="AE125:AF125"/>
    <mergeCell ref="AH134:AI134"/>
    <mergeCell ref="AK134:AK135"/>
    <mergeCell ref="AM134:AN134"/>
    <mergeCell ref="I135:X135"/>
    <mergeCell ref="Y135:AB135"/>
    <mergeCell ref="AE135:AI135"/>
    <mergeCell ref="AL135:AM135"/>
    <mergeCell ref="A134:C135"/>
    <mergeCell ref="D134:F135"/>
    <mergeCell ref="G134:G135"/>
    <mergeCell ref="Q134:R134"/>
    <mergeCell ref="S134:T134"/>
    <mergeCell ref="AE134:AG134"/>
    <mergeCell ref="AG131:AI131"/>
    <mergeCell ref="AK131:AK132"/>
    <mergeCell ref="AM131:AN131"/>
    <mergeCell ref="I132:X132"/>
    <mergeCell ref="Y132:AB132"/>
    <mergeCell ref="AE132:AI132"/>
    <mergeCell ref="AL132:AM132"/>
    <mergeCell ref="A131:C132"/>
    <mergeCell ref="D131:F132"/>
    <mergeCell ref="G131:G132"/>
    <mergeCell ref="Q131:R131"/>
    <mergeCell ref="S131:T131"/>
    <mergeCell ref="AE131:AF131"/>
    <mergeCell ref="AG140:AI140"/>
    <mergeCell ref="AK140:AK141"/>
    <mergeCell ref="AM140:AN140"/>
    <mergeCell ref="I141:X141"/>
    <mergeCell ref="Y141:AB141"/>
    <mergeCell ref="AE141:AI141"/>
    <mergeCell ref="AL141:AM141"/>
    <mergeCell ref="A140:C141"/>
    <mergeCell ref="D140:F141"/>
    <mergeCell ref="G140:G141"/>
    <mergeCell ref="Q140:R140"/>
    <mergeCell ref="S140:T140"/>
    <mergeCell ref="AE140:AF140"/>
    <mergeCell ref="AG137:AI137"/>
    <mergeCell ref="AK137:AK138"/>
    <mergeCell ref="AM137:AN137"/>
    <mergeCell ref="I138:X138"/>
    <mergeCell ref="Y138:AB138"/>
    <mergeCell ref="AE138:AI138"/>
    <mergeCell ref="AL138:AM138"/>
    <mergeCell ref="A137:C138"/>
    <mergeCell ref="D137:F138"/>
    <mergeCell ref="G137:G138"/>
    <mergeCell ref="Q137:R137"/>
    <mergeCell ref="S137:T137"/>
    <mergeCell ref="AE137:AF137"/>
    <mergeCell ref="AG146:AI146"/>
    <mergeCell ref="AK146:AK147"/>
    <mergeCell ref="AM146:AN146"/>
    <mergeCell ref="I147:X147"/>
    <mergeCell ref="Y147:AB147"/>
    <mergeCell ref="AE147:AI147"/>
    <mergeCell ref="AL147:AM147"/>
    <mergeCell ref="A146:C147"/>
    <mergeCell ref="D146:F147"/>
    <mergeCell ref="G146:G147"/>
    <mergeCell ref="Q146:R146"/>
    <mergeCell ref="S146:T146"/>
    <mergeCell ref="AE146:AF146"/>
    <mergeCell ref="AG143:AI143"/>
    <mergeCell ref="AK143:AK144"/>
    <mergeCell ref="AM143:AN143"/>
    <mergeCell ref="I144:X144"/>
    <mergeCell ref="Y144:AB144"/>
    <mergeCell ref="AE144:AI144"/>
    <mergeCell ref="AL144:AM144"/>
    <mergeCell ref="A143:C144"/>
    <mergeCell ref="D143:F144"/>
    <mergeCell ref="G143:G144"/>
    <mergeCell ref="Q143:R143"/>
    <mergeCell ref="S143:T143"/>
    <mergeCell ref="AE143:AF143"/>
    <mergeCell ref="AG152:AI152"/>
    <mergeCell ref="AK152:AK153"/>
    <mergeCell ref="AM152:AN152"/>
    <mergeCell ref="I153:X153"/>
    <mergeCell ref="Y153:AB153"/>
    <mergeCell ref="AE153:AI153"/>
    <mergeCell ref="AL153:AM153"/>
    <mergeCell ref="A152:C153"/>
    <mergeCell ref="D152:F153"/>
    <mergeCell ref="G152:G153"/>
    <mergeCell ref="Q152:R152"/>
    <mergeCell ref="S152:T152"/>
    <mergeCell ref="AE152:AF152"/>
    <mergeCell ref="AG149:AI149"/>
    <mergeCell ref="AK149:AK150"/>
    <mergeCell ref="AM149:AN149"/>
    <mergeCell ref="I150:X150"/>
    <mergeCell ref="Y150:AB150"/>
    <mergeCell ref="AE150:AI150"/>
    <mergeCell ref="AL150:AM150"/>
    <mergeCell ref="A149:C150"/>
    <mergeCell ref="D149:F150"/>
    <mergeCell ref="G149:G150"/>
    <mergeCell ref="Q149:R149"/>
    <mergeCell ref="S149:T149"/>
    <mergeCell ref="AE149:AF149"/>
    <mergeCell ref="AG158:AI158"/>
    <mergeCell ref="AK158:AK159"/>
    <mergeCell ref="AM158:AN158"/>
    <mergeCell ref="I159:X159"/>
    <mergeCell ref="Y159:AB159"/>
    <mergeCell ref="AE159:AI159"/>
    <mergeCell ref="AL159:AM159"/>
    <mergeCell ref="A158:C159"/>
    <mergeCell ref="D158:F159"/>
    <mergeCell ref="G158:G159"/>
    <mergeCell ref="Q158:R158"/>
    <mergeCell ref="S158:T158"/>
    <mergeCell ref="AE158:AF158"/>
    <mergeCell ref="AK155:AK156"/>
    <mergeCell ref="AM155:AN155"/>
    <mergeCell ref="I156:X156"/>
    <mergeCell ref="Y156:AB156"/>
    <mergeCell ref="AE156:AI156"/>
    <mergeCell ref="AL156:AM156"/>
    <mergeCell ref="A155:C156"/>
    <mergeCell ref="D155:F156"/>
    <mergeCell ref="G155:G156"/>
    <mergeCell ref="Q155:R155"/>
    <mergeCell ref="S155:T155"/>
    <mergeCell ref="AE155:AH155"/>
    <mergeCell ref="S166:S168"/>
    <mergeCell ref="T166:T168"/>
    <mergeCell ref="U166:Y166"/>
    <mergeCell ref="Z166:AB167"/>
    <mergeCell ref="R164:S164"/>
    <mergeCell ref="Z164:AM164"/>
    <mergeCell ref="A165:C168"/>
    <mergeCell ref="D165:F168"/>
    <mergeCell ref="G165:G168"/>
    <mergeCell ref="H165:H168"/>
    <mergeCell ref="I165:J168"/>
    <mergeCell ref="K165:K168"/>
    <mergeCell ref="L165:T165"/>
    <mergeCell ref="U165:AI165"/>
    <mergeCell ref="AG161:AI161"/>
    <mergeCell ref="AK161:AK162"/>
    <mergeCell ref="AM161:AN161"/>
    <mergeCell ref="I162:X162"/>
    <mergeCell ref="Y162:AB162"/>
    <mergeCell ref="AE162:AI162"/>
    <mergeCell ref="AL162:AM162"/>
    <mergeCell ref="A161:C162"/>
    <mergeCell ref="D161:F162"/>
    <mergeCell ref="G161:G162"/>
    <mergeCell ref="Q161:R161"/>
    <mergeCell ref="S161:T161"/>
    <mergeCell ref="AE161:AF161"/>
    <mergeCell ref="AE169:AI169"/>
    <mergeCell ref="AL169:AM169"/>
    <mergeCell ref="A171:C172"/>
    <mergeCell ref="D171:F172"/>
    <mergeCell ref="G171:G172"/>
    <mergeCell ref="Q171:R171"/>
    <mergeCell ref="S171:T171"/>
    <mergeCell ref="AE171:AF171"/>
    <mergeCell ref="AG171:AI171"/>
    <mergeCell ref="AK171:AK172"/>
    <mergeCell ref="AO167:AP167"/>
    <mergeCell ref="AQ167:AR167"/>
    <mergeCell ref="AA168:AB168"/>
    <mergeCell ref="AE168:AI168"/>
    <mergeCell ref="A169:C169"/>
    <mergeCell ref="D169:F169"/>
    <mergeCell ref="I169:J169"/>
    <mergeCell ref="Q169:R169"/>
    <mergeCell ref="S169:T169"/>
    <mergeCell ref="AA169:AB169"/>
    <mergeCell ref="AC166:AI167"/>
    <mergeCell ref="U167:U168"/>
    <mergeCell ref="V167:V168"/>
    <mergeCell ref="W167:W168"/>
    <mergeCell ref="X167:X168"/>
    <mergeCell ref="Y167:Y168"/>
    <mergeCell ref="AJ165:AK167"/>
    <mergeCell ref="AL165:AM168"/>
    <mergeCell ref="L166:L168"/>
    <mergeCell ref="M166:N168"/>
    <mergeCell ref="O166:P167"/>
    <mergeCell ref="Q166:R168"/>
    <mergeCell ref="AE174:AF174"/>
    <mergeCell ref="AG174:AI174"/>
    <mergeCell ref="AK174:AK175"/>
    <mergeCell ref="AM174:AN174"/>
    <mergeCell ref="I175:X175"/>
    <mergeCell ref="Y175:AB175"/>
    <mergeCell ref="AE175:AI175"/>
    <mergeCell ref="AL175:AM175"/>
    <mergeCell ref="AM171:AN171"/>
    <mergeCell ref="I172:X172"/>
    <mergeCell ref="Y172:AB172"/>
    <mergeCell ref="AE172:AI172"/>
    <mergeCell ref="AL172:AM172"/>
    <mergeCell ref="A174:C175"/>
    <mergeCell ref="D174:F175"/>
    <mergeCell ref="G174:G175"/>
    <mergeCell ref="Q174:R174"/>
    <mergeCell ref="S174:T174"/>
    <mergeCell ref="AQ180:AR180"/>
    <mergeCell ref="I181:X181"/>
    <mergeCell ref="Y181:AB181"/>
    <mergeCell ref="AE181:AI181"/>
    <mergeCell ref="AL181:AM181"/>
    <mergeCell ref="A180:C181"/>
    <mergeCell ref="D180:F181"/>
    <mergeCell ref="G180:G181"/>
    <mergeCell ref="Q180:R180"/>
    <mergeCell ref="S180:T180"/>
    <mergeCell ref="AE180:AF180"/>
    <mergeCell ref="AG177:AI177"/>
    <mergeCell ref="AK177:AK178"/>
    <mergeCell ref="AM177:AN177"/>
    <mergeCell ref="I178:X178"/>
    <mergeCell ref="Y178:AB178"/>
    <mergeCell ref="AE178:AI178"/>
    <mergeCell ref="AL178:AM178"/>
    <mergeCell ref="A177:C178"/>
    <mergeCell ref="D177:F178"/>
    <mergeCell ref="G177:G178"/>
    <mergeCell ref="Q177:R177"/>
    <mergeCell ref="S177:T177"/>
    <mergeCell ref="AE177:AF177"/>
    <mergeCell ref="AG183:AI183"/>
    <mergeCell ref="AK183:AK184"/>
    <mergeCell ref="AM183:AN183"/>
    <mergeCell ref="I184:X184"/>
    <mergeCell ref="Y184:AB184"/>
    <mergeCell ref="AE184:AI184"/>
    <mergeCell ref="AL184:AM184"/>
    <mergeCell ref="A183:C184"/>
    <mergeCell ref="D183:F184"/>
    <mergeCell ref="G183:G184"/>
    <mergeCell ref="Q183:R183"/>
    <mergeCell ref="S183:T183"/>
    <mergeCell ref="AE183:AF183"/>
    <mergeCell ref="AG180:AI180"/>
    <mergeCell ref="AK180:AK181"/>
    <mergeCell ref="AM180:AN180"/>
    <mergeCell ref="AO180:AP180"/>
    <mergeCell ref="AG189:AI189"/>
    <mergeCell ref="AK189:AK190"/>
    <mergeCell ref="AM189:AN189"/>
    <mergeCell ref="I190:X190"/>
    <mergeCell ref="Y190:AB190"/>
    <mergeCell ref="AE190:AI190"/>
    <mergeCell ref="AL190:AM190"/>
    <mergeCell ref="A189:C190"/>
    <mergeCell ref="D189:F190"/>
    <mergeCell ref="G189:G190"/>
    <mergeCell ref="Q189:R189"/>
    <mergeCell ref="S189:T189"/>
    <mergeCell ref="AE189:AF189"/>
    <mergeCell ref="AG186:AI186"/>
    <mergeCell ref="AK186:AK187"/>
    <mergeCell ref="AM186:AN186"/>
    <mergeCell ref="I187:X187"/>
    <mergeCell ref="Y187:AB187"/>
    <mergeCell ref="AE187:AI187"/>
    <mergeCell ref="AL187:AM187"/>
    <mergeCell ref="A186:C187"/>
    <mergeCell ref="D186:F187"/>
    <mergeCell ref="G186:G187"/>
    <mergeCell ref="Q186:R186"/>
    <mergeCell ref="S186:T186"/>
    <mergeCell ref="AE186:AF186"/>
    <mergeCell ref="AG195:AI195"/>
    <mergeCell ref="AK195:AK196"/>
    <mergeCell ref="AM195:AN195"/>
    <mergeCell ref="I196:X196"/>
    <mergeCell ref="Y196:AB196"/>
    <mergeCell ref="AE196:AI196"/>
    <mergeCell ref="AL196:AM196"/>
    <mergeCell ref="A195:C196"/>
    <mergeCell ref="D195:F196"/>
    <mergeCell ref="G195:G196"/>
    <mergeCell ref="Q195:R195"/>
    <mergeCell ref="S195:T195"/>
    <mergeCell ref="AE195:AF195"/>
    <mergeCell ref="AG192:AI192"/>
    <mergeCell ref="AK192:AK193"/>
    <mergeCell ref="AM192:AN192"/>
    <mergeCell ref="I193:X193"/>
    <mergeCell ref="Y193:AB193"/>
    <mergeCell ref="AE193:AI193"/>
    <mergeCell ref="AL193:AM193"/>
    <mergeCell ref="A192:C193"/>
    <mergeCell ref="D192:F193"/>
    <mergeCell ref="G192:G193"/>
    <mergeCell ref="Q192:R192"/>
    <mergeCell ref="S192:T192"/>
    <mergeCell ref="AE192:AF192"/>
    <mergeCell ref="AQ201:AR201"/>
    <mergeCell ref="I202:X202"/>
    <mergeCell ref="Y202:AB202"/>
    <mergeCell ref="AE202:AI202"/>
    <mergeCell ref="AL202:AM202"/>
    <mergeCell ref="A201:C202"/>
    <mergeCell ref="D201:F202"/>
    <mergeCell ref="G201:G202"/>
    <mergeCell ref="Q201:R201"/>
    <mergeCell ref="S201:T201"/>
    <mergeCell ref="AE201:AG201"/>
    <mergeCell ref="AG198:AI198"/>
    <mergeCell ref="AK198:AK199"/>
    <mergeCell ref="AM198:AN198"/>
    <mergeCell ref="I199:X199"/>
    <mergeCell ref="Y199:AB199"/>
    <mergeCell ref="AE199:AI199"/>
    <mergeCell ref="AL199:AM199"/>
    <mergeCell ref="A198:C199"/>
    <mergeCell ref="D198:F199"/>
    <mergeCell ref="G198:G199"/>
    <mergeCell ref="Q198:R198"/>
    <mergeCell ref="S198:T198"/>
    <mergeCell ref="AE198:AF198"/>
    <mergeCell ref="AG204:AI204"/>
    <mergeCell ref="AK204:AK205"/>
    <mergeCell ref="AM204:AN204"/>
    <mergeCell ref="I205:X205"/>
    <mergeCell ref="Y205:AB205"/>
    <mergeCell ref="AE205:AI205"/>
    <mergeCell ref="AL205:AM205"/>
    <mergeCell ref="A204:C205"/>
    <mergeCell ref="D204:F205"/>
    <mergeCell ref="G204:G205"/>
    <mergeCell ref="Q204:R204"/>
    <mergeCell ref="S204:T204"/>
    <mergeCell ref="AE204:AF204"/>
    <mergeCell ref="AH201:AI201"/>
    <mergeCell ref="AK201:AK202"/>
    <mergeCell ref="AM201:AN201"/>
    <mergeCell ref="AO201:AP201"/>
    <mergeCell ref="AQ210:AR210"/>
    <mergeCell ref="I211:X211"/>
    <mergeCell ref="Y211:AB211"/>
    <mergeCell ref="AE211:AI211"/>
    <mergeCell ref="AL211:AM211"/>
    <mergeCell ref="A210:C211"/>
    <mergeCell ref="D210:F211"/>
    <mergeCell ref="G210:G211"/>
    <mergeCell ref="Q210:R210"/>
    <mergeCell ref="S210:T210"/>
    <mergeCell ref="AE210:AF210"/>
    <mergeCell ref="AG207:AI207"/>
    <mergeCell ref="AK207:AK208"/>
    <mergeCell ref="AM207:AN207"/>
    <mergeCell ref="I208:X208"/>
    <mergeCell ref="Y208:AB208"/>
    <mergeCell ref="AE208:AI208"/>
    <mergeCell ref="AL208:AM208"/>
    <mergeCell ref="A207:C208"/>
    <mergeCell ref="D207:F208"/>
    <mergeCell ref="G207:G208"/>
    <mergeCell ref="Q207:R207"/>
    <mergeCell ref="S207:T207"/>
    <mergeCell ref="AE207:AF207"/>
    <mergeCell ref="AG213:AI213"/>
    <mergeCell ref="AK213:AK214"/>
    <mergeCell ref="AM213:AN213"/>
    <mergeCell ref="I214:X214"/>
    <mergeCell ref="Y214:AB214"/>
    <mergeCell ref="AE214:AI214"/>
    <mergeCell ref="AL214:AM214"/>
    <mergeCell ref="A213:C214"/>
    <mergeCell ref="D213:F214"/>
    <mergeCell ref="G213:G214"/>
    <mergeCell ref="Q213:R213"/>
    <mergeCell ref="S213:T213"/>
    <mergeCell ref="AE213:AF213"/>
    <mergeCell ref="AG210:AI210"/>
    <mergeCell ref="AK210:AK211"/>
    <mergeCell ref="AM210:AN210"/>
    <mergeCell ref="AO210:AP210"/>
    <mergeCell ref="AO215:AP215"/>
    <mergeCell ref="AQ215:AR215"/>
    <mergeCell ref="A217:C218"/>
    <mergeCell ref="D217:F218"/>
    <mergeCell ref="G217:G218"/>
    <mergeCell ref="Q217:R217"/>
    <mergeCell ref="S217:T217"/>
    <mergeCell ref="AE217:AF217"/>
    <mergeCell ref="AG217:AI217"/>
    <mergeCell ref="AK217:AK218"/>
    <mergeCell ref="U215:W215"/>
    <mergeCell ref="X215:Y215"/>
    <mergeCell ref="Z215:AB215"/>
    <mergeCell ref="AC215:AI215"/>
    <mergeCell ref="AJ215:AK215"/>
    <mergeCell ref="AL215:AM215"/>
    <mergeCell ref="A215:H215"/>
    <mergeCell ref="I215:J215"/>
    <mergeCell ref="M215:N215"/>
    <mergeCell ref="O215:P215"/>
    <mergeCell ref="Q215:R215"/>
    <mergeCell ref="S215:T215"/>
    <mergeCell ref="L221:T221"/>
    <mergeCell ref="U221:AI221"/>
    <mergeCell ref="AJ221:AK223"/>
    <mergeCell ref="AL221:AM224"/>
    <mergeCell ref="L222:L224"/>
    <mergeCell ref="M222:N224"/>
    <mergeCell ref="O222:P223"/>
    <mergeCell ref="Q222:R224"/>
    <mergeCell ref="S222:S224"/>
    <mergeCell ref="T222:T224"/>
    <mergeCell ref="A221:C224"/>
    <mergeCell ref="D221:F224"/>
    <mergeCell ref="G221:G224"/>
    <mergeCell ref="H221:H224"/>
    <mergeCell ref="I221:J224"/>
    <mergeCell ref="K221:K224"/>
    <mergeCell ref="AM217:AN217"/>
    <mergeCell ref="I218:X218"/>
    <mergeCell ref="Y218:AB218"/>
    <mergeCell ref="AE218:AI218"/>
    <mergeCell ref="AL218:AM218"/>
    <mergeCell ref="R220:S220"/>
    <mergeCell ref="Z220:AM220"/>
    <mergeCell ref="AE225:AI225"/>
    <mergeCell ref="AL225:AM225"/>
    <mergeCell ref="A227:C228"/>
    <mergeCell ref="D227:F228"/>
    <mergeCell ref="G227:G228"/>
    <mergeCell ref="Q227:R227"/>
    <mergeCell ref="S227:T227"/>
    <mergeCell ref="AE227:AF227"/>
    <mergeCell ref="AG227:AI227"/>
    <mergeCell ref="AK227:AK228"/>
    <mergeCell ref="A225:C225"/>
    <mergeCell ref="D225:F225"/>
    <mergeCell ref="I225:J225"/>
    <mergeCell ref="Q225:R225"/>
    <mergeCell ref="S225:T225"/>
    <mergeCell ref="AA225:AB225"/>
    <mergeCell ref="U222:Y222"/>
    <mergeCell ref="Z222:AB223"/>
    <mergeCell ref="AC222:AI223"/>
    <mergeCell ref="U223:U224"/>
    <mergeCell ref="V223:V224"/>
    <mergeCell ref="W223:W224"/>
    <mergeCell ref="X223:X224"/>
    <mergeCell ref="Y223:Y224"/>
    <mergeCell ref="AA224:AB224"/>
    <mergeCell ref="AE224:AI224"/>
    <mergeCell ref="AE230:AF230"/>
    <mergeCell ref="AG230:AI230"/>
    <mergeCell ref="AK230:AK231"/>
    <mergeCell ref="AM230:AN230"/>
    <mergeCell ref="I231:X231"/>
    <mergeCell ref="Y231:AB231"/>
    <mergeCell ref="AE231:AI231"/>
    <mergeCell ref="AL231:AM231"/>
    <mergeCell ref="AM227:AN227"/>
    <mergeCell ref="I228:X228"/>
    <mergeCell ref="Y228:AB228"/>
    <mergeCell ref="AE228:AI228"/>
    <mergeCell ref="AL228:AM228"/>
    <mergeCell ref="A230:C231"/>
    <mergeCell ref="D230:F231"/>
    <mergeCell ref="G230:G231"/>
    <mergeCell ref="Q230:R230"/>
    <mergeCell ref="S230:T230"/>
    <mergeCell ref="U235:W235"/>
    <mergeCell ref="X235:Y235"/>
    <mergeCell ref="Z235:AB235"/>
    <mergeCell ref="AC235:AI235"/>
    <mergeCell ref="AJ235:AK235"/>
    <mergeCell ref="AL235:AM235"/>
    <mergeCell ref="A235:H235"/>
    <mergeCell ref="I235:J235"/>
    <mergeCell ref="M235:N235"/>
    <mergeCell ref="O235:P235"/>
    <mergeCell ref="Q235:R235"/>
    <mergeCell ref="S235:T235"/>
    <mergeCell ref="AK233:AK234"/>
    <mergeCell ref="AM233:AN233"/>
    <mergeCell ref="AO233:AP233"/>
    <mergeCell ref="AQ233:AR233"/>
    <mergeCell ref="I234:X234"/>
    <mergeCell ref="Y234:AB234"/>
    <mergeCell ref="AE234:AI234"/>
    <mergeCell ref="AL234:AM234"/>
    <mergeCell ref="A233:C234"/>
    <mergeCell ref="D233:F234"/>
    <mergeCell ref="G233:G234"/>
    <mergeCell ref="Q233:R233"/>
    <mergeCell ref="S233:T233"/>
    <mergeCell ref="AE233:AH233"/>
    <mergeCell ref="AG237:AI237"/>
    <mergeCell ref="AK237:AK239"/>
    <mergeCell ref="AM237:AN237"/>
    <mergeCell ref="I238:X238"/>
    <mergeCell ref="Y238:AB239"/>
    <mergeCell ref="AC238:AC239"/>
    <mergeCell ref="AD238:AD239"/>
    <mergeCell ref="AE238:AI239"/>
    <mergeCell ref="AL238:AM238"/>
    <mergeCell ref="AN238:AN239"/>
    <mergeCell ref="A237:C239"/>
    <mergeCell ref="D237:F239"/>
    <mergeCell ref="G237:G239"/>
    <mergeCell ref="Q237:R237"/>
    <mergeCell ref="S237:T237"/>
    <mergeCell ref="AE237:AF237"/>
    <mergeCell ref="H239:X239"/>
    <mergeCell ref="A245:C247"/>
    <mergeCell ref="D245:F247"/>
    <mergeCell ref="G245:G247"/>
    <mergeCell ref="Q245:R245"/>
    <mergeCell ref="S245:T245"/>
    <mergeCell ref="AE245:AG245"/>
    <mergeCell ref="AH245:AI245"/>
    <mergeCell ref="AK245:AK247"/>
    <mergeCell ref="Y242:AB243"/>
    <mergeCell ref="AC242:AC243"/>
    <mergeCell ref="AD242:AD243"/>
    <mergeCell ref="AE242:AI243"/>
    <mergeCell ref="AL242:AM242"/>
    <mergeCell ref="AN242:AN243"/>
    <mergeCell ref="AL239:AM239"/>
    <mergeCell ref="A241:C243"/>
    <mergeCell ref="D241:F243"/>
    <mergeCell ref="G241:G243"/>
    <mergeCell ref="Q241:R241"/>
    <mergeCell ref="S241:T241"/>
    <mergeCell ref="AE241:AH241"/>
    <mergeCell ref="AK241:AK243"/>
    <mergeCell ref="AM241:AN241"/>
    <mergeCell ref="I242:X242"/>
    <mergeCell ref="G249:G251"/>
    <mergeCell ref="Q249:R249"/>
    <mergeCell ref="S249:T249"/>
    <mergeCell ref="AE249:AH249"/>
    <mergeCell ref="AL255:AM255"/>
    <mergeCell ref="AM245:AN245"/>
    <mergeCell ref="I246:X246"/>
    <mergeCell ref="Y246:AB247"/>
    <mergeCell ref="AC246:AC247"/>
    <mergeCell ref="AD246:AD247"/>
    <mergeCell ref="AE246:AI247"/>
    <mergeCell ref="AL246:AM246"/>
    <mergeCell ref="AN246:AN247"/>
    <mergeCell ref="H247:X247"/>
    <mergeCell ref="AL247:AM247"/>
    <mergeCell ref="H243:X243"/>
    <mergeCell ref="AL243:AM243"/>
    <mergeCell ref="AO253:AP253"/>
    <mergeCell ref="AQ253:AR253"/>
    <mergeCell ref="I254:X254"/>
    <mergeCell ref="Y254:AB255"/>
    <mergeCell ref="AC254:AC255"/>
    <mergeCell ref="AD254:AD255"/>
    <mergeCell ref="AE254:AI255"/>
    <mergeCell ref="AL254:AM254"/>
    <mergeCell ref="AN254:AN255"/>
    <mergeCell ref="H255:X255"/>
    <mergeCell ref="AL251:AM251"/>
    <mergeCell ref="A253:C255"/>
    <mergeCell ref="D253:F255"/>
    <mergeCell ref="G253:G255"/>
    <mergeCell ref="Q253:R253"/>
    <mergeCell ref="S253:T253"/>
    <mergeCell ref="AE253:AG253"/>
    <mergeCell ref="AH253:AI253"/>
    <mergeCell ref="AK253:AK255"/>
    <mergeCell ref="AM253:AN253"/>
    <mergeCell ref="AK249:AK251"/>
    <mergeCell ref="AM249:AN249"/>
    <mergeCell ref="I250:X250"/>
    <mergeCell ref="Y250:AB251"/>
    <mergeCell ref="AC250:AC251"/>
    <mergeCell ref="AD250:AD251"/>
    <mergeCell ref="AE250:AI251"/>
    <mergeCell ref="AL250:AM250"/>
    <mergeCell ref="AN250:AN251"/>
    <mergeCell ref="H251:X251"/>
    <mergeCell ref="A249:C251"/>
    <mergeCell ref="D249:F251"/>
    <mergeCell ref="X258:Y258"/>
    <mergeCell ref="Z258:AB258"/>
    <mergeCell ref="AC258:AI258"/>
    <mergeCell ref="AJ258:AK258"/>
    <mergeCell ref="AL258:AM258"/>
    <mergeCell ref="S259:W259"/>
    <mergeCell ref="X259:Y259"/>
    <mergeCell ref="AC256:AI256"/>
    <mergeCell ref="AJ256:AK256"/>
    <mergeCell ref="AL256:AM256"/>
    <mergeCell ref="A258:H258"/>
    <mergeCell ref="I258:J258"/>
    <mergeCell ref="M258:N258"/>
    <mergeCell ref="O258:P258"/>
    <mergeCell ref="Q258:R258"/>
    <mergeCell ref="S258:T258"/>
    <mergeCell ref="U258:W258"/>
    <mergeCell ref="A256:H256"/>
    <mergeCell ref="I256:J256"/>
    <mergeCell ref="M256:N256"/>
    <mergeCell ref="O256:P256"/>
    <mergeCell ref="Q256:R256"/>
    <mergeCell ref="S256:T256"/>
    <mergeCell ref="U256:W256"/>
    <mergeCell ref="X256:Y256"/>
    <mergeCell ref="Z256:AB256"/>
    <mergeCell ref="A263:AM263"/>
    <mergeCell ref="E264:AM264"/>
    <mergeCell ref="A266:C267"/>
    <mergeCell ref="D266:F267"/>
    <mergeCell ref="G266:G267"/>
    <mergeCell ref="Q266:R266"/>
    <mergeCell ref="S266:T266"/>
    <mergeCell ref="AE266:AG266"/>
    <mergeCell ref="AH266:AI266"/>
    <mergeCell ref="AK266:AK267"/>
    <mergeCell ref="U260:W260"/>
    <mergeCell ref="X260:Y260"/>
    <mergeCell ref="AC260:AK260"/>
    <mergeCell ref="AL260:AM262"/>
    <mergeCell ref="U261:W261"/>
    <mergeCell ref="X261:Y261"/>
    <mergeCell ref="AC261:AD262"/>
    <mergeCell ref="AE261:AK262"/>
    <mergeCell ref="AQ267:AR267"/>
    <mergeCell ref="A268:H268"/>
    <mergeCell ref="I268:J268"/>
    <mergeCell ref="M268:N268"/>
    <mergeCell ref="O268:P268"/>
    <mergeCell ref="Q268:R268"/>
    <mergeCell ref="S268:T268"/>
    <mergeCell ref="U268:W268"/>
    <mergeCell ref="X268:Y268"/>
    <mergeCell ref="Z268:AB268"/>
    <mergeCell ref="T272:T274"/>
    <mergeCell ref="U272:Y272"/>
    <mergeCell ref="AM266:AN266"/>
    <mergeCell ref="I267:X267"/>
    <mergeCell ref="Y267:AB267"/>
    <mergeCell ref="AE267:AI267"/>
    <mergeCell ref="AL267:AM267"/>
    <mergeCell ref="AO267:AP267"/>
    <mergeCell ref="AJ271:AK273"/>
    <mergeCell ref="AL271:AM274"/>
    <mergeCell ref="L272:L274"/>
    <mergeCell ref="M272:N274"/>
    <mergeCell ref="O272:P273"/>
    <mergeCell ref="Q272:R274"/>
    <mergeCell ref="S272:S274"/>
    <mergeCell ref="AC268:AI268"/>
    <mergeCell ref="AJ268:AK268"/>
    <mergeCell ref="AL268:AM268"/>
    <mergeCell ref="R270:S270"/>
    <mergeCell ref="Z270:AM270"/>
    <mergeCell ref="A271:C274"/>
    <mergeCell ref="D271:F274"/>
    <mergeCell ref="G271:G274"/>
    <mergeCell ref="H271:H274"/>
    <mergeCell ref="I271:J274"/>
    <mergeCell ref="A276:H276"/>
    <mergeCell ref="I276:J276"/>
    <mergeCell ref="M276:N276"/>
    <mergeCell ref="O276:P276"/>
    <mergeCell ref="Q276:R276"/>
    <mergeCell ref="S276:T276"/>
    <mergeCell ref="A275:C275"/>
    <mergeCell ref="D275:F275"/>
    <mergeCell ref="I275:J275"/>
    <mergeCell ref="Q275:R275"/>
    <mergeCell ref="S275:T275"/>
    <mergeCell ref="AA275:AB275"/>
    <mergeCell ref="Z272:AB273"/>
    <mergeCell ref="AC272:AI273"/>
    <mergeCell ref="U273:U274"/>
    <mergeCell ref="V273:V274"/>
    <mergeCell ref="W273:W274"/>
    <mergeCell ref="X273:X274"/>
    <mergeCell ref="Y273:Y274"/>
    <mergeCell ref="AA274:AB274"/>
    <mergeCell ref="AE274:AI274"/>
    <mergeCell ref="K271:K274"/>
    <mergeCell ref="L271:T271"/>
    <mergeCell ref="U271:AI271"/>
    <mergeCell ref="S277:W277"/>
    <mergeCell ref="X277:Y277"/>
    <mergeCell ref="U278:W278"/>
    <mergeCell ref="X278:Y278"/>
    <mergeCell ref="AC278:AK278"/>
    <mergeCell ref="AL278:AM280"/>
    <mergeCell ref="U279:W279"/>
    <mergeCell ref="X279:Y279"/>
    <mergeCell ref="AC279:AD280"/>
    <mergeCell ref="AE279:AK280"/>
    <mergeCell ref="U276:W276"/>
    <mergeCell ref="X276:Y276"/>
    <mergeCell ref="Z276:AB276"/>
    <mergeCell ref="AC276:AI276"/>
    <mergeCell ref="AJ276:AK276"/>
    <mergeCell ref="AL276:AM276"/>
    <mergeCell ref="AE275:AI275"/>
    <mergeCell ref="AL275:AM275"/>
    <mergeCell ref="AM284:AN284"/>
    <mergeCell ref="AO284:AP284"/>
    <mergeCell ref="AQ284:AR284"/>
    <mergeCell ref="AN285:AN286"/>
    <mergeCell ref="I285:X285"/>
    <mergeCell ref="Y285:AB286"/>
    <mergeCell ref="AC285:AC286"/>
    <mergeCell ref="AD285:AD286"/>
    <mergeCell ref="AE285:AI286"/>
    <mergeCell ref="AL285:AM285"/>
    <mergeCell ref="A281:AM281"/>
    <mergeCell ref="E282:AM282"/>
    <mergeCell ref="A284:C286"/>
    <mergeCell ref="D284:F286"/>
    <mergeCell ref="G284:G286"/>
    <mergeCell ref="Q284:R284"/>
    <mergeCell ref="S284:T284"/>
    <mergeCell ref="AE284:AF284"/>
    <mergeCell ref="AG284:AI284"/>
    <mergeCell ref="AK284:AK286"/>
    <mergeCell ref="U289:W289"/>
    <mergeCell ref="X289:Y289"/>
    <mergeCell ref="Z289:AB289"/>
    <mergeCell ref="AC289:AI289"/>
    <mergeCell ref="AJ289:AK289"/>
    <mergeCell ref="AL289:AM289"/>
    <mergeCell ref="Z287:AB287"/>
    <mergeCell ref="AC287:AI287"/>
    <mergeCell ref="AJ287:AK287"/>
    <mergeCell ref="AL287:AM287"/>
    <mergeCell ref="A289:H289"/>
    <mergeCell ref="I289:J289"/>
    <mergeCell ref="M289:N289"/>
    <mergeCell ref="O289:P289"/>
    <mergeCell ref="Q289:R289"/>
    <mergeCell ref="S289:T289"/>
    <mergeCell ref="H286:X286"/>
    <mergeCell ref="AL286:AM286"/>
    <mergeCell ref="A287:H287"/>
    <mergeCell ref="I287:J287"/>
    <mergeCell ref="M287:N287"/>
    <mergeCell ref="O287:P287"/>
    <mergeCell ref="Q287:R287"/>
    <mergeCell ref="S287:T287"/>
    <mergeCell ref="U287:W287"/>
    <mergeCell ref="X287:Y287"/>
    <mergeCell ref="A294:AM294"/>
    <mergeCell ref="E295:AM295"/>
    <mergeCell ref="A297:C298"/>
    <mergeCell ref="D297:F298"/>
    <mergeCell ref="G297:G298"/>
    <mergeCell ref="Q297:R297"/>
    <mergeCell ref="S297:T297"/>
    <mergeCell ref="AE297:AG297"/>
    <mergeCell ref="AH297:AI297"/>
    <mergeCell ref="AK297:AK298"/>
    <mergeCell ref="S290:W290"/>
    <mergeCell ref="X290:Y290"/>
    <mergeCell ref="U291:W291"/>
    <mergeCell ref="X291:Y291"/>
    <mergeCell ref="AC291:AK291"/>
    <mergeCell ref="AL291:AM293"/>
    <mergeCell ref="U292:W292"/>
    <mergeCell ref="X292:Y292"/>
    <mergeCell ref="AC292:AD293"/>
    <mergeCell ref="AE292:AK293"/>
    <mergeCell ref="AE300:AG300"/>
    <mergeCell ref="AH300:AI300"/>
    <mergeCell ref="AK300:AK301"/>
    <mergeCell ref="AM300:AN300"/>
    <mergeCell ref="I301:X301"/>
    <mergeCell ref="Y301:AB301"/>
    <mergeCell ref="AE301:AI301"/>
    <mergeCell ref="AL301:AM301"/>
    <mergeCell ref="AM297:AN297"/>
    <mergeCell ref="I298:X298"/>
    <mergeCell ref="Y298:AB298"/>
    <mergeCell ref="AE298:AI298"/>
    <mergeCell ref="AL298:AM298"/>
    <mergeCell ref="A300:C301"/>
    <mergeCell ref="D300:F301"/>
    <mergeCell ref="G300:G301"/>
    <mergeCell ref="Q300:R300"/>
    <mergeCell ref="S300:T300"/>
    <mergeCell ref="AH306:AI306"/>
    <mergeCell ref="AK306:AK307"/>
    <mergeCell ref="AM306:AN306"/>
    <mergeCell ref="I307:X307"/>
    <mergeCell ref="Y307:AB307"/>
    <mergeCell ref="AE307:AI307"/>
    <mergeCell ref="AL307:AM307"/>
    <mergeCell ref="A306:C307"/>
    <mergeCell ref="D306:F307"/>
    <mergeCell ref="G306:G307"/>
    <mergeCell ref="Q306:R306"/>
    <mergeCell ref="S306:T306"/>
    <mergeCell ref="AE306:AG306"/>
    <mergeCell ref="AH303:AI303"/>
    <mergeCell ref="AK303:AK304"/>
    <mergeCell ref="AM303:AN303"/>
    <mergeCell ref="I304:X304"/>
    <mergeCell ref="Y304:AB304"/>
    <mergeCell ref="AE304:AI304"/>
    <mergeCell ref="AL304:AM304"/>
    <mergeCell ref="A303:C304"/>
    <mergeCell ref="D303:F304"/>
    <mergeCell ref="G303:G304"/>
    <mergeCell ref="Q303:R303"/>
    <mergeCell ref="S303:T303"/>
    <mergeCell ref="AE303:AG303"/>
    <mergeCell ref="AH312:AI312"/>
    <mergeCell ref="AK312:AK313"/>
    <mergeCell ref="AM312:AN312"/>
    <mergeCell ref="AO312:AP313"/>
    <mergeCell ref="AQ312:AR313"/>
    <mergeCell ref="I313:X313"/>
    <mergeCell ref="Y313:AB313"/>
    <mergeCell ref="AE313:AI313"/>
    <mergeCell ref="AL313:AM313"/>
    <mergeCell ref="A312:C313"/>
    <mergeCell ref="D312:F313"/>
    <mergeCell ref="G312:G313"/>
    <mergeCell ref="Q312:R312"/>
    <mergeCell ref="S312:T312"/>
    <mergeCell ref="AE312:AG312"/>
    <mergeCell ref="AH309:AI309"/>
    <mergeCell ref="AK309:AK310"/>
    <mergeCell ref="AM309:AN309"/>
    <mergeCell ref="I310:X310"/>
    <mergeCell ref="Y310:AB310"/>
    <mergeCell ref="AE310:AI310"/>
    <mergeCell ref="AL310:AM310"/>
    <mergeCell ref="A309:C310"/>
    <mergeCell ref="D309:F310"/>
    <mergeCell ref="G309:G310"/>
    <mergeCell ref="Q309:R309"/>
    <mergeCell ref="S309:T309"/>
    <mergeCell ref="AE309:AG309"/>
    <mergeCell ref="R316:S316"/>
    <mergeCell ref="Z316:AM316"/>
    <mergeCell ref="A317:C320"/>
    <mergeCell ref="D317:F320"/>
    <mergeCell ref="G317:G320"/>
    <mergeCell ref="H317:H320"/>
    <mergeCell ref="I317:J320"/>
    <mergeCell ref="K317:K320"/>
    <mergeCell ref="L317:T317"/>
    <mergeCell ref="U317:AI317"/>
    <mergeCell ref="U314:W314"/>
    <mergeCell ref="X314:Y314"/>
    <mergeCell ref="Z314:AB314"/>
    <mergeCell ref="AC314:AI314"/>
    <mergeCell ref="AJ314:AK314"/>
    <mergeCell ref="AL314:AM314"/>
    <mergeCell ref="A314:H314"/>
    <mergeCell ref="I314:J314"/>
    <mergeCell ref="M314:N314"/>
    <mergeCell ref="O314:P314"/>
    <mergeCell ref="Q314:R314"/>
    <mergeCell ref="S314:T314"/>
    <mergeCell ref="AC318:AI319"/>
    <mergeCell ref="U319:U320"/>
    <mergeCell ref="V319:V320"/>
    <mergeCell ref="W319:W320"/>
    <mergeCell ref="X319:X320"/>
    <mergeCell ref="Y319:Y320"/>
    <mergeCell ref="AA320:AB320"/>
    <mergeCell ref="AE320:AI320"/>
    <mergeCell ref="AJ317:AK319"/>
    <mergeCell ref="AL317:AM320"/>
    <mergeCell ref="L318:L320"/>
    <mergeCell ref="M318:N320"/>
    <mergeCell ref="O318:P319"/>
    <mergeCell ref="Q318:R320"/>
    <mergeCell ref="S318:S320"/>
    <mergeCell ref="T318:T320"/>
    <mergeCell ref="U318:Y318"/>
    <mergeCell ref="Z318:AB319"/>
    <mergeCell ref="Z322:AB322"/>
    <mergeCell ref="AC322:AI322"/>
    <mergeCell ref="AJ322:AK322"/>
    <mergeCell ref="AL322:AM322"/>
    <mergeCell ref="S323:W323"/>
    <mergeCell ref="X323:Y323"/>
    <mergeCell ref="AE321:AI321"/>
    <mergeCell ref="AL321:AM321"/>
    <mergeCell ref="A322:H322"/>
    <mergeCell ref="I322:J322"/>
    <mergeCell ref="M322:N322"/>
    <mergeCell ref="O322:P322"/>
    <mergeCell ref="Q322:R322"/>
    <mergeCell ref="S322:T322"/>
    <mergeCell ref="U322:W322"/>
    <mergeCell ref="X322:Y322"/>
    <mergeCell ref="A321:C321"/>
    <mergeCell ref="D321:F321"/>
    <mergeCell ref="I321:J321"/>
    <mergeCell ref="Q321:R321"/>
    <mergeCell ref="S321:T321"/>
    <mergeCell ref="AA321:AB321"/>
    <mergeCell ref="A327:AM327"/>
    <mergeCell ref="E328:AM328"/>
    <mergeCell ref="A330:C331"/>
    <mergeCell ref="D330:F331"/>
    <mergeCell ref="G330:G331"/>
    <mergeCell ref="Q330:R330"/>
    <mergeCell ref="S330:T330"/>
    <mergeCell ref="AE330:AG330"/>
    <mergeCell ref="AH330:AI330"/>
    <mergeCell ref="AK330:AK331"/>
    <mergeCell ref="U324:W324"/>
    <mergeCell ref="X324:Y324"/>
    <mergeCell ref="AC324:AK324"/>
    <mergeCell ref="AL324:AM326"/>
    <mergeCell ref="U325:W325"/>
    <mergeCell ref="X325:Y325"/>
    <mergeCell ref="AC325:AD326"/>
    <mergeCell ref="AE325:AK326"/>
    <mergeCell ref="AE333:AH333"/>
    <mergeCell ref="AK333:AK334"/>
    <mergeCell ref="AM333:AN333"/>
    <mergeCell ref="I334:X334"/>
    <mergeCell ref="Y334:AB334"/>
    <mergeCell ref="AE334:AI334"/>
    <mergeCell ref="AL334:AM334"/>
    <mergeCell ref="AM330:AN330"/>
    <mergeCell ref="I331:X331"/>
    <mergeCell ref="Y331:AB331"/>
    <mergeCell ref="AE331:AI331"/>
    <mergeCell ref="AL331:AM331"/>
    <mergeCell ref="A333:C334"/>
    <mergeCell ref="D333:F334"/>
    <mergeCell ref="G333:G334"/>
    <mergeCell ref="Q333:R333"/>
    <mergeCell ref="S333:T333"/>
    <mergeCell ref="AH336:AI336"/>
    <mergeCell ref="AK336:AK338"/>
    <mergeCell ref="AM336:AN336"/>
    <mergeCell ref="I337:X337"/>
    <mergeCell ref="Y337:AB338"/>
    <mergeCell ref="AC337:AC338"/>
    <mergeCell ref="AD337:AD338"/>
    <mergeCell ref="AE337:AI338"/>
    <mergeCell ref="AL337:AM337"/>
    <mergeCell ref="AN337:AN338"/>
    <mergeCell ref="A336:C338"/>
    <mergeCell ref="D336:F338"/>
    <mergeCell ref="G336:G338"/>
    <mergeCell ref="Q336:R336"/>
    <mergeCell ref="S336:T336"/>
    <mergeCell ref="AE336:AG336"/>
    <mergeCell ref="H338:X338"/>
    <mergeCell ref="I341:X341"/>
    <mergeCell ref="Y341:AB341"/>
    <mergeCell ref="AE341:AI341"/>
    <mergeCell ref="AL341:AM341"/>
    <mergeCell ref="A343:C344"/>
    <mergeCell ref="D343:F344"/>
    <mergeCell ref="G343:G344"/>
    <mergeCell ref="Q343:R343"/>
    <mergeCell ref="S343:T343"/>
    <mergeCell ref="AE343:AG343"/>
    <mergeCell ref="AL338:AM338"/>
    <mergeCell ref="A340:C341"/>
    <mergeCell ref="D340:F341"/>
    <mergeCell ref="G340:G341"/>
    <mergeCell ref="Q340:R340"/>
    <mergeCell ref="S340:T340"/>
    <mergeCell ref="AE340:AG340"/>
    <mergeCell ref="AH340:AI340"/>
    <mergeCell ref="AK340:AK341"/>
    <mergeCell ref="AM340:AN340"/>
    <mergeCell ref="AQ346:AR346"/>
    <mergeCell ref="I347:X347"/>
    <mergeCell ref="Y347:AB347"/>
    <mergeCell ref="AE347:AI347"/>
    <mergeCell ref="AL347:AM347"/>
    <mergeCell ref="A346:C347"/>
    <mergeCell ref="D346:F347"/>
    <mergeCell ref="G346:G347"/>
    <mergeCell ref="Q346:R346"/>
    <mergeCell ref="S346:T346"/>
    <mergeCell ref="AE346:AG346"/>
    <mergeCell ref="AH343:AI343"/>
    <mergeCell ref="AK343:AK344"/>
    <mergeCell ref="AM343:AN343"/>
    <mergeCell ref="I344:X344"/>
    <mergeCell ref="Y344:AB344"/>
    <mergeCell ref="AE344:AI344"/>
    <mergeCell ref="AL344:AM344"/>
    <mergeCell ref="AH349:AI349"/>
    <mergeCell ref="AK349:AK350"/>
    <mergeCell ref="AM349:AN349"/>
    <mergeCell ref="I350:X350"/>
    <mergeCell ref="Y350:AB350"/>
    <mergeCell ref="AE350:AI350"/>
    <mergeCell ref="AL350:AM350"/>
    <mergeCell ref="A349:C350"/>
    <mergeCell ref="D349:F350"/>
    <mergeCell ref="G349:G350"/>
    <mergeCell ref="Q349:R349"/>
    <mergeCell ref="S349:T349"/>
    <mergeCell ref="AE349:AG349"/>
    <mergeCell ref="AH346:AI346"/>
    <mergeCell ref="AK346:AK347"/>
    <mergeCell ref="AM346:AN346"/>
    <mergeCell ref="AO346:AP346"/>
    <mergeCell ref="U353:W353"/>
    <mergeCell ref="X353:Y353"/>
    <mergeCell ref="Z353:AB353"/>
    <mergeCell ref="AC353:AI353"/>
    <mergeCell ref="AJ353:AK353"/>
    <mergeCell ref="AL353:AM353"/>
    <mergeCell ref="A353:H353"/>
    <mergeCell ref="I353:J353"/>
    <mergeCell ref="M353:N353"/>
    <mergeCell ref="O353:P353"/>
    <mergeCell ref="Q353:R353"/>
    <mergeCell ref="S353:T353"/>
    <mergeCell ref="U351:W351"/>
    <mergeCell ref="X351:Y351"/>
    <mergeCell ref="Z351:AB351"/>
    <mergeCell ref="AC351:AI351"/>
    <mergeCell ref="AJ351:AK351"/>
    <mergeCell ref="AL351:AM351"/>
    <mergeCell ref="A351:H351"/>
    <mergeCell ref="I351:J351"/>
    <mergeCell ref="M351:N351"/>
    <mergeCell ref="O351:P351"/>
    <mergeCell ref="Q351:R351"/>
    <mergeCell ref="S351:T351"/>
    <mergeCell ref="A358:AM358"/>
    <mergeCell ref="R360:S360"/>
    <mergeCell ref="Z360:AM360"/>
    <mergeCell ref="A361:C364"/>
    <mergeCell ref="D361:F364"/>
    <mergeCell ref="G361:G364"/>
    <mergeCell ref="H361:H364"/>
    <mergeCell ref="I361:J364"/>
    <mergeCell ref="K361:K364"/>
    <mergeCell ref="L361:T361"/>
    <mergeCell ref="S354:W354"/>
    <mergeCell ref="X354:Y354"/>
    <mergeCell ref="U355:W355"/>
    <mergeCell ref="X355:Y355"/>
    <mergeCell ref="AC355:AK355"/>
    <mergeCell ref="AL355:AM357"/>
    <mergeCell ref="U356:W356"/>
    <mergeCell ref="X356:Y356"/>
    <mergeCell ref="AC356:AD357"/>
    <mergeCell ref="AE356:AK357"/>
    <mergeCell ref="Z362:AB363"/>
    <mergeCell ref="AC362:AI363"/>
    <mergeCell ref="U363:U364"/>
    <mergeCell ref="V363:V364"/>
    <mergeCell ref="W363:W364"/>
    <mergeCell ref="X363:X364"/>
    <mergeCell ref="Y363:Y364"/>
    <mergeCell ref="AA364:AB364"/>
    <mergeCell ref="AE364:AI364"/>
    <mergeCell ref="U361:AI361"/>
    <mergeCell ref="AJ361:AK363"/>
    <mergeCell ref="AL361:AM364"/>
    <mergeCell ref="L362:L364"/>
    <mergeCell ref="M362:N364"/>
    <mergeCell ref="O362:P363"/>
    <mergeCell ref="Q362:R364"/>
    <mergeCell ref="S362:S364"/>
    <mergeCell ref="T362:T364"/>
    <mergeCell ref="U362:Y362"/>
    <mergeCell ref="Z366:AB366"/>
    <mergeCell ref="AC366:AI366"/>
    <mergeCell ref="AJ366:AK366"/>
    <mergeCell ref="AL366:AM366"/>
    <mergeCell ref="S367:W367"/>
    <mergeCell ref="X367:Y367"/>
    <mergeCell ref="AE365:AI365"/>
    <mergeCell ref="AL365:AM365"/>
    <mergeCell ref="F366:H366"/>
    <mergeCell ref="I366:J366"/>
    <mergeCell ref="M366:N366"/>
    <mergeCell ref="O366:P366"/>
    <mergeCell ref="Q366:R366"/>
    <mergeCell ref="S366:T366"/>
    <mergeCell ref="U366:W366"/>
    <mergeCell ref="X366:Y366"/>
    <mergeCell ref="A365:C365"/>
    <mergeCell ref="D365:F365"/>
    <mergeCell ref="I365:J365"/>
    <mergeCell ref="Q365:R365"/>
    <mergeCell ref="S365:T365"/>
    <mergeCell ref="AA365:AB365"/>
    <mergeCell ref="AR377:AS377"/>
    <mergeCell ref="AR378:AS379"/>
    <mergeCell ref="AK381:AO382"/>
    <mergeCell ref="AP381:AQ382"/>
    <mergeCell ref="AR381:AS382"/>
    <mergeCell ref="AR384:AS384"/>
    <mergeCell ref="X372:Y375"/>
    <mergeCell ref="A373:N373"/>
    <mergeCell ref="A374:N374"/>
    <mergeCell ref="A375:N375"/>
    <mergeCell ref="AK377:AO379"/>
    <mergeCell ref="AP377:AQ379"/>
    <mergeCell ref="U368:W369"/>
    <mergeCell ref="X368:Y369"/>
    <mergeCell ref="AC368:AK369"/>
    <mergeCell ref="AL368:AM369"/>
    <mergeCell ref="A369:N370"/>
    <mergeCell ref="U370:W375"/>
    <mergeCell ref="X370:Y371"/>
    <mergeCell ref="AE370:AK371"/>
    <mergeCell ref="AL370:AM371"/>
    <mergeCell ref="A371:N37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0000"/>
  </sheetPr>
  <dimension ref="B2:I234"/>
  <sheetViews>
    <sheetView topLeftCell="A16" workbookViewId="0">
      <selection activeCell="AH25" sqref="AH25"/>
    </sheetView>
  </sheetViews>
  <sheetFormatPr defaultColWidth="9.140625" defaultRowHeight="12.75" x14ac:dyDescent="0.2"/>
  <cols>
    <col min="1" max="1" width="9.140625" style="1722"/>
    <col min="2" max="2" width="37" style="1722" customWidth="1"/>
    <col min="3" max="3" width="16.7109375" style="1722" customWidth="1"/>
    <col min="4" max="4" width="18" style="1722" customWidth="1"/>
    <col min="5" max="5" width="16.5703125" style="1722" customWidth="1"/>
    <col min="6" max="6" width="18.7109375" style="1722" customWidth="1"/>
    <col min="7" max="7" width="9.140625" style="1722"/>
    <col min="8" max="8" width="19.7109375" style="1722" customWidth="1"/>
    <col min="9" max="9" width="16.7109375" style="1722" customWidth="1"/>
    <col min="10" max="16384" width="9.140625" style="1722"/>
  </cols>
  <sheetData>
    <row r="2" spans="2:6" ht="42.75" customHeight="1" x14ac:dyDescent="0.2">
      <c r="B2" s="2207" t="s">
        <v>4703</v>
      </c>
      <c r="C2" s="2207"/>
      <c r="D2" s="2207"/>
      <c r="E2" s="2207"/>
      <c r="F2" s="2207"/>
    </row>
    <row r="3" spans="2:6" ht="64.5" customHeight="1" x14ac:dyDescent="0.2">
      <c r="B3" s="2208" t="s">
        <v>2363</v>
      </c>
      <c r="C3" s="2208"/>
      <c r="D3" s="2208"/>
      <c r="E3" s="2208"/>
      <c r="F3" s="2208"/>
    </row>
    <row r="5" spans="2:6" ht="48" x14ac:dyDescent="0.2">
      <c r="B5" s="1041" t="s">
        <v>209</v>
      </c>
      <c r="C5" s="1038" t="s">
        <v>65</v>
      </c>
      <c r="D5" s="26" t="s">
        <v>4704</v>
      </c>
      <c r="E5" s="1326" t="s">
        <v>243</v>
      </c>
      <c r="F5" s="1711" t="s">
        <v>7975</v>
      </c>
    </row>
    <row r="6" spans="2:6" x14ac:dyDescent="0.2">
      <c r="B6" s="2204" t="s">
        <v>8005</v>
      </c>
      <c r="C6" s="2205"/>
      <c r="D6" s="2205"/>
      <c r="E6" s="2205"/>
      <c r="F6" s="2206"/>
    </row>
    <row r="7" spans="2:6" ht="22.5" customHeight="1" x14ac:dyDescent="0.2">
      <c r="B7" s="1728" t="s">
        <v>4705</v>
      </c>
      <c r="C7" s="1037">
        <v>152956</v>
      </c>
      <c r="D7" s="526">
        <v>14.2857</v>
      </c>
      <c r="E7" s="1727">
        <f>C7*D7/100</f>
        <v>21850.835292000003</v>
      </c>
      <c r="F7" s="1039">
        <f>E7</f>
        <v>21850.835292000003</v>
      </c>
    </row>
    <row r="8" spans="2:6" ht="23.25" customHeight="1" x14ac:dyDescent="0.2">
      <c r="B8" s="1728" t="s">
        <v>4706</v>
      </c>
      <c r="C8" s="1037">
        <v>99500</v>
      </c>
      <c r="D8" s="526">
        <v>14.2857</v>
      </c>
      <c r="E8" s="1727">
        <f t="shared" ref="E8:E50" si="0">C8*D8/100</f>
        <v>14214.271500000001</v>
      </c>
      <c r="F8" s="1039">
        <f t="shared" ref="F8:F51" si="1">E8</f>
        <v>14214.271500000001</v>
      </c>
    </row>
    <row r="9" spans="2:6" x14ac:dyDescent="0.2">
      <c r="B9" s="1728" t="s">
        <v>4706</v>
      </c>
      <c r="C9" s="1037">
        <v>99500</v>
      </c>
      <c r="D9" s="526">
        <v>14.2857</v>
      </c>
      <c r="E9" s="1727">
        <f t="shared" si="0"/>
        <v>14214.271500000001</v>
      </c>
      <c r="F9" s="1039">
        <f t="shared" si="1"/>
        <v>14214.271500000001</v>
      </c>
    </row>
    <row r="10" spans="2:6" x14ac:dyDescent="0.2">
      <c r="B10" s="1728" t="s">
        <v>7986</v>
      </c>
      <c r="C10" s="1037">
        <v>21700</v>
      </c>
      <c r="D10" s="526">
        <v>14.2857</v>
      </c>
      <c r="E10" s="1727">
        <f t="shared" si="0"/>
        <v>3099.9969000000001</v>
      </c>
      <c r="F10" s="1039">
        <f t="shared" si="1"/>
        <v>3099.9969000000001</v>
      </c>
    </row>
    <row r="11" spans="2:6" ht="27" customHeight="1" x14ac:dyDescent="0.2">
      <c r="B11" s="1728" t="s">
        <v>7987</v>
      </c>
      <c r="C11" s="1037">
        <v>23940</v>
      </c>
      <c r="D11" s="526">
        <v>14.2857</v>
      </c>
      <c r="E11" s="1727">
        <f t="shared" si="0"/>
        <v>3419.99658</v>
      </c>
      <c r="F11" s="1039">
        <f t="shared" si="1"/>
        <v>3419.99658</v>
      </c>
    </row>
    <row r="12" spans="2:6" ht="31.5" customHeight="1" x14ac:dyDescent="0.2">
      <c r="B12" s="1728" t="s">
        <v>7988</v>
      </c>
      <c r="C12" s="1037">
        <v>14100</v>
      </c>
      <c r="D12" s="526">
        <v>14.2857</v>
      </c>
      <c r="E12" s="1727">
        <f t="shared" si="0"/>
        <v>2014.2837</v>
      </c>
      <c r="F12" s="1039">
        <f t="shared" si="1"/>
        <v>2014.2837</v>
      </c>
    </row>
    <row r="13" spans="2:6" ht="30" customHeight="1" x14ac:dyDescent="0.2">
      <c r="B13" s="1728" t="s">
        <v>7988</v>
      </c>
      <c r="C13" s="1037">
        <v>14100</v>
      </c>
      <c r="D13" s="526">
        <v>14.2857</v>
      </c>
      <c r="E13" s="1727">
        <f t="shared" si="0"/>
        <v>2014.2837</v>
      </c>
      <c r="F13" s="1039">
        <f t="shared" si="1"/>
        <v>2014.2837</v>
      </c>
    </row>
    <row r="14" spans="2:6" ht="26.25" customHeight="1" x14ac:dyDescent="0.2">
      <c r="B14" s="1728" t="s">
        <v>7988</v>
      </c>
      <c r="C14" s="1037">
        <v>14812.57</v>
      </c>
      <c r="D14" s="526">
        <v>14.2857</v>
      </c>
      <c r="E14" s="1727">
        <f t="shared" si="0"/>
        <v>2116.0793124899997</v>
      </c>
      <c r="F14" s="1039">
        <f t="shared" si="1"/>
        <v>2116.0793124899997</v>
      </c>
    </row>
    <row r="15" spans="2:6" ht="25.5" customHeight="1" x14ac:dyDescent="0.2">
      <c r="B15" s="1728" t="s">
        <v>7988</v>
      </c>
      <c r="C15" s="1037">
        <v>14812.57</v>
      </c>
      <c r="D15" s="526">
        <v>14.2857</v>
      </c>
      <c r="E15" s="1727">
        <f t="shared" si="0"/>
        <v>2116.0793124899997</v>
      </c>
      <c r="F15" s="1039">
        <f t="shared" si="1"/>
        <v>2116.0793124899997</v>
      </c>
    </row>
    <row r="16" spans="2:6" ht="22.5" customHeight="1" x14ac:dyDescent="0.2">
      <c r="B16" s="1728" t="s">
        <v>7989</v>
      </c>
      <c r="C16" s="1037">
        <v>59600</v>
      </c>
      <c r="D16" s="526">
        <v>14.2857</v>
      </c>
      <c r="E16" s="1727">
        <f t="shared" si="0"/>
        <v>8514.2772000000004</v>
      </c>
      <c r="F16" s="1039">
        <f t="shared" si="1"/>
        <v>8514.2772000000004</v>
      </c>
    </row>
    <row r="17" spans="2:6" ht="33" customHeight="1" x14ac:dyDescent="0.2">
      <c r="B17" s="1728" t="s">
        <v>4707</v>
      </c>
      <c r="C17" s="1037">
        <v>43962</v>
      </c>
      <c r="D17" s="526">
        <v>14.2857</v>
      </c>
      <c r="E17" s="1727">
        <f t="shared" si="0"/>
        <v>6280.279434</v>
      </c>
      <c r="F17" s="1039">
        <f t="shared" si="1"/>
        <v>6280.279434</v>
      </c>
    </row>
    <row r="18" spans="2:6" ht="30" customHeight="1" x14ac:dyDescent="0.2">
      <c r="B18" s="1728" t="s">
        <v>7990</v>
      </c>
      <c r="C18" s="1037">
        <v>11000</v>
      </c>
      <c r="D18" s="526">
        <v>14.2857</v>
      </c>
      <c r="E18" s="1727">
        <f t="shared" si="0"/>
        <v>1571.4270000000001</v>
      </c>
      <c r="F18" s="1039">
        <f t="shared" si="1"/>
        <v>1571.4270000000001</v>
      </c>
    </row>
    <row r="19" spans="2:6" ht="40.5" customHeight="1" x14ac:dyDescent="0.2">
      <c r="B19" s="1728" t="s">
        <v>4708</v>
      </c>
      <c r="C19" s="1037">
        <v>77300</v>
      </c>
      <c r="D19" s="526">
        <v>14.2857</v>
      </c>
      <c r="E19" s="1727">
        <f t="shared" si="0"/>
        <v>11042.846100000001</v>
      </c>
      <c r="F19" s="1039">
        <f t="shared" si="1"/>
        <v>11042.846100000001</v>
      </c>
    </row>
    <row r="20" spans="2:6" ht="47.25" customHeight="1" x14ac:dyDescent="0.2">
      <c r="B20" s="1728" t="s">
        <v>7991</v>
      </c>
      <c r="C20" s="1037">
        <v>4800</v>
      </c>
      <c r="D20" s="526">
        <v>14.2857</v>
      </c>
      <c r="E20" s="1727">
        <f t="shared" si="0"/>
        <v>685.71360000000004</v>
      </c>
      <c r="F20" s="1039">
        <f t="shared" si="1"/>
        <v>685.71360000000004</v>
      </c>
    </row>
    <row r="21" spans="2:6" ht="33.75" customHeight="1" x14ac:dyDescent="0.2">
      <c r="B21" s="1728" t="s">
        <v>7991</v>
      </c>
      <c r="C21" s="1037">
        <v>4800</v>
      </c>
      <c r="D21" s="526">
        <v>14.2857</v>
      </c>
      <c r="E21" s="1727">
        <f t="shared" si="0"/>
        <v>685.71360000000004</v>
      </c>
      <c r="F21" s="1039">
        <f t="shared" si="1"/>
        <v>685.71360000000004</v>
      </c>
    </row>
    <row r="22" spans="2:6" ht="48.75" customHeight="1" x14ac:dyDescent="0.2">
      <c r="B22" s="1728" t="s">
        <v>7991</v>
      </c>
      <c r="C22" s="1037">
        <v>4800</v>
      </c>
      <c r="D22" s="526">
        <v>14.2857</v>
      </c>
      <c r="E22" s="1727">
        <f t="shared" si="0"/>
        <v>685.71360000000004</v>
      </c>
      <c r="F22" s="1039">
        <f t="shared" si="1"/>
        <v>685.71360000000004</v>
      </c>
    </row>
    <row r="23" spans="2:6" ht="38.25" customHeight="1" x14ac:dyDescent="0.2">
      <c r="B23" s="1728" t="s">
        <v>7991</v>
      </c>
      <c r="C23" s="1037">
        <v>4800</v>
      </c>
      <c r="D23" s="526">
        <v>14.2857</v>
      </c>
      <c r="E23" s="1727">
        <f t="shared" si="0"/>
        <v>685.71360000000004</v>
      </c>
      <c r="F23" s="1039">
        <f t="shared" si="1"/>
        <v>685.71360000000004</v>
      </c>
    </row>
    <row r="24" spans="2:6" ht="36" customHeight="1" x14ac:dyDescent="0.2">
      <c r="B24" s="1728" t="s">
        <v>7991</v>
      </c>
      <c r="C24" s="1037">
        <v>7800</v>
      </c>
      <c r="D24" s="526">
        <v>14.2857</v>
      </c>
      <c r="E24" s="1727">
        <f t="shared" si="0"/>
        <v>1114.2846</v>
      </c>
      <c r="F24" s="1039">
        <f t="shared" si="1"/>
        <v>1114.2846</v>
      </c>
    </row>
    <row r="25" spans="2:6" ht="31.5" customHeight="1" x14ac:dyDescent="0.2">
      <c r="B25" s="1728" t="s">
        <v>7992</v>
      </c>
      <c r="C25" s="1037">
        <v>8500</v>
      </c>
      <c r="D25" s="526">
        <v>14.2857</v>
      </c>
      <c r="E25" s="1727">
        <f t="shared" si="0"/>
        <v>1214.2845</v>
      </c>
      <c r="F25" s="1039">
        <f t="shared" si="1"/>
        <v>1214.2845</v>
      </c>
    </row>
    <row r="26" spans="2:6" ht="34.5" customHeight="1" x14ac:dyDescent="0.2">
      <c r="B26" s="1728" t="s">
        <v>7992</v>
      </c>
      <c r="C26" s="1037">
        <v>8500</v>
      </c>
      <c r="D26" s="526">
        <v>14.2857</v>
      </c>
      <c r="E26" s="1727">
        <f t="shared" si="0"/>
        <v>1214.2845</v>
      </c>
      <c r="F26" s="1039">
        <f t="shared" si="1"/>
        <v>1214.2845</v>
      </c>
    </row>
    <row r="27" spans="2:6" ht="36" customHeight="1" x14ac:dyDescent="0.2">
      <c r="B27" s="1728" t="s">
        <v>7993</v>
      </c>
      <c r="C27" s="1037">
        <v>8440.1</v>
      </c>
      <c r="D27" s="526">
        <v>14.2857</v>
      </c>
      <c r="E27" s="1727">
        <f t="shared" si="0"/>
        <v>1205.7273657000001</v>
      </c>
      <c r="F27" s="1039">
        <f t="shared" si="1"/>
        <v>1205.7273657000001</v>
      </c>
    </row>
    <row r="28" spans="2:6" ht="35.25" customHeight="1" x14ac:dyDescent="0.2">
      <c r="B28" s="1728" t="s">
        <v>7994</v>
      </c>
      <c r="C28" s="1037">
        <v>9580</v>
      </c>
      <c r="D28" s="526">
        <v>14.2857</v>
      </c>
      <c r="E28" s="1727">
        <f t="shared" si="0"/>
        <v>1368.57006</v>
      </c>
      <c r="F28" s="1039">
        <f t="shared" si="1"/>
        <v>1368.57006</v>
      </c>
    </row>
    <row r="29" spans="2:6" ht="37.5" customHeight="1" x14ac:dyDescent="0.2">
      <c r="B29" s="1728" t="s">
        <v>7995</v>
      </c>
      <c r="C29" s="1037">
        <v>9827.5499999999993</v>
      </c>
      <c r="D29" s="526">
        <v>14.2857</v>
      </c>
      <c r="E29" s="1727">
        <f t="shared" si="0"/>
        <v>1403.9343103499998</v>
      </c>
      <c r="F29" s="1039">
        <f t="shared" si="1"/>
        <v>1403.9343103499998</v>
      </c>
    </row>
    <row r="30" spans="2:6" ht="37.5" customHeight="1" x14ac:dyDescent="0.2">
      <c r="B30" s="1728" t="s">
        <v>7996</v>
      </c>
      <c r="C30" s="1037">
        <v>10900</v>
      </c>
      <c r="D30" s="526">
        <v>14.2857</v>
      </c>
      <c r="E30" s="1727">
        <f t="shared" si="0"/>
        <v>1557.1413</v>
      </c>
      <c r="F30" s="1039">
        <f t="shared" si="1"/>
        <v>1557.1413</v>
      </c>
    </row>
    <row r="31" spans="2:6" ht="37.5" customHeight="1" x14ac:dyDescent="0.2">
      <c r="B31" s="1728" t="s">
        <v>7997</v>
      </c>
      <c r="C31" s="1037">
        <v>16900</v>
      </c>
      <c r="D31" s="526">
        <v>14.2857</v>
      </c>
      <c r="E31" s="1727">
        <f t="shared" si="0"/>
        <v>2414.2833000000001</v>
      </c>
      <c r="F31" s="1039">
        <f t="shared" si="1"/>
        <v>2414.2833000000001</v>
      </c>
    </row>
    <row r="32" spans="2:6" ht="28.5" customHeight="1" x14ac:dyDescent="0.2">
      <c r="B32" s="1728" t="s">
        <v>7998</v>
      </c>
      <c r="C32" s="1037">
        <v>17600.669999999998</v>
      </c>
      <c r="D32" s="526">
        <v>14.2857</v>
      </c>
      <c r="E32" s="1727">
        <f t="shared" si="0"/>
        <v>2514.3789141899997</v>
      </c>
      <c r="F32" s="1039">
        <f t="shared" si="1"/>
        <v>2514.3789141899997</v>
      </c>
    </row>
    <row r="33" spans="2:6" ht="25.5" customHeight="1" x14ac:dyDescent="0.2">
      <c r="B33" s="1728" t="s">
        <v>7998</v>
      </c>
      <c r="C33" s="1037">
        <v>24411.33</v>
      </c>
      <c r="D33" s="526">
        <v>14.2857</v>
      </c>
      <c r="E33" s="1727">
        <f t="shared" si="0"/>
        <v>3487.3293698100001</v>
      </c>
      <c r="F33" s="1039">
        <f t="shared" si="1"/>
        <v>3487.3293698100001</v>
      </c>
    </row>
    <row r="34" spans="2:6" ht="33" customHeight="1" x14ac:dyDescent="0.2">
      <c r="B34" s="1728" t="s">
        <v>7999</v>
      </c>
      <c r="C34" s="1037">
        <v>8000</v>
      </c>
      <c r="D34" s="526">
        <v>14.2857</v>
      </c>
      <c r="E34" s="1727">
        <f t="shared" si="0"/>
        <v>1142.856</v>
      </c>
      <c r="F34" s="1039">
        <f t="shared" si="1"/>
        <v>1142.856</v>
      </c>
    </row>
    <row r="35" spans="2:6" ht="30" customHeight="1" x14ac:dyDescent="0.2">
      <c r="B35" s="1728" t="s">
        <v>8000</v>
      </c>
      <c r="C35" s="1037">
        <v>15000</v>
      </c>
      <c r="D35" s="526">
        <v>14.2857</v>
      </c>
      <c r="E35" s="1727">
        <f t="shared" si="0"/>
        <v>2142.855</v>
      </c>
      <c r="F35" s="1039">
        <f t="shared" si="1"/>
        <v>2142.855</v>
      </c>
    </row>
    <row r="36" spans="2:6" ht="28.5" customHeight="1" x14ac:dyDescent="0.2">
      <c r="B36" s="1728" t="s">
        <v>8000</v>
      </c>
      <c r="C36" s="1037">
        <v>15000</v>
      </c>
      <c r="D36" s="526">
        <v>14.2857</v>
      </c>
      <c r="E36" s="1727">
        <f t="shared" si="0"/>
        <v>2142.855</v>
      </c>
      <c r="F36" s="1039">
        <f t="shared" si="1"/>
        <v>2142.855</v>
      </c>
    </row>
    <row r="37" spans="2:6" x14ac:dyDescent="0.2">
      <c r="B37" s="1728" t="s">
        <v>8001</v>
      </c>
      <c r="C37" s="1037">
        <v>17030</v>
      </c>
      <c r="D37" s="526">
        <v>14.2857</v>
      </c>
      <c r="E37" s="1727">
        <f t="shared" si="0"/>
        <v>2432.8547100000001</v>
      </c>
      <c r="F37" s="1039">
        <f t="shared" si="1"/>
        <v>2432.8547100000001</v>
      </c>
    </row>
    <row r="38" spans="2:6" ht="24.75" customHeight="1" x14ac:dyDescent="0.2">
      <c r="B38" s="1728" t="s">
        <v>1016</v>
      </c>
      <c r="C38" s="1037">
        <v>173000</v>
      </c>
      <c r="D38" s="526">
        <v>14.2857</v>
      </c>
      <c r="E38" s="1727">
        <f t="shared" si="0"/>
        <v>24714.261000000002</v>
      </c>
      <c r="F38" s="1039">
        <f t="shared" si="1"/>
        <v>24714.261000000002</v>
      </c>
    </row>
    <row r="39" spans="2:6" ht="25.5" x14ac:dyDescent="0.2">
      <c r="B39" s="1728" t="s">
        <v>4710</v>
      </c>
      <c r="C39" s="1037">
        <v>380333</v>
      </c>
      <c r="D39" s="526">
        <v>14.2857</v>
      </c>
      <c r="E39" s="1727">
        <f t="shared" si="0"/>
        <v>54333.231380999998</v>
      </c>
      <c r="F39" s="1039">
        <f t="shared" si="1"/>
        <v>54333.231380999998</v>
      </c>
    </row>
    <row r="40" spans="2:6" ht="25.5" customHeight="1" x14ac:dyDescent="0.2">
      <c r="B40" s="1728" t="s">
        <v>4710</v>
      </c>
      <c r="C40" s="1037">
        <v>380333</v>
      </c>
      <c r="D40" s="526">
        <v>14.2857</v>
      </c>
      <c r="E40" s="1727">
        <f t="shared" si="0"/>
        <v>54333.231380999998</v>
      </c>
      <c r="F40" s="1039">
        <f t="shared" si="1"/>
        <v>54333.231380999998</v>
      </c>
    </row>
    <row r="41" spans="2:6" ht="25.5" customHeight="1" x14ac:dyDescent="0.2">
      <c r="B41" s="1728" t="s">
        <v>2066</v>
      </c>
      <c r="C41" s="1037">
        <v>354000</v>
      </c>
      <c r="D41" s="526">
        <v>14.2857</v>
      </c>
      <c r="E41" s="1727">
        <f t="shared" si="0"/>
        <v>50571.377999999997</v>
      </c>
      <c r="F41" s="1039">
        <f t="shared" si="1"/>
        <v>50571.377999999997</v>
      </c>
    </row>
    <row r="42" spans="2:6" ht="24" customHeight="1" x14ac:dyDescent="0.2">
      <c r="B42" s="1728" t="s">
        <v>2066</v>
      </c>
      <c r="C42" s="1037">
        <v>354000</v>
      </c>
      <c r="D42" s="526">
        <v>14.2857</v>
      </c>
      <c r="E42" s="1727">
        <f t="shared" si="0"/>
        <v>50571.377999999997</v>
      </c>
      <c r="F42" s="1039">
        <f t="shared" si="1"/>
        <v>50571.377999999997</v>
      </c>
    </row>
    <row r="43" spans="2:6" ht="21.75" customHeight="1" x14ac:dyDescent="0.2">
      <c r="B43" s="1728" t="s">
        <v>2066</v>
      </c>
      <c r="C43" s="1037">
        <v>462000</v>
      </c>
      <c r="D43" s="526">
        <v>14.2857</v>
      </c>
      <c r="E43" s="1727">
        <f t="shared" si="0"/>
        <v>65999.934000000008</v>
      </c>
      <c r="F43" s="1039">
        <f t="shared" si="1"/>
        <v>65999.934000000008</v>
      </c>
    </row>
    <row r="44" spans="2:6" ht="25.5" customHeight="1" x14ac:dyDescent="0.2">
      <c r="B44" s="1728" t="s">
        <v>2066</v>
      </c>
      <c r="C44" s="1037">
        <v>462000</v>
      </c>
      <c r="D44" s="526">
        <v>14.2857</v>
      </c>
      <c r="E44" s="1727">
        <f t="shared" si="0"/>
        <v>65999.934000000008</v>
      </c>
      <c r="F44" s="1039">
        <f t="shared" si="1"/>
        <v>65999.934000000008</v>
      </c>
    </row>
    <row r="45" spans="2:6" ht="25.5" customHeight="1" x14ac:dyDescent="0.2">
      <c r="B45" s="1728" t="s">
        <v>8002</v>
      </c>
      <c r="C45" s="1037">
        <v>4841</v>
      </c>
      <c r="D45" s="526">
        <v>14.2857</v>
      </c>
      <c r="E45" s="1727">
        <f t="shared" si="0"/>
        <v>691.57073700000012</v>
      </c>
      <c r="F45" s="1039">
        <f t="shared" si="1"/>
        <v>691.57073700000012</v>
      </c>
    </row>
    <row r="46" spans="2:6" ht="21.75" customHeight="1" x14ac:dyDescent="0.2">
      <c r="B46" s="1728" t="s">
        <v>1117</v>
      </c>
      <c r="C46" s="1037">
        <v>47200</v>
      </c>
      <c r="D46" s="526">
        <v>14.2857</v>
      </c>
      <c r="E46" s="1727">
        <f t="shared" si="0"/>
        <v>6742.8504000000003</v>
      </c>
      <c r="F46" s="1039">
        <f t="shared" si="1"/>
        <v>6742.8504000000003</v>
      </c>
    </row>
    <row r="47" spans="2:6" ht="22.5" customHeight="1" x14ac:dyDescent="0.2">
      <c r="B47" s="1728" t="s">
        <v>4711</v>
      </c>
      <c r="C47" s="1037">
        <v>380000</v>
      </c>
      <c r="D47" s="526">
        <v>14.2857</v>
      </c>
      <c r="E47" s="1727">
        <f t="shared" si="0"/>
        <v>54285.66</v>
      </c>
      <c r="F47" s="1039">
        <f t="shared" si="1"/>
        <v>54285.66</v>
      </c>
    </row>
    <row r="48" spans="2:6" ht="32.25" customHeight="1" x14ac:dyDescent="0.2">
      <c r="B48" s="1728" t="s">
        <v>4711</v>
      </c>
      <c r="C48" s="1037">
        <v>380000</v>
      </c>
      <c r="D48" s="526">
        <v>14.2857</v>
      </c>
      <c r="E48" s="1727">
        <f t="shared" si="0"/>
        <v>54285.66</v>
      </c>
      <c r="F48" s="1039">
        <f t="shared" si="1"/>
        <v>54285.66</v>
      </c>
    </row>
    <row r="49" spans="2:6" ht="36" customHeight="1" x14ac:dyDescent="0.2">
      <c r="B49" s="1728" t="s">
        <v>4711</v>
      </c>
      <c r="C49" s="1037">
        <v>343000</v>
      </c>
      <c r="D49" s="526">
        <v>14.2857</v>
      </c>
      <c r="E49" s="1727">
        <f t="shared" si="0"/>
        <v>48999.951000000008</v>
      </c>
      <c r="F49" s="1039">
        <f t="shared" si="1"/>
        <v>48999.951000000008</v>
      </c>
    </row>
    <row r="50" spans="2:6" ht="33.75" customHeight="1" x14ac:dyDescent="0.2">
      <c r="B50" s="1728" t="s">
        <v>8003</v>
      </c>
      <c r="C50" s="1037">
        <v>5950</v>
      </c>
      <c r="D50" s="526">
        <v>14.2857</v>
      </c>
      <c r="E50" s="1727">
        <f t="shared" si="0"/>
        <v>849.9991500000001</v>
      </c>
      <c r="F50" s="1039">
        <f t="shared" si="1"/>
        <v>849.9991500000001</v>
      </c>
    </row>
    <row r="51" spans="2:6" ht="28.5" customHeight="1" x14ac:dyDescent="0.2">
      <c r="B51" s="1728" t="s">
        <v>8004</v>
      </c>
      <c r="C51" s="1037">
        <v>28000</v>
      </c>
      <c r="D51" s="526">
        <v>14.2857</v>
      </c>
      <c r="E51" s="1727">
        <f>C51*D51/100</f>
        <v>3999.9960000000005</v>
      </c>
      <c r="F51" s="1039">
        <f t="shared" si="1"/>
        <v>3999.9960000000005</v>
      </c>
    </row>
    <row r="52" spans="2:6" x14ac:dyDescent="0.2">
      <c r="B52" s="1728" t="s">
        <v>3483</v>
      </c>
      <c r="C52" s="1037">
        <f>SUM(C7:C51)</f>
        <v>4598629.79</v>
      </c>
      <c r="D52" s="526"/>
      <c r="E52" s="1037">
        <f>SUM(E7:E51)</f>
        <v>656946.45591003017</v>
      </c>
      <c r="F52" s="1037">
        <f>SUM(F7:F51)</f>
        <v>656946.45591003017</v>
      </c>
    </row>
    <row r="53" spans="2:6" x14ac:dyDescent="0.2">
      <c r="B53" s="7" t="s">
        <v>4712</v>
      </c>
      <c r="C53" s="1040">
        <f>C52</f>
        <v>4598629.79</v>
      </c>
      <c r="D53" s="1041"/>
      <c r="E53" s="1040">
        <f>E52</f>
        <v>656946.45591003017</v>
      </c>
      <c r="F53" s="1040">
        <f>F52</f>
        <v>656946.45591003017</v>
      </c>
    </row>
    <row r="54" spans="2:6" ht="14.25" x14ac:dyDescent="0.2">
      <c r="B54" s="1327" t="s">
        <v>879</v>
      </c>
      <c r="C54" s="1040"/>
      <c r="D54" s="1041"/>
      <c r="E54" s="1040">
        <f>'2.зп 1 мин 2019'!H15*60</f>
        <v>3260622.1049999995</v>
      </c>
      <c r="F54" s="1040">
        <f>'2.зп 1 мин 2019'!H15*60</f>
        <v>3260622.1049999995</v>
      </c>
    </row>
    <row r="55" spans="2:6" x14ac:dyDescent="0.2">
      <c r="B55" s="7" t="s">
        <v>4713</v>
      </c>
      <c r="C55" s="526"/>
      <c r="D55" s="526"/>
      <c r="E55" s="1040">
        <f>E53/E54</f>
        <v>0.20147886960056977</v>
      </c>
      <c r="F55" s="1040">
        <f>F53/F54</f>
        <v>0.20147886960056977</v>
      </c>
    </row>
    <row r="57" spans="2:6" x14ac:dyDescent="0.2">
      <c r="B57" s="2202" t="s">
        <v>8006</v>
      </c>
      <c r="C57" s="2202"/>
      <c r="D57" s="2202"/>
      <c r="E57" s="2202"/>
      <c r="F57" s="2202"/>
    </row>
    <row r="58" spans="2:6" ht="25.5" x14ac:dyDescent="0.2">
      <c r="B58" s="1728" t="s">
        <v>4714</v>
      </c>
      <c r="C58" s="1039">
        <v>70000</v>
      </c>
      <c r="D58" s="526">
        <v>14.2857</v>
      </c>
      <c r="E58" s="1727">
        <f>C58*D58/100</f>
        <v>9999.99</v>
      </c>
      <c r="F58" s="1039">
        <f>E58</f>
        <v>9999.99</v>
      </c>
    </row>
    <row r="59" spans="2:6" ht="51" x14ac:dyDescent="0.2">
      <c r="B59" s="1728" t="s">
        <v>8007</v>
      </c>
      <c r="C59" s="1039">
        <v>34500</v>
      </c>
      <c r="D59" s="526">
        <v>14.2857</v>
      </c>
      <c r="E59" s="1727">
        <f t="shared" ref="E59:E77" si="2">C59*D59/100</f>
        <v>4928.5664999999999</v>
      </c>
      <c r="F59" s="1039">
        <f t="shared" ref="F59:F78" si="3">E59</f>
        <v>4928.5664999999999</v>
      </c>
    </row>
    <row r="60" spans="2:6" ht="38.25" x14ac:dyDescent="0.2">
      <c r="B60" s="1728" t="s">
        <v>8008</v>
      </c>
      <c r="C60" s="1039">
        <v>16000</v>
      </c>
      <c r="D60" s="526">
        <v>14.2857</v>
      </c>
      <c r="E60" s="1727">
        <f t="shared" si="2"/>
        <v>2285.712</v>
      </c>
      <c r="F60" s="1039">
        <f t="shared" si="3"/>
        <v>2285.712</v>
      </c>
    </row>
    <row r="61" spans="2:6" x14ac:dyDescent="0.2">
      <c r="B61" s="1728" t="s">
        <v>4715</v>
      </c>
      <c r="C61" s="1039">
        <v>96700</v>
      </c>
      <c r="D61" s="526">
        <v>14.2857</v>
      </c>
      <c r="E61" s="1727">
        <f t="shared" si="2"/>
        <v>13814.2719</v>
      </c>
      <c r="F61" s="1039">
        <f t="shared" si="3"/>
        <v>13814.2719</v>
      </c>
    </row>
    <row r="62" spans="2:6" x14ac:dyDescent="0.2">
      <c r="B62" s="1728" t="s">
        <v>8009</v>
      </c>
      <c r="C62" s="1039">
        <v>16767</v>
      </c>
      <c r="D62" s="526">
        <v>14.2857</v>
      </c>
      <c r="E62" s="1727">
        <f t="shared" si="2"/>
        <v>2395.2833190000001</v>
      </c>
      <c r="F62" s="1039">
        <f t="shared" si="3"/>
        <v>2395.2833190000001</v>
      </c>
    </row>
    <row r="63" spans="2:6" x14ac:dyDescent="0.2">
      <c r="B63" s="1728" t="s">
        <v>8009</v>
      </c>
      <c r="C63" s="1039">
        <v>16767</v>
      </c>
      <c r="D63" s="526">
        <v>14.2857</v>
      </c>
      <c r="E63" s="1727">
        <f t="shared" si="2"/>
        <v>2395.2833190000001</v>
      </c>
      <c r="F63" s="1039">
        <f t="shared" si="3"/>
        <v>2395.2833190000001</v>
      </c>
    </row>
    <row r="64" spans="2:6" ht="25.5" x14ac:dyDescent="0.2">
      <c r="B64" s="1728" t="s">
        <v>8010</v>
      </c>
      <c r="C64" s="1039">
        <v>9800</v>
      </c>
      <c r="D64" s="526">
        <v>14.2857</v>
      </c>
      <c r="E64" s="1727">
        <f t="shared" si="2"/>
        <v>1399.9986000000001</v>
      </c>
      <c r="F64" s="1039">
        <f t="shared" si="3"/>
        <v>1399.9986000000001</v>
      </c>
    </row>
    <row r="65" spans="2:6" ht="25.5" x14ac:dyDescent="0.2">
      <c r="B65" s="1728" t="s">
        <v>8010</v>
      </c>
      <c r="C65" s="1039">
        <v>9800</v>
      </c>
      <c r="D65" s="526">
        <v>14.2857</v>
      </c>
      <c r="E65" s="1727">
        <f t="shared" si="2"/>
        <v>1399.9986000000001</v>
      </c>
      <c r="F65" s="1039">
        <f>E65</f>
        <v>1399.9986000000001</v>
      </c>
    </row>
    <row r="66" spans="2:6" ht="25.5" x14ac:dyDescent="0.2">
      <c r="B66" s="1728" t="s">
        <v>8010</v>
      </c>
      <c r="C66" s="1039">
        <v>9800</v>
      </c>
      <c r="D66" s="526">
        <v>14.2857</v>
      </c>
      <c r="E66" s="1727">
        <f t="shared" si="2"/>
        <v>1399.9986000000001</v>
      </c>
      <c r="F66" s="1039">
        <f t="shared" si="3"/>
        <v>1399.9986000000001</v>
      </c>
    </row>
    <row r="67" spans="2:6" ht="38.25" x14ac:dyDescent="0.2">
      <c r="B67" s="1728" t="s">
        <v>7996</v>
      </c>
      <c r="C67" s="1039">
        <v>10900</v>
      </c>
      <c r="D67" s="526">
        <v>14.2857</v>
      </c>
      <c r="E67" s="1727">
        <f t="shared" si="2"/>
        <v>1557.1413</v>
      </c>
      <c r="F67" s="1039">
        <f t="shared" si="3"/>
        <v>1557.1413</v>
      </c>
    </row>
    <row r="68" spans="2:6" ht="38.25" x14ac:dyDescent="0.2">
      <c r="B68" s="1728" t="s">
        <v>7996</v>
      </c>
      <c r="C68" s="1039">
        <v>9900</v>
      </c>
      <c r="D68" s="526">
        <v>14.2857</v>
      </c>
      <c r="E68" s="1727">
        <f t="shared" si="2"/>
        <v>1414.2843</v>
      </c>
      <c r="F68" s="1039">
        <f t="shared" si="3"/>
        <v>1414.2843</v>
      </c>
    </row>
    <row r="69" spans="2:6" ht="38.25" x14ac:dyDescent="0.2">
      <c r="B69" s="1728" t="s">
        <v>7996</v>
      </c>
      <c r="C69" s="1039">
        <v>9900</v>
      </c>
      <c r="D69" s="526">
        <v>14.2857</v>
      </c>
      <c r="E69" s="1727">
        <f t="shared" si="2"/>
        <v>1414.2843</v>
      </c>
      <c r="F69" s="1039">
        <f t="shared" si="3"/>
        <v>1414.2843</v>
      </c>
    </row>
    <row r="70" spans="2:6" ht="38.25" x14ac:dyDescent="0.2">
      <c r="B70" s="1728" t="s">
        <v>8011</v>
      </c>
      <c r="C70" s="1039">
        <v>9987</v>
      </c>
      <c r="D70" s="526">
        <v>14.2857</v>
      </c>
      <c r="E70" s="1727">
        <f t="shared" si="2"/>
        <v>1426.7128590000002</v>
      </c>
      <c r="F70" s="1039">
        <f t="shared" si="3"/>
        <v>1426.7128590000002</v>
      </c>
    </row>
    <row r="71" spans="2:6" x14ac:dyDescent="0.2">
      <c r="B71" s="1728" t="s">
        <v>8012</v>
      </c>
      <c r="C71" s="1039">
        <v>11070</v>
      </c>
      <c r="D71" s="526">
        <v>14.2857</v>
      </c>
      <c r="E71" s="1727">
        <f t="shared" si="2"/>
        <v>1581.4269899999999</v>
      </c>
      <c r="F71" s="1039">
        <f t="shared" si="3"/>
        <v>1581.4269899999999</v>
      </c>
    </row>
    <row r="72" spans="2:6" ht="25.5" x14ac:dyDescent="0.2">
      <c r="B72" s="1728" t="s">
        <v>8013</v>
      </c>
      <c r="C72" s="1039">
        <v>282300</v>
      </c>
      <c r="D72" s="526">
        <v>14.2857</v>
      </c>
      <c r="E72" s="1727">
        <f t="shared" si="2"/>
        <v>40328.5311</v>
      </c>
      <c r="F72" s="1039">
        <f t="shared" si="3"/>
        <v>40328.5311</v>
      </c>
    </row>
    <row r="73" spans="2:6" ht="25.5" x14ac:dyDescent="0.2">
      <c r="B73" s="1728" t="s">
        <v>8014</v>
      </c>
      <c r="C73" s="1039">
        <v>21019.200000000001</v>
      </c>
      <c r="D73" s="526">
        <v>14.2857</v>
      </c>
      <c r="E73" s="1727">
        <f t="shared" si="2"/>
        <v>3002.7398544000002</v>
      </c>
      <c r="F73" s="1039">
        <f t="shared" si="3"/>
        <v>3002.7398544000002</v>
      </c>
    </row>
    <row r="74" spans="2:6" x14ac:dyDescent="0.2">
      <c r="B74" s="1728" t="s">
        <v>8015</v>
      </c>
      <c r="C74" s="1039">
        <v>5650</v>
      </c>
      <c r="D74" s="526">
        <v>14.2857</v>
      </c>
      <c r="E74" s="1727">
        <f t="shared" si="2"/>
        <v>807.14205000000004</v>
      </c>
      <c r="F74" s="1039">
        <f t="shared" si="3"/>
        <v>807.14205000000004</v>
      </c>
    </row>
    <row r="75" spans="2:6" ht="51" x14ac:dyDescent="0.2">
      <c r="B75" s="1728" t="s">
        <v>4717</v>
      </c>
      <c r="C75" s="1039">
        <v>355755</v>
      </c>
      <c r="D75" s="526">
        <v>14.2857</v>
      </c>
      <c r="E75" s="1727">
        <f t="shared" si="2"/>
        <v>50822.092035000001</v>
      </c>
      <c r="F75" s="1039">
        <f>E75</f>
        <v>50822.092035000001</v>
      </c>
    </row>
    <row r="76" spans="2:6" x14ac:dyDescent="0.2">
      <c r="B76" s="1728" t="s">
        <v>4718</v>
      </c>
      <c r="C76" s="1039">
        <v>804658.52</v>
      </c>
      <c r="D76" s="526">
        <v>14.2857</v>
      </c>
      <c r="E76" s="1727">
        <f t="shared" si="2"/>
        <v>114951.10219164001</v>
      </c>
      <c r="F76" s="1039">
        <f t="shared" si="3"/>
        <v>114951.10219164001</v>
      </c>
    </row>
    <row r="77" spans="2:6" x14ac:dyDescent="0.2">
      <c r="B77" s="1728" t="s">
        <v>4719</v>
      </c>
      <c r="C77" s="1039">
        <v>75391</v>
      </c>
      <c r="D77" s="526">
        <v>14.2857</v>
      </c>
      <c r="E77" s="1727">
        <f t="shared" si="2"/>
        <v>10770.132087</v>
      </c>
      <c r="F77" s="1039">
        <f t="shared" si="3"/>
        <v>10770.132087</v>
      </c>
    </row>
    <row r="78" spans="2:6" x14ac:dyDescent="0.2">
      <c r="B78" s="526"/>
      <c r="C78" s="1039">
        <f>SUM(C58:C77)</f>
        <v>1876664.72</v>
      </c>
      <c r="D78" s="526"/>
      <c r="E78" s="1039">
        <f>SUM(E58:E77)</f>
        <v>268094.69190504</v>
      </c>
      <c r="F78" s="1039">
        <f t="shared" si="3"/>
        <v>268094.69190504</v>
      </c>
    </row>
    <row r="79" spans="2:6" x14ac:dyDescent="0.2">
      <c r="B79" s="7" t="s">
        <v>4720</v>
      </c>
      <c r="C79" s="1040">
        <f>C78</f>
        <v>1876664.72</v>
      </c>
      <c r="D79" s="1040">
        <f t="shared" ref="D79:F79" si="4">D78</f>
        <v>0</v>
      </c>
      <c r="E79" s="1040">
        <f t="shared" si="4"/>
        <v>268094.69190504</v>
      </c>
      <c r="F79" s="1040">
        <f t="shared" si="4"/>
        <v>268094.69190504</v>
      </c>
    </row>
    <row r="80" spans="2:6" ht="14.25" x14ac:dyDescent="0.2">
      <c r="B80" s="1327" t="s">
        <v>879</v>
      </c>
      <c r="C80" s="526"/>
      <c r="D80" s="526"/>
      <c r="E80" s="1040">
        <f>'2.зп 1 мин 2019'!H30*60</f>
        <v>1276353.936</v>
      </c>
      <c r="F80" s="1040">
        <f>'2.зп 1 мин 2019'!H30*60</f>
        <v>1276353.936</v>
      </c>
    </row>
    <row r="81" spans="2:6" x14ac:dyDescent="0.2">
      <c r="B81" s="7" t="s">
        <v>4713</v>
      </c>
      <c r="C81" s="526"/>
      <c r="D81" s="526"/>
      <c r="E81" s="1040">
        <f>E79/E80</f>
        <v>0.2100472951454431</v>
      </c>
      <c r="F81" s="1040">
        <f>F79/F80</f>
        <v>0.2100472951454431</v>
      </c>
    </row>
    <row r="83" spans="2:6" x14ac:dyDescent="0.2">
      <c r="B83" s="2202" t="s">
        <v>8016</v>
      </c>
      <c r="C83" s="2202"/>
      <c r="D83" s="2202"/>
      <c r="E83" s="2202"/>
      <c r="F83" s="2202"/>
    </row>
    <row r="84" spans="2:6" ht="25.5" x14ac:dyDescent="0.2">
      <c r="B84" s="1728" t="s">
        <v>8017</v>
      </c>
      <c r="C84" s="1039">
        <v>18850</v>
      </c>
      <c r="D84" s="526">
        <v>14.2857</v>
      </c>
      <c r="E84" s="1039">
        <f>C84*D84/100</f>
        <v>2692.8544500000003</v>
      </c>
      <c r="F84" s="1039">
        <f>E84</f>
        <v>2692.8544500000003</v>
      </c>
    </row>
    <row r="85" spans="2:6" x14ac:dyDescent="0.2">
      <c r="B85" s="1728" t="s">
        <v>8018</v>
      </c>
      <c r="C85" s="1039">
        <v>5600</v>
      </c>
      <c r="D85" s="526">
        <v>14.2857</v>
      </c>
      <c r="E85" s="1039">
        <f>C85*D85/100</f>
        <v>799.99919999999997</v>
      </c>
      <c r="F85" s="1039">
        <f t="shared" ref="F85:F102" si="5">E85</f>
        <v>799.99919999999997</v>
      </c>
    </row>
    <row r="86" spans="2:6" ht="25.5" x14ac:dyDescent="0.2">
      <c r="B86" s="1728" t="s">
        <v>8019</v>
      </c>
      <c r="C86" s="1039">
        <v>15700</v>
      </c>
      <c r="D86" s="526">
        <v>14.2857</v>
      </c>
      <c r="E86" s="1039">
        <f t="shared" ref="E86:E101" si="6">C86*D86/100</f>
        <v>2242.8548999999998</v>
      </c>
      <c r="F86" s="1039">
        <f t="shared" si="5"/>
        <v>2242.8548999999998</v>
      </c>
    </row>
    <row r="87" spans="2:6" ht="38.25" x14ac:dyDescent="0.2">
      <c r="B87" s="1728" t="s">
        <v>4721</v>
      </c>
      <c r="C87" s="1039">
        <v>60500</v>
      </c>
      <c r="D87" s="526">
        <v>14.2857</v>
      </c>
      <c r="E87" s="1039">
        <f t="shared" si="6"/>
        <v>8642.8485000000001</v>
      </c>
      <c r="F87" s="1039">
        <f t="shared" si="5"/>
        <v>8642.8485000000001</v>
      </c>
    </row>
    <row r="88" spans="2:6" x14ac:dyDescent="0.2">
      <c r="B88" s="1728" t="s">
        <v>8020</v>
      </c>
      <c r="C88" s="1039">
        <v>10760</v>
      </c>
      <c r="D88" s="526">
        <v>14.2857</v>
      </c>
      <c r="E88" s="1039">
        <f t="shared" si="6"/>
        <v>1537.1413200000002</v>
      </c>
      <c r="F88" s="1039">
        <f t="shared" si="5"/>
        <v>1537.1413200000002</v>
      </c>
    </row>
    <row r="89" spans="2:6" x14ac:dyDescent="0.2">
      <c r="B89" s="1728" t="s">
        <v>8020</v>
      </c>
      <c r="C89" s="1039">
        <v>10760</v>
      </c>
      <c r="D89" s="526">
        <v>14.2857</v>
      </c>
      <c r="E89" s="1039">
        <f t="shared" si="6"/>
        <v>1537.1413200000002</v>
      </c>
      <c r="F89" s="1039">
        <f t="shared" si="5"/>
        <v>1537.1413200000002</v>
      </c>
    </row>
    <row r="90" spans="2:6" x14ac:dyDescent="0.2">
      <c r="B90" s="1728" t="s">
        <v>8020</v>
      </c>
      <c r="C90" s="1039">
        <v>10760</v>
      </c>
      <c r="D90" s="526">
        <v>14.2857</v>
      </c>
      <c r="E90" s="1039">
        <f t="shared" si="6"/>
        <v>1537.1413200000002</v>
      </c>
      <c r="F90" s="1039">
        <f t="shared" si="5"/>
        <v>1537.1413200000002</v>
      </c>
    </row>
    <row r="91" spans="2:6" x14ac:dyDescent="0.2">
      <c r="B91" s="1728" t="s">
        <v>8021</v>
      </c>
      <c r="C91" s="1039">
        <v>11000</v>
      </c>
      <c r="D91" s="526">
        <v>14.2857</v>
      </c>
      <c r="E91" s="1039">
        <f t="shared" si="6"/>
        <v>1571.4270000000001</v>
      </c>
      <c r="F91" s="1039">
        <f t="shared" si="5"/>
        <v>1571.4270000000001</v>
      </c>
    </row>
    <row r="92" spans="2:6" x14ac:dyDescent="0.2">
      <c r="B92" s="1728" t="s">
        <v>8021</v>
      </c>
      <c r="C92" s="1039">
        <v>11000</v>
      </c>
      <c r="D92" s="526">
        <v>14.2857</v>
      </c>
      <c r="E92" s="1039">
        <f t="shared" si="6"/>
        <v>1571.4270000000001</v>
      </c>
      <c r="F92" s="1039">
        <f t="shared" si="5"/>
        <v>1571.4270000000001</v>
      </c>
    </row>
    <row r="93" spans="2:6" x14ac:dyDescent="0.2">
      <c r="B93" s="1728" t="s">
        <v>8021</v>
      </c>
      <c r="C93" s="1039">
        <v>11000</v>
      </c>
      <c r="D93" s="526">
        <v>14.2857</v>
      </c>
      <c r="E93" s="1039">
        <f t="shared" si="6"/>
        <v>1571.4270000000001</v>
      </c>
      <c r="F93" s="1039">
        <f t="shared" si="5"/>
        <v>1571.4270000000001</v>
      </c>
    </row>
    <row r="94" spans="2:6" ht="38.25" x14ac:dyDescent="0.2">
      <c r="B94" s="1728" t="s">
        <v>8022</v>
      </c>
      <c r="C94" s="1039">
        <v>8957</v>
      </c>
      <c r="D94" s="526">
        <v>14.2857</v>
      </c>
      <c r="E94" s="1039">
        <f t="shared" si="6"/>
        <v>1279.5701490000001</v>
      </c>
      <c r="F94" s="1039">
        <f t="shared" si="5"/>
        <v>1279.5701490000001</v>
      </c>
    </row>
    <row r="95" spans="2:6" x14ac:dyDescent="0.2">
      <c r="B95" s="1728" t="s">
        <v>4722</v>
      </c>
      <c r="C95" s="1039">
        <v>155919.72</v>
      </c>
      <c r="D95" s="526">
        <v>14.2857</v>
      </c>
      <c r="E95" s="1039">
        <f t="shared" si="6"/>
        <v>22274.223440040001</v>
      </c>
      <c r="F95" s="1039">
        <f t="shared" si="5"/>
        <v>22274.223440040001</v>
      </c>
    </row>
    <row r="96" spans="2:6" ht="25.5" x14ac:dyDescent="0.2">
      <c r="B96" s="1728" t="s">
        <v>4723</v>
      </c>
      <c r="C96" s="1039">
        <v>74500</v>
      </c>
      <c r="D96" s="526">
        <v>14.2857</v>
      </c>
      <c r="E96" s="1039">
        <f t="shared" si="6"/>
        <v>10642.8465</v>
      </c>
      <c r="F96" s="1039">
        <f t="shared" si="5"/>
        <v>10642.8465</v>
      </c>
    </row>
    <row r="97" spans="2:6" x14ac:dyDescent="0.2">
      <c r="B97" s="1728" t="s">
        <v>8023</v>
      </c>
      <c r="C97" s="1039">
        <v>17955</v>
      </c>
      <c r="D97" s="526">
        <v>14.2857</v>
      </c>
      <c r="E97" s="1039">
        <f t="shared" si="6"/>
        <v>2564.9974350000002</v>
      </c>
      <c r="F97" s="1039">
        <f t="shared" si="5"/>
        <v>2564.9974350000002</v>
      </c>
    </row>
    <row r="98" spans="2:6" x14ac:dyDescent="0.2">
      <c r="B98" s="1728" t="s">
        <v>4724</v>
      </c>
      <c r="C98" s="1039">
        <v>63108</v>
      </c>
      <c r="D98" s="526">
        <v>14.2857</v>
      </c>
      <c r="E98" s="1039">
        <f t="shared" si="6"/>
        <v>9015.4195560000007</v>
      </c>
      <c r="F98" s="1039">
        <f t="shared" si="5"/>
        <v>9015.4195560000007</v>
      </c>
    </row>
    <row r="99" spans="2:6" ht="25.5" x14ac:dyDescent="0.2">
      <c r="B99" s="1728" t="s">
        <v>4725</v>
      </c>
      <c r="C99" s="1039">
        <v>416666.67</v>
      </c>
      <c r="D99" s="526">
        <v>14.2857</v>
      </c>
      <c r="E99" s="1039">
        <f t="shared" si="6"/>
        <v>59523.750476189998</v>
      </c>
      <c r="F99" s="1039">
        <f t="shared" si="5"/>
        <v>59523.750476189998</v>
      </c>
    </row>
    <row r="100" spans="2:6" x14ac:dyDescent="0.2">
      <c r="B100" s="1728" t="s">
        <v>8024</v>
      </c>
      <c r="C100" s="1039">
        <v>7900</v>
      </c>
      <c r="D100" s="526">
        <v>14.2857</v>
      </c>
      <c r="E100" s="1039">
        <f t="shared" si="6"/>
        <v>1128.5703000000001</v>
      </c>
      <c r="F100" s="1039">
        <f t="shared" si="5"/>
        <v>1128.5703000000001</v>
      </c>
    </row>
    <row r="101" spans="2:6" x14ac:dyDescent="0.2">
      <c r="B101" s="1728" t="s">
        <v>8024</v>
      </c>
      <c r="C101" s="1039">
        <v>7900</v>
      </c>
      <c r="D101" s="526">
        <v>14.2857</v>
      </c>
      <c r="E101" s="1039">
        <f t="shared" si="6"/>
        <v>1128.5703000000001</v>
      </c>
      <c r="F101" s="1039">
        <f t="shared" si="5"/>
        <v>1128.5703000000001</v>
      </c>
    </row>
    <row r="102" spans="2:6" x14ac:dyDescent="0.2">
      <c r="B102" s="526"/>
      <c r="C102" s="1039">
        <f>SUM(C84:C101)</f>
        <v>918836.3899999999</v>
      </c>
      <c r="D102" s="1039"/>
      <c r="E102" s="1039">
        <f>SUM(E84:E101)</f>
        <v>131262.21016623001</v>
      </c>
      <c r="F102" s="1039">
        <f t="shared" si="5"/>
        <v>131262.21016623001</v>
      </c>
    </row>
    <row r="103" spans="2:6" x14ac:dyDescent="0.2">
      <c r="B103" s="1729" t="s">
        <v>4726</v>
      </c>
      <c r="C103" s="1040">
        <f>C102</f>
        <v>918836.3899999999</v>
      </c>
      <c r="D103" s="1040">
        <f t="shared" ref="D103:F103" si="7">D102</f>
        <v>0</v>
      </c>
      <c r="E103" s="1040">
        <f t="shared" si="7"/>
        <v>131262.21016623001</v>
      </c>
      <c r="F103" s="1040">
        <f t="shared" si="7"/>
        <v>131262.21016623001</v>
      </c>
    </row>
    <row r="104" spans="2:6" ht="14.25" x14ac:dyDescent="0.2">
      <c r="B104" s="1327" t="s">
        <v>8035</v>
      </c>
      <c r="C104" s="526"/>
      <c r="D104" s="526"/>
      <c r="E104" s="1040">
        <f>'2.зп 1 мин 2019'!H22*60</f>
        <v>719585.56799999997</v>
      </c>
      <c r="F104" s="1040">
        <f>'2.зп 1 мин 2019'!H22*60</f>
        <v>719585.56799999997</v>
      </c>
    </row>
    <row r="105" spans="2:6" x14ac:dyDescent="0.2">
      <c r="B105" s="7" t="s">
        <v>8036</v>
      </c>
      <c r="C105" s="526"/>
      <c r="D105" s="526"/>
      <c r="E105" s="1040">
        <f>E103/E104</f>
        <v>0.18241362251199292</v>
      </c>
      <c r="F105" s="1040">
        <f>F103/F104</f>
        <v>0.18241362251199292</v>
      </c>
    </row>
    <row r="106" spans="2:6" ht="14.25" x14ac:dyDescent="0.2">
      <c r="B106" s="1327" t="s">
        <v>389</v>
      </c>
      <c r="C106" s="526"/>
      <c r="D106" s="526"/>
      <c r="E106" s="1040">
        <f>'2.зп 1 мин 2019'!H24*60</f>
        <v>359792.78399999999</v>
      </c>
      <c r="F106" s="1040">
        <f>'2.зп 1 мин 2019'!H24*60</f>
        <v>359792.78399999999</v>
      </c>
    </row>
    <row r="107" spans="2:6" x14ac:dyDescent="0.2">
      <c r="B107" s="7" t="s">
        <v>8037</v>
      </c>
      <c r="C107" s="526"/>
      <c r="D107" s="526"/>
      <c r="E107" s="1040">
        <f>E103/E106</f>
        <v>0.36482724502398584</v>
      </c>
      <c r="F107" s="1040">
        <f>F103/F106</f>
        <v>0.36482724502398584</v>
      </c>
    </row>
    <row r="109" spans="2:6" x14ac:dyDescent="0.2">
      <c r="B109" s="2202" t="s">
        <v>8025</v>
      </c>
      <c r="C109" s="2202"/>
      <c r="D109" s="2202"/>
      <c r="E109" s="2202"/>
      <c r="F109" s="2202"/>
    </row>
    <row r="110" spans="2:6" x14ac:dyDescent="0.2">
      <c r="B110" s="1728" t="s">
        <v>4728</v>
      </c>
      <c r="C110" s="1039">
        <v>55181.03</v>
      </c>
      <c r="D110" s="526">
        <v>14.2857</v>
      </c>
      <c r="E110" s="1039">
        <f>C110*D110/100</f>
        <v>7882.9964027099995</v>
      </c>
      <c r="F110" s="1039">
        <f>E110</f>
        <v>7882.9964027099995</v>
      </c>
    </row>
    <row r="111" spans="2:6" ht="25.5" x14ac:dyDescent="0.2">
      <c r="B111" s="1728" t="s">
        <v>4729</v>
      </c>
      <c r="C111" s="1039">
        <v>47319.05</v>
      </c>
      <c r="D111" s="526">
        <v>14.2857</v>
      </c>
      <c r="E111" s="1039">
        <f t="shared" ref="E111:E113" si="8">C111*D111/100</f>
        <v>6759.8575258500005</v>
      </c>
      <c r="F111" s="1039">
        <f t="shared" ref="F111:F113" si="9">E111</f>
        <v>6759.8575258500005</v>
      </c>
    </row>
    <row r="112" spans="2:6" ht="38.25" x14ac:dyDescent="0.2">
      <c r="B112" s="1728" t="s">
        <v>8022</v>
      </c>
      <c r="C112" s="1039">
        <v>13768.5</v>
      </c>
      <c r="D112" s="526">
        <v>14.2857</v>
      </c>
      <c r="E112" s="1039">
        <f t="shared" si="8"/>
        <v>1966.9266044999999</v>
      </c>
      <c r="F112" s="1039">
        <f t="shared" si="9"/>
        <v>1966.9266044999999</v>
      </c>
    </row>
    <row r="113" spans="2:6" x14ac:dyDescent="0.2">
      <c r="B113" s="1728" t="s">
        <v>8026</v>
      </c>
      <c r="C113" s="1039">
        <v>15187.5</v>
      </c>
      <c r="D113" s="526">
        <v>14.2857</v>
      </c>
      <c r="E113" s="1039">
        <f t="shared" si="8"/>
        <v>2169.6406875000002</v>
      </c>
      <c r="F113" s="1039">
        <f t="shared" si="9"/>
        <v>2169.6406875000002</v>
      </c>
    </row>
    <row r="114" spans="2:6" x14ac:dyDescent="0.2">
      <c r="B114" s="1728"/>
      <c r="C114" s="1039">
        <f>SUM(C110:C113)</f>
        <v>131456.08000000002</v>
      </c>
      <c r="D114" s="1039"/>
      <c r="E114" s="1039">
        <f t="shared" ref="E114:F114" si="10">SUM(E110:E113)</f>
        <v>18779.421220559998</v>
      </c>
      <c r="F114" s="1039">
        <f t="shared" si="10"/>
        <v>18779.421220559998</v>
      </c>
    </row>
    <row r="115" spans="2:6" x14ac:dyDescent="0.2">
      <c r="B115" s="1729" t="s">
        <v>4730</v>
      </c>
      <c r="C115" s="1040">
        <f>C114</f>
        <v>131456.08000000002</v>
      </c>
      <c r="D115" s="1040"/>
      <c r="E115" s="1040">
        <f t="shared" ref="E115:F115" si="11">E114</f>
        <v>18779.421220559998</v>
      </c>
      <c r="F115" s="1040">
        <f t="shared" si="11"/>
        <v>18779.421220559998</v>
      </c>
    </row>
    <row r="116" spans="2:6" ht="14.25" x14ac:dyDescent="0.2">
      <c r="B116" s="1327" t="s">
        <v>879</v>
      </c>
      <c r="C116" s="526"/>
      <c r="D116" s="526"/>
      <c r="E116" s="1040">
        <f>'2.зп 1 мин 2019'!H34*60</f>
        <v>106362.82799999999</v>
      </c>
      <c r="F116" s="1040">
        <f>'2.зп 1 мин 2019'!H34*60</f>
        <v>106362.82799999999</v>
      </c>
    </row>
    <row r="117" spans="2:6" x14ac:dyDescent="0.2">
      <c r="B117" s="7" t="s">
        <v>4713</v>
      </c>
      <c r="C117" s="526"/>
      <c r="D117" s="526"/>
      <c r="E117" s="1040">
        <f>E115/E116</f>
        <v>0.17656000290402207</v>
      </c>
      <c r="F117" s="1040">
        <f>F115/F116</f>
        <v>0.17656000290402207</v>
      </c>
    </row>
    <row r="119" spans="2:6" x14ac:dyDescent="0.2">
      <c r="B119" s="2203" t="s">
        <v>8033</v>
      </c>
      <c r="C119" s="2203"/>
      <c r="D119" s="2203"/>
      <c r="E119" s="2203"/>
      <c r="F119" s="1730">
        <v>0.16619999999999999</v>
      </c>
    </row>
    <row r="120" spans="2:6" ht="25.5" x14ac:dyDescent="0.2">
      <c r="B120" s="5" t="s">
        <v>7971</v>
      </c>
      <c r="C120" s="1039">
        <v>992505.67</v>
      </c>
      <c r="D120" s="526">
        <v>14.2857</v>
      </c>
      <c r="E120" s="1039">
        <f>C120*D120/100</f>
        <v>141786.38249919002</v>
      </c>
      <c r="F120" s="1039">
        <f>E120*$F$119</f>
        <v>23564.89677136538</v>
      </c>
    </row>
    <row r="121" spans="2:6" ht="25.5" x14ac:dyDescent="0.2">
      <c r="B121" s="5" t="s">
        <v>7972</v>
      </c>
      <c r="C121" s="1039">
        <v>125000</v>
      </c>
      <c r="D121" s="526">
        <v>14.2857</v>
      </c>
      <c r="E121" s="1039">
        <f t="shared" ref="E121:E124" si="12">C121*D121/100</f>
        <v>17857.125</v>
      </c>
      <c r="F121" s="1039">
        <f t="shared" ref="F121:F125" si="13">E121*$F$119</f>
        <v>2967.8541749999999</v>
      </c>
    </row>
    <row r="122" spans="2:6" x14ac:dyDescent="0.2">
      <c r="B122" s="5" t="s">
        <v>8028</v>
      </c>
      <c r="C122" s="1039">
        <v>15052.08</v>
      </c>
      <c r="D122" s="526">
        <v>14.2857</v>
      </c>
      <c r="E122" s="1039">
        <f t="shared" si="12"/>
        <v>2150.2949925600001</v>
      </c>
      <c r="F122" s="1039">
        <f t="shared" si="13"/>
        <v>357.37902776347198</v>
      </c>
    </row>
    <row r="123" spans="2:6" x14ac:dyDescent="0.2">
      <c r="B123" s="5" t="s">
        <v>8028</v>
      </c>
      <c r="C123" s="1039">
        <v>15052.08</v>
      </c>
      <c r="D123" s="526">
        <v>14.2857</v>
      </c>
      <c r="E123" s="1039">
        <f t="shared" si="12"/>
        <v>2150.2949925600001</v>
      </c>
      <c r="F123" s="1039">
        <f t="shared" si="13"/>
        <v>357.37902776347198</v>
      </c>
    </row>
    <row r="124" spans="2:6" ht="38.25" x14ac:dyDescent="0.2">
      <c r="B124" s="5" t="s">
        <v>7973</v>
      </c>
      <c r="C124" s="1039">
        <v>394969</v>
      </c>
      <c r="D124" s="526">
        <v>14.2857</v>
      </c>
      <c r="E124" s="1039">
        <f t="shared" si="12"/>
        <v>56424.086433000004</v>
      </c>
      <c r="F124" s="1039">
        <f t="shared" si="13"/>
        <v>9377.6831651646007</v>
      </c>
    </row>
    <row r="125" spans="2:6" x14ac:dyDescent="0.2">
      <c r="B125" s="5" t="s">
        <v>7974</v>
      </c>
      <c r="C125" s="1039">
        <v>900000</v>
      </c>
      <c r="D125" s="526">
        <v>14.2857</v>
      </c>
      <c r="E125" s="1039">
        <f>C125*D125/100</f>
        <v>128571.3</v>
      </c>
      <c r="F125" s="1039">
        <f t="shared" si="13"/>
        <v>21368.550059999998</v>
      </c>
    </row>
    <row r="126" spans="2:6" x14ac:dyDescent="0.2">
      <c r="B126" s="5"/>
      <c r="C126" s="1039">
        <f>SUM(C120:C125)</f>
        <v>2442578.83</v>
      </c>
      <c r="D126" s="526"/>
      <c r="E126" s="1039">
        <f>SUM(E120:E125)</f>
        <v>348939.48391731002</v>
      </c>
      <c r="F126" s="1039">
        <f>SUM(F120:F125)</f>
        <v>57993.742227056922</v>
      </c>
    </row>
    <row r="127" spans="2:6" x14ac:dyDescent="0.2">
      <c r="B127" s="1729" t="s">
        <v>8029</v>
      </c>
      <c r="C127" s="1040">
        <f>C126</f>
        <v>2442578.83</v>
      </c>
      <c r="D127" s="1040"/>
      <c r="E127" s="1040">
        <f t="shared" ref="E127:F127" si="14">E126</f>
        <v>348939.48391731002</v>
      </c>
      <c r="F127" s="1040">
        <f t="shared" si="14"/>
        <v>57993.742227056922</v>
      </c>
    </row>
    <row r="128" spans="2:6" ht="14.25" x14ac:dyDescent="0.2">
      <c r="B128" s="1327" t="s">
        <v>879</v>
      </c>
      <c r="C128" s="526"/>
      <c r="D128" s="526"/>
      <c r="E128" s="1040">
        <f>'2.зп 1 мин 2019'!H39*60</f>
        <v>478224.00000000006</v>
      </c>
      <c r="F128" s="1040">
        <f>'2.зп 1 мин 2019'!H39*60</f>
        <v>478224.00000000006</v>
      </c>
    </row>
    <row r="129" spans="2:9" x14ac:dyDescent="0.2">
      <c r="B129" s="7" t="s">
        <v>4713</v>
      </c>
      <c r="C129" s="526"/>
      <c r="D129" s="526"/>
      <c r="E129" s="1040">
        <f>E127/E128</f>
        <v>0.72965698902043807</v>
      </c>
      <c r="F129" s="1040">
        <f>F127/F128</f>
        <v>0.1212689915751968</v>
      </c>
    </row>
    <row r="130" spans="2:9" x14ac:dyDescent="0.2">
      <c r="B130" s="2204" t="s">
        <v>8030</v>
      </c>
      <c r="C130" s="2205"/>
      <c r="D130" s="2205"/>
      <c r="E130" s="2206"/>
      <c r="F130" s="1731">
        <v>0.40970000000000001</v>
      </c>
    </row>
    <row r="131" spans="2:9" ht="38.25" x14ac:dyDescent="0.2">
      <c r="B131" s="5" t="s">
        <v>7970</v>
      </c>
      <c r="C131" s="1039">
        <v>97500</v>
      </c>
      <c r="D131" s="526">
        <v>14.2857</v>
      </c>
      <c r="E131" s="1039">
        <f>C131*D131/100</f>
        <v>13928.557500000001</v>
      </c>
      <c r="F131" s="1039">
        <f>E131*$F$130</f>
        <v>5706.5300077500006</v>
      </c>
    </row>
    <row r="132" spans="2:9" ht="51" x14ac:dyDescent="0.2">
      <c r="B132" s="5" t="s">
        <v>8031</v>
      </c>
      <c r="C132" s="1039">
        <v>3356884.46</v>
      </c>
      <c r="D132" s="526">
        <v>14.2857</v>
      </c>
      <c r="E132" s="1039">
        <f>C132*D132/100</f>
        <v>479554.44330222002</v>
      </c>
      <c r="F132" s="1039">
        <f>E132*$F$130</f>
        <v>196473.45542091955</v>
      </c>
    </row>
    <row r="133" spans="2:9" ht="38.25" x14ac:dyDescent="0.2">
      <c r="B133" s="5"/>
      <c r="C133" s="1039">
        <f>C131+C132</f>
        <v>3454384.46</v>
      </c>
      <c r="D133" s="1039"/>
      <c r="E133" s="1039">
        <f>E131+E132</f>
        <v>493483.00080222002</v>
      </c>
      <c r="F133" s="1039">
        <f>F131+F132</f>
        <v>202179.98542866955</v>
      </c>
      <c r="H133" s="1732" t="s">
        <v>8034</v>
      </c>
      <c r="I133" s="1040">
        <f>F129+F136+F144</f>
        <v>0.55597845768344212</v>
      </c>
    </row>
    <row r="134" spans="2:9" x14ac:dyDescent="0.2">
      <c r="B134" s="1729" t="s">
        <v>8029</v>
      </c>
      <c r="C134" s="1040">
        <f>C133</f>
        <v>3454384.46</v>
      </c>
      <c r="D134" s="1040"/>
      <c r="E134" s="1040">
        <f t="shared" ref="E134" si="15">E133</f>
        <v>493483.00080222002</v>
      </c>
      <c r="F134" s="1040">
        <f>F133</f>
        <v>202179.98542866955</v>
      </c>
    </row>
    <row r="135" spans="2:9" ht="14.25" x14ac:dyDescent="0.2">
      <c r="B135" s="1327" t="s">
        <v>879</v>
      </c>
      <c r="C135" s="526"/>
      <c r="D135" s="526"/>
      <c r="E135" s="1040">
        <f>'2.зп 1 мин 2019'!H39*60</f>
        <v>478224.00000000006</v>
      </c>
      <c r="F135" s="1040">
        <f>'2.зп 1 мин 2019'!H39*60</f>
        <v>478224.00000000006</v>
      </c>
    </row>
    <row r="136" spans="2:9" x14ac:dyDescent="0.2">
      <c r="B136" s="7" t="s">
        <v>4713</v>
      </c>
      <c r="C136" s="526"/>
      <c r="D136" s="526"/>
      <c r="E136" s="1040">
        <f>E134/E135</f>
        <v>1.0319076432847787</v>
      </c>
      <c r="F136" s="1040">
        <f>F134/F135</f>
        <v>0.42277256145377379</v>
      </c>
    </row>
    <row r="137" spans="2:9" x14ac:dyDescent="0.2">
      <c r="B137" s="2204" t="s">
        <v>8027</v>
      </c>
      <c r="C137" s="2205"/>
      <c r="D137" s="2205"/>
      <c r="E137" s="2206"/>
      <c r="F137" s="1331">
        <v>0.42420000000000002</v>
      </c>
    </row>
    <row r="138" spans="2:9" ht="25.5" x14ac:dyDescent="0.2">
      <c r="B138" s="5" t="s">
        <v>4727</v>
      </c>
      <c r="C138" s="1039">
        <v>71200</v>
      </c>
      <c r="D138" s="526">
        <v>14.2857</v>
      </c>
      <c r="E138" s="1039">
        <f>C138*D138/100</f>
        <v>10171.4184</v>
      </c>
      <c r="F138" s="1039">
        <f>E138*$F$137</f>
        <v>4314.7156852800008</v>
      </c>
    </row>
    <row r="139" spans="2:9" ht="25.5" x14ac:dyDescent="0.2">
      <c r="B139" s="5" t="s">
        <v>8032</v>
      </c>
      <c r="C139" s="1039">
        <v>11500</v>
      </c>
      <c r="D139" s="526">
        <v>14.2857</v>
      </c>
      <c r="E139" s="1039">
        <f t="shared" ref="E139:E140" si="16">C139*D139/100</f>
        <v>1642.8555000000001</v>
      </c>
      <c r="F139" s="1039">
        <f t="shared" ref="F139:F140" si="17">E139*$F$137</f>
        <v>696.89930310000011</v>
      </c>
    </row>
    <row r="140" spans="2:9" ht="25.5" x14ac:dyDescent="0.2">
      <c r="B140" s="5" t="s">
        <v>8032</v>
      </c>
      <c r="C140" s="1039">
        <v>11500</v>
      </c>
      <c r="D140" s="526">
        <v>14.2857</v>
      </c>
      <c r="E140" s="1039">
        <f t="shared" si="16"/>
        <v>1642.8555000000001</v>
      </c>
      <c r="F140" s="1039">
        <f t="shared" si="17"/>
        <v>696.89930310000011</v>
      </c>
    </row>
    <row r="141" spans="2:9" x14ac:dyDescent="0.2">
      <c r="B141" s="526"/>
      <c r="C141" s="1039">
        <f>SUM(C138:C140)</f>
        <v>94200</v>
      </c>
      <c r="D141" s="526"/>
      <c r="E141" s="1039">
        <f>SUM(E138:E140)</f>
        <v>13457.1294</v>
      </c>
      <c r="F141" s="1039">
        <f>SUM(F138:F140)</f>
        <v>5708.5142914800008</v>
      </c>
    </row>
    <row r="142" spans="2:9" x14ac:dyDescent="0.2">
      <c r="B142" s="1729" t="s">
        <v>8029</v>
      </c>
      <c r="C142" s="1040">
        <f>C141</f>
        <v>94200</v>
      </c>
      <c r="D142" s="1040">
        <f t="shared" ref="D142:F142" si="18">D141</f>
        <v>0</v>
      </c>
      <c r="E142" s="1040">
        <f>E141</f>
        <v>13457.1294</v>
      </c>
      <c r="F142" s="1040">
        <f t="shared" si="18"/>
        <v>5708.5142914800008</v>
      </c>
    </row>
    <row r="143" spans="2:9" ht="14.25" x14ac:dyDescent="0.2">
      <c r="B143" s="1327" t="s">
        <v>879</v>
      </c>
      <c r="C143" s="526"/>
      <c r="D143" s="526"/>
      <c r="E143" s="1040">
        <f>'2.зп 1 мин 2019'!H39*60</f>
        <v>478224.00000000006</v>
      </c>
      <c r="F143" s="1040">
        <f>'2.зп 1 мин 2019'!H39*60</f>
        <v>478224.00000000006</v>
      </c>
    </row>
    <row r="144" spans="2:9" x14ac:dyDescent="0.2">
      <c r="B144" s="7" t="s">
        <v>4713</v>
      </c>
      <c r="C144" s="526"/>
      <c r="D144" s="526"/>
      <c r="E144" s="1040">
        <f>E142/E143</f>
        <v>2.8139803523035228E-2</v>
      </c>
      <c r="F144" s="1040">
        <f>F142/F143</f>
        <v>1.1936904654471545E-2</v>
      </c>
    </row>
    <row r="146" spans="2:6" ht="20.25" customHeight="1" x14ac:dyDescent="0.2">
      <c r="B146" s="2201" t="s">
        <v>8122</v>
      </c>
      <c r="C146" s="2201"/>
      <c r="D146" s="2201"/>
      <c r="E146" s="2201"/>
      <c r="F146" s="2201"/>
    </row>
    <row r="147" spans="2:6" ht="25.5" x14ac:dyDescent="0.2">
      <c r="B147" s="5" t="s">
        <v>8123</v>
      </c>
      <c r="C147" s="1039">
        <v>28566.720000000001</v>
      </c>
      <c r="D147" s="526">
        <v>14.2857</v>
      </c>
      <c r="E147" s="1039">
        <f>C147*D147/100</f>
        <v>4080.9559190400005</v>
      </c>
      <c r="F147" s="1039">
        <f>E147</f>
        <v>4080.9559190400005</v>
      </c>
    </row>
    <row r="148" spans="2:6" x14ac:dyDescent="0.2">
      <c r="B148" s="5" t="s">
        <v>8124</v>
      </c>
      <c r="C148" s="1039">
        <v>9000</v>
      </c>
      <c r="D148" s="526">
        <v>14.2857</v>
      </c>
      <c r="E148" s="1039">
        <f t="shared" ref="E148:E211" si="19">C148*D148/100</f>
        <v>1285.713</v>
      </c>
      <c r="F148" s="1039">
        <f t="shared" ref="F148:F211" si="20">E148</f>
        <v>1285.713</v>
      </c>
    </row>
    <row r="149" spans="2:6" ht="25.5" x14ac:dyDescent="0.2">
      <c r="B149" s="5" t="s">
        <v>8125</v>
      </c>
      <c r="C149" s="1039">
        <v>27000</v>
      </c>
      <c r="D149" s="526">
        <v>14.2857</v>
      </c>
      <c r="E149" s="1039">
        <f t="shared" si="19"/>
        <v>3857.1390000000001</v>
      </c>
      <c r="F149" s="1039">
        <f t="shared" si="20"/>
        <v>3857.1390000000001</v>
      </c>
    </row>
    <row r="150" spans="2:6" ht="25.5" x14ac:dyDescent="0.2">
      <c r="B150" s="5" t="s">
        <v>4736</v>
      </c>
      <c r="C150" s="1039">
        <v>1015000</v>
      </c>
      <c r="D150" s="526">
        <v>14.2857</v>
      </c>
      <c r="E150" s="1039">
        <f t="shared" si="19"/>
        <v>144999.85500000001</v>
      </c>
      <c r="F150" s="1039">
        <f t="shared" si="20"/>
        <v>144999.85500000001</v>
      </c>
    </row>
    <row r="151" spans="2:6" x14ac:dyDescent="0.2">
      <c r="B151" s="5" t="s">
        <v>4737</v>
      </c>
      <c r="C151" s="1039">
        <v>183909.6</v>
      </c>
      <c r="D151" s="526">
        <v>14.2857</v>
      </c>
      <c r="E151" s="1039">
        <f t="shared" si="19"/>
        <v>26272.773727200005</v>
      </c>
      <c r="F151" s="1039">
        <f t="shared" si="20"/>
        <v>26272.773727200005</v>
      </c>
    </row>
    <row r="152" spans="2:6" x14ac:dyDescent="0.2">
      <c r="B152" s="5" t="s">
        <v>8126</v>
      </c>
      <c r="C152" s="1039">
        <v>25200</v>
      </c>
      <c r="D152" s="526">
        <v>14.2857</v>
      </c>
      <c r="E152" s="1039">
        <f t="shared" si="19"/>
        <v>3599.9964</v>
      </c>
      <c r="F152" s="1039">
        <f t="shared" si="20"/>
        <v>3599.9964</v>
      </c>
    </row>
    <row r="153" spans="2:6" x14ac:dyDescent="0.2">
      <c r="B153" s="5" t="s">
        <v>8127</v>
      </c>
      <c r="C153" s="1039">
        <v>23200.65</v>
      </c>
      <c r="D153" s="526">
        <v>14.2857</v>
      </c>
      <c r="E153" s="1039">
        <f t="shared" si="19"/>
        <v>3314.3752570500005</v>
      </c>
      <c r="F153" s="1039">
        <f t="shared" si="20"/>
        <v>3314.3752570500005</v>
      </c>
    </row>
    <row r="154" spans="2:6" x14ac:dyDescent="0.2">
      <c r="B154" s="5" t="s">
        <v>8127</v>
      </c>
      <c r="C154" s="1039">
        <v>11913.44</v>
      </c>
      <c r="D154" s="526">
        <v>14.2857</v>
      </c>
      <c r="E154" s="1039">
        <f t="shared" si="19"/>
        <v>1701.9182980800001</v>
      </c>
      <c r="F154" s="1039">
        <f t="shared" si="20"/>
        <v>1701.9182980800001</v>
      </c>
    </row>
    <row r="155" spans="2:6" x14ac:dyDescent="0.2">
      <c r="B155" s="5" t="s">
        <v>8128</v>
      </c>
      <c r="C155" s="1039">
        <v>33200</v>
      </c>
      <c r="D155" s="526">
        <v>14.2857</v>
      </c>
      <c r="E155" s="1039">
        <f t="shared" si="19"/>
        <v>4742.8523999999998</v>
      </c>
      <c r="F155" s="1039">
        <f t="shared" si="20"/>
        <v>4742.8523999999998</v>
      </c>
    </row>
    <row r="156" spans="2:6" x14ac:dyDescent="0.2">
      <c r="B156" s="5" t="s">
        <v>4738</v>
      </c>
      <c r="C156" s="1039">
        <v>40416.99</v>
      </c>
      <c r="D156" s="526">
        <v>14.2857</v>
      </c>
      <c r="E156" s="1039">
        <f t="shared" si="19"/>
        <v>5773.8499404299992</v>
      </c>
      <c r="F156" s="1039">
        <f t="shared" si="20"/>
        <v>5773.8499404299992</v>
      </c>
    </row>
    <row r="157" spans="2:6" x14ac:dyDescent="0.2">
      <c r="B157" s="5" t="s">
        <v>4738</v>
      </c>
      <c r="C157" s="1039">
        <v>40414.410000000003</v>
      </c>
      <c r="D157" s="526">
        <v>14.2857</v>
      </c>
      <c r="E157" s="1039">
        <f t="shared" si="19"/>
        <v>5773.4813693700007</v>
      </c>
      <c r="F157" s="1039">
        <f t="shared" si="20"/>
        <v>5773.4813693700007</v>
      </c>
    </row>
    <row r="158" spans="2:6" ht="25.5" x14ac:dyDescent="0.2">
      <c r="B158" s="5" t="s">
        <v>4872</v>
      </c>
      <c r="C158" s="1039">
        <v>71495</v>
      </c>
      <c r="D158" s="526">
        <v>14.2857</v>
      </c>
      <c r="E158" s="1039">
        <f t="shared" si="19"/>
        <v>10213.561215</v>
      </c>
      <c r="F158" s="1039">
        <f t="shared" si="20"/>
        <v>10213.561215</v>
      </c>
    </row>
    <row r="159" spans="2:6" ht="25.5" x14ac:dyDescent="0.2">
      <c r="B159" s="5" t="s">
        <v>4872</v>
      </c>
      <c r="C159" s="1039">
        <v>71495</v>
      </c>
      <c r="D159" s="526">
        <v>14.2857</v>
      </c>
      <c r="E159" s="1039">
        <f t="shared" si="19"/>
        <v>10213.561215</v>
      </c>
      <c r="F159" s="1039">
        <f t="shared" si="20"/>
        <v>10213.561215</v>
      </c>
    </row>
    <row r="160" spans="2:6" ht="25.5" x14ac:dyDescent="0.2">
      <c r="B160" s="5" t="s">
        <v>8129</v>
      </c>
      <c r="C160" s="1039">
        <v>12995.8</v>
      </c>
      <c r="D160" s="526">
        <v>14.2857</v>
      </c>
      <c r="E160" s="1039">
        <f t="shared" si="19"/>
        <v>1856.5410006</v>
      </c>
      <c r="F160" s="1039">
        <f t="shared" si="20"/>
        <v>1856.5410006</v>
      </c>
    </row>
    <row r="161" spans="2:6" ht="25.5" x14ac:dyDescent="0.2">
      <c r="B161" s="5" t="s">
        <v>8129</v>
      </c>
      <c r="C161" s="1039">
        <v>12995.8</v>
      </c>
      <c r="D161" s="526">
        <v>14.2857</v>
      </c>
      <c r="E161" s="1039">
        <f t="shared" si="19"/>
        <v>1856.5410006</v>
      </c>
      <c r="F161" s="1039">
        <f t="shared" si="20"/>
        <v>1856.5410006</v>
      </c>
    </row>
    <row r="162" spans="2:6" ht="25.5" x14ac:dyDescent="0.2">
      <c r="B162" s="5" t="s">
        <v>4735</v>
      </c>
      <c r="C162" s="1039">
        <v>99800</v>
      </c>
      <c r="D162" s="526">
        <v>14.2857</v>
      </c>
      <c r="E162" s="1039">
        <f t="shared" si="19"/>
        <v>14257.128600000002</v>
      </c>
      <c r="F162" s="1039">
        <f t="shared" si="20"/>
        <v>14257.128600000002</v>
      </c>
    </row>
    <row r="163" spans="2:6" ht="25.5" x14ac:dyDescent="0.2">
      <c r="B163" s="5" t="s">
        <v>4735</v>
      </c>
      <c r="C163" s="1039">
        <v>99800</v>
      </c>
      <c r="D163" s="526">
        <v>14.2857</v>
      </c>
      <c r="E163" s="1039">
        <f t="shared" si="19"/>
        <v>14257.128600000002</v>
      </c>
      <c r="F163" s="1039">
        <f t="shared" si="20"/>
        <v>14257.128600000002</v>
      </c>
    </row>
    <row r="164" spans="2:6" ht="25.5" x14ac:dyDescent="0.2">
      <c r="B164" s="5" t="s">
        <v>8130</v>
      </c>
      <c r="C164" s="1039">
        <v>11103.4</v>
      </c>
      <c r="D164" s="526">
        <v>14.2857</v>
      </c>
      <c r="E164" s="1039">
        <f t="shared" si="19"/>
        <v>1586.1984138</v>
      </c>
      <c r="F164" s="1039">
        <f t="shared" si="20"/>
        <v>1586.1984138</v>
      </c>
    </row>
    <row r="165" spans="2:6" x14ac:dyDescent="0.2">
      <c r="B165" s="5" t="s">
        <v>8131</v>
      </c>
      <c r="C165" s="1039">
        <v>32000</v>
      </c>
      <c r="D165" s="526">
        <v>14.2857</v>
      </c>
      <c r="E165" s="1039">
        <f t="shared" si="19"/>
        <v>4571.424</v>
      </c>
      <c r="F165" s="1039">
        <f t="shared" si="20"/>
        <v>4571.424</v>
      </c>
    </row>
    <row r="166" spans="2:6" x14ac:dyDescent="0.2">
      <c r="B166" s="5" t="s">
        <v>8132</v>
      </c>
      <c r="C166" s="1039">
        <v>32250</v>
      </c>
      <c r="D166" s="526">
        <v>14.2857</v>
      </c>
      <c r="E166" s="1039">
        <f t="shared" si="19"/>
        <v>4607.13825</v>
      </c>
      <c r="F166" s="1039">
        <f t="shared" si="20"/>
        <v>4607.13825</v>
      </c>
    </row>
    <row r="167" spans="2:6" x14ac:dyDescent="0.2">
      <c r="B167" s="5" t="s">
        <v>8132</v>
      </c>
      <c r="C167" s="1039">
        <v>32250</v>
      </c>
      <c r="D167" s="526">
        <v>14.2857</v>
      </c>
      <c r="E167" s="1039">
        <f t="shared" si="19"/>
        <v>4607.13825</v>
      </c>
      <c r="F167" s="1039">
        <f t="shared" si="20"/>
        <v>4607.13825</v>
      </c>
    </row>
    <row r="168" spans="2:6" x14ac:dyDescent="0.2">
      <c r="B168" s="5" t="s">
        <v>8132</v>
      </c>
      <c r="C168" s="1039">
        <v>32250</v>
      </c>
      <c r="D168" s="526">
        <v>14.2857</v>
      </c>
      <c r="E168" s="1039">
        <f t="shared" si="19"/>
        <v>4607.13825</v>
      </c>
      <c r="F168" s="1039">
        <f t="shared" si="20"/>
        <v>4607.13825</v>
      </c>
    </row>
    <row r="169" spans="2:6" x14ac:dyDescent="0.2">
      <c r="B169" s="5" t="s">
        <v>8132</v>
      </c>
      <c r="C169" s="1039">
        <v>32250</v>
      </c>
      <c r="D169" s="526">
        <v>14.2857</v>
      </c>
      <c r="E169" s="1039">
        <f t="shared" si="19"/>
        <v>4607.13825</v>
      </c>
      <c r="F169" s="1039">
        <f t="shared" si="20"/>
        <v>4607.13825</v>
      </c>
    </row>
    <row r="170" spans="2:6" x14ac:dyDescent="0.2">
      <c r="B170" s="5" t="s">
        <v>8132</v>
      </c>
      <c r="C170" s="1039">
        <v>32250</v>
      </c>
      <c r="D170" s="526">
        <v>14.2857</v>
      </c>
      <c r="E170" s="1039">
        <f t="shared" si="19"/>
        <v>4607.13825</v>
      </c>
      <c r="F170" s="1039">
        <f t="shared" si="20"/>
        <v>4607.13825</v>
      </c>
    </row>
    <row r="171" spans="2:6" x14ac:dyDescent="0.2">
      <c r="B171" s="5" t="s">
        <v>8132</v>
      </c>
      <c r="C171" s="1039">
        <v>32250</v>
      </c>
      <c r="D171" s="526">
        <v>14.2857</v>
      </c>
      <c r="E171" s="1039">
        <f t="shared" si="19"/>
        <v>4607.13825</v>
      </c>
      <c r="F171" s="1039">
        <f t="shared" si="20"/>
        <v>4607.13825</v>
      </c>
    </row>
    <row r="172" spans="2:6" x14ac:dyDescent="0.2">
      <c r="B172" s="5" t="s">
        <v>8132</v>
      </c>
      <c r="C172" s="1039">
        <v>32250</v>
      </c>
      <c r="D172" s="526">
        <v>14.2857</v>
      </c>
      <c r="E172" s="1039">
        <f t="shared" si="19"/>
        <v>4607.13825</v>
      </c>
      <c r="F172" s="1039">
        <f t="shared" si="20"/>
        <v>4607.13825</v>
      </c>
    </row>
    <row r="173" spans="2:6" ht="25.5" x14ac:dyDescent="0.2">
      <c r="B173" s="5" t="s">
        <v>8133</v>
      </c>
      <c r="C173" s="1039">
        <v>28000</v>
      </c>
      <c r="D173" s="526">
        <v>14.2857</v>
      </c>
      <c r="E173" s="1039">
        <f t="shared" si="19"/>
        <v>3999.9960000000005</v>
      </c>
      <c r="F173" s="1039">
        <f t="shared" si="20"/>
        <v>3999.9960000000005</v>
      </c>
    </row>
    <row r="174" spans="2:6" x14ac:dyDescent="0.2">
      <c r="B174" s="5" t="s">
        <v>4739</v>
      </c>
      <c r="C174" s="1039">
        <v>368500</v>
      </c>
      <c r="D174" s="526">
        <v>14.2857</v>
      </c>
      <c r="E174" s="1039">
        <f t="shared" si="19"/>
        <v>52642.804499999998</v>
      </c>
      <c r="F174" s="1039">
        <f t="shared" si="20"/>
        <v>52642.804499999998</v>
      </c>
    </row>
    <row r="175" spans="2:6" ht="25.5" x14ac:dyDescent="0.2">
      <c r="B175" s="5" t="s">
        <v>8134</v>
      </c>
      <c r="C175" s="1039">
        <v>22678.2</v>
      </c>
      <c r="D175" s="526">
        <v>14.2857</v>
      </c>
      <c r="E175" s="1039">
        <f t="shared" si="19"/>
        <v>3239.7396174</v>
      </c>
      <c r="F175" s="1039">
        <f t="shared" si="20"/>
        <v>3239.7396174</v>
      </c>
    </row>
    <row r="176" spans="2:6" x14ac:dyDescent="0.2">
      <c r="B176" s="5" t="s">
        <v>4874</v>
      </c>
      <c r="C176" s="1039">
        <v>52530</v>
      </c>
      <c r="D176" s="526">
        <v>14.2857</v>
      </c>
      <c r="E176" s="1039">
        <f t="shared" si="19"/>
        <v>7504.2782100000004</v>
      </c>
      <c r="F176" s="1039">
        <f t="shared" si="20"/>
        <v>7504.2782100000004</v>
      </c>
    </row>
    <row r="177" spans="2:6" ht="38.25" x14ac:dyDescent="0.2">
      <c r="B177" s="5" t="s">
        <v>8135</v>
      </c>
      <c r="C177" s="1039">
        <v>9300</v>
      </c>
      <c r="D177" s="526">
        <v>14.2857</v>
      </c>
      <c r="E177" s="1039">
        <f t="shared" si="19"/>
        <v>1328.5701000000001</v>
      </c>
      <c r="F177" s="1039">
        <f t="shared" si="20"/>
        <v>1328.5701000000001</v>
      </c>
    </row>
    <row r="178" spans="2:6" ht="38.25" x14ac:dyDescent="0.2">
      <c r="B178" s="5" t="s">
        <v>8135</v>
      </c>
      <c r="C178" s="1039">
        <v>9300</v>
      </c>
      <c r="D178" s="526">
        <v>14.2857</v>
      </c>
      <c r="E178" s="1039">
        <f t="shared" si="19"/>
        <v>1328.5701000000001</v>
      </c>
      <c r="F178" s="1039">
        <f t="shared" si="20"/>
        <v>1328.5701000000001</v>
      </c>
    </row>
    <row r="179" spans="2:6" ht="38.25" x14ac:dyDescent="0.2">
      <c r="B179" s="5" t="s">
        <v>8135</v>
      </c>
      <c r="C179" s="1039">
        <v>9300</v>
      </c>
      <c r="D179" s="526">
        <v>14.2857</v>
      </c>
      <c r="E179" s="1039">
        <f t="shared" si="19"/>
        <v>1328.5701000000001</v>
      </c>
      <c r="F179" s="1039">
        <f t="shared" si="20"/>
        <v>1328.5701000000001</v>
      </c>
    </row>
    <row r="180" spans="2:6" ht="38.25" x14ac:dyDescent="0.2">
      <c r="B180" s="5" t="s">
        <v>8135</v>
      </c>
      <c r="C180" s="1039">
        <v>9300</v>
      </c>
      <c r="D180" s="526">
        <v>14.2857</v>
      </c>
      <c r="E180" s="1039">
        <f t="shared" si="19"/>
        <v>1328.5701000000001</v>
      </c>
      <c r="F180" s="1039">
        <f t="shared" si="20"/>
        <v>1328.5701000000001</v>
      </c>
    </row>
    <row r="181" spans="2:6" ht="38.25" x14ac:dyDescent="0.2">
      <c r="B181" s="5" t="s">
        <v>8135</v>
      </c>
      <c r="C181" s="1039">
        <v>9300</v>
      </c>
      <c r="D181" s="526">
        <v>14.2857</v>
      </c>
      <c r="E181" s="1039">
        <f t="shared" si="19"/>
        <v>1328.5701000000001</v>
      </c>
      <c r="F181" s="1039">
        <f t="shared" si="20"/>
        <v>1328.5701000000001</v>
      </c>
    </row>
    <row r="182" spans="2:6" ht="38.25" x14ac:dyDescent="0.2">
      <c r="B182" s="5" t="s">
        <v>8135</v>
      </c>
      <c r="C182" s="1039">
        <v>9300</v>
      </c>
      <c r="D182" s="526">
        <v>14.2857</v>
      </c>
      <c r="E182" s="1039">
        <f t="shared" si="19"/>
        <v>1328.5701000000001</v>
      </c>
      <c r="F182" s="1039">
        <f t="shared" si="20"/>
        <v>1328.5701000000001</v>
      </c>
    </row>
    <row r="183" spans="2:6" ht="38.25" x14ac:dyDescent="0.2">
      <c r="B183" s="5" t="s">
        <v>8135</v>
      </c>
      <c r="C183" s="1039">
        <v>9300</v>
      </c>
      <c r="D183" s="526">
        <v>14.2857</v>
      </c>
      <c r="E183" s="1039">
        <f t="shared" si="19"/>
        <v>1328.5701000000001</v>
      </c>
      <c r="F183" s="1039">
        <f t="shared" si="20"/>
        <v>1328.5701000000001</v>
      </c>
    </row>
    <row r="184" spans="2:6" ht="25.5" x14ac:dyDescent="0.2">
      <c r="B184" s="5" t="s">
        <v>4875</v>
      </c>
      <c r="C184" s="1039">
        <v>190300</v>
      </c>
      <c r="D184" s="526">
        <v>14.2857</v>
      </c>
      <c r="E184" s="1039">
        <f t="shared" si="19"/>
        <v>27185.687099999999</v>
      </c>
      <c r="F184" s="1039">
        <f t="shared" si="20"/>
        <v>27185.687099999999</v>
      </c>
    </row>
    <row r="185" spans="2:6" ht="25.5" x14ac:dyDescent="0.2">
      <c r="B185" s="5" t="s">
        <v>4740</v>
      </c>
      <c r="C185" s="1039">
        <v>180000</v>
      </c>
      <c r="D185" s="526">
        <v>14.2857</v>
      </c>
      <c r="E185" s="1039">
        <f t="shared" si="19"/>
        <v>25714.26</v>
      </c>
      <c r="F185" s="1039">
        <f t="shared" si="20"/>
        <v>25714.26</v>
      </c>
    </row>
    <row r="186" spans="2:6" x14ac:dyDescent="0.2">
      <c r="B186" s="5" t="s">
        <v>8136</v>
      </c>
      <c r="C186" s="1039">
        <v>21470</v>
      </c>
      <c r="D186" s="526">
        <v>14.2857</v>
      </c>
      <c r="E186" s="1039">
        <f t="shared" si="19"/>
        <v>3067.1397899999997</v>
      </c>
      <c r="F186" s="1039">
        <f t="shared" si="20"/>
        <v>3067.1397899999997</v>
      </c>
    </row>
    <row r="187" spans="2:6" x14ac:dyDescent="0.2">
      <c r="B187" s="5" t="s">
        <v>4741</v>
      </c>
      <c r="C187" s="1039">
        <v>94993.02</v>
      </c>
      <c r="D187" s="526">
        <v>14.2857</v>
      </c>
      <c r="E187" s="1039">
        <f t="shared" si="19"/>
        <v>13570.417858140001</v>
      </c>
      <c r="F187" s="1039">
        <f t="shared" si="20"/>
        <v>13570.417858140001</v>
      </c>
    </row>
    <row r="188" spans="2:6" x14ac:dyDescent="0.2">
      <c r="B188" s="5" t="s">
        <v>8137</v>
      </c>
      <c r="C188" s="1039">
        <v>24320</v>
      </c>
      <c r="D188" s="526">
        <v>14.2857</v>
      </c>
      <c r="E188" s="1039">
        <f t="shared" si="19"/>
        <v>3474.28224</v>
      </c>
      <c r="F188" s="1039">
        <f t="shared" si="20"/>
        <v>3474.28224</v>
      </c>
    </row>
    <row r="189" spans="2:6" ht="38.25" x14ac:dyDescent="0.2">
      <c r="B189" s="5" t="s">
        <v>4876</v>
      </c>
      <c r="C189" s="1039">
        <v>120000</v>
      </c>
      <c r="D189" s="526">
        <v>14.2857</v>
      </c>
      <c r="E189" s="1039">
        <f t="shared" si="19"/>
        <v>17142.84</v>
      </c>
      <c r="F189" s="1039">
        <f t="shared" si="20"/>
        <v>17142.84</v>
      </c>
    </row>
    <row r="190" spans="2:6" ht="38.25" x14ac:dyDescent="0.2">
      <c r="B190" s="5" t="s">
        <v>8138</v>
      </c>
      <c r="C190" s="1039">
        <v>12950</v>
      </c>
      <c r="D190" s="526">
        <v>14.2857</v>
      </c>
      <c r="E190" s="1039">
        <f t="shared" si="19"/>
        <v>1849.9981500000001</v>
      </c>
      <c r="F190" s="1039">
        <f t="shared" si="20"/>
        <v>1849.9981500000001</v>
      </c>
    </row>
    <row r="191" spans="2:6" x14ac:dyDescent="0.2">
      <c r="B191" s="5" t="s">
        <v>4733</v>
      </c>
      <c r="C191" s="1039">
        <v>55212</v>
      </c>
      <c r="D191" s="526">
        <v>14.2857</v>
      </c>
      <c r="E191" s="1039">
        <f t="shared" si="19"/>
        <v>7887.4206839999997</v>
      </c>
      <c r="F191" s="1039">
        <f t="shared" si="20"/>
        <v>7887.4206839999997</v>
      </c>
    </row>
    <row r="192" spans="2:6" x14ac:dyDescent="0.2">
      <c r="B192" s="5" t="s">
        <v>4733</v>
      </c>
      <c r="C192" s="1039">
        <v>55212</v>
      </c>
      <c r="D192" s="526">
        <v>14.2857</v>
      </c>
      <c r="E192" s="1039">
        <f t="shared" si="19"/>
        <v>7887.4206839999997</v>
      </c>
      <c r="F192" s="1039">
        <f t="shared" si="20"/>
        <v>7887.4206839999997</v>
      </c>
    </row>
    <row r="193" spans="2:6" x14ac:dyDescent="0.2">
      <c r="B193" s="5" t="s">
        <v>4733</v>
      </c>
      <c r="C193" s="1039">
        <v>55212</v>
      </c>
      <c r="D193" s="526">
        <v>14.2857</v>
      </c>
      <c r="E193" s="1039">
        <f t="shared" si="19"/>
        <v>7887.4206839999997</v>
      </c>
      <c r="F193" s="1039">
        <f t="shared" si="20"/>
        <v>7887.4206839999997</v>
      </c>
    </row>
    <row r="194" spans="2:6" x14ac:dyDescent="0.2">
      <c r="B194" s="5" t="s">
        <v>4733</v>
      </c>
      <c r="C194" s="1039">
        <v>55212</v>
      </c>
      <c r="D194" s="526">
        <v>14.2857</v>
      </c>
      <c r="E194" s="1039">
        <f t="shared" si="19"/>
        <v>7887.4206839999997</v>
      </c>
      <c r="F194" s="1039">
        <f t="shared" si="20"/>
        <v>7887.4206839999997</v>
      </c>
    </row>
    <row r="195" spans="2:6" x14ac:dyDescent="0.2">
      <c r="B195" s="5" t="s">
        <v>4733</v>
      </c>
      <c r="C195" s="1039">
        <v>55212</v>
      </c>
      <c r="D195" s="526">
        <v>14.2857</v>
      </c>
      <c r="E195" s="1039">
        <f t="shared" si="19"/>
        <v>7887.4206839999997</v>
      </c>
      <c r="F195" s="1039">
        <f t="shared" si="20"/>
        <v>7887.4206839999997</v>
      </c>
    </row>
    <row r="196" spans="2:6" x14ac:dyDescent="0.2">
      <c r="B196" s="5" t="s">
        <v>4733</v>
      </c>
      <c r="C196" s="1039">
        <v>55212</v>
      </c>
      <c r="D196" s="526">
        <v>14.2857</v>
      </c>
      <c r="E196" s="1039">
        <f t="shared" si="19"/>
        <v>7887.4206839999997</v>
      </c>
      <c r="F196" s="1039">
        <f t="shared" si="20"/>
        <v>7887.4206839999997</v>
      </c>
    </row>
    <row r="197" spans="2:6" x14ac:dyDescent="0.2">
      <c r="B197" s="5" t="s">
        <v>4866</v>
      </c>
      <c r="C197" s="1039">
        <v>370000</v>
      </c>
      <c r="D197" s="526">
        <v>14.2857</v>
      </c>
      <c r="E197" s="1039">
        <f t="shared" si="19"/>
        <v>52857.09</v>
      </c>
      <c r="F197" s="1039">
        <f t="shared" si="20"/>
        <v>52857.09</v>
      </c>
    </row>
    <row r="198" spans="2:6" ht="38.25" x14ac:dyDescent="0.2">
      <c r="B198" s="5" t="s">
        <v>4868</v>
      </c>
      <c r="C198" s="1039">
        <v>129072.5</v>
      </c>
      <c r="D198" s="526">
        <v>14.2857</v>
      </c>
      <c r="E198" s="1039">
        <f t="shared" si="19"/>
        <v>18438.910132500001</v>
      </c>
      <c r="F198" s="1039">
        <f t="shared" si="20"/>
        <v>18438.910132500001</v>
      </c>
    </row>
    <row r="199" spans="2:6" ht="25.5" x14ac:dyDescent="0.2">
      <c r="B199" s="5" t="s">
        <v>4877</v>
      </c>
      <c r="C199" s="1039">
        <v>84011.04</v>
      </c>
      <c r="D199" s="526">
        <v>14.2857</v>
      </c>
      <c r="E199" s="1039">
        <f t="shared" si="19"/>
        <v>12001.56514128</v>
      </c>
      <c r="F199" s="1039">
        <f t="shared" si="20"/>
        <v>12001.56514128</v>
      </c>
    </row>
    <row r="200" spans="2:6" x14ac:dyDescent="0.2">
      <c r="B200" s="5" t="s">
        <v>8023</v>
      </c>
      <c r="C200" s="1039">
        <v>17955</v>
      </c>
      <c r="D200" s="526">
        <v>14.2857</v>
      </c>
      <c r="E200" s="1039">
        <f t="shared" si="19"/>
        <v>2564.9974350000002</v>
      </c>
      <c r="F200" s="1039">
        <f t="shared" si="20"/>
        <v>2564.9974350000002</v>
      </c>
    </row>
    <row r="201" spans="2:6" ht="25.5" x14ac:dyDescent="0.2">
      <c r="B201" s="5" t="s">
        <v>8139</v>
      </c>
      <c r="C201" s="1039">
        <v>21733.3</v>
      </c>
      <c r="D201" s="526">
        <v>14.2857</v>
      </c>
      <c r="E201" s="1039">
        <f t="shared" si="19"/>
        <v>3104.7540380999999</v>
      </c>
      <c r="F201" s="1039">
        <f t="shared" si="20"/>
        <v>3104.7540380999999</v>
      </c>
    </row>
    <row r="202" spans="2:6" ht="25.5" x14ac:dyDescent="0.2">
      <c r="B202" s="5" t="s">
        <v>4731</v>
      </c>
      <c r="C202" s="1039">
        <v>498500</v>
      </c>
      <c r="D202" s="526">
        <v>14.2857</v>
      </c>
      <c r="E202" s="1039">
        <f t="shared" si="19"/>
        <v>71214.214500000002</v>
      </c>
      <c r="F202" s="1039">
        <f t="shared" si="20"/>
        <v>71214.214500000002</v>
      </c>
    </row>
    <row r="203" spans="2:6" ht="25.5" x14ac:dyDescent="0.2">
      <c r="B203" s="5" t="s">
        <v>4732</v>
      </c>
      <c r="C203" s="1039">
        <v>215000</v>
      </c>
      <c r="D203" s="526">
        <v>14.2857</v>
      </c>
      <c r="E203" s="1039">
        <f t="shared" si="19"/>
        <v>30714.255000000001</v>
      </c>
      <c r="F203" s="1039">
        <f t="shared" si="20"/>
        <v>30714.255000000001</v>
      </c>
    </row>
    <row r="204" spans="2:6" ht="25.5" x14ac:dyDescent="0.2">
      <c r="B204" s="5" t="s">
        <v>4709</v>
      </c>
      <c r="C204" s="1039">
        <v>243000</v>
      </c>
      <c r="D204" s="526">
        <v>14.2857</v>
      </c>
      <c r="E204" s="1039">
        <f t="shared" si="19"/>
        <v>34714.251000000004</v>
      </c>
      <c r="F204" s="1039">
        <f t="shared" si="20"/>
        <v>34714.251000000004</v>
      </c>
    </row>
    <row r="205" spans="2:6" ht="25.5" x14ac:dyDescent="0.2">
      <c r="B205" s="5" t="s">
        <v>4709</v>
      </c>
      <c r="C205" s="1039">
        <v>243000</v>
      </c>
      <c r="D205" s="526">
        <v>14.2857</v>
      </c>
      <c r="E205" s="1039">
        <f t="shared" si="19"/>
        <v>34714.251000000004</v>
      </c>
      <c r="F205" s="1039">
        <f t="shared" si="20"/>
        <v>34714.251000000004</v>
      </c>
    </row>
    <row r="206" spans="2:6" ht="25.5" x14ac:dyDescent="0.2">
      <c r="B206" s="5" t="s">
        <v>4709</v>
      </c>
      <c r="C206" s="1039">
        <v>243000</v>
      </c>
      <c r="D206" s="526">
        <v>14.2857</v>
      </c>
      <c r="E206" s="1039">
        <f t="shared" si="19"/>
        <v>34714.251000000004</v>
      </c>
      <c r="F206" s="1039">
        <f t="shared" si="20"/>
        <v>34714.251000000004</v>
      </c>
    </row>
    <row r="207" spans="2:6" x14ac:dyDescent="0.2">
      <c r="B207" s="5" t="s">
        <v>4873</v>
      </c>
      <c r="C207" s="1039">
        <v>47500</v>
      </c>
      <c r="D207" s="526">
        <v>14.2857</v>
      </c>
      <c r="E207" s="1039">
        <f t="shared" si="19"/>
        <v>6785.7075000000004</v>
      </c>
      <c r="F207" s="1039">
        <f t="shared" si="20"/>
        <v>6785.7075000000004</v>
      </c>
    </row>
    <row r="208" spans="2:6" ht="25.5" x14ac:dyDescent="0.2">
      <c r="B208" s="5" t="s">
        <v>8140</v>
      </c>
      <c r="C208" s="1039">
        <v>31400</v>
      </c>
      <c r="D208" s="526">
        <v>14.2857</v>
      </c>
      <c r="E208" s="1039">
        <f t="shared" si="19"/>
        <v>4485.7097999999996</v>
      </c>
      <c r="F208" s="1039">
        <f t="shared" si="20"/>
        <v>4485.7097999999996</v>
      </c>
    </row>
    <row r="209" spans="2:6" ht="25.5" x14ac:dyDescent="0.2">
      <c r="B209" s="5" t="s">
        <v>8140</v>
      </c>
      <c r="C209" s="1039">
        <v>31400</v>
      </c>
      <c r="D209" s="526">
        <v>14.2857</v>
      </c>
      <c r="E209" s="1039">
        <f t="shared" si="19"/>
        <v>4485.7097999999996</v>
      </c>
      <c r="F209" s="1039">
        <f t="shared" si="20"/>
        <v>4485.7097999999996</v>
      </c>
    </row>
    <row r="210" spans="2:6" ht="38.25" x14ac:dyDescent="0.2">
      <c r="B210" s="5" t="s">
        <v>4867</v>
      </c>
      <c r="C210" s="1039">
        <v>53950</v>
      </c>
      <c r="D210" s="526">
        <v>14.2857</v>
      </c>
      <c r="E210" s="1039">
        <f t="shared" si="19"/>
        <v>7707.1351500000001</v>
      </c>
      <c r="F210" s="1039">
        <f t="shared" si="20"/>
        <v>7707.1351500000001</v>
      </c>
    </row>
    <row r="211" spans="2:6" ht="25.5" x14ac:dyDescent="0.2">
      <c r="B211" s="5" t="s">
        <v>8141</v>
      </c>
      <c r="C211" s="1039">
        <v>8250</v>
      </c>
      <c r="D211" s="526">
        <v>14.2857</v>
      </c>
      <c r="E211" s="1039">
        <f t="shared" si="19"/>
        <v>1178.57025</v>
      </c>
      <c r="F211" s="1039">
        <f t="shared" si="20"/>
        <v>1178.57025</v>
      </c>
    </row>
    <row r="212" spans="2:6" ht="25.5" x14ac:dyDescent="0.2">
      <c r="B212" s="5" t="s">
        <v>8141</v>
      </c>
      <c r="C212" s="1039">
        <v>8250</v>
      </c>
      <c r="D212" s="526">
        <v>14.2857</v>
      </c>
      <c r="E212" s="1039">
        <f t="shared" ref="E212:E231" si="21">C212*D212/100</f>
        <v>1178.57025</v>
      </c>
      <c r="F212" s="1039">
        <f t="shared" ref="F212:F232" si="22">E212</f>
        <v>1178.57025</v>
      </c>
    </row>
    <row r="213" spans="2:6" ht="25.5" x14ac:dyDescent="0.2">
      <c r="B213" s="5" t="s">
        <v>8141</v>
      </c>
      <c r="C213" s="1039">
        <v>8250</v>
      </c>
      <c r="D213" s="526">
        <v>14.2857</v>
      </c>
      <c r="E213" s="1039">
        <f t="shared" si="21"/>
        <v>1178.57025</v>
      </c>
      <c r="F213" s="1039">
        <f t="shared" si="22"/>
        <v>1178.57025</v>
      </c>
    </row>
    <row r="214" spans="2:6" ht="25.5" x14ac:dyDescent="0.2">
      <c r="B214" s="5" t="s">
        <v>8141</v>
      </c>
      <c r="C214" s="1039">
        <v>8250</v>
      </c>
      <c r="D214" s="526">
        <v>14.2857</v>
      </c>
      <c r="E214" s="1039">
        <f t="shared" si="21"/>
        <v>1178.57025</v>
      </c>
      <c r="F214" s="1039">
        <f t="shared" si="22"/>
        <v>1178.57025</v>
      </c>
    </row>
    <row r="215" spans="2:6" ht="25.5" x14ac:dyDescent="0.2">
      <c r="B215" s="5" t="s">
        <v>8141</v>
      </c>
      <c r="C215" s="1039">
        <v>8250</v>
      </c>
      <c r="D215" s="526">
        <v>14.2857</v>
      </c>
      <c r="E215" s="1039">
        <f t="shared" si="21"/>
        <v>1178.57025</v>
      </c>
      <c r="F215" s="1039">
        <f t="shared" si="22"/>
        <v>1178.57025</v>
      </c>
    </row>
    <row r="216" spans="2:6" ht="25.5" x14ac:dyDescent="0.2">
      <c r="B216" s="5" t="s">
        <v>8141</v>
      </c>
      <c r="C216" s="1039">
        <v>8250</v>
      </c>
      <c r="D216" s="526">
        <v>14.2857</v>
      </c>
      <c r="E216" s="1039">
        <f t="shared" si="21"/>
        <v>1178.57025</v>
      </c>
      <c r="F216" s="1039">
        <f t="shared" si="22"/>
        <v>1178.57025</v>
      </c>
    </row>
    <row r="217" spans="2:6" ht="25.5" x14ac:dyDescent="0.2">
      <c r="B217" s="5" t="s">
        <v>8141</v>
      </c>
      <c r="C217" s="1039">
        <v>8250</v>
      </c>
      <c r="D217" s="526">
        <v>14.2857</v>
      </c>
      <c r="E217" s="1039">
        <f t="shared" si="21"/>
        <v>1178.57025</v>
      </c>
      <c r="F217" s="1039">
        <f t="shared" si="22"/>
        <v>1178.57025</v>
      </c>
    </row>
    <row r="218" spans="2:6" ht="25.5" x14ac:dyDescent="0.2">
      <c r="B218" s="5" t="s">
        <v>8141</v>
      </c>
      <c r="C218" s="1039">
        <v>8250</v>
      </c>
      <c r="D218" s="526">
        <v>14.2857</v>
      </c>
      <c r="E218" s="1039">
        <f t="shared" si="21"/>
        <v>1178.57025</v>
      </c>
      <c r="F218" s="1039">
        <f t="shared" si="22"/>
        <v>1178.57025</v>
      </c>
    </row>
    <row r="219" spans="2:6" ht="25.5" x14ac:dyDescent="0.2">
      <c r="B219" s="5" t="s">
        <v>8141</v>
      </c>
      <c r="C219" s="1039">
        <v>8250</v>
      </c>
      <c r="D219" s="526">
        <v>14.2857</v>
      </c>
      <c r="E219" s="1039">
        <f t="shared" si="21"/>
        <v>1178.57025</v>
      </c>
      <c r="F219" s="1039">
        <f t="shared" si="22"/>
        <v>1178.57025</v>
      </c>
    </row>
    <row r="220" spans="2:6" ht="25.5" x14ac:dyDescent="0.2">
      <c r="B220" s="5" t="s">
        <v>8141</v>
      </c>
      <c r="C220" s="1039">
        <v>8250</v>
      </c>
      <c r="D220" s="526">
        <v>14.2857</v>
      </c>
      <c r="E220" s="1039">
        <f t="shared" si="21"/>
        <v>1178.57025</v>
      </c>
      <c r="F220" s="1039">
        <f t="shared" si="22"/>
        <v>1178.57025</v>
      </c>
    </row>
    <row r="221" spans="2:6" ht="25.5" x14ac:dyDescent="0.2">
      <c r="B221" s="5" t="s">
        <v>8141</v>
      </c>
      <c r="C221" s="1039">
        <v>8250</v>
      </c>
      <c r="D221" s="526">
        <v>14.2857</v>
      </c>
      <c r="E221" s="1039">
        <f t="shared" si="21"/>
        <v>1178.57025</v>
      </c>
      <c r="F221" s="1039">
        <f t="shared" si="22"/>
        <v>1178.57025</v>
      </c>
    </row>
    <row r="222" spans="2:6" x14ac:dyDescent="0.2">
      <c r="B222" s="5" t="s">
        <v>8142</v>
      </c>
      <c r="C222" s="1039">
        <v>16063.75</v>
      </c>
      <c r="D222" s="526">
        <v>14.2857</v>
      </c>
      <c r="E222" s="1039">
        <f t="shared" si="21"/>
        <v>2294.8191337500002</v>
      </c>
      <c r="F222" s="1039">
        <f t="shared" si="22"/>
        <v>2294.8191337500002</v>
      </c>
    </row>
    <row r="223" spans="2:6" x14ac:dyDescent="0.2">
      <c r="B223" s="5" t="s">
        <v>8142</v>
      </c>
      <c r="C223" s="1039">
        <v>16063.75</v>
      </c>
      <c r="D223" s="526">
        <v>14.2857</v>
      </c>
      <c r="E223" s="1039">
        <f t="shared" si="21"/>
        <v>2294.8191337500002</v>
      </c>
      <c r="F223" s="1039">
        <f t="shared" si="22"/>
        <v>2294.8191337500002</v>
      </c>
    </row>
    <row r="224" spans="2:6" x14ac:dyDescent="0.2">
      <c r="B224" s="5" t="s">
        <v>8142</v>
      </c>
      <c r="C224" s="1039">
        <v>16063.75</v>
      </c>
      <c r="D224" s="526">
        <v>14.2857</v>
      </c>
      <c r="E224" s="1039">
        <f t="shared" si="21"/>
        <v>2294.8191337500002</v>
      </c>
      <c r="F224" s="1039">
        <f t="shared" si="22"/>
        <v>2294.8191337500002</v>
      </c>
    </row>
    <row r="225" spans="2:6" x14ac:dyDescent="0.2">
      <c r="B225" s="5" t="s">
        <v>8142</v>
      </c>
      <c r="C225" s="1039">
        <v>16063.75</v>
      </c>
      <c r="D225" s="526">
        <v>14.2857</v>
      </c>
      <c r="E225" s="1039">
        <f t="shared" si="21"/>
        <v>2294.8191337500002</v>
      </c>
      <c r="F225" s="1039">
        <f t="shared" si="22"/>
        <v>2294.8191337500002</v>
      </c>
    </row>
    <row r="226" spans="2:6" x14ac:dyDescent="0.2">
      <c r="B226" s="5" t="s">
        <v>8143</v>
      </c>
      <c r="C226" s="1039">
        <v>7600</v>
      </c>
      <c r="D226" s="526">
        <v>14.2857</v>
      </c>
      <c r="E226" s="1039">
        <f t="shared" si="21"/>
        <v>1085.7132000000001</v>
      </c>
      <c r="F226" s="1039">
        <f t="shared" si="22"/>
        <v>1085.7132000000001</v>
      </c>
    </row>
    <row r="227" spans="2:6" x14ac:dyDescent="0.2">
      <c r="B227" s="5" t="s">
        <v>8143</v>
      </c>
      <c r="C227" s="1039">
        <v>7600</v>
      </c>
      <c r="D227" s="526">
        <v>14.2857</v>
      </c>
      <c r="E227" s="1039">
        <f t="shared" si="21"/>
        <v>1085.7132000000001</v>
      </c>
      <c r="F227" s="1039">
        <f t="shared" si="22"/>
        <v>1085.7132000000001</v>
      </c>
    </row>
    <row r="228" spans="2:6" x14ac:dyDescent="0.2">
      <c r="B228" s="5" t="s">
        <v>8143</v>
      </c>
      <c r="C228" s="1039">
        <v>7600</v>
      </c>
      <c r="D228" s="526">
        <v>14.2857</v>
      </c>
      <c r="E228" s="1039">
        <f t="shared" si="21"/>
        <v>1085.7132000000001</v>
      </c>
      <c r="F228" s="1039">
        <f t="shared" si="22"/>
        <v>1085.7132000000001</v>
      </c>
    </row>
    <row r="229" spans="2:6" x14ac:dyDescent="0.2">
      <c r="B229" s="5" t="s">
        <v>4742</v>
      </c>
      <c r="C229" s="1039">
        <v>66050.5</v>
      </c>
      <c r="D229" s="526">
        <v>14.2857</v>
      </c>
      <c r="E229" s="1039">
        <f t="shared" si="21"/>
        <v>9435.7762785000014</v>
      </c>
      <c r="F229" s="1039">
        <f t="shared" si="22"/>
        <v>9435.7762785000014</v>
      </c>
    </row>
    <row r="230" spans="2:6" ht="25.5" x14ac:dyDescent="0.2">
      <c r="B230" s="5" t="s">
        <v>8144</v>
      </c>
      <c r="C230" s="1039">
        <v>32200</v>
      </c>
      <c r="D230" s="526">
        <v>14.2857</v>
      </c>
      <c r="E230" s="1039">
        <f t="shared" si="21"/>
        <v>4599.9954000000007</v>
      </c>
      <c r="F230" s="1039">
        <f t="shared" si="22"/>
        <v>4599.9954000000007</v>
      </c>
    </row>
    <row r="231" spans="2:6" ht="25.5" x14ac:dyDescent="0.2">
      <c r="B231" s="5" t="s">
        <v>8144</v>
      </c>
      <c r="C231" s="1039">
        <v>35375</v>
      </c>
      <c r="D231" s="526">
        <v>14.2857</v>
      </c>
      <c r="E231" s="1039">
        <f t="shared" si="21"/>
        <v>5053.5663750000003</v>
      </c>
      <c r="F231" s="1039">
        <f t="shared" si="22"/>
        <v>5053.5663750000003</v>
      </c>
    </row>
    <row r="232" spans="2:6" x14ac:dyDescent="0.2">
      <c r="B232" s="1729" t="s">
        <v>4743</v>
      </c>
      <c r="C232" s="1040">
        <f>SUM(C147:C231)</f>
        <v>6128322.3700000001</v>
      </c>
      <c r="D232" s="1040"/>
      <c r="E232" s="1040">
        <f>SUM(E147:E231)</f>
        <v>875473.74881109048</v>
      </c>
      <c r="F232" s="1040">
        <f t="shared" si="22"/>
        <v>875473.74881109048</v>
      </c>
    </row>
    <row r="233" spans="2:6" ht="14.25" x14ac:dyDescent="0.2">
      <c r="B233" s="1327" t="s">
        <v>879</v>
      </c>
      <c r="C233" s="526"/>
      <c r="D233" s="526"/>
      <c r="E233" s="1040">
        <f>'2.зп 1 мин 2019'!H42*60</f>
        <v>1529119.3319999999</v>
      </c>
      <c r="F233" s="1040">
        <f>E233</f>
        <v>1529119.3319999999</v>
      </c>
    </row>
    <row r="234" spans="2:6" x14ac:dyDescent="0.2">
      <c r="B234" s="7" t="s">
        <v>4713</v>
      </c>
      <c r="C234" s="526"/>
      <c r="D234" s="526"/>
      <c r="E234" s="1040">
        <f>E232/E233</f>
        <v>0.57253461550709794</v>
      </c>
      <c r="F234" s="1040">
        <f>F232/F233</f>
        <v>0.57253461550709794</v>
      </c>
    </row>
  </sheetData>
  <mergeCells count="10">
    <mergeCell ref="B2:F2"/>
    <mergeCell ref="B3:F3"/>
    <mergeCell ref="B6:F6"/>
    <mergeCell ref="B57:F57"/>
    <mergeCell ref="B83:F83"/>
    <mergeCell ref="B146:F146"/>
    <mergeCell ref="B109:F109"/>
    <mergeCell ref="B119:E119"/>
    <mergeCell ref="B130:E130"/>
    <mergeCell ref="B137:E137"/>
  </mergeCell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0000"/>
  </sheetPr>
  <dimension ref="B2:E178"/>
  <sheetViews>
    <sheetView topLeftCell="A127" workbookViewId="0">
      <selection activeCell="AH25" sqref="AH25"/>
    </sheetView>
  </sheetViews>
  <sheetFormatPr defaultColWidth="9.140625" defaultRowHeight="12.75" x14ac:dyDescent="0.2"/>
  <cols>
    <col min="1" max="1" width="9.140625" style="2"/>
    <col min="2" max="2" width="36.28515625" style="2" customWidth="1"/>
    <col min="3" max="3" width="17.7109375" style="1338" customWidth="1"/>
    <col min="4" max="4" width="17.5703125" style="9" customWidth="1"/>
    <col min="5" max="5" width="21.28515625" style="9" customWidth="1"/>
    <col min="6" max="16384" width="9.140625" style="2"/>
  </cols>
  <sheetData>
    <row r="2" spans="2:5" ht="53.25" customHeight="1" x14ac:dyDescent="0.2">
      <c r="B2" s="2212" t="s">
        <v>4858</v>
      </c>
      <c r="C2" s="2212"/>
      <c r="D2" s="2212"/>
      <c r="E2" s="2212"/>
    </row>
    <row r="3" spans="2:5" ht="72.75" customHeight="1" x14ac:dyDescent="0.2">
      <c r="B3" s="2212" t="s">
        <v>4859</v>
      </c>
      <c r="C3" s="2212"/>
      <c r="D3" s="2212"/>
      <c r="E3" s="2212"/>
    </row>
    <row r="4" spans="2:5" ht="42.75" x14ac:dyDescent="0.2">
      <c r="B4" s="1424" t="s">
        <v>209</v>
      </c>
      <c r="C4" s="1425" t="s">
        <v>65</v>
      </c>
      <c r="D4" s="1426" t="s">
        <v>4704</v>
      </c>
      <c r="E4" s="1425" t="s">
        <v>243</v>
      </c>
    </row>
    <row r="5" spans="2:5" ht="17.25" customHeight="1" x14ac:dyDescent="0.2">
      <c r="B5" s="2213" t="s">
        <v>8005</v>
      </c>
      <c r="C5" s="2213"/>
      <c r="D5" s="2213"/>
      <c r="E5" s="2213"/>
    </row>
    <row r="6" spans="2:5" x14ac:dyDescent="0.2">
      <c r="B6" s="5" t="s">
        <v>8039</v>
      </c>
      <c r="C6" s="1039">
        <v>5200</v>
      </c>
      <c r="D6" s="526">
        <v>14.2857</v>
      </c>
      <c r="E6" s="1039">
        <f>C6*D6/100</f>
        <v>742.85640000000001</v>
      </c>
    </row>
    <row r="7" spans="2:5" x14ac:dyDescent="0.2">
      <c r="B7" s="5" t="s">
        <v>8039</v>
      </c>
      <c r="C7" s="1039">
        <v>5200</v>
      </c>
      <c r="D7" s="526">
        <v>14.2857</v>
      </c>
      <c r="E7" s="1039">
        <f t="shared" ref="E7:E42" si="0">C7*D7/100</f>
        <v>742.85640000000001</v>
      </c>
    </row>
    <row r="8" spans="2:5" x14ac:dyDescent="0.2">
      <c r="B8" s="5" t="s">
        <v>8039</v>
      </c>
      <c r="C8" s="1039">
        <v>5200</v>
      </c>
      <c r="D8" s="526">
        <v>14.2857</v>
      </c>
      <c r="E8" s="1039">
        <f t="shared" si="0"/>
        <v>742.85640000000001</v>
      </c>
    </row>
    <row r="9" spans="2:5" x14ac:dyDescent="0.2">
      <c r="B9" s="5" t="s">
        <v>8039</v>
      </c>
      <c r="C9" s="1039">
        <v>5200</v>
      </c>
      <c r="D9" s="526">
        <v>14.2857</v>
      </c>
      <c r="E9" s="1039">
        <f t="shared" si="0"/>
        <v>742.85640000000001</v>
      </c>
    </row>
    <row r="10" spans="2:5" x14ac:dyDescent="0.2">
      <c r="B10" s="5" t="s">
        <v>8039</v>
      </c>
      <c r="C10" s="1039">
        <v>5200</v>
      </c>
      <c r="D10" s="526">
        <v>14.2857</v>
      </c>
      <c r="E10" s="1039">
        <f t="shared" si="0"/>
        <v>742.85640000000001</v>
      </c>
    </row>
    <row r="11" spans="2:5" ht="38.25" x14ac:dyDescent="0.2">
      <c r="B11" s="5" t="s">
        <v>8040</v>
      </c>
      <c r="C11" s="1039">
        <v>10580</v>
      </c>
      <c r="D11" s="526">
        <v>14.2857</v>
      </c>
      <c r="E11" s="1039">
        <f t="shared" si="0"/>
        <v>1511.42706</v>
      </c>
    </row>
    <row r="12" spans="2:5" ht="38.25" x14ac:dyDescent="0.2">
      <c r="B12" s="5" t="s">
        <v>8040</v>
      </c>
      <c r="C12" s="1039">
        <v>10580</v>
      </c>
      <c r="D12" s="526">
        <v>14.2857</v>
      </c>
      <c r="E12" s="1039">
        <f t="shared" si="0"/>
        <v>1511.42706</v>
      </c>
    </row>
    <row r="13" spans="2:5" ht="38.25" x14ac:dyDescent="0.2">
      <c r="B13" s="5" t="s">
        <v>8040</v>
      </c>
      <c r="C13" s="1039">
        <v>10580</v>
      </c>
      <c r="D13" s="526">
        <v>14.2857</v>
      </c>
      <c r="E13" s="1039">
        <f t="shared" si="0"/>
        <v>1511.42706</v>
      </c>
    </row>
    <row r="14" spans="2:5" ht="25.5" x14ac:dyDescent="0.2">
      <c r="B14" s="5" t="s">
        <v>8041</v>
      </c>
      <c r="C14" s="1039">
        <v>11160</v>
      </c>
      <c r="D14" s="526">
        <v>14.2857</v>
      </c>
      <c r="E14" s="1039">
        <f t="shared" si="0"/>
        <v>1594.28412</v>
      </c>
    </row>
    <row r="15" spans="2:5" ht="25.5" x14ac:dyDescent="0.2">
      <c r="B15" s="5" t="s">
        <v>8041</v>
      </c>
      <c r="C15" s="1039">
        <v>11160</v>
      </c>
      <c r="D15" s="526">
        <v>14.2857</v>
      </c>
      <c r="E15" s="1039">
        <f t="shared" si="0"/>
        <v>1594.28412</v>
      </c>
    </row>
    <row r="16" spans="2:5" ht="25.5" x14ac:dyDescent="0.2">
      <c r="B16" s="5" t="s">
        <v>8042</v>
      </c>
      <c r="C16" s="1039">
        <v>15166.67</v>
      </c>
      <c r="D16" s="526">
        <v>14.2857</v>
      </c>
      <c r="E16" s="1039">
        <f t="shared" si="0"/>
        <v>2166.6649761899998</v>
      </c>
    </row>
    <row r="17" spans="2:5" ht="25.5" x14ac:dyDescent="0.2">
      <c r="B17" s="5" t="s">
        <v>8042</v>
      </c>
      <c r="C17" s="1039">
        <v>12633.5</v>
      </c>
      <c r="D17" s="526">
        <v>14.2857</v>
      </c>
      <c r="E17" s="1039">
        <f t="shared" si="0"/>
        <v>1804.7839094999999</v>
      </c>
    </row>
    <row r="18" spans="2:5" ht="38.25" x14ac:dyDescent="0.2">
      <c r="B18" s="5" t="s">
        <v>8043</v>
      </c>
      <c r="C18" s="1039">
        <v>13095</v>
      </c>
      <c r="D18" s="526">
        <v>14.2857</v>
      </c>
      <c r="E18" s="1039">
        <f t="shared" si="0"/>
        <v>1870.712415</v>
      </c>
    </row>
    <row r="19" spans="2:5" ht="38.25" x14ac:dyDescent="0.2">
      <c r="B19" s="5" t="s">
        <v>8043</v>
      </c>
      <c r="C19" s="1039">
        <v>13095</v>
      </c>
      <c r="D19" s="526">
        <v>14.2857</v>
      </c>
      <c r="E19" s="1039">
        <f t="shared" si="0"/>
        <v>1870.712415</v>
      </c>
    </row>
    <row r="20" spans="2:5" ht="25.5" x14ac:dyDescent="0.2">
      <c r="B20" s="5" t="s">
        <v>8044</v>
      </c>
      <c r="C20" s="1039">
        <v>8373</v>
      </c>
      <c r="D20" s="526">
        <v>14.2857</v>
      </c>
      <c r="E20" s="1039">
        <f t="shared" si="0"/>
        <v>1196.1416610000001</v>
      </c>
    </row>
    <row r="21" spans="2:5" ht="25.5" x14ac:dyDescent="0.2">
      <c r="B21" s="5" t="s">
        <v>8044</v>
      </c>
      <c r="C21" s="1039">
        <v>8373</v>
      </c>
      <c r="D21" s="526">
        <v>14.2857</v>
      </c>
      <c r="E21" s="1039">
        <f t="shared" si="0"/>
        <v>1196.1416610000001</v>
      </c>
    </row>
    <row r="22" spans="2:5" ht="25.5" x14ac:dyDescent="0.2">
      <c r="B22" s="5" t="s">
        <v>8044</v>
      </c>
      <c r="C22" s="1039">
        <v>8373</v>
      </c>
      <c r="D22" s="526">
        <v>14.2857</v>
      </c>
      <c r="E22" s="1039">
        <f t="shared" si="0"/>
        <v>1196.1416610000001</v>
      </c>
    </row>
    <row r="23" spans="2:5" ht="25.5" x14ac:dyDescent="0.2">
      <c r="B23" s="5" t="s">
        <v>8044</v>
      </c>
      <c r="C23" s="1039">
        <v>8373</v>
      </c>
      <c r="D23" s="526">
        <v>14.2857</v>
      </c>
      <c r="E23" s="1039">
        <f t="shared" si="0"/>
        <v>1196.1416610000001</v>
      </c>
    </row>
    <row r="24" spans="2:5" ht="25.5" x14ac:dyDescent="0.2">
      <c r="B24" s="5" t="s">
        <v>8044</v>
      </c>
      <c r="C24" s="1039">
        <v>8373</v>
      </c>
      <c r="D24" s="526">
        <v>14.2857</v>
      </c>
      <c r="E24" s="1039">
        <f t="shared" si="0"/>
        <v>1196.1416610000001</v>
      </c>
    </row>
    <row r="25" spans="2:5" ht="25.5" x14ac:dyDescent="0.2">
      <c r="B25" s="5" t="s">
        <v>8044</v>
      </c>
      <c r="C25" s="1039">
        <v>8373</v>
      </c>
      <c r="D25" s="526">
        <v>14.2857</v>
      </c>
      <c r="E25" s="1039">
        <f t="shared" si="0"/>
        <v>1196.1416610000001</v>
      </c>
    </row>
    <row r="26" spans="2:5" ht="25.5" x14ac:dyDescent="0.2">
      <c r="B26" s="5" t="s">
        <v>8045</v>
      </c>
      <c r="C26" s="1039">
        <v>6867</v>
      </c>
      <c r="D26" s="526">
        <v>14.2857</v>
      </c>
      <c r="E26" s="1039">
        <f t="shared" si="0"/>
        <v>980.99901899999998</v>
      </c>
    </row>
    <row r="27" spans="2:5" x14ac:dyDescent="0.2">
      <c r="B27" s="5" t="s">
        <v>8046</v>
      </c>
      <c r="C27" s="1039">
        <v>14215</v>
      </c>
      <c r="D27" s="526">
        <v>14.2857</v>
      </c>
      <c r="E27" s="1039">
        <f t="shared" si="0"/>
        <v>2030.7122549999999</v>
      </c>
    </row>
    <row r="28" spans="2:5" x14ac:dyDescent="0.2">
      <c r="B28" s="5" t="s">
        <v>8046</v>
      </c>
      <c r="C28" s="1039">
        <v>14215</v>
      </c>
      <c r="D28" s="526">
        <v>14.2857</v>
      </c>
      <c r="E28" s="1039">
        <f t="shared" si="0"/>
        <v>2030.7122549999999</v>
      </c>
    </row>
    <row r="29" spans="2:5" x14ac:dyDescent="0.2">
      <c r="B29" s="5" t="s">
        <v>8046</v>
      </c>
      <c r="C29" s="1039">
        <v>14215</v>
      </c>
      <c r="D29" s="526">
        <v>14.2857</v>
      </c>
      <c r="E29" s="1039">
        <f t="shared" si="0"/>
        <v>2030.7122549999999</v>
      </c>
    </row>
    <row r="30" spans="2:5" x14ac:dyDescent="0.2">
      <c r="B30" s="5" t="s">
        <v>8046</v>
      </c>
      <c r="C30" s="1039">
        <v>14215</v>
      </c>
      <c r="D30" s="526">
        <v>14.2857</v>
      </c>
      <c r="E30" s="1039">
        <f t="shared" si="0"/>
        <v>2030.7122549999999</v>
      </c>
    </row>
    <row r="31" spans="2:5" x14ac:dyDescent="0.2">
      <c r="B31" s="5" t="s">
        <v>8046</v>
      </c>
      <c r="C31" s="1039">
        <v>14215</v>
      </c>
      <c r="D31" s="526">
        <v>14.2857</v>
      </c>
      <c r="E31" s="1039">
        <f t="shared" si="0"/>
        <v>2030.7122549999999</v>
      </c>
    </row>
    <row r="32" spans="2:5" ht="25.5" x14ac:dyDescent="0.2">
      <c r="B32" s="5" t="s">
        <v>8047</v>
      </c>
      <c r="C32" s="1039">
        <v>6822.4</v>
      </c>
      <c r="D32" s="526">
        <v>14.2857</v>
      </c>
      <c r="E32" s="1039">
        <f t="shared" si="0"/>
        <v>974.62759679999999</v>
      </c>
    </row>
    <row r="33" spans="2:5" ht="25.5" x14ac:dyDescent="0.2">
      <c r="B33" s="5" t="s">
        <v>8048</v>
      </c>
      <c r="C33" s="1039">
        <v>6765</v>
      </c>
      <c r="D33" s="526">
        <v>14.2857</v>
      </c>
      <c r="E33" s="1039">
        <f t="shared" si="0"/>
        <v>966.42760500000009</v>
      </c>
    </row>
    <row r="34" spans="2:5" ht="25.5" x14ac:dyDescent="0.2">
      <c r="B34" s="5" t="s">
        <v>8048</v>
      </c>
      <c r="C34" s="1039">
        <v>6765</v>
      </c>
      <c r="D34" s="526">
        <v>14.2857</v>
      </c>
      <c r="E34" s="1039">
        <f t="shared" si="0"/>
        <v>966.42760500000009</v>
      </c>
    </row>
    <row r="35" spans="2:5" ht="25.5" x14ac:dyDescent="0.2">
      <c r="B35" s="5" t="s">
        <v>8048</v>
      </c>
      <c r="C35" s="1039">
        <v>6765</v>
      </c>
      <c r="D35" s="526">
        <v>14.2857</v>
      </c>
      <c r="E35" s="1039">
        <f t="shared" si="0"/>
        <v>966.42760500000009</v>
      </c>
    </row>
    <row r="36" spans="2:5" x14ac:dyDescent="0.2">
      <c r="B36" s="5" t="s">
        <v>4860</v>
      </c>
      <c r="C36" s="1039">
        <v>53220</v>
      </c>
      <c r="D36" s="526">
        <v>14.2857</v>
      </c>
      <c r="E36" s="1039">
        <f t="shared" si="0"/>
        <v>7602.8495400000002</v>
      </c>
    </row>
    <row r="37" spans="2:5" x14ac:dyDescent="0.2">
      <c r="B37" s="5" t="s">
        <v>4860</v>
      </c>
      <c r="C37" s="1039">
        <v>53220</v>
      </c>
      <c r="D37" s="526">
        <v>14.2857</v>
      </c>
      <c r="E37" s="1039">
        <f t="shared" si="0"/>
        <v>7602.8495400000002</v>
      </c>
    </row>
    <row r="38" spans="2:5" ht="25.5" x14ac:dyDescent="0.2">
      <c r="B38" s="5" t="s">
        <v>8049</v>
      </c>
      <c r="C38" s="1039">
        <v>30930</v>
      </c>
      <c r="D38" s="526">
        <v>14.2857</v>
      </c>
      <c r="E38" s="1039">
        <f t="shared" si="0"/>
        <v>4418.5670099999998</v>
      </c>
    </row>
    <row r="39" spans="2:5" ht="25.5" x14ac:dyDescent="0.2">
      <c r="B39" s="5" t="s">
        <v>8050</v>
      </c>
      <c r="C39" s="1039">
        <v>10200</v>
      </c>
      <c r="D39" s="526">
        <v>14.2857</v>
      </c>
      <c r="E39" s="1039">
        <f t="shared" si="0"/>
        <v>1457.1414000000002</v>
      </c>
    </row>
    <row r="40" spans="2:5" ht="25.5" x14ac:dyDescent="0.2">
      <c r="B40" s="5" t="s">
        <v>8050</v>
      </c>
      <c r="C40" s="1039">
        <v>10200</v>
      </c>
      <c r="D40" s="526">
        <v>14.2857</v>
      </c>
      <c r="E40" s="1039">
        <f t="shared" si="0"/>
        <v>1457.1414000000002</v>
      </c>
    </row>
    <row r="41" spans="2:5" ht="25.5" x14ac:dyDescent="0.2">
      <c r="B41" s="5" t="s">
        <v>8050</v>
      </c>
      <c r="C41" s="1039">
        <v>10200</v>
      </c>
      <c r="D41" s="526">
        <v>14.2857</v>
      </c>
      <c r="E41" s="1039">
        <f>C41*D41/100</f>
        <v>1457.1414000000002</v>
      </c>
    </row>
    <row r="42" spans="2:5" ht="25.5" x14ac:dyDescent="0.2">
      <c r="B42" s="5" t="s">
        <v>8050</v>
      </c>
      <c r="C42" s="1039">
        <v>10200</v>
      </c>
      <c r="D42" s="526">
        <v>14.2857</v>
      </c>
      <c r="E42" s="1039">
        <f t="shared" si="0"/>
        <v>1457.1414000000002</v>
      </c>
    </row>
    <row r="43" spans="2:5" ht="14.25" x14ac:dyDescent="0.2">
      <c r="B43" s="1427" t="s">
        <v>584</v>
      </c>
      <c r="C43" s="1040">
        <f>SUM(C6:C42)</f>
        <v>467517.57</v>
      </c>
      <c r="D43" s="1041"/>
      <c r="E43" s="1040">
        <f>SUM(E6:E42)</f>
        <v>66788.15749749</v>
      </c>
    </row>
    <row r="44" spans="2:5" ht="20.25" customHeight="1" x14ac:dyDescent="0.2">
      <c r="B44" s="2214" t="s">
        <v>8006</v>
      </c>
      <c r="C44" s="2214"/>
      <c r="D44" s="2214"/>
      <c r="E44" s="2214"/>
    </row>
    <row r="45" spans="2:5" x14ac:dyDescent="0.2">
      <c r="B45" s="5" t="s">
        <v>4716</v>
      </c>
      <c r="C45" s="1039">
        <v>296870</v>
      </c>
      <c r="D45" s="526">
        <v>14.2857</v>
      </c>
      <c r="E45" s="1039">
        <f>C45*D45/100</f>
        <v>42409.957590000005</v>
      </c>
    </row>
    <row r="46" spans="2:5" ht="25.5" x14ac:dyDescent="0.2">
      <c r="B46" s="5" t="s">
        <v>8051</v>
      </c>
      <c r="C46" s="1039">
        <v>9719</v>
      </c>
      <c r="D46" s="526">
        <v>14.2857</v>
      </c>
      <c r="E46" s="1039">
        <f t="shared" ref="E46:E51" si="1">C46*D46/100</f>
        <v>1388.427183</v>
      </c>
    </row>
    <row r="47" spans="2:5" ht="25.5" x14ac:dyDescent="0.2">
      <c r="B47" s="5" t="s">
        <v>8051</v>
      </c>
      <c r="C47" s="1039">
        <v>9719</v>
      </c>
      <c r="D47" s="526">
        <v>14.2857</v>
      </c>
      <c r="E47" s="1039">
        <f t="shared" si="1"/>
        <v>1388.427183</v>
      </c>
    </row>
    <row r="48" spans="2:5" ht="25.5" x14ac:dyDescent="0.2">
      <c r="B48" s="5" t="s">
        <v>8052</v>
      </c>
      <c r="C48" s="1039">
        <v>10223</v>
      </c>
      <c r="D48" s="526">
        <v>14.2857</v>
      </c>
      <c r="E48" s="1039">
        <f t="shared" si="1"/>
        <v>1460.4271110000002</v>
      </c>
    </row>
    <row r="49" spans="2:5" ht="25.5" x14ac:dyDescent="0.2">
      <c r="B49" s="5" t="s">
        <v>8052</v>
      </c>
      <c r="C49" s="1039">
        <v>10223</v>
      </c>
      <c r="D49" s="526">
        <v>14.2857</v>
      </c>
      <c r="E49" s="1039">
        <f t="shared" si="1"/>
        <v>1460.4271110000002</v>
      </c>
    </row>
    <row r="50" spans="2:5" ht="25.5" x14ac:dyDescent="0.2">
      <c r="B50" s="5" t="s">
        <v>8053</v>
      </c>
      <c r="C50" s="1039">
        <v>12738</v>
      </c>
      <c r="D50" s="526">
        <v>14.2857</v>
      </c>
      <c r="E50" s="1039">
        <f t="shared" si="1"/>
        <v>1819.7124660000002</v>
      </c>
    </row>
    <row r="51" spans="2:5" x14ac:dyDescent="0.2">
      <c r="B51" s="5" t="s">
        <v>8054</v>
      </c>
      <c r="C51" s="1039">
        <v>20740</v>
      </c>
      <c r="D51" s="526">
        <v>14.2857</v>
      </c>
      <c r="E51" s="1039">
        <f t="shared" si="1"/>
        <v>2962.8541800000003</v>
      </c>
    </row>
    <row r="52" spans="2:5" ht="14.25" x14ac:dyDescent="0.2">
      <c r="B52" s="1427" t="s">
        <v>584</v>
      </c>
      <c r="C52" s="1040">
        <f>SUM(C45:C51)</f>
        <v>370232</v>
      </c>
      <c r="D52" s="1041"/>
      <c r="E52" s="1040">
        <f>SUM(E45:E51)</f>
        <v>52890.232823999999</v>
      </c>
    </row>
    <row r="53" spans="2:5" ht="27" customHeight="1" x14ac:dyDescent="0.2">
      <c r="B53" s="2209" t="s">
        <v>8055</v>
      </c>
      <c r="C53" s="2210"/>
      <c r="D53" s="2210"/>
      <c r="E53" s="2211"/>
    </row>
    <row r="54" spans="2:5" x14ac:dyDescent="0.2">
      <c r="B54" s="5" t="s">
        <v>8056</v>
      </c>
      <c r="C54" s="1039">
        <v>18000</v>
      </c>
      <c r="D54" s="526">
        <v>14.2857</v>
      </c>
      <c r="E54" s="1039">
        <f>C54*D54/100</f>
        <v>2571.4259999999999</v>
      </c>
    </row>
    <row r="55" spans="2:5" x14ac:dyDescent="0.2">
      <c r="B55" s="5" t="s">
        <v>8056</v>
      </c>
      <c r="C55" s="1039">
        <v>18000</v>
      </c>
      <c r="D55" s="526">
        <v>14.2857</v>
      </c>
      <c r="E55" s="1039">
        <f t="shared" ref="E55:E61" si="2">C55*D55/100</f>
        <v>2571.4259999999999</v>
      </c>
    </row>
    <row r="56" spans="2:5" x14ac:dyDescent="0.2">
      <c r="B56" s="5" t="s">
        <v>8056</v>
      </c>
      <c r="C56" s="1039">
        <v>18000</v>
      </c>
      <c r="D56" s="526">
        <v>14.2857</v>
      </c>
      <c r="E56" s="1039">
        <f t="shared" si="2"/>
        <v>2571.4259999999999</v>
      </c>
    </row>
    <row r="57" spans="2:5" ht="38.25" x14ac:dyDescent="0.2">
      <c r="B57" s="5" t="s">
        <v>8057</v>
      </c>
      <c r="C57" s="1039">
        <v>99500</v>
      </c>
      <c r="D57" s="526">
        <v>14.2857</v>
      </c>
      <c r="E57" s="1039">
        <f t="shared" si="2"/>
        <v>14214.271500000001</v>
      </c>
    </row>
    <row r="58" spans="2:5" ht="38.25" x14ac:dyDescent="0.2">
      <c r="B58" s="5" t="s">
        <v>8057</v>
      </c>
      <c r="C58" s="1039">
        <v>99500</v>
      </c>
      <c r="D58" s="526">
        <v>14.2857</v>
      </c>
      <c r="E58" s="1039">
        <f t="shared" si="2"/>
        <v>14214.271500000001</v>
      </c>
    </row>
    <row r="59" spans="2:5" x14ac:dyDescent="0.2">
      <c r="B59" s="5" t="s">
        <v>8058</v>
      </c>
      <c r="C59" s="1039">
        <v>31138.54</v>
      </c>
      <c r="D59" s="526">
        <v>14.2857</v>
      </c>
      <c r="E59" s="1039">
        <f t="shared" si="2"/>
        <v>4448.35840878</v>
      </c>
    </row>
    <row r="60" spans="2:5" x14ac:dyDescent="0.2">
      <c r="B60" s="5" t="s">
        <v>8058</v>
      </c>
      <c r="C60" s="1039">
        <v>31138.54</v>
      </c>
      <c r="D60" s="526">
        <v>14.2857</v>
      </c>
      <c r="E60" s="1039">
        <f t="shared" si="2"/>
        <v>4448.35840878</v>
      </c>
    </row>
    <row r="61" spans="2:5" x14ac:dyDescent="0.2">
      <c r="B61" s="5" t="s">
        <v>8058</v>
      </c>
      <c r="C61" s="1039">
        <v>31138.54</v>
      </c>
      <c r="D61" s="526">
        <v>14.2857</v>
      </c>
      <c r="E61" s="1039">
        <f t="shared" si="2"/>
        <v>4448.35840878</v>
      </c>
    </row>
    <row r="62" spans="2:5" x14ac:dyDescent="0.2">
      <c r="B62" s="5" t="s">
        <v>8058</v>
      </c>
      <c r="C62" s="1039">
        <v>31138.54</v>
      </c>
      <c r="D62" s="526">
        <v>14.2857</v>
      </c>
      <c r="E62" s="1039">
        <f>C62*D62/100</f>
        <v>4448.35840878</v>
      </c>
    </row>
    <row r="63" spans="2:5" ht="14.25" x14ac:dyDescent="0.2">
      <c r="B63" s="1427" t="s">
        <v>584</v>
      </c>
      <c r="C63" s="1040">
        <f>SUM(C54:C62)</f>
        <v>377554.15999999992</v>
      </c>
      <c r="D63" s="1041"/>
      <c r="E63" s="1040">
        <f>SUM(E54:E62)</f>
        <v>53936.254635119993</v>
      </c>
    </row>
    <row r="64" spans="2:5" ht="24.75" customHeight="1" x14ac:dyDescent="0.2">
      <c r="B64" s="2209" t="s">
        <v>4308</v>
      </c>
      <c r="C64" s="2210"/>
      <c r="D64" s="2210"/>
      <c r="E64" s="2211"/>
    </row>
    <row r="65" spans="2:5" ht="25.5" x14ac:dyDescent="0.2">
      <c r="B65" s="5" t="s">
        <v>8059</v>
      </c>
      <c r="C65" s="1039">
        <v>13950</v>
      </c>
      <c r="D65" s="526">
        <v>14.2857</v>
      </c>
      <c r="E65" s="1039">
        <f>C65*D65/100</f>
        <v>1992.8551500000001</v>
      </c>
    </row>
    <row r="66" spans="2:5" ht="25.5" x14ac:dyDescent="0.2">
      <c r="B66" s="5" t="s">
        <v>8059</v>
      </c>
      <c r="C66" s="1039">
        <v>13950</v>
      </c>
      <c r="D66" s="526">
        <v>14.2857</v>
      </c>
      <c r="E66" s="1039">
        <f t="shared" ref="E66:E129" si="3">C66*D66/100</f>
        <v>1992.8551500000001</v>
      </c>
    </row>
    <row r="67" spans="2:5" x14ac:dyDescent="0.2">
      <c r="B67" s="5" t="s">
        <v>8060</v>
      </c>
      <c r="C67" s="1039">
        <v>5200</v>
      </c>
      <c r="D67" s="526">
        <v>14.2857</v>
      </c>
      <c r="E67" s="1039">
        <f t="shared" si="3"/>
        <v>742.85640000000001</v>
      </c>
    </row>
    <row r="68" spans="2:5" x14ac:dyDescent="0.2">
      <c r="B68" s="5" t="s">
        <v>8060</v>
      </c>
      <c r="C68" s="1039">
        <v>5200</v>
      </c>
      <c r="D68" s="526">
        <v>14.2857</v>
      </c>
      <c r="E68" s="1039">
        <f t="shared" si="3"/>
        <v>742.85640000000001</v>
      </c>
    </row>
    <row r="69" spans="2:5" x14ac:dyDescent="0.2">
      <c r="B69" s="5" t="s">
        <v>8060</v>
      </c>
      <c r="C69" s="1039">
        <v>5200</v>
      </c>
      <c r="D69" s="526">
        <v>14.2857</v>
      </c>
      <c r="E69" s="1039">
        <f t="shared" si="3"/>
        <v>742.85640000000001</v>
      </c>
    </row>
    <row r="70" spans="2:5" x14ac:dyDescent="0.2">
      <c r="B70" s="5" t="s">
        <v>8060</v>
      </c>
      <c r="C70" s="1039">
        <v>5200</v>
      </c>
      <c r="D70" s="526">
        <v>14.2857</v>
      </c>
      <c r="E70" s="1039">
        <f t="shared" si="3"/>
        <v>742.85640000000001</v>
      </c>
    </row>
    <row r="71" spans="2:5" x14ac:dyDescent="0.2">
      <c r="B71" s="5" t="s">
        <v>8061</v>
      </c>
      <c r="C71" s="1039">
        <v>10091</v>
      </c>
      <c r="D71" s="526">
        <v>14.2857</v>
      </c>
      <c r="E71" s="1039">
        <f t="shared" si="3"/>
        <v>1441.5699869999999</v>
      </c>
    </row>
    <row r="72" spans="2:5" x14ac:dyDescent="0.2">
      <c r="B72" s="5" t="s">
        <v>8062</v>
      </c>
      <c r="C72" s="1039">
        <v>6165</v>
      </c>
      <c r="D72" s="526">
        <v>14.2857</v>
      </c>
      <c r="E72" s="1039">
        <f t="shared" si="3"/>
        <v>880.71340500000008</v>
      </c>
    </row>
    <row r="73" spans="2:5" x14ac:dyDescent="0.2">
      <c r="B73" s="5" t="s">
        <v>4861</v>
      </c>
      <c r="C73" s="1039">
        <v>39500</v>
      </c>
      <c r="D73" s="526">
        <v>14.2857</v>
      </c>
      <c r="E73" s="1039">
        <f t="shared" si="3"/>
        <v>5642.8515000000007</v>
      </c>
    </row>
    <row r="74" spans="2:5" ht="38.25" x14ac:dyDescent="0.2">
      <c r="B74" s="5" t="s">
        <v>4862</v>
      </c>
      <c r="C74" s="1039">
        <v>93000</v>
      </c>
      <c r="D74" s="526">
        <v>14.2857</v>
      </c>
      <c r="E74" s="1039">
        <f t="shared" si="3"/>
        <v>13285.701000000001</v>
      </c>
    </row>
    <row r="75" spans="2:5" ht="38.25" x14ac:dyDescent="0.2">
      <c r="B75" s="5" t="s">
        <v>4863</v>
      </c>
      <c r="C75" s="1039">
        <v>69744</v>
      </c>
      <c r="D75" s="526">
        <v>14.2857</v>
      </c>
      <c r="E75" s="1039">
        <f t="shared" si="3"/>
        <v>9963.4186079999999</v>
      </c>
    </row>
    <row r="76" spans="2:5" ht="38.25" x14ac:dyDescent="0.2">
      <c r="B76" s="5" t="s">
        <v>4864</v>
      </c>
      <c r="C76" s="1039">
        <v>89500</v>
      </c>
      <c r="D76" s="526">
        <v>14.2857</v>
      </c>
      <c r="E76" s="1039">
        <f t="shared" si="3"/>
        <v>12785.701500000001</v>
      </c>
    </row>
    <row r="77" spans="2:5" x14ac:dyDescent="0.2">
      <c r="B77" s="5" t="s">
        <v>8063</v>
      </c>
      <c r="C77" s="1039">
        <v>8095.98</v>
      </c>
      <c r="D77" s="526">
        <v>14.2857</v>
      </c>
      <c r="E77" s="1039">
        <f t="shared" si="3"/>
        <v>1156.5674148600001</v>
      </c>
    </row>
    <row r="78" spans="2:5" x14ac:dyDescent="0.2">
      <c r="B78" s="5" t="s">
        <v>8064</v>
      </c>
      <c r="C78" s="1039">
        <v>7200</v>
      </c>
      <c r="D78" s="526">
        <v>14.2857</v>
      </c>
      <c r="E78" s="1039">
        <f t="shared" si="3"/>
        <v>1028.5704000000001</v>
      </c>
    </row>
    <row r="79" spans="2:5" x14ac:dyDescent="0.2">
      <c r="B79" s="5" t="s">
        <v>8065</v>
      </c>
      <c r="C79" s="1039">
        <v>12899.76</v>
      </c>
      <c r="D79" s="526">
        <v>14.2857</v>
      </c>
      <c r="E79" s="1039">
        <f t="shared" si="3"/>
        <v>1842.8210143199999</v>
      </c>
    </row>
    <row r="80" spans="2:5" x14ac:dyDescent="0.2">
      <c r="B80" s="5" t="s">
        <v>8066</v>
      </c>
      <c r="C80" s="1039">
        <v>27400</v>
      </c>
      <c r="D80" s="526">
        <v>14.2857</v>
      </c>
      <c r="E80" s="1039">
        <f t="shared" si="3"/>
        <v>3914.2817999999997</v>
      </c>
    </row>
    <row r="81" spans="2:5" x14ac:dyDescent="0.2">
      <c r="B81" s="5" t="s">
        <v>8067</v>
      </c>
      <c r="C81" s="1039">
        <v>5751.32</v>
      </c>
      <c r="D81" s="526">
        <v>14.2857</v>
      </c>
      <c r="E81" s="1039">
        <f t="shared" si="3"/>
        <v>821.61632123999993</v>
      </c>
    </row>
    <row r="82" spans="2:5" x14ac:dyDescent="0.2">
      <c r="B82" s="5" t="s">
        <v>8067</v>
      </c>
      <c r="C82" s="1039">
        <v>5751.32</v>
      </c>
      <c r="D82" s="526">
        <v>14.2857</v>
      </c>
      <c r="E82" s="1039">
        <f t="shared" si="3"/>
        <v>821.61632123999993</v>
      </c>
    </row>
    <row r="83" spans="2:5" ht="25.5" x14ac:dyDescent="0.2">
      <c r="B83" s="5" t="s">
        <v>8068</v>
      </c>
      <c r="C83" s="1039">
        <v>26180</v>
      </c>
      <c r="D83" s="526">
        <v>14.2857</v>
      </c>
      <c r="E83" s="1039">
        <f t="shared" si="3"/>
        <v>3739.9962599999999</v>
      </c>
    </row>
    <row r="84" spans="2:5" ht="25.5" x14ac:dyDescent="0.2">
      <c r="B84" s="5" t="s">
        <v>8068</v>
      </c>
      <c r="C84" s="1039">
        <v>26180</v>
      </c>
      <c r="D84" s="526">
        <v>14.2857</v>
      </c>
      <c r="E84" s="1039">
        <f t="shared" si="3"/>
        <v>3739.9962599999999</v>
      </c>
    </row>
    <row r="85" spans="2:5" ht="25.5" x14ac:dyDescent="0.2">
      <c r="B85" s="5" t="s">
        <v>8068</v>
      </c>
      <c r="C85" s="1039">
        <v>26180</v>
      </c>
      <c r="D85" s="526">
        <v>14.2857</v>
      </c>
      <c r="E85" s="1039">
        <f t="shared" si="3"/>
        <v>3739.9962599999999</v>
      </c>
    </row>
    <row r="86" spans="2:5" ht="25.5" x14ac:dyDescent="0.2">
      <c r="B86" s="5" t="s">
        <v>8068</v>
      </c>
      <c r="C86" s="1039">
        <v>26180</v>
      </c>
      <c r="D86" s="526">
        <v>14.2857</v>
      </c>
      <c r="E86" s="1039">
        <f t="shared" si="3"/>
        <v>3739.9962599999999</v>
      </c>
    </row>
    <row r="87" spans="2:5" ht="25.5" x14ac:dyDescent="0.2">
      <c r="B87" s="5" t="s">
        <v>8068</v>
      </c>
      <c r="C87" s="1039">
        <v>26180</v>
      </c>
      <c r="D87" s="526">
        <v>14.2857</v>
      </c>
      <c r="E87" s="1039">
        <f t="shared" si="3"/>
        <v>3739.9962599999999</v>
      </c>
    </row>
    <row r="88" spans="2:5" ht="25.5" x14ac:dyDescent="0.2">
      <c r="B88" s="5" t="s">
        <v>8068</v>
      </c>
      <c r="C88" s="1039">
        <v>26180</v>
      </c>
      <c r="D88" s="526">
        <v>14.2857</v>
      </c>
      <c r="E88" s="1039">
        <f t="shared" si="3"/>
        <v>3739.9962599999999</v>
      </c>
    </row>
    <row r="89" spans="2:5" x14ac:dyDescent="0.2">
      <c r="B89" s="5" t="s">
        <v>8069</v>
      </c>
      <c r="C89" s="1039">
        <v>28329.439999999999</v>
      </c>
      <c r="D89" s="526">
        <v>14.2857</v>
      </c>
      <c r="E89" s="1039">
        <f t="shared" si="3"/>
        <v>4047.0588100800001</v>
      </c>
    </row>
    <row r="90" spans="2:5" x14ac:dyDescent="0.2">
      <c r="B90" s="5" t="s">
        <v>8070</v>
      </c>
      <c r="C90" s="1039">
        <v>6990</v>
      </c>
      <c r="D90" s="526">
        <v>14.2857</v>
      </c>
      <c r="E90" s="1039">
        <f t="shared" si="3"/>
        <v>998.5704300000001</v>
      </c>
    </row>
    <row r="91" spans="2:5" x14ac:dyDescent="0.2">
      <c r="B91" s="5" t="s">
        <v>8071</v>
      </c>
      <c r="C91" s="1039">
        <v>5500</v>
      </c>
      <c r="D91" s="526">
        <v>14.2857</v>
      </c>
      <c r="E91" s="1039">
        <f t="shared" si="3"/>
        <v>785.71350000000007</v>
      </c>
    </row>
    <row r="92" spans="2:5" x14ac:dyDescent="0.2">
      <c r="B92" s="5" t="s">
        <v>8071</v>
      </c>
      <c r="C92" s="1039">
        <v>5500</v>
      </c>
      <c r="D92" s="526">
        <v>14.2857</v>
      </c>
      <c r="E92" s="1039">
        <f t="shared" si="3"/>
        <v>785.71350000000007</v>
      </c>
    </row>
    <row r="93" spans="2:5" x14ac:dyDescent="0.2">
      <c r="B93" s="5" t="s">
        <v>8072</v>
      </c>
      <c r="C93" s="1039">
        <v>4500</v>
      </c>
      <c r="D93" s="526">
        <v>14.2857</v>
      </c>
      <c r="E93" s="1039">
        <f t="shared" si="3"/>
        <v>642.85649999999998</v>
      </c>
    </row>
    <row r="94" spans="2:5" x14ac:dyDescent="0.2">
      <c r="B94" s="5" t="s">
        <v>8073</v>
      </c>
      <c r="C94" s="1039">
        <v>19389</v>
      </c>
      <c r="D94" s="526">
        <v>14.2857</v>
      </c>
      <c r="E94" s="1039">
        <f t="shared" si="3"/>
        <v>2769.8543730000001</v>
      </c>
    </row>
    <row r="95" spans="2:5" ht="38.25" x14ac:dyDescent="0.2">
      <c r="B95" s="5" t="s">
        <v>4869</v>
      </c>
      <c r="C95" s="1039">
        <v>58500</v>
      </c>
      <c r="D95" s="526">
        <v>14.2857</v>
      </c>
      <c r="E95" s="1039">
        <f t="shared" si="3"/>
        <v>8357.1345000000001</v>
      </c>
    </row>
    <row r="96" spans="2:5" ht="25.5" x14ac:dyDescent="0.2">
      <c r="B96" s="5" t="s">
        <v>8074</v>
      </c>
      <c r="C96" s="1039">
        <v>27000</v>
      </c>
      <c r="D96" s="526">
        <v>14.2857</v>
      </c>
      <c r="E96" s="1039">
        <f t="shared" si="3"/>
        <v>3857.1390000000001</v>
      </c>
    </row>
    <row r="97" spans="2:5" x14ac:dyDescent="0.2">
      <c r="B97" s="5" t="s">
        <v>8075</v>
      </c>
      <c r="C97" s="1039">
        <v>13860</v>
      </c>
      <c r="D97" s="526">
        <v>14.2857</v>
      </c>
      <c r="E97" s="1039">
        <f t="shared" si="3"/>
        <v>1979.99802</v>
      </c>
    </row>
    <row r="98" spans="2:5" x14ac:dyDescent="0.2">
      <c r="B98" s="5" t="s">
        <v>4870</v>
      </c>
      <c r="C98" s="1039">
        <v>42855</v>
      </c>
      <c r="D98" s="526">
        <v>14.2857</v>
      </c>
      <c r="E98" s="1039">
        <f t="shared" si="3"/>
        <v>6122.136735</v>
      </c>
    </row>
    <row r="99" spans="2:5" x14ac:dyDescent="0.2">
      <c r="B99" s="5" t="s">
        <v>8076</v>
      </c>
      <c r="C99" s="1039">
        <v>5976.55</v>
      </c>
      <c r="D99" s="526">
        <v>14.2857</v>
      </c>
      <c r="E99" s="1039">
        <f t="shared" si="3"/>
        <v>853.79200334999996</v>
      </c>
    </row>
    <row r="100" spans="2:5" ht="25.5" x14ac:dyDescent="0.2">
      <c r="B100" s="5" t="s">
        <v>4871</v>
      </c>
      <c r="C100" s="1039">
        <v>84900</v>
      </c>
      <c r="D100" s="526">
        <v>14.2857</v>
      </c>
      <c r="E100" s="1039">
        <f t="shared" si="3"/>
        <v>12128.559299999999</v>
      </c>
    </row>
    <row r="101" spans="2:5" ht="25.5" x14ac:dyDescent="0.2">
      <c r="B101" s="5" t="s">
        <v>4871</v>
      </c>
      <c r="C101" s="1039">
        <v>79806</v>
      </c>
      <c r="D101" s="526">
        <v>14.2857</v>
      </c>
      <c r="E101" s="1039">
        <f t="shared" si="3"/>
        <v>11400.845742</v>
      </c>
    </row>
    <row r="102" spans="2:5" x14ac:dyDescent="0.2">
      <c r="B102" s="5" t="s">
        <v>8077</v>
      </c>
      <c r="C102" s="1039">
        <v>6800</v>
      </c>
      <c r="D102" s="526">
        <v>14.2857</v>
      </c>
      <c r="E102" s="1039">
        <f t="shared" si="3"/>
        <v>971.42759999999998</v>
      </c>
    </row>
    <row r="103" spans="2:5" ht="25.5" x14ac:dyDescent="0.2">
      <c r="B103" s="5" t="s">
        <v>8078</v>
      </c>
      <c r="C103" s="1039">
        <v>6990</v>
      </c>
      <c r="D103" s="526">
        <v>14.2857</v>
      </c>
      <c r="E103" s="1039">
        <f t="shared" si="3"/>
        <v>998.5704300000001</v>
      </c>
    </row>
    <row r="104" spans="2:5" x14ac:dyDescent="0.2">
      <c r="B104" s="5" t="s">
        <v>8079</v>
      </c>
      <c r="C104" s="1039">
        <v>36319.800000000003</v>
      </c>
      <c r="D104" s="526">
        <v>14.2857</v>
      </c>
      <c r="E104" s="1039">
        <f t="shared" si="3"/>
        <v>5188.5376686</v>
      </c>
    </row>
    <row r="105" spans="2:5" x14ac:dyDescent="0.2">
      <c r="B105" s="5" t="s">
        <v>8080</v>
      </c>
      <c r="C105" s="1039">
        <v>4210.08</v>
      </c>
      <c r="D105" s="526">
        <v>14.2857</v>
      </c>
      <c r="E105" s="1039">
        <f t="shared" si="3"/>
        <v>601.43939855999997</v>
      </c>
    </row>
    <row r="106" spans="2:5" x14ac:dyDescent="0.2">
      <c r="B106" s="5" t="s">
        <v>8080</v>
      </c>
      <c r="C106" s="1039">
        <v>4210.08</v>
      </c>
      <c r="D106" s="526">
        <v>14.2857</v>
      </c>
      <c r="E106" s="1039">
        <f t="shared" si="3"/>
        <v>601.43939855999997</v>
      </c>
    </row>
    <row r="107" spans="2:5" x14ac:dyDescent="0.2">
      <c r="B107" s="5" t="s">
        <v>8080</v>
      </c>
      <c r="C107" s="1039">
        <v>4210.08</v>
      </c>
      <c r="D107" s="526">
        <v>14.2857</v>
      </c>
      <c r="E107" s="1039">
        <f t="shared" si="3"/>
        <v>601.43939855999997</v>
      </c>
    </row>
    <row r="108" spans="2:5" x14ac:dyDescent="0.2">
      <c r="B108" s="5" t="s">
        <v>8081</v>
      </c>
      <c r="C108" s="1039">
        <v>3500</v>
      </c>
      <c r="D108" s="526">
        <v>14.2857</v>
      </c>
      <c r="E108" s="1039">
        <f t="shared" si="3"/>
        <v>499.99950000000007</v>
      </c>
    </row>
    <row r="109" spans="2:5" x14ac:dyDescent="0.2">
      <c r="B109" s="5" t="s">
        <v>8081</v>
      </c>
      <c r="C109" s="1039">
        <v>3500</v>
      </c>
      <c r="D109" s="526">
        <v>14.2857</v>
      </c>
      <c r="E109" s="1039">
        <f t="shared" si="3"/>
        <v>499.99950000000007</v>
      </c>
    </row>
    <row r="110" spans="2:5" x14ac:dyDescent="0.2">
      <c r="B110" s="5" t="s">
        <v>8082</v>
      </c>
      <c r="C110" s="1039">
        <v>5000</v>
      </c>
      <c r="D110" s="526">
        <v>14.2857</v>
      </c>
      <c r="E110" s="1039">
        <f t="shared" si="3"/>
        <v>714.28499999999997</v>
      </c>
    </row>
    <row r="111" spans="2:5" x14ac:dyDescent="0.2">
      <c r="B111" s="5" t="s">
        <v>8082</v>
      </c>
      <c r="C111" s="1039">
        <v>5000</v>
      </c>
      <c r="D111" s="526">
        <v>14.2857</v>
      </c>
      <c r="E111" s="1039">
        <f t="shared" si="3"/>
        <v>714.28499999999997</v>
      </c>
    </row>
    <row r="112" spans="2:5" x14ac:dyDescent="0.2">
      <c r="B112" s="5" t="s">
        <v>8082</v>
      </c>
      <c r="C112" s="1039">
        <v>5000</v>
      </c>
      <c r="D112" s="526">
        <v>14.2857</v>
      </c>
      <c r="E112" s="1039">
        <f t="shared" si="3"/>
        <v>714.28499999999997</v>
      </c>
    </row>
    <row r="113" spans="2:5" x14ac:dyDescent="0.2">
      <c r="B113" s="5" t="s">
        <v>8082</v>
      </c>
      <c r="C113" s="1039">
        <v>5000</v>
      </c>
      <c r="D113" s="526">
        <v>14.2857</v>
      </c>
      <c r="E113" s="1039">
        <f t="shared" si="3"/>
        <v>714.28499999999997</v>
      </c>
    </row>
    <row r="114" spans="2:5" x14ac:dyDescent="0.2">
      <c r="B114" s="5" t="s">
        <v>8082</v>
      </c>
      <c r="C114" s="1039">
        <v>5000</v>
      </c>
      <c r="D114" s="526">
        <v>14.2857</v>
      </c>
      <c r="E114" s="1039">
        <f t="shared" si="3"/>
        <v>714.28499999999997</v>
      </c>
    </row>
    <row r="115" spans="2:5" x14ac:dyDescent="0.2">
      <c r="B115" s="5" t="s">
        <v>8082</v>
      </c>
      <c r="C115" s="1039">
        <v>5000</v>
      </c>
      <c r="D115" s="526">
        <v>14.2857</v>
      </c>
      <c r="E115" s="1039">
        <f t="shared" si="3"/>
        <v>714.28499999999997</v>
      </c>
    </row>
    <row r="116" spans="2:5" x14ac:dyDescent="0.2">
      <c r="B116" s="5" t="s">
        <v>8082</v>
      </c>
      <c r="C116" s="1039">
        <v>5000</v>
      </c>
      <c r="D116" s="526">
        <v>14.2857</v>
      </c>
      <c r="E116" s="1039">
        <f t="shared" si="3"/>
        <v>714.28499999999997</v>
      </c>
    </row>
    <row r="117" spans="2:5" x14ac:dyDescent="0.2">
      <c r="B117" s="5" t="s">
        <v>8083</v>
      </c>
      <c r="C117" s="1039">
        <v>5031.1400000000003</v>
      </c>
      <c r="D117" s="526">
        <v>14.2857</v>
      </c>
      <c r="E117" s="1039">
        <f t="shared" si="3"/>
        <v>718.73356697999998</v>
      </c>
    </row>
    <row r="118" spans="2:5" x14ac:dyDescent="0.2">
      <c r="B118" s="5" t="s">
        <v>8083</v>
      </c>
      <c r="C118" s="1039">
        <v>5031.1400000000003</v>
      </c>
      <c r="D118" s="526">
        <v>14.2857</v>
      </c>
      <c r="E118" s="1039">
        <f t="shared" si="3"/>
        <v>718.73356697999998</v>
      </c>
    </row>
    <row r="119" spans="2:5" x14ac:dyDescent="0.2">
      <c r="B119" s="5" t="s">
        <v>8083</v>
      </c>
      <c r="C119" s="1039">
        <v>5031.1400000000003</v>
      </c>
      <c r="D119" s="526">
        <v>14.2857</v>
      </c>
      <c r="E119" s="1039">
        <f t="shared" si="3"/>
        <v>718.73356697999998</v>
      </c>
    </row>
    <row r="120" spans="2:5" x14ac:dyDescent="0.2">
      <c r="B120" s="5" t="s">
        <v>8083</v>
      </c>
      <c r="C120" s="1039">
        <v>5031.1400000000003</v>
      </c>
      <c r="D120" s="526">
        <v>14.2857</v>
      </c>
      <c r="E120" s="1039">
        <f t="shared" si="3"/>
        <v>718.73356697999998</v>
      </c>
    </row>
    <row r="121" spans="2:5" x14ac:dyDescent="0.2">
      <c r="B121" s="5" t="s">
        <v>8083</v>
      </c>
      <c r="C121" s="1039">
        <v>5031.1400000000003</v>
      </c>
      <c r="D121" s="526">
        <v>14.2857</v>
      </c>
      <c r="E121" s="1039">
        <f t="shared" si="3"/>
        <v>718.73356697999998</v>
      </c>
    </row>
    <row r="122" spans="2:5" x14ac:dyDescent="0.2">
      <c r="B122" s="5" t="s">
        <v>8083</v>
      </c>
      <c r="C122" s="1039">
        <v>5031.1400000000003</v>
      </c>
      <c r="D122" s="526">
        <v>14.2857</v>
      </c>
      <c r="E122" s="1039">
        <f t="shared" si="3"/>
        <v>718.73356697999998</v>
      </c>
    </row>
    <row r="123" spans="2:5" x14ac:dyDescent="0.2">
      <c r="B123" s="5" t="s">
        <v>8083</v>
      </c>
      <c r="C123" s="1039">
        <v>5031.1400000000003</v>
      </c>
      <c r="D123" s="526">
        <v>14.2857</v>
      </c>
      <c r="E123" s="1039">
        <f t="shared" si="3"/>
        <v>718.73356697999998</v>
      </c>
    </row>
    <row r="124" spans="2:5" x14ac:dyDescent="0.2">
      <c r="B124" s="5" t="s">
        <v>8083</v>
      </c>
      <c r="C124" s="1039">
        <v>5031.1400000000003</v>
      </c>
      <c r="D124" s="526">
        <v>14.2857</v>
      </c>
      <c r="E124" s="1039">
        <f t="shared" si="3"/>
        <v>718.73356697999998</v>
      </c>
    </row>
    <row r="125" spans="2:5" x14ac:dyDescent="0.2">
      <c r="B125" s="5" t="s">
        <v>8083</v>
      </c>
      <c r="C125" s="1039">
        <v>5031.1400000000003</v>
      </c>
      <c r="D125" s="526">
        <v>14.2857</v>
      </c>
      <c r="E125" s="1039">
        <f t="shared" si="3"/>
        <v>718.73356697999998</v>
      </c>
    </row>
    <row r="126" spans="2:5" x14ac:dyDescent="0.2">
      <c r="B126" s="5" t="s">
        <v>8084</v>
      </c>
      <c r="C126" s="1039">
        <v>24100</v>
      </c>
      <c r="D126" s="526">
        <v>14.2857</v>
      </c>
      <c r="E126" s="1039">
        <f t="shared" si="3"/>
        <v>3442.8537000000001</v>
      </c>
    </row>
    <row r="127" spans="2:5" x14ac:dyDescent="0.2">
      <c r="B127" s="5" t="s">
        <v>8085</v>
      </c>
      <c r="C127" s="1039">
        <v>3740</v>
      </c>
      <c r="D127" s="526">
        <v>14.2857</v>
      </c>
      <c r="E127" s="1039">
        <f t="shared" si="3"/>
        <v>534.28518000000008</v>
      </c>
    </row>
    <row r="128" spans="2:5" x14ac:dyDescent="0.2">
      <c r="B128" s="5" t="s">
        <v>8086</v>
      </c>
      <c r="C128" s="1039">
        <v>4560</v>
      </c>
      <c r="D128" s="526">
        <v>14.2857</v>
      </c>
      <c r="E128" s="1039">
        <f t="shared" si="3"/>
        <v>651.42791999999997</v>
      </c>
    </row>
    <row r="129" spans="2:5" ht="25.5" x14ac:dyDescent="0.2">
      <c r="B129" s="5" t="s">
        <v>8087</v>
      </c>
      <c r="C129" s="1039">
        <v>6200</v>
      </c>
      <c r="D129" s="526">
        <v>14.2857</v>
      </c>
      <c r="E129" s="1039">
        <f t="shared" si="3"/>
        <v>885.71339999999998</v>
      </c>
    </row>
    <row r="130" spans="2:5" x14ac:dyDescent="0.2">
      <c r="B130" s="5" t="s">
        <v>8088</v>
      </c>
      <c r="C130" s="1039">
        <v>6200</v>
      </c>
      <c r="D130" s="526">
        <v>14.2857</v>
      </c>
      <c r="E130" s="1039">
        <f t="shared" ref="E130:E176" si="4">C130*D130/100</f>
        <v>885.71339999999998</v>
      </c>
    </row>
    <row r="131" spans="2:5" x14ac:dyDescent="0.2">
      <c r="B131" s="5" t="s">
        <v>4865</v>
      </c>
      <c r="C131" s="1039">
        <v>116377.72</v>
      </c>
      <c r="D131" s="526">
        <v>14.2857</v>
      </c>
      <c r="E131" s="1039">
        <f t="shared" si="4"/>
        <v>16625.371946040003</v>
      </c>
    </row>
    <row r="132" spans="2:5" x14ac:dyDescent="0.2">
      <c r="B132" s="5" t="s">
        <v>8089</v>
      </c>
      <c r="C132" s="1039">
        <v>19940</v>
      </c>
      <c r="D132" s="526">
        <v>14.2857</v>
      </c>
      <c r="E132" s="1039">
        <f t="shared" si="4"/>
        <v>2848.5685800000001</v>
      </c>
    </row>
    <row r="133" spans="2:5" x14ac:dyDescent="0.2">
      <c r="B133" s="5" t="s">
        <v>8090</v>
      </c>
      <c r="C133" s="1039">
        <v>20548.5</v>
      </c>
      <c r="D133" s="526">
        <v>14.2857</v>
      </c>
      <c r="E133" s="1039">
        <f t="shared" si="4"/>
        <v>2935.4970644999999</v>
      </c>
    </row>
    <row r="134" spans="2:5" x14ac:dyDescent="0.2">
      <c r="B134" s="5" t="s">
        <v>8091</v>
      </c>
      <c r="C134" s="1039">
        <v>28490</v>
      </c>
      <c r="D134" s="526">
        <v>14.2857</v>
      </c>
      <c r="E134" s="1039">
        <f t="shared" si="4"/>
        <v>4069.99593</v>
      </c>
    </row>
    <row r="135" spans="2:5" x14ac:dyDescent="0.2">
      <c r="B135" s="5" t="s">
        <v>8092</v>
      </c>
      <c r="C135" s="1039">
        <v>36616.5</v>
      </c>
      <c r="D135" s="526">
        <v>14.2857</v>
      </c>
      <c r="E135" s="1039">
        <f t="shared" si="4"/>
        <v>5230.9233405000004</v>
      </c>
    </row>
    <row r="136" spans="2:5" x14ac:dyDescent="0.2">
      <c r="B136" s="5" t="s">
        <v>8093</v>
      </c>
      <c r="C136" s="1039">
        <v>16071.85</v>
      </c>
      <c r="D136" s="526">
        <v>14.2857</v>
      </c>
      <c r="E136" s="1039">
        <f t="shared" si="4"/>
        <v>2295.9762754499998</v>
      </c>
    </row>
    <row r="137" spans="2:5" x14ac:dyDescent="0.2">
      <c r="B137" s="5" t="s">
        <v>8094</v>
      </c>
      <c r="C137" s="1039">
        <v>3756.66</v>
      </c>
      <c r="D137" s="526">
        <v>14.2857</v>
      </c>
      <c r="E137" s="1039">
        <f t="shared" si="4"/>
        <v>536.66517762000001</v>
      </c>
    </row>
    <row r="138" spans="2:5" x14ac:dyDescent="0.2">
      <c r="B138" s="5" t="s">
        <v>8094</v>
      </c>
      <c r="C138" s="1039">
        <v>3756.66</v>
      </c>
      <c r="D138" s="526">
        <v>14.2857</v>
      </c>
      <c r="E138" s="1039">
        <f t="shared" si="4"/>
        <v>536.66517762000001</v>
      </c>
    </row>
    <row r="139" spans="2:5" x14ac:dyDescent="0.2">
      <c r="B139" s="5" t="s">
        <v>8094</v>
      </c>
      <c r="C139" s="1039">
        <v>3756.66</v>
      </c>
      <c r="D139" s="526">
        <v>14.2857</v>
      </c>
      <c r="E139" s="1039">
        <f t="shared" si="4"/>
        <v>536.66517762000001</v>
      </c>
    </row>
    <row r="140" spans="2:5" x14ac:dyDescent="0.2">
      <c r="B140" s="5" t="s">
        <v>8095</v>
      </c>
      <c r="C140" s="1039">
        <v>13958.57</v>
      </c>
      <c r="D140" s="526">
        <v>14.2857</v>
      </c>
      <c r="E140" s="1039">
        <f t="shared" si="4"/>
        <v>1994.07943449</v>
      </c>
    </row>
    <row r="141" spans="2:5" x14ac:dyDescent="0.2">
      <c r="B141" s="5" t="s">
        <v>8096</v>
      </c>
      <c r="C141" s="1039">
        <v>4133.41</v>
      </c>
      <c r="D141" s="526">
        <v>14.2857</v>
      </c>
      <c r="E141" s="1039">
        <f t="shared" si="4"/>
        <v>590.48655237000003</v>
      </c>
    </row>
    <row r="142" spans="2:5" x14ac:dyDescent="0.2">
      <c r="B142" s="5" t="s">
        <v>4734</v>
      </c>
      <c r="C142" s="1039">
        <v>18493.439999999999</v>
      </c>
      <c r="D142" s="526">
        <v>14.2857</v>
      </c>
      <c r="E142" s="1039">
        <f t="shared" si="4"/>
        <v>2641.9173580799998</v>
      </c>
    </row>
    <row r="143" spans="2:5" x14ac:dyDescent="0.2">
      <c r="B143" s="5" t="s">
        <v>4734</v>
      </c>
      <c r="C143" s="1039">
        <v>18493.439999999999</v>
      </c>
      <c r="D143" s="526">
        <v>14.2857</v>
      </c>
      <c r="E143" s="1039">
        <f t="shared" si="4"/>
        <v>2641.9173580799998</v>
      </c>
    </row>
    <row r="144" spans="2:5" x14ac:dyDescent="0.2">
      <c r="B144" s="5" t="s">
        <v>8097</v>
      </c>
      <c r="C144" s="1039">
        <v>13257.33</v>
      </c>
      <c r="D144" s="526">
        <v>14.2857</v>
      </c>
      <c r="E144" s="1039">
        <f t="shared" si="4"/>
        <v>1893.9023918100002</v>
      </c>
    </row>
    <row r="145" spans="2:5" x14ac:dyDescent="0.2">
      <c r="B145" s="5" t="s">
        <v>8097</v>
      </c>
      <c r="C145" s="1039">
        <v>13257.33</v>
      </c>
      <c r="D145" s="526">
        <v>14.2857</v>
      </c>
      <c r="E145" s="1039">
        <f t="shared" si="4"/>
        <v>1893.9023918100002</v>
      </c>
    </row>
    <row r="146" spans="2:5" x14ac:dyDescent="0.2">
      <c r="B146" s="5" t="s">
        <v>8098</v>
      </c>
      <c r="C146" s="1039">
        <v>3328</v>
      </c>
      <c r="D146" s="526">
        <v>14.2857</v>
      </c>
      <c r="E146" s="1039">
        <f t="shared" si="4"/>
        <v>475.42809599999998</v>
      </c>
    </row>
    <row r="147" spans="2:5" x14ac:dyDescent="0.2">
      <c r="B147" s="5" t="s">
        <v>8099</v>
      </c>
      <c r="C147" s="1039">
        <v>12806.68</v>
      </c>
      <c r="D147" s="526">
        <v>14.2857</v>
      </c>
      <c r="E147" s="1039">
        <f t="shared" si="4"/>
        <v>1829.5238847600003</v>
      </c>
    </row>
    <row r="148" spans="2:5" x14ac:dyDescent="0.2">
      <c r="B148" s="5" t="s">
        <v>8100</v>
      </c>
      <c r="C148" s="1039">
        <v>9990.92</v>
      </c>
      <c r="D148" s="526">
        <v>14.2857</v>
      </c>
      <c r="E148" s="1039">
        <f t="shared" si="4"/>
        <v>1427.2728584399999</v>
      </c>
    </row>
    <row r="149" spans="2:5" x14ac:dyDescent="0.2">
      <c r="B149" s="5" t="s">
        <v>8101</v>
      </c>
      <c r="C149" s="1039">
        <v>6700</v>
      </c>
      <c r="D149" s="526">
        <v>14.2857</v>
      </c>
      <c r="E149" s="1039">
        <f t="shared" si="4"/>
        <v>957.14190000000008</v>
      </c>
    </row>
    <row r="150" spans="2:5" x14ac:dyDescent="0.2">
      <c r="B150" s="5" t="s">
        <v>8101</v>
      </c>
      <c r="C150" s="1039">
        <v>6700</v>
      </c>
      <c r="D150" s="526">
        <v>14.2857</v>
      </c>
      <c r="E150" s="1039">
        <f t="shared" si="4"/>
        <v>957.14190000000008</v>
      </c>
    </row>
    <row r="151" spans="2:5" x14ac:dyDescent="0.2">
      <c r="B151" s="5" t="s">
        <v>8101</v>
      </c>
      <c r="C151" s="1039">
        <v>6700</v>
      </c>
      <c r="D151" s="526">
        <v>14.2857</v>
      </c>
      <c r="E151" s="1039">
        <f t="shared" si="4"/>
        <v>957.14190000000008</v>
      </c>
    </row>
    <row r="152" spans="2:5" x14ac:dyDescent="0.2">
      <c r="B152" s="5" t="s">
        <v>8102</v>
      </c>
      <c r="C152" s="1039">
        <v>4000</v>
      </c>
      <c r="D152" s="526">
        <v>14.2857</v>
      </c>
      <c r="E152" s="1039">
        <f t="shared" si="4"/>
        <v>571.428</v>
      </c>
    </row>
    <row r="153" spans="2:5" x14ac:dyDescent="0.2">
      <c r="B153" s="5" t="s">
        <v>8103</v>
      </c>
      <c r="C153" s="1039">
        <v>6000</v>
      </c>
      <c r="D153" s="526">
        <v>14.2857</v>
      </c>
      <c r="E153" s="1039">
        <f t="shared" si="4"/>
        <v>857.14199999999994</v>
      </c>
    </row>
    <row r="154" spans="2:5" x14ac:dyDescent="0.2">
      <c r="B154" s="5" t="s">
        <v>8103</v>
      </c>
      <c r="C154" s="1039">
        <v>6500</v>
      </c>
      <c r="D154" s="526">
        <v>14.2857</v>
      </c>
      <c r="E154" s="1039">
        <f t="shared" si="4"/>
        <v>928.57050000000004</v>
      </c>
    </row>
    <row r="155" spans="2:5" x14ac:dyDescent="0.2">
      <c r="B155" s="5" t="s">
        <v>8104</v>
      </c>
      <c r="C155" s="1039">
        <v>3825</v>
      </c>
      <c r="D155" s="526">
        <v>14.2857</v>
      </c>
      <c r="E155" s="1039">
        <f t="shared" si="4"/>
        <v>546.42802499999993</v>
      </c>
    </row>
    <row r="156" spans="2:5" x14ac:dyDescent="0.2">
      <c r="B156" s="5" t="s">
        <v>8105</v>
      </c>
      <c r="C156" s="1039">
        <v>3600</v>
      </c>
      <c r="D156" s="526">
        <v>14.2857</v>
      </c>
      <c r="E156" s="1039">
        <f t="shared" si="4"/>
        <v>514.28520000000003</v>
      </c>
    </row>
    <row r="157" spans="2:5" x14ac:dyDescent="0.2">
      <c r="B157" s="5" t="s">
        <v>8106</v>
      </c>
      <c r="C157" s="1039">
        <v>3100</v>
      </c>
      <c r="D157" s="526">
        <v>14.2857</v>
      </c>
      <c r="E157" s="1039">
        <f t="shared" si="4"/>
        <v>442.85669999999999</v>
      </c>
    </row>
    <row r="158" spans="2:5" ht="25.5" x14ac:dyDescent="0.2">
      <c r="B158" s="5" t="s">
        <v>8107</v>
      </c>
      <c r="C158" s="1039">
        <v>11000</v>
      </c>
      <c r="D158" s="526">
        <v>14.2857</v>
      </c>
      <c r="E158" s="1039">
        <f t="shared" si="4"/>
        <v>1571.4270000000001</v>
      </c>
    </row>
    <row r="159" spans="2:5" x14ac:dyDescent="0.2">
      <c r="B159" s="5" t="s">
        <v>8108</v>
      </c>
      <c r="C159" s="1039">
        <v>3100</v>
      </c>
      <c r="D159" s="526">
        <v>14.2857</v>
      </c>
      <c r="E159" s="1039">
        <f t="shared" si="4"/>
        <v>442.85669999999999</v>
      </c>
    </row>
    <row r="160" spans="2:5" ht="25.5" x14ac:dyDescent="0.2">
      <c r="B160" s="5" t="s">
        <v>8109</v>
      </c>
      <c r="C160" s="1039">
        <v>11000</v>
      </c>
      <c r="D160" s="526">
        <v>14.2857</v>
      </c>
      <c r="E160" s="1039">
        <f t="shared" si="4"/>
        <v>1571.4270000000001</v>
      </c>
    </row>
    <row r="161" spans="2:5" ht="25.5" x14ac:dyDescent="0.2">
      <c r="B161" s="5" t="s">
        <v>8110</v>
      </c>
      <c r="C161" s="1039">
        <v>9100</v>
      </c>
      <c r="D161" s="526">
        <v>14.2857</v>
      </c>
      <c r="E161" s="1039">
        <f t="shared" si="4"/>
        <v>1299.9986999999999</v>
      </c>
    </row>
    <row r="162" spans="2:5" x14ac:dyDescent="0.2">
      <c r="B162" s="5" t="s">
        <v>8111</v>
      </c>
      <c r="C162" s="1039">
        <v>15700</v>
      </c>
      <c r="D162" s="526">
        <v>14.2857</v>
      </c>
      <c r="E162" s="1039">
        <f t="shared" si="4"/>
        <v>2242.8548999999998</v>
      </c>
    </row>
    <row r="163" spans="2:5" x14ac:dyDescent="0.2">
      <c r="B163" s="5" t="s">
        <v>8112</v>
      </c>
      <c r="C163" s="1039">
        <v>11500</v>
      </c>
      <c r="D163" s="526">
        <v>14.2857</v>
      </c>
      <c r="E163" s="1039">
        <f t="shared" si="4"/>
        <v>1642.8555000000001</v>
      </c>
    </row>
    <row r="164" spans="2:5" x14ac:dyDescent="0.2">
      <c r="B164" s="5" t="s">
        <v>8112</v>
      </c>
      <c r="C164" s="1039">
        <v>11500</v>
      </c>
      <c r="D164" s="526">
        <v>14.2857</v>
      </c>
      <c r="E164" s="1039">
        <f t="shared" si="4"/>
        <v>1642.8555000000001</v>
      </c>
    </row>
    <row r="165" spans="2:5" x14ac:dyDescent="0.2">
      <c r="B165" s="5" t="s">
        <v>8113</v>
      </c>
      <c r="C165" s="1039">
        <v>27050</v>
      </c>
      <c r="D165" s="526">
        <v>14.2857</v>
      </c>
      <c r="E165" s="1039">
        <f t="shared" si="4"/>
        <v>3864.2818499999998</v>
      </c>
    </row>
    <row r="166" spans="2:5" x14ac:dyDescent="0.2">
      <c r="B166" s="5" t="s">
        <v>8113</v>
      </c>
      <c r="C166" s="1039">
        <v>27050</v>
      </c>
      <c r="D166" s="526">
        <v>14.2857</v>
      </c>
      <c r="E166" s="1039">
        <f t="shared" si="4"/>
        <v>3864.2818499999998</v>
      </c>
    </row>
    <row r="167" spans="2:5" x14ac:dyDescent="0.2">
      <c r="B167" s="5" t="s">
        <v>8114</v>
      </c>
      <c r="C167" s="1039">
        <v>3973</v>
      </c>
      <c r="D167" s="526">
        <v>14.2857</v>
      </c>
      <c r="E167" s="1039">
        <f t="shared" si="4"/>
        <v>567.57086100000004</v>
      </c>
    </row>
    <row r="168" spans="2:5" x14ac:dyDescent="0.2">
      <c r="B168" s="5" t="s">
        <v>8114</v>
      </c>
      <c r="C168" s="1039">
        <v>3973</v>
      </c>
      <c r="D168" s="526">
        <v>14.2857</v>
      </c>
      <c r="E168" s="1039">
        <f t="shared" si="4"/>
        <v>567.57086100000004</v>
      </c>
    </row>
    <row r="169" spans="2:5" x14ac:dyDescent="0.2">
      <c r="B169" s="5" t="s">
        <v>8115</v>
      </c>
      <c r="C169" s="1039">
        <v>5500</v>
      </c>
      <c r="D169" s="526">
        <v>14.2857</v>
      </c>
      <c r="E169" s="1039">
        <f t="shared" si="4"/>
        <v>785.71350000000007</v>
      </c>
    </row>
    <row r="170" spans="2:5" ht="25.5" x14ac:dyDescent="0.2">
      <c r="B170" s="5" t="s">
        <v>8116</v>
      </c>
      <c r="C170" s="1039">
        <v>31400</v>
      </c>
      <c r="D170" s="526">
        <v>14.2857</v>
      </c>
      <c r="E170" s="1039">
        <f t="shared" si="4"/>
        <v>4485.7097999999996</v>
      </c>
    </row>
    <row r="171" spans="2:5" ht="25.5" x14ac:dyDescent="0.2">
      <c r="B171" s="5" t="s">
        <v>8117</v>
      </c>
      <c r="C171" s="1039">
        <v>3722.25</v>
      </c>
      <c r="D171" s="526">
        <v>14.2857</v>
      </c>
      <c r="E171" s="1039">
        <f t="shared" si="4"/>
        <v>531.74946824999995</v>
      </c>
    </row>
    <row r="172" spans="2:5" ht="25.5" x14ac:dyDescent="0.2">
      <c r="B172" s="5" t="s">
        <v>8117</v>
      </c>
      <c r="C172" s="1039">
        <v>3722.25</v>
      </c>
      <c r="D172" s="526">
        <v>14.2857</v>
      </c>
      <c r="E172" s="1039">
        <f t="shared" si="4"/>
        <v>531.74946824999995</v>
      </c>
    </row>
    <row r="173" spans="2:5" ht="25.5" x14ac:dyDescent="0.2">
      <c r="B173" s="5" t="s">
        <v>8118</v>
      </c>
      <c r="C173" s="1039">
        <v>4000</v>
      </c>
      <c r="D173" s="526">
        <v>14.2857</v>
      </c>
      <c r="E173" s="1039">
        <f t="shared" si="4"/>
        <v>571.428</v>
      </c>
    </row>
    <row r="174" spans="2:5" x14ac:dyDescent="0.2">
      <c r="B174" s="5" t="s">
        <v>8119</v>
      </c>
      <c r="C174" s="1039">
        <v>39029.17</v>
      </c>
      <c r="D174" s="526">
        <v>14.2857</v>
      </c>
      <c r="E174" s="1039">
        <f t="shared" si="4"/>
        <v>5575.5901386900005</v>
      </c>
    </row>
    <row r="175" spans="2:5" ht="25.5" x14ac:dyDescent="0.2">
      <c r="B175" s="5" t="s">
        <v>8120</v>
      </c>
      <c r="C175" s="1039">
        <v>7245</v>
      </c>
      <c r="D175" s="526">
        <v>14.2857</v>
      </c>
      <c r="E175" s="1039">
        <f t="shared" si="4"/>
        <v>1034.998965</v>
      </c>
    </row>
    <row r="176" spans="2:5" x14ac:dyDescent="0.2">
      <c r="B176" s="5" t="s">
        <v>8121</v>
      </c>
      <c r="C176" s="1039">
        <v>47240</v>
      </c>
      <c r="D176" s="526">
        <v>14.2857</v>
      </c>
      <c r="E176" s="1039">
        <f t="shared" si="4"/>
        <v>6748.5646799999995</v>
      </c>
    </row>
    <row r="177" spans="2:5" ht="14.25" x14ac:dyDescent="0.2">
      <c r="B177" s="1427" t="s">
        <v>584</v>
      </c>
      <c r="C177" s="1040">
        <f>SUM(C65:C176)</f>
        <v>1839768.0099999986</v>
      </c>
      <c r="D177" s="544"/>
      <c r="E177" s="218">
        <f>SUM(E65:E176)</f>
        <v>262823.73860456998</v>
      </c>
    </row>
    <row r="178" spans="2:5" ht="28.5" x14ac:dyDescent="0.2">
      <c r="B178" s="1733" t="s">
        <v>4878</v>
      </c>
      <c r="C178" s="1734"/>
      <c r="D178" s="3"/>
      <c r="E178" s="218">
        <f>E43+E52+E63+E177</f>
        <v>436438.38356117997</v>
      </c>
    </row>
  </sheetData>
  <mergeCells count="6">
    <mergeCell ref="B64:E64"/>
    <mergeCell ref="B2:E2"/>
    <mergeCell ref="B3:E3"/>
    <mergeCell ref="B5:E5"/>
    <mergeCell ref="B44:E44"/>
    <mergeCell ref="B53:E53"/>
  </mergeCells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FF0000"/>
  </sheetPr>
  <dimension ref="A1:E30"/>
  <sheetViews>
    <sheetView view="pageBreakPreview" zoomScaleNormal="100" zoomScaleSheetLayoutView="100" workbookViewId="0">
      <selection activeCell="B17" sqref="B17"/>
    </sheetView>
  </sheetViews>
  <sheetFormatPr defaultRowHeight="12.75" x14ac:dyDescent="0.2"/>
  <cols>
    <col min="1" max="1" width="36" customWidth="1"/>
    <col min="2" max="2" width="14.7109375" customWidth="1"/>
    <col min="3" max="3" width="12.7109375" customWidth="1"/>
    <col min="4" max="4" width="15.140625" customWidth="1"/>
    <col min="5" max="5" width="13.7109375" customWidth="1"/>
  </cols>
  <sheetData>
    <row r="1" spans="1:5" ht="15.75" x14ac:dyDescent="0.25">
      <c r="E1" s="1429" t="s">
        <v>4880</v>
      </c>
    </row>
    <row r="2" spans="1:5" x14ac:dyDescent="0.2">
      <c r="E2" s="595"/>
    </row>
    <row r="3" spans="1:5" x14ac:dyDescent="0.2">
      <c r="E3" s="524"/>
    </row>
    <row r="4" spans="1:5" ht="35.1" customHeight="1" x14ac:dyDescent="0.3">
      <c r="A4" s="1822" t="s">
        <v>2386</v>
      </c>
      <c r="B4" s="1822"/>
      <c r="C4" s="1822"/>
      <c r="D4" s="1822"/>
      <c r="E4" s="1822"/>
    </row>
    <row r="6" spans="1:5" ht="18.75" x14ac:dyDescent="0.3">
      <c r="A6" s="1824" t="s">
        <v>1042</v>
      </c>
      <c r="B6" s="1824"/>
      <c r="C6" s="1824"/>
      <c r="D6" s="1824"/>
      <c r="E6" s="1824"/>
    </row>
    <row r="7" spans="1:5" ht="15.75" x14ac:dyDescent="0.25">
      <c r="A7" s="13"/>
      <c r="B7" s="13"/>
      <c r="C7" s="13"/>
      <c r="D7" s="13"/>
      <c r="E7" s="13"/>
    </row>
    <row r="8" spans="1:5" s="40" customFormat="1" ht="49.5" customHeight="1" x14ac:dyDescent="0.2">
      <c r="A8" s="1160" t="s">
        <v>1040</v>
      </c>
      <c r="B8" s="1160" t="s">
        <v>3979</v>
      </c>
      <c r="C8" s="1160" t="s">
        <v>1041</v>
      </c>
      <c r="D8" s="1160" t="s">
        <v>8145</v>
      </c>
      <c r="E8" s="1160" t="s">
        <v>1041</v>
      </c>
    </row>
    <row r="9" spans="1:5" s="41" customFormat="1" ht="15.75" x14ac:dyDescent="0.25">
      <c r="A9" s="28">
        <v>1</v>
      </c>
      <c r="B9" s="28">
        <v>4</v>
      </c>
      <c r="C9" s="28">
        <v>5</v>
      </c>
      <c r="D9" s="28">
        <v>4</v>
      </c>
      <c r="E9" s="28">
        <v>5</v>
      </c>
    </row>
    <row r="10" spans="1:5" ht="47.25" x14ac:dyDescent="0.25">
      <c r="A10" s="30" t="s">
        <v>3977</v>
      </c>
      <c r="B10" s="286">
        <v>36183.01</v>
      </c>
      <c r="C10" s="286">
        <f t="shared" ref="C10:C15" si="0">B10/$B$15*100</f>
        <v>20.617909158940769</v>
      </c>
      <c r="D10" s="286">
        <v>33029.284780000002</v>
      </c>
      <c r="E10" s="286">
        <f t="shared" ref="E10:E15" si="1">D10/$D$15*100</f>
        <v>16.305856159886762</v>
      </c>
    </row>
    <row r="11" spans="1:5" ht="15.75" x14ac:dyDescent="0.25">
      <c r="A11" s="30" t="s">
        <v>2063</v>
      </c>
      <c r="B11" s="286">
        <v>1381.35</v>
      </c>
      <c r="C11" s="286">
        <f t="shared" si="0"/>
        <v>0.7871249190352827</v>
      </c>
      <c r="D11" s="286">
        <v>629.29999999999995</v>
      </c>
      <c r="E11" s="286">
        <f t="shared" si="1"/>
        <v>0.31067203997193965</v>
      </c>
    </row>
    <row r="12" spans="1:5" ht="47.25" x14ac:dyDescent="0.25">
      <c r="A12" s="30" t="s">
        <v>3978</v>
      </c>
      <c r="B12" s="286">
        <v>65505.39</v>
      </c>
      <c r="C12" s="286">
        <f t="shared" si="0"/>
        <v>37.326473956726844</v>
      </c>
      <c r="D12" s="286">
        <v>82985.709400000007</v>
      </c>
      <c r="E12" s="286">
        <f t="shared" si="1"/>
        <v>40.968281626913345</v>
      </c>
    </row>
    <row r="13" spans="1:5" ht="15.75" x14ac:dyDescent="0.25">
      <c r="A13" s="30" t="s">
        <v>2064</v>
      </c>
      <c r="B13" s="286">
        <v>72404.600000000006</v>
      </c>
      <c r="C13" s="286">
        <f t="shared" si="0"/>
        <v>41.257802086930937</v>
      </c>
      <c r="D13" s="286">
        <v>85909.441999999995</v>
      </c>
      <c r="E13" s="286">
        <f t="shared" si="1"/>
        <v>42.411666294280991</v>
      </c>
    </row>
    <row r="14" spans="1:5" ht="15.75" x14ac:dyDescent="0.25">
      <c r="A14" s="30" t="s">
        <v>2900</v>
      </c>
      <c r="B14" s="286">
        <v>18.760000000000002</v>
      </c>
      <c r="C14" s="286">
        <f t="shared" si="0"/>
        <v>1.0689878366164918E-2</v>
      </c>
      <c r="D14" s="286">
        <v>7.1379999999999999</v>
      </c>
      <c r="E14" s="286">
        <f t="shared" si="1"/>
        <v>3.5238789469564675E-3</v>
      </c>
    </row>
    <row r="15" spans="1:5" ht="15.75" x14ac:dyDescent="0.25">
      <c r="A15" s="29" t="s">
        <v>584</v>
      </c>
      <c r="B15" s="753">
        <f>SUM(B10:B14)</f>
        <v>175493.11000000002</v>
      </c>
      <c r="C15" s="1161">
        <f t="shared" si="0"/>
        <v>100</v>
      </c>
      <c r="D15" s="753">
        <f>SUM(D10:D14)</f>
        <v>202560.87418000001</v>
      </c>
      <c r="E15" s="1161">
        <f t="shared" si="1"/>
        <v>100</v>
      </c>
    </row>
    <row r="18" spans="1:5" ht="10.5" customHeight="1" x14ac:dyDescent="0.2"/>
    <row r="19" spans="1:5" hidden="1" x14ac:dyDescent="0.2"/>
    <row r="20" spans="1:5" hidden="1" x14ac:dyDescent="0.2"/>
    <row r="21" spans="1:5" hidden="1" x14ac:dyDescent="0.2"/>
    <row r="22" spans="1:5" hidden="1" x14ac:dyDescent="0.2"/>
    <row r="23" spans="1:5" hidden="1" x14ac:dyDescent="0.2"/>
    <row r="24" spans="1:5" hidden="1" x14ac:dyDescent="0.2"/>
    <row r="27" spans="1:5" ht="18.75" x14ac:dyDescent="0.3">
      <c r="A27" s="525" t="s">
        <v>2899</v>
      </c>
      <c r="B27" s="10"/>
      <c r="C27" s="316"/>
      <c r="D27" s="1825" t="s">
        <v>2892</v>
      </c>
      <c r="E27" s="1825"/>
    </row>
    <row r="28" spans="1:5" ht="18.75" x14ac:dyDescent="0.3">
      <c r="A28" s="23"/>
      <c r="B28" s="24"/>
      <c r="C28" s="316"/>
      <c r="D28" s="1"/>
      <c r="E28" s="2"/>
    </row>
    <row r="29" spans="1:5" ht="18.75" x14ac:dyDescent="0.3">
      <c r="A29" s="10" t="s">
        <v>313</v>
      </c>
      <c r="B29" s="10"/>
      <c r="C29" s="316"/>
      <c r="D29" s="13"/>
      <c r="E29" s="13"/>
    </row>
    <row r="30" spans="1:5" ht="18.75" x14ac:dyDescent="0.3">
      <c r="A30" s="10" t="s">
        <v>578</v>
      </c>
      <c r="B30" s="10"/>
      <c r="C30" s="315"/>
      <c r="D30" s="1825" t="s">
        <v>2174</v>
      </c>
      <c r="E30" s="1825"/>
    </row>
  </sheetData>
  <mergeCells count="4">
    <mergeCell ref="A4:E4"/>
    <mergeCell ref="A6:E6"/>
    <mergeCell ref="D27:E27"/>
    <mergeCell ref="D30:E30"/>
  </mergeCells>
  <pageMargins left="0.7" right="0.7" top="0.75" bottom="0.75" header="0.3" footer="0.3"/>
  <pageSetup paperSize="9" scale="96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FF0000"/>
    <pageSetUpPr fitToPage="1"/>
  </sheetPr>
  <dimension ref="A1:T29"/>
  <sheetViews>
    <sheetView zoomScaleNormal="100" zoomScaleSheetLayoutView="100" workbookViewId="0">
      <selection activeCell="L25" sqref="L25"/>
    </sheetView>
  </sheetViews>
  <sheetFormatPr defaultColWidth="9.140625" defaultRowHeight="12.75" x14ac:dyDescent="0.2"/>
  <cols>
    <col min="1" max="1" width="7.28515625" style="2" customWidth="1"/>
    <col min="2" max="2" width="33.28515625" style="2" customWidth="1"/>
    <col min="3" max="3" width="17.85546875" style="9" customWidth="1"/>
    <col min="4" max="4" width="16.140625" style="9" customWidth="1"/>
    <col min="5" max="5" width="14" style="2" customWidth="1"/>
    <col min="6" max="6" width="18" style="2" customWidth="1"/>
    <col min="7" max="7" width="13.140625" style="2" customWidth="1"/>
    <col min="8" max="8" width="15.28515625" style="2" customWidth="1"/>
    <col min="9" max="9" width="12.42578125" style="2" customWidth="1"/>
    <col min="10" max="10" width="9.140625" style="2"/>
    <col min="11" max="12" width="14.42578125" style="2" customWidth="1"/>
    <col min="13" max="13" width="9.7109375" style="2" hidden="1" customWidth="1"/>
    <col min="14" max="14" width="18" style="2" customWidth="1"/>
    <col min="15" max="15" width="11.28515625" style="2" hidden="1" customWidth="1"/>
    <col min="16" max="16" width="14.28515625" style="2" customWidth="1"/>
    <col min="17" max="17" width="12.28515625" style="2" hidden="1" customWidth="1"/>
    <col min="18" max="18" width="13" style="2" customWidth="1"/>
    <col min="19" max="19" width="13.5703125" style="2" bestFit="1" customWidth="1"/>
    <col min="20" max="16384" width="9.140625" style="2"/>
  </cols>
  <sheetData>
    <row r="1" spans="1:20" ht="15.75" x14ac:dyDescent="0.25">
      <c r="H1" s="2215" t="s">
        <v>4310</v>
      </c>
      <c r="I1" s="2215"/>
      <c r="J1" s="2215"/>
    </row>
    <row r="2" spans="1:20" ht="44.1" customHeight="1" x14ac:dyDescent="0.2">
      <c r="A2" s="2216" t="s">
        <v>2396</v>
      </c>
      <c r="B2" s="2216"/>
      <c r="C2" s="2216"/>
      <c r="D2" s="2216"/>
      <c r="E2" s="2216"/>
      <c r="F2" s="2216"/>
      <c r="G2" s="2216"/>
      <c r="K2" s="1123"/>
      <c r="L2" s="1123"/>
      <c r="M2" s="1123"/>
      <c r="N2" s="1123"/>
      <c r="O2" s="1123"/>
    </row>
    <row r="3" spans="1:20" x14ac:dyDescent="0.2">
      <c r="C3" s="16"/>
      <c r="D3" s="16"/>
      <c r="F3" s="25"/>
    </row>
    <row r="4" spans="1:20" ht="18.75" x14ac:dyDescent="0.3">
      <c r="A4" s="1824" t="s">
        <v>7976</v>
      </c>
      <c r="B4" s="1824"/>
      <c r="C4" s="1824"/>
      <c r="D4" s="1824"/>
      <c r="E4" s="1824"/>
      <c r="F4" s="1824"/>
      <c r="G4" s="6"/>
    </row>
    <row r="5" spans="1:20" ht="22.15" customHeight="1" x14ac:dyDescent="0.25">
      <c r="A5" s="2217" t="s">
        <v>4311</v>
      </c>
      <c r="B5" s="2217"/>
      <c r="C5" s="1211">
        <v>1.04</v>
      </c>
      <c r="D5" s="325"/>
      <c r="E5" s="325"/>
      <c r="F5" s="325"/>
      <c r="G5" s="6"/>
      <c r="L5" s="2218" t="s">
        <v>8150</v>
      </c>
      <c r="M5" s="2218"/>
      <c r="N5" s="2218"/>
      <c r="O5" s="2218"/>
      <c r="P5" s="2218"/>
      <c r="Q5" s="2218"/>
      <c r="R5" s="2218"/>
      <c r="S5" s="2218"/>
    </row>
    <row r="6" spans="1:20" ht="86.45" customHeight="1" x14ac:dyDescent="0.2">
      <c r="A6" s="1212" t="s">
        <v>2413</v>
      </c>
      <c r="B6" s="1212" t="s">
        <v>209</v>
      </c>
      <c r="C6" s="1213" t="s">
        <v>7979</v>
      </c>
      <c r="D6" s="1213" t="s">
        <v>4312</v>
      </c>
      <c r="E6" s="1213" t="s">
        <v>7977</v>
      </c>
      <c r="F6" s="1214" t="s">
        <v>4313</v>
      </c>
      <c r="G6" s="1215" t="s">
        <v>4314</v>
      </c>
      <c r="H6" s="1215" t="s">
        <v>2416</v>
      </c>
      <c r="I6" s="1214" t="s">
        <v>4315</v>
      </c>
      <c r="K6" s="1212" t="s">
        <v>2413</v>
      </c>
      <c r="L6" s="1213" t="s">
        <v>4316</v>
      </c>
      <c r="M6" s="1246" t="s">
        <v>7985</v>
      </c>
      <c r="N6" s="1216" t="s">
        <v>4313</v>
      </c>
      <c r="O6" s="1246" t="s">
        <v>7985</v>
      </c>
      <c r="P6" s="1215" t="s">
        <v>4314</v>
      </c>
      <c r="Q6" s="1246" t="s">
        <v>7985</v>
      </c>
      <c r="R6" s="1215" t="s">
        <v>2416</v>
      </c>
      <c r="S6" s="1041" t="s">
        <v>4317</v>
      </c>
      <c r="T6" s="1722" t="s">
        <v>7978</v>
      </c>
    </row>
    <row r="7" spans="1:20" ht="13.15" customHeight="1" x14ac:dyDescent="0.2">
      <c r="A7" s="1212">
        <v>1</v>
      </c>
      <c r="B7" s="1217">
        <v>2</v>
      </c>
      <c r="C7" s="1213">
        <v>3</v>
      </c>
      <c r="D7" s="1213">
        <v>4</v>
      </c>
      <c r="E7" s="1213">
        <v>5</v>
      </c>
      <c r="F7" s="1214">
        <v>6</v>
      </c>
      <c r="G7" s="1215">
        <v>7</v>
      </c>
      <c r="H7" s="1215">
        <v>8</v>
      </c>
      <c r="I7" s="1214">
        <v>9</v>
      </c>
      <c r="K7" s="8"/>
      <c r="L7" s="8"/>
      <c r="M7" s="8"/>
      <c r="N7" s="8"/>
      <c r="O7" s="8"/>
      <c r="P7" s="8"/>
      <c r="Q7" s="8"/>
      <c r="R7" s="8"/>
      <c r="S7" s="4"/>
    </row>
    <row r="8" spans="1:20" x14ac:dyDescent="0.2">
      <c r="A8" s="3">
        <v>211</v>
      </c>
      <c r="B8" s="1218" t="s">
        <v>4318</v>
      </c>
      <c r="C8" s="33" t="e">
        <f>#REF!</f>
        <v>#REF!</v>
      </c>
      <c r="D8" s="33" t="e">
        <f>C8</f>
        <v>#REF!</v>
      </c>
      <c r="E8" s="1219"/>
      <c r="F8" s="1037"/>
      <c r="G8" s="1039"/>
      <c r="H8" s="1039"/>
      <c r="I8" s="1039"/>
      <c r="K8" s="8" t="s">
        <v>4319</v>
      </c>
      <c r="L8" s="8" t="s">
        <v>4320</v>
      </c>
      <c r="M8" s="8"/>
      <c r="N8" s="33">
        <v>0</v>
      </c>
      <c r="O8" s="36"/>
      <c r="P8" s="1220">
        <v>0</v>
      </c>
      <c r="Q8" s="58"/>
      <c r="R8" s="33">
        <v>0</v>
      </c>
      <c r="S8" s="1221">
        <v>512705.09</v>
      </c>
      <c r="T8" s="1222">
        <f>S8/$S$13</f>
        <v>4.9915973375470352E-2</v>
      </c>
    </row>
    <row r="9" spans="1:20" x14ac:dyDescent="0.2">
      <c r="A9" s="3">
        <v>213</v>
      </c>
      <c r="B9" s="1223" t="s">
        <v>2398</v>
      </c>
      <c r="C9" s="33" t="e">
        <f>C8*30.2/100</f>
        <v>#REF!</v>
      </c>
      <c r="D9" s="33" t="e">
        <f>C9</f>
        <v>#REF!</v>
      </c>
      <c r="E9" s="1219"/>
      <c r="F9" s="1037"/>
      <c r="G9" s="1039"/>
      <c r="H9" s="1039"/>
      <c r="I9" s="1039"/>
      <c r="K9" s="8"/>
      <c r="L9" s="8"/>
      <c r="M9" s="8"/>
      <c r="N9" s="33"/>
      <c r="O9" s="33"/>
      <c r="P9" s="33"/>
      <c r="Q9" s="33"/>
      <c r="R9" s="33"/>
      <c r="S9" s="1221">
        <v>0</v>
      </c>
      <c r="T9" s="1222"/>
    </row>
    <row r="10" spans="1:20" ht="40.9" customHeight="1" x14ac:dyDescent="0.2">
      <c r="A10" s="1224">
        <v>212</v>
      </c>
      <c r="B10" s="1218" t="s">
        <v>4321</v>
      </c>
      <c r="C10" s="33">
        <v>580624.02</v>
      </c>
      <c r="D10" s="33">
        <f>C10*$C$5</f>
        <v>603848.98080000002</v>
      </c>
      <c r="E10" s="33">
        <f>F10+G10+H10+I10</f>
        <v>637197.53</v>
      </c>
      <c r="F10" s="1225">
        <v>156950.19</v>
      </c>
      <c r="G10" s="561">
        <v>390893.42</v>
      </c>
      <c r="H10" s="561">
        <v>89353.919999999998</v>
      </c>
      <c r="I10" s="561"/>
      <c r="K10" s="1226" t="s">
        <v>4322</v>
      </c>
      <c r="L10" s="1226" t="s">
        <v>4320</v>
      </c>
      <c r="M10" s="1724">
        <v>67.418676057202703</v>
      </c>
      <c r="N10" s="1227">
        <f>F15*M10%</f>
        <v>2389117.4774526837</v>
      </c>
      <c r="O10" s="1724">
        <v>34.63446138729946</v>
      </c>
      <c r="P10" s="1227">
        <f>G15*O10%</f>
        <v>359002.83760150167</v>
      </c>
      <c r="Q10" s="1724">
        <v>44.471350797754049</v>
      </c>
      <c r="R10" s="1227">
        <f>H15*Q10%</f>
        <v>134455.70039586286</v>
      </c>
      <c r="S10" s="1228">
        <f>N10+P10+R10</f>
        <v>2882576.0154500483</v>
      </c>
      <c r="T10" s="1222">
        <f t="shared" ref="T10:T13" si="0">S10/$S$13</f>
        <v>0.28064201125831229</v>
      </c>
    </row>
    <row r="11" spans="1:20" x14ac:dyDescent="0.2">
      <c r="A11" s="1224">
        <v>221</v>
      </c>
      <c r="B11" s="8" t="s">
        <v>213</v>
      </c>
      <c r="C11" s="33">
        <v>686317.51</v>
      </c>
      <c r="D11" s="33">
        <f t="shared" ref="D11:D17" si="1">C11*$C$5</f>
        <v>713770.21039999998</v>
      </c>
      <c r="E11" s="33">
        <f t="shared" ref="E11:E15" si="2">F11+G11+H11+I11</f>
        <v>730457.33000000007</v>
      </c>
      <c r="F11" s="561">
        <v>339843.89</v>
      </c>
      <c r="G11" s="561">
        <v>342473.2</v>
      </c>
      <c r="H11" s="561">
        <v>48140.24</v>
      </c>
      <c r="I11" s="561"/>
      <c r="K11" s="1230" t="s">
        <v>4323</v>
      </c>
      <c r="L11" s="1230" t="s">
        <v>4320</v>
      </c>
      <c r="M11" s="1724">
        <v>70.095522043409105</v>
      </c>
      <c r="N11" s="1231">
        <f>F16*M11%</f>
        <v>1231189.5164610278</v>
      </c>
      <c r="O11" s="1725">
        <v>74.676297991618057</v>
      </c>
      <c r="P11" s="1232">
        <f>G16*O11%</f>
        <v>1362786.9314547323</v>
      </c>
      <c r="Q11" s="1724">
        <v>60.21349245209985</v>
      </c>
      <c r="R11" s="1232">
        <f>H16*Q11%</f>
        <v>413695.45713127032</v>
      </c>
      <c r="S11" s="1228">
        <f t="shared" ref="S11:S12" si="3">N11+P11+R11</f>
        <v>3007671.9050470302</v>
      </c>
      <c r="T11" s="1222">
        <f t="shared" si="0"/>
        <v>0.29282110449591547</v>
      </c>
    </row>
    <row r="12" spans="1:20" x14ac:dyDescent="0.2">
      <c r="A12" s="1224">
        <v>222</v>
      </c>
      <c r="B12" s="8" t="s">
        <v>221</v>
      </c>
      <c r="C12" s="33">
        <v>9573</v>
      </c>
      <c r="D12" s="33">
        <f t="shared" si="1"/>
        <v>9955.92</v>
      </c>
      <c r="E12" s="33">
        <f t="shared" si="2"/>
        <v>10028.34</v>
      </c>
      <c r="F12" s="561">
        <v>10028.34</v>
      </c>
      <c r="G12" s="561">
        <v>0</v>
      </c>
      <c r="H12" s="561">
        <v>0</v>
      </c>
      <c r="I12" s="561"/>
      <c r="K12" s="1234" t="s">
        <v>4324</v>
      </c>
      <c r="L12" s="1234" t="s">
        <v>4320</v>
      </c>
      <c r="M12" s="1724">
        <v>17.49305679888452</v>
      </c>
      <c r="N12" s="1235">
        <f>F19*M12%</f>
        <v>2385586.4740166385</v>
      </c>
      <c r="O12" s="1725">
        <v>16.362459477464835</v>
      </c>
      <c r="P12" s="1236">
        <f>G19*O12%</f>
        <v>1182462.7191019775</v>
      </c>
      <c r="Q12" s="1724">
        <v>6.5463420718428065</v>
      </c>
      <c r="R12" s="1236">
        <f>H19*Q12%</f>
        <v>300360.95589654613</v>
      </c>
      <c r="S12" s="1228">
        <f t="shared" si="3"/>
        <v>3868410.1490151621</v>
      </c>
      <c r="T12" s="1222">
        <f t="shared" si="0"/>
        <v>0.37662091087030192</v>
      </c>
    </row>
    <row r="13" spans="1:20" x14ac:dyDescent="0.2">
      <c r="A13" s="1224">
        <v>223</v>
      </c>
      <c r="B13" s="8" t="s">
        <v>1010</v>
      </c>
      <c r="C13" s="33">
        <v>3505073.44</v>
      </c>
      <c r="D13" s="33">
        <f t="shared" si="1"/>
        <v>3645276.3776000002</v>
      </c>
      <c r="E13" s="33">
        <f t="shared" si="2"/>
        <v>3809483.54</v>
      </c>
      <c r="F13" s="561">
        <v>1622461.46</v>
      </c>
      <c r="G13" s="561">
        <v>1445000</v>
      </c>
      <c r="H13" s="561">
        <v>742022.08</v>
      </c>
      <c r="I13" s="561"/>
      <c r="K13" s="1230"/>
      <c r="L13" s="1230"/>
      <c r="M13" s="1726"/>
      <c r="N13" s="1231"/>
      <c r="O13" s="1725"/>
      <c r="P13" s="1232"/>
      <c r="Q13" s="1724"/>
      <c r="R13" s="1232"/>
      <c r="S13" s="1233">
        <f>S8+S10+S11+S12</f>
        <v>10271363.15951224</v>
      </c>
      <c r="T13" s="1222">
        <f t="shared" si="0"/>
        <v>1</v>
      </c>
    </row>
    <row r="14" spans="1:20" ht="25.5" x14ac:dyDescent="0.2">
      <c r="A14" s="1224">
        <v>224</v>
      </c>
      <c r="B14" s="5" t="s">
        <v>4325</v>
      </c>
      <c r="C14" s="33">
        <v>2921623.46</v>
      </c>
      <c r="D14" s="33">
        <f t="shared" si="1"/>
        <v>3038488.3984000003</v>
      </c>
      <c r="E14" s="33">
        <f t="shared" si="2"/>
        <v>3219889.49</v>
      </c>
      <c r="F14" s="561">
        <v>1580898</v>
      </c>
      <c r="G14" s="561">
        <v>0</v>
      </c>
      <c r="H14" s="561">
        <v>1638991.49</v>
      </c>
      <c r="I14" s="561"/>
      <c r="K14" s="8"/>
      <c r="L14" s="8"/>
      <c r="M14" s="8"/>
      <c r="N14" s="561"/>
      <c r="O14" s="561"/>
      <c r="P14" s="33"/>
      <c r="Q14" s="33"/>
      <c r="R14" s="33"/>
      <c r="S14" s="1221"/>
      <c r="T14" s="1222"/>
    </row>
    <row r="15" spans="1:20" ht="25.5" x14ac:dyDescent="0.2">
      <c r="A15" s="1224">
        <v>225</v>
      </c>
      <c r="B15" s="5" t="s">
        <v>4326</v>
      </c>
      <c r="C15" s="33">
        <v>2882576.0154500483</v>
      </c>
      <c r="D15" s="33">
        <f t="shared" si="1"/>
        <v>2997879.0560680502</v>
      </c>
      <c r="E15" s="33">
        <f t="shared" si="2"/>
        <v>5145885.58</v>
      </c>
      <c r="F15" s="561">
        <f>2418637.36+1125065.39</f>
        <v>3543702.75</v>
      </c>
      <c r="G15" s="561">
        <v>1036548.06</v>
      </c>
      <c r="H15" s="561">
        <v>302342.28999999998</v>
      </c>
      <c r="I15" s="561">
        <f>7380+255912.48</f>
        <v>263292.48</v>
      </c>
      <c r="K15" s="8"/>
      <c r="L15" s="1237"/>
      <c r="M15" s="1237"/>
      <c r="N15" s="594"/>
      <c r="O15" s="594"/>
      <c r="P15" s="8"/>
      <c r="Q15" s="8"/>
      <c r="R15" s="8"/>
      <c r="S15" s="1238"/>
      <c r="T15" s="1222"/>
    </row>
    <row r="16" spans="1:20" x14ac:dyDescent="0.2">
      <c r="A16" s="1224">
        <v>226</v>
      </c>
      <c r="B16" s="5" t="s">
        <v>4327</v>
      </c>
      <c r="C16" s="33">
        <v>3007671.9050470302</v>
      </c>
      <c r="D16" s="33">
        <f t="shared" si="1"/>
        <v>3127978.7812489113</v>
      </c>
      <c r="E16" s="33">
        <f>SUM(F16:I16)</f>
        <v>4568464.08</v>
      </c>
      <c r="F16" s="561">
        <f>1713333.55+43111.77</f>
        <v>1756445.32</v>
      </c>
      <c r="G16" s="561">
        <v>1824925.67</v>
      </c>
      <c r="H16" s="561">
        <v>687047.77</v>
      </c>
      <c r="I16" s="561">
        <f>242264.49+57780.83</f>
        <v>300045.32</v>
      </c>
      <c r="N16" s="1239"/>
      <c r="O16" s="1239"/>
      <c r="S16" s="1240"/>
      <c r="T16" s="1222"/>
    </row>
    <row r="17" spans="1:20" x14ac:dyDescent="0.2">
      <c r="A17" s="1224">
        <v>290</v>
      </c>
      <c r="B17" s="5" t="s">
        <v>1014</v>
      </c>
      <c r="C17" s="33">
        <v>471387.48</v>
      </c>
      <c r="D17" s="33">
        <f t="shared" si="1"/>
        <v>490242.9792</v>
      </c>
      <c r="E17" s="33">
        <f>SUM(F17:I17)</f>
        <v>669447.09</v>
      </c>
      <c r="F17" s="561">
        <f>20595.25+195290.81+12000</f>
        <v>227886.06</v>
      </c>
      <c r="G17" s="561">
        <v>379840.32</v>
      </c>
      <c r="H17" s="561">
        <v>61720.71</v>
      </c>
      <c r="I17" s="32"/>
      <c r="P17" s="6" t="s">
        <v>7981</v>
      </c>
      <c r="Q17" s="6"/>
      <c r="S17" s="1240" t="s">
        <v>584</v>
      </c>
      <c r="T17" s="1222"/>
    </row>
    <row r="18" spans="1:20" ht="25.5" x14ac:dyDescent="0.2">
      <c r="A18" s="1224">
        <v>310</v>
      </c>
      <c r="B18" s="5" t="s">
        <v>1012</v>
      </c>
      <c r="C18" s="33">
        <v>0</v>
      </c>
      <c r="D18" s="33" t="e">
        <f>C18/$C$21</f>
        <v>#REF!</v>
      </c>
      <c r="E18" s="33">
        <f>SUM(F18:I18)</f>
        <v>6943393.3099999996</v>
      </c>
      <c r="F18" s="561">
        <v>1782058.24</v>
      </c>
      <c r="G18" s="32">
        <v>3767507.4</v>
      </c>
      <c r="H18" s="561">
        <v>1342765.47</v>
      </c>
      <c r="I18" s="561">
        <v>51062.2</v>
      </c>
      <c r="N18" s="36">
        <v>13637333.380000001</v>
      </c>
      <c r="O18" s="36"/>
      <c r="P18" s="36">
        <v>7226680.8099999996</v>
      </c>
      <c r="Q18" s="36"/>
      <c r="R18" s="36">
        <v>4588225.8</v>
      </c>
      <c r="S18" s="1240"/>
      <c r="T18" s="1222"/>
    </row>
    <row r="19" spans="1:20" ht="38.25" x14ac:dyDescent="0.2">
      <c r="A19" s="1224">
        <v>340</v>
      </c>
      <c r="B19" s="5" t="s">
        <v>7980</v>
      </c>
      <c r="C19" s="33">
        <f>1797544.68+145884.14+881500.19</f>
        <v>2824929.01</v>
      </c>
      <c r="D19" s="33">
        <f>C19*$C$5</f>
        <v>2937926.1703999997</v>
      </c>
      <c r="E19" s="33">
        <f>SUM(F19:I19)</f>
        <v>25467139.990000002</v>
      </c>
      <c r="F19" s="33">
        <v>13637333.380000001</v>
      </c>
      <c r="G19" s="33">
        <v>7226680.8099999996</v>
      </c>
      <c r="H19" s="33">
        <v>4588225.8</v>
      </c>
      <c r="I19" s="33">
        <f>14900</f>
        <v>14900</v>
      </c>
      <c r="M19" s="1723" t="s">
        <v>7984</v>
      </c>
      <c r="N19" s="36">
        <f>N18*14.2%</f>
        <v>1936501.33996</v>
      </c>
      <c r="O19" s="36"/>
      <c r="P19" s="36">
        <f>P18*14%</f>
        <v>1011735.3134</v>
      </c>
      <c r="Q19" s="36"/>
      <c r="R19" s="36">
        <f>R18*3.18%</f>
        <v>145905.58043999999</v>
      </c>
      <c r="S19" s="1240">
        <f>N19+P19+R19</f>
        <v>3094142.2338</v>
      </c>
      <c r="T19" s="1222"/>
    </row>
    <row r="20" spans="1:20" ht="29.25" customHeight="1" x14ac:dyDescent="0.2">
      <c r="A20" s="1229"/>
      <c r="B20" s="597" t="s">
        <v>2404</v>
      </c>
      <c r="C20" s="561">
        <f>'4.2. аморт. проч. обруд. 2019'!E178</f>
        <v>436438.38356117997</v>
      </c>
      <c r="D20" s="33">
        <f>C20</f>
        <v>436438.38356117997</v>
      </c>
      <c r="E20" s="33"/>
      <c r="F20" s="32"/>
      <c r="G20" s="32"/>
      <c r="H20" s="32"/>
      <c r="I20" s="32"/>
      <c r="P20" s="1723" t="s">
        <v>7982</v>
      </c>
      <c r="Q20" s="1723"/>
      <c r="R20" s="1723" t="s">
        <v>7983</v>
      </c>
      <c r="S20" s="1240"/>
      <c r="T20" s="1222"/>
    </row>
    <row r="21" spans="1:20" s="6" customFormat="1" x14ac:dyDescent="0.2">
      <c r="A21" s="1241"/>
      <c r="B21" s="544" t="s">
        <v>199</v>
      </c>
      <c r="C21" s="55" t="e">
        <f>SUM(C8:C19)+C20</f>
        <v>#REF!</v>
      </c>
      <c r="D21" s="55" t="e">
        <f>SUM(D8:D20)</f>
        <v>#REF!</v>
      </c>
      <c r="E21" s="55">
        <f>SUM(E8:E20)</f>
        <v>51201386.280000001</v>
      </c>
      <c r="F21" s="55">
        <f t="shared" ref="F21:I21" si="4">SUM(F8:F20)</f>
        <v>24657607.630000003</v>
      </c>
      <c r="G21" s="55">
        <f t="shared" si="4"/>
        <v>16413868.879999999</v>
      </c>
      <c r="H21" s="55">
        <f t="shared" si="4"/>
        <v>9500609.7699999996</v>
      </c>
      <c r="I21" s="55">
        <f t="shared" si="4"/>
        <v>629300</v>
      </c>
      <c r="S21" s="1242"/>
      <c r="T21" s="1243"/>
    </row>
    <row r="22" spans="1:20" ht="25.5" x14ac:dyDescent="0.2">
      <c r="A22" s="8"/>
      <c r="B22" s="335" t="s">
        <v>216</v>
      </c>
      <c r="C22" s="33" t="e">
        <f>#REF!</f>
        <v>#REF!</v>
      </c>
      <c r="D22" s="33" t="e">
        <f>C22</f>
        <v>#REF!</v>
      </c>
      <c r="E22" s="33"/>
      <c r="F22" s="561"/>
      <c r="G22" s="561"/>
      <c r="H22" s="561"/>
      <c r="I22" s="561"/>
      <c r="S22" s="1240"/>
      <c r="T22" s="1222"/>
    </row>
    <row r="23" spans="1:20" x14ac:dyDescent="0.2">
      <c r="A23" s="8"/>
      <c r="B23" s="8" t="s">
        <v>4328</v>
      </c>
      <c r="C23" s="33"/>
      <c r="D23" s="55" t="e">
        <f>D21/D22</f>
        <v>#REF!</v>
      </c>
      <c r="E23" s="33"/>
      <c r="F23" s="561"/>
      <c r="G23" s="561"/>
      <c r="H23" s="561"/>
      <c r="I23" s="561"/>
      <c r="S23" s="1244"/>
      <c r="T23" s="1222"/>
    </row>
    <row r="24" spans="1:20" x14ac:dyDescent="0.2">
      <c r="C24" s="223"/>
      <c r="D24" s="223"/>
      <c r="E24" s="36"/>
      <c r="F24" s="36"/>
      <c r="G24" s="36"/>
      <c r="H24" s="36"/>
      <c r="I24" s="36"/>
    </row>
    <row r="25" spans="1:20" x14ac:dyDescent="0.2">
      <c r="C25" s="223"/>
      <c r="D25" s="223"/>
      <c r="E25" s="36"/>
      <c r="F25" s="36"/>
      <c r="G25" s="36"/>
      <c r="H25" s="36"/>
      <c r="I25" s="36"/>
    </row>
    <row r="26" spans="1:20" ht="32.1" customHeight="1" x14ac:dyDescent="0.3">
      <c r="A26" s="315" t="s">
        <v>2899</v>
      </c>
      <c r="B26" s="318"/>
      <c r="C26" s="318"/>
      <c r="D26" s="1245"/>
      <c r="E26" s="1245"/>
      <c r="F26" s="10" t="s">
        <v>2892</v>
      </c>
      <c r="G26" s="318"/>
      <c r="J26" s="10"/>
      <c r="N26" s="316"/>
      <c r="O26" s="316"/>
    </row>
    <row r="27" spans="1:20" ht="18.75" x14ac:dyDescent="0.3">
      <c r="A27" s="23"/>
      <c r="B27" s="24"/>
      <c r="C27" s="10"/>
      <c r="D27" s="10"/>
      <c r="E27" s="10"/>
      <c r="F27" s="10"/>
      <c r="G27" s="10"/>
      <c r="H27" s="10"/>
      <c r="I27" s="10"/>
      <c r="J27" s="10"/>
      <c r="K27" s="316"/>
      <c r="L27" s="316"/>
      <c r="M27" s="316"/>
      <c r="N27" s="316"/>
      <c r="O27" s="316"/>
    </row>
    <row r="28" spans="1:20" ht="18.75" x14ac:dyDescent="0.3">
      <c r="A28" s="10" t="s">
        <v>313</v>
      </c>
      <c r="B28" s="10"/>
      <c r="C28" s="10"/>
      <c r="D28" s="10"/>
      <c r="E28" s="10"/>
      <c r="F28" s="10"/>
      <c r="G28" s="10"/>
      <c r="H28" s="10"/>
      <c r="I28" s="10"/>
      <c r="J28" s="10"/>
      <c r="K28" s="316"/>
      <c r="L28" s="316"/>
      <c r="M28" s="316"/>
      <c r="N28" s="316"/>
      <c r="O28" s="316"/>
    </row>
    <row r="29" spans="1:20" ht="18.75" x14ac:dyDescent="0.3">
      <c r="A29" s="10" t="s">
        <v>578</v>
      </c>
      <c r="B29" s="10"/>
      <c r="C29" s="10"/>
      <c r="D29" s="1245"/>
      <c r="E29" s="1245"/>
      <c r="F29" s="316" t="s">
        <v>2174</v>
      </c>
      <c r="G29" s="10"/>
      <c r="H29" s="10"/>
      <c r="I29" s="10"/>
      <c r="J29" s="10"/>
      <c r="N29" s="316"/>
      <c r="O29" s="316"/>
    </row>
  </sheetData>
  <mergeCells count="5">
    <mergeCell ref="H1:J1"/>
    <mergeCell ref="A2:G2"/>
    <mergeCell ref="A4:F4"/>
    <mergeCell ref="A5:B5"/>
    <mergeCell ref="L5:S5"/>
  </mergeCells>
  <pageMargins left="0.70866141732283472" right="0.70866141732283472" top="0.74803149606299213" bottom="0.74803149606299213" header="0.31496062992125984" footer="0.31496062992125984"/>
  <pageSetup paperSize="9" scale="52" orientation="landscape" r:id="rId1"/>
  <colBreaks count="1" manualBreakCount="1">
    <brk id="9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FF0000"/>
  </sheetPr>
  <dimension ref="A1:M67"/>
  <sheetViews>
    <sheetView view="pageBreakPreview" zoomScaleNormal="100" zoomScaleSheetLayoutView="100" workbookViewId="0">
      <selection activeCell="L25" sqref="L25"/>
    </sheetView>
  </sheetViews>
  <sheetFormatPr defaultRowHeight="12.75" x14ac:dyDescent="0.2"/>
  <cols>
    <col min="1" max="1" width="43.28515625" style="40" customWidth="1"/>
    <col min="2" max="2" width="41.42578125" customWidth="1"/>
    <col min="3" max="3" width="9.5703125" style="2" customWidth="1"/>
    <col min="4" max="4" width="11.85546875" customWidth="1"/>
    <col min="6" max="6" width="10.140625" bestFit="1" customWidth="1"/>
    <col min="13" max="13" width="11" customWidth="1"/>
  </cols>
  <sheetData>
    <row r="1" spans="1:13" ht="19.5" customHeight="1" x14ac:dyDescent="0.25">
      <c r="C1" s="1429" t="s">
        <v>4744</v>
      </c>
    </row>
    <row r="2" spans="1:13" ht="49.5" customHeight="1" x14ac:dyDescent="0.2">
      <c r="A2" s="2207" t="s">
        <v>2386</v>
      </c>
      <c r="B2" s="2207"/>
    </row>
    <row r="3" spans="1:13" ht="2.25" customHeight="1" x14ac:dyDescent="0.2"/>
    <row r="4" spans="1:13" ht="58.5" customHeight="1" x14ac:dyDescent="0.2">
      <c r="A4" s="2208" t="s">
        <v>4745</v>
      </c>
      <c r="B4" s="2208"/>
    </row>
    <row r="5" spans="1:13" ht="17.45" customHeight="1" x14ac:dyDescent="0.2">
      <c r="A5" s="1206"/>
      <c r="B5" s="1206"/>
    </row>
    <row r="6" spans="1:13" ht="27" customHeight="1" x14ac:dyDescent="0.2">
      <c r="A6" s="1333" t="s">
        <v>2360</v>
      </c>
      <c r="B6" s="1334" t="s">
        <v>468</v>
      </c>
    </row>
    <row r="7" spans="1:13" ht="15.75" x14ac:dyDescent="0.25">
      <c r="A7" s="14" t="s">
        <v>4746</v>
      </c>
      <c r="B7" s="35">
        <v>458368.11</v>
      </c>
    </row>
    <row r="8" spans="1:13" ht="15.75" x14ac:dyDescent="0.25">
      <c r="A8" s="14" t="s">
        <v>4750</v>
      </c>
      <c r="B8" s="35">
        <v>633063.74</v>
      </c>
      <c r="D8" s="634"/>
      <c r="E8" s="1335"/>
      <c r="F8" s="1335" t="s">
        <v>4747</v>
      </c>
      <c r="I8" t="s">
        <v>4748</v>
      </c>
      <c r="J8">
        <v>282300</v>
      </c>
      <c r="K8" s="58">
        <f>J8/J10%</f>
        <v>42.624188434244303</v>
      </c>
      <c r="L8" t="s">
        <v>4749</v>
      </c>
      <c r="M8" s="58">
        <f>F9*K8%</f>
        <v>53178.282746489509</v>
      </c>
    </row>
    <row r="9" spans="1:13" ht="15.75" x14ac:dyDescent="0.25">
      <c r="A9" s="14" t="s">
        <v>8038</v>
      </c>
      <c r="B9" s="35">
        <v>357711.16</v>
      </c>
      <c r="C9" s="36"/>
      <c r="D9" s="634">
        <f>B20+B25+B32+B42+B47+B53</f>
        <v>357711.16000000003</v>
      </c>
      <c r="E9" s="1335"/>
      <c r="F9" s="634">
        <v>124760.81</v>
      </c>
      <c r="I9" t="s">
        <v>4751</v>
      </c>
      <c r="J9">
        <v>380000</v>
      </c>
      <c r="K9" s="58">
        <f>J9/J10%</f>
        <v>57.375811565755697</v>
      </c>
      <c r="L9" t="s">
        <v>4752</v>
      </c>
      <c r="M9" s="58">
        <f>F9*K9%</f>
        <v>71582.527253510489</v>
      </c>
    </row>
    <row r="10" spans="1:13" ht="15.75" x14ac:dyDescent="0.25">
      <c r="A10" s="1336" t="s">
        <v>469</v>
      </c>
      <c r="B10" s="753">
        <f>(B7+B8+B9)/3</f>
        <v>483047.67</v>
      </c>
      <c r="D10" s="58">
        <f>B9-D9</f>
        <v>0</v>
      </c>
      <c r="J10">
        <f>SUM(J8:J9)</f>
        <v>662300</v>
      </c>
      <c r="K10" s="58">
        <f>SUM(K8:K9)</f>
        <v>100</v>
      </c>
      <c r="M10" s="58">
        <f>SUM(M8:M9)</f>
        <v>124760.81</v>
      </c>
    </row>
    <row r="11" spans="1:13" ht="15.75" x14ac:dyDescent="0.25">
      <c r="A11" s="1336" t="s">
        <v>470</v>
      </c>
      <c r="B11" s="753">
        <f>B14+B41+B46+B52</f>
        <v>13748109.35</v>
      </c>
      <c r="C11" s="36"/>
    </row>
    <row r="12" spans="1:13" ht="31.5" x14ac:dyDescent="0.25">
      <c r="A12" s="1336" t="s">
        <v>471</v>
      </c>
      <c r="B12" s="753">
        <f>B10/B11*100</f>
        <v>3.513557084123716</v>
      </c>
      <c r="C12" s="1337"/>
    </row>
    <row r="13" spans="1:13" ht="15.75" customHeight="1" x14ac:dyDescent="0.25">
      <c r="A13" s="2219" t="s">
        <v>398</v>
      </c>
      <c r="B13" s="2220"/>
    </row>
    <row r="14" spans="1:13" ht="15.75" x14ac:dyDescent="0.25">
      <c r="A14" s="14" t="s">
        <v>470</v>
      </c>
      <c r="B14" s="233">
        <f>B19+B24+B31</f>
        <v>7394130.8999999994</v>
      </c>
    </row>
    <row r="15" spans="1:13" ht="31.5" x14ac:dyDescent="0.25">
      <c r="A15" s="14" t="s">
        <v>472</v>
      </c>
      <c r="B15" s="233">
        <f>B20+B25+B32+B42+B47+B53</f>
        <v>357711.16000000003</v>
      </c>
    </row>
    <row r="16" spans="1:13" ht="15.75" x14ac:dyDescent="0.25">
      <c r="A16" s="14" t="s">
        <v>879</v>
      </c>
      <c r="B16" s="233">
        <f>B21+B26+B33</f>
        <v>5256561.6089999992</v>
      </c>
    </row>
    <row r="17" spans="1:9" ht="15.75" x14ac:dyDescent="0.25">
      <c r="A17" s="232"/>
      <c r="B17" s="233">
        <f>B15/B16</f>
        <v>6.8050407587261302E-2</v>
      </c>
      <c r="E17" s="2221" t="s">
        <v>4753</v>
      </c>
      <c r="F17" s="2221"/>
      <c r="G17" s="2221"/>
      <c r="H17" s="2221"/>
      <c r="I17" s="2221"/>
    </row>
    <row r="18" spans="1:9" ht="15.75" customHeight="1" x14ac:dyDescent="0.25">
      <c r="A18" s="2219" t="s">
        <v>706</v>
      </c>
      <c r="B18" s="2220"/>
      <c r="E18" s="2221"/>
      <c r="F18" s="2221"/>
      <c r="G18" s="2221"/>
      <c r="H18" s="2221"/>
      <c r="I18" s="2221"/>
    </row>
    <row r="19" spans="1:9" ht="31.5" customHeight="1" x14ac:dyDescent="0.25">
      <c r="A19" s="14" t="s">
        <v>390</v>
      </c>
      <c r="B19" s="35">
        <f>'4.1. амортизация мед. об. 19'!C52</f>
        <v>4598629.79</v>
      </c>
      <c r="E19" s="2221"/>
      <c r="F19" s="2221"/>
      <c r="G19" s="2221"/>
      <c r="H19" s="2221"/>
      <c r="I19" s="2221"/>
    </row>
    <row r="20" spans="1:9" ht="31.5" x14ac:dyDescent="0.25">
      <c r="A20" s="14" t="s">
        <v>472</v>
      </c>
      <c r="B20" s="35">
        <f>108213.92</f>
        <v>108213.92</v>
      </c>
      <c r="E20" s="2221"/>
      <c r="F20" s="2221"/>
      <c r="G20" s="2221"/>
      <c r="H20" s="2221"/>
      <c r="I20" s="2221"/>
    </row>
    <row r="21" spans="1:9" ht="15.75" x14ac:dyDescent="0.25">
      <c r="A21" s="14" t="s">
        <v>879</v>
      </c>
      <c r="B21" s="35">
        <f>'2.зп 1 мин 2019'!H15*60</f>
        <v>3260622.1049999995</v>
      </c>
    </row>
    <row r="22" spans="1:9" ht="15.75" x14ac:dyDescent="0.25">
      <c r="A22" s="14"/>
      <c r="B22" s="35">
        <f>B20/B21</f>
        <v>3.3188120706799912E-2</v>
      </c>
    </row>
    <row r="23" spans="1:9" ht="15.75" customHeight="1" x14ac:dyDescent="0.25">
      <c r="A23" s="2219" t="s">
        <v>707</v>
      </c>
      <c r="B23" s="2220"/>
    </row>
    <row r="24" spans="1:9" ht="31.5" x14ac:dyDescent="0.25">
      <c r="A24" s="14" t="s">
        <v>391</v>
      </c>
      <c r="B24" s="35">
        <f>'4.1. амортизация мед. об. 19'!C102</f>
        <v>918836.3899999999</v>
      </c>
    </row>
    <row r="25" spans="1:9" ht="31.5" x14ac:dyDescent="0.25">
      <c r="A25" s="14" t="s">
        <v>472</v>
      </c>
      <c r="B25" s="35">
        <f>19948.92</f>
        <v>19948.919999999998</v>
      </c>
    </row>
    <row r="26" spans="1:9" ht="15.75" x14ac:dyDescent="0.25">
      <c r="A26" s="14" t="s">
        <v>4754</v>
      </c>
      <c r="B26" s="35">
        <f>'2.зп 1 мин 2019'!H22*60</f>
        <v>719585.56799999997</v>
      </c>
    </row>
    <row r="27" spans="1:9" ht="15.75" x14ac:dyDescent="0.25">
      <c r="A27" s="14" t="s">
        <v>4755</v>
      </c>
      <c r="B27" s="35">
        <f>'2.зп 1 мин 2019'!H24*60</f>
        <v>359792.78399999999</v>
      </c>
    </row>
    <row r="28" spans="1:9" ht="15.75" x14ac:dyDescent="0.25">
      <c r="A28" s="14" t="s">
        <v>396</v>
      </c>
      <c r="B28" s="35">
        <f>B25/B26</f>
        <v>2.7722790571586338E-2</v>
      </c>
    </row>
    <row r="29" spans="1:9" ht="15.75" x14ac:dyDescent="0.25">
      <c r="A29" s="14" t="s">
        <v>397</v>
      </c>
      <c r="B29" s="35">
        <f>B25/B27</f>
        <v>5.5445581143172676E-2</v>
      </c>
    </row>
    <row r="30" spans="1:9" ht="15.75" customHeight="1" x14ac:dyDescent="0.25">
      <c r="A30" s="2219" t="s">
        <v>708</v>
      </c>
      <c r="B30" s="2220"/>
    </row>
    <row r="31" spans="1:9" ht="31.5" x14ac:dyDescent="0.25">
      <c r="A31" s="14" t="s">
        <v>392</v>
      </c>
      <c r="B31" s="35">
        <f>'4.1. амортизация мед. об. 19'!C78</f>
        <v>1876664.72</v>
      </c>
    </row>
    <row r="32" spans="1:9" ht="31.5" x14ac:dyDescent="0.25">
      <c r="A32" s="14" t="s">
        <v>472</v>
      </c>
      <c r="B32" s="35">
        <f>34906.17</f>
        <v>34906.17</v>
      </c>
    </row>
    <row r="33" spans="1:2" ht="15.75" x14ac:dyDescent="0.25">
      <c r="A33" s="14" t="s">
        <v>879</v>
      </c>
      <c r="B33" s="35">
        <f>'2.зп 1 мин 2019'!H30*60</f>
        <v>1276353.936</v>
      </c>
    </row>
    <row r="34" spans="1:2" ht="15.75" x14ac:dyDescent="0.25">
      <c r="A34" s="14"/>
      <c r="B34" s="35">
        <f>B32/B33</f>
        <v>2.7348346736324084E-2</v>
      </c>
    </row>
    <row r="35" spans="1:2" ht="15.75" hidden="1" customHeight="1" x14ac:dyDescent="0.25">
      <c r="A35" s="2219" t="s">
        <v>709</v>
      </c>
      <c r="B35" s="2220"/>
    </row>
    <row r="36" spans="1:2" ht="189" hidden="1" customHeight="1" x14ac:dyDescent="0.25">
      <c r="A36" s="14" t="s">
        <v>394</v>
      </c>
      <c r="B36" s="35">
        <f>34499.57+32521.09</f>
        <v>67020.66</v>
      </c>
    </row>
    <row r="37" spans="1:2" ht="110.25" hidden="1" customHeight="1" x14ac:dyDescent="0.25">
      <c r="A37" s="14" t="s">
        <v>472</v>
      </c>
      <c r="B37" s="35">
        <f>B36*B12/100</f>
        <v>2354.8091472564697</v>
      </c>
    </row>
    <row r="38" spans="1:2" ht="78.75" hidden="1" customHeight="1" x14ac:dyDescent="0.25">
      <c r="A38" s="14" t="s">
        <v>879</v>
      </c>
      <c r="B38" s="35" t="e">
        <f>#REF!*60</f>
        <v>#REF!</v>
      </c>
    </row>
    <row r="39" spans="1:2" ht="15.75" hidden="1" customHeight="1" x14ac:dyDescent="0.25">
      <c r="A39" s="14"/>
      <c r="B39" s="231" t="e">
        <f>B37/B38</f>
        <v>#REF!</v>
      </c>
    </row>
    <row r="40" spans="1:2" ht="15.75" customHeight="1" x14ac:dyDescent="0.25">
      <c r="A40" s="2219" t="s">
        <v>710</v>
      </c>
      <c r="B40" s="2220"/>
    </row>
    <row r="41" spans="1:2" ht="31.5" x14ac:dyDescent="0.25">
      <c r="A41" s="14" t="s">
        <v>395</v>
      </c>
      <c r="B41" s="35">
        <f>'4.1. амортизация мед. об. 19'!C114</f>
        <v>131456.08000000002</v>
      </c>
    </row>
    <row r="42" spans="1:2" ht="31.5" x14ac:dyDescent="0.25">
      <c r="A42" s="14" t="s">
        <v>472</v>
      </c>
      <c r="B42" s="35">
        <f>2732.24</f>
        <v>2732.24</v>
      </c>
    </row>
    <row r="43" spans="1:2" ht="15.75" x14ac:dyDescent="0.25">
      <c r="A43" s="14" t="s">
        <v>879</v>
      </c>
      <c r="B43" s="35">
        <f>'2.зп 1 мин 2019'!H34*60</f>
        <v>106362.82799999999</v>
      </c>
    </row>
    <row r="44" spans="1:2" ht="15.75" x14ac:dyDescent="0.25">
      <c r="A44" s="14"/>
      <c r="B44" s="35">
        <f>B42/B43</f>
        <v>2.5687921723931598E-2</v>
      </c>
    </row>
    <row r="45" spans="1:2" ht="15.75" customHeight="1" x14ac:dyDescent="0.25">
      <c r="A45" s="2219" t="s">
        <v>711</v>
      </c>
      <c r="B45" s="2220"/>
    </row>
    <row r="46" spans="1:2" ht="31.5" x14ac:dyDescent="0.25">
      <c r="A46" s="14" t="s">
        <v>393</v>
      </c>
      <c r="B46" s="35">
        <f>'4.1. амортизация мед. об. 19'!C142</f>
        <v>94200</v>
      </c>
    </row>
    <row r="47" spans="1:2" ht="22.9" customHeight="1" x14ac:dyDescent="0.25">
      <c r="A47" s="14" t="s">
        <v>472</v>
      </c>
      <c r="B47" s="35">
        <f>39100.77</f>
        <v>39100.769999999997</v>
      </c>
    </row>
    <row r="48" spans="1:2" ht="15.75" x14ac:dyDescent="0.25">
      <c r="A48" s="14" t="s">
        <v>879</v>
      </c>
      <c r="B48" s="35">
        <f>'2.зп 1 мин 2019'!H39*60</f>
        <v>478224.00000000006</v>
      </c>
    </row>
    <row r="49" spans="1:11" ht="15.75" x14ac:dyDescent="0.25">
      <c r="A49" s="14"/>
      <c r="B49" s="35">
        <f>B47/B48</f>
        <v>8.1762458596808169E-2</v>
      </c>
    </row>
    <row r="50" spans="1:11" hidden="1" x14ac:dyDescent="0.2"/>
    <row r="51" spans="1:11" ht="15.75" customHeight="1" x14ac:dyDescent="0.25">
      <c r="A51" s="2219" t="s">
        <v>4308</v>
      </c>
      <c r="B51" s="2220"/>
    </row>
    <row r="52" spans="1:11" ht="31.5" x14ac:dyDescent="0.25">
      <c r="A52" s="14" t="s">
        <v>4756</v>
      </c>
      <c r="B52" s="35">
        <f>'4.1. амортизация мед. об. 19'!C232</f>
        <v>6128322.3700000001</v>
      </c>
    </row>
    <row r="53" spans="1:11" ht="31.5" x14ac:dyDescent="0.25">
      <c r="A53" s="14" t="s">
        <v>472</v>
      </c>
      <c r="B53" s="35">
        <f>152809.14</f>
        <v>152809.14000000001</v>
      </c>
    </row>
    <row r="54" spans="1:11" ht="15.75" x14ac:dyDescent="0.25">
      <c r="A54" s="14" t="s">
        <v>4754</v>
      </c>
      <c r="B54" s="35">
        <f>'2.зп 1 мин 2019'!H42*60</f>
        <v>1529119.3319999999</v>
      </c>
    </row>
    <row r="55" spans="1:11" ht="15.75" x14ac:dyDescent="0.25">
      <c r="A55" s="14" t="s">
        <v>4755</v>
      </c>
      <c r="B55" s="35">
        <f>'2.зп 1 мин 2019'!H43*60</f>
        <v>1956373.263</v>
      </c>
    </row>
    <row r="56" spans="1:11" ht="15.75" x14ac:dyDescent="0.25">
      <c r="A56" s="14" t="s">
        <v>396</v>
      </c>
      <c r="B56" s="35">
        <f>B53/B54</f>
        <v>9.9932776207946092E-2</v>
      </c>
    </row>
    <row r="57" spans="1:11" ht="15.75" x14ac:dyDescent="0.25">
      <c r="A57" s="14" t="s">
        <v>397</v>
      </c>
      <c r="B57" s="35">
        <f>B53/B55</f>
        <v>7.810837680621073E-2</v>
      </c>
    </row>
    <row r="58" spans="1:11" ht="35.450000000000003" customHeight="1" x14ac:dyDescent="0.2"/>
    <row r="59" spans="1:11" s="2" customFormat="1" ht="32.1" customHeight="1" x14ac:dyDescent="0.3">
      <c r="A59" s="315" t="s">
        <v>2899</v>
      </c>
      <c r="B59" s="1205" t="s">
        <v>2892</v>
      </c>
      <c r="C59" s="318"/>
      <c r="D59" s="10"/>
      <c r="E59" s="10"/>
      <c r="F59" s="318"/>
      <c r="G59" s="318"/>
      <c r="I59" s="10"/>
      <c r="K59" s="316"/>
    </row>
    <row r="60" spans="1:11" s="2" customFormat="1" ht="18.75" x14ac:dyDescent="0.3">
      <c r="A60" s="23"/>
      <c r="B60" s="1205"/>
      <c r="C60" s="10"/>
      <c r="D60" s="10"/>
      <c r="E60" s="10"/>
      <c r="F60" s="10"/>
      <c r="G60" s="10"/>
      <c r="H60" s="10"/>
      <c r="I60" s="10"/>
      <c r="K60" s="316"/>
    </row>
    <row r="61" spans="1:11" s="2" customFormat="1" ht="18.75" x14ac:dyDescent="0.3">
      <c r="A61" s="10" t="s">
        <v>313</v>
      </c>
      <c r="B61" s="1205"/>
      <c r="C61" s="10"/>
      <c r="D61" s="10"/>
      <c r="E61" s="10"/>
      <c r="F61" s="10"/>
      <c r="G61" s="10"/>
      <c r="H61" s="10"/>
      <c r="I61" s="10"/>
      <c r="K61" s="316"/>
    </row>
    <row r="62" spans="1:11" s="2" customFormat="1" ht="18.75" x14ac:dyDescent="0.3">
      <c r="A62" s="10" t="s">
        <v>578</v>
      </c>
      <c r="B62" s="1205" t="s">
        <v>3956</v>
      </c>
      <c r="C62" s="10"/>
      <c r="D62" s="10"/>
      <c r="E62" s="10"/>
      <c r="F62" s="10"/>
      <c r="G62" s="10"/>
      <c r="H62" s="10"/>
      <c r="I62" s="10"/>
      <c r="K62" s="316"/>
    </row>
    <row r="63" spans="1:11" ht="15.75" x14ac:dyDescent="0.25">
      <c r="A63" s="38"/>
      <c r="B63" s="13"/>
      <c r="C63" s="13"/>
      <c r="D63" s="13"/>
      <c r="E63" s="13"/>
    </row>
    <row r="64" spans="1:11" x14ac:dyDescent="0.2">
      <c r="A64" s="106"/>
      <c r="B64" s="2"/>
      <c r="D64" s="2"/>
      <c r="E64" s="2"/>
    </row>
    <row r="65" spans="1:5" x14ac:dyDescent="0.2">
      <c r="A65" s="18"/>
      <c r="B65" s="2"/>
      <c r="D65" s="2"/>
      <c r="E65" s="2"/>
    </row>
    <row r="66" spans="1:5" x14ac:dyDescent="0.2">
      <c r="A66" s="18"/>
      <c r="B66" s="2"/>
      <c r="D66" s="2"/>
      <c r="E66" s="2"/>
    </row>
    <row r="67" spans="1:5" x14ac:dyDescent="0.2">
      <c r="A67" s="18"/>
      <c r="B67" s="2"/>
      <c r="D67" s="2"/>
      <c r="E67" s="2"/>
    </row>
  </sheetData>
  <mergeCells count="11">
    <mergeCell ref="E17:I20"/>
    <mergeCell ref="A18:B18"/>
    <mergeCell ref="A23:B23"/>
    <mergeCell ref="A30:B30"/>
    <mergeCell ref="A35:B35"/>
    <mergeCell ref="A40:B40"/>
    <mergeCell ref="A45:B45"/>
    <mergeCell ref="A51:B51"/>
    <mergeCell ref="A2:B2"/>
    <mergeCell ref="A4:B4"/>
    <mergeCell ref="A13:B13"/>
  </mergeCells>
  <pageMargins left="0.7" right="0.7" top="0.75" bottom="0.75" header="0.3" footer="0.3"/>
  <pageSetup paperSize="9" scale="91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FF0000"/>
  </sheetPr>
  <dimension ref="A1:IV55"/>
  <sheetViews>
    <sheetView zoomScaleNormal="100" workbookViewId="0">
      <selection activeCell="L25" sqref="L25"/>
    </sheetView>
  </sheetViews>
  <sheetFormatPr defaultColWidth="9.140625" defaultRowHeight="12.75" x14ac:dyDescent="0.2"/>
  <cols>
    <col min="1" max="1" width="33" style="106" customWidth="1"/>
    <col min="2" max="2" width="11.140625" style="2" customWidth="1"/>
    <col min="3" max="3" width="14.7109375" style="2" customWidth="1"/>
    <col min="4" max="4" width="13.5703125" style="2" customWidth="1"/>
    <col min="5" max="8" width="14" style="2" customWidth="1"/>
    <col min="9" max="9" width="11.85546875" style="2" customWidth="1"/>
    <col min="10" max="10" width="11.85546875" style="9" customWidth="1"/>
    <col min="11" max="11" width="11.85546875" style="2" customWidth="1"/>
    <col min="12" max="12" width="10.28515625" style="2" customWidth="1"/>
    <col min="13" max="13" width="10.140625" style="2" customWidth="1"/>
    <col min="14" max="14" width="9.140625" style="2"/>
    <col min="15" max="15" width="12" style="2" customWidth="1"/>
    <col min="16" max="16384" width="9.140625" style="2"/>
  </cols>
  <sheetData>
    <row r="1" spans="1:13" x14ac:dyDescent="0.2">
      <c r="A1"/>
      <c r="B1"/>
      <c r="C1"/>
      <c r="D1"/>
      <c r="E1"/>
      <c r="F1"/>
      <c r="G1"/>
      <c r="H1"/>
      <c r="I1"/>
      <c r="J1" s="2222"/>
      <c r="K1" s="2222"/>
      <c r="L1"/>
      <c r="M1"/>
    </row>
    <row r="2" spans="1:13" ht="15.75" x14ac:dyDescent="0.25">
      <c r="A2"/>
      <c r="B2"/>
      <c r="C2"/>
      <c r="D2"/>
      <c r="E2"/>
      <c r="F2"/>
      <c r="G2"/>
      <c r="H2"/>
      <c r="I2"/>
      <c r="J2" s="2223" t="s">
        <v>4329</v>
      </c>
      <c r="K2" s="2223"/>
      <c r="L2"/>
      <c r="M2"/>
    </row>
    <row r="3" spans="1:13" customFormat="1" ht="35.1" customHeight="1" x14ac:dyDescent="0.3">
      <c r="A3" s="106"/>
      <c r="B3" s="1033"/>
      <c r="C3" s="1822" t="s">
        <v>2386</v>
      </c>
      <c r="D3" s="1822"/>
      <c r="E3" s="1822"/>
      <c r="F3" s="1822"/>
      <c r="G3" s="1822"/>
      <c r="H3" s="1822"/>
    </row>
    <row r="4" spans="1:13" ht="18.75" x14ac:dyDescent="0.3">
      <c r="A4"/>
      <c r="B4"/>
      <c r="C4"/>
      <c r="D4" s="1034" t="s">
        <v>3479</v>
      </c>
      <c r="E4"/>
      <c r="F4"/>
      <c r="G4"/>
      <c r="H4"/>
      <c r="I4"/>
      <c r="J4"/>
      <c r="K4"/>
      <c r="L4"/>
      <c r="M4"/>
    </row>
    <row r="5" spans="1:13" x14ac:dyDescent="0.2">
      <c r="A5" s="2224" t="s">
        <v>1029</v>
      </c>
      <c r="B5" s="2226" t="s">
        <v>4330</v>
      </c>
      <c r="C5" s="2226" t="s">
        <v>1031</v>
      </c>
      <c r="D5" s="2228" t="s">
        <v>2065</v>
      </c>
      <c r="E5" s="2240" t="s">
        <v>2172</v>
      </c>
      <c r="F5" s="2241"/>
      <c r="G5" s="2241"/>
      <c r="H5" s="2242"/>
      <c r="I5" s="2228" t="s">
        <v>1035</v>
      </c>
      <c r="J5" s="2228" t="s">
        <v>1036</v>
      </c>
      <c r="K5" s="2228" t="s">
        <v>1037</v>
      </c>
      <c r="L5" s="27"/>
      <c r="M5" s="27"/>
    </row>
    <row r="6" spans="1:13" ht="75.599999999999994" customHeight="1" x14ac:dyDescent="0.2">
      <c r="A6" s="2225"/>
      <c r="B6" s="2227"/>
      <c r="C6" s="2227"/>
      <c r="D6" s="2229"/>
      <c r="E6" s="350" t="s">
        <v>1032</v>
      </c>
      <c r="F6" s="350" t="s">
        <v>1033</v>
      </c>
      <c r="G6" s="350" t="s">
        <v>1034</v>
      </c>
      <c r="H6" s="350" t="s">
        <v>434</v>
      </c>
      <c r="I6" s="2229"/>
      <c r="J6" s="2229"/>
      <c r="K6" s="2229"/>
      <c r="L6" s="27"/>
      <c r="M6" s="27"/>
    </row>
    <row r="7" spans="1:13" ht="18.75" customHeight="1" x14ac:dyDescent="0.2">
      <c r="A7" s="53">
        <v>1</v>
      </c>
      <c r="B7" s="54">
        <v>2</v>
      </c>
      <c r="C7" s="54">
        <v>3</v>
      </c>
      <c r="D7" s="53">
        <v>4</v>
      </c>
      <c r="E7" s="53">
        <v>5</v>
      </c>
      <c r="F7" s="53">
        <v>6</v>
      </c>
      <c r="G7" s="53">
        <v>7</v>
      </c>
      <c r="H7" s="53">
        <v>8</v>
      </c>
      <c r="I7" s="53">
        <v>9</v>
      </c>
      <c r="J7" s="53">
        <v>10</v>
      </c>
      <c r="K7" s="37">
        <v>11</v>
      </c>
      <c r="L7" s="27"/>
      <c r="M7" s="27"/>
    </row>
    <row r="8" spans="1:13" x14ac:dyDescent="0.2">
      <c r="A8" s="2233" t="s">
        <v>883</v>
      </c>
      <c r="B8" s="2234"/>
      <c r="C8" s="2234"/>
      <c r="D8" s="2234"/>
      <c r="E8" s="2234"/>
      <c r="F8" s="2234"/>
      <c r="G8" s="2234"/>
      <c r="H8" s="2234"/>
      <c r="I8" s="2234"/>
      <c r="J8" s="2234"/>
      <c r="K8" s="2235"/>
      <c r="L8" s="27"/>
      <c r="M8" s="27"/>
    </row>
    <row r="9" spans="1:13" ht="12.75" customHeight="1" x14ac:dyDescent="0.2">
      <c r="A9" s="53" t="s">
        <v>94</v>
      </c>
      <c r="B9" s="1035">
        <f>B15+B22+B28+B23+B29+B34+B38+B42</f>
        <v>75.25</v>
      </c>
      <c r="C9" s="1035" t="e">
        <f>C15+C22+C28+C23+C29+C34+C38+C42</f>
        <v>#REF!</v>
      </c>
      <c r="D9" s="1035" t="e">
        <f>D15+D22+D28+D23+D29+D34+D38+D42</f>
        <v>#REF!</v>
      </c>
      <c r="E9" s="1035">
        <f>6.6*247-6</f>
        <v>1624.1999999999998</v>
      </c>
      <c r="F9" s="1035">
        <f>B9*E9</f>
        <v>122221.04999999999</v>
      </c>
      <c r="G9" s="1036">
        <v>0.92300000000000004</v>
      </c>
      <c r="H9" s="1037">
        <f>G9*F9</f>
        <v>112810.02914999999</v>
      </c>
      <c r="I9" s="1038" t="e">
        <f>D9/H9/60</f>
        <v>#REF!</v>
      </c>
      <c r="J9" s="1037"/>
      <c r="K9" s="225"/>
      <c r="L9" s="27"/>
      <c r="M9" s="27"/>
    </row>
    <row r="10" spans="1:13" x14ac:dyDescent="0.2">
      <c r="A10" s="53" t="s">
        <v>881</v>
      </c>
      <c r="B10" s="1035">
        <f>B19+B24+B25+B31+B35+B39+'[15]тарифик 01.04.18 ОМС'!I242+'[15]тарифик 01.04.18 ОМС'!I245+B43+B44</f>
        <v>75.75</v>
      </c>
      <c r="C10" s="1035" t="e">
        <f>C19+C24+C25+C31+C35+C39+C43+C44</f>
        <v>#REF!</v>
      </c>
      <c r="D10" s="1035" t="e">
        <f>D19+D24+D25+D31+D35+D39+'[15]тарифик 01.04.18 ОМС'!AL242*12+'[15]тарифик 01.04.18 ОМС'!AL245*12+D43+D44</f>
        <v>#REF!</v>
      </c>
      <c r="E10" s="1035">
        <f>7.8*247-6</f>
        <v>1920.6</v>
      </c>
      <c r="F10" s="1035">
        <f>B10*E10</f>
        <v>145485.44999999998</v>
      </c>
      <c r="G10" s="1036">
        <v>0.92300000000000004</v>
      </c>
      <c r="H10" s="1037">
        <f>F10*G10</f>
        <v>134283.07034999999</v>
      </c>
      <c r="I10" s="1038" t="e">
        <f>D10/H10/60</f>
        <v>#REF!</v>
      </c>
      <c r="J10" s="1038">
        <f>H10/H9</f>
        <v>1.190346916509063</v>
      </c>
      <c r="K10" s="225"/>
      <c r="L10" s="27"/>
      <c r="M10" s="27"/>
    </row>
    <row r="11" spans="1:13" ht="15.75" x14ac:dyDescent="0.2">
      <c r="A11" s="2230" t="s">
        <v>706</v>
      </c>
      <c r="B11" s="2231"/>
      <c r="C11" s="2231"/>
      <c r="D11" s="2231"/>
      <c r="E11" s="2231"/>
      <c r="F11" s="2231"/>
      <c r="G11" s="2231"/>
      <c r="H11" s="2231"/>
      <c r="I11" s="2231"/>
      <c r="J11" s="2232"/>
      <c r="K11" s="556"/>
      <c r="L11" s="27"/>
      <c r="M11" s="27"/>
    </row>
    <row r="12" spans="1:13" x14ac:dyDescent="0.2">
      <c r="A12" s="8" t="s">
        <v>236</v>
      </c>
      <c r="B12" s="1039">
        <v>32.25</v>
      </c>
      <c r="C12" s="1039" t="e">
        <f>#REF!</f>
        <v>#REF!</v>
      </c>
      <c r="D12" s="1039" t="e">
        <f>C12*12</f>
        <v>#REF!</v>
      </c>
      <c r="E12" s="1035">
        <f>6.6*247-6</f>
        <v>1624.1999999999998</v>
      </c>
      <c r="F12" s="1039">
        <f t="shared" ref="F12:F15" si="0">B12*E12</f>
        <v>52380.45</v>
      </c>
      <c r="G12" s="526">
        <v>0.92300000000000004</v>
      </c>
      <c r="H12" s="1039">
        <f t="shared" ref="H12:H18" si="1">F12*G12</f>
        <v>48347.155350000001</v>
      </c>
      <c r="I12" s="1039"/>
      <c r="J12" s="1039"/>
      <c r="K12" s="37"/>
      <c r="L12" s="27"/>
      <c r="M12" s="27"/>
    </row>
    <row r="13" spans="1:13" x14ac:dyDescent="0.2">
      <c r="A13" s="8" t="s">
        <v>235</v>
      </c>
      <c r="B13" s="1039">
        <v>1.5</v>
      </c>
      <c r="C13" s="1039" t="e">
        <f>#REF!</f>
        <v>#REF!</v>
      </c>
      <c r="D13" s="1039" t="e">
        <f>C13*12</f>
        <v>#REF!</v>
      </c>
      <c r="E13" s="1035">
        <f>6.6*247-6</f>
        <v>1624.1999999999998</v>
      </c>
      <c r="F13" s="1039">
        <f t="shared" si="0"/>
        <v>2436.2999999999997</v>
      </c>
      <c r="G13" s="526">
        <v>0.92300000000000004</v>
      </c>
      <c r="H13" s="1039">
        <f t="shared" si="1"/>
        <v>2248.7048999999997</v>
      </c>
      <c r="I13" s="1039"/>
      <c r="J13" s="1039"/>
      <c r="K13" s="37"/>
      <c r="L13" s="27"/>
      <c r="M13" s="27"/>
    </row>
    <row r="14" spans="1:13" x14ac:dyDescent="0.2">
      <c r="A14" s="8" t="s">
        <v>93</v>
      </c>
      <c r="B14" s="1039">
        <f>SUM('[15]тарифик 01.04.18 ОМС'!I226+'[15]тарифик 01.04.18 ОМС'!I229+'[15]тарифик 01.04.18 ОМС'!I232+'[15]тарифик 01.04.18 ОМС'!I235+'[15]тарифик 01.04.18 ОМС'!I238)</f>
        <v>2.5</v>
      </c>
      <c r="C14" s="1039" t="e">
        <f>#REF!</f>
        <v>#REF!</v>
      </c>
      <c r="D14" s="1039" t="e">
        <f>C14*12</f>
        <v>#REF!</v>
      </c>
      <c r="E14" s="1035">
        <f>6.6*247-6</f>
        <v>1624.1999999999998</v>
      </c>
      <c r="F14" s="1039">
        <f t="shared" si="0"/>
        <v>4060.4999999999995</v>
      </c>
      <c r="G14" s="526">
        <v>0.92300000000000004</v>
      </c>
      <c r="H14" s="1039">
        <f t="shared" si="1"/>
        <v>3747.8414999999995</v>
      </c>
      <c r="I14" s="1039"/>
      <c r="J14" s="1039"/>
      <c r="K14" s="37"/>
      <c r="L14" s="27"/>
      <c r="M14" s="27"/>
    </row>
    <row r="15" spans="1:13" x14ac:dyDescent="0.2">
      <c r="A15" s="4" t="s">
        <v>94</v>
      </c>
      <c r="B15" s="1040">
        <f>SUM(B12:B14)</f>
        <v>36.25</v>
      </c>
      <c r="C15" s="1040" t="e">
        <f>C12+C13+C14</f>
        <v>#REF!</v>
      </c>
      <c r="D15" s="1040" t="e">
        <f>SUM(D12:D14)</f>
        <v>#REF!</v>
      </c>
      <c r="E15" s="1040">
        <f>6.6*247-6</f>
        <v>1624.1999999999998</v>
      </c>
      <c r="F15" s="1040">
        <f t="shared" si="0"/>
        <v>58877.249999999993</v>
      </c>
      <c r="G15" s="1041">
        <v>0.92300000000000004</v>
      </c>
      <c r="H15" s="1040">
        <f t="shared" si="1"/>
        <v>54343.701749999993</v>
      </c>
      <c r="I15" s="1040" t="e">
        <f>D15/H15/60</f>
        <v>#REF!</v>
      </c>
      <c r="J15" s="1040"/>
      <c r="K15" s="37"/>
      <c r="L15" s="27"/>
      <c r="M15" s="27"/>
    </row>
    <row r="16" spans="1:13" x14ac:dyDescent="0.2">
      <c r="A16" s="5" t="s">
        <v>237</v>
      </c>
      <c r="B16" s="1039">
        <v>15</v>
      </c>
      <c r="C16" s="1039" t="e">
        <f>#REF!</f>
        <v>#REF!</v>
      </c>
      <c r="D16" s="1039" t="e">
        <f>C16*12</f>
        <v>#REF!</v>
      </c>
      <c r="E16" s="1035">
        <f>7.8*247-6</f>
        <v>1920.6</v>
      </c>
      <c r="F16" s="1039">
        <f>B16*E16</f>
        <v>28809</v>
      </c>
      <c r="G16" s="526">
        <v>0.92300000000000004</v>
      </c>
      <c r="H16" s="1039">
        <f t="shared" si="1"/>
        <v>26590.707000000002</v>
      </c>
      <c r="I16" s="1039"/>
      <c r="J16" s="1039"/>
      <c r="K16" s="37"/>
      <c r="L16" s="27"/>
      <c r="M16" s="27"/>
    </row>
    <row r="17" spans="1:256" x14ac:dyDescent="0.2">
      <c r="A17" s="5" t="s">
        <v>238</v>
      </c>
      <c r="B17" s="1039">
        <v>1</v>
      </c>
      <c r="C17" s="1039" t="e">
        <f>#REF!</f>
        <v>#REF!</v>
      </c>
      <c r="D17" s="1039" t="e">
        <f>C17*12</f>
        <v>#REF!</v>
      </c>
      <c r="E17" s="1035">
        <f>7.8*247-6</f>
        <v>1920.6</v>
      </c>
      <c r="F17" s="1039">
        <f>B17*E17</f>
        <v>1920.6</v>
      </c>
      <c r="G17" s="526">
        <v>0.92300000000000004</v>
      </c>
      <c r="H17" s="1039">
        <f t="shared" si="1"/>
        <v>1772.7138</v>
      </c>
      <c r="I17" s="1040" t="e">
        <f>D17/H17/60</f>
        <v>#REF!</v>
      </c>
      <c r="J17" s="1039"/>
      <c r="K17" s="37"/>
      <c r="L17" s="27"/>
      <c r="M17" s="27"/>
    </row>
    <row r="18" spans="1:256" x14ac:dyDescent="0.2">
      <c r="A18" s="5" t="s">
        <v>4107</v>
      </c>
      <c r="B18" s="1039">
        <v>1</v>
      </c>
      <c r="C18" s="1039" t="e">
        <f>#REF!</f>
        <v>#REF!</v>
      </c>
      <c r="D18" s="1039" t="e">
        <f>C18*12</f>
        <v>#REF!</v>
      </c>
      <c r="E18" s="1035">
        <f>7.8*247-6</f>
        <v>1920.6</v>
      </c>
      <c r="F18" s="1039">
        <f>B18*E18</f>
        <v>1920.6</v>
      </c>
      <c r="G18" s="526">
        <v>0.92300000000000004</v>
      </c>
      <c r="H18" s="1039">
        <f t="shared" si="1"/>
        <v>1772.7138</v>
      </c>
      <c r="I18" s="1040" t="e">
        <f>D18/H18/60</f>
        <v>#REF!</v>
      </c>
      <c r="J18" s="1039"/>
      <c r="K18" s="37"/>
      <c r="L18" s="27"/>
      <c r="M18" s="27"/>
    </row>
    <row r="19" spans="1:256" x14ac:dyDescent="0.2">
      <c r="A19" s="7" t="s">
        <v>4857</v>
      </c>
      <c r="B19" s="1040">
        <f>SUM(B16:B18)</f>
        <v>17</v>
      </c>
      <c r="C19" s="1040" t="e">
        <f>SUM(C16:C18)</f>
        <v>#REF!</v>
      </c>
      <c r="D19" s="1040" t="e">
        <f>SUM(D16:D18)</f>
        <v>#REF!</v>
      </c>
      <c r="E19" s="1040">
        <f>7.7*247-2</f>
        <v>1899.9</v>
      </c>
      <c r="F19" s="1040">
        <f>B19*E19</f>
        <v>32298.300000000003</v>
      </c>
      <c r="G19" s="1041">
        <v>0.92300000000000004</v>
      </c>
      <c r="H19" s="1040">
        <f>F19</f>
        <v>32298.300000000003</v>
      </c>
      <c r="I19" s="1040" t="e">
        <f>D19/H19/60</f>
        <v>#REF!</v>
      </c>
      <c r="J19" s="1040">
        <f>H19/$H$15</f>
        <v>0.59433382268626933</v>
      </c>
      <c r="K19" s="37"/>
      <c r="L19" s="27"/>
      <c r="M19" s="27"/>
    </row>
    <row r="20" spans="1:256" x14ac:dyDescent="0.2">
      <c r="A20" s="4" t="s">
        <v>199</v>
      </c>
      <c r="B20" s="1040">
        <f>B15+B19</f>
        <v>53.25</v>
      </c>
      <c r="C20" s="1040" t="e">
        <f>C15+C19</f>
        <v>#REF!</v>
      </c>
      <c r="D20" s="1040" t="e">
        <f>D15+D19</f>
        <v>#REF!</v>
      </c>
      <c r="E20" s="1040">
        <f>E15+E19</f>
        <v>3524.1</v>
      </c>
      <c r="F20" s="1040">
        <f>F15+F19</f>
        <v>91175.549999999988</v>
      </c>
      <c r="G20" s="1040"/>
      <c r="H20" s="1040"/>
      <c r="I20" s="1040"/>
      <c r="J20" s="1040"/>
      <c r="K20" s="322"/>
      <c r="L20" s="321"/>
      <c r="M20" s="321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  <c r="AY20" s="6"/>
      <c r="AZ20" s="6"/>
      <c r="BA20" s="6"/>
      <c r="BB20" s="6"/>
      <c r="BC20" s="6"/>
      <c r="BD20" s="6"/>
      <c r="BE20" s="6"/>
      <c r="BF20" s="6"/>
      <c r="BG20" s="6"/>
      <c r="BH20" s="6"/>
      <c r="BI20" s="6"/>
      <c r="BJ20" s="6"/>
      <c r="BK20" s="6"/>
      <c r="BL20" s="6"/>
      <c r="BM20" s="6"/>
      <c r="BN20" s="6"/>
      <c r="BO20" s="6"/>
      <c r="BP20" s="6"/>
      <c r="BQ20" s="6"/>
      <c r="BR20" s="6"/>
      <c r="BS20" s="6"/>
      <c r="BT20" s="6"/>
      <c r="BU20" s="6"/>
      <c r="BV20" s="6"/>
      <c r="BW20" s="6"/>
      <c r="BX20" s="6"/>
      <c r="BY20" s="6"/>
      <c r="BZ20" s="6"/>
      <c r="CA20" s="6"/>
      <c r="CB20" s="6"/>
      <c r="CC20" s="6"/>
      <c r="CD20" s="6"/>
      <c r="CE20" s="6"/>
      <c r="CF20" s="6"/>
      <c r="CG20" s="6"/>
      <c r="CH20" s="6"/>
      <c r="CI20" s="6"/>
      <c r="CJ20" s="6"/>
      <c r="CK20" s="6"/>
      <c r="CL20" s="6"/>
      <c r="CM20" s="6"/>
      <c r="CN20" s="6"/>
      <c r="CO20" s="6"/>
      <c r="CP20" s="6"/>
      <c r="CQ20" s="6"/>
      <c r="CR20" s="6"/>
      <c r="CS20" s="6"/>
      <c r="CT20" s="6"/>
      <c r="CU20" s="6"/>
      <c r="CV20" s="6"/>
      <c r="CW20" s="6"/>
      <c r="CX20" s="6"/>
      <c r="CY20" s="6"/>
      <c r="CZ20" s="6"/>
      <c r="DA20" s="6"/>
      <c r="DB20" s="6"/>
      <c r="DC20" s="6"/>
      <c r="DD20" s="6"/>
      <c r="DE20" s="6"/>
      <c r="DF20" s="6"/>
      <c r="DG20" s="6"/>
      <c r="DH20" s="6"/>
      <c r="DI20" s="6"/>
      <c r="DJ20" s="6"/>
      <c r="DK20" s="6"/>
      <c r="DL20" s="6"/>
      <c r="DM20" s="6"/>
      <c r="DN20" s="6"/>
      <c r="DO20" s="6"/>
      <c r="DP20" s="6"/>
      <c r="DQ20" s="6"/>
      <c r="DR20" s="6"/>
      <c r="DS20" s="6"/>
      <c r="DT20" s="6"/>
      <c r="DU20" s="6"/>
      <c r="DV20" s="6"/>
      <c r="DW20" s="6"/>
      <c r="DX20" s="6"/>
      <c r="DY20" s="6"/>
      <c r="DZ20" s="6"/>
      <c r="EA20" s="6"/>
      <c r="EB20" s="6"/>
      <c r="EC20" s="6"/>
      <c r="ED20" s="6"/>
      <c r="EE20" s="6"/>
      <c r="EF20" s="6"/>
      <c r="EG20" s="6"/>
      <c r="EH20" s="6"/>
      <c r="EI20" s="6"/>
      <c r="EJ20" s="6"/>
      <c r="EK20" s="6"/>
      <c r="EL20" s="6"/>
      <c r="EM20" s="6"/>
      <c r="EN20" s="6"/>
      <c r="EO20" s="6"/>
      <c r="EP20" s="6"/>
      <c r="EQ20" s="6"/>
      <c r="ER20" s="6"/>
      <c r="ES20" s="6"/>
      <c r="ET20" s="6"/>
      <c r="EU20" s="6"/>
      <c r="EV20" s="6"/>
      <c r="EW20" s="6"/>
      <c r="EX20" s="6"/>
      <c r="EY20" s="6"/>
      <c r="EZ20" s="6"/>
      <c r="FA20" s="6"/>
      <c r="FB20" s="6"/>
      <c r="FC20" s="6"/>
      <c r="FD20" s="6"/>
      <c r="FE20" s="6"/>
      <c r="FF20" s="6"/>
      <c r="FG20" s="6"/>
      <c r="FH20" s="6"/>
      <c r="FI20" s="6"/>
      <c r="FJ20" s="6"/>
      <c r="FK20" s="6"/>
      <c r="FL20" s="6"/>
      <c r="FM20" s="6"/>
      <c r="FN20" s="6"/>
      <c r="FO20" s="6"/>
      <c r="FP20" s="6"/>
      <c r="FQ20" s="6"/>
      <c r="FR20" s="6"/>
      <c r="FS20" s="6"/>
      <c r="FT20" s="6"/>
      <c r="FU20" s="6"/>
      <c r="FV20" s="6"/>
      <c r="FW20" s="6"/>
      <c r="FX20" s="6"/>
      <c r="FY20" s="6"/>
      <c r="FZ20" s="6"/>
      <c r="GA20" s="6"/>
      <c r="GB20" s="6"/>
      <c r="GC20" s="6"/>
      <c r="GD20" s="6"/>
      <c r="GE20" s="6"/>
      <c r="GF20" s="6"/>
      <c r="GG20" s="6"/>
      <c r="GH20" s="6"/>
      <c r="GI20" s="6"/>
      <c r="GJ20" s="6"/>
      <c r="GK20" s="6"/>
      <c r="GL20" s="6"/>
      <c r="GM20" s="6"/>
      <c r="GN20" s="6"/>
      <c r="GO20" s="6"/>
      <c r="GP20" s="6"/>
      <c r="GQ20" s="6"/>
      <c r="GR20" s="6"/>
      <c r="GS20" s="6"/>
      <c r="GT20" s="6"/>
      <c r="GU20" s="6"/>
      <c r="GV20" s="6"/>
      <c r="GW20" s="6"/>
      <c r="GX20" s="6"/>
      <c r="GY20" s="6"/>
      <c r="GZ20" s="6"/>
      <c r="HA20" s="6"/>
      <c r="HB20" s="6"/>
      <c r="HC20" s="6"/>
      <c r="HD20" s="6"/>
      <c r="HE20" s="6"/>
      <c r="HF20" s="6"/>
      <c r="HG20" s="6"/>
      <c r="HH20" s="6"/>
      <c r="HI20" s="6"/>
      <c r="HJ20" s="6"/>
      <c r="HK20" s="6"/>
      <c r="HL20" s="6"/>
      <c r="HM20" s="6"/>
      <c r="HN20" s="6"/>
      <c r="HO20" s="6"/>
      <c r="HP20" s="6"/>
      <c r="HQ20" s="6"/>
      <c r="HR20" s="6"/>
      <c r="HS20" s="6"/>
      <c r="HT20" s="6"/>
      <c r="HU20" s="6"/>
      <c r="HV20" s="6"/>
      <c r="HW20" s="6"/>
      <c r="HX20" s="6"/>
      <c r="HY20" s="6"/>
      <c r="HZ20" s="6"/>
      <c r="IA20" s="6"/>
      <c r="IB20" s="6"/>
      <c r="IC20" s="6"/>
      <c r="ID20" s="6"/>
      <c r="IE20" s="6"/>
      <c r="IF20" s="6"/>
      <c r="IG20" s="6"/>
      <c r="IH20" s="6"/>
      <c r="II20" s="6"/>
      <c r="IJ20" s="6"/>
      <c r="IK20" s="6"/>
      <c r="IL20" s="6"/>
      <c r="IM20" s="6"/>
      <c r="IN20" s="6"/>
      <c r="IO20" s="6"/>
      <c r="IP20" s="6"/>
      <c r="IQ20" s="6"/>
      <c r="IR20" s="6"/>
      <c r="IS20" s="6"/>
      <c r="IT20" s="6"/>
      <c r="IU20" s="6"/>
      <c r="IV20" s="6"/>
    </row>
    <row r="21" spans="1:256" ht="15.75" x14ac:dyDescent="0.2">
      <c r="A21" s="2230" t="s">
        <v>707</v>
      </c>
      <c r="B21" s="2231"/>
      <c r="C21" s="2231"/>
      <c r="D21" s="2231"/>
      <c r="E21" s="2231"/>
      <c r="F21" s="2231"/>
      <c r="G21" s="2231"/>
      <c r="H21" s="2231"/>
      <c r="I21" s="2231"/>
      <c r="J21" s="2232"/>
      <c r="K21" s="556"/>
      <c r="L21" s="27"/>
      <c r="M21" s="27"/>
      <c r="O21" s="36"/>
    </row>
    <row r="22" spans="1:256" x14ac:dyDescent="0.2">
      <c r="A22" s="210" t="s">
        <v>29</v>
      </c>
      <c r="B22" s="1035">
        <v>8</v>
      </c>
      <c r="C22" s="1037" t="e">
        <f>#REF!</f>
        <v>#REF!</v>
      </c>
      <c r="D22" s="1037" t="e">
        <f>C22*12</f>
        <v>#REF!</v>
      </c>
      <c r="E22" s="1035">
        <f>6.6*247-6</f>
        <v>1624.1999999999998</v>
      </c>
      <c r="F22" s="1037">
        <f>E22*B22</f>
        <v>12993.599999999999</v>
      </c>
      <c r="G22" s="1036">
        <v>0.92300000000000004</v>
      </c>
      <c r="H22" s="1037">
        <f>F22*G22</f>
        <v>11993.092799999999</v>
      </c>
      <c r="I22" s="1037" t="e">
        <f>D22/H22/60</f>
        <v>#REF!</v>
      </c>
      <c r="J22" s="1037"/>
      <c r="K22" s="526"/>
      <c r="L22" s="27"/>
      <c r="M22" s="27"/>
    </row>
    <row r="23" spans="1:256" hidden="1" x14ac:dyDescent="0.2">
      <c r="A23" s="8" t="s">
        <v>235</v>
      </c>
      <c r="B23" s="1035">
        <v>0</v>
      </c>
      <c r="C23" s="1037"/>
      <c r="D23" s="1037"/>
      <c r="E23" s="1037"/>
      <c r="F23" s="1037"/>
      <c r="G23" s="1036"/>
      <c r="H23" s="1037"/>
      <c r="I23" s="1037"/>
      <c r="J23" s="1037"/>
      <c r="K23" s="526"/>
      <c r="L23" s="27"/>
      <c r="M23" s="27"/>
    </row>
    <row r="24" spans="1:256" x14ac:dyDescent="0.2">
      <c r="A24" s="214" t="s">
        <v>30</v>
      </c>
      <c r="B24" s="1039">
        <f>SUM('[15]тарифик 01.04.18 ОМС'!I396+'[15]тарифик 01.04.18 ОМС'!I399+'[15]тарифик 01.04.18 ОМС'!I402+'[15]тарифик 01.04.18 ОМС'!I405)</f>
        <v>4</v>
      </c>
      <c r="C24" s="1039" t="e">
        <f>#REF!</f>
        <v>#REF!</v>
      </c>
      <c r="D24" s="1037" t="e">
        <f>C24*12</f>
        <v>#REF!</v>
      </c>
      <c r="E24" s="1035">
        <f>6.6*247-6</f>
        <v>1624.1999999999998</v>
      </c>
      <c r="F24" s="1037">
        <f>E24*B24</f>
        <v>6496.7999999999993</v>
      </c>
      <c r="G24" s="1036">
        <v>0.92300000000000004</v>
      </c>
      <c r="H24" s="1037">
        <f>F24*G24</f>
        <v>5996.5463999999993</v>
      </c>
      <c r="I24" s="1037" t="e">
        <f>D24/H24/60</f>
        <v>#REF!</v>
      </c>
      <c r="J24" s="1039">
        <f>H24/$H$22</f>
        <v>0.5</v>
      </c>
      <c r="K24" s="526"/>
      <c r="L24" s="27"/>
      <c r="M24" s="27"/>
    </row>
    <row r="25" spans="1:256" x14ac:dyDescent="0.2">
      <c r="A25" s="214" t="s">
        <v>237</v>
      </c>
      <c r="B25" s="1039">
        <v>5</v>
      </c>
      <c r="C25" s="1039" t="e">
        <f>#REF!</f>
        <v>#REF!</v>
      </c>
      <c r="D25" s="1037" t="e">
        <f>C25*12</f>
        <v>#REF!</v>
      </c>
      <c r="E25" s="1035">
        <f>7.8*247-6</f>
        <v>1920.6</v>
      </c>
      <c r="F25" s="1037">
        <f>E25*B25</f>
        <v>9603</v>
      </c>
      <c r="G25" s="1036">
        <v>0.92300000000000004</v>
      </c>
      <c r="H25" s="1037">
        <f>F25*G25</f>
        <v>8863.5689999999995</v>
      </c>
      <c r="I25" s="1037" t="e">
        <f>D25/H25/60</f>
        <v>#REF!</v>
      </c>
      <c r="J25" s="1039">
        <f>H25/($H$22+H24+H23)</f>
        <v>0.49270410048023644</v>
      </c>
      <c r="K25" s="1039">
        <f>H25/H24</f>
        <v>1.4781123014407094</v>
      </c>
      <c r="L25" s="27"/>
      <c r="M25" s="27"/>
    </row>
    <row r="26" spans="1:256" x14ac:dyDescent="0.2">
      <c r="A26" s="324" t="s">
        <v>199</v>
      </c>
      <c r="B26" s="1040">
        <f>SUM(B22:B25)</f>
        <v>17</v>
      </c>
      <c r="C26" s="1040" t="e">
        <f>C22+C23+C24+C25</f>
        <v>#REF!</v>
      </c>
      <c r="D26" s="1040" t="e">
        <f>SUM(D22:D25)</f>
        <v>#REF!</v>
      </c>
      <c r="E26" s="1040">
        <f>SUM(E22:E25)</f>
        <v>5169</v>
      </c>
      <c r="F26" s="1040">
        <f>SUM(F22:F25)</f>
        <v>29093.399999999998</v>
      </c>
      <c r="G26" s="1042"/>
      <c r="H26" s="1040">
        <f>SUM(H22:H25)</f>
        <v>26853.208199999997</v>
      </c>
      <c r="I26" s="1038"/>
      <c r="J26" s="1040"/>
      <c r="K26" s="1041"/>
      <c r="L26" s="321"/>
      <c r="M26" s="321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  <c r="AY26" s="6"/>
      <c r="AZ26" s="6"/>
      <c r="BA26" s="6"/>
      <c r="BB26" s="6"/>
      <c r="BC26" s="6"/>
      <c r="BD26" s="6"/>
      <c r="BE26" s="6"/>
      <c r="BF26" s="6"/>
      <c r="BG26" s="6"/>
      <c r="BH26" s="6"/>
      <c r="BI26" s="6"/>
      <c r="BJ26" s="6"/>
      <c r="BK26" s="6"/>
      <c r="BL26" s="6"/>
      <c r="BM26" s="6"/>
      <c r="BN26" s="6"/>
      <c r="BO26" s="6"/>
      <c r="BP26" s="6"/>
      <c r="BQ26" s="6"/>
      <c r="BR26" s="6"/>
      <c r="BS26" s="6"/>
      <c r="BT26" s="6"/>
      <c r="BU26" s="6"/>
      <c r="BV26" s="6"/>
      <c r="BW26" s="6"/>
      <c r="BX26" s="6"/>
      <c r="BY26" s="6"/>
      <c r="BZ26" s="6"/>
      <c r="CA26" s="6"/>
      <c r="CB26" s="6"/>
      <c r="CC26" s="6"/>
      <c r="CD26" s="6"/>
      <c r="CE26" s="6"/>
      <c r="CF26" s="6"/>
      <c r="CG26" s="6"/>
      <c r="CH26" s="6"/>
      <c r="CI26" s="6"/>
      <c r="CJ26" s="6"/>
      <c r="CK26" s="6"/>
      <c r="CL26" s="6"/>
      <c r="CM26" s="6"/>
      <c r="CN26" s="6"/>
      <c r="CO26" s="6"/>
      <c r="CP26" s="6"/>
      <c r="CQ26" s="6"/>
      <c r="CR26" s="6"/>
      <c r="CS26" s="6"/>
      <c r="CT26" s="6"/>
      <c r="CU26" s="6"/>
      <c r="CV26" s="6"/>
      <c r="CW26" s="6"/>
      <c r="CX26" s="6"/>
      <c r="CY26" s="6"/>
      <c r="CZ26" s="6"/>
      <c r="DA26" s="6"/>
      <c r="DB26" s="6"/>
      <c r="DC26" s="6"/>
      <c r="DD26" s="6"/>
      <c r="DE26" s="6"/>
      <c r="DF26" s="6"/>
      <c r="DG26" s="6"/>
      <c r="DH26" s="6"/>
      <c r="DI26" s="6"/>
      <c r="DJ26" s="6"/>
      <c r="DK26" s="6"/>
      <c r="DL26" s="6"/>
      <c r="DM26" s="6"/>
      <c r="DN26" s="6"/>
      <c r="DO26" s="6"/>
      <c r="DP26" s="6"/>
      <c r="DQ26" s="6"/>
      <c r="DR26" s="6"/>
      <c r="DS26" s="6"/>
      <c r="DT26" s="6"/>
      <c r="DU26" s="6"/>
      <c r="DV26" s="6"/>
      <c r="DW26" s="6"/>
      <c r="DX26" s="6"/>
      <c r="DY26" s="6"/>
      <c r="DZ26" s="6"/>
      <c r="EA26" s="6"/>
      <c r="EB26" s="6"/>
      <c r="EC26" s="6"/>
      <c r="ED26" s="6"/>
      <c r="EE26" s="6"/>
      <c r="EF26" s="6"/>
      <c r="EG26" s="6"/>
      <c r="EH26" s="6"/>
      <c r="EI26" s="6"/>
      <c r="EJ26" s="6"/>
      <c r="EK26" s="6"/>
      <c r="EL26" s="6"/>
      <c r="EM26" s="6"/>
      <c r="EN26" s="6"/>
      <c r="EO26" s="6"/>
      <c r="EP26" s="6"/>
      <c r="EQ26" s="6"/>
      <c r="ER26" s="6"/>
      <c r="ES26" s="6"/>
      <c r="ET26" s="6"/>
      <c r="EU26" s="6"/>
      <c r="EV26" s="6"/>
      <c r="EW26" s="6"/>
      <c r="EX26" s="6"/>
      <c r="EY26" s="6"/>
      <c r="EZ26" s="6"/>
      <c r="FA26" s="6"/>
      <c r="FB26" s="6"/>
      <c r="FC26" s="6"/>
      <c r="FD26" s="6"/>
      <c r="FE26" s="6"/>
      <c r="FF26" s="6"/>
      <c r="FG26" s="6"/>
      <c r="FH26" s="6"/>
      <c r="FI26" s="6"/>
      <c r="FJ26" s="6"/>
      <c r="FK26" s="6"/>
      <c r="FL26" s="6"/>
      <c r="FM26" s="6"/>
      <c r="FN26" s="6"/>
      <c r="FO26" s="6"/>
      <c r="FP26" s="6"/>
      <c r="FQ26" s="6"/>
      <c r="FR26" s="6"/>
      <c r="FS26" s="6"/>
      <c r="FT26" s="6"/>
      <c r="FU26" s="6"/>
      <c r="FV26" s="6"/>
      <c r="FW26" s="6"/>
      <c r="FX26" s="6"/>
      <c r="FY26" s="6"/>
      <c r="FZ26" s="6"/>
      <c r="GA26" s="6"/>
      <c r="GB26" s="6"/>
      <c r="GC26" s="6"/>
      <c r="GD26" s="6"/>
      <c r="GE26" s="6"/>
      <c r="GF26" s="6"/>
      <c r="GG26" s="6"/>
      <c r="GH26" s="6"/>
      <c r="GI26" s="6"/>
      <c r="GJ26" s="6"/>
      <c r="GK26" s="6"/>
      <c r="GL26" s="6"/>
      <c r="GM26" s="6"/>
      <c r="GN26" s="6"/>
      <c r="GO26" s="6"/>
      <c r="GP26" s="6"/>
      <c r="GQ26" s="6"/>
      <c r="GR26" s="6"/>
      <c r="GS26" s="6"/>
      <c r="GT26" s="6"/>
      <c r="GU26" s="6"/>
      <c r="GV26" s="6"/>
      <c r="GW26" s="6"/>
      <c r="GX26" s="6"/>
      <c r="GY26" s="6"/>
      <c r="GZ26" s="6"/>
      <c r="HA26" s="6"/>
      <c r="HB26" s="6"/>
      <c r="HC26" s="6"/>
      <c r="HD26" s="6"/>
      <c r="HE26" s="6"/>
      <c r="HF26" s="6"/>
      <c r="HG26" s="6"/>
      <c r="HH26" s="6"/>
      <c r="HI26" s="6"/>
      <c r="HJ26" s="6"/>
      <c r="HK26" s="6"/>
      <c r="HL26" s="6"/>
      <c r="HM26" s="6"/>
      <c r="HN26" s="6"/>
      <c r="HO26" s="6"/>
      <c r="HP26" s="6"/>
      <c r="HQ26" s="6"/>
      <c r="HR26" s="6"/>
      <c r="HS26" s="6"/>
      <c r="HT26" s="6"/>
      <c r="HU26" s="6"/>
      <c r="HV26" s="6"/>
      <c r="HW26" s="6"/>
      <c r="HX26" s="6"/>
      <c r="HY26" s="6"/>
      <c r="HZ26" s="6"/>
      <c r="IA26" s="6"/>
      <c r="IB26" s="6"/>
      <c r="IC26" s="6"/>
      <c r="ID26" s="6"/>
      <c r="IE26" s="6"/>
      <c r="IF26" s="6"/>
      <c r="IG26" s="6"/>
      <c r="IH26" s="6"/>
      <c r="II26" s="6"/>
      <c r="IJ26" s="6"/>
      <c r="IK26" s="6"/>
      <c r="IL26" s="6"/>
      <c r="IM26" s="6"/>
      <c r="IN26" s="6"/>
      <c r="IO26" s="6"/>
      <c r="IP26" s="6"/>
      <c r="IQ26" s="6"/>
      <c r="IR26" s="6"/>
      <c r="IS26" s="6"/>
      <c r="IT26" s="6"/>
      <c r="IU26" s="6"/>
      <c r="IV26" s="6"/>
    </row>
    <row r="27" spans="1:256" ht="15.75" x14ac:dyDescent="0.2">
      <c r="A27" s="2230" t="s">
        <v>708</v>
      </c>
      <c r="B27" s="2231"/>
      <c r="C27" s="2231"/>
      <c r="D27" s="2231"/>
      <c r="E27" s="2231"/>
      <c r="F27" s="2231"/>
      <c r="G27" s="2231"/>
      <c r="H27" s="2231"/>
      <c r="I27" s="2231"/>
      <c r="J27" s="2231"/>
      <c r="K27" s="1375"/>
      <c r="L27" s="27"/>
      <c r="M27" s="27"/>
    </row>
    <row r="28" spans="1:256" x14ac:dyDescent="0.2">
      <c r="A28" s="216" t="s">
        <v>28</v>
      </c>
      <c r="B28" s="1035">
        <v>11.5</v>
      </c>
      <c r="C28" s="1037" t="e">
        <f>#REF!</f>
        <v>#REF!</v>
      </c>
      <c r="D28" s="1037" t="e">
        <f>C28*12</f>
        <v>#REF!</v>
      </c>
      <c r="E28" s="1035">
        <f>7.8*247-6</f>
        <v>1920.6</v>
      </c>
      <c r="F28" s="1037">
        <f>E28*B28</f>
        <v>22086.899999999998</v>
      </c>
      <c r="G28" s="1036">
        <v>0.92300000000000004</v>
      </c>
      <c r="H28" s="1037">
        <f>F28*G28</f>
        <v>20386.208699999999</v>
      </c>
      <c r="I28" s="1037" t="e">
        <f>D28/H28/60</f>
        <v>#REF!</v>
      </c>
      <c r="J28" s="1037"/>
      <c r="K28" s="1043"/>
      <c r="L28" s="27"/>
      <c r="M28" s="27"/>
    </row>
    <row r="29" spans="1:256" x14ac:dyDescent="0.2">
      <c r="A29" s="8" t="s">
        <v>235</v>
      </c>
      <c r="B29" s="1035">
        <f>'[15]тарифик 01.04.18 ОМС'!I455+'[15]тарифик 01.04.18 ОМС'!I458</f>
        <v>0.5</v>
      </c>
      <c r="C29" s="1037" t="e">
        <f>#REF!</f>
        <v>#REF!</v>
      </c>
      <c r="D29" s="1037" t="e">
        <f>C29*12</f>
        <v>#REF!</v>
      </c>
      <c r="E29" s="1035">
        <f>7.8*247-6</f>
        <v>1920.6</v>
      </c>
      <c r="F29" s="1037">
        <f>E29*B29</f>
        <v>960.3</v>
      </c>
      <c r="G29" s="1036">
        <v>0.92300000000000004</v>
      </c>
      <c r="H29" s="1037">
        <f>F29*G29</f>
        <v>886.3569</v>
      </c>
      <c r="I29" s="1037" t="e">
        <f>D29/H29/60</f>
        <v>#REF!</v>
      </c>
      <c r="J29" s="1037"/>
      <c r="K29" s="1043"/>
      <c r="L29" s="27"/>
      <c r="M29" s="27"/>
    </row>
    <row r="30" spans="1:256" x14ac:dyDescent="0.2">
      <c r="A30" s="4" t="s">
        <v>94</v>
      </c>
      <c r="B30" s="1038">
        <f>SUM(B28:B29)</f>
        <v>12</v>
      </c>
      <c r="C30" s="1038" t="e">
        <f>C28+C29</f>
        <v>#REF!</v>
      </c>
      <c r="D30" s="1038" t="e">
        <f>SUM(D28:D29)</f>
        <v>#REF!</v>
      </c>
      <c r="E30" s="1038">
        <f>7.8*247-6</f>
        <v>1920.6</v>
      </c>
      <c r="F30" s="1038">
        <f>B30*E30</f>
        <v>23047.199999999997</v>
      </c>
      <c r="G30" s="1044">
        <v>0.92300000000000004</v>
      </c>
      <c r="H30" s="1038">
        <f>F30*G30</f>
        <v>21272.565599999998</v>
      </c>
      <c r="I30" s="1038" t="e">
        <f>D30/H30/60</f>
        <v>#REF!</v>
      </c>
      <c r="J30" s="1037"/>
      <c r="K30" s="1043"/>
      <c r="L30" s="27"/>
      <c r="M30" s="27"/>
    </row>
    <row r="31" spans="1:256" x14ac:dyDescent="0.2">
      <c r="A31" s="5" t="s">
        <v>237</v>
      </c>
      <c r="B31" s="1039">
        <v>10</v>
      </c>
      <c r="C31" s="1039" t="e">
        <f>#REF!</f>
        <v>#REF!</v>
      </c>
      <c r="D31" s="1037" t="e">
        <f>C31*12</f>
        <v>#REF!</v>
      </c>
      <c r="E31" s="1035">
        <f>7.8*247-6</f>
        <v>1920.6</v>
      </c>
      <c r="F31" s="1037">
        <f>E31*B31</f>
        <v>19206</v>
      </c>
      <c r="G31" s="1036">
        <v>0.92300000000000004</v>
      </c>
      <c r="H31" s="1037">
        <f>F31*G31</f>
        <v>17727.137999999999</v>
      </c>
      <c r="I31" s="1037" t="e">
        <f>D31/H31/60</f>
        <v>#REF!</v>
      </c>
      <c r="J31" s="1039">
        <f>H31/H30</f>
        <v>0.83333333333333337</v>
      </c>
      <c r="K31" s="1043"/>
      <c r="L31" s="27"/>
      <c r="M31" s="27"/>
    </row>
    <row r="32" spans="1:256" x14ac:dyDescent="0.2">
      <c r="A32" s="4" t="s">
        <v>199</v>
      </c>
      <c r="B32" s="1040">
        <f>SUM(B30:B31)</f>
        <v>22</v>
      </c>
      <c r="C32" s="1040" t="e">
        <f>C28+C29+C31</f>
        <v>#REF!</v>
      </c>
      <c r="D32" s="1040" t="e">
        <f>SUM(D30:D31)</f>
        <v>#REF!</v>
      </c>
      <c r="E32" s="1040">
        <f>SUM(E30:E31)</f>
        <v>3841.2</v>
      </c>
      <c r="F32" s="1040">
        <f>SUM(F28:F31)</f>
        <v>65300.399999999994</v>
      </c>
      <c r="G32" s="1042"/>
      <c r="H32" s="1040">
        <f>SUM(H28:H31)</f>
        <v>60272.269199999995</v>
      </c>
      <c r="I32" s="1040"/>
      <c r="J32" s="1040"/>
      <c r="K32" s="1045"/>
      <c r="L32" s="321"/>
      <c r="M32" s="321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/>
      <c r="BL32" s="6"/>
      <c r="BM32" s="6"/>
      <c r="BN32" s="6"/>
      <c r="BO32" s="6"/>
      <c r="BP32" s="6"/>
      <c r="BQ32" s="6"/>
      <c r="BR32" s="6"/>
      <c r="BS32" s="6"/>
      <c r="BT32" s="6"/>
      <c r="BU32" s="6"/>
      <c r="BV32" s="6"/>
      <c r="BW32" s="6"/>
      <c r="BX32" s="6"/>
      <c r="BY32" s="6"/>
      <c r="BZ32" s="6"/>
      <c r="CA32" s="6"/>
      <c r="CB32" s="6"/>
      <c r="CC32" s="6"/>
      <c r="CD32" s="6"/>
      <c r="CE32" s="6"/>
      <c r="CF32" s="6"/>
      <c r="CG32" s="6"/>
      <c r="CH32" s="6"/>
      <c r="CI32" s="6"/>
      <c r="CJ32" s="6"/>
      <c r="CK32" s="6"/>
      <c r="CL32" s="6"/>
      <c r="CM32" s="6"/>
      <c r="CN32" s="6"/>
      <c r="CO32" s="6"/>
      <c r="CP32" s="6"/>
      <c r="CQ32" s="6"/>
      <c r="CR32" s="6"/>
      <c r="CS32" s="6"/>
      <c r="CT32" s="6"/>
      <c r="CU32" s="6"/>
      <c r="CV32" s="6"/>
      <c r="CW32" s="6"/>
      <c r="CX32" s="6"/>
      <c r="CY32" s="6"/>
      <c r="CZ32" s="6"/>
      <c r="DA32" s="6"/>
      <c r="DB32" s="6"/>
      <c r="DC32" s="6"/>
      <c r="DD32" s="6"/>
      <c r="DE32" s="6"/>
      <c r="DF32" s="6"/>
      <c r="DG32" s="6"/>
      <c r="DH32" s="6"/>
      <c r="DI32" s="6"/>
      <c r="DJ32" s="6"/>
      <c r="DK32" s="6"/>
      <c r="DL32" s="6"/>
      <c r="DM32" s="6"/>
      <c r="DN32" s="6"/>
      <c r="DO32" s="6"/>
      <c r="DP32" s="6"/>
      <c r="DQ32" s="6"/>
      <c r="DR32" s="6"/>
      <c r="DS32" s="6"/>
      <c r="DT32" s="6"/>
      <c r="DU32" s="6"/>
      <c r="DV32" s="6"/>
      <c r="DW32" s="6"/>
      <c r="DX32" s="6"/>
      <c r="DY32" s="6"/>
      <c r="DZ32" s="6"/>
      <c r="EA32" s="6"/>
      <c r="EB32" s="6"/>
      <c r="EC32" s="6"/>
      <c r="ED32" s="6"/>
      <c r="EE32" s="6"/>
      <c r="EF32" s="6"/>
      <c r="EG32" s="6"/>
      <c r="EH32" s="6"/>
      <c r="EI32" s="6"/>
      <c r="EJ32" s="6"/>
      <c r="EK32" s="6"/>
      <c r="EL32" s="6"/>
      <c r="EM32" s="6"/>
      <c r="EN32" s="6"/>
      <c r="EO32" s="6"/>
      <c r="EP32" s="6"/>
      <c r="EQ32" s="6"/>
      <c r="ER32" s="6"/>
      <c r="ES32" s="6"/>
      <c r="ET32" s="6"/>
      <c r="EU32" s="6"/>
      <c r="EV32" s="6"/>
      <c r="EW32" s="6"/>
      <c r="EX32" s="6"/>
      <c r="EY32" s="6"/>
      <c r="EZ32" s="6"/>
      <c r="FA32" s="6"/>
      <c r="FB32" s="6"/>
      <c r="FC32" s="6"/>
      <c r="FD32" s="6"/>
      <c r="FE32" s="6"/>
      <c r="FF32" s="6"/>
      <c r="FG32" s="6"/>
      <c r="FH32" s="6"/>
      <c r="FI32" s="6"/>
      <c r="FJ32" s="6"/>
      <c r="FK32" s="6"/>
      <c r="FL32" s="6"/>
      <c r="FM32" s="6"/>
      <c r="FN32" s="6"/>
      <c r="FO32" s="6"/>
      <c r="FP32" s="6"/>
      <c r="FQ32" s="6"/>
      <c r="FR32" s="6"/>
      <c r="FS32" s="6"/>
      <c r="FT32" s="6"/>
      <c r="FU32" s="6"/>
      <c r="FV32" s="6"/>
      <c r="FW32" s="6"/>
      <c r="FX32" s="6"/>
      <c r="FY32" s="6"/>
      <c r="FZ32" s="6"/>
      <c r="GA32" s="6"/>
      <c r="GB32" s="6"/>
      <c r="GC32" s="6"/>
      <c r="GD32" s="6"/>
      <c r="GE32" s="6"/>
      <c r="GF32" s="6"/>
      <c r="GG32" s="6"/>
      <c r="GH32" s="6"/>
      <c r="GI32" s="6"/>
      <c r="GJ32" s="6"/>
      <c r="GK32" s="6"/>
      <c r="GL32" s="6"/>
      <c r="GM32" s="6"/>
      <c r="GN32" s="6"/>
      <c r="GO32" s="6"/>
      <c r="GP32" s="6"/>
      <c r="GQ32" s="6"/>
      <c r="GR32" s="6"/>
      <c r="GS32" s="6"/>
      <c r="GT32" s="6"/>
      <c r="GU32" s="6"/>
      <c r="GV32" s="6"/>
      <c r="GW32" s="6"/>
      <c r="GX32" s="6"/>
      <c r="GY32" s="6"/>
      <c r="GZ32" s="6"/>
      <c r="HA32" s="6"/>
      <c r="HB32" s="6"/>
      <c r="HC32" s="6"/>
      <c r="HD32" s="6"/>
      <c r="HE32" s="6"/>
      <c r="HF32" s="6"/>
      <c r="HG32" s="6"/>
      <c r="HH32" s="6"/>
      <c r="HI32" s="6"/>
      <c r="HJ32" s="6"/>
      <c r="HK32" s="6"/>
      <c r="HL32" s="6"/>
      <c r="HM32" s="6"/>
      <c r="HN32" s="6"/>
      <c r="HO32" s="6"/>
      <c r="HP32" s="6"/>
      <c r="HQ32" s="6"/>
      <c r="HR32" s="6"/>
      <c r="HS32" s="6"/>
      <c r="HT32" s="6"/>
      <c r="HU32" s="6"/>
      <c r="HV32" s="6"/>
      <c r="HW32" s="6"/>
      <c r="HX32" s="6"/>
      <c r="HY32" s="6"/>
      <c r="HZ32" s="6"/>
      <c r="IA32" s="6"/>
      <c r="IB32" s="6"/>
      <c r="IC32" s="6"/>
      <c r="ID32" s="6"/>
      <c r="IE32" s="6"/>
      <c r="IF32" s="6"/>
      <c r="IG32" s="6"/>
      <c r="IH32" s="6"/>
      <c r="II32" s="6"/>
      <c r="IJ32" s="6"/>
      <c r="IK32" s="6"/>
      <c r="IL32" s="6"/>
      <c r="IM32" s="6"/>
      <c r="IN32" s="6"/>
      <c r="IO32" s="6"/>
      <c r="IP32" s="6"/>
      <c r="IQ32" s="6"/>
      <c r="IR32" s="6"/>
      <c r="IS32" s="6"/>
      <c r="IT32" s="6"/>
      <c r="IU32" s="6"/>
      <c r="IV32" s="6"/>
    </row>
    <row r="33" spans="1:256" ht="15.75" x14ac:dyDescent="0.2">
      <c r="A33" s="2230" t="s">
        <v>710</v>
      </c>
      <c r="B33" s="2231"/>
      <c r="C33" s="2231"/>
      <c r="D33" s="2231"/>
      <c r="E33" s="2231"/>
      <c r="F33" s="2231"/>
      <c r="G33" s="2231"/>
      <c r="H33" s="2231"/>
      <c r="I33" s="2231"/>
      <c r="J33" s="2232"/>
      <c r="K33" s="556"/>
      <c r="L33" s="27"/>
      <c r="M33" s="27"/>
    </row>
    <row r="34" spans="1:256" x14ac:dyDescent="0.2">
      <c r="A34" s="216" t="s">
        <v>40</v>
      </c>
      <c r="B34" s="1035">
        <v>1</v>
      </c>
      <c r="C34" s="1035" t="e">
        <f>#REF!</f>
        <v>#REF!</v>
      </c>
      <c r="D34" s="1037" t="e">
        <f>C34*12</f>
        <v>#REF!</v>
      </c>
      <c r="E34" s="1035">
        <f>7.8*247-6</f>
        <v>1920.6</v>
      </c>
      <c r="F34" s="1037">
        <f>E34*B34</f>
        <v>1920.6</v>
      </c>
      <c r="G34" s="1036">
        <v>0.92300000000000004</v>
      </c>
      <c r="H34" s="1037">
        <f>F34*G34</f>
        <v>1772.7138</v>
      </c>
      <c r="I34" s="1037" t="e">
        <f>D34/H34/60</f>
        <v>#REF!</v>
      </c>
      <c r="J34" s="1037">
        <f>H34/H35</f>
        <v>0.41205357142857141</v>
      </c>
      <c r="K34" s="53"/>
      <c r="L34" s="27"/>
      <c r="M34" s="2236" t="s">
        <v>4331</v>
      </c>
      <c r="N34" s="2236"/>
      <c r="O34" s="2236"/>
      <c r="P34" s="2236"/>
    </row>
    <row r="35" spans="1:256" x14ac:dyDescent="0.2">
      <c r="A35" s="465" t="s">
        <v>41</v>
      </c>
      <c r="B35" s="1046">
        <v>2</v>
      </c>
      <c r="C35" s="1046" t="e">
        <f>#REF!</f>
        <v>#REF!</v>
      </c>
      <c r="D35" s="1047" t="e">
        <f>C35*12</f>
        <v>#REF!</v>
      </c>
      <c r="E35" s="1035">
        <f>7.8*247-6</f>
        <v>1920.6</v>
      </c>
      <c r="F35" s="1047">
        <f>E35*B35</f>
        <v>3841.2</v>
      </c>
      <c r="G35" s="1048">
        <v>1.1200000000000001</v>
      </c>
      <c r="H35" s="1047">
        <f>F35*G35</f>
        <v>4302.1440000000002</v>
      </c>
      <c r="I35" s="1047" t="e">
        <f>D35/H35/60</f>
        <v>#REF!</v>
      </c>
      <c r="J35" s="1046">
        <f>H35/H34</f>
        <v>2.4268689057421455</v>
      </c>
      <c r="K35" s="37"/>
      <c r="L35" s="27"/>
      <c r="M35" s="2236"/>
      <c r="N35" s="2236"/>
      <c r="O35" s="2236"/>
      <c r="P35" s="2236"/>
    </row>
    <row r="36" spans="1:256" x14ac:dyDescent="0.2">
      <c r="A36" s="4" t="s">
        <v>199</v>
      </c>
      <c r="B36" s="1040">
        <f>B34+B35</f>
        <v>3</v>
      </c>
      <c r="C36" s="1040" t="e">
        <f>C34+C35</f>
        <v>#REF!</v>
      </c>
      <c r="D36" s="1040" t="e">
        <f t="shared" ref="D36:J36" si="2">D34+D35</f>
        <v>#REF!</v>
      </c>
      <c r="E36" s="1040">
        <f>E34+E35</f>
        <v>3841.2</v>
      </c>
      <c r="F36" s="1040">
        <f t="shared" si="2"/>
        <v>5761.7999999999993</v>
      </c>
      <c r="G36" s="1040">
        <f t="shared" si="2"/>
        <v>2.0430000000000001</v>
      </c>
      <c r="H36" s="1040">
        <f t="shared" si="2"/>
        <v>6074.8577999999998</v>
      </c>
      <c r="I36" s="1040" t="e">
        <f t="shared" si="2"/>
        <v>#REF!</v>
      </c>
      <c r="J36" s="1040">
        <f t="shared" si="2"/>
        <v>2.8389224771707169</v>
      </c>
      <c r="K36" s="218"/>
      <c r="L36" s="321"/>
      <c r="M36" s="2236"/>
      <c r="N36" s="2236"/>
      <c r="O36" s="2236"/>
      <c r="P36" s="223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  <c r="AY36" s="6"/>
      <c r="AZ36" s="6"/>
      <c r="BA36" s="6"/>
      <c r="BB36" s="6"/>
      <c r="BC36" s="6"/>
      <c r="BD36" s="6"/>
      <c r="BE36" s="6"/>
      <c r="BF36" s="6"/>
      <c r="BG36" s="6"/>
      <c r="BH36" s="6"/>
      <c r="BI36" s="6"/>
      <c r="BJ36" s="6"/>
      <c r="BK36" s="6"/>
      <c r="BL36" s="6"/>
      <c r="BM36" s="6"/>
      <c r="BN36" s="6"/>
      <c r="BO36" s="6"/>
      <c r="BP36" s="6"/>
      <c r="BQ36" s="6"/>
      <c r="BR36" s="6"/>
      <c r="BS36" s="6"/>
      <c r="BT36" s="6"/>
      <c r="BU36" s="6"/>
      <c r="BV36" s="6"/>
      <c r="BW36" s="6"/>
      <c r="BX36" s="6"/>
      <c r="BY36" s="6"/>
      <c r="BZ36" s="6"/>
      <c r="CA36" s="6"/>
      <c r="CB36" s="6"/>
      <c r="CC36" s="6"/>
      <c r="CD36" s="6"/>
      <c r="CE36" s="6"/>
      <c r="CF36" s="6"/>
      <c r="CG36" s="6"/>
      <c r="CH36" s="6"/>
      <c r="CI36" s="6"/>
      <c r="CJ36" s="6"/>
      <c r="CK36" s="6"/>
      <c r="CL36" s="6"/>
      <c r="CM36" s="6"/>
      <c r="CN36" s="6"/>
      <c r="CO36" s="6"/>
      <c r="CP36" s="6"/>
      <c r="CQ36" s="6"/>
      <c r="CR36" s="6"/>
      <c r="CS36" s="6"/>
      <c r="CT36" s="6"/>
      <c r="CU36" s="6"/>
      <c r="CV36" s="6"/>
      <c r="CW36" s="6"/>
      <c r="CX36" s="6"/>
      <c r="CY36" s="6"/>
      <c r="CZ36" s="6"/>
      <c r="DA36" s="6"/>
      <c r="DB36" s="6"/>
      <c r="DC36" s="6"/>
      <c r="DD36" s="6"/>
      <c r="DE36" s="6"/>
      <c r="DF36" s="6"/>
      <c r="DG36" s="6"/>
      <c r="DH36" s="6"/>
      <c r="DI36" s="6"/>
      <c r="DJ36" s="6"/>
      <c r="DK36" s="6"/>
      <c r="DL36" s="6"/>
      <c r="DM36" s="6"/>
      <c r="DN36" s="6"/>
      <c r="DO36" s="6"/>
      <c r="DP36" s="6"/>
      <c r="DQ36" s="6"/>
      <c r="DR36" s="6"/>
      <c r="DS36" s="6"/>
      <c r="DT36" s="6"/>
      <c r="DU36" s="6"/>
      <c r="DV36" s="6"/>
      <c r="DW36" s="6"/>
      <c r="DX36" s="6"/>
      <c r="DY36" s="6"/>
      <c r="DZ36" s="6"/>
      <c r="EA36" s="6"/>
      <c r="EB36" s="6"/>
      <c r="EC36" s="6"/>
      <c r="ED36" s="6"/>
      <c r="EE36" s="6"/>
      <c r="EF36" s="6"/>
      <c r="EG36" s="6"/>
      <c r="EH36" s="6"/>
      <c r="EI36" s="6"/>
      <c r="EJ36" s="6"/>
      <c r="EK36" s="6"/>
      <c r="EL36" s="6"/>
      <c r="EM36" s="6"/>
      <c r="EN36" s="6"/>
      <c r="EO36" s="6"/>
      <c r="EP36" s="6"/>
      <c r="EQ36" s="6"/>
      <c r="ER36" s="6"/>
      <c r="ES36" s="6"/>
      <c r="ET36" s="6"/>
      <c r="EU36" s="6"/>
      <c r="EV36" s="6"/>
      <c r="EW36" s="6"/>
      <c r="EX36" s="6"/>
      <c r="EY36" s="6"/>
      <c r="EZ36" s="6"/>
      <c r="FA36" s="6"/>
      <c r="FB36" s="6"/>
      <c r="FC36" s="6"/>
      <c r="FD36" s="6"/>
      <c r="FE36" s="6"/>
      <c r="FF36" s="6"/>
      <c r="FG36" s="6"/>
      <c r="FH36" s="6"/>
      <c r="FI36" s="6"/>
      <c r="FJ36" s="6"/>
      <c r="FK36" s="6"/>
      <c r="FL36" s="6"/>
      <c r="FM36" s="6"/>
      <c r="FN36" s="6"/>
      <c r="FO36" s="6"/>
      <c r="FP36" s="6"/>
      <c r="FQ36" s="6"/>
      <c r="FR36" s="6"/>
      <c r="FS36" s="6"/>
      <c r="FT36" s="6"/>
      <c r="FU36" s="6"/>
      <c r="FV36" s="6"/>
      <c r="FW36" s="6"/>
      <c r="FX36" s="6"/>
      <c r="FY36" s="6"/>
      <c r="FZ36" s="6"/>
      <c r="GA36" s="6"/>
      <c r="GB36" s="6"/>
      <c r="GC36" s="6"/>
      <c r="GD36" s="6"/>
      <c r="GE36" s="6"/>
      <c r="GF36" s="6"/>
      <c r="GG36" s="6"/>
      <c r="GH36" s="6"/>
      <c r="GI36" s="6"/>
      <c r="GJ36" s="6"/>
      <c r="GK36" s="6"/>
      <c r="GL36" s="6"/>
      <c r="GM36" s="6"/>
      <c r="GN36" s="6"/>
      <c r="GO36" s="6"/>
      <c r="GP36" s="6"/>
      <c r="GQ36" s="6"/>
      <c r="GR36" s="6"/>
      <c r="GS36" s="6"/>
      <c r="GT36" s="6"/>
      <c r="GU36" s="6"/>
      <c r="GV36" s="6"/>
      <c r="GW36" s="6"/>
      <c r="GX36" s="6"/>
      <c r="GY36" s="6"/>
      <c r="GZ36" s="6"/>
      <c r="HA36" s="6"/>
      <c r="HB36" s="6"/>
      <c r="HC36" s="6"/>
      <c r="HD36" s="6"/>
      <c r="HE36" s="6"/>
      <c r="HF36" s="6"/>
      <c r="HG36" s="6"/>
      <c r="HH36" s="6"/>
      <c r="HI36" s="6"/>
      <c r="HJ36" s="6"/>
      <c r="HK36" s="6"/>
      <c r="HL36" s="6"/>
      <c r="HM36" s="6"/>
      <c r="HN36" s="6"/>
      <c r="HO36" s="6"/>
      <c r="HP36" s="6"/>
      <c r="HQ36" s="6"/>
      <c r="HR36" s="6"/>
      <c r="HS36" s="6"/>
      <c r="HT36" s="6"/>
      <c r="HU36" s="6"/>
      <c r="HV36" s="6"/>
      <c r="HW36" s="6"/>
      <c r="HX36" s="6"/>
      <c r="HY36" s="6"/>
      <c r="HZ36" s="6"/>
      <c r="IA36" s="6"/>
      <c r="IB36" s="6"/>
      <c r="IC36" s="6"/>
      <c r="ID36" s="6"/>
      <c r="IE36" s="6"/>
      <c r="IF36" s="6"/>
      <c r="IG36" s="6"/>
      <c r="IH36" s="6"/>
      <c r="II36" s="6"/>
      <c r="IJ36" s="6"/>
      <c r="IK36" s="6"/>
      <c r="IL36" s="6"/>
      <c r="IM36" s="6"/>
      <c r="IN36" s="6"/>
      <c r="IO36" s="6"/>
      <c r="IP36" s="6"/>
      <c r="IQ36" s="6"/>
      <c r="IR36" s="6"/>
      <c r="IS36" s="6"/>
      <c r="IT36" s="6"/>
      <c r="IU36" s="6"/>
      <c r="IV36" s="6"/>
    </row>
    <row r="37" spans="1:256" ht="15.75" customHeight="1" x14ac:dyDescent="0.2">
      <c r="A37" s="2230" t="s">
        <v>4332</v>
      </c>
      <c r="B37" s="2231"/>
      <c r="C37" s="2231"/>
      <c r="D37" s="2231"/>
      <c r="E37" s="2231"/>
      <c r="F37" s="2231"/>
      <c r="G37" s="2231"/>
      <c r="H37" s="2231"/>
      <c r="I37" s="2231"/>
      <c r="J37" s="2232"/>
      <c r="K37" s="556"/>
      <c r="L37" s="27"/>
      <c r="M37" s="2236"/>
      <c r="N37" s="2236"/>
      <c r="O37" s="2236"/>
      <c r="P37" s="2236"/>
    </row>
    <row r="38" spans="1:256" x14ac:dyDescent="0.2">
      <c r="A38" s="8" t="s">
        <v>38</v>
      </c>
      <c r="B38" s="1039">
        <v>1</v>
      </c>
      <c r="C38" s="1039" t="e">
        <f>#REF!</f>
        <v>#REF!</v>
      </c>
      <c r="D38" s="1039" t="e">
        <f>C38*12</f>
        <v>#REF!</v>
      </c>
      <c r="E38" s="1039">
        <f>6*247-6</f>
        <v>1476</v>
      </c>
      <c r="F38" s="1039">
        <f>E38*B38</f>
        <v>1476</v>
      </c>
      <c r="G38" s="1039">
        <v>0.9</v>
      </c>
      <c r="H38" s="1039">
        <f>F38*G38</f>
        <v>1328.4</v>
      </c>
      <c r="I38" s="1039" t="e">
        <f>D38/H38/60</f>
        <v>#REF!</v>
      </c>
      <c r="J38" s="1039">
        <f>H38/H39</f>
        <v>0.16666666666666666</v>
      </c>
      <c r="K38" s="37"/>
      <c r="L38" s="27"/>
      <c r="M38" s="2236"/>
      <c r="N38" s="2236"/>
      <c r="O38" s="2236"/>
      <c r="P38" s="2236"/>
    </row>
    <row r="39" spans="1:256" x14ac:dyDescent="0.2">
      <c r="A39" s="8" t="s">
        <v>39</v>
      </c>
      <c r="B39" s="1039">
        <v>6</v>
      </c>
      <c r="C39" s="1039" t="e">
        <f>#REF!+'тарификация 2019 бюджет'!AQ207</f>
        <v>#REF!</v>
      </c>
      <c r="D39" s="1039" t="e">
        <f>C39*12</f>
        <v>#REF!</v>
      </c>
      <c r="E39" s="1039">
        <f>6*247-6</f>
        <v>1476</v>
      </c>
      <c r="F39" s="1039">
        <f>E39*B39</f>
        <v>8856</v>
      </c>
      <c r="G39" s="1039">
        <v>0.9</v>
      </c>
      <c r="H39" s="1039">
        <f>F39*G39</f>
        <v>7970.4000000000005</v>
      </c>
      <c r="I39" s="1039" t="e">
        <f>D39/H39/60</f>
        <v>#REF!</v>
      </c>
      <c r="J39" s="1247"/>
      <c r="K39" s="37"/>
      <c r="L39" s="27"/>
      <c r="M39" s="2236"/>
      <c r="N39" s="2236"/>
      <c r="O39" s="2236"/>
      <c r="P39" s="2236"/>
    </row>
    <row r="40" spans="1:256" x14ac:dyDescent="0.2">
      <c r="A40" s="4" t="s">
        <v>199</v>
      </c>
      <c r="B40" s="1040">
        <f>B38+B39</f>
        <v>7</v>
      </c>
      <c r="C40" s="1040" t="e">
        <f>C38+C39</f>
        <v>#REF!</v>
      </c>
      <c r="D40" s="1040" t="e">
        <f>SUM(D38:D39)</f>
        <v>#REF!</v>
      </c>
      <c r="E40" s="1040">
        <f>SUM(E38:E39)</f>
        <v>2952</v>
      </c>
      <c r="F40" s="1040">
        <f>SUM(F38:F39)</f>
        <v>10332</v>
      </c>
      <c r="G40" s="1040"/>
      <c r="H40" s="1040">
        <f>SUM(H38:H39)</f>
        <v>9298.8000000000011</v>
      </c>
      <c r="I40" s="1040"/>
      <c r="J40" s="1040"/>
      <c r="K40" s="322"/>
      <c r="L40" s="321"/>
      <c r="M40" s="2236"/>
      <c r="N40" s="2236"/>
      <c r="O40" s="2236"/>
      <c r="P40" s="223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  <c r="AY40" s="6"/>
      <c r="AZ40" s="6"/>
      <c r="BA40" s="6"/>
      <c r="BB40" s="6"/>
      <c r="BC40" s="6"/>
      <c r="BD40" s="6"/>
      <c r="BE40" s="6"/>
      <c r="BF40" s="6"/>
      <c r="BG40" s="6"/>
      <c r="BH40" s="6"/>
      <c r="BI40" s="6"/>
      <c r="BJ40" s="6"/>
      <c r="BK40" s="6"/>
      <c r="BL40" s="6"/>
      <c r="BM40" s="6"/>
      <c r="BN40" s="6"/>
      <c r="BO40" s="6"/>
      <c r="BP40" s="6"/>
      <c r="BQ40" s="6"/>
      <c r="BR40" s="6"/>
      <c r="BS40" s="6"/>
      <c r="BT40" s="6"/>
      <c r="BU40" s="6"/>
      <c r="BV40" s="6"/>
      <c r="BW40" s="6"/>
      <c r="BX40" s="6"/>
      <c r="BY40" s="6"/>
      <c r="BZ40" s="6"/>
      <c r="CA40" s="6"/>
      <c r="CB40" s="6"/>
      <c r="CC40" s="6"/>
      <c r="CD40" s="6"/>
      <c r="CE40" s="6"/>
      <c r="CF40" s="6"/>
      <c r="CG40" s="6"/>
      <c r="CH40" s="6"/>
      <c r="CI40" s="6"/>
      <c r="CJ40" s="6"/>
      <c r="CK40" s="6"/>
      <c r="CL40" s="6"/>
      <c r="CM40" s="6"/>
      <c r="CN40" s="6"/>
      <c r="CO40" s="6"/>
      <c r="CP40" s="6"/>
      <c r="CQ40" s="6"/>
      <c r="CR40" s="6"/>
      <c r="CS40" s="6"/>
      <c r="CT40" s="6"/>
      <c r="CU40" s="6"/>
      <c r="CV40" s="6"/>
      <c r="CW40" s="6"/>
      <c r="CX40" s="6"/>
      <c r="CY40" s="6"/>
      <c r="CZ40" s="6"/>
      <c r="DA40" s="6"/>
      <c r="DB40" s="6"/>
      <c r="DC40" s="6"/>
      <c r="DD40" s="6"/>
      <c r="DE40" s="6"/>
      <c r="DF40" s="6"/>
      <c r="DG40" s="6"/>
      <c r="DH40" s="6"/>
      <c r="DI40" s="6"/>
      <c r="DJ40" s="6"/>
      <c r="DK40" s="6"/>
      <c r="DL40" s="6"/>
      <c r="DM40" s="6"/>
      <c r="DN40" s="6"/>
      <c r="DO40" s="6"/>
      <c r="DP40" s="6"/>
      <c r="DQ40" s="6"/>
      <c r="DR40" s="6"/>
      <c r="DS40" s="6"/>
      <c r="DT40" s="6"/>
      <c r="DU40" s="6"/>
      <c r="DV40" s="6"/>
      <c r="DW40" s="6"/>
      <c r="DX40" s="6"/>
      <c r="DY40" s="6"/>
      <c r="DZ40" s="6"/>
      <c r="EA40" s="6"/>
      <c r="EB40" s="6"/>
      <c r="EC40" s="6"/>
      <c r="ED40" s="6"/>
      <c r="EE40" s="6"/>
      <c r="EF40" s="6"/>
      <c r="EG40" s="6"/>
      <c r="EH40" s="6"/>
      <c r="EI40" s="6"/>
      <c r="EJ40" s="6"/>
      <c r="EK40" s="6"/>
      <c r="EL40" s="6"/>
      <c r="EM40" s="6"/>
      <c r="EN40" s="6"/>
      <c r="EO40" s="6"/>
      <c r="EP40" s="6"/>
      <c r="EQ40" s="6"/>
      <c r="ER40" s="6"/>
      <c r="ES40" s="6"/>
      <c r="ET40" s="6"/>
      <c r="EU40" s="6"/>
      <c r="EV40" s="6"/>
      <c r="EW40" s="6"/>
      <c r="EX40" s="6"/>
      <c r="EY40" s="6"/>
      <c r="EZ40" s="6"/>
      <c r="FA40" s="6"/>
      <c r="FB40" s="6"/>
      <c r="FC40" s="6"/>
      <c r="FD40" s="6"/>
      <c r="FE40" s="6"/>
      <c r="FF40" s="6"/>
      <c r="FG40" s="6"/>
      <c r="FH40" s="6"/>
      <c r="FI40" s="6"/>
      <c r="FJ40" s="6"/>
      <c r="FK40" s="6"/>
      <c r="FL40" s="6"/>
      <c r="FM40" s="6"/>
      <c r="FN40" s="6"/>
      <c r="FO40" s="6"/>
      <c r="FP40" s="6"/>
      <c r="FQ40" s="6"/>
      <c r="FR40" s="6"/>
      <c r="FS40" s="6"/>
      <c r="FT40" s="6"/>
      <c r="FU40" s="6"/>
      <c r="FV40" s="6"/>
      <c r="FW40" s="6"/>
      <c r="FX40" s="6"/>
      <c r="FY40" s="6"/>
      <c r="FZ40" s="6"/>
      <c r="GA40" s="6"/>
      <c r="GB40" s="6"/>
      <c r="GC40" s="6"/>
      <c r="GD40" s="6"/>
      <c r="GE40" s="6"/>
      <c r="GF40" s="6"/>
      <c r="GG40" s="6"/>
      <c r="GH40" s="6"/>
      <c r="GI40" s="6"/>
      <c r="GJ40" s="6"/>
      <c r="GK40" s="6"/>
      <c r="GL40" s="6"/>
      <c r="GM40" s="6"/>
      <c r="GN40" s="6"/>
      <c r="GO40" s="6"/>
      <c r="GP40" s="6"/>
      <c r="GQ40" s="6"/>
      <c r="GR40" s="6"/>
      <c r="GS40" s="6"/>
      <c r="GT40" s="6"/>
      <c r="GU40" s="6"/>
      <c r="GV40" s="6"/>
      <c r="GW40" s="6"/>
      <c r="GX40" s="6"/>
      <c r="GY40" s="6"/>
      <c r="GZ40" s="6"/>
      <c r="HA40" s="6"/>
      <c r="HB40" s="6"/>
      <c r="HC40" s="6"/>
      <c r="HD40" s="6"/>
      <c r="HE40" s="6"/>
      <c r="HF40" s="6"/>
      <c r="HG40" s="6"/>
      <c r="HH40" s="6"/>
      <c r="HI40" s="6"/>
      <c r="HJ40" s="6"/>
      <c r="HK40" s="6"/>
      <c r="HL40" s="6"/>
      <c r="HM40" s="6"/>
      <c r="HN40" s="6"/>
      <c r="HO40" s="6"/>
      <c r="HP40" s="6"/>
      <c r="HQ40" s="6"/>
      <c r="HR40" s="6"/>
      <c r="HS40" s="6"/>
      <c r="HT40" s="6"/>
      <c r="HU40" s="6"/>
      <c r="HV40" s="6"/>
      <c r="HW40" s="6"/>
      <c r="HX40" s="6"/>
      <c r="HY40" s="6"/>
      <c r="HZ40" s="6"/>
      <c r="IA40" s="6"/>
      <c r="IB40" s="6"/>
      <c r="IC40" s="6"/>
      <c r="ID40" s="6"/>
      <c r="IE40" s="6"/>
      <c r="IF40" s="6"/>
      <c r="IG40" s="6"/>
      <c r="IH40" s="6"/>
      <c r="II40" s="6"/>
      <c r="IJ40" s="6"/>
      <c r="IK40" s="6"/>
      <c r="IL40" s="6"/>
      <c r="IM40" s="6"/>
      <c r="IN40" s="6"/>
      <c r="IO40" s="6"/>
      <c r="IP40" s="6"/>
      <c r="IQ40" s="6"/>
      <c r="IR40" s="6"/>
      <c r="IS40" s="6"/>
      <c r="IT40" s="6"/>
      <c r="IU40" s="6"/>
      <c r="IV40" s="6"/>
    </row>
    <row r="41" spans="1:256" ht="21.75" customHeight="1" x14ac:dyDescent="0.2">
      <c r="A41" s="2237" t="s">
        <v>4308</v>
      </c>
      <c r="B41" s="2238"/>
      <c r="C41" s="2238"/>
      <c r="D41" s="2238"/>
      <c r="E41" s="2238"/>
      <c r="F41" s="2238"/>
      <c r="G41" s="2238"/>
      <c r="H41" s="2238"/>
      <c r="I41" s="2238"/>
      <c r="J41" s="2239"/>
      <c r="K41" s="556"/>
      <c r="L41" s="27"/>
      <c r="M41" s="2236"/>
      <c r="N41" s="2236"/>
      <c r="O41" s="2236"/>
      <c r="P41" s="2236"/>
    </row>
    <row r="42" spans="1:256" x14ac:dyDescent="0.2">
      <c r="A42" s="5" t="s">
        <v>4309</v>
      </c>
      <c r="B42" s="32">
        <v>17</v>
      </c>
      <c r="C42" s="32">
        <f>'тарификация 2019 бюджет'!AQ29</f>
        <v>529790.54</v>
      </c>
      <c r="D42" s="32">
        <f>C42*12</f>
        <v>6357486.4800000004</v>
      </c>
      <c r="E42" s="1035">
        <f>6.6*247-6</f>
        <v>1624.1999999999998</v>
      </c>
      <c r="F42" s="1039">
        <f>E42*B42</f>
        <v>27611.399999999998</v>
      </c>
      <c r="G42" s="1036">
        <v>0.92300000000000004</v>
      </c>
      <c r="H42" s="1037">
        <f>F42*G42</f>
        <v>25485.322199999999</v>
      </c>
      <c r="I42" s="1037">
        <f>D42/H42/60</f>
        <v>4.1576130436365455</v>
      </c>
      <c r="J42" s="32"/>
      <c r="K42" s="32"/>
      <c r="M42" s="2236"/>
      <c r="N42" s="2236"/>
      <c r="O42" s="2236"/>
      <c r="P42" s="2236"/>
    </row>
    <row r="43" spans="1:256" x14ac:dyDescent="0.2">
      <c r="A43" s="5" t="s">
        <v>30</v>
      </c>
      <c r="B43" s="32">
        <v>21.75</v>
      </c>
      <c r="C43" s="32">
        <v>436658.53</v>
      </c>
      <c r="D43" s="32">
        <f>C43*12</f>
        <v>5239902.3600000003</v>
      </c>
      <c r="E43" s="1035">
        <f>6.6*247-6</f>
        <v>1624.1999999999998</v>
      </c>
      <c r="F43" s="1039">
        <f>E43*B43</f>
        <v>35326.35</v>
      </c>
      <c r="G43" s="1036">
        <v>0.92300000000000004</v>
      </c>
      <c r="H43" s="1037">
        <f>F43*G43</f>
        <v>32606.22105</v>
      </c>
      <c r="I43" s="1037">
        <f>D43/H43/60</f>
        <v>2.6783755733631698</v>
      </c>
      <c r="J43" s="32">
        <f>H43/$H$42</f>
        <v>1.2794117647058825</v>
      </c>
      <c r="K43" s="32"/>
      <c r="M43" s="1246"/>
      <c r="N43" s="1246"/>
      <c r="O43" s="1246"/>
      <c r="P43" s="1246"/>
    </row>
    <row r="44" spans="1:256" x14ac:dyDescent="0.2">
      <c r="A44" s="5" t="s">
        <v>237</v>
      </c>
      <c r="B44" s="32">
        <v>8</v>
      </c>
      <c r="C44" s="32">
        <v>137606.55000000002</v>
      </c>
      <c r="D44" s="32">
        <f>C44*12</f>
        <v>1651278.6</v>
      </c>
      <c r="E44" s="1035">
        <f>7.8*247-6</f>
        <v>1920.6</v>
      </c>
      <c r="F44" s="1039">
        <f>E44*B44</f>
        <v>15364.8</v>
      </c>
      <c r="G44" s="1036">
        <v>0.92300000000000004</v>
      </c>
      <c r="H44" s="1037">
        <f>F44*G44</f>
        <v>14181.7104</v>
      </c>
      <c r="I44" s="1037">
        <f>D44/H44/60</f>
        <v>1.9406199410192442</v>
      </c>
      <c r="J44" s="32">
        <f>H44/($H$42+H43)</f>
        <v>0.2441269349476268</v>
      </c>
      <c r="K44" s="1039">
        <f>H44/H43</f>
        <v>0.4349387921480708</v>
      </c>
      <c r="N44" s="1246"/>
      <c r="O44" s="1246"/>
    </row>
    <row r="45" spans="1:256" x14ac:dyDescent="0.2">
      <c r="A45" s="7" t="s">
        <v>199</v>
      </c>
      <c r="B45" s="218">
        <f>SUM(B42:B44)</f>
        <v>46.75</v>
      </c>
      <c r="C45" s="218">
        <f>C42+C43+C44</f>
        <v>1104055.6200000001</v>
      </c>
      <c r="D45" s="218">
        <f>SUM(D42:D44)</f>
        <v>13248667.439999999</v>
      </c>
      <c r="E45" s="218">
        <f>SUM(E42:E44)</f>
        <v>5169</v>
      </c>
      <c r="F45" s="218">
        <f>SUM(F42:F44)</f>
        <v>78302.55</v>
      </c>
      <c r="G45" s="218"/>
      <c r="H45" s="218">
        <f>SUM(H42:H44)</f>
        <v>72273.253649999999</v>
      </c>
      <c r="I45" s="218"/>
      <c r="J45" s="218"/>
      <c r="K45" s="218"/>
      <c r="N45" s="1246"/>
      <c r="O45" s="1246"/>
    </row>
    <row r="46" spans="1:256" x14ac:dyDescent="0.2">
      <c r="C46" s="223"/>
      <c r="D46" s="223"/>
      <c r="E46" s="223"/>
      <c r="F46" s="223"/>
      <c r="G46" s="223"/>
      <c r="H46" s="223"/>
      <c r="I46" s="223"/>
      <c r="J46" s="223"/>
      <c r="K46" s="223"/>
      <c r="N46" s="1246"/>
      <c r="O46" s="1246"/>
    </row>
    <row r="48" spans="1:256" ht="18.75" x14ac:dyDescent="0.3">
      <c r="A48" s="1830" t="s">
        <v>2891</v>
      </c>
      <c r="B48" s="1830"/>
      <c r="C48" s="10"/>
      <c r="D48" s="1245"/>
      <c r="E48" s="1245"/>
      <c r="F48" s="315" t="s">
        <v>2892</v>
      </c>
      <c r="G48" s="10"/>
      <c r="H48" s="10"/>
      <c r="I48" s="315"/>
    </row>
    <row r="49" spans="1:10" ht="18.75" x14ac:dyDescent="0.3">
      <c r="A49" s="23"/>
      <c r="B49" s="24"/>
      <c r="C49" s="10"/>
      <c r="D49" s="10"/>
      <c r="E49" s="10"/>
      <c r="F49" s="10"/>
      <c r="G49" s="10"/>
      <c r="H49" s="10"/>
      <c r="I49" s="315"/>
      <c r="J49" s="315"/>
    </row>
    <row r="50" spans="1:10" ht="18.75" x14ac:dyDescent="0.3">
      <c r="A50" s="10" t="s">
        <v>313</v>
      </c>
      <c r="B50" s="10"/>
      <c r="C50" s="10"/>
      <c r="D50" s="10"/>
      <c r="E50" s="10"/>
      <c r="F50" s="10"/>
      <c r="G50" s="10"/>
      <c r="H50" s="10"/>
      <c r="I50" s="315"/>
      <c r="J50" s="315"/>
    </row>
    <row r="51" spans="1:10" ht="18.75" x14ac:dyDescent="0.3">
      <c r="A51" s="10" t="s">
        <v>578</v>
      </c>
      <c r="B51" s="10"/>
      <c r="C51" s="10"/>
      <c r="D51" s="1245"/>
      <c r="E51" s="1245"/>
      <c r="F51" s="315" t="s">
        <v>3956</v>
      </c>
      <c r="G51" s="10"/>
      <c r="H51" s="10"/>
      <c r="I51" s="315"/>
    </row>
    <row r="55" spans="1:10" x14ac:dyDescent="0.2">
      <c r="A55" s="752"/>
    </row>
  </sheetData>
  <mergeCells count="20">
    <mergeCell ref="M34:P42"/>
    <mergeCell ref="A37:J37"/>
    <mergeCell ref="A41:J41"/>
    <mergeCell ref="E5:H5"/>
    <mergeCell ref="I5:I6"/>
    <mergeCell ref="J5:J6"/>
    <mergeCell ref="A48:B48"/>
    <mergeCell ref="A21:J21"/>
    <mergeCell ref="A27:J27"/>
    <mergeCell ref="A33:J33"/>
    <mergeCell ref="K5:K6"/>
    <mergeCell ref="A8:K8"/>
    <mergeCell ref="A11:J11"/>
    <mergeCell ref="J1:K1"/>
    <mergeCell ref="J2:K2"/>
    <mergeCell ref="C3:H3"/>
    <mergeCell ref="A5:A6"/>
    <mergeCell ref="B5:B6"/>
    <mergeCell ref="C5:C6"/>
    <mergeCell ref="D5:D6"/>
  </mergeCells>
  <pageMargins left="0.7" right="0.7" top="0.75" bottom="0.75" header="0.3" footer="0.3"/>
  <pageSetup paperSize="9" scale="51" orientation="portrait" r:id="rId1"/>
  <colBreaks count="1" manualBreakCount="1">
    <brk id="12" max="50" man="1"/>
  </colBreaks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FF0000"/>
    <pageSetUpPr fitToPage="1"/>
  </sheetPr>
  <dimension ref="A1:Q25"/>
  <sheetViews>
    <sheetView workbookViewId="0">
      <selection activeCell="L25" sqref="L25"/>
    </sheetView>
  </sheetViews>
  <sheetFormatPr defaultColWidth="9.140625" defaultRowHeight="12.75" x14ac:dyDescent="0.2"/>
  <cols>
    <col min="1" max="1" width="10.7109375" style="2" customWidth="1"/>
    <col min="2" max="2" width="15.5703125" style="2" customWidth="1"/>
    <col min="3" max="3" width="11.7109375" style="2" customWidth="1"/>
    <col min="4" max="4" width="10.85546875" style="2" customWidth="1"/>
    <col min="5" max="6" width="9.28515625" style="2" bestFit="1" customWidth="1"/>
    <col min="7" max="7" width="12.28515625" style="2" bestFit="1" customWidth="1"/>
    <col min="8" max="10" width="9.140625" style="2"/>
    <col min="11" max="11" width="6.42578125" style="2" customWidth="1"/>
    <col min="12" max="12" width="13.85546875" style="2" customWidth="1"/>
    <col min="13" max="16384" width="9.140625" style="2"/>
  </cols>
  <sheetData>
    <row r="1" spans="1:17" ht="15.75" x14ac:dyDescent="0.25">
      <c r="H1" s="13" t="s">
        <v>4757</v>
      </c>
    </row>
    <row r="3" spans="1:17" ht="52.5" customHeight="1" x14ac:dyDescent="0.2">
      <c r="A3" s="2207" t="s">
        <v>2386</v>
      </c>
      <c r="B3" s="2207"/>
      <c r="C3" s="2207"/>
      <c r="D3" s="2207"/>
      <c r="E3" s="2207"/>
      <c r="F3" s="2207"/>
      <c r="G3" s="2207"/>
      <c r="H3" s="2207"/>
    </row>
    <row r="4" spans="1:17" ht="7.5" customHeight="1" x14ac:dyDescent="0.2"/>
    <row r="5" spans="1:17" ht="24.75" customHeight="1" x14ac:dyDescent="0.25">
      <c r="A5" s="2244" t="s">
        <v>2364</v>
      </c>
      <c r="B5" s="2244"/>
      <c r="C5" s="2244"/>
      <c r="D5" s="2244"/>
      <c r="E5" s="2244"/>
      <c r="F5" s="2244"/>
      <c r="G5" s="2244"/>
    </row>
    <row r="7" spans="1:17" ht="25.5" x14ac:dyDescent="0.2">
      <c r="A7" s="2245" t="s">
        <v>432</v>
      </c>
      <c r="B7" s="2245"/>
      <c r="C7" s="7" t="s">
        <v>192</v>
      </c>
      <c r="D7" s="7" t="s">
        <v>193</v>
      </c>
      <c r="E7" s="7" t="s">
        <v>194</v>
      </c>
      <c r="F7" s="4" t="s">
        <v>195</v>
      </c>
      <c r="G7" s="4" t="s">
        <v>196</v>
      </c>
      <c r="K7" s="6"/>
      <c r="L7" s="6"/>
      <c r="M7" s="1207"/>
      <c r="N7" s="1207"/>
      <c r="O7" s="1207"/>
      <c r="P7" s="6"/>
      <c r="Q7" s="6"/>
    </row>
    <row r="8" spans="1:17" x14ac:dyDescent="0.2">
      <c r="A8" s="2246" t="s">
        <v>4758</v>
      </c>
      <c r="B8" s="8" t="s">
        <v>200</v>
      </c>
      <c r="C8" s="33">
        <v>4</v>
      </c>
      <c r="D8" s="33">
        <v>2</v>
      </c>
      <c r="E8" s="33">
        <f>'2.зп 1 мин 2019'!B15</f>
        <v>36.25</v>
      </c>
      <c r="F8" s="33">
        <v>2500</v>
      </c>
      <c r="G8" s="33">
        <f>C8/D8*E8*F8</f>
        <v>181250</v>
      </c>
      <c r="H8" s="2" t="s">
        <v>4759</v>
      </c>
      <c r="K8" s="106"/>
      <c r="M8" s="36"/>
      <c r="N8" s="36"/>
      <c r="O8" s="36"/>
      <c r="P8" s="36"/>
      <c r="Q8" s="36"/>
    </row>
    <row r="9" spans="1:17" x14ac:dyDescent="0.2">
      <c r="A9" s="2246"/>
      <c r="B9" s="8" t="s">
        <v>201</v>
      </c>
      <c r="C9" s="33">
        <v>4</v>
      </c>
      <c r="D9" s="33">
        <v>2</v>
      </c>
      <c r="E9" s="33">
        <f>'2.зп 1 мин 2019'!B15</f>
        <v>36.25</v>
      </c>
      <c r="F9" s="33">
        <v>200</v>
      </c>
      <c r="G9" s="33">
        <f>C9/D9*E9*F9</f>
        <v>14500</v>
      </c>
      <c r="H9" s="2" t="s">
        <v>4760</v>
      </c>
      <c r="K9" s="106"/>
      <c r="M9" s="36"/>
      <c r="N9" s="36"/>
      <c r="O9" s="36"/>
      <c r="P9" s="36"/>
      <c r="Q9" s="36"/>
    </row>
    <row r="10" spans="1:17" x14ac:dyDescent="0.2">
      <c r="A10" s="2246"/>
      <c r="B10" s="8" t="s">
        <v>202</v>
      </c>
      <c r="C10" s="33">
        <v>4</v>
      </c>
      <c r="D10" s="33">
        <v>2</v>
      </c>
      <c r="E10" s="33">
        <f>'2.зп 1 мин 2019'!B15</f>
        <v>36.25</v>
      </c>
      <c r="F10" s="33">
        <v>120</v>
      </c>
      <c r="G10" s="33">
        <f>C10/D10*E10*F10</f>
        <v>8700</v>
      </c>
      <c r="H10" s="2" t="s">
        <v>4761</v>
      </c>
      <c r="K10" s="106"/>
      <c r="M10" s="36"/>
      <c r="N10" s="36"/>
      <c r="O10" s="36"/>
      <c r="P10" s="36"/>
      <c r="Q10" s="36"/>
    </row>
    <row r="11" spans="1:17" x14ac:dyDescent="0.2">
      <c r="A11" s="2247" t="s">
        <v>199</v>
      </c>
      <c r="B11" s="2247"/>
      <c r="C11" s="55"/>
      <c r="D11" s="55"/>
      <c r="E11" s="55"/>
      <c r="F11" s="55"/>
      <c r="G11" s="55">
        <f>SUM(G8:G10)</f>
        <v>204450</v>
      </c>
    </row>
    <row r="12" spans="1:17" x14ac:dyDescent="0.2">
      <c r="A12" s="2243" t="s">
        <v>240</v>
      </c>
      <c r="B12" s="2243"/>
      <c r="C12" s="55"/>
      <c r="D12" s="55"/>
      <c r="E12" s="55"/>
      <c r="F12" s="55"/>
      <c r="G12" s="55">
        <f>'2.зп 1 мин 2019'!H9</f>
        <v>112810.02914999999</v>
      </c>
    </row>
    <row r="13" spans="1:17" x14ac:dyDescent="0.2">
      <c r="A13" s="2243" t="s">
        <v>241</v>
      </c>
      <c r="B13" s="2243"/>
      <c r="C13" s="33"/>
      <c r="D13" s="33"/>
      <c r="E13" s="33"/>
      <c r="F13" s="33"/>
      <c r="G13" s="33">
        <f>G11/G12</f>
        <v>1.8123388633128461</v>
      </c>
      <c r="M13" s="1338"/>
    </row>
    <row r="15" spans="1:17" ht="8.25" customHeight="1" x14ac:dyDescent="0.2"/>
    <row r="16" spans="1:17" hidden="1" x14ac:dyDescent="0.2"/>
    <row r="17" spans="1:11" ht="32.1" customHeight="1" x14ac:dyDescent="0.3">
      <c r="A17" s="315" t="s">
        <v>2899</v>
      </c>
      <c r="C17" s="318"/>
      <c r="D17" s="10"/>
      <c r="E17" s="1339"/>
      <c r="F17" s="1340"/>
      <c r="G17" s="315" t="s">
        <v>2892</v>
      </c>
      <c r="I17" s="10"/>
      <c r="K17" s="316"/>
    </row>
    <row r="18" spans="1:11" ht="18.75" x14ac:dyDescent="0.3">
      <c r="A18" s="23"/>
      <c r="C18" s="10"/>
      <c r="D18" s="10"/>
      <c r="F18" s="315"/>
      <c r="G18" s="315"/>
      <c r="H18" s="10"/>
      <c r="I18" s="10"/>
      <c r="K18" s="316"/>
    </row>
    <row r="19" spans="1:11" ht="18.75" x14ac:dyDescent="0.3">
      <c r="A19" s="10" t="s">
        <v>313</v>
      </c>
      <c r="C19" s="10"/>
      <c r="D19" s="10"/>
      <c r="F19" s="315"/>
      <c r="G19" s="315"/>
      <c r="H19" s="10"/>
      <c r="I19" s="10"/>
      <c r="K19" s="316"/>
    </row>
    <row r="20" spans="1:11" ht="18.75" x14ac:dyDescent="0.3">
      <c r="A20" s="10" t="s">
        <v>578</v>
      </c>
      <c r="C20" s="10"/>
      <c r="D20" s="10"/>
      <c r="E20" s="1339"/>
      <c r="F20" s="1341"/>
      <c r="G20" s="315" t="s">
        <v>2174</v>
      </c>
      <c r="H20" s="10"/>
      <c r="I20" s="10"/>
      <c r="K20" s="316"/>
    </row>
    <row r="21" spans="1:11" ht="15.75" x14ac:dyDescent="0.25">
      <c r="A21" s="13"/>
      <c r="B21" s="13"/>
      <c r="C21" s="13"/>
      <c r="D21" s="13"/>
      <c r="E21" s="13"/>
    </row>
    <row r="23" spans="1:11" x14ac:dyDescent="0.2">
      <c r="A23" s="15"/>
    </row>
    <row r="24" spans="1:11" x14ac:dyDescent="0.2">
      <c r="A24" s="15"/>
    </row>
    <row r="25" spans="1:11" x14ac:dyDescent="0.2">
      <c r="A25" s="15"/>
    </row>
  </sheetData>
  <mergeCells count="7">
    <mergeCell ref="A3:H3"/>
    <mergeCell ref="A13:B13"/>
    <mergeCell ref="A5:G5"/>
    <mergeCell ref="A7:B7"/>
    <mergeCell ref="A8:A10"/>
    <mergeCell ref="A11:B11"/>
    <mergeCell ref="A12:B12"/>
  </mergeCells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Q1642"/>
  <sheetViews>
    <sheetView topLeftCell="A730" zoomScaleNormal="115" zoomScaleSheetLayoutView="100" workbookViewId="0">
      <selection activeCell="K758" sqref="K758"/>
    </sheetView>
  </sheetViews>
  <sheetFormatPr defaultColWidth="9.140625" defaultRowHeight="15.75" x14ac:dyDescent="0.25"/>
  <cols>
    <col min="1" max="1" width="4.42578125" style="154" customWidth="1"/>
    <col min="2" max="2" width="57.7109375" style="154" customWidth="1"/>
    <col min="3" max="3" width="16" style="142" customWidth="1"/>
    <col min="4" max="4" width="17.5703125" style="143" customWidth="1"/>
    <col min="5" max="5" width="10.140625" style="143" customWidth="1"/>
    <col min="6" max="6" width="18.28515625" style="673" customWidth="1"/>
    <col min="7" max="7" width="11.28515625" style="674" customWidth="1"/>
    <col min="8" max="10" width="9.140625" style="154"/>
    <col min="11" max="11" width="28.140625" style="154" customWidth="1"/>
    <col min="12" max="16384" width="9.140625" style="154"/>
  </cols>
  <sheetData>
    <row r="1" spans="1:13" x14ac:dyDescent="0.25">
      <c r="B1" s="141" t="s">
        <v>15</v>
      </c>
    </row>
    <row r="2" spans="1:13" x14ac:dyDescent="0.25">
      <c r="B2" s="141"/>
      <c r="F2" s="142"/>
      <c r="G2" s="143"/>
    </row>
    <row r="3" spans="1:13" x14ac:dyDescent="0.25">
      <c r="F3" s="142"/>
      <c r="G3" s="143"/>
    </row>
    <row r="4" spans="1:13" ht="15.75" customHeight="1" x14ac:dyDescent="0.25">
      <c r="A4" s="154">
        <v>2</v>
      </c>
      <c r="B4" s="2249" t="str">
        <f>'5.свод поликлин'!C416</f>
        <v>Биопсия кожи</v>
      </c>
      <c r="C4" s="2249"/>
      <c r="D4" s="2249"/>
      <c r="E4" s="2249"/>
      <c r="F4" s="2249"/>
      <c r="G4" s="156"/>
      <c r="H4" s="90"/>
      <c r="I4" s="91"/>
      <c r="J4" s="91"/>
      <c r="K4" s="91"/>
      <c r="L4" s="453"/>
      <c r="M4" s="91"/>
    </row>
    <row r="5" spans="1:13" ht="31.5" customHeight="1" x14ac:dyDescent="0.25">
      <c r="A5" s="154">
        <v>2</v>
      </c>
      <c r="B5" s="144" t="s">
        <v>209</v>
      </c>
      <c r="C5" s="145" t="s">
        <v>223</v>
      </c>
      <c r="D5" s="146" t="s">
        <v>224</v>
      </c>
      <c r="E5" s="146" t="s">
        <v>195</v>
      </c>
      <c r="F5" s="147" t="s">
        <v>602</v>
      </c>
      <c r="G5" s="157" t="s">
        <v>196</v>
      </c>
      <c r="H5" s="90"/>
      <c r="I5" s="91"/>
      <c r="J5" s="91"/>
      <c r="K5" s="91"/>
      <c r="L5" s="453"/>
      <c r="M5" s="281"/>
    </row>
    <row r="6" spans="1:13" ht="15.75" customHeight="1" x14ac:dyDescent="0.25">
      <c r="A6" s="154">
        <v>2</v>
      </c>
      <c r="B6" s="144" t="s">
        <v>262</v>
      </c>
      <c r="C6" s="150" t="s">
        <v>225</v>
      </c>
      <c r="D6" s="146">
        <v>1</v>
      </c>
      <c r="E6" s="146">
        <f>'3.2цены на медик'!$C$103</f>
        <v>3</v>
      </c>
      <c r="F6" s="149">
        <v>100</v>
      </c>
      <c r="G6" s="146"/>
    </row>
    <row r="7" spans="1:13" ht="15.75" customHeight="1" x14ac:dyDescent="0.25">
      <c r="A7" s="154">
        <v>2</v>
      </c>
      <c r="B7" s="83" t="s">
        <v>407</v>
      </c>
      <c r="C7" s="152" t="s">
        <v>226</v>
      </c>
      <c r="D7" s="146">
        <v>0.5</v>
      </c>
      <c r="E7" s="146">
        <f>'3.2цены на медик'!$C$107</f>
        <v>9.5500000000000007</v>
      </c>
      <c r="F7" s="152">
        <v>100</v>
      </c>
      <c r="G7" s="146">
        <f t="shared" ref="G7:G22" si="0">D7*E7*F7/100</f>
        <v>4.7750000000000004</v>
      </c>
    </row>
    <row r="8" spans="1:13" ht="15.75" customHeight="1" x14ac:dyDescent="0.25">
      <c r="A8" s="154">
        <v>2</v>
      </c>
      <c r="B8" s="144" t="s">
        <v>256</v>
      </c>
      <c r="C8" s="152" t="s">
        <v>227</v>
      </c>
      <c r="D8" s="146">
        <v>1</v>
      </c>
      <c r="E8" s="146">
        <f>'3.2цены на медик'!$C$121</f>
        <v>2.2999999999999998</v>
      </c>
      <c r="F8" s="152">
        <v>100</v>
      </c>
      <c r="G8" s="146">
        <f t="shared" si="0"/>
        <v>2.2999999999999998</v>
      </c>
    </row>
    <row r="9" spans="1:13" ht="15.75" customHeight="1" x14ac:dyDescent="0.25">
      <c r="A9" s="154">
        <v>2</v>
      </c>
      <c r="B9" s="144" t="s">
        <v>889</v>
      </c>
      <c r="C9" s="152" t="s">
        <v>227</v>
      </c>
      <c r="D9" s="146">
        <v>2</v>
      </c>
      <c r="E9" s="146">
        <f>'3.2цены на медик'!$C$175</f>
        <v>0.38</v>
      </c>
      <c r="F9" s="152">
        <v>100</v>
      </c>
      <c r="G9" s="146">
        <f t="shared" si="0"/>
        <v>0.76</v>
      </c>
    </row>
    <row r="10" spans="1:13" ht="15.75" customHeight="1" x14ac:dyDescent="0.25">
      <c r="A10" s="154">
        <v>2</v>
      </c>
      <c r="B10" s="144" t="s">
        <v>884</v>
      </c>
      <c r="C10" s="152" t="s">
        <v>227</v>
      </c>
      <c r="D10" s="146">
        <v>100</v>
      </c>
      <c r="E10" s="146">
        <f>'3.2цены на медик'!$C$134/1000</f>
        <v>0.16085000000000002</v>
      </c>
      <c r="F10" s="152">
        <v>100</v>
      </c>
      <c r="G10" s="146">
        <f t="shared" si="0"/>
        <v>16.085000000000001</v>
      </c>
    </row>
    <row r="11" spans="1:13" ht="15.75" customHeight="1" x14ac:dyDescent="0.25">
      <c r="A11" s="154">
        <v>2</v>
      </c>
      <c r="B11" s="144" t="s">
        <v>980</v>
      </c>
      <c r="C11" s="152" t="s">
        <v>426</v>
      </c>
      <c r="D11" s="146">
        <v>0.2</v>
      </c>
      <c r="E11" s="146">
        <f>'3.2цены на медик'!$C$224</f>
        <v>12.333333333333334</v>
      </c>
      <c r="F11" s="152">
        <v>100</v>
      </c>
      <c r="G11" s="146">
        <f t="shared" si="0"/>
        <v>2.4666666666666668</v>
      </c>
    </row>
    <row r="12" spans="1:13" ht="15.75" customHeight="1" x14ac:dyDescent="0.25">
      <c r="A12" s="154">
        <v>2</v>
      </c>
      <c r="B12" s="159" t="s">
        <v>977</v>
      </c>
      <c r="C12" s="152" t="s">
        <v>226</v>
      </c>
      <c r="D12" s="146">
        <v>1</v>
      </c>
      <c r="E12" s="146">
        <f>'3.2цены на медик'!$C$291</f>
        <v>8</v>
      </c>
      <c r="F12" s="152">
        <v>100</v>
      </c>
      <c r="G12" s="146">
        <f t="shared" si="0"/>
        <v>8</v>
      </c>
    </row>
    <row r="13" spans="1:13" ht="15.75" customHeight="1" x14ac:dyDescent="0.25">
      <c r="A13" s="154">
        <v>2</v>
      </c>
      <c r="B13" s="144" t="s">
        <v>453</v>
      </c>
      <c r="C13" s="152" t="s">
        <v>988</v>
      </c>
      <c r="D13" s="146">
        <v>0.1</v>
      </c>
      <c r="E13" s="146">
        <f>'3.2цены на медик'!$C$313</f>
        <v>7.6099999999999994</v>
      </c>
      <c r="F13" s="152">
        <v>100</v>
      </c>
      <c r="G13" s="146">
        <f t="shared" si="0"/>
        <v>0.7609999999999999</v>
      </c>
    </row>
    <row r="14" spans="1:13" ht="15.75" customHeight="1" x14ac:dyDescent="0.25">
      <c r="A14" s="154">
        <v>2</v>
      </c>
      <c r="B14" s="144" t="s">
        <v>419</v>
      </c>
      <c r="C14" s="152" t="s">
        <v>226</v>
      </c>
      <c r="D14" s="146">
        <v>1</v>
      </c>
      <c r="E14" s="148">
        <f>'3.2цены на медик'!$C$314</f>
        <v>5.0999999999999996</v>
      </c>
      <c r="F14" s="152">
        <v>100</v>
      </c>
      <c r="G14" s="146"/>
    </row>
    <row r="15" spans="1:13" ht="14.25" customHeight="1" x14ac:dyDescent="0.25">
      <c r="A15" s="154">
        <v>2</v>
      </c>
      <c r="B15" s="144" t="s">
        <v>248</v>
      </c>
      <c r="C15" s="152" t="s">
        <v>226</v>
      </c>
      <c r="D15" s="146">
        <v>1</v>
      </c>
      <c r="E15" s="146">
        <f>'3.2цены на медик'!$C$336</f>
        <v>0.89</v>
      </c>
      <c r="F15" s="152">
        <v>100</v>
      </c>
      <c r="G15" s="146">
        <f t="shared" si="0"/>
        <v>0.89</v>
      </c>
    </row>
    <row r="16" spans="1:13" ht="15.75" customHeight="1" x14ac:dyDescent="0.25">
      <c r="A16" s="154">
        <v>2</v>
      </c>
      <c r="B16" s="144" t="s">
        <v>603</v>
      </c>
      <c r="C16" s="152" t="s">
        <v>227</v>
      </c>
      <c r="D16" s="146">
        <v>5</v>
      </c>
      <c r="E16" s="151">
        <f>'3.2цены на медик'!$C$371</f>
        <v>0.12533333333333332</v>
      </c>
      <c r="F16" s="152">
        <v>100</v>
      </c>
      <c r="G16" s="146">
        <f t="shared" si="0"/>
        <v>0.62666666666666659</v>
      </c>
    </row>
    <row r="17" spans="1:7" ht="15.75" customHeight="1" x14ac:dyDescent="0.25">
      <c r="A17" s="154">
        <v>2</v>
      </c>
      <c r="B17" s="144" t="s">
        <v>257</v>
      </c>
      <c r="C17" s="152" t="s">
        <v>226</v>
      </c>
      <c r="D17" s="146">
        <v>0.1</v>
      </c>
      <c r="E17" s="146">
        <f>'3.2цены на медик'!$C$437</f>
        <v>70</v>
      </c>
      <c r="F17" s="152">
        <v>100</v>
      </c>
      <c r="G17" s="146">
        <f t="shared" si="0"/>
        <v>7</v>
      </c>
    </row>
    <row r="18" spans="1:7" ht="15.75" customHeight="1" x14ac:dyDescent="0.25">
      <c r="A18" s="154">
        <v>2</v>
      </c>
      <c r="B18" s="144" t="s">
        <v>600</v>
      </c>
      <c r="C18" s="152" t="s">
        <v>226</v>
      </c>
      <c r="D18" s="146">
        <v>1</v>
      </c>
      <c r="E18" s="146">
        <f>'3.2цены на медик'!$C$439</f>
        <v>3.75</v>
      </c>
      <c r="F18" s="152">
        <v>100</v>
      </c>
      <c r="G18" s="146">
        <f t="shared" si="0"/>
        <v>3.75</v>
      </c>
    </row>
    <row r="19" spans="1:7" ht="15.75" customHeight="1" x14ac:dyDescent="0.25">
      <c r="A19" s="154">
        <v>2</v>
      </c>
      <c r="B19" s="67" t="s">
        <v>455</v>
      </c>
      <c r="C19" s="152" t="s">
        <v>226</v>
      </c>
      <c r="D19" s="146">
        <v>1</v>
      </c>
      <c r="E19" s="148">
        <f>'3.2цены на медик'!$C$464</f>
        <v>2</v>
      </c>
      <c r="F19" s="149">
        <v>100</v>
      </c>
      <c r="G19" s="146">
        <f t="shared" si="0"/>
        <v>2</v>
      </c>
    </row>
    <row r="20" spans="1:7" ht="15.75" customHeight="1" x14ac:dyDescent="0.25">
      <c r="A20" s="154">
        <v>2</v>
      </c>
      <c r="B20" s="67" t="s">
        <v>334</v>
      </c>
      <c r="C20" s="152" t="s">
        <v>225</v>
      </c>
      <c r="D20" s="146">
        <v>1</v>
      </c>
      <c r="E20" s="148">
        <f>'3.2цены на медик'!$C$824</f>
        <v>15</v>
      </c>
      <c r="F20" s="152">
        <v>100</v>
      </c>
      <c r="G20" s="146"/>
    </row>
    <row r="21" spans="1:7" ht="15.75" customHeight="1" x14ac:dyDescent="0.25">
      <c r="A21" s="154">
        <v>2</v>
      </c>
      <c r="B21" s="241" t="s">
        <v>704</v>
      </c>
      <c r="C21" s="152" t="s">
        <v>227</v>
      </c>
      <c r="D21" s="146">
        <v>5</v>
      </c>
      <c r="E21" s="146">
        <f>'3.2цены на медик'!$C$778</f>
        <v>0.123</v>
      </c>
      <c r="F21" s="152">
        <v>100</v>
      </c>
      <c r="G21" s="146">
        <f t="shared" si="0"/>
        <v>0.61499999999999999</v>
      </c>
    </row>
    <row r="22" spans="1:7" ht="15.75" customHeight="1" x14ac:dyDescent="0.25">
      <c r="A22" s="154">
        <v>2</v>
      </c>
      <c r="B22" s="158" t="s">
        <v>259</v>
      </c>
      <c r="C22" s="152" t="s">
        <v>226</v>
      </c>
      <c r="D22" s="146">
        <v>0.5</v>
      </c>
      <c r="E22" s="146">
        <f>'3.2цены на медик'!$C$533</f>
        <v>495.36824999999999</v>
      </c>
      <c r="F22" s="152">
        <v>100</v>
      </c>
      <c r="G22" s="146">
        <f t="shared" si="0"/>
        <v>247.68412499999999</v>
      </c>
    </row>
    <row r="23" spans="1:7" ht="15.75" customHeight="1" x14ac:dyDescent="0.25">
      <c r="A23" s="154">
        <v>2</v>
      </c>
      <c r="B23" s="144" t="s">
        <v>199</v>
      </c>
      <c r="C23" s="152"/>
      <c r="D23" s="146"/>
      <c r="E23" s="146"/>
      <c r="F23" s="152"/>
      <c r="G23" s="153">
        <f>SUM(G6:G22)</f>
        <v>297.71345833333334</v>
      </c>
    </row>
    <row r="24" spans="1:7" ht="15.75" customHeight="1" x14ac:dyDescent="0.25">
      <c r="A24" s="154">
        <v>2</v>
      </c>
      <c r="F24" s="142"/>
      <c r="G24" s="155"/>
    </row>
    <row r="25" spans="1:7" ht="15.75" customHeight="1" x14ac:dyDescent="0.25">
      <c r="A25" s="154">
        <v>3</v>
      </c>
      <c r="B25" s="2249" t="str">
        <f>'5.свод поликлин'!C417</f>
        <v>Биопсия кости</v>
      </c>
      <c r="C25" s="2249"/>
      <c r="D25" s="2249"/>
      <c r="E25" s="2249"/>
      <c r="F25" s="2249"/>
      <c r="G25" s="156"/>
    </row>
    <row r="26" spans="1:7" ht="31.5" customHeight="1" x14ac:dyDescent="0.25">
      <c r="A26" s="154">
        <v>3</v>
      </c>
      <c r="B26" s="144" t="s">
        <v>209</v>
      </c>
      <c r="C26" s="145" t="s">
        <v>223</v>
      </c>
      <c r="D26" s="146" t="s">
        <v>224</v>
      </c>
      <c r="E26" s="146" t="s">
        <v>195</v>
      </c>
      <c r="F26" s="147" t="s">
        <v>602</v>
      </c>
      <c r="G26" s="157" t="s">
        <v>196</v>
      </c>
    </row>
    <row r="27" spans="1:7" ht="15.75" customHeight="1" x14ac:dyDescent="0.25">
      <c r="A27" s="154">
        <v>3</v>
      </c>
      <c r="B27" s="144" t="s">
        <v>262</v>
      </c>
      <c r="C27" s="150" t="s">
        <v>225</v>
      </c>
      <c r="D27" s="146">
        <v>1</v>
      </c>
      <c r="E27" s="146">
        <f>'3.2цены на медик'!$C$103</f>
        <v>3</v>
      </c>
      <c r="F27" s="149">
        <v>100</v>
      </c>
      <c r="G27" s="146"/>
    </row>
    <row r="28" spans="1:7" ht="15.75" customHeight="1" x14ac:dyDescent="0.25">
      <c r="A28" s="154">
        <v>3</v>
      </c>
      <c r="B28" s="83" t="s">
        <v>407</v>
      </c>
      <c r="C28" s="152" t="s">
        <v>226</v>
      </c>
      <c r="D28" s="146">
        <v>1</v>
      </c>
      <c r="E28" s="146">
        <f>'3.2цены на медик'!$C$107</f>
        <v>9.5500000000000007</v>
      </c>
      <c r="F28" s="152">
        <v>100</v>
      </c>
      <c r="G28" s="146">
        <f t="shared" ref="G28:G45" si="1">D28*E28*F28/100</f>
        <v>9.5500000000000007</v>
      </c>
    </row>
    <row r="29" spans="1:7" ht="15.75" customHeight="1" x14ac:dyDescent="0.25">
      <c r="A29" s="154">
        <v>3</v>
      </c>
      <c r="B29" s="144" t="s">
        <v>890</v>
      </c>
      <c r="C29" s="152" t="s">
        <v>226</v>
      </c>
      <c r="D29" s="146">
        <v>0.3</v>
      </c>
      <c r="E29" s="637">
        <v>55.5</v>
      </c>
      <c r="F29" s="152">
        <v>100</v>
      </c>
      <c r="G29" s="146">
        <f t="shared" si="1"/>
        <v>16.649999999999999</v>
      </c>
    </row>
    <row r="30" spans="1:7" ht="15.75" customHeight="1" x14ac:dyDescent="0.25">
      <c r="A30" s="154">
        <v>3</v>
      </c>
      <c r="B30" s="144" t="s">
        <v>889</v>
      </c>
      <c r="C30" s="152" t="s">
        <v>227</v>
      </c>
      <c r="D30" s="146">
        <v>2</v>
      </c>
      <c r="E30" s="146">
        <f>'3.2цены на медик'!$C$175</f>
        <v>0.38</v>
      </c>
      <c r="F30" s="152">
        <v>100</v>
      </c>
      <c r="G30" s="146">
        <f t="shared" si="1"/>
        <v>0.76</v>
      </c>
    </row>
    <row r="31" spans="1:7" ht="15.75" customHeight="1" x14ac:dyDescent="0.25">
      <c r="A31" s="154">
        <v>3</v>
      </c>
      <c r="B31" s="144" t="s">
        <v>884</v>
      </c>
      <c r="C31" s="152" t="s">
        <v>227</v>
      </c>
      <c r="D31" s="146">
        <v>100</v>
      </c>
      <c r="E31" s="146">
        <f>'3.2цены на медик'!$C$134/1000</f>
        <v>0.16085000000000002</v>
      </c>
      <c r="F31" s="152">
        <v>100</v>
      </c>
      <c r="G31" s="146">
        <f t="shared" si="1"/>
        <v>16.085000000000001</v>
      </c>
    </row>
    <row r="32" spans="1:7" ht="15.75" customHeight="1" x14ac:dyDescent="0.25">
      <c r="A32" s="154">
        <v>3</v>
      </c>
      <c r="B32" s="144" t="s">
        <v>980</v>
      </c>
      <c r="C32" s="152" t="s">
        <v>426</v>
      </c>
      <c r="D32" s="146">
        <v>0.2</v>
      </c>
      <c r="E32" s="146">
        <f>'3.2цены на медик'!$C$224</f>
        <v>12.333333333333334</v>
      </c>
      <c r="F32" s="152">
        <v>100</v>
      </c>
      <c r="G32" s="146">
        <f t="shared" si="1"/>
        <v>2.4666666666666668</v>
      </c>
    </row>
    <row r="33" spans="1:7" ht="15.75" customHeight="1" x14ac:dyDescent="0.25">
      <c r="A33" s="154">
        <v>3</v>
      </c>
      <c r="B33" s="144" t="s">
        <v>891</v>
      </c>
      <c r="C33" s="152" t="s">
        <v>988</v>
      </c>
      <c r="D33" s="146">
        <v>1</v>
      </c>
      <c r="E33" s="146">
        <f>'3.2цены на медик'!$C$241</f>
        <v>18.516249999999999</v>
      </c>
      <c r="F33" s="152">
        <v>100</v>
      </c>
      <c r="G33" s="146">
        <f t="shared" si="1"/>
        <v>18.516249999999999</v>
      </c>
    </row>
    <row r="34" spans="1:7" ht="15.75" customHeight="1" x14ac:dyDescent="0.25">
      <c r="A34" s="154">
        <v>3</v>
      </c>
      <c r="B34" s="159" t="s">
        <v>977</v>
      </c>
      <c r="C34" s="152" t="s">
        <v>226</v>
      </c>
      <c r="D34" s="146">
        <v>1</v>
      </c>
      <c r="E34" s="146">
        <f>'3.2цены на медик'!$C$291</f>
        <v>8</v>
      </c>
      <c r="F34" s="152">
        <v>100</v>
      </c>
      <c r="G34" s="146">
        <f t="shared" si="1"/>
        <v>8</v>
      </c>
    </row>
    <row r="35" spans="1:7" ht="15.75" customHeight="1" x14ac:dyDescent="0.25">
      <c r="A35" s="154">
        <v>3</v>
      </c>
      <c r="B35" s="144" t="s">
        <v>453</v>
      </c>
      <c r="C35" s="152" t="s">
        <v>988</v>
      </c>
      <c r="D35" s="146">
        <v>0.1</v>
      </c>
      <c r="E35" s="146">
        <f>'3.2цены на медик'!$C$313</f>
        <v>7.6099999999999994</v>
      </c>
      <c r="F35" s="152">
        <v>100</v>
      </c>
      <c r="G35" s="146">
        <f t="shared" si="1"/>
        <v>0.7609999999999999</v>
      </c>
    </row>
    <row r="36" spans="1:7" ht="15.75" customHeight="1" x14ac:dyDescent="0.25">
      <c r="A36" s="154">
        <v>3</v>
      </c>
      <c r="B36" s="144" t="s">
        <v>419</v>
      </c>
      <c r="C36" s="152" t="s">
        <v>226</v>
      </c>
      <c r="D36" s="146">
        <v>1</v>
      </c>
      <c r="E36" s="148">
        <f>'3.2цены на медик'!$C$314</f>
        <v>5.0999999999999996</v>
      </c>
      <c r="F36" s="152">
        <v>100</v>
      </c>
      <c r="G36" s="146"/>
    </row>
    <row r="37" spans="1:7" ht="15.75" customHeight="1" x14ac:dyDescent="0.25">
      <c r="A37" s="154">
        <v>3</v>
      </c>
      <c r="B37" s="144" t="s">
        <v>248</v>
      </c>
      <c r="C37" s="152" t="s">
        <v>226</v>
      </c>
      <c r="D37" s="146">
        <v>1</v>
      </c>
      <c r="E37" s="146">
        <f>'3.2цены на медик'!$C$336</f>
        <v>0.89</v>
      </c>
      <c r="F37" s="152">
        <v>100</v>
      </c>
      <c r="G37" s="146">
        <f t="shared" si="1"/>
        <v>0.89</v>
      </c>
    </row>
    <row r="38" spans="1:7" ht="15.75" customHeight="1" x14ac:dyDescent="0.25">
      <c r="A38" s="154">
        <v>3</v>
      </c>
      <c r="B38" s="144" t="s">
        <v>603</v>
      </c>
      <c r="C38" s="152" t="s">
        <v>227</v>
      </c>
      <c r="D38" s="146">
        <v>5</v>
      </c>
      <c r="E38" s="151">
        <f>'3.2цены на медик'!$C$371</f>
        <v>0.12533333333333332</v>
      </c>
      <c r="F38" s="152">
        <v>100</v>
      </c>
      <c r="G38" s="146">
        <f t="shared" si="1"/>
        <v>0.62666666666666659</v>
      </c>
    </row>
    <row r="39" spans="1:7" ht="15.75" customHeight="1" x14ac:dyDescent="0.25">
      <c r="A39" s="154">
        <v>3</v>
      </c>
      <c r="B39" s="144" t="s">
        <v>257</v>
      </c>
      <c r="C39" s="152" t="s">
        <v>226</v>
      </c>
      <c r="D39" s="146">
        <v>0.1</v>
      </c>
      <c r="E39" s="146">
        <f>'3.2цены на медик'!$C$437</f>
        <v>70</v>
      </c>
      <c r="F39" s="152">
        <v>100</v>
      </c>
      <c r="G39" s="146">
        <f t="shared" si="1"/>
        <v>7</v>
      </c>
    </row>
    <row r="40" spans="1:7" ht="15.75" customHeight="1" x14ac:dyDescent="0.25">
      <c r="A40" s="154">
        <v>3</v>
      </c>
      <c r="B40" s="144" t="s">
        <v>600</v>
      </c>
      <c r="C40" s="152" t="s">
        <v>226</v>
      </c>
      <c r="D40" s="146">
        <v>1</v>
      </c>
      <c r="E40" s="146">
        <f>'3.2цены на медик'!$C$439</f>
        <v>3.75</v>
      </c>
      <c r="F40" s="152">
        <v>100</v>
      </c>
      <c r="G40" s="146">
        <f t="shared" si="1"/>
        <v>3.75</v>
      </c>
    </row>
    <row r="41" spans="1:7" ht="15.75" customHeight="1" x14ac:dyDescent="0.25">
      <c r="A41" s="154">
        <v>3</v>
      </c>
      <c r="B41" s="67" t="s">
        <v>455</v>
      </c>
      <c r="C41" s="152" t="s">
        <v>226</v>
      </c>
      <c r="D41" s="146">
        <v>1</v>
      </c>
      <c r="E41" s="148">
        <f>'3.2цены на медик'!$C$464</f>
        <v>2</v>
      </c>
      <c r="F41" s="149">
        <v>100</v>
      </c>
      <c r="G41" s="146">
        <f t="shared" si="1"/>
        <v>2</v>
      </c>
    </row>
    <row r="42" spans="1:7" ht="15.75" customHeight="1" x14ac:dyDescent="0.25">
      <c r="A42" s="154">
        <v>3</v>
      </c>
      <c r="B42" s="67" t="s">
        <v>334</v>
      </c>
      <c r="C42" s="152" t="s">
        <v>225</v>
      </c>
      <c r="D42" s="146">
        <v>1</v>
      </c>
      <c r="E42" s="148">
        <f>'3.2цены на медик'!$C$824</f>
        <v>15</v>
      </c>
      <c r="F42" s="152">
        <v>100</v>
      </c>
      <c r="G42" s="146"/>
    </row>
    <row r="43" spans="1:7" ht="15.75" customHeight="1" x14ac:dyDescent="0.25">
      <c r="A43" s="154">
        <v>3</v>
      </c>
      <c r="B43" s="241" t="s">
        <v>704</v>
      </c>
      <c r="C43" s="152" t="s">
        <v>227</v>
      </c>
      <c r="D43" s="146">
        <v>5</v>
      </c>
      <c r="E43" s="146">
        <f>'3.2цены на медик'!$C$778</f>
        <v>0.123</v>
      </c>
      <c r="F43" s="152">
        <v>100</v>
      </c>
      <c r="G43" s="146">
        <f t="shared" si="1"/>
        <v>0.61499999999999999</v>
      </c>
    </row>
    <row r="44" spans="1:7" ht="15.75" customHeight="1" x14ac:dyDescent="0.25">
      <c r="A44" s="154">
        <v>3</v>
      </c>
      <c r="B44" s="144" t="s">
        <v>258</v>
      </c>
      <c r="C44" s="152" t="s">
        <v>226</v>
      </c>
      <c r="D44" s="146">
        <v>0.5</v>
      </c>
      <c r="E44" s="146">
        <f>'3.2цены на медик'!$C$534</f>
        <v>70.688000000000002</v>
      </c>
      <c r="F44" s="152">
        <v>100</v>
      </c>
      <c r="G44" s="146">
        <f t="shared" si="1"/>
        <v>35.344000000000001</v>
      </c>
    </row>
    <row r="45" spans="1:7" ht="15.75" customHeight="1" x14ac:dyDescent="0.25">
      <c r="A45" s="154">
        <v>3</v>
      </c>
      <c r="B45" s="159" t="s">
        <v>979</v>
      </c>
      <c r="C45" s="152" t="s">
        <v>226</v>
      </c>
      <c r="D45" s="146">
        <v>1</v>
      </c>
      <c r="E45" s="146">
        <f>'3.2цены на медик'!$C$555</f>
        <v>5.0075000000000003</v>
      </c>
      <c r="F45" s="152">
        <v>100</v>
      </c>
      <c r="G45" s="146">
        <f t="shared" si="1"/>
        <v>5.0075000000000003</v>
      </c>
    </row>
    <row r="46" spans="1:7" ht="15.75" customHeight="1" x14ac:dyDescent="0.25">
      <c r="A46" s="154">
        <v>3</v>
      </c>
      <c r="B46" s="144" t="s">
        <v>199</v>
      </c>
      <c r="C46" s="152"/>
      <c r="D46" s="146"/>
      <c r="E46" s="146"/>
      <c r="F46" s="152"/>
      <c r="G46" s="153">
        <f>SUM(G27:G45)</f>
        <v>128.02208333333331</v>
      </c>
    </row>
    <row r="47" spans="1:7" ht="15.75" customHeight="1" x14ac:dyDescent="0.25">
      <c r="A47" s="154">
        <v>3</v>
      </c>
      <c r="F47" s="142"/>
      <c r="G47" s="155"/>
    </row>
    <row r="48" spans="1:7" ht="15.75" customHeight="1" x14ac:dyDescent="0.25">
      <c r="A48" s="154">
        <v>4</v>
      </c>
      <c r="B48" s="2249" t="str">
        <f>'5.свод поликлин'!C418</f>
        <v>Биопсия слизистых полости рта</v>
      </c>
      <c r="C48" s="2249"/>
      <c r="D48" s="2249"/>
      <c r="E48" s="2249"/>
      <c r="F48" s="2249"/>
      <c r="G48" s="156"/>
    </row>
    <row r="49" spans="1:7" ht="31.5" customHeight="1" x14ac:dyDescent="0.25">
      <c r="A49" s="154">
        <v>4</v>
      </c>
      <c r="B49" s="144" t="s">
        <v>209</v>
      </c>
      <c r="C49" s="145" t="s">
        <v>223</v>
      </c>
      <c r="D49" s="146" t="s">
        <v>224</v>
      </c>
      <c r="E49" s="146" t="s">
        <v>195</v>
      </c>
      <c r="F49" s="147" t="s">
        <v>602</v>
      </c>
      <c r="G49" s="157" t="s">
        <v>196</v>
      </c>
    </row>
    <row r="50" spans="1:7" ht="15.75" customHeight="1" x14ac:dyDescent="0.25">
      <c r="A50" s="154">
        <v>4</v>
      </c>
      <c r="B50" s="144" t="s">
        <v>262</v>
      </c>
      <c r="C50" s="150" t="s">
        <v>225</v>
      </c>
      <c r="D50" s="146">
        <v>1</v>
      </c>
      <c r="E50" s="146">
        <f>'3.2цены на медик'!$C$103</f>
        <v>3</v>
      </c>
      <c r="F50" s="149">
        <v>100</v>
      </c>
      <c r="G50" s="146"/>
    </row>
    <row r="51" spans="1:7" ht="15.75" customHeight="1" x14ac:dyDescent="0.25">
      <c r="A51" s="154">
        <v>4</v>
      </c>
      <c r="B51" s="83" t="s">
        <v>407</v>
      </c>
      <c r="C51" s="152" t="s">
        <v>226</v>
      </c>
      <c r="D51" s="146">
        <v>0.5</v>
      </c>
      <c r="E51" s="146">
        <f>'3.2цены на медик'!$C$107</f>
        <v>9.5500000000000007</v>
      </c>
      <c r="F51" s="152">
        <v>100</v>
      </c>
      <c r="G51" s="146">
        <f t="shared" ref="G51:G66" si="2">D51*E51*F51/100</f>
        <v>4.7750000000000004</v>
      </c>
    </row>
    <row r="52" spans="1:7" ht="15.75" customHeight="1" x14ac:dyDescent="0.25">
      <c r="A52" s="154">
        <v>4</v>
      </c>
      <c r="B52" s="144" t="s">
        <v>256</v>
      </c>
      <c r="C52" s="152" t="s">
        <v>227</v>
      </c>
      <c r="D52" s="146">
        <v>1</v>
      </c>
      <c r="E52" s="146">
        <f>'3.2цены на медик'!$C$121</f>
        <v>2.2999999999999998</v>
      </c>
      <c r="F52" s="152">
        <v>100</v>
      </c>
      <c r="G52" s="146">
        <f t="shared" si="2"/>
        <v>2.2999999999999998</v>
      </c>
    </row>
    <row r="53" spans="1:7" ht="15.75" customHeight="1" x14ac:dyDescent="0.25">
      <c r="A53" s="154">
        <v>4</v>
      </c>
      <c r="B53" s="144" t="s">
        <v>884</v>
      </c>
      <c r="C53" s="152" t="s">
        <v>227</v>
      </c>
      <c r="D53" s="146">
        <v>50</v>
      </c>
      <c r="E53" s="146">
        <f>'3.2цены на медик'!$C$134/1000</f>
        <v>0.16085000000000002</v>
      </c>
      <c r="F53" s="152">
        <v>100</v>
      </c>
      <c r="G53" s="146">
        <f t="shared" si="2"/>
        <v>8.0425000000000004</v>
      </c>
    </row>
    <row r="54" spans="1:7" ht="15.75" customHeight="1" x14ac:dyDescent="0.25">
      <c r="A54" s="154">
        <v>4</v>
      </c>
      <c r="B54" s="144" t="s">
        <v>889</v>
      </c>
      <c r="C54" s="152" t="s">
        <v>227</v>
      </c>
      <c r="D54" s="146">
        <v>2</v>
      </c>
      <c r="E54" s="146">
        <f>'3.2цены на медик'!$C$175</f>
        <v>0.38</v>
      </c>
      <c r="F54" s="152">
        <v>100</v>
      </c>
      <c r="G54" s="146">
        <f t="shared" si="2"/>
        <v>0.76</v>
      </c>
    </row>
    <row r="55" spans="1:7" ht="15.75" customHeight="1" x14ac:dyDescent="0.25">
      <c r="A55" s="154">
        <v>4</v>
      </c>
      <c r="B55" s="144" t="s">
        <v>980</v>
      </c>
      <c r="C55" s="152" t="s">
        <v>426</v>
      </c>
      <c r="D55" s="146">
        <v>0.2</v>
      </c>
      <c r="E55" s="146">
        <f>'3.2цены на медик'!$C$224</f>
        <v>12.333333333333334</v>
      </c>
      <c r="F55" s="152">
        <v>100</v>
      </c>
      <c r="G55" s="146">
        <f t="shared" si="2"/>
        <v>2.4666666666666668</v>
      </c>
    </row>
    <row r="56" spans="1:7" ht="15.75" customHeight="1" x14ac:dyDescent="0.25">
      <c r="A56" s="154">
        <v>4</v>
      </c>
      <c r="B56" s="144" t="s">
        <v>891</v>
      </c>
      <c r="C56" s="152" t="s">
        <v>988</v>
      </c>
      <c r="D56" s="146">
        <v>0.5</v>
      </c>
      <c r="E56" s="146">
        <f>'3.2цены на медик'!$C$241</f>
        <v>18.516249999999999</v>
      </c>
      <c r="F56" s="152">
        <v>100</v>
      </c>
      <c r="G56" s="146">
        <f t="shared" si="2"/>
        <v>9.2581249999999997</v>
      </c>
    </row>
    <row r="57" spans="1:7" ht="15.75" customHeight="1" x14ac:dyDescent="0.25">
      <c r="A57" s="154">
        <v>4</v>
      </c>
      <c r="B57" s="159" t="s">
        <v>977</v>
      </c>
      <c r="C57" s="152" t="s">
        <v>226</v>
      </c>
      <c r="D57" s="146">
        <v>1</v>
      </c>
      <c r="E57" s="146">
        <f>'3.2цены на медик'!$C$291</f>
        <v>8</v>
      </c>
      <c r="F57" s="152">
        <v>100</v>
      </c>
      <c r="G57" s="146">
        <f t="shared" si="2"/>
        <v>8</v>
      </c>
    </row>
    <row r="58" spans="1:7" ht="14.25" customHeight="1" x14ac:dyDescent="0.25">
      <c r="A58" s="154">
        <v>4</v>
      </c>
      <c r="B58" s="144" t="s">
        <v>453</v>
      </c>
      <c r="C58" s="152" t="s">
        <v>988</v>
      </c>
      <c r="D58" s="146">
        <v>0.1</v>
      </c>
      <c r="E58" s="146">
        <f>'3.2цены на медик'!$C$313</f>
        <v>7.6099999999999994</v>
      </c>
      <c r="F58" s="152">
        <v>100</v>
      </c>
      <c r="G58" s="146">
        <f t="shared" si="2"/>
        <v>0.7609999999999999</v>
      </c>
    </row>
    <row r="59" spans="1:7" ht="15" customHeight="1" x14ac:dyDescent="0.25">
      <c r="A59" s="154">
        <v>4</v>
      </c>
      <c r="B59" s="144" t="s">
        <v>419</v>
      </c>
      <c r="C59" s="152" t="s">
        <v>226</v>
      </c>
      <c r="D59" s="146">
        <v>1</v>
      </c>
      <c r="E59" s="148">
        <f>'3.2цены на медик'!$C$314</f>
        <v>5.0999999999999996</v>
      </c>
      <c r="F59" s="152">
        <v>100</v>
      </c>
      <c r="G59" s="146"/>
    </row>
    <row r="60" spans="1:7" ht="15.75" customHeight="1" x14ac:dyDescent="0.25">
      <c r="A60" s="154">
        <v>4</v>
      </c>
      <c r="B60" s="144" t="s">
        <v>248</v>
      </c>
      <c r="C60" s="152" t="s">
        <v>226</v>
      </c>
      <c r="D60" s="146">
        <v>1</v>
      </c>
      <c r="E60" s="146">
        <f>'3.2цены на медик'!$C$336</f>
        <v>0.89</v>
      </c>
      <c r="F60" s="152">
        <v>100</v>
      </c>
      <c r="G60" s="146">
        <f t="shared" si="2"/>
        <v>0.89</v>
      </c>
    </row>
    <row r="61" spans="1:7" ht="15.75" customHeight="1" x14ac:dyDescent="0.25">
      <c r="A61" s="154">
        <v>4</v>
      </c>
      <c r="B61" s="144" t="s">
        <v>603</v>
      </c>
      <c r="C61" s="152" t="s">
        <v>227</v>
      </c>
      <c r="D61" s="146">
        <v>5</v>
      </c>
      <c r="E61" s="151">
        <f>'3.2цены на медик'!$C$371</f>
        <v>0.12533333333333332</v>
      </c>
      <c r="F61" s="152">
        <v>100</v>
      </c>
      <c r="G61" s="146">
        <f t="shared" si="2"/>
        <v>0.62666666666666659</v>
      </c>
    </row>
    <row r="62" spans="1:7" ht="15.75" customHeight="1" x14ac:dyDescent="0.25">
      <c r="A62" s="154">
        <v>4</v>
      </c>
      <c r="B62" s="67" t="s">
        <v>334</v>
      </c>
      <c r="C62" s="152" t="s">
        <v>225</v>
      </c>
      <c r="D62" s="146">
        <v>1</v>
      </c>
      <c r="E62" s="148">
        <f>'3.2цены на медик'!$C$824</f>
        <v>15</v>
      </c>
      <c r="F62" s="152">
        <v>100</v>
      </c>
      <c r="G62" s="146"/>
    </row>
    <row r="63" spans="1:7" ht="15.75" customHeight="1" x14ac:dyDescent="0.25">
      <c r="A63" s="154">
        <v>4</v>
      </c>
      <c r="B63" s="144" t="s">
        <v>257</v>
      </c>
      <c r="C63" s="152" t="s">
        <v>226</v>
      </c>
      <c r="D63" s="146">
        <v>0.1</v>
      </c>
      <c r="E63" s="146">
        <f>'3.2цены на медик'!$C$437</f>
        <v>70</v>
      </c>
      <c r="F63" s="152">
        <v>100</v>
      </c>
      <c r="G63" s="146">
        <f t="shared" si="2"/>
        <v>7</v>
      </c>
    </row>
    <row r="64" spans="1:7" ht="15.75" customHeight="1" x14ac:dyDescent="0.25">
      <c r="A64" s="154">
        <v>4</v>
      </c>
      <c r="B64" s="144" t="s">
        <v>600</v>
      </c>
      <c r="C64" s="152" t="s">
        <v>226</v>
      </c>
      <c r="D64" s="146">
        <v>1</v>
      </c>
      <c r="E64" s="146">
        <f>'3.2цены на медик'!$C$439</f>
        <v>3.75</v>
      </c>
      <c r="F64" s="152">
        <v>100</v>
      </c>
      <c r="G64" s="146">
        <f t="shared" si="2"/>
        <v>3.75</v>
      </c>
    </row>
    <row r="65" spans="1:7" ht="15.75" customHeight="1" x14ac:dyDescent="0.25">
      <c r="A65" s="154">
        <v>4</v>
      </c>
      <c r="B65" s="67" t="s">
        <v>455</v>
      </c>
      <c r="C65" s="152" t="s">
        <v>226</v>
      </c>
      <c r="D65" s="146">
        <v>1</v>
      </c>
      <c r="E65" s="148">
        <f>'3.2цены на медик'!$C$464</f>
        <v>2</v>
      </c>
      <c r="F65" s="149">
        <v>100</v>
      </c>
      <c r="G65" s="146">
        <f t="shared" si="2"/>
        <v>2</v>
      </c>
    </row>
    <row r="66" spans="1:7" ht="15.75" customHeight="1" x14ac:dyDescent="0.25">
      <c r="A66" s="154">
        <v>4</v>
      </c>
      <c r="B66" s="241" t="s">
        <v>704</v>
      </c>
      <c r="C66" s="152" t="s">
        <v>227</v>
      </c>
      <c r="D66" s="146">
        <v>5</v>
      </c>
      <c r="E66" s="146">
        <f>'3.2цены на медик'!$C$778</f>
        <v>0.123</v>
      </c>
      <c r="F66" s="152">
        <v>100</v>
      </c>
      <c r="G66" s="146">
        <f t="shared" si="2"/>
        <v>0.61499999999999999</v>
      </c>
    </row>
    <row r="67" spans="1:7" ht="15.75" customHeight="1" x14ac:dyDescent="0.25">
      <c r="A67" s="154">
        <v>4</v>
      </c>
      <c r="B67" s="144" t="s">
        <v>199</v>
      </c>
      <c r="C67" s="152"/>
      <c r="D67" s="146"/>
      <c r="E67" s="146"/>
      <c r="F67" s="152"/>
      <c r="G67" s="153">
        <f>SUM(G50:G66)</f>
        <v>51.244958333333336</v>
      </c>
    </row>
    <row r="68" spans="1:7" ht="15.75" customHeight="1" x14ac:dyDescent="0.25">
      <c r="A68" s="154">
        <v>4</v>
      </c>
      <c r="F68" s="142"/>
      <c r="G68" s="155"/>
    </row>
    <row r="69" spans="1:7" ht="15.75" customHeight="1" x14ac:dyDescent="0.25">
      <c r="A69" s="154">
        <v>5</v>
      </c>
      <c r="B69" s="2248" t="str">
        <f>'5.свод поликлин'!C419</f>
        <v>Бужирование протоков слюнных желез</v>
      </c>
      <c r="C69" s="2249"/>
      <c r="D69" s="2249"/>
      <c r="E69" s="2249"/>
      <c r="F69" s="2249"/>
      <c r="G69" s="156"/>
    </row>
    <row r="70" spans="1:7" ht="31.5" customHeight="1" x14ac:dyDescent="0.25">
      <c r="A70" s="154">
        <v>5</v>
      </c>
      <c r="B70" s="144" t="s">
        <v>209</v>
      </c>
      <c r="C70" s="145" t="s">
        <v>223</v>
      </c>
      <c r="D70" s="146" t="s">
        <v>224</v>
      </c>
      <c r="E70" s="146" t="s">
        <v>195</v>
      </c>
      <c r="F70" s="147" t="s">
        <v>602</v>
      </c>
      <c r="G70" s="157" t="s">
        <v>196</v>
      </c>
    </row>
    <row r="71" spans="1:7" ht="15.75" customHeight="1" x14ac:dyDescent="0.25">
      <c r="A71" s="154">
        <v>5</v>
      </c>
      <c r="B71" s="144" t="s">
        <v>262</v>
      </c>
      <c r="C71" s="150" t="s">
        <v>225</v>
      </c>
      <c r="D71" s="146">
        <v>1</v>
      </c>
      <c r="E71" s="146">
        <f>'3.2цены на медик'!$C$103</f>
        <v>3</v>
      </c>
      <c r="F71" s="149">
        <v>100</v>
      </c>
      <c r="G71" s="146"/>
    </row>
    <row r="72" spans="1:7" ht="15.75" customHeight="1" x14ac:dyDescent="0.25">
      <c r="A72" s="154">
        <v>5</v>
      </c>
      <c r="B72" s="83" t="s">
        <v>407</v>
      </c>
      <c r="C72" s="152" t="s">
        <v>226</v>
      </c>
      <c r="D72" s="146">
        <v>1</v>
      </c>
      <c r="E72" s="146">
        <f>'3.2цены на медик'!$C$107</f>
        <v>9.5500000000000007</v>
      </c>
      <c r="F72" s="152">
        <v>100</v>
      </c>
      <c r="G72" s="146">
        <f t="shared" ref="G72:G86" si="3">D72*E72*F72/100</f>
        <v>9.5500000000000007</v>
      </c>
    </row>
    <row r="73" spans="1:7" ht="15.75" customHeight="1" x14ac:dyDescent="0.25">
      <c r="A73" s="154">
        <v>5</v>
      </c>
      <c r="B73" s="144" t="s">
        <v>277</v>
      </c>
      <c r="C73" s="152" t="s">
        <v>227</v>
      </c>
      <c r="D73" s="146">
        <v>15</v>
      </c>
      <c r="E73" s="146">
        <f>'3.2цены на медик'!$C$153</f>
        <v>3.36</v>
      </c>
      <c r="F73" s="152">
        <v>100</v>
      </c>
      <c r="G73" s="146">
        <f t="shared" si="3"/>
        <v>50.4</v>
      </c>
    </row>
    <row r="74" spans="1:7" ht="15.75" customHeight="1" x14ac:dyDescent="0.25">
      <c r="A74" s="154">
        <v>5</v>
      </c>
      <c r="B74" s="144" t="s">
        <v>889</v>
      </c>
      <c r="C74" s="152" t="s">
        <v>227</v>
      </c>
      <c r="D74" s="146">
        <v>2</v>
      </c>
      <c r="E74" s="146">
        <f>'3.2цены на медик'!$C$175</f>
        <v>0.38</v>
      </c>
      <c r="F74" s="152">
        <v>100</v>
      </c>
      <c r="G74" s="146">
        <f t="shared" si="3"/>
        <v>0.76</v>
      </c>
    </row>
    <row r="75" spans="1:7" ht="15.75" customHeight="1" x14ac:dyDescent="0.25">
      <c r="A75" s="154">
        <v>5</v>
      </c>
      <c r="B75" s="144" t="s">
        <v>884</v>
      </c>
      <c r="C75" s="152" t="s">
        <v>227</v>
      </c>
      <c r="D75" s="146">
        <v>50</v>
      </c>
      <c r="E75" s="146">
        <f>'3.2цены на медик'!$C$134/1000</f>
        <v>0.16085000000000002</v>
      </c>
      <c r="F75" s="152">
        <v>100</v>
      </c>
      <c r="G75" s="146">
        <f t="shared" si="3"/>
        <v>8.0425000000000004</v>
      </c>
    </row>
    <row r="76" spans="1:7" ht="15.75" customHeight="1" x14ac:dyDescent="0.25">
      <c r="A76" s="154">
        <v>5</v>
      </c>
      <c r="B76" s="144" t="s">
        <v>980</v>
      </c>
      <c r="C76" s="152" t="s">
        <v>426</v>
      </c>
      <c r="D76" s="146">
        <v>0.2</v>
      </c>
      <c r="E76" s="146">
        <f>'3.2цены на медик'!$C$224</f>
        <v>12.333333333333334</v>
      </c>
      <c r="F76" s="152">
        <v>100</v>
      </c>
      <c r="G76" s="146">
        <f t="shared" si="3"/>
        <v>2.4666666666666668</v>
      </c>
    </row>
    <row r="77" spans="1:7" ht="15.75" customHeight="1" x14ac:dyDescent="0.25">
      <c r="A77" s="154">
        <v>5</v>
      </c>
      <c r="B77" s="144" t="s">
        <v>453</v>
      </c>
      <c r="C77" s="152" t="s">
        <v>988</v>
      </c>
      <c r="D77" s="146">
        <v>0.1</v>
      </c>
      <c r="E77" s="146">
        <f>'3.2цены на медик'!$C$313</f>
        <v>7.6099999999999994</v>
      </c>
      <c r="F77" s="152">
        <v>100</v>
      </c>
      <c r="G77" s="146">
        <f t="shared" si="3"/>
        <v>0.7609999999999999</v>
      </c>
    </row>
    <row r="78" spans="1:7" ht="15.75" customHeight="1" x14ac:dyDescent="0.25">
      <c r="A78" s="154">
        <v>5</v>
      </c>
      <c r="B78" s="144" t="s">
        <v>419</v>
      </c>
      <c r="C78" s="152" t="s">
        <v>226</v>
      </c>
      <c r="D78" s="146">
        <v>1</v>
      </c>
      <c r="E78" s="148">
        <f>'3.2цены на медик'!$C$314</f>
        <v>5.0999999999999996</v>
      </c>
      <c r="F78" s="152">
        <v>100</v>
      </c>
      <c r="G78" s="146"/>
    </row>
    <row r="79" spans="1:7" ht="15.75" customHeight="1" x14ac:dyDescent="0.25">
      <c r="A79" s="154">
        <v>5</v>
      </c>
      <c r="B79" s="144" t="s">
        <v>248</v>
      </c>
      <c r="C79" s="152" t="s">
        <v>226</v>
      </c>
      <c r="D79" s="146">
        <v>1</v>
      </c>
      <c r="E79" s="146">
        <f>'3.2цены на медик'!$C$336</f>
        <v>0.89</v>
      </c>
      <c r="F79" s="152">
        <v>100</v>
      </c>
      <c r="G79" s="146">
        <f t="shared" si="3"/>
        <v>0.89</v>
      </c>
    </row>
    <row r="80" spans="1:7" ht="15.75" customHeight="1" x14ac:dyDescent="0.25">
      <c r="A80" s="154">
        <v>5</v>
      </c>
      <c r="B80" s="144" t="s">
        <v>603</v>
      </c>
      <c r="C80" s="152" t="s">
        <v>227</v>
      </c>
      <c r="D80" s="146">
        <v>5</v>
      </c>
      <c r="E80" s="151">
        <f>'3.2цены на медик'!$C$371</f>
        <v>0.12533333333333332</v>
      </c>
      <c r="F80" s="152">
        <v>100</v>
      </c>
      <c r="G80" s="146">
        <f t="shared" si="3"/>
        <v>0.62666666666666659</v>
      </c>
    </row>
    <row r="81" spans="1:7" ht="15.75" customHeight="1" x14ac:dyDescent="0.25">
      <c r="A81" s="154">
        <v>5</v>
      </c>
      <c r="B81" s="144" t="s">
        <v>600</v>
      </c>
      <c r="C81" s="152" t="s">
        <v>226</v>
      </c>
      <c r="D81" s="146">
        <v>1</v>
      </c>
      <c r="E81" s="146">
        <f>'3.2цены на медик'!$C$439</f>
        <v>3.75</v>
      </c>
      <c r="F81" s="152">
        <v>100</v>
      </c>
      <c r="G81" s="146">
        <f t="shared" si="3"/>
        <v>3.75</v>
      </c>
    </row>
    <row r="82" spans="1:7" ht="15.75" customHeight="1" x14ac:dyDescent="0.25">
      <c r="A82" s="154">
        <v>5</v>
      </c>
      <c r="B82" s="144" t="s">
        <v>455</v>
      </c>
      <c r="C82" s="152" t="s">
        <v>226</v>
      </c>
      <c r="D82" s="146">
        <v>1</v>
      </c>
      <c r="E82" s="148">
        <f>'3.2цены на медик'!$C$464</f>
        <v>2</v>
      </c>
      <c r="F82" s="149">
        <v>100</v>
      </c>
      <c r="G82" s="146">
        <f t="shared" si="3"/>
        <v>2</v>
      </c>
    </row>
    <row r="83" spans="1:7" ht="15.75" customHeight="1" x14ac:dyDescent="0.25">
      <c r="A83" s="154">
        <v>5</v>
      </c>
      <c r="B83" s="67" t="s">
        <v>334</v>
      </c>
      <c r="C83" s="152" t="s">
        <v>225</v>
      </c>
      <c r="D83" s="146">
        <v>1</v>
      </c>
      <c r="E83" s="148">
        <f>'3.2цены на медик'!$C$824</f>
        <v>15</v>
      </c>
      <c r="F83" s="152">
        <v>100</v>
      </c>
      <c r="G83" s="146"/>
    </row>
    <row r="84" spans="1:7" ht="15.75" customHeight="1" x14ac:dyDescent="0.25">
      <c r="A84" s="154">
        <v>5</v>
      </c>
      <c r="B84" s="144" t="s">
        <v>874</v>
      </c>
      <c r="C84" s="152" t="s">
        <v>227</v>
      </c>
      <c r="D84" s="146">
        <v>50</v>
      </c>
      <c r="E84" s="146">
        <f>'3.2цены на медик'!$C$510</f>
        <v>8.3416666666666681E-2</v>
      </c>
      <c r="F84" s="152">
        <v>100</v>
      </c>
      <c r="G84" s="146">
        <f t="shared" si="3"/>
        <v>4.1708333333333343</v>
      </c>
    </row>
    <row r="85" spans="1:7" ht="15.75" customHeight="1" x14ac:dyDescent="0.25">
      <c r="A85" s="154">
        <v>5</v>
      </c>
      <c r="B85" s="241" t="s">
        <v>704</v>
      </c>
      <c r="C85" s="152" t="s">
        <v>227</v>
      </c>
      <c r="D85" s="146">
        <v>15</v>
      </c>
      <c r="E85" s="146">
        <f>'3.2цены на медик'!$C$778</f>
        <v>0.123</v>
      </c>
      <c r="F85" s="152">
        <v>100</v>
      </c>
      <c r="G85" s="146">
        <f t="shared" si="3"/>
        <v>1.845</v>
      </c>
    </row>
    <row r="86" spans="1:7" ht="15.75" customHeight="1" x14ac:dyDescent="0.25">
      <c r="A86" s="154">
        <v>5</v>
      </c>
      <c r="B86" s="159" t="s">
        <v>979</v>
      </c>
      <c r="C86" s="152" t="s">
        <v>226</v>
      </c>
      <c r="D86" s="146">
        <v>1</v>
      </c>
      <c r="E86" s="146">
        <f>'3.2цены на медик'!$C$555</f>
        <v>5.0075000000000003</v>
      </c>
      <c r="F86" s="152">
        <v>100</v>
      </c>
      <c r="G86" s="146">
        <f t="shared" si="3"/>
        <v>5.0075000000000003</v>
      </c>
    </row>
    <row r="87" spans="1:7" ht="15.75" customHeight="1" x14ac:dyDescent="0.25">
      <c r="A87" s="154">
        <v>5</v>
      </c>
      <c r="B87" s="144" t="s">
        <v>199</v>
      </c>
      <c r="C87" s="152"/>
      <c r="D87" s="146"/>
      <c r="E87" s="146"/>
      <c r="F87" s="152"/>
      <c r="G87" s="153">
        <f>SUM(G71:G86)</f>
        <v>90.270166666666654</v>
      </c>
    </row>
    <row r="88" spans="1:7" ht="15.75" customHeight="1" x14ac:dyDescent="0.25">
      <c r="A88" s="154">
        <v>5</v>
      </c>
      <c r="F88" s="142"/>
      <c r="G88" s="155"/>
    </row>
    <row r="89" spans="1:7" ht="15.75" customHeight="1" x14ac:dyDescent="0.25">
      <c r="A89" s="154">
        <v>6</v>
      </c>
      <c r="B89" s="2249" t="str">
        <f>'5.свод поликлин'!C420</f>
        <v>Введение лекарственных препаратов в височно-нижнечелюстной сустав</v>
      </c>
      <c r="C89" s="2249"/>
      <c r="D89" s="2249"/>
      <c r="E89" s="2249"/>
      <c r="F89" s="2249"/>
      <c r="G89" s="156"/>
    </row>
    <row r="90" spans="1:7" ht="31.5" customHeight="1" x14ac:dyDescent="0.25">
      <c r="A90" s="154">
        <v>6</v>
      </c>
      <c r="B90" s="144" t="s">
        <v>209</v>
      </c>
      <c r="C90" s="145" t="s">
        <v>223</v>
      </c>
      <c r="D90" s="146" t="s">
        <v>224</v>
      </c>
      <c r="E90" s="146" t="s">
        <v>195</v>
      </c>
      <c r="F90" s="147" t="s">
        <v>602</v>
      </c>
      <c r="G90" s="157" t="s">
        <v>196</v>
      </c>
    </row>
    <row r="91" spans="1:7" ht="15.75" customHeight="1" x14ac:dyDescent="0.25">
      <c r="A91" s="154">
        <v>6</v>
      </c>
      <c r="B91" s="144" t="s">
        <v>262</v>
      </c>
      <c r="C91" s="150" t="s">
        <v>225</v>
      </c>
      <c r="D91" s="146">
        <v>1</v>
      </c>
      <c r="E91" s="146">
        <f>'3.2цены на медик'!$C$103</f>
        <v>3</v>
      </c>
      <c r="F91" s="149">
        <v>100</v>
      </c>
      <c r="G91" s="146"/>
    </row>
    <row r="92" spans="1:7" ht="15.75" customHeight="1" x14ac:dyDescent="0.25">
      <c r="A92" s="154">
        <v>6</v>
      </c>
      <c r="B92" s="83" t="s">
        <v>407</v>
      </c>
      <c r="C92" s="152" t="s">
        <v>226</v>
      </c>
      <c r="D92" s="146">
        <v>0.5</v>
      </c>
      <c r="E92" s="146">
        <f>'3.2цены на медик'!$C$107</f>
        <v>9.5500000000000007</v>
      </c>
      <c r="F92" s="152">
        <v>100</v>
      </c>
      <c r="G92" s="146">
        <f t="shared" ref="G92:G104" si="4">D92*E92*F92/100</f>
        <v>4.7750000000000004</v>
      </c>
    </row>
    <row r="93" spans="1:7" ht="15.75" customHeight="1" x14ac:dyDescent="0.25">
      <c r="A93" s="154">
        <v>6</v>
      </c>
      <c r="B93" s="144" t="s">
        <v>256</v>
      </c>
      <c r="C93" s="152" t="s">
        <v>227</v>
      </c>
      <c r="D93" s="146">
        <v>1</v>
      </c>
      <c r="E93" s="146">
        <f>'3.2цены на медик'!$C$121</f>
        <v>2.2999999999999998</v>
      </c>
      <c r="F93" s="152">
        <v>100</v>
      </c>
      <c r="G93" s="146">
        <f t="shared" si="4"/>
        <v>2.2999999999999998</v>
      </c>
    </row>
    <row r="94" spans="1:7" ht="15.75" customHeight="1" x14ac:dyDescent="0.25">
      <c r="A94" s="154">
        <v>6</v>
      </c>
      <c r="B94" s="144" t="s">
        <v>889</v>
      </c>
      <c r="C94" s="152" t="s">
        <v>227</v>
      </c>
      <c r="D94" s="146">
        <v>2</v>
      </c>
      <c r="E94" s="146">
        <f>'3.2цены на медик'!$C$175</f>
        <v>0.38</v>
      </c>
      <c r="F94" s="152">
        <v>100</v>
      </c>
      <c r="G94" s="146">
        <f t="shared" si="4"/>
        <v>0.76</v>
      </c>
    </row>
    <row r="95" spans="1:7" ht="15.75" customHeight="1" x14ac:dyDescent="0.25">
      <c r="A95" s="154">
        <v>6</v>
      </c>
      <c r="B95" s="144" t="s">
        <v>453</v>
      </c>
      <c r="C95" s="152" t="s">
        <v>988</v>
      </c>
      <c r="D95" s="146">
        <v>0.3</v>
      </c>
      <c r="E95" s="146">
        <f>'3.2цены на медик'!$C$313</f>
        <v>7.6099999999999994</v>
      </c>
      <c r="F95" s="152">
        <v>100</v>
      </c>
      <c r="G95" s="146">
        <f t="shared" si="4"/>
        <v>2.2829999999999999</v>
      </c>
    </row>
    <row r="96" spans="1:7" ht="15.75" customHeight="1" x14ac:dyDescent="0.25">
      <c r="A96" s="154">
        <v>6</v>
      </c>
      <c r="B96" s="144" t="s">
        <v>419</v>
      </c>
      <c r="C96" s="152" t="s">
        <v>226</v>
      </c>
      <c r="D96" s="146">
        <v>1</v>
      </c>
      <c r="E96" s="148">
        <f>'3.2цены на медик'!$C$314</f>
        <v>5.0999999999999996</v>
      </c>
      <c r="F96" s="152">
        <v>100</v>
      </c>
      <c r="G96" s="146"/>
    </row>
    <row r="97" spans="1:8" ht="15.75" customHeight="1" x14ac:dyDescent="0.25">
      <c r="A97" s="154">
        <v>6</v>
      </c>
      <c r="B97" s="144" t="s">
        <v>248</v>
      </c>
      <c r="C97" s="152" t="s">
        <v>226</v>
      </c>
      <c r="D97" s="146">
        <v>1</v>
      </c>
      <c r="E97" s="146">
        <f>'3.2цены на медик'!$C$336</f>
        <v>0.89</v>
      </c>
      <c r="F97" s="152">
        <v>100</v>
      </c>
      <c r="G97" s="146">
        <f t="shared" si="4"/>
        <v>0.89</v>
      </c>
    </row>
    <row r="98" spans="1:8" ht="15.75" customHeight="1" x14ac:dyDescent="0.25">
      <c r="A98" s="154">
        <v>6</v>
      </c>
      <c r="B98" s="144" t="s">
        <v>266</v>
      </c>
      <c r="C98" s="152" t="s">
        <v>227</v>
      </c>
      <c r="D98" s="146">
        <v>10</v>
      </c>
      <c r="E98" s="146">
        <f>'3.2цены на медик'!$C$347</f>
        <v>0.19376666666666667</v>
      </c>
      <c r="F98" s="152">
        <v>100</v>
      </c>
      <c r="G98" s="146">
        <f t="shared" si="4"/>
        <v>1.9376666666666664</v>
      </c>
    </row>
    <row r="99" spans="1:8" ht="15.75" customHeight="1" x14ac:dyDescent="0.25">
      <c r="A99" s="154">
        <v>6</v>
      </c>
      <c r="B99" s="144" t="s">
        <v>892</v>
      </c>
      <c r="C99" s="152" t="s">
        <v>886</v>
      </c>
      <c r="D99" s="146">
        <v>1</v>
      </c>
      <c r="E99" s="146">
        <f>'3.2цены на медик'!$C$400</f>
        <v>9.6064000000000007</v>
      </c>
      <c r="F99" s="152">
        <v>100</v>
      </c>
      <c r="G99" s="146">
        <f t="shared" si="4"/>
        <v>9.6064000000000007</v>
      </c>
    </row>
    <row r="100" spans="1:8" ht="15.75" customHeight="1" x14ac:dyDescent="0.25">
      <c r="A100" s="154">
        <v>6</v>
      </c>
      <c r="B100" s="144" t="s">
        <v>600</v>
      </c>
      <c r="C100" s="152" t="s">
        <v>226</v>
      </c>
      <c r="D100" s="146">
        <v>1</v>
      </c>
      <c r="E100" s="146">
        <f>'3.2цены на медик'!$C$439</f>
        <v>3.75</v>
      </c>
      <c r="F100" s="152">
        <v>100</v>
      </c>
      <c r="G100" s="146">
        <f t="shared" si="4"/>
        <v>3.75</v>
      </c>
    </row>
    <row r="101" spans="1:8" ht="15.75" customHeight="1" x14ac:dyDescent="0.25">
      <c r="A101" s="154">
        <v>6</v>
      </c>
      <c r="B101" s="67" t="s">
        <v>455</v>
      </c>
      <c r="C101" s="152" t="s">
        <v>226</v>
      </c>
      <c r="D101" s="146">
        <v>1</v>
      </c>
      <c r="E101" s="148">
        <f>'3.2цены на медик'!$C$464</f>
        <v>2</v>
      </c>
      <c r="F101" s="149">
        <v>100</v>
      </c>
      <c r="G101" s="146">
        <f t="shared" si="4"/>
        <v>2</v>
      </c>
    </row>
    <row r="102" spans="1:8" ht="15.75" customHeight="1" x14ac:dyDescent="0.25">
      <c r="A102" s="154">
        <v>6</v>
      </c>
      <c r="B102" s="67" t="s">
        <v>334</v>
      </c>
      <c r="C102" s="152" t="s">
        <v>225</v>
      </c>
      <c r="D102" s="146">
        <v>1</v>
      </c>
      <c r="E102" s="148">
        <f>'3.2цены на медик'!$C$824</f>
        <v>15</v>
      </c>
      <c r="F102" s="152">
        <v>100</v>
      </c>
      <c r="G102" s="146"/>
    </row>
    <row r="103" spans="1:8" ht="15.75" customHeight="1" x14ac:dyDescent="0.25">
      <c r="A103" s="154">
        <v>6</v>
      </c>
      <c r="B103" s="144" t="s">
        <v>893</v>
      </c>
      <c r="C103" s="152" t="s">
        <v>427</v>
      </c>
      <c r="D103" s="146">
        <v>0.1</v>
      </c>
      <c r="E103" s="146">
        <f>'3.2цены на медик'!$C$477</f>
        <v>4.6376875000000002</v>
      </c>
      <c r="F103" s="152">
        <v>100</v>
      </c>
      <c r="G103" s="146">
        <f t="shared" si="4"/>
        <v>0.46376875000000006</v>
      </c>
    </row>
    <row r="104" spans="1:8" ht="15.75" customHeight="1" x14ac:dyDescent="0.25">
      <c r="A104" s="154">
        <v>6</v>
      </c>
      <c r="B104" s="159" t="s">
        <v>979</v>
      </c>
      <c r="C104" s="152" t="s">
        <v>226</v>
      </c>
      <c r="D104" s="146">
        <v>1</v>
      </c>
      <c r="E104" s="146">
        <f>'3.2цены на медик'!$C$555</f>
        <v>5.0075000000000003</v>
      </c>
      <c r="F104" s="152">
        <v>100</v>
      </c>
      <c r="G104" s="146">
        <f t="shared" si="4"/>
        <v>5.0075000000000003</v>
      </c>
    </row>
    <row r="105" spans="1:8" ht="15.75" customHeight="1" x14ac:dyDescent="0.25">
      <c r="A105" s="154">
        <v>6</v>
      </c>
      <c r="B105" s="144" t="s">
        <v>199</v>
      </c>
      <c r="C105" s="152"/>
      <c r="D105" s="146"/>
      <c r="E105" s="146"/>
      <c r="F105" s="152"/>
      <c r="G105" s="153">
        <f>SUM(G91:G104)</f>
        <v>33.773335416666669</v>
      </c>
    </row>
    <row r="106" spans="1:8" ht="15.75" customHeight="1" x14ac:dyDescent="0.25">
      <c r="A106" s="154">
        <v>6</v>
      </c>
      <c r="F106" s="142"/>
      <c r="G106" s="155"/>
    </row>
    <row r="107" spans="1:8" ht="15.75" customHeight="1" x14ac:dyDescent="0.25">
      <c r="B107" s="2249" t="str">
        <f>'5.свод поликлин'!C421</f>
        <v xml:space="preserve">Воздействие лазерным высокоинтенсивным излучением на область десен                                                      </v>
      </c>
      <c r="C107" s="2249"/>
      <c r="D107" s="2249"/>
      <c r="E107" s="2249"/>
      <c r="F107" s="2249"/>
      <c r="G107" s="156"/>
      <c r="H107" s="664" t="s">
        <v>2843</v>
      </c>
    </row>
    <row r="108" spans="1:8" ht="15.75" customHeight="1" x14ac:dyDescent="0.25">
      <c r="B108" s="144" t="s">
        <v>209</v>
      </c>
      <c r="C108" s="145" t="s">
        <v>223</v>
      </c>
      <c r="D108" s="146" t="s">
        <v>224</v>
      </c>
      <c r="E108" s="146" t="s">
        <v>195</v>
      </c>
      <c r="F108" s="147" t="s">
        <v>602</v>
      </c>
      <c r="G108" s="157" t="s">
        <v>196</v>
      </c>
    </row>
    <row r="109" spans="1:8" ht="15.75" customHeight="1" x14ac:dyDescent="0.25">
      <c r="B109" s="620" t="s">
        <v>1980</v>
      </c>
      <c r="C109" s="621" t="s">
        <v>226</v>
      </c>
      <c r="D109" s="622">
        <v>5.0000000000000001E-3</v>
      </c>
      <c r="E109" s="623">
        <f>'3.2цены на медик'!$C$981</f>
        <v>142443</v>
      </c>
      <c r="F109" s="675">
        <v>100</v>
      </c>
      <c r="G109" s="668">
        <f t="shared" ref="G109:G120" si="5">D109*E109*F109/100</f>
        <v>712.21500000000003</v>
      </c>
    </row>
    <row r="110" spans="1:8" ht="15.75" customHeight="1" x14ac:dyDescent="0.25">
      <c r="B110" s="83" t="s">
        <v>1981</v>
      </c>
      <c r="C110" s="152" t="s">
        <v>226</v>
      </c>
      <c r="D110" s="146">
        <v>1</v>
      </c>
      <c r="E110" s="146">
        <f>'3.2цены на медик'!$C$944</f>
        <v>365</v>
      </c>
      <c r="F110" s="152">
        <v>20</v>
      </c>
      <c r="G110" s="146">
        <f t="shared" si="5"/>
        <v>73</v>
      </c>
    </row>
    <row r="111" spans="1:8" ht="15.75" customHeight="1" x14ac:dyDescent="0.25">
      <c r="B111" s="144" t="s">
        <v>1982</v>
      </c>
      <c r="C111" s="152" t="s">
        <v>226</v>
      </c>
      <c r="D111" s="146">
        <v>1</v>
      </c>
      <c r="E111" s="146">
        <f>'3.2цены на медик'!$C$982</f>
        <v>473</v>
      </c>
      <c r="F111" s="152">
        <v>20</v>
      </c>
      <c r="G111" s="146">
        <f t="shared" si="5"/>
        <v>94.6</v>
      </c>
    </row>
    <row r="112" spans="1:8" ht="15.75" customHeight="1" x14ac:dyDescent="0.25">
      <c r="B112" s="67" t="s">
        <v>1983</v>
      </c>
      <c r="C112" s="152" t="s">
        <v>226</v>
      </c>
      <c r="D112" s="146">
        <v>1</v>
      </c>
      <c r="E112" s="151">
        <f>'3.2цены на медик'!C979</f>
        <v>622.25100000000009</v>
      </c>
      <c r="F112" s="149">
        <v>20</v>
      </c>
      <c r="G112" s="146">
        <f t="shared" si="5"/>
        <v>124.45020000000002</v>
      </c>
    </row>
    <row r="113" spans="2:8" ht="15.75" customHeight="1" x14ac:dyDescent="0.25">
      <c r="B113" s="144" t="s">
        <v>1984</v>
      </c>
      <c r="C113" s="152" t="s">
        <v>226</v>
      </c>
      <c r="D113" s="146">
        <v>1</v>
      </c>
      <c r="E113" s="146">
        <f>'3.2цены на медик'!$C$983</f>
        <v>372</v>
      </c>
      <c r="F113" s="152">
        <v>20</v>
      </c>
      <c r="G113" s="146">
        <f t="shared" si="5"/>
        <v>74.400000000000006</v>
      </c>
    </row>
    <row r="114" spans="2:8" ht="15.75" customHeight="1" x14ac:dyDescent="0.25">
      <c r="B114" s="144" t="s">
        <v>1985</v>
      </c>
      <c r="C114" s="152" t="s">
        <v>226</v>
      </c>
      <c r="D114" s="146">
        <v>1</v>
      </c>
      <c r="E114" s="146">
        <f>'3.2цены на медик'!$C$984</f>
        <v>409.36</v>
      </c>
      <c r="F114" s="152">
        <v>20</v>
      </c>
      <c r="G114" s="146">
        <f t="shared" si="5"/>
        <v>81.872000000000014</v>
      </c>
    </row>
    <row r="115" spans="2:8" s="669" customFormat="1" ht="15.75" customHeight="1" x14ac:dyDescent="0.25">
      <c r="B115" s="665" t="s">
        <v>1937</v>
      </c>
      <c r="C115" s="666" t="s">
        <v>226</v>
      </c>
      <c r="D115" s="667">
        <v>5.0000000000000001E-3</v>
      </c>
      <c r="E115" s="668">
        <f>'3.2цены на медик'!$C$931</f>
        <v>510</v>
      </c>
      <c r="F115" s="666">
        <v>100</v>
      </c>
      <c r="G115" s="668">
        <f t="shared" si="5"/>
        <v>2.5500000000000003</v>
      </c>
    </row>
    <row r="116" spans="2:8" s="669" customFormat="1" ht="15.75" customHeight="1" x14ac:dyDescent="0.25">
      <c r="B116" s="665" t="s">
        <v>1938</v>
      </c>
      <c r="C116" s="666" t="s">
        <v>226</v>
      </c>
      <c r="D116" s="667">
        <v>5.0000000000000001E-3</v>
      </c>
      <c r="E116" s="668">
        <f>'3.2цены на медик'!$C$933</f>
        <v>579.79999999999995</v>
      </c>
      <c r="F116" s="666">
        <v>100</v>
      </c>
      <c r="G116" s="668">
        <f t="shared" si="5"/>
        <v>2.8989999999999996</v>
      </c>
    </row>
    <row r="117" spans="2:8" s="669" customFormat="1" ht="15.75" customHeight="1" x14ac:dyDescent="0.25">
      <c r="B117" s="670" t="s">
        <v>1939</v>
      </c>
      <c r="C117" s="666" t="s">
        <v>226</v>
      </c>
      <c r="D117" s="667">
        <v>5.0000000000000001E-3</v>
      </c>
      <c r="E117" s="668">
        <f>'3.2цены на медик'!$C$933</f>
        <v>579.79999999999995</v>
      </c>
      <c r="F117" s="666">
        <v>100</v>
      </c>
      <c r="G117" s="668">
        <f t="shared" si="5"/>
        <v>2.8989999999999996</v>
      </c>
    </row>
    <row r="118" spans="2:8" ht="15.75" customHeight="1" x14ac:dyDescent="0.25">
      <c r="B118" s="144" t="s">
        <v>1940</v>
      </c>
      <c r="C118" s="152" t="s">
        <v>226</v>
      </c>
      <c r="D118" s="146">
        <v>1</v>
      </c>
      <c r="E118" s="146">
        <f>'3.2цены на медик'!$C$991</f>
        <v>3</v>
      </c>
      <c r="F118" s="152">
        <v>100</v>
      </c>
      <c r="G118" s="146">
        <f t="shared" si="5"/>
        <v>3</v>
      </c>
    </row>
    <row r="119" spans="2:8" ht="15.75" customHeight="1" x14ac:dyDescent="0.25">
      <c r="B119" s="144" t="s">
        <v>234</v>
      </c>
      <c r="C119" s="152" t="s">
        <v>426</v>
      </c>
      <c r="D119" s="146">
        <v>0.5</v>
      </c>
      <c r="E119" s="146">
        <f>'3.2цены на медик'!$C$455</f>
        <v>57.844399999999993</v>
      </c>
      <c r="F119" s="152">
        <v>50</v>
      </c>
      <c r="G119" s="146">
        <f t="shared" si="5"/>
        <v>14.461099999999998</v>
      </c>
    </row>
    <row r="120" spans="2:8" ht="15.75" customHeight="1" x14ac:dyDescent="0.25">
      <c r="B120" s="144" t="s">
        <v>1955</v>
      </c>
      <c r="C120" s="152" t="s">
        <v>426</v>
      </c>
      <c r="D120" s="146">
        <v>0.5</v>
      </c>
      <c r="E120" s="146">
        <f>'3.2цены на медик'!$C$930</f>
        <v>9.6666666666666661</v>
      </c>
      <c r="F120" s="152">
        <v>50</v>
      </c>
      <c r="G120" s="146">
        <f t="shared" si="5"/>
        <v>2.4166666666666665</v>
      </c>
    </row>
    <row r="121" spans="2:8" ht="15.75" customHeight="1" x14ac:dyDescent="0.25">
      <c r="B121" s="144" t="s">
        <v>199</v>
      </c>
      <c r="C121" s="152"/>
      <c r="D121" s="146"/>
      <c r="E121" s="146"/>
      <c r="F121" s="152"/>
      <c r="G121" s="146">
        <f>SUM(G109:G120)</f>
        <v>1188.7629666666667</v>
      </c>
    </row>
    <row r="122" spans="2:8" ht="15.75" customHeight="1" x14ac:dyDescent="0.25">
      <c r="F122" s="142"/>
      <c r="G122" s="143"/>
    </row>
    <row r="123" spans="2:8" ht="15.75" customHeight="1" x14ac:dyDescent="0.25">
      <c r="B123" s="2248" t="str">
        <f>'5.свод поликлин'!C422</f>
        <v>Воздействие лазерным низкоинтенсивным излучением на область десен</v>
      </c>
      <c r="C123" s="2249"/>
      <c r="D123" s="2249"/>
      <c r="E123" s="2249"/>
      <c r="F123" s="2249"/>
      <c r="G123" s="143"/>
      <c r="H123" s="664" t="s">
        <v>2843</v>
      </c>
    </row>
    <row r="124" spans="2:8" ht="15.75" customHeight="1" x14ac:dyDescent="0.25">
      <c r="B124" s="144" t="s">
        <v>209</v>
      </c>
      <c r="C124" s="145" t="s">
        <v>223</v>
      </c>
      <c r="D124" s="146" t="s">
        <v>224</v>
      </c>
      <c r="E124" s="146" t="s">
        <v>195</v>
      </c>
      <c r="F124" s="147" t="s">
        <v>602</v>
      </c>
      <c r="G124" s="146" t="s">
        <v>196</v>
      </c>
    </row>
    <row r="125" spans="2:8" ht="15.75" customHeight="1" x14ac:dyDescent="0.25">
      <c r="B125" s="474" t="s">
        <v>1956</v>
      </c>
      <c r="C125" s="475" t="s">
        <v>226</v>
      </c>
      <c r="D125" s="475">
        <v>5.0000000000000001E-3</v>
      </c>
      <c r="E125" s="146">
        <f>'3.2цены на медик'!$C$930</f>
        <v>9.6666666666666661</v>
      </c>
      <c r="F125" s="475">
        <v>50</v>
      </c>
      <c r="G125" s="146">
        <f>D125*E125*F125/100</f>
        <v>2.4166666666666666E-2</v>
      </c>
    </row>
    <row r="126" spans="2:8" ht="15.75" customHeight="1" x14ac:dyDescent="0.25">
      <c r="B126" s="474" t="s">
        <v>1955</v>
      </c>
      <c r="C126" s="475" t="s">
        <v>227</v>
      </c>
      <c r="D126" s="475">
        <v>0.5</v>
      </c>
      <c r="E126" s="146">
        <f>'3.2цены на медик'!$C$455</f>
        <v>57.844399999999993</v>
      </c>
      <c r="F126" s="475">
        <v>50</v>
      </c>
      <c r="G126" s="146">
        <f>D126*E126*F126/100</f>
        <v>14.461099999999998</v>
      </c>
    </row>
    <row r="127" spans="2:8" ht="15.75" customHeight="1" x14ac:dyDescent="0.25">
      <c r="B127" s="474" t="s">
        <v>2010</v>
      </c>
      <c r="C127" s="475" t="s">
        <v>227</v>
      </c>
      <c r="D127" s="475">
        <v>500</v>
      </c>
      <c r="E127" s="146">
        <f>'3.2цены на медик'!C134/1000</f>
        <v>0.16085000000000002</v>
      </c>
      <c r="F127" s="475">
        <v>100</v>
      </c>
      <c r="G127" s="146">
        <f t="shared" ref="G127:G140" si="6">D127*E127*F127/100</f>
        <v>80.425000000000011</v>
      </c>
    </row>
    <row r="128" spans="2:8" s="669" customFormat="1" ht="15.75" customHeight="1" x14ac:dyDescent="0.25">
      <c r="B128" s="671" t="s">
        <v>1939</v>
      </c>
      <c r="C128" s="672" t="s">
        <v>226</v>
      </c>
      <c r="D128" s="672">
        <v>5.0000000000000001E-3</v>
      </c>
      <c r="E128" s="668">
        <f>'3.2цены на медик'!$C$933</f>
        <v>579.79999999999995</v>
      </c>
      <c r="F128" s="672">
        <v>100</v>
      </c>
      <c r="G128" s="668">
        <f t="shared" si="6"/>
        <v>2.8989999999999996</v>
      </c>
    </row>
    <row r="129" spans="1:7" s="669" customFormat="1" ht="15.75" customHeight="1" x14ac:dyDescent="0.25">
      <c r="B129" s="671" t="s">
        <v>1938</v>
      </c>
      <c r="C129" s="672" t="s">
        <v>226</v>
      </c>
      <c r="D129" s="672">
        <v>5.0000000000000001E-3</v>
      </c>
      <c r="E129" s="668">
        <f>'3.2цены на медик'!$C$933</f>
        <v>579.79999999999995</v>
      </c>
      <c r="F129" s="672">
        <v>100</v>
      </c>
      <c r="G129" s="668">
        <f t="shared" si="6"/>
        <v>2.8989999999999996</v>
      </c>
    </row>
    <row r="130" spans="1:7" s="669" customFormat="1" ht="15.75" customHeight="1" x14ac:dyDescent="0.25">
      <c r="B130" s="671" t="s">
        <v>1937</v>
      </c>
      <c r="C130" s="672" t="s">
        <v>226</v>
      </c>
      <c r="D130" s="672">
        <v>5.0000000000000001E-3</v>
      </c>
      <c r="E130" s="668">
        <f>'3.2цены на медик'!$C$931</f>
        <v>510</v>
      </c>
      <c r="F130" s="672">
        <v>100</v>
      </c>
      <c r="G130" s="668">
        <f t="shared" si="6"/>
        <v>2.5500000000000003</v>
      </c>
    </row>
    <row r="131" spans="1:7" ht="15.75" customHeight="1" x14ac:dyDescent="0.25">
      <c r="B131" s="474" t="s">
        <v>1958</v>
      </c>
      <c r="C131" s="475" t="s">
        <v>226</v>
      </c>
      <c r="D131" s="475">
        <v>5.0000000000000001E-3</v>
      </c>
      <c r="E131" s="146">
        <f>'3.2цены на медик'!C977</f>
        <v>3390</v>
      </c>
      <c r="F131" s="475">
        <v>50</v>
      </c>
      <c r="G131" s="146">
        <f t="shared" si="6"/>
        <v>8.4749999999999996</v>
      </c>
    </row>
    <row r="132" spans="1:7" ht="15.75" customHeight="1" x14ac:dyDescent="0.25">
      <c r="B132" s="474" t="s">
        <v>1940</v>
      </c>
      <c r="C132" s="475" t="s">
        <v>226</v>
      </c>
      <c r="D132" s="146">
        <v>1</v>
      </c>
      <c r="E132" s="146">
        <f>'3.2цены на медик'!$C$991</f>
        <v>3</v>
      </c>
      <c r="F132" s="475">
        <v>100</v>
      </c>
      <c r="G132" s="146">
        <f t="shared" si="6"/>
        <v>3</v>
      </c>
    </row>
    <row r="133" spans="1:7" ht="15.75" customHeight="1" x14ac:dyDescent="0.25">
      <c r="B133" s="22" t="s">
        <v>1989</v>
      </c>
      <c r="C133" s="152" t="s">
        <v>226</v>
      </c>
      <c r="D133" s="146">
        <v>1</v>
      </c>
      <c r="E133" s="146">
        <f>'3.2цены на медик'!$C$944</f>
        <v>365</v>
      </c>
      <c r="F133" s="475">
        <v>10</v>
      </c>
      <c r="G133" s="146">
        <f t="shared" si="6"/>
        <v>36.5</v>
      </c>
    </row>
    <row r="134" spans="1:7" ht="15.75" customHeight="1" x14ac:dyDescent="0.25">
      <c r="B134" s="22" t="s">
        <v>1990</v>
      </c>
      <c r="C134" s="152" t="s">
        <v>226</v>
      </c>
      <c r="D134" s="146">
        <v>1</v>
      </c>
      <c r="E134" s="146">
        <f>'3.2цены на медик'!$C$978</f>
        <v>1600</v>
      </c>
      <c r="F134" s="475">
        <v>5</v>
      </c>
      <c r="G134" s="146">
        <f t="shared" si="6"/>
        <v>80</v>
      </c>
    </row>
    <row r="135" spans="1:7" ht="15.75" customHeight="1" x14ac:dyDescent="0.25">
      <c r="B135" s="22" t="s">
        <v>1991</v>
      </c>
      <c r="C135" s="152" t="s">
        <v>226</v>
      </c>
      <c r="D135" s="146">
        <v>1</v>
      </c>
      <c r="E135" s="146">
        <f>'3.2цены на медик'!$C$958</f>
        <v>365</v>
      </c>
      <c r="F135" s="475">
        <v>5</v>
      </c>
      <c r="G135" s="146">
        <f t="shared" si="6"/>
        <v>18.25</v>
      </c>
    </row>
    <row r="136" spans="1:7" ht="15.75" customHeight="1" x14ac:dyDescent="0.25">
      <c r="B136" s="474" t="s">
        <v>1986</v>
      </c>
      <c r="C136" s="475" t="s">
        <v>226</v>
      </c>
      <c r="D136" s="475">
        <v>0.2</v>
      </c>
      <c r="E136" s="146">
        <f>'3.2цены на медик'!$C$979</f>
        <v>622.25100000000009</v>
      </c>
      <c r="F136" s="475">
        <v>10</v>
      </c>
      <c r="G136" s="146">
        <f t="shared" si="6"/>
        <v>12.445020000000001</v>
      </c>
    </row>
    <row r="137" spans="1:7" ht="15.75" customHeight="1" x14ac:dyDescent="0.25">
      <c r="B137" s="474" t="s">
        <v>1987</v>
      </c>
      <c r="C137" s="475" t="s">
        <v>226</v>
      </c>
      <c r="D137" s="475">
        <v>0.2</v>
      </c>
      <c r="E137" s="148">
        <f>'3.2цены на медик'!$C$954</f>
        <v>365</v>
      </c>
      <c r="F137" s="475">
        <v>10</v>
      </c>
      <c r="G137" s="146">
        <f t="shared" si="6"/>
        <v>7.3</v>
      </c>
    </row>
    <row r="138" spans="1:7" ht="15.75" customHeight="1" x14ac:dyDescent="0.25">
      <c r="B138" s="474" t="s">
        <v>1988</v>
      </c>
      <c r="C138" s="475" t="s">
        <v>226</v>
      </c>
      <c r="D138" s="475">
        <v>0.2</v>
      </c>
      <c r="E138" s="146">
        <f>'3.2цены на медик'!$C$955</f>
        <v>365</v>
      </c>
      <c r="F138" s="475">
        <v>10</v>
      </c>
      <c r="G138" s="146">
        <f t="shared" si="6"/>
        <v>7.3</v>
      </c>
    </row>
    <row r="139" spans="1:7" ht="15.75" customHeight="1" x14ac:dyDescent="0.25">
      <c r="B139" s="474" t="s">
        <v>1959</v>
      </c>
      <c r="C139" s="475" t="s">
        <v>226</v>
      </c>
      <c r="D139" s="475">
        <v>0.05</v>
      </c>
      <c r="E139" s="151">
        <f>'3.2цены на медик'!$C$980</f>
        <v>13194.72</v>
      </c>
      <c r="F139" s="475">
        <v>50</v>
      </c>
      <c r="G139" s="146">
        <f t="shared" si="6"/>
        <v>329.86800000000005</v>
      </c>
    </row>
    <row r="140" spans="1:7" ht="15.75" customHeight="1" x14ac:dyDescent="0.25">
      <c r="B140" s="474" t="s">
        <v>234</v>
      </c>
      <c r="C140" s="152" t="s">
        <v>426</v>
      </c>
      <c r="D140" s="475">
        <v>0.5</v>
      </c>
      <c r="E140" s="146">
        <f>'3.2цены на медик'!$C$455</f>
        <v>57.844399999999993</v>
      </c>
      <c r="F140" s="475">
        <v>50</v>
      </c>
      <c r="G140" s="146">
        <f t="shared" si="6"/>
        <v>14.461099999999998</v>
      </c>
    </row>
    <row r="141" spans="1:7" ht="15.75" customHeight="1" x14ac:dyDescent="0.25">
      <c r="B141" s="144" t="s">
        <v>199</v>
      </c>
      <c r="C141" s="152"/>
      <c r="D141" s="146"/>
      <c r="E141" s="146"/>
      <c r="F141" s="152"/>
      <c r="G141" s="146">
        <f>SUM(G125:G140)</f>
        <v>620.8573866666668</v>
      </c>
    </row>
    <row r="142" spans="1:7" ht="15.75" customHeight="1" x14ac:dyDescent="0.25">
      <c r="F142" s="142"/>
      <c r="G142" s="143"/>
    </row>
    <row r="143" spans="1:7" ht="15.75" customHeight="1" x14ac:dyDescent="0.25">
      <c r="A143" s="154">
        <v>7</v>
      </c>
      <c r="B143" s="2248" t="str">
        <f>'5.свод поликлин'!C423</f>
        <v>Вправление вывиха сустава</v>
      </c>
      <c r="C143" s="2249"/>
      <c r="D143" s="2249"/>
      <c r="E143" s="2249"/>
      <c r="F143" s="2249"/>
      <c r="G143" s="156"/>
    </row>
    <row r="144" spans="1:7" ht="31.5" customHeight="1" x14ac:dyDescent="0.25">
      <c r="A144" s="154">
        <v>7</v>
      </c>
      <c r="B144" s="144" t="s">
        <v>209</v>
      </c>
      <c r="C144" s="145" t="s">
        <v>223</v>
      </c>
      <c r="D144" s="146" t="s">
        <v>224</v>
      </c>
      <c r="E144" s="146" t="s">
        <v>195</v>
      </c>
      <c r="F144" s="147" t="s">
        <v>602</v>
      </c>
      <c r="G144" s="157" t="s">
        <v>196</v>
      </c>
    </row>
    <row r="145" spans="1:7" ht="15.75" customHeight="1" x14ac:dyDescent="0.25">
      <c r="A145" s="154">
        <v>7</v>
      </c>
      <c r="B145" s="144" t="s">
        <v>262</v>
      </c>
      <c r="C145" s="150" t="s">
        <v>225</v>
      </c>
      <c r="D145" s="146">
        <v>1</v>
      </c>
      <c r="E145" s="146">
        <f>'3.2цены на медик'!$C$103</f>
        <v>3</v>
      </c>
      <c r="F145" s="149">
        <v>100</v>
      </c>
      <c r="G145" s="146"/>
    </row>
    <row r="146" spans="1:7" ht="15.75" customHeight="1" x14ac:dyDescent="0.25">
      <c r="A146" s="154">
        <v>7</v>
      </c>
      <c r="B146" s="83" t="s">
        <v>407</v>
      </c>
      <c r="C146" s="152" t="s">
        <v>226</v>
      </c>
      <c r="D146" s="146">
        <v>1.5</v>
      </c>
      <c r="E146" s="146">
        <f>'3.2цены на медик'!$C$107</f>
        <v>9.5500000000000007</v>
      </c>
      <c r="F146" s="152">
        <v>100</v>
      </c>
      <c r="G146" s="146">
        <f>D146*E146*F146/100</f>
        <v>14.324999999999999</v>
      </c>
    </row>
    <row r="147" spans="1:7" ht="15.75" customHeight="1" x14ac:dyDescent="0.25">
      <c r="A147" s="154">
        <v>7</v>
      </c>
      <c r="B147" s="144" t="s">
        <v>889</v>
      </c>
      <c r="C147" s="152" t="s">
        <v>227</v>
      </c>
      <c r="D147" s="146">
        <v>2</v>
      </c>
      <c r="E147" s="146">
        <f>'3.2цены на медик'!$C$175</f>
        <v>0.38</v>
      </c>
      <c r="F147" s="152">
        <v>100</v>
      </c>
      <c r="G147" s="146">
        <f>D147*E147*F147/100</f>
        <v>0.76</v>
      </c>
    </row>
    <row r="148" spans="1:7" ht="15.75" customHeight="1" x14ac:dyDescent="0.25">
      <c r="A148" s="154">
        <v>7</v>
      </c>
      <c r="B148" s="144" t="s">
        <v>453</v>
      </c>
      <c r="C148" s="152" t="s">
        <v>988</v>
      </c>
      <c r="D148" s="146">
        <v>0.2</v>
      </c>
      <c r="E148" s="146">
        <f>'3.2цены на медик'!$C$313</f>
        <v>7.6099999999999994</v>
      </c>
      <c r="F148" s="152">
        <v>100</v>
      </c>
      <c r="G148" s="146">
        <f>D148*E148*F148/100</f>
        <v>1.5219999999999998</v>
      </c>
    </row>
    <row r="149" spans="1:7" ht="15.75" customHeight="1" x14ac:dyDescent="0.25">
      <c r="A149" s="154">
        <v>7</v>
      </c>
      <c r="B149" s="144" t="s">
        <v>419</v>
      </c>
      <c r="C149" s="152" t="s">
        <v>226</v>
      </c>
      <c r="D149" s="146">
        <v>1</v>
      </c>
      <c r="E149" s="148">
        <f>'3.2цены на медик'!$C$314</f>
        <v>5.0999999999999996</v>
      </c>
      <c r="F149" s="152">
        <v>100</v>
      </c>
      <c r="G149" s="146"/>
    </row>
    <row r="150" spans="1:7" ht="15.75" customHeight="1" x14ac:dyDescent="0.25">
      <c r="A150" s="154">
        <v>7</v>
      </c>
      <c r="B150" s="144" t="s">
        <v>600</v>
      </c>
      <c r="C150" s="152" t="s">
        <v>226</v>
      </c>
      <c r="D150" s="146">
        <v>1</v>
      </c>
      <c r="E150" s="146">
        <f>'3.2цены на медик'!$C$439</f>
        <v>3.75</v>
      </c>
      <c r="F150" s="152">
        <v>100</v>
      </c>
      <c r="G150" s="146">
        <f>D150*E150*F150/100</f>
        <v>3.75</v>
      </c>
    </row>
    <row r="151" spans="1:7" ht="15.75" customHeight="1" x14ac:dyDescent="0.25">
      <c r="A151" s="154">
        <v>7</v>
      </c>
      <c r="B151" s="67" t="s">
        <v>334</v>
      </c>
      <c r="C151" s="152" t="s">
        <v>225</v>
      </c>
      <c r="D151" s="146">
        <v>1</v>
      </c>
      <c r="E151" s="148">
        <f>'3.2цены на медик'!$C$824</f>
        <v>15</v>
      </c>
      <c r="F151" s="152">
        <v>100</v>
      </c>
      <c r="G151" s="146"/>
    </row>
    <row r="152" spans="1:7" ht="15.75" customHeight="1" x14ac:dyDescent="0.25">
      <c r="A152" s="154">
        <v>7</v>
      </c>
      <c r="B152" s="144" t="s">
        <v>199</v>
      </c>
      <c r="C152" s="152"/>
      <c r="D152" s="146"/>
      <c r="E152" s="146"/>
      <c r="F152" s="152"/>
      <c r="G152" s="645">
        <f>SUM(G145:G151)</f>
        <v>20.356999999999999</v>
      </c>
    </row>
    <row r="153" spans="1:7" ht="15.75" customHeight="1" x14ac:dyDescent="0.25">
      <c r="A153" s="154">
        <v>7</v>
      </c>
      <c r="F153" s="142"/>
      <c r="G153" s="155"/>
    </row>
    <row r="154" spans="1:7" ht="15.75" customHeight="1" x14ac:dyDescent="0.25">
      <c r="A154" s="154">
        <v>8</v>
      </c>
      <c r="B154" s="2248" t="str">
        <f>'5.свод поликлин'!C424</f>
        <v>Вскрытие подслизистого или поднадкостничного очага воспаления</v>
      </c>
      <c r="C154" s="2249"/>
      <c r="D154" s="2249"/>
      <c r="E154" s="2249"/>
      <c r="F154" s="2249"/>
      <c r="G154" s="156"/>
    </row>
    <row r="155" spans="1:7" ht="31.5" customHeight="1" x14ac:dyDescent="0.25">
      <c r="A155" s="154">
        <v>8</v>
      </c>
      <c r="B155" s="144" t="s">
        <v>209</v>
      </c>
      <c r="C155" s="145" t="s">
        <v>223</v>
      </c>
      <c r="D155" s="146" t="s">
        <v>224</v>
      </c>
      <c r="E155" s="146" t="s">
        <v>195</v>
      </c>
      <c r="F155" s="147" t="s">
        <v>602</v>
      </c>
      <c r="G155" s="157" t="s">
        <v>196</v>
      </c>
    </row>
    <row r="156" spans="1:7" ht="15.75" customHeight="1" x14ac:dyDescent="0.25">
      <c r="A156" s="154">
        <v>8</v>
      </c>
      <c r="B156" s="144" t="s">
        <v>262</v>
      </c>
      <c r="C156" s="150" t="s">
        <v>225</v>
      </c>
      <c r="D156" s="146">
        <v>1</v>
      </c>
      <c r="E156" s="146">
        <f>'3.2цены на медик'!$C$103</f>
        <v>3</v>
      </c>
      <c r="F156" s="149">
        <v>100</v>
      </c>
      <c r="G156" s="146"/>
    </row>
    <row r="157" spans="1:7" ht="15.75" customHeight="1" x14ac:dyDescent="0.25">
      <c r="A157" s="154">
        <v>8</v>
      </c>
      <c r="B157" s="83" t="s">
        <v>407</v>
      </c>
      <c r="C157" s="152" t="s">
        <v>226</v>
      </c>
      <c r="D157" s="146">
        <v>0.1</v>
      </c>
      <c r="E157" s="146">
        <f>'3.2цены на медик'!$C$107</f>
        <v>9.5500000000000007</v>
      </c>
      <c r="F157" s="152">
        <v>100</v>
      </c>
      <c r="G157" s="146">
        <f t="shared" ref="G157:G172" si="7">D157*E157*F157/100</f>
        <v>0.95499999999999996</v>
      </c>
    </row>
    <row r="158" spans="1:7" ht="15.75" customHeight="1" x14ac:dyDescent="0.25">
      <c r="A158" s="154">
        <v>8</v>
      </c>
      <c r="B158" s="67" t="s">
        <v>609</v>
      </c>
      <c r="C158" s="150" t="s">
        <v>426</v>
      </c>
      <c r="D158" s="146">
        <v>10</v>
      </c>
      <c r="E158" s="151">
        <f>'3.2цены на медик'!$C$127</f>
        <v>0.22</v>
      </c>
      <c r="F158" s="149">
        <v>100</v>
      </c>
      <c r="G158" s="146">
        <f t="shared" si="7"/>
        <v>2.2000000000000002</v>
      </c>
    </row>
    <row r="159" spans="1:7" ht="15.75" customHeight="1" x14ac:dyDescent="0.25">
      <c r="A159" s="154">
        <v>8</v>
      </c>
      <c r="B159" s="144" t="s">
        <v>277</v>
      </c>
      <c r="C159" s="152" t="s">
        <v>227</v>
      </c>
      <c r="D159" s="146">
        <v>5</v>
      </c>
      <c r="E159" s="146">
        <f>'3.2цены на медик'!$C$153</f>
        <v>3.36</v>
      </c>
      <c r="F159" s="152">
        <v>100</v>
      </c>
      <c r="G159" s="146">
        <f t="shared" si="7"/>
        <v>16.8</v>
      </c>
    </row>
    <row r="160" spans="1:7" ht="15.75" customHeight="1" x14ac:dyDescent="0.25">
      <c r="A160" s="154">
        <v>8</v>
      </c>
      <c r="B160" s="144" t="s">
        <v>889</v>
      </c>
      <c r="C160" s="152" t="s">
        <v>227</v>
      </c>
      <c r="D160" s="146">
        <v>2</v>
      </c>
      <c r="E160" s="146">
        <f>'3.2цены на медик'!$C$175</f>
        <v>0.38</v>
      </c>
      <c r="F160" s="152">
        <v>100</v>
      </c>
      <c r="G160" s="146">
        <f t="shared" si="7"/>
        <v>0.76</v>
      </c>
    </row>
    <row r="161" spans="1:7" ht="15.75" customHeight="1" x14ac:dyDescent="0.25">
      <c r="A161" s="154">
        <v>8</v>
      </c>
      <c r="B161" s="144" t="s">
        <v>980</v>
      </c>
      <c r="C161" s="152" t="s">
        <v>426</v>
      </c>
      <c r="D161" s="146">
        <v>0.2</v>
      </c>
      <c r="E161" s="146">
        <f>'3.2цены на медик'!$C$224</f>
        <v>12.333333333333334</v>
      </c>
      <c r="F161" s="152">
        <v>100</v>
      </c>
      <c r="G161" s="146">
        <f t="shared" si="7"/>
        <v>2.4666666666666668</v>
      </c>
    </row>
    <row r="162" spans="1:7" ht="15.75" customHeight="1" x14ac:dyDescent="0.25">
      <c r="A162" s="154">
        <v>8</v>
      </c>
      <c r="B162" s="159" t="s">
        <v>977</v>
      </c>
      <c r="C162" s="152" t="s">
        <v>226</v>
      </c>
      <c r="D162" s="146">
        <v>1</v>
      </c>
      <c r="E162" s="146">
        <f>'3.2цены на медик'!$C$291</f>
        <v>8</v>
      </c>
      <c r="F162" s="152">
        <v>100</v>
      </c>
      <c r="G162" s="146">
        <f t="shared" si="7"/>
        <v>8</v>
      </c>
    </row>
    <row r="163" spans="1:7" ht="15.75" customHeight="1" x14ac:dyDescent="0.25">
      <c r="A163" s="154">
        <v>8</v>
      </c>
      <c r="B163" s="144" t="s">
        <v>453</v>
      </c>
      <c r="C163" s="152" t="s">
        <v>988</v>
      </c>
      <c r="D163" s="146">
        <v>0.1</v>
      </c>
      <c r="E163" s="146">
        <f>'3.2цены на медик'!$C$313</f>
        <v>7.6099999999999994</v>
      </c>
      <c r="F163" s="152">
        <v>100</v>
      </c>
      <c r="G163" s="146">
        <f t="shared" si="7"/>
        <v>0.7609999999999999</v>
      </c>
    </row>
    <row r="164" spans="1:7" ht="15.75" customHeight="1" x14ac:dyDescent="0.25">
      <c r="A164" s="154">
        <v>8</v>
      </c>
      <c r="B164" s="144" t="s">
        <v>419</v>
      </c>
      <c r="C164" s="152" t="s">
        <v>226</v>
      </c>
      <c r="D164" s="146">
        <v>1</v>
      </c>
      <c r="E164" s="148">
        <f>'3.2цены на медик'!$C$314</f>
        <v>5.0999999999999996</v>
      </c>
      <c r="F164" s="152">
        <v>100</v>
      </c>
      <c r="G164" s="146"/>
    </row>
    <row r="165" spans="1:7" ht="15.75" customHeight="1" x14ac:dyDescent="0.25">
      <c r="A165" s="154">
        <v>8</v>
      </c>
      <c r="B165" s="144" t="s">
        <v>248</v>
      </c>
      <c r="C165" s="152" t="s">
        <v>226</v>
      </c>
      <c r="D165" s="146">
        <v>1</v>
      </c>
      <c r="E165" s="146">
        <f>'3.2цены на медик'!$C$336</f>
        <v>0.89</v>
      </c>
      <c r="F165" s="152">
        <v>100</v>
      </c>
      <c r="G165" s="146">
        <f t="shared" si="7"/>
        <v>0.89</v>
      </c>
    </row>
    <row r="166" spans="1:7" ht="15.75" customHeight="1" x14ac:dyDescent="0.25">
      <c r="A166" s="154">
        <v>8</v>
      </c>
      <c r="B166" s="144" t="s">
        <v>603</v>
      </c>
      <c r="C166" s="152" t="s">
        <v>227</v>
      </c>
      <c r="D166" s="146">
        <v>20</v>
      </c>
      <c r="E166" s="151">
        <f>'3.2цены на медик'!$C$371</f>
        <v>0.12533333333333332</v>
      </c>
      <c r="F166" s="152">
        <v>100</v>
      </c>
      <c r="G166" s="146">
        <f t="shared" si="7"/>
        <v>2.5066666666666664</v>
      </c>
    </row>
    <row r="167" spans="1:7" ht="15.75" customHeight="1" x14ac:dyDescent="0.25">
      <c r="A167" s="154">
        <v>8</v>
      </c>
      <c r="B167" s="144" t="s">
        <v>871</v>
      </c>
      <c r="C167" s="152" t="s">
        <v>226</v>
      </c>
      <c r="D167" s="146">
        <v>0.1</v>
      </c>
      <c r="E167" s="146">
        <f>'3.2цены на медик'!$C$437</f>
        <v>70</v>
      </c>
      <c r="F167" s="152">
        <v>100</v>
      </c>
      <c r="G167" s="146">
        <f t="shared" si="7"/>
        <v>7</v>
      </c>
    </row>
    <row r="168" spans="1:7" ht="15.75" customHeight="1" x14ac:dyDescent="0.25">
      <c r="A168" s="154">
        <v>8</v>
      </c>
      <c r="B168" s="144" t="s">
        <v>250</v>
      </c>
      <c r="C168" s="152" t="s">
        <v>226</v>
      </c>
      <c r="D168" s="146">
        <v>1</v>
      </c>
      <c r="E168" s="146">
        <f>'3.2цены на медик'!$C$439</f>
        <v>3.75</v>
      </c>
      <c r="F168" s="152">
        <v>100</v>
      </c>
      <c r="G168" s="146">
        <f t="shared" si="7"/>
        <v>3.75</v>
      </c>
    </row>
    <row r="169" spans="1:7" ht="15.75" customHeight="1" x14ac:dyDescent="0.25">
      <c r="A169" s="154">
        <v>8</v>
      </c>
      <c r="B169" s="144" t="s">
        <v>455</v>
      </c>
      <c r="C169" s="152" t="s">
        <v>226</v>
      </c>
      <c r="D169" s="146">
        <v>1</v>
      </c>
      <c r="E169" s="148">
        <f>'3.2цены на медик'!$C$464</f>
        <v>2</v>
      </c>
      <c r="F169" s="149">
        <v>100</v>
      </c>
      <c r="G169" s="146">
        <f t="shared" si="7"/>
        <v>2</v>
      </c>
    </row>
    <row r="170" spans="1:7" ht="15.75" customHeight="1" x14ac:dyDescent="0.25">
      <c r="A170" s="154">
        <v>8</v>
      </c>
      <c r="B170" s="67" t="s">
        <v>334</v>
      </c>
      <c r="C170" s="152" t="s">
        <v>225</v>
      </c>
      <c r="D170" s="146">
        <v>1</v>
      </c>
      <c r="E170" s="148">
        <f>'3.2цены на медик'!$C$824</f>
        <v>15</v>
      </c>
      <c r="F170" s="152">
        <v>100</v>
      </c>
      <c r="G170" s="146"/>
    </row>
    <row r="171" spans="1:7" ht="15.75" customHeight="1" x14ac:dyDescent="0.25">
      <c r="A171" s="154">
        <v>8</v>
      </c>
      <c r="B171" s="241" t="s">
        <v>704</v>
      </c>
      <c r="C171" s="152" t="s">
        <v>227</v>
      </c>
      <c r="D171" s="146">
        <v>5</v>
      </c>
      <c r="E171" s="146">
        <f>'3.2цены на медик'!$C$778</f>
        <v>0.123</v>
      </c>
      <c r="F171" s="152">
        <v>100</v>
      </c>
      <c r="G171" s="146">
        <f t="shared" si="7"/>
        <v>0.61499999999999999</v>
      </c>
    </row>
    <row r="172" spans="1:7" ht="14.25" customHeight="1" x14ac:dyDescent="0.25">
      <c r="A172" s="154">
        <v>8</v>
      </c>
      <c r="B172" s="159" t="s">
        <v>979</v>
      </c>
      <c r="C172" s="152" t="s">
        <v>226</v>
      </c>
      <c r="D172" s="146">
        <v>1</v>
      </c>
      <c r="E172" s="146">
        <f>'3.2цены на медик'!$C$555</f>
        <v>5.0075000000000003</v>
      </c>
      <c r="F172" s="152">
        <v>100</v>
      </c>
      <c r="G172" s="146">
        <f t="shared" si="7"/>
        <v>5.0075000000000003</v>
      </c>
    </row>
    <row r="173" spans="1:7" ht="13.5" customHeight="1" x14ac:dyDescent="0.25">
      <c r="A173" s="154">
        <v>8</v>
      </c>
      <c r="B173" s="144" t="s">
        <v>199</v>
      </c>
      <c r="C173" s="152"/>
      <c r="D173" s="146"/>
      <c r="E173" s="146"/>
      <c r="F173" s="152"/>
      <c r="G173" s="153">
        <f>SUM(G156:G172)</f>
        <v>53.711833333333338</v>
      </c>
    </row>
    <row r="174" spans="1:7" ht="15.75" customHeight="1" x14ac:dyDescent="0.25">
      <c r="A174" s="154">
        <v>8</v>
      </c>
      <c r="F174" s="142"/>
      <c r="G174" s="155"/>
    </row>
    <row r="175" spans="1:7" ht="15.75" customHeight="1" x14ac:dyDescent="0.25">
      <c r="A175" s="154">
        <v>9</v>
      </c>
      <c r="B175" s="2248" t="str">
        <f>'5.свод поликлин'!C425</f>
        <v>Вскрытие фурункула (карбункула)</v>
      </c>
      <c r="C175" s="2249"/>
      <c r="D175" s="2249"/>
      <c r="E175" s="2249"/>
      <c r="F175" s="2249"/>
      <c r="G175" s="156"/>
    </row>
    <row r="176" spans="1:7" ht="31.5" customHeight="1" x14ac:dyDescent="0.25">
      <c r="A176" s="154">
        <v>9</v>
      </c>
      <c r="B176" s="144" t="s">
        <v>209</v>
      </c>
      <c r="C176" s="145" t="s">
        <v>223</v>
      </c>
      <c r="D176" s="146" t="s">
        <v>224</v>
      </c>
      <c r="E176" s="146" t="s">
        <v>195</v>
      </c>
      <c r="F176" s="147" t="s">
        <v>602</v>
      </c>
      <c r="G176" s="157" t="s">
        <v>196</v>
      </c>
    </row>
    <row r="177" spans="1:7" ht="15.75" customHeight="1" x14ac:dyDescent="0.25">
      <c r="A177" s="154">
        <v>9</v>
      </c>
      <c r="B177" s="144" t="s">
        <v>262</v>
      </c>
      <c r="C177" s="150" t="s">
        <v>225</v>
      </c>
      <c r="D177" s="146">
        <v>1</v>
      </c>
      <c r="E177" s="146">
        <f>'3.2цены на медик'!$C$103</f>
        <v>3</v>
      </c>
      <c r="F177" s="149">
        <v>100</v>
      </c>
      <c r="G177" s="146"/>
    </row>
    <row r="178" spans="1:7" ht="15.75" customHeight="1" x14ac:dyDescent="0.25">
      <c r="A178" s="154">
        <v>9</v>
      </c>
      <c r="B178" s="83" t="s">
        <v>407</v>
      </c>
      <c r="C178" s="152" t="s">
        <v>226</v>
      </c>
      <c r="D178" s="146">
        <v>0.3</v>
      </c>
      <c r="E178" s="146">
        <f>'3.2цены на медик'!$C$107</f>
        <v>9.5500000000000007</v>
      </c>
      <c r="F178" s="152">
        <v>100</v>
      </c>
      <c r="G178" s="146">
        <f t="shared" ref="G178:G193" si="8">D178*E178*F178/100</f>
        <v>2.8650000000000002</v>
      </c>
    </row>
    <row r="179" spans="1:7" ht="15.75" customHeight="1" x14ac:dyDescent="0.25">
      <c r="A179" s="154">
        <v>9</v>
      </c>
      <c r="B179" s="67" t="s">
        <v>609</v>
      </c>
      <c r="C179" s="150" t="s">
        <v>426</v>
      </c>
      <c r="D179" s="146">
        <v>10</v>
      </c>
      <c r="E179" s="151">
        <f>'3.2цены на медик'!$C$127</f>
        <v>0.22</v>
      </c>
      <c r="F179" s="149">
        <v>100</v>
      </c>
      <c r="G179" s="146">
        <f t="shared" si="8"/>
        <v>2.2000000000000002</v>
      </c>
    </row>
    <row r="180" spans="1:7" ht="15.75" customHeight="1" x14ac:dyDescent="0.25">
      <c r="A180" s="154">
        <v>9</v>
      </c>
      <c r="B180" s="144" t="s">
        <v>889</v>
      </c>
      <c r="C180" s="152" t="s">
        <v>227</v>
      </c>
      <c r="D180" s="146">
        <v>2</v>
      </c>
      <c r="E180" s="146">
        <f>'3.2цены на медик'!$C$175</f>
        <v>0.38</v>
      </c>
      <c r="F180" s="152">
        <v>100</v>
      </c>
      <c r="G180" s="146">
        <f t="shared" si="8"/>
        <v>0.76</v>
      </c>
    </row>
    <row r="181" spans="1:7" ht="15.75" customHeight="1" x14ac:dyDescent="0.25">
      <c r="A181" s="154">
        <v>9</v>
      </c>
      <c r="B181" s="144" t="s">
        <v>980</v>
      </c>
      <c r="C181" s="152" t="s">
        <v>426</v>
      </c>
      <c r="D181" s="146">
        <v>0.2</v>
      </c>
      <c r="E181" s="146">
        <f>'3.2цены на медик'!$C$224</f>
        <v>12.333333333333334</v>
      </c>
      <c r="F181" s="152">
        <v>100</v>
      </c>
      <c r="G181" s="146">
        <f t="shared" si="8"/>
        <v>2.4666666666666668</v>
      </c>
    </row>
    <row r="182" spans="1:7" ht="15.75" customHeight="1" x14ac:dyDescent="0.25">
      <c r="A182" s="154">
        <v>9</v>
      </c>
      <c r="B182" s="159" t="s">
        <v>977</v>
      </c>
      <c r="C182" s="152" t="s">
        <v>226</v>
      </c>
      <c r="D182" s="146">
        <v>1</v>
      </c>
      <c r="E182" s="146">
        <f>'3.2цены на медик'!$C$291</f>
        <v>8</v>
      </c>
      <c r="F182" s="152">
        <v>100</v>
      </c>
      <c r="G182" s="146">
        <f t="shared" si="8"/>
        <v>8</v>
      </c>
    </row>
    <row r="183" spans="1:7" ht="15.75" customHeight="1" x14ac:dyDescent="0.25">
      <c r="A183" s="154">
        <v>9</v>
      </c>
      <c r="B183" s="144" t="s">
        <v>895</v>
      </c>
      <c r="C183" s="152" t="s">
        <v>226</v>
      </c>
      <c r="D183" s="146">
        <v>1</v>
      </c>
      <c r="E183" s="146">
        <f>'3.2цены на медик'!$C$293</f>
        <v>7.15</v>
      </c>
      <c r="F183" s="152">
        <v>100</v>
      </c>
      <c r="G183" s="146">
        <f t="shared" si="8"/>
        <v>7.15</v>
      </c>
    </row>
    <row r="184" spans="1:7" ht="15.75" customHeight="1" x14ac:dyDescent="0.25">
      <c r="A184" s="154">
        <v>9</v>
      </c>
      <c r="B184" s="144" t="s">
        <v>453</v>
      </c>
      <c r="C184" s="152" t="s">
        <v>988</v>
      </c>
      <c r="D184" s="146">
        <v>0.3</v>
      </c>
      <c r="E184" s="146">
        <f>'3.2цены на медик'!$C$313</f>
        <v>7.6099999999999994</v>
      </c>
      <c r="F184" s="152">
        <v>100</v>
      </c>
      <c r="G184" s="146">
        <f t="shared" si="8"/>
        <v>2.2829999999999999</v>
      </c>
    </row>
    <row r="185" spans="1:7" ht="13.5" customHeight="1" x14ac:dyDescent="0.25">
      <c r="A185" s="154">
        <v>9</v>
      </c>
      <c r="B185" s="144" t="s">
        <v>419</v>
      </c>
      <c r="C185" s="152" t="s">
        <v>226</v>
      </c>
      <c r="D185" s="146">
        <v>1</v>
      </c>
      <c r="E185" s="148">
        <f>'3.2цены на медик'!$C$314</f>
        <v>5.0999999999999996</v>
      </c>
      <c r="F185" s="152">
        <v>100</v>
      </c>
      <c r="G185" s="146"/>
    </row>
    <row r="186" spans="1:7" ht="15.75" customHeight="1" x14ac:dyDescent="0.25">
      <c r="A186" s="154">
        <v>9</v>
      </c>
      <c r="B186" s="144" t="s">
        <v>248</v>
      </c>
      <c r="C186" s="152" t="s">
        <v>226</v>
      </c>
      <c r="D186" s="146">
        <v>1</v>
      </c>
      <c r="E186" s="146">
        <f>'3.2цены на медик'!$C$336</f>
        <v>0.89</v>
      </c>
      <c r="F186" s="152">
        <v>100</v>
      </c>
      <c r="G186" s="146">
        <f t="shared" si="8"/>
        <v>0.89</v>
      </c>
    </row>
    <row r="187" spans="1:7" ht="15.75" customHeight="1" x14ac:dyDescent="0.25">
      <c r="A187" s="154">
        <v>9</v>
      </c>
      <c r="B187" s="144" t="s">
        <v>603</v>
      </c>
      <c r="C187" s="152" t="s">
        <v>227</v>
      </c>
      <c r="D187" s="146">
        <v>50</v>
      </c>
      <c r="E187" s="151">
        <f>'3.2цены на медик'!$C$371</f>
        <v>0.12533333333333332</v>
      </c>
      <c r="F187" s="152">
        <v>100</v>
      </c>
      <c r="G187" s="146">
        <f t="shared" si="8"/>
        <v>6.2666666666666666</v>
      </c>
    </row>
    <row r="188" spans="1:7" ht="15.75" customHeight="1" x14ac:dyDescent="0.25">
      <c r="A188" s="154">
        <v>9</v>
      </c>
      <c r="B188" s="144" t="s">
        <v>257</v>
      </c>
      <c r="C188" s="152" t="s">
        <v>226</v>
      </c>
      <c r="D188" s="146">
        <v>0.1</v>
      </c>
      <c r="E188" s="146">
        <f>'3.2цены на медик'!$C$437</f>
        <v>70</v>
      </c>
      <c r="F188" s="152">
        <v>100</v>
      </c>
      <c r="G188" s="146">
        <f t="shared" si="8"/>
        <v>7</v>
      </c>
    </row>
    <row r="189" spans="1:7" ht="15.75" customHeight="1" x14ac:dyDescent="0.25">
      <c r="A189" s="154">
        <v>9</v>
      </c>
      <c r="B189" s="144" t="s">
        <v>600</v>
      </c>
      <c r="C189" s="152" t="s">
        <v>226</v>
      </c>
      <c r="D189" s="146">
        <v>1</v>
      </c>
      <c r="E189" s="146">
        <f>'3.2цены на медик'!$C$439</f>
        <v>3.75</v>
      </c>
      <c r="F189" s="152">
        <v>100</v>
      </c>
      <c r="G189" s="146">
        <f t="shared" si="8"/>
        <v>3.75</v>
      </c>
    </row>
    <row r="190" spans="1:7" ht="15.75" customHeight="1" x14ac:dyDescent="0.25">
      <c r="A190" s="154">
        <v>9</v>
      </c>
      <c r="B190" s="144" t="s">
        <v>455</v>
      </c>
      <c r="C190" s="152" t="s">
        <v>226</v>
      </c>
      <c r="D190" s="146">
        <v>1</v>
      </c>
      <c r="E190" s="148">
        <f>'3.2цены на медик'!$C$464</f>
        <v>2</v>
      </c>
      <c r="F190" s="149">
        <v>100</v>
      </c>
      <c r="G190" s="146">
        <f t="shared" si="8"/>
        <v>2</v>
      </c>
    </row>
    <row r="191" spans="1:7" ht="15.75" customHeight="1" x14ac:dyDescent="0.25">
      <c r="A191" s="154">
        <v>9</v>
      </c>
      <c r="B191" s="67" t="s">
        <v>334</v>
      </c>
      <c r="C191" s="152" t="s">
        <v>225</v>
      </c>
      <c r="D191" s="146">
        <v>1</v>
      </c>
      <c r="E191" s="148">
        <f>'3.2цены на медик'!$C$824</f>
        <v>15</v>
      </c>
      <c r="F191" s="152">
        <v>100</v>
      </c>
      <c r="G191" s="146"/>
    </row>
    <row r="192" spans="1:7" ht="15.75" customHeight="1" x14ac:dyDescent="0.25">
      <c r="A192" s="154">
        <v>9</v>
      </c>
      <c r="B192" s="241" t="s">
        <v>704</v>
      </c>
      <c r="C192" s="152" t="s">
        <v>227</v>
      </c>
      <c r="D192" s="146">
        <v>50</v>
      </c>
      <c r="E192" s="146">
        <f>'3.2цены на медик'!$C$778</f>
        <v>0.123</v>
      </c>
      <c r="F192" s="152">
        <v>100</v>
      </c>
      <c r="G192" s="146">
        <f t="shared" si="8"/>
        <v>6.15</v>
      </c>
    </row>
    <row r="193" spans="1:9" ht="15.75" customHeight="1" x14ac:dyDescent="0.25">
      <c r="A193" s="154">
        <v>9</v>
      </c>
      <c r="B193" s="159" t="s">
        <v>979</v>
      </c>
      <c r="C193" s="152" t="s">
        <v>226</v>
      </c>
      <c r="D193" s="146">
        <v>1</v>
      </c>
      <c r="E193" s="146">
        <f>'3.2цены на медик'!$C$555</f>
        <v>5.0075000000000003</v>
      </c>
      <c r="F193" s="152">
        <v>100</v>
      </c>
      <c r="G193" s="146">
        <f t="shared" si="8"/>
        <v>5.0075000000000003</v>
      </c>
    </row>
    <row r="194" spans="1:9" ht="15.75" customHeight="1" x14ac:dyDescent="0.25">
      <c r="A194" s="154">
        <v>9</v>
      </c>
      <c r="B194" s="144" t="s">
        <v>199</v>
      </c>
      <c r="C194" s="152"/>
      <c r="D194" s="146"/>
      <c r="E194" s="146"/>
      <c r="F194" s="152"/>
      <c r="G194" s="153">
        <f>SUM(G177:G193)</f>
        <v>56.788833333333336</v>
      </c>
    </row>
    <row r="195" spans="1:9" ht="27.75" customHeight="1" x14ac:dyDescent="0.25">
      <c r="A195" s="154">
        <v>9</v>
      </c>
      <c r="F195" s="142"/>
      <c r="G195" s="155"/>
    </row>
    <row r="196" spans="1:9" ht="15.75" customHeight="1" x14ac:dyDescent="0.25">
      <c r="A196" s="154">
        <v>10</v>
      </c>
      <c r="B196" s="2249" t="str">
        <f>'5.свод поликлин'!C426</f>
        <v>Гемисекция, ампутация корня зуба без выкраивания слизисто-надкостничного лоскута</v>
      </c>
      <c r="C196" s="2249"/>
      <c r="D196" s="2249"/>
      <c r="E196" s="2249"/>
      <c r="F196" s="2249"/>
      <c r="G196" s="156"/>
    </row>
    <row r="197" spans="1:9" ht="31.5" customHeight="1" x14ac:dyDescent="0.25">
      <c r="A197" s="154">
        <v>10</v>
      </c>
      <c r="B197" s="144" t="s">
        <v>209</v>
      </c>
      <c r="C197" s="145" t="s">
        <v>223</v>
      </c>
      <c r="D197" s="146" t="s">
        <v>224</v>
      </c>
      <c r="E197" s="146" t="s">
        <v>195</v>
      </c>
      <c r="F197" s="147" t="s">
        <v>602</v>
      </c>
      <c r="G197" s="157" t="s">
        <v>196</v>
      </c>
    </row>
    <row r="198" spans="1:9" ht="15.75" customHeight="1" x14ac:dyDescent="0.25">
      <c r="A198" s="154">
        <v>10</v>
      </c>
      <c r="B198" s="144" t="s">
        <v>262</v>
      </c>
      <c r="C198" s="150" t="s">
        <v>225</v>
      </c>
      <c r="D198" s="146">
        <v>1</v>
      </c>
      <c r="E198" s="146">
        <f>'3.2цены на медик'!$C$103</f>
        <v>3</v>
      </c>
      <c r="F198" s="149">
        <v>100</v>
      </c>
      <c r="G198" s="146"/>
    </row>
    <row r="199" spans="1:9" ht="15.75" customHeight="1" x14ac:dyDescent="0.25">
      <c r="A199" s="154">
        <v>10</v>
      </c>
      <c r="B199" s="83" t="s">
        <v>407</v>
      </c>
      <c r="C199" s="152" t="s">
        <v>226</v>
      </c>
      <c r="D199" s="146">
        <v>0.5</v>
      </c>
      <c r="E199" s="146">
        <f>'3.2цены на медик'!$C$107</f>
        <v>9.5500000000000007</v>
      </c>
      <c r="F199" s="152">
        <v>100</v>
      </c>
      <c r="G199" s="146">
        <f t="shared" ref="G199:G217" si="9">D199*E199*F199/100</f>
        <v>4.7750000000000004</v>
      </c>
    </row>
    <row r="200" spans="1:9" ht="15.75" customHeight="1" x14ac:dyDescent="0.25">
      <c r="A200" s="154">
        <v>10</v>
      </c>
      <c r="B200" s="144" t="s">
        <v>890</v>
      </c>
      <c r="C200" s="152" t="s">
        <v>226</v>
      </c>
      <c r="D200" s="146">
        <v>0.3</v>
      </c>
      <c r="E200" s="637">
        <v>55.5</v>
      </c>
      <c r="F200" s="152">
        <v>100</v>
      </c>
      <c r="G200" s="146">
        <f t="shared" si="9"/>
        <v>16.649999999999999</v>
      </c>
      <c r="H200" s="707">
        <v>190</v>
      </c>
      <c r="I200" s="677">
        <f>E200/H200-1</f>
        <v>-0.70789473684210524</v>
      </c>
    </row>
    <row r="201" spans="1:9" ht="15.75" customHeight="1" x14ac:dyDescent="0.25">
      <c r="A201" s="154">
        <v>10</v>
      </c>
      <c r="B201" s="144" t="s">
        <v>889</v>
      </c>
      <c r="C201" s="152" t="s">
        <v>227</v>
      </c>
      <c r="D201" s="146">
        <v>2</v>
      </c>
      <c r="E201" s="146">
        <f>'3.2цены на медик'!$C$175</f>
        <v>0.38</v>
      </c>
      <c r="F201" s="152">
        <v>100</v>
      </c>
      <c r="G201" s="146">
        <f t="shared" si="9"/>
        <v>0.76</v>
      </c>
    </row>
    <row r="202" spans="1:9" ht="15.75" customHeight="1" x14ac:dyDescent="0.25">
      <c r="A202" s="154">
        <v>10</v>
      </c>
      <c r="B202" s="158" t="s">
        <v>960</v>
      </c>
      <c r="C202" s="152" t="s">
        <v>226</v>
      </c>
      <c r="D202" s="146">
        <v>0.3</v>
      </c>
      <c r="E202" s="146">
        <f>'3.2цены на медик'!$C$910</f>
        <v>340.33333333333331</v>
      </c>
      <c r="F202" s="152">
        <v>100</v>
      </c>
      <c r="G202" s="146">
        <f t="shared" si="9"/>
        <v>102.1</v>
      </c>
    </row>
    <row r="203" spans="1:9" ht="15.75" customHeight="1" x14ac:dyDescent="0.25">
      <c r="A203" s="154">
        <v>10</v>
      </c>
      <c r="B203" s="158" t="s">
        <v>951</v>
      </c>
      <c r="C203" s="152" t="s">
        <v>226</v>
      </c>
      <c r="D203" s="146">
        <v>0.3</v>
      </c>
      <c r="E203" s="146">
        <f>'3.2цены на медик'!$C$191</f>
        <v>13.154166666666667</v>
      </c>
      <c r="F203" s="152">
        <v>100</v>
      </c>
      <c r="G203" s="146">
        <f t="shared" si="9"/>
        <v>3.94625</v>
      </c>
    </row>
    <row r="204" spans="1:9" ht="15.75" customHeight="1" x14ac:dyDescent="0.25">
      <c r="A204" s="154">
        <v>10</v>
      </c>
      <c r="B204" s="144" t="s">
        <v>264</v>
      </c>
      <c r="C204" s="152" t="s">
        <v>426</v>
      </c>
      <c r="D204" s="146">
        <v>0.5</v>
      </c>
      <c r="E204" s="146">
        <f>'3.2цены на медик'!$C$220</f>
        <v>24.2</v>
      </c>
      <c r="F204" s="152">
        <v>100</v>
      </c>
      <c r="G204" s="146">
        <f t="shared" si="9"/>
        <v>12.1</v>
      </c>
    </row>
    <row r="205" spans="1:9" ht="15.75" customHeight="1" x14ac:dyDescent="0.25">
      <c r="A205" s="154">
        <v>10</v>
      </c>
      <c r="B205" s="144" t="s">
        <v>980</v>
      </c>
      <c r="C205" s="152" t="s">
        <v>426</v>
      </c>
      <c r="D205" s="146">
        <v>0.2</v>
      </c>
      <c r="E205" s="146">
        <f>'3.2цены на медик'!$C$224</f>
        <v>12.333333333333334</v>
      </c>
      <c r="F205" s="152">
        <v>100</v>
      </c>
      <c r="G205" s="146">
        <f t="shared" si="9"/>
        <v>2.4666666666666668</v>
      </c>
    </row>
    <row r="206" spans="1:9" ht="18" customHeight="1" x14ac:dyDescent="0.25">
      <c r="A206" s="154">
        <v>10</v>
      </c>
      <c r="B206" s="144" t="s">
        <v>263</v>
      </c>
      <c r="C206" s="152" t="s">
        <v>226</v>
      </c>
      <c r="D206" s="146">
        <v>0.5</v>
      </c>
      <c r="E206" s="146">
        <f>'3.2цены на медик'!$C$261</f>
        <v>39.5</v>
      </c>
      <c r="F206" s="152">
        <v>100</v>
      </c>
      <c r="G206" s="146">
        <f t="shared" si="9"/>
        <v>19.75</v>
      </c>
    </row>
    <row r="207" spans="1:9" ht="15.75" customHeight="1" x14ac:dyDescent="0.25">
      <c r="A207" s="154">
        <v>10</v>
      </c>
      <c r="B207" s="144" t="s">
        <v>1265</v>
      </c>
      <c r="C207" s="152" t="s">
        <v>426</v>
      </c>
      <c r="D207" s="146">
        <v>0.5</v>
      </c>
      <c r="E207" s="146">
        <f>'3.2цены на медик'!$C$7</f>
        <v>138.06975</v>
      </c>
      <c r="F207" s="152">
        <v>100</v>
      </c>
      <c r="G207" s="146">
        <f t="shared" si="9"/>
        <v>69.034875</v>
      </c>
    </row>
    <row r="208" spans="1:9" ht="15.75" customHeight="1" x14ac:dyDescent="0.25">
      <c r="A208" s="154">
        <v>10</v>
      </c>
      <c r="B208" s="144" t="s">
        <v>453</v>
      </c>
      <c r="C208" s="152" t="s">
        <v>988</v>
      </c>
      <c r="D208" s="146">
        <v>0.3</v>
      </c>
      <c r="E208" s="146">
        <f>'3.2цены на медик'!$C$313</f>
        <v>7.6099999999999994</v>
      </c>
      <c r="F208" s="152">
        <v>100</v>
      </c>
      <c r="G208" s="146">
        <f t="shared" si="9"/>
        <v>2.2829999999999999</v>
      </c>
    </row>
    <row r="209" spans="1:7" ht="15.75" customHeight="1" x14ac:dyDescent="0.25">
      <c r="A209" s="154">
        <v>10</v>
      </c>
      <c r="B209" s="144" t="s">
        <v>419</v>
      </c>
      <c r="C209" s="152" t="s">
        <v>226</v>
      </c>
      <c r="D209" s="146">
        <v>1</v>
      </c>
      <c r="E209" s="148">
        <f>'3.2цены на медик'!$C$314</f>
        <v>5.0999999999999996</v>
      </c>
      <c r="F209" s="152">
        <v>100</v>
      </c>
      <c r="G209" s="146"/>
    </row>
    <row r="210" spans="1:7" ht="15.75" customHeight="1" x14ac:dyDescent="0.25">
      <c r="A210" s="154">
        <v>10</v>
      </c>
      <c r="B210" s="144" t="s">
        <v>248</v>
      </c>
      <c r="C210" s="152" t="s">
        <v>226</v>
      </c>
      <c r="D210" s="146">
        <v>1</v>
      </c>
      <c r="E210" s="146">
        <f>'3.2цены на медик'!$C$336</f>
        <v>0.89</v>
      </c>
      <c r="F210" s="152">
        <v>100</v>
      </c>
      <c r="G210" s="146">
        <f t="shared" si="9"/>
        <v>0.89</v>
      </c>
    </row>
    <row r="211" spans="1:7" ht="15.75" customHeight="1" x14ac:dyDescent="0.25">
      <c r="A211" s="154">
        <v>10</v>
      </c>
      <c r="B211" s="144" t="s">
        <v>603</v>
      </c>
      <c r="C211" s="152" t="s">
        <v>227</v>
      </c>
      <c r="D211" s="146">
        <v>20</v>
      </c>
      <c r="E211" s="151">
        <f>'3.2цены на медик'!$C$371</f>
        <v>0.12533333333333332</v>
      </c>
      <c r="F211" s="152">
        <v>100</v>
      </c>
      <c r="G211" s="146">
        <f t="shared" si="9"/>
        <v>2.5066666666666664</v>
      </c>
    </row>
    <row r="212" spans="1:7" ht="15.75" customHeight="1" x14ac:dyDescent="0.25">
      <c r="A212" s="154">
        <v>10</v>
      </c>
      <c r="B212" s="144" t="s">
        <v>600</v>
      </c>
      <c r="C212" s="152" t="s">
        <v>226</v>
      </c>
      <c r="D212" s="146">
        <v>1</v>
      </c>
      <c r="E212" s="146">
        <f>'3.2цены на медик'!$C$439</f>
        <v>3.75</v>
      </c>
      <c r="F212" s="152">
        <v>100</v>
      </c>
      <c r="G212" s="146">
        <f t="shared" si="9"/>
        <v>3.75</v>
      </c>
    </row>
    <row r="213" spans="1:7" ht="15.75" customHeight="1" x14ac:dyDescent="0.25">
      <c r="A213" s="154">
        <v>10</v>
      </c>
      <c r="B213" s="144" t="s">
        <v>455</v>
      </c>
      <c r="C213" s="152" t="s">
        <v>226</v>
      </c>
      <c r="D213" s="146">
        <v>1</v>
      </c>
      <c r="E213" s="148">
        <f>'3.2цены на медик'!$C$464</f>
        <v>2</v>
      </c>
      <c r="F213" s="149">
        <v>100</v>
      </c>
      <c r="G213" s="146">
        <f t="shared" si="9"/>
        <v>2</v>
      </c>
    </row>
    <row r="214" spans="1:7" ht="15.75" customHeight="1" x14ac:dyDescent="0.25">
      <c r="A214" s="154">
        <v>10</v>
      </c>
      <c r="B214" s="67" t="s">
        <v>334</v>
      </c>
      <c r="C214" s="152" t="s">
        <v>225</v>
      </c>
      <c r="D214" s="146">
        <v>1</v>
      </c>
      <c r="E214" s="148">
        <f>'3.2цены на медик'!$C$824</f>
        <v>15</v>
      </c>
      <c r="F214" s="152">
        <v>100</v>
      </c>
      <c r="G214" s="146"/>
    </row>
    <row r="215" spans="1:7" ht="15.75" customHeight="1" x14ac:dyDescent="0.25">
      <c r="A215" s="154">
        <v>10</v>
      </c>
      <c r="B215" s="144" t="s">
        <v>449</v>
      </c>
      <c r="C215" s="152" t="s">
        <v>226</v>
      </c>
      <c r="D215" s="146">
        <v>0.3</v>
      </c>
      <c r="E215" s="146">
        <f>'3.2цены на медик'!$C$503</f>
        <v>12.5</v>
      </c>
      <c r="F215" s="152">
        <v>100</v>
      </c>
      <c r="G215" s="146">
        <f t="shared" si="9"/>
        <v>3.75</v>
      </c>
    </row>
    <row r="216" spans="1:7" ht="15.75" customHeight="1" x14ac:dyDescent="0.25">
      <c r="A216" s="154">
        <v>10</v>
      </c>
      <c r="B216" s="241" t="s">
        <v>704</v>
      </c>
      <c r="C216" s="152" t="s">
        <v>227</v>
      </c>
      <c r="D216" s="146">
        <v>5</v>
      </c>
      <c r="E216" s="146">
        <f>'3.2цены на медик'!$C$778</f>
        <v>0.123</v>
      </c>
      <c r="F216" s="152">
        <v>100</v>
      </c>
      <c r="G216" s="146">
        <f t="shared" si="9"/>
        <v>0.61499999999999999</v>
      </c>
    </row>
    <row r="217" spans="1:7" ht="15.75" customHeight="1" x14ac:dyDescent="0.25">
      <c r="A217" s="154">
        <v>10</v>
      </c>
      <c r="B217" s="159" t="s">
        <v>979</v>
      </c>
      <c r="C217" s="152" t="s">
        <v>226</v>
      </c>
      <c r="D217" s="146">
        <v>1</v>
      </c>
      <c r="E217" s="146">
        <f>'3.2цены на медик'!$C$555</f>
        <v>5.0075000000000003</v>
      </c>
      <c r="F217" s="152">
        <v>100</v>
      </c>
      <c r="G217" s="146">
        <f t="shared" si="9"/>
        <v>5.0075000000000003</v>
      </c>
    </row>
    <row r="218" spans="1:7" ht="15.75" customHeight="1" x14ac:dyDescent="0.25">
      <c r="A218" s="154">
        <v>10</v>
      </c>
      <c r="B218" s="144" t="s">
        <v>199</v>
      </c>
      <c r="C218" s="152"/>
      <c r="D218" s="146"/>
      <c r="E218" s="146"/>
      <c r="F218" s="152"/>
      <c r="G218" s="153">
        <f>SUM(G198:G217)</f>
        <v>252.38495833333329</v>
      </c>
    </row>
    <row r="219" spans="1:7" ht="15.75" customHeight="1" x14ac:dyDescent="0.25">
      <c r="A219" s="154">
        <v>10</v>
      </c>
      <c r="F219" s="142"/>
      <c r="G219" s="155"/>
    </row>
    <row r="220" spans="1:7" ht="15.75" customHeight="1" x14ac:dyDescent="0.25">
      <c r="A220" s="154">
        <v>11</v>
      </c>
      <c r="B220" s="2249" t="str">
        <f>'5.свод поликлин'!C427</f>
        <v>Гемисекция, ампутация корня зуба с выкраиванием слизисто-надкостничного лоскута</v>
      </c>
      <c r="C220" s="2249"/>
      <c r="D220" s="2249"/>
      <c r="E220" s="2249"/>
      <c r="F220" s="2249"/>
      <c r="G220" s="156"/>
    </row>
    <row r="221" spans="1:7" ht="31.5" customHeight="1" x14ac:dyDescent="0.25">
      <c r="A221" s="154">
        <v>11</v>
      </c>
      <c r="B221" s="144" t="s">
        <v>209</v>
      </c>
      <c r="C221" s="145" t="s">
        <v>223</v>
      </c>
      <c r="D221" s="146" t="s">
        <v>224</v>
      </c>
      <c r="E221" s="146" t="s">
        <v>195</v>
      </c>
      <c r="F221" s="147" t="s">
        <v>602</v>
      </c>
      <c r="G221" s="157" t="s">
        <v>196</v>
      </c>
    </row>
    <row r="222" spans="1:7" ht="15.75" customHeight="1" x14ac:dyDescent="0.25">
      <c r="A222" s="154">
        <v>11</v>
      </c>
      <c r="B222" s="144" t="s">
        <v>262</v>
      </c>
      <c r="C222" s="150" t="s">
        <v>225</v>
      </c>
      <c r="D222" s="146">
        <v>1</v>
      </c>
      <c r="E222" s="146">
        <f>'3.2цены на медик'!$C$103</f>
        <v>3</v>
      </c>
      <c r="F222" s="149">
        <v>100</v>
      </c>
      <c r="G222" s="146"/>
    </row>
    <row r="223" spans="1:7" ht="15.75" customHeight="1" x14ac:dyDescent="0.25">
      <c r="A223" s="154">
        <v>11</v>
      </c>
      <c r="B223" s="83" t="s">
        <v>407</v>
      </c>
      <c r="C223" s="152" t="s">
        <v>226</v>
      </c>
      <c r="D223" s="146">
        <v>0.5</v>
      </c>
      <c r="E223" s="146">
        <f>'3.2цены на медик'!$C$107</f>
        <v>9.5500000000000007</v>
      </c>
      <c r="F223" s="152">
        <v>100</v>
      </c>
      <c r="G223" s="146">
        <f t="shared" ref="G223:G243" si="10">D223*E223*F223/100</f>
        <v>4.7750000000000004</v>
      </c>
    </row>
    <row r="224" spans="1:7" ht="15.75" customHeight="1" x14ac:dyDescent="0.25">
      <c r="A224" s="154">
        <v>11</v>
      </c>
      <c r="B224" s="144" t="s">
        <v>890</v>
      </c>
      <c r="C224" s="152" t="s">
        <v>226</v>
      </c>
      <c r="D224" s="146">
        <v>0.5</v>
      </c>
      <c r="E224" s="637">
        <v>55.5</v>
      </c>
      <c r="F224" s="152">
        <v>100</v>
      </c>
      <c r="G224" s="146">
        <f t="shared" si="10"/>
        <v>27.75</v>
      </c>
    </row>
    <row r="225" spans="1:7" ht="15.75" customHeight="1" x14ac:dyDescent="0.25">
      <c r="A225" s="154">
        <v>11</v>
      </c>
      <c r="B225" s="144" t="s">
        <v>889</v>
      </c>
      <c r="C225" s="152" t="s">
        <v>227</v>
      </c>
      <c r="D225" s="146">
        <v>2</v>
      </c>
      <c r="E225" s="146">
        <f>'3.2цены на медик'!$C$175</f>
        <v>0.38</v>
      </c>
      <c r="F225" s="152">
        <v>100</v>
      </c>
      <c r="G225" s="146">
        <f t="shared" si="10"/>
        <v>0.76</v>
      </c>
    </row>
    <row r="226" spans="1:7" ht="15.75" customHeight="1" x14ac:dyDescent="0.25">
      <c r="A226" s="154">
        <v>11</v>
      </c>
      <c r="B226" s="158" t="s">
        <v>960</v>
      </c>
      <c r="C226" s="152" t="s">
        <v>226</v>
      </c>
      <c r="D226" s="146">
        <v>0.3</v>
      </c>
      <c r="E226" s="146">
        <f>'3.2цены на медик'!$C$910</f>
        <v>340.33333333333331</v>
      </c>
      <c r="F226" s="152">
        <v>100</v>
      </c>
      <c r="G226" s="146">
        <f t="shared" si="10"/>
        <v>102.1</v>
      </c>
    </row>
    <row r="227" spans="1:7" ht="15.75" customHeight="1" x14ac:dyDescent="0.25">
      <c r="A227" s="154">
        <v>11</v>
      </c>
      <c r="B227" s="158" t="s">
        <v>951</v>
      </c>
      <c r="C227" s="152" t="s">
        <v>226</v>
      </c>
      <c r="D227" s="146">
        <v>1</v>
      </c>
      <c r="E227" s="146">
        <f>'3.2цены на медик'!$C$191</f>
        <v>13.154166666666667</v>
      </c>
      <c r="F227" s="152">
        <v>100</v>
      </c>
      <c r="G227" s="146">
        <f t="shared" si="10"/>
        <v>13.154166666666667</v>
      </c>
    </row>
    <row r="228" spans="1:7" ht="20.25" customHeight="1" x14ac:dyDescent="0.25">
      <c r="A228" s="154">
        <v>11</v>
      </c>
      <c r="B228" s="144" t="s">
        <v>264</v>
      </c>
      <c r="C228" s="152" t="s">
        <v>426</v>
      </c>
      <c r="D228" s="146">
        <v>1</v>
      </c>
      <c r="E228" s="146">
        <f>'3.2цены на медик'!$C$220</f>
        <v>24.2</v>
      </c>
      <c r="F228" s="152">
        <v>100</v>
      </c>
      <c r="G228" s="146">
        <f t="shared" si="10"/>
        <v>24.2</v>
      </c>
    </row>
    <row r="229" spans="1:7" ht="15.75" customHeight="1" x14ac:dyDescent="0.25">
      <c r="A229" s="154">
        <v>11</v>
      </c>
      <c r="B229" s="144" t="s">
        <v>891</v>
      </c>
      <c r="C229" s="152" t="s">
        <v>988</v>
      </c>
      <c r="D229" s="146">
        <v>1</v>
      </c>
      <c r="E229" s="146">
        <f>'3.2цены на медик'!$C$241</f>
        <v>18.516249999999999</v>
      </c>
      <c r="F229" s="152">
        <v>100</v>
      </c>
      <c r="G229" s="146">
        <f t="shared" si="10"/>
        <v>18.516249999999999</v>
      </c>
    </row>
    <row r="230" spans="1:7" ht="15.75" customHeight="1" x14ac:dyDescent="0.25">
      <c r="A230" s="154">
        <v>11</v>
      </c>
      <c r="B230" s="144" t="s">
        <v>263</v>
      </c>
      <c r="C230" s="152" t="s">
        <v>226</v>
      </c>
      <c r="D230" s="146">
        <v>0.5</v>
      </c>
      <c r="E230" s="146">
        <f>'3.2цены на медик'!$C$261</f>
        <v>39.5</v>
      </c>
      <c r="F230" s="152">
        <v>100</v>
      </c>
      <c r="G230" s="146">
        <f t="shared" si="10"/>
        <v>19.75</v>
      </c>
    </row>
    <row r="231" spans="1:7" ht="15.75" customHeight="1" x14ac:dyDescent="0.25">
      <c r="A231" s="154">
        <v>11</v>
      </c>
      <c r="B231" s="144" t="s">
        <v>1265</v>
      </c>
      <c r="C231" s="152" t="s">
        <v>426</v>
      </c>
      <c r="D231" s="146">
        <v>0.5</v>
      </c>
      <c r="E231" s="146">
        <f>'3.2цены на медик'!$C$7</f>
        <v>138.06975</v>
      </c>
      <c r="F231" s="152">
        <v>100</v>
      </c>
      <c r="G231" s="146">
        <f t="shared" si="10"/>
        <v>69.034875</v>
      </c>
    </row>
    <row r="232" spans="1:7" ht="15.75" customHeight="1" x14ac:dyDescent="0.25">
      <c r="A232" s="154">
        <v>11</v>
      </c>
      <c r="B232" s="159" t="s">
        <v>977</v>
      </c>
      <c r="C232" s="152" t="s">
        <v>226</v>
      </c>
      <c r="D232" s="146">
        <v>1</v>
      </c>
      <c r="E232" s="146">
        <f>'3.2цены на медик'!$C$291</f>
        <v>8</v>
      </c>
      <c r="F232" s="152">
        <v>100</v>
      </c>
      <c r="G232" s="146">
        <f t="shared" si="10"/>
        <v>8</v>
      </c>
    </row>
    <row r="233" spans="1:7" ht="15.75" customHeight="1" x14ac:dyDescent="0.25">
      <c r="A233" s="154">
        <v>11</v>
      </c>
      <c r="B233" s="144" t="s">
        <v>453</v>
      </c>
      <c r="C233" s="152" t="s">
        <v>988</v>
      </c>
      <c r="D233" s="146">
        <v>0.3</v>
      </c>
      <c r="E233" s="146">
        <f>'3.2цены на медик'!$C$313</f>
        <v>7.6099999999999994</v>
      </c>
      <c r="F233" s="152">
        <v>100</v>
      </c>
      <c r="G233" s="146">
        <f t="shared" si="10"/>
        <v>2.2829999999999999</v>
      </c>
    </row>
    <row r="234" spans="1:7" ht="15.75" customHeight="1" x14ac:dyDescent="0.25">
      <c r="A234" s="154">
        <v>11</v>
      </c>
      <c r="B234" s="144" t="s">
        <v>419</v>
      </c>
      <c r="C234" s="152" t="s">
        <v>226</v>
      </c>
      <c r="D234" s="146">
        <v>1</v>
      </c>
      <c r="E234" s="148">
        <f>'3.2цены на медик'!$C$314</f>
        <v>5.0999999999999996</v>
      </c>
      <c r="F234" s="152">
        <v>100</v>
      </c>
      <c r="G234" s="146"/>
    </row>
    <row r="235" spans="1:7" ht="15.75" customHeight="1" x14ac:dyDescent="0.25">
      <c r="A235" s="154">
        <v>11</v>
      </c>
      <c r="B235" s="144" t="s">
        <v>248</v>
      </c>
      <c r="C235" s="152" t="s">
        <v>226</v>
      </c>
      <c r="D235" s="146">
        <v>1</v>
      </c>
      <c r="E235" s="146">
        <f>'3.2цены на медик'!$C$336</f>
        <v>0.89</v>
      </c>
      <c r="F235" s="152">
        <v>100</v>
      </c>
      <c r="G235" s="146">
        <f t="shared" si="10"/>
        <v>0.89</v>
      </c>
    </row>
    <row r="236" spans="1:7" ht="15.75" customHeight="1" x14ac:dyDescent="0.25">
      <c r="A236" s="154">
        <v>11</v>
      </c>
      <c r="B236" s="144" t="s">
        <v>603</v>
      </c>
      <c r="C236" s="152" t="s">
        <v>227</v>
      </c>
      <c r="D236" s="146">
        <v>20</v>
      </c>
      <c r="E236" s="151">
        <f>'3.2цены на медик'!$C$371</f>
        <v>0.12533333333333332</v>
      </c>
      <c r="F236" s="152">
        <v>100</v>
      </c>
      <c r="G236" s="146">
        <f t="shared" si="10"/>
        <v>2.5066666666666664</v>
      </c>
    </row>
    <row r="237" spans="1:7" ht="15.75" customHeight="1" x14ac:dyDescent="0.25">
      <c r="A237" s="154">
        <v>11</v>
      </c>
      <c r="B237" s="144" t="s">
        <v>257</v>
      </c>
      <c r="C237" s="152" t="s">
        <v>226</v>
      </c>
      <c r="D237" s="146">
        <v>0.1</v>
      </c>
      <c r="E237" s="146">
        <f>'3.2цены на медик'!$C$437</f>
        <v>70</v>
      </c>
      <c r="F237" s="152">
        <v>100</v>
      </c>
      <c r="G237" s="146">
        <f t="shared" si="10"/>
        <v>7</v>
      </c>
    </row>
    <row r="238" spans="1:7" ht="15.75" customHeight="1" x14ac:dyDescent="0.25">
      <c r="A238" s="154">
        <v>11</v>
      </c>
      <c r="B238" s="144" t="s">
        <v>600</v>
      </c>
      <c r="C238" s="152" t="s">
        <v>226</v>
      </c>
      <c r="D238" s="146">
        <v>1</v>
      </c>
      <c r="E238" s="146">
        <f>'3.2цены на медик'!$C$439</f>
        <v>3.75</v>
      </c>
      <c r="F238" s="152">
        <v>100</v>
      </c>
      <c r="G238" s="146">
        <f t="shared" si="10"/>
        <v>3.75</v>
      </c>
    </row>
    <row r="239" spans="1:7" ht="15.75" customHeight="1" x14ac:dyDescent="0.25">
      <c r="A239" s="154">
        <v>11</v>
      </c>
      <c r="B239" s="67" t="s">
        <v>455</v>
      </c>
      <c r="C239" s="152" t="s">
        <v>226</v>
      </c>
      <c r="D239" s="146">
        <v>1</v>
      </c>
      <c r="E239" s="148">
        <f>'3.2цены на медик'!$C$464</f>
        <v>2</v>
      </c>
      <c r="F239" s="149">
        <v>100</v>
      </c>
      <c r="G239" s="146">
        <f t="shared" si="10"/>
        <v>2</v>
      </c>
    </row>
    <row r="240" spans="1:7" ht="15.75" customHeight="1" x14ac:dyDescent="0.25">
      <c r="A240" s="154">
        <v>11</v>
      </c>
      <c r="B240" s="67" t="s">
        <v>334</v>
      </c>
      <c r="C240" s="152" t="s">
        <v>225</v>
      </c>
      <c r="D240" s="146">
        <v>1</v>
      </c>
      <c r="E240" s="148">
        <f>'3.2цены на медик'!$C$824</f>
        <v>15</v>
      </c>
      <c r="F240" s="152">
        <v>100</v>
      </c>
      <c r="G240" s="146"/>
    </row>
    <row r="241" spans="1:7" ht="15.75" customHeight="1" x14ac:dyDescent="0.25">
      <c r="A241" s="154">
        <v>11</v>
      </c>
      <c r="B241" s="144" t="s">
        <v>449</v>
      </c>
      <c r="C241" s="152" t="s">
        <v>226</v>
      </c>
      <c r="D241" s="146">
        <v>1</v>
      </c>
      <c r="E241" s="146">
        <f>'3.2цены на медик'!$C$503</f>
        <v>12.5</v>
      </c>
      <c r="F241" s="152">
        <v>100</v>
      </c>
      <c r="G241" s="146">
        <f t="shared" si="10"/>
        <v>12.5</v>
      </c>
    </row>
    <row r="242" spans="1:7" ht="15.75" customHeight="1" x14ac:dyDescent="0.25">
      <c r="A242" s="154">
        <v>11</v>
      </c>
      <c r="B242" s="241" t="s">
        <v>704</v>
      </c>
      <c r="C242" s="152" t="s">
        <v>227</v>
      </c>
      <c r="D242" s="146">
        <v>5</v>
      </c>
      <c r="E242" s="146">
        <f>'3.2цены на медик'!$C$778</f>
        <v>0.123</v>
      </c>
      <c r="F242" s="152">
        <v>100</v>
      </c>
      <c r="G242" s="146">
        <f t="shared" si="10"/>
        <v>0.61499999999999999</v>
      </c>
    </row>
    <row r="243" spans="1:7" ht="15.75" customHeight="1" x14ac:dyDescent="0.25">
      <c r="A243" s="154">
        <v>11</v>
      </c>
      <c r="B243" s="159" t="s">
        <v>979</v>
      </c>
      <c r="C243" s="152" t="s">
        <v>226</v>
      </c>
      <c r="D243" s="146">
        <v>1</v>
      </c>
      <c r="E243" s="146">
        <f>'3.2цены на медик'!$C$555</f>
        <v>5.0075000000000003</v>
      </c>
      <c r="F243" s="152">
        <v>100</v>
      </c>
      <c r="G243" s="146">
        <f t="shared" si="10"/>
        <v>5.0075000000000003</v>
      </c>
    </row>
    <row r="244" spans="1:7" ht="15.75" customHeight="1" x14ac:dyDescent="0.25">
      <c r="A244" s="154">
        <v>11</v>
      </c>
      <c r="B244" s="144" t="s">
        <v>199</v>
      </c>
      <c r="C244" s="152"/>
      <c r="D244" s="146"/>
      <c r="E244" s="146"/>
      <c r="F244" s="152"/>
      <c r="G244" s="153">
        <f>SUM(G222:G243)</f>
        <v>324.5924583333333</v>
      </c>
    </row>
    <row r="245" spans="1:7" ht="15.75" customHeight="1" x14ac:dyDescent="0.25">
      <c r="A245" s="154">
        <v>11</v>
      </c>
      <c r="F245" s="142"/>
      <c r="G245" s="155"/>
    </row>
    <row r="246" spans="1:7" ht="15.75" customHeight="1" x14ac:dyDescent="0.25">
      <c r="A246" s="154">
        <v>12</v>
      </c>
      <c r="B246" s="2248" t="str">
        <f>'5.свод поликлин'!C428</f>
        <v>Дренирование одонтогенного абсцесса</v>
      </c>
      <c r="C246" s="2249"/>
      <c r="D246" s="2249"/>
      <c r="E246" s="2249"/>
      <c r="F246" s="2249"/>
      <c r="G246" s="156"/>
    </row>
    <row r="247" spans="1:7" ht="31.5" customHeight="1" x14ac:dyDescent="0.25">
      <c r="A247" s="154">
        <v>12</v>
      </c>
      <c r="B247" s="144" t="s">
        <v>209</v>
      </c>
      <c r="C247" s="145" t="s">
        <v>223</v>
      </c>
      <c r="D247" s="146" t="s">
        <v>224</v>
      </c>
      <c r="E247" s="146" t="s">
        <v>195</v>
      </c>
      <c r="F247" s="147" t="s">
        <v>602</v>
      </c>
      <c r="G247" s="157" t="s">
        <v>196</v>
      </c>
    </row>
    <row r="248" spans="1:7" ht="15.75" customHeight="1" x14ac:dyDescent="0.25">
      <c r="A248" s="154">
        <v>12</v>
      </c>
      <c r="B248" s="144" t="s">
        <v>262</v>
      </c>
      <c r="C248" s="150" t="s">
        <v>225</v>
      </c>
      <c r="D248" s="146">
        <v>1</v>
      </c>
      <c r="E248" s="146">
        <f>'3.2цены на медик'!$C$103</f>
        <v>3</v>
      </c>
      <c r="F248" s="149">
        <v>100</v>
      </c>
      <c r="G248" s="146"/>
    </row>
    <row r="249" spans="1:7" ht="15.75" customHeight="1" x14ac:dyDescent="0.25">
      <c r="A249" s="154">
        <v>12</v>
      </c>
      <c r="B249" s="83" t="s">
        <v>407</v>
      </c>
      <c r="C249" s="152" t="s">
        <v>226</v>
      </c>
      <c r="D249" s="146">
        <v>0.1</v>
      </c>
      <c r="E249" s="146">
        <f>'3.2цены на медик'!$C$107</f>
        <v>9.5500000000000007</v>
      </c>
      <c r="F249" s="152">
        <v>100</v>
      </c>
      <c r="G249" s="146">
        <f t="shared" ref="G249:G258" si="11">D249*E249*F249/100</f>
        <v>0.95499999999999996</v>
      </c>
    </row>
    <row r="250" spans="1:7" ht="15.75" customHeight="1" x14ac:dyDescent="0.25">
      <c r="A250" s="154">
        <v>12</v>
      </c>
      <c r="B250" s="144" t="s">
        <v>889</v>
      </c>
      <c r="C250" s="152" t="s">
        <v>227</v>
      </c>
      <c r="D250" s="146">
        <v>2</v>
      </c>
      <c r="E250" s="146">
        <f>'3.2цены на медик'!$C$175</f>
        <v>0.38</v>
      </c>
      <c r="F250" s="152">
        <v>100</v>
      </c>
      <c r="G250" s="146">
        <f t="shared" si="11"/>
        <v>0.76</v>
      </c>
    </row>
    <row r="251" spans="1:7" ht="15.75" customHeight="1" x14ac:dyDescent="0.25">
      <c r="A251" s="154">
        <v>12</v>
      </c>
      <c r="B251" s="144" t="s">
        <v>453</v>
      </c>
      <c r="C251" s="152" t="s">
        <v>988</v>
      </c>
      <c r="D251" s="146">
        <v>0.1</v>
      </c>
      <c r="E251" s="146">
        <f>'3.2цены на медик'!$C$313</f>
        <v>7.6099999999999994</v>
      </c>
      <c r="F251" s="152">
        <v>100</v>
      </c>
      <c r="G251" s="146">
        <f t="shared" si="11"/>
        <v>0.7609999999999999</v>
      </c>
    </row>
    <row r="252" spans="1:7" ht="15.75" customHeight="1" x14ac:dyDescent="0.25">
      <c r="A252" s="154">
        <v>12</v>
      </c>
      <c r="B252" s="144" t="s">
        <v>419</v>
      </c>
      <c r="C252" s="152" t="s">
        <v>226</v>
      </c>
      <c r="D252" s="146">
        <v>1</v>
      </c>
      <c r="E252" s="148">
        <f>'3.2цены на медик'!$C$314</f>
        <v>5.0999999999999996</v>
      </c>
      <c r="F252" s="152">
        <v>100</v>
      </c>
      <c r="G252" s="146"/>
    </row>
    <row r="253" spans="1:7" ht="15.75" customHeight="1" x14ac:dyDescent="0.25">
      <c r="A253" s="154">
        <v>12</v>
      </c>
      <c r="B253" s="144" t="s">
        <v>603</v>
      </c>
      <c r="C253" s="152" t="s">
        <v>227</v>
      </c>
      <c r="D253" s="146">
        <v>20</v>
      </c>
      <c r="E253" s="151">
        <f>'3.2цены на медик'!$C$371</f>
        <v>0.12533333333333332</v>
      </c>
      <c r="F253" s="152">
        <v>100</v>
      </c>
      <c r="G253" s="146">
        <f t="shared" si="11"/>
        <v>2.5066666666666664</v>
      </c>
    </row>
    <row r="254" spans="1:7" ht="15.75" customHeight="1" x14ac:dyDescent="0.25">
      <c r="A254" s="154">
        <v>12</v>
      </c>
      <c r="B254" s="144" t="s">
        <v>600</v>
      </c>
      <c r="C254" s="152" t="s">
        <v>226</v>
      </c>
      <c r="D254" s="146">
        <v>1</v>
      </c>
      <c r="E254" s="146">
        <f>'3.2цены на медик'!$C$439</f>
        <v>3.75</v>
      </c>
      <c r="F254" s="152">
        <v>100</v>
      </c>
      <c r="G254" s="146">
        <f t="shared" si="11"/>
        <v>3.75</v>
      </c>
    </row>
    <row r="255" spans="1:7" ht="15.75" customHeight="1" x14ac:dyDescent="0.25">
      <c r="A255" s="154">
        <v>12</v>
      </c>
      <c r="B255" s="144" t="s">
        <v>455</v>
      </c>
      <c r="C255" s="152" t="s">
        <v>226</v>
      </c>
      <c r="D255" s="146">
        <v>1</v>
      </c>
      <c r="E255" s="148">
        <f>'3.2цены на медик'!$C$464</f>
        <v>2</v>
      </c>
      <c r="F255" s="149">
        <v>100</v>
      </c>
      <c r="G255" s="146">
        <f t="shared" si="11"/>
        <v>2</v>
      </c>
    </row>
    <row r="256" spans="1:7" ht="15.75" customHeight="1" x14ac:dyDescent="0.25">
      <c r="A256" s="154">
        <v>12</v>
      </c>
      <c r="B256" s="67" t="s">
        <v>334</v>
      </c>
      <c r="C256" s="152" t="s">
        <v>225</v>
      </c>
      <c r="D256" s="146">
        <v>1</v>
      </c>
      <c r="E256" s="148">
        <f>'3.2цены на медик'!$C$824</f>
        <v>15</v>
      </c>
      <c r="F256" s="152">
        <v>100</v>
      </c>
      <c r="G256" s="146"/>
    </row>
    <row r="257" spans="1:7" ht="15.75" customHeight="1" x14ac:dyDescent="0.25">
      <c r="A257" s="154">
        <v>12</v>
      </c>
      <c r="B257" s="241" t="s">
        <v>704</v>
      </c>
      <c r="C257" s="152" t="s">
        <v>227</v>
      </c>
      <c r="D257" s="146">
        <v>5</v>
      </c>
      <c r="E257" s="146">
        <f>'3.2цены на медик'!$C$778</f>
        <v>0.123</v>
      </c>
      <c r="F257" s="152">
        <v>100</v>
      </c>
      <c r="G257" s="146">
        <f t="shared" si="11"/>
        <v>0.61499999999999999</v>
      </c>
    </row>
    <row r="258" spans="1:7" ht="15.75" customHeight="1" x14ac:dyDescent="0.25">
      <c r="A258" s="154">
        <v>12</v>
      </c>
      <c r="B258" s="159" t="s">
        <v>979</v>
      </c>
      <c r="C258" s="152" t="s">
        <v>226</v>
      </c>
      <c r="D258" s="146">
        <v>1</v>
      </c>
      <c r="E258" s="146">
        <f>'3.2цены на медик'!$C$555</f>
        <v>5.0075000000000003</v>
      </c>
      <c r="F258" s="152">
        <v>100</v>
      </c>
      <c r="G258" s="146">
        <f t="shared" si="11"/>
        <v>5.0075000000000003</v>
      </c>
    </row>
    <row r="259" spans="1:7" ht="15.75" customHeight="1" x14ac:dyDescent="0.25">
      <c r="A259" s="154">
        <v>12</v>
      </c>
      <c r="B259" s="144" t="s">
        <v>199</v>
      </c>
      <c r="C259" s="160"/>
      <c r="D259" s="146"/>
      <c r="E259" s="146"/>
      <c r="F259" s="152"/>
      <c r="G259" s="153">
        <f>SUM(G248:G258)</f>
        <v>16.355166666666669</v>
      </c>
    </row>
    <row r="260" spans="1:7" ht="15.75" customHeight="1" x14ac:dyDescent="0.25">
      <c r="A260" s="154">
        <v>12</v>
      </c>
      <c r="C260" s="161"/>
      <c r="F260" s="142"/>
      <c r="G260" s="155"/>
    </row>
    <row r="261" spans="1:7" ht="15.75" customHeight="1" x14ac:dyDescent="0.25">
      <c r="A261" s="154">
        <v>13</v>
      </c>
      <c r="B261" s="2248" t="str">
        <f>'5.свод поликлин'!C429</f>
        <v>Дренирование очага воспаления мягких тканей лица или дна полости рта</v>
      </c>
      <c r="C261" s="2249"/>
      <c r="D261" s="2249"/>
      <c r="E261" s="2249"/>
      <c r="F261" s="2249"/>
      <c r="G261" s="156"/>
    </row>
    <row r="262" spans="1:7" ht="31.5" customHeight="1" x14ac:dyDescent="0.25">
      <c r="A262" s="154">
        <v>13</v>
      </c>
      <c r="B262" s="144" t="s">
        <v>209</v>
      </c>
      <c r="C262" s="145" t="s">
        <v>223</v>
      </c>
      <c r="D262" s="146" t="s">
        <v>224</v>
      </c>
      <c r="E262" s="146" t="s">
        <v>195</v>
      </c>
      <c r="F262" s="147" t="s">
        <v>602</v>
      </c>
      <c r="G262" s="157" t="s">
        <v>196</v>
      </c>
    </row>
    <row r="263" spans="1:7" ht="15.75" customHeight="1" x14ac:dyDescent="0.25">
      <c r="A263" s="154">
        <v>13</v>
      </c>
      <c r="B263" s="144" t="s">
        <v>262</v>
      </c>
      <c r="C263" s="150" t="s">
        <v>225</v>
      </c>
      <c r="D263" s="146">
        <v>1</v>
      </c>
      <c r="E263" s="146">
        <f>'3.2цены на медик'!$C$103</f>
        <v>3</v>
      </c>
      <c r="F263" s="149">
        <v>100</v>
      </c>
      <c r="G263" s="146"/>
    </row>
    <row r="264" spans="1:7" ht="15.75" customHeight="1" x14ac:dyDescent="0.25">
      <c r="A264" s="154">
        <v>13</v>
      </c>
      <c r="B264" s="83" t="s">
        <v>407</v>
      </c>
      <c r="C264" s="152" t="s">
        <v>226</v>
      </c>
      <c r="D264" s="146">
        <v>0.3</v>
      </c>
      <c r="E264" s="146">
        <f>'3.2цены на медик'!$C$107</f>
        <v>9.5500000000000007</v>
      </c>
      <c r="F264" s="152">
        <v>100</v>
      </c>
      <c r="G264" s="146">
        <f t="shared" ref="G264:G278" si="12">D264*E264*F264/100</f>
        <v>2.8650000000000002</v>
      </c>
    </row>
    <row r="265" spans="1:7" ht="15.75" customHeight="1" x14ac:dyDescent="0.25">
      <c r="A265" s="154">
        <v>13</v>
      </c>
      <c r="B265" s="67" t="s">
        <v>609</v>
      </c>
      <c r="C265" s="152" t="s">
        <v>426</v>
      </c>
      <c r="D265" s="146">
        <v>10</v>
      </c>
      <c r="E265" s="151">
        <f>'3.2цены на медик'!$C$127</f>
        <v>0.22</v>
      </c>
      <c r="F265" s="149">
        <v>100</v>
      </c>
      <c r="G265" s="146">
        <f t="shared" si="12"/>
        <v>2.2000000000000002</v>
      </c>
    </row>
    <row r="266" spans="1:7" ht="15.75" customHeight="1" x14ac:dyDescent="0.25">
      <c r="A266" s="154">
        <v>13</v>
      </c>
      <c r="B266" s="144" t="s">
        <v>277</v>
      </c>
      <c r="C266" s="152" t="s">
        <v>227</v>
      </c>
      <c r="D266" s="146">
        <v>5</v>
      </c>
      <c r="E266" s="146">
        <f>'3.2цены на медик'!$C$153</f>
        <v>3.36</v>
      </c>
      <c r="F266" s="152">
        <v>100</v>
      </c>
      <c r="G266" s="146">
        <f t="shared" si="12"/>
        <v>16.8</v>
      </c>
    </row>
    <row r="267" spans="1:7" ht="15.75" customHeight="1" x14ac:dyDescent="0.25">
      <c r="A267" s="154">
        <v>13</v>
      </c>
      <c r="B267" s="144" t="s">
        <v>889</v>
      </c>
      <c r="C267" s="152" t="s">
        <v>227</v>
      </c>
      <c r="D267" s="146">
        <v>2</v>
      </c>
      <c r="E267" s="146">
        <f>'3.2цены на медик'!$C$175</f>
        <v>0.38</v>
      </c>
      <c r="F267" s="152">
        <v>100</v>
      </c>
      <c r="G267" s="146">
        <f t="shared" si="12"/>
        <v>0.76</v>
      </c>
    </row>
    <row r="268" spans="1:7" ht="15.75" customHeight="1" x14ac:dyDescent="0.25">
      <c r="A268" s="154">
        <v>13</v>
      </c>
      <c r="B268" s="144" t="s">
        <v>980</v>
      </c>
      <c r="C268" s="152" t="s">
        <v>426</v>
      </c>
      <c r="D268" s="146">
        <v>2</v>
      </c>
      <c r="E268" s="146">
        <f>'3.2цены на медик'!$C$224</f>
        <v>12.333333333333334</v>
      </c>
      <c r="F268" s="152">
        <v>100</v>
      </c>
      <c r="G268" s="146">
        <f t="shared" si="12"/>
        <v>24.666666666666671</v>
      </c>
    </row>
    <row r="269" spans="1:7" ht="15.75" customHeight="1" x14ac:dyDescent="0.25">
      <c r="A269" s="154">
        <v>13</v>
      </c>
      <c r="B269" s="144" t="s">
        <v>895</v>
      </c>
      <c r="C269" s="152" t="s">
        <v>226</v>
      </c>
      <c r="D269" s="146">
        <v>1</v>
      </c>
      <c r="E269" s="146">
        <f>'3.2цены на медик'!$C$293</f>
        <v>7.15</v>
      </c>
      <c r="F269" s="152">
        <v>100</v>
      </c>
      <c r="G269" s="146">
        <f t="shared" si="12"/>
        <v>7.15</v>
      </c>
    </row>
    <row r="270" spans="1:7" ht="15.75" customHeight="1" x14ac:dyDescent="0.25">
      <c r="A270" s="154">
        <v>13</v>
      </c>
      <c r="B270" s="144" t="s">
        <v>453</v>
      </c>
      <c r="C270" s="152" t="s">
        <v>988</v>
      </c>
      <c r="D270" s="146">
        <v>0.3</v>
      </c>
      <c r="E270" s="146">
        <f>'3.2цены на медик'!$C$313</f>
        <v>7.6099999999999994</v>
      </c>
      <c r="F270" s="152">
        <v>100</v>
      </c>
      <c r="G270" s="146">
        <f t="shared" si="12"/>
        <v>2.2829999999999999</v>
      </c>
    </row>
    <row r="271" spans="1:7" ht="15.75" customHeight="1" x14ac:dyDescent="0.25">
      <c r="A271" s="154">
        <v>13</v>
      </c>
      <c r="B271" s="144" t="s">
        <v>419</v>
      </c>
      <c r="C271" s="152" t="s">
        <v>226</v>
      </c>
      <c r="D271" s="146">
        <v>1</v>
      </c>
      <c r="E271" s="148">
        <f>'3.2цены на медик'!$C$314</f>
        <v>5.0999999999999996</v>
      </c>
      <c r="F271" s="152">
        <v>100</v>
      </c>
      <c r="G271" s="146"/>
    </row>
    <row r="272" spans="1:7" ht="15.75" customHeight="1" x14ac:dyDescent="0.25">
      <c r="A272" s="154">
        <v>13</v>
      </c>
      <c r="B272" s="144" t="s">
        <v>248</v>
      </c>
      <c r="C272" s="152" t="s">
        <v>226</v>
      </c>
      <c r="D272" s="146">
        <v>1</v>
      </c>
      <c r="E272" s="146">
        <f>'3.2цены на медик'!$C$336</f>
        <v>0.89</v>
      </c>
      <c r="F272" s="152">
        <v>100</v>
      </c>
      <c r="G272" s="146">
        <f t="shared" si="12"/>
        <v>0.89</v>
      </c>
    </row>
    <row r="273" spans="1:16" ht="15.75" customHeight="1" x14ac:dyDescent="0.25">
      <c r="A273" s="154">
        <v>13</v>
      </c>
      <c r="B273" s="144" t="s">
        <v>603</v>
      </c>
      <c r="C273" s="152" t="s">
        <v>227</v>
      </c>
      <c r="D273" s="146">
        <v>50</v>
      </c>
      <c r="E273" s="151">
        <f>'3.2цены на медик'!$C$371</f>
        <v>0.12533333333333332</v>
      </c>
      <c r="F273" s="152">
        <v>100</v>
      </c>
      <c r="G273" s="146">
        <f t="shared" si="12"/>
        <v>6.2666666666666666</v>
      </c>
    </row>
    <row r="274" spans="1:16" ht="15.75" customHeight="1" x14ac:dyDescent="0.25">
      <c r="A274" s="154">
        <v>13</v>
      </c>
      <c r="B274" s="144" t="s">
        <v>250</v>
      </c>
      <c r="C274" s="152" t="s">
        <v>226</v>
      </c>
      <c r="D274" s="146">
        <v>1</v>
      </c>
      <c r="E274" s="146">
        <f>'3.2цены на медик'!$C$439</f>
        <v>3.75</v>
      </c>
      <c r="F274" s="152">
        <v>100</v>
      </c>
      <c r="G274" s="146">
        <f t="shared" si="12"/>
        <v>3.75</v>
      </c>
    </row>
    <row r="275" spans="1:16" ht="15.75" customHeight="1" x14ac:dyDescent="0.25">
      <c r="A275" s="154">
        <v>13</v>
      </c>
      <c r="B275" s="67" t="s">
        <v>455</v>
      </c>
      <c r="C275" s="152" t="s">
        <v>226</v>
      </c>
      <c r="D275" s="146">
        <v>1</v>
      </c>
      <c r="E275" s="148">
        <f>'3.2цены на медик'!$C$464</f>
        <v>2</v>
      </c>
      <c r="F275" s="149">
        <v>100</v>
      </c>
      <c r="G275" s="146">
        <f t="shared" si="12"/>
        <v>2</v>
      </c>
    </row>
    <row r="276" spans="1:16" ht="15.75" customHeight="1" x14ac:dyDescent="0.25">
      <c r="A276" s="154">
        <v>13</v>
      </c>
      <c r="B276" s="67" t="s">
        <v>334</v>
      </c>
      <c r="C276" s="152" t="s">
        <v>225</v>
      </c>
      <c r="D276" s="146">
        <v>2</v>
      </c>
      <c r="E276" s="148">
        <f>'3.2цены на медик'!$C$824</f>
        <v>15</v>
      </c>
      <c r="F276" s="152">
        <v>100</v>
      </c>
      <c r="G276" s="146"/>
    </row>
    <row r="277" spans="1:16" ht="15.75" customHeight="1" x14ac:dyDescent="0.25">
      <c r="A277" s="154">
        <v>13</v>
      </c>
      <c r="B277" s="241" t="s">
        <v>704</v>
      </c>
      <c r="C277" s="152" t="s">
        <v>227</v>
      </c>
      <c r="D277" s="146">
        <v>50</v>
      </c>
      <c r="E277" s="146">
        <f>'3.2цены на медик'!$C$778</f>
        <v>0.123</v>
      </c>
      <c r="F277" s="152">
        <v>100</v>
      </c>
      <c r="G277" s="146">
        <f t="shared" si="12"/>
        <v>6.15</v>
      </c>
    </row>
    <row r="278" spans="1:16" ht="15.75" customHeight="1" x14ac:dyDescent="0.25">
      <c r="A278" s="154">
        <v>13</v>
      </c>
      <c r="B278" s="159" t="s">
        <v>979</v>
      </c>
      <c r="C278" s="152" t="s">
        <v>226</v>
      </c>
      <c r="D278" s="146">
        <v>1</v>
      </c>
      <c r="E278" s="146">
        <f>'3.2цены на медик'!$C$555</f>
        <v>5.0075000000000003</v>
      </c>
      <c r="F278" s="152">
        <v>100</v>
      </c>
      <c r="G278" s="146">
        <f t="shared" si="12"/>
        <v>5.0075000000000003</v>
      </c>
    </row>
    <row r="279" spans="1:16" ht="15.75" customHeight="1" x14ac:dyDescent="0.25">
      <c r="A279" s="154">
        <v>13</v>
      </c>
      <c r="B279" s="144" t="s">
        <v>199</v>
      </c>
      <c r="C279" s="152"/>
      <c r="D279" s="146"/>
      <c r="E279" s="146"/>
      <c r="F279" s="152"/>
      <c r="G279" s="153">
        <f>SUM(G263:G278)</f>
        <v>80.788833333333343</v>
      </c>
    </row>
    <row r="280" spans="1:16" ht="15.75" customHeight="1" x14ac:dyDescent="0.25">
      <c r="A280" s="154">
        <v>13</v>
      </c>
      <c r="F280" s="142"/>
      <c r="G280" s="155"/>
    </row>
    <row r="281" spans="1:16" ht="71.25" customHeight="1" x14ac:dyDescent="0.25">
      <c r="A281" s="154">
        <v>14</v>
      </c>
      <c r="B281" s="2260" t="str">
        <f>'5.свод поликлин'!C430</f>
        <v xml:space="preserve">Забор костного блока </v>
      </c>
      <c r="C281" s="2260"/>
      <c r="D281" s="2260"/>
      <c r="E281" s="2260"/>
      <c r="F281" s="2260"/>
      <c r="G281" s="156"/>
      <c r="J281" s="154">
        <v>2010</v>
      </c>
      <c r="K281" s="2251" t="s">
        <v>2845</v>
      </c>
      <c r="L281" s="2252"/>
      <c r="M281" s="2252"/>
      <c r="N281" s="2252"/>
      <c r="O281" s="2252"/>
      <c r="P281" s="2253"/>
    </row>
    <row r="282" spans="1:16" ht="31.5" customHeight="1" x14ac:dyDescent="0.25">
      <c r="A282" s="154">
        <v>14</v>
      </c>
      <c r="B282" s="144" t="s">
        <v>209</v>
      </c>
      <c r="C282" s="145" t="s">
        <v>223</v>
      </c>
      <c r="D282" s="146" t="s">
        <v>224</v>
      </c>
      <c r="E282" s="146" t="s">
        <v>195</v>
      </c>
      <c r="F282" s="147" t="s">
        <v>602</v>
      </c>
      <c r="G282" s="157" t="s">
        <v>196</v>
      </c>
      <c r="K282" s="144" t="s">
        <v>209</v>
      </c>
      <c r="L282" s="144" t="s">
        <v>223</v>
      </c>
      <c r="M282" s="144" t="s">
        <v>224</v>
      </c>
      <c r="N282" s="144" t="s">
        <v>195</v>
      </c>
      <c r="O282" s="144" t="s">
        <v>602</v>
      </c>
      <c r="P282" s="144" t="s">
        <v>196</v>
      </c>
    </row>
    <row r="283" spans="1:16" ht="15.75" customHeight="1" x14ac:dyDescent="0.25">
      <c r="A283" s="154">
        <v>14</v>
      </c>
      <c r="B283" s="83" t="s">
        <v>894</v>
      </c>
      <c r="C283" s="152" t="s">
        <v>227</v>
      </c>
      <c r="D283" s="146">
        <v>50</v>
      </c>
      <c r="E283" s="146">
        <f>'3.2цены на медик'!$C$88</f>
        <v>0.34229999999999999</v>
      </c>
      <c r="F283" s="152">
        <v>80</v>
      </c>
      <c r="G283" s="146">
        <f t="shared" ref="G283:G330" si="13">D283*E283*F283/100</f>
        <v>13.691999999999998</v>
      </c>
      <c r="K283" s="144" t="s">
        <v>894</v>
      </c>
      <c r="L283" s="144" t="s">
        <v>227</v>
      </c>
      <c r="M283" s="144">
        <v>50</v>
      </c>
      <c r="N283" s="144">
        <v>0.34229999999999999</v>
      </c>
      <c r="O283" s="144">
        <v>80</v>
      </c>
      <c r="P283" s="144">
        <v>13.691999999999998</v>
      </c>
    </row>
    <row r="284" spans="1:16" ht="15.75" customHeight="1" x14ac:dyDescent="0.25">
      <c r="A284" s="154">
        <v>14</v>
      </c>
      <c r="B284" s="83" t="s">
        <v>262</v>
      </c>
      <c r="C284" s="69" t="s">
        <v>225</v>
      </c>
      <c r="D284" s="85">
        <v>4</v>
      </c>
      <c r="E284" s="85">
        <f>'3.2цены на медик'!$C$103</f>
        <v>3</v>
      </c>
      <c r="F284" s="73">
        <v>100</v>
      </c>
      <c r="G284" s="146"/>
      <c r="K284" s="144" t="s">
        <v>262</v>
      </c>
      <c r="L284" s="144" t="s">
        <v>225</v>
      </c>
      <c r="M284" s="144">
        <v>4</v>
      </c>
      <c r="N284" s="144">
        <v>2.2000000000000002</v>
      </c>
      <c r="O284" s="144">
        <v>100</v>
      </c>
      <c r="P284" s="144"/>
    </row>
    <row r="285" spans="1:16" ht="15.75" customHeight="1" x14ac:dyDescent="0.25">
      <c r="A285" s="154">
        <v>14</v>
      </c>
      <c r="B285" s="241" t="s">
        <v>499</v>
      </c>
      <c r="C285" s="152" t="s">
        <v>988</v>
      </c>
      <c r="D285" s="85">
        <v>0.05</v>
      </c>
      <c r="E285" s="85">
        <f>'3.2цены на медик'!$C$884</f>
        <v>218.3</v>
      </c>
      <c r="F285" s="152">
        <v>100</v>
      </c>
      <c r="G285" s="146">
        <f t="shared" si="13"/>
        <v>10.914999999999999</v>
      </c>
      <c r="K285" s="144" t="s">
        <v>499</v>
      </c>
      <c r="L285" s="144" t="s">
        <v>988</v>
      </c>
      <c r="M285" s="144">
        <v>0.05</v>
      </c>
      <c r="N285" s="144">
        <v>928</v>
      </c>
      <c r="O285" s="144">
        <v>100</v>
      </c>
      <c r="P285" s="144">
        <v>46.400000000000006</v>
      </c>
    </row>
    <row r="286" spans="1:16" ht="15.75" customHeight="1" x14ac:dyDescent="0.25">
      <c r="A286" s="154">
        <v>14</v>
      </c>
      <c r="B286" s="83" t="s">
        <v>407</v>
      </c>
      <c r="C286" s="86" t="s">
        <v>226</v>
      </c>
      <c r="D286" s="85">
        <v>1</v>
      </c>
      <c r="E286" s="85">
        <f>'3.2цены на медик'!$C$107</f>
        <v>9.5500000000000007</v>
      </c>
      <c r="F286" s="86">
        <v>100</v>
      </c>
      <c r="G286" s="146">
        <f t="shared" si="13"/>
        <v>9.5500000000000007</v>
      </c>
      <c r="K286" s="144" t="s">
        <v>407</v>
      </c>
      <c r="L286" s="144" t="s">
        <v>226</v>
      </c>
      <c r="M286" s="144">
        <v>1</v>
      </c>
      <c r="N286" s="144">
        <v>3.94</v>
      </c>
      <c r="O286" s="144">
        <v>100</v>
      </c>
      <c r="P286" s="144">
        <v>3.94</v>
      </c>
    </row>
    <row r="287" spans="1:16" ht="15.75" customHeight="1" x14ac:dyDescent="0.25">
      <c r="A287" s="154">
        <v>14</v>
      </c>
      <c r="B287" s="241" t="s">
        <v>498</v>
      </c>
      <c r="C287" s="152" t="s">
        <v>226</v>
      </c>
      <c r="D287" s="85">
        <v>5</v>
      </c>
      <c r="E287" s="146">
        <f>'3.2цены на медик'!$C$893</f>
        <v>21.5608</v>
      </c>
      <c r="F287" s="152">
        <v>100</v>
      </c>
      <c r="G287" s="146">
        <f t="shared" si="13"/>
        <v>107.804</v>
      </c>
      <c r="K287" s="144" t="s">
        <v>498</v>
      </c>
      <c r="L287" s="144" t="s">
        <v>226</v>
      </c>
      <c r="M287" s="144">
        <v>5</v>
      </c>
      <c r="N287" s="144">
        <v>18.883199999999999</v>
      </c>
      <c r="O287" s="144">
        <v>100</v>
      </c>
      <c r="P287" s="144">
        <v>94.415999999999997</v>
      </c>
    </row>
    <row r="288" spans="1:16" ht="15.75" customHeight="1" x14ac:dyDescent="0.25">
      <c r="A288" s="154">
        <v>14</v>
      </c>
      <c r="B288" s="133" t="s">
        <v>877</v>
      </c>
      <c r="C288" s="152" t="s">
        <v>427</v>
      </c>
      <c r="D288" s="146">
        <v>50</v>
      </c>
      <c r="E288" s="146">
        <f>'3.2цены на медик'!$C$177</f>
        <v>0.82131428571428577</v>
      </c>
      <c r="F288" s="152">
        <v>100</v>
      </c>
      <c r="G288" s="146">
        <f t="shared" si="13"/>
        <v>41.065714285714286</v>
      </c>
      <c r="K288" s="144" t="s">
        <v>877</v>
      </c>
      <c r="L288" s="144" t="s">
        <v>427</v>
      </c>
      <c r="M288" s="144">
        <v>50</v>
      </c>
      <c r="N288" s="144">
        <v>0.7674857142857141</v>
      </c>
      <c r="O288" s="144">
        <v>100</v>
      </c>
      <c r="P288" s="144">
        <v>38.374285714285705</v>
      </c>
    </row>
    <row r="289" spans="1:16" ht="15.75" customHeight="1" x14ac:dyDescent="0.25">
      <c r="A289" s="154">
        <v>14</v>
      </c>
      <c r="B289" s="39" t="s">
        <v>960</v>
      </c>
      <c r="C289" s="86" t="s">
        <v>226</v>
      </c>
      <c r="D289" s="85">
        <v>0.8</v>
      </c>
      <c r="E289" s="146">
        <f>'3.2цены на медик'!$C$910</f>
        <v>340.33333333333331</v>
      </c>
      <c r="F289" s="86">
        <v>100</v>
      </c>
      <c r="G289" s="146">
        <f t="shared" si="13"/>
        <v>272.26666666666665</v>
      </c>
      <c r="K289" s="144" t="s">
        <v>960</v>
      </c>
      <c r="L289" s="144" t="s">
        <v>226</v>
      </c>
      <c r="M289" s="144">
        <v>0.8</v>
      </c>
      <c r="N289" s="144">
        <v>340.33333333333331</v>
      </c>
      <c r="O289" s="144">
        <v>100</v>
      </c>
      <c r="P289" s="144">
        <v>272.26666666666665</v>
      </c>
    </row>
    <row r="290" spans="1:16" ht="15.75" customHeight="1" x14ac:dyDescent="0.25">
      <c r="A290" s="154">
        <v>14</v>
      </c>
      <c r="B290" s="144" t="s">
        <v>884</v>
      </c>
      <c r="C290" s="152" t="s">
        <v>227</v>
      </c>
      <c r="D290" s="146">
        <v>400</v>
      </c>
      <c r="E290" s="146">
        <f>'3.2цены на медик'!$C$134/1000</f>
        <v>0.16085000000000002</v>
      </c>
      <c r="F290" s="152">
        <v>100</v>
      </c>
      <c r="G290" s="146">
        <f t="shared" si="13"/>
        <v>64.34</v>
      </c>
      <c r="K290" s="144" t="s">
        <v>884</v>
      </c>
      <c r="L290" s="144" t="s">
        <v>227</v>
      </c>
      <c r="M290" s="144">
        <v>400</v>
      </c>
      <c r="N290" s="144">
        <v>0.16085000000000002</v>
      </c>
      <c r="O290" s="144">
        <v>100</v>
      </c>
      <c r="P290" s="144">
        <v>64.34</v>
      </c>
    </row>
    <row r="291" spans="1:16" ht="15.75" customHeight="1" x14ac:dyDescent="0.25">
      <c r="A291" s="154">
        <v>14</v>
      </c>
      <c r="B291" s="144" t="s">
        <v>885</v>
      </c>
      <c r="C291" s="152" t="s">
        <v>886</v>
      </c>
      <c r="D291" s="146">
        <v>1</v>
      </c>
      <c r="E291" s="146">
        <f>'3.2цены на медик'!$C$195</f>
        <v>13.6</v>
      </c>
      <c r="F291" s="152">
        <v>50</v>
      </c>
      <c r="G291" s="146">
        <f t="shared" si="13"/>
        <v>6.8</v>
      </c>
      <c r="K291" s="144" t="s">
        <v>885</v>
      </c>
      <c r="L291" s="144" t="s">
        <v>886</v>
      </c>
      <c r="M291" s="144">
        <v>1</v>
      </c>
      <c r="N291" s="144">
        <v>13.110999999999999</v>
      </c>
      <c r="O291" s="144">
        <v>50</v>
      </c>
      <c r="P291" s="144">
        <v>6.5554999999999994</v>
      </c>
    </row>
    <row r="292" spans="1:16" ht="15.75" customHeight="1" x14ac:dyDescent="0.25">
      <c r="A292" s="154">
        <v>14</v>
      </c>
      <c r="B292" s="241" t="s">
        <v>510</v>
      </c>
      <c r="C292" s="152" t="s">
        <v>226</v>
      </c>
      <c r="D292" s="85">
        <v>0.12</v>
      </c>
      <c r="E292" s="146">
        <f>'3.2цены на медик'!$C$900</f>
        <v>2790</v>
      </c>
      <c r="F292" s="86">
        <v>100</v>
      </c>
      <c r="G292" s="146">
        <f t="shared" si="13"/>
        <v>334.8</v>
      </c>
      <c r="K292" s="144" t="s">
        <v>510</v>
      </c>
      <c r="L292" s="144" t="s">
        <v>226</v>
      </c>
      <c r="M292" s="144">
        <v>0.12</v>
      </c>
      <c r="N292" s="144">
        <v>2625.3223253333331</v>
      </c>
      <c r="O292" s="144">
        <v>100</v>
      </c>
      <c r="P292" s="144">
        <v>315.03867903999998</v>
      </c>
    </row>
    <row r="293" spans="1:16" ht="15.75" customHeight="1" x14ac:dyDescent="0.25">
      <c r="A293" s="154">
        <v>14</v>
      </c>
      <c r="B293" s="254" t="s">
        <v>520</v>
      </c>
      <c r="C293" s="86" t="s">
        <v>226</v>
      </c>
      <c r="D293" s="85">
        <v>6.6000000000000003E-2</v>
      </c>
      <c r="E293" s="85">
        <f>'3.2цены на медик'!$C$912</f>
        <v>1674.33</v>
      </c>
      <c r="F293" s="86">
        <v>100</v>
      </c>
      <c r="G293" s="146">
        <f t="shared" si="13"/>
        <v>110.50578</v>
      </c>
      <c r="K293" s="144" t="s">
        <v>520</v>
      </c>
      <c r="L293" s="144" t="s">
        <v>226</v>
      </c>
      <c r="M293" s="144">
        <v>6.6000000000000003E-2</v>
      </c>
      <c r="N293" s="144">
        <v>811.71626666666668</v>
      </c>
      <c r="O293" s="144">
        <v>100</v>
      </c>
      <c r="P293" s="144">
        <v>53.5732736</v>
      </c>
    </row>
    <row r="294" spans="1:16" ht="15.75" customHeight="1" x14ac:dyDescent="0.25">
      <c r="A294" s="154">
        <v>14</v>
      </c>
      <c r="B294" s="133" t="s">
        <v>887</v>
      </c>
      <c r="C294" s="152" t="s">
        <v>427</v>
      </c>
      <c r="D294" s="146">
        <v>10</v>
      </c>
      <c r="E294" s="146">
        <f>'3.2цены на медик'!$C$240</f>
        <v>0.28912500000000002</v>
      </c>
      <c r="F294" s="152">
        <v>100</v>
      </c>
      <c r="G294" s="146">
        <f t="shared" si="13"/>
        <v>2.8912500000000008</v>
      </c>
      <c r="I294" s="154" t="s">
        <v>2821</v>
      </c>
      <c r="K294" s="144" t="s">
        <v>887</v>
      </c>
      <c r="L294" s="144" t="s">
        <v>427</v>
      </c>
      <c r="M294" s="144">
        <v>10</v>
      </c>
      <c r="N294" s="144">
        <v>0.28749999999999998</v>
      </c>
      <c r="O294" s="144">
        <v>100</v>
      </c>
      <c r="P294" s="144">
        <v>2.875</v>
      </c>
    </row>
    <row r="295" spans="1:16" ht="15.75" customHeight="1" x14ac:dyDescent="0.25">
      <c r="A295" s="154">
        <v>14</v>
      </c>
      <c r="B295" s="625" t="s">
        <v>513</v>
      </c>
      <c r="C295" s="624" t="s">
        <v>226</v>
      </c>
      <c r="D295" s="629">
        <v>0.01</v>
      </c>
      <c r="E295" s="610">
        <f>'3.2цены на медик'!$C$895</f>
        <v>20790</v>
      </c>
      <c r="F295" s="652">
        <v>100</v>
      </c>
      <c r="G295" s="668">
        <f t="shared" si="13"/>
        <v>207.9</v>
      </c>
      <c r="H295" s="154" t="s">
        <v>2844</v>
      </c>
      <c r="I295" s="677">
        <f>E295/N295-1</f>
        <v>0.740343146446653</v>
      </c>
      <c r="K295" s="144" t="s">
        <v>513</v>
      </c>
      <c r="L295" s="144" t="s">
        <v>226</v>
      </c>
      <c r="M295" s="144">
        <v>0.01</v>
      </c>
      <c r="N295" s="676">
        <v>11945.92</v>
      </c>
      <c r="O295" s="144">
        <v>100</v>
      </c>
      <c r="P295" s="144">
        <v>119.45920000000002</v>
      </c>
    </row>
    <row r="296" spans="1:16" ht="15.75" customHeight="1" x14ac:dyDescent="0.25">
      <c r="B296" s="241" t="s">
        <v>500</v>
      </c>
      <c r="C296" s="152" t="s">
        <v>226</v>
      </c>
      <c r="D296" s="146">
        <v>3.3000000000000002E-2</v>
      </c>
      <c r="E296" s="85">
        <f>'3.2цены на медик'!$C$886</f>
        <v>3470</v>
      </c>
      <c r="F296" s="152">
        <v>100</v>
      </c>
      <c r="G296" s="146">
        <f t="shared" si="13"/>
        <v>114.51</v>
      </c>
      <c r="K296" s="144" t="s">
        <v>500</v>
      </c>
      <c r="L296" s="144" t="s">
        <v>226</v>
      </c>
      <c r="M296" s="144">
        <v>3.3000000000000002E-2</v>
      </c>
      <c r="N296" s="144">
        <v>3279.6236159999994</v>
      </c>
      <c r="O296" s="144">
        <v>100</v>
      </c>
      <c r="P296" s="144">
        <v>108.22757932799999</v>
      </c>
    </row>
    <row r="297" spans="1:16" ht="15.75" customHeight="1" x14ac:dyDescent="0.25">
      <c r="B297" s="241" t="s">
        <v>497</v>
      </c>
      <c r="C297" s="152" t="s">
        <v>226</v>
      </c>
      <c r="D297" s="146">
        <v>0.02</v>
      </c>
      <c r="E297" s="85">
        <f>'3.2цены на медик'!$C$885</f>
        <v>17018.189999999999</v>
      </c>
      <c r="F297" s="86">
        <v>80</v>
      </c>
      <c r="G297" s="146">
        <f t="shared" si="13"/>
        <v>272.29104000000001</v>
      </c>
      <c r="K297" s="144" t="s">
        <v>497</v>
      </c>
      <c r="L297" s="144" t="s">
        <v>226</v>
      </c>
      <c r="M297" s="144">
        <v>0.02</v>
      </c>
      <c r="N297" s="144">
        <v>9871.0496000000003</v>
      </c>
      <c r="O297" s="144">
        <v>80</v>
      </c>
      <c r="P297" s="144">
        <v>157.93679360000002</v>
      </c>
    </row>
    <row r="298" spans="1:16" ht="15.75" customHeight="1" x14ac:dyDescent="0.25">
      <c r="B298" s="241" t="s">
        <v>514</v>
      </c>
      <c r="C298" s="152" t="s">
        <v>226</v>
      </c>
      <c r="D298" s="85">
        <v>0.05</v>
      </c>
      <c r="E298" s="146">
        <f>'3.2цены на медик'!$C$897</f>
        <v>2440</v>
      </c>
      <c r="F298" s="86">
        <v>100</v>
      </c>
      <c r="G298" s="146">
        <f t="shared" si="13"/>
        <v>122</v>
      </c>
      <c r="K298" s="144" t="s">
        <v>514</v>
      </c>
      <c r="L298" s="144" t="s">
        <v>226</v>
      </c>
      <c r="M298" s="144">
        <v>0.05</v>
      </c>
      <c r="N298" s="144">
        <v>1314.980352</v>
      </c>
      <c r="O298" s="144">
        <v>100</v>
      </c>
      <c r="P298" s="144">
        <v>65.749017600000002</v>
      </c>
    </row>
    <row r="299" spans="1:16" ht="15.75" customHeight="1" x14ac:dyDescent="0.25">
      <c r="B299" s="253" t="s">
        <v>977</v>
      </c>
      <c r="C299" s="86" t="s">
        <v>226</v>
      </c>
      <c r="D299" s="85">
        <v>3</v>
      </c>
      <c r="E299" s="85">
        <f>'3.2цены на медик'!$C$292</f>
        <v>8</v>
      </c>
      <c r="F299" s="86">
        <v>100</v>
      </c>
      <c r="G299" s="146">
        <f t="shared" si="13"/>
        <v>24</v>
      </c>
      <c r="K299" s="144" t="s">
        <v>977</v>
      </c>
      <c r="L299" s="144" t="s">
        <v>226</v>
      </c>
      <c r="M299" s="144">
        <v>3</v>
      </c>
      <c r="N299" s="144">
        <v>6</v>
      </c>
      <c r="O299" s="144">
        <v>100</v>
      </c>
      <c r="P299" s="144">
        <v>18</v>
      </c>
    </row>
    <row r="300" spans="1:16" ht="15.75" customHeight="1" x14ac:dyDescent="0.25">
      <c r="B300" s="144" t="s">
        <v>419</v>
      </c>
      <c r="C300" s="86" t="s">
        <v>226</v>
      </c>
      <c r="D300" s="85">
        <v>3</v>
      </c>
      <c r="E300" s="148">
        <f>'3.2цены на медик'!$C$314</f>
        <v>5.0999999999999996</v>
      </c>
      <c r="F300" s="86">
        <v>100</v>
      </c>
      <c r="G300" s="146"/>
      <c r="K300" s="144" t="s">
        <v>419</v>
      </c>
      <c r="L300" s="144" t="s">
        <v>226</v>
      </c>
      <c r="M300" s="144">
        <v>3</v>
      </c>
      <c r="N300" s="144">
        <v>4.55</v>
      </c>
      <c r="O300" s="144">
        <v>100</v>
      </c>
      <c r="P300" s="144"/>
    </row>
    <row r="301" spans="1:16" ht="15.75" customHeight="1" x14ac:dyDescent="0.25">
      <c r="B301" s="241" t="s">
        <v>529</v>
      </c>
      <c r="C301" s="86" t="s">
        <v>226</v>
      </c>
      <c r="D301" s="85">
        <v>1</v>
      </c>
      <c r="E301" s="85">
        <f>'3.2цены на медик'!$C$919</f>
        <v>1335</v>
      </c>
      <c r="F301" s="86">
        <v>50</v>
      </c>
      <c r="G301" s="146">
        <f t="shared" si="13"/>
        <v>667.5</v>
      </c>
      <c r="K301" s="144" t="s">
        <v>529</v>
      </c>
      <c r="L301" s="144" t="s">
        <v>226</v>
      </c>
      <c r="M301" s="144">
        <v>1</v>
      </c>
      <c r="N301" s="144">
        <v>1006.5231</v>
      </c>
      <c r="O301" s="144">
        <v>50</v>
      </c>
      <c r="P301" s="144">
        <v>503.26155</v>
      </c>
    </row>
    <row r="302" spans="1:16" ht="15.75" customHeight="1" x14ac:dyDescent="0.25">
      <c r="B302" s="241" t="s">
        <v>512</v>
      </c>
      <c r="C302" s="152" t="s">
        <v>226</v>
      </c>
      <c r="D302" s="85">
        <v>0.01</v>
      </c>
      <c r="E302" s="146">
        <f>'3.2цены на медик'!$C$901</f>
        <v>12307.8249</v>
      </c>
      <c r="F302" s="86">
        <v>100</v>
      </c>
      <c r="G302" s="146">
        <f t="shared" si="13"/>
        <v>123.078249</v>
      </c>
      <c r="K302" s="144" t="s">
        <v>512</v>
      </c>
      <c r="L302" s="144" t="s">
        <v>226</v>
      </c>
      <c r="M302" s="144">
        <v>0.01</v>
      </c>
      <c r="N302" s="144">
        <v>7138.8996159999997</v>
      </c>
      <c r="O302" s="144">
        <v>100</v>
      </c>
      <c r="P302" s="144">
        <v>71.388996160000005</v>
      </c>
    </row>
    <row r="303" spans="1:16" ht="15.75" customHeight="1" x14ac:dyDescent="0.25">
      <c r="B303" s="241" t="s">
        <v>508</v>
      </c>
      <c r="C303" s="152" t="s">
        <v>226</v>
      </c>
      <c r="D303" s="85">
        <v>0.04</v>
      </c>
      <c r="E303" s="146">
        <f>'3.2цены на медик'!$C$896</f>
        <v>1912.4847</v>
      </c>
      <c r="F303" s="86">
        <v>100</v>
      </c>
      <c r="G303" s="146">
        <f t="shared" si="13"/>
        <v>76.499387999999996</v>
      </c>
      <c r="K303" s="144" t="s">
        <v>508</v>
      </c>
      <c r="L303" s="144" t="s">
        <v>226</v>
      </c>
      <c r="M303" s="144">
        <v>0.04</v>
      </c>
      <c r="N303" s="144">
        <v>1109.2972480000001</v>
      </c>
      <c r="O303" s="144">
        <v>100</v>
      </c>
      <c r="P303" s="144">
        <v>44.371889920000001</v>
      </c>
    </row>
    <row r="304" spans="1:16" ht="15.75" customHeight="1" x14ac:dyDescent="0.25">
      <c r="B304" s="133" t="s">
        <v>896</v>
      </c>
      <c r="C304" s="152" t="s">
        <v>227</v>
      </c>
      <c r="D304" s="146">
        <v>5</v>
      </c>
      <c r="E304" s="146">
        <f>'3.2цены на медик'!$C$341</f>
        <v>0.27839999999999998</v>
      </c>
      <c r="F304" s="152">
        <v>100</v>
      </c>
      <c r="G304" s="146">
        <f t="shared" si="13"/>
        <v>1.3919999999999999</v>
      </c>
      <c r="K304" s="144" t="s">
        <v>896</v>
      </c>
      <c r="L304" s="144" t="s">
        <v>227</v>
      </c>
      <c r="M304" s="144">
        <v>5</v>
      </c>
      <c r="N304" s="144">
        <v>0.27839999999999998</v>
      </c>
      <c r="O304" s="144">
        <v>100</v>
      </c>
      <c r="P304" s="144">
        <v>1.3919999999999999</v>
      </c>
    </row>
    <row r="305" spans="2:16" ht="15.75" customHeight="1" x14ac:dyDescent="0.25">
      <c r="B305" s="133" t="s">
        <v>897</v>
      </c>
      <c r="C305" s="152" t="s">
        <v>227</v>
      </c>
      <c r="D305" s="146">
        <v>5</v>
      </c>
      <c r="E305" s="146">
        <f>'3.2цены на медик'!$C$342</f>
        <v>0.32786666666666664</v>
      </c>
      <c r="F305" s="152">
        <v>100</v>
      </c>
      <c r="G305" s="146">
        <f t="shared" si="13"/>
        <v>1.6393333333333331</v>
      </c>
      <c r="K305" s="144" t="s">
        <v>897</v>
      </c>
      <c r="L305" s="144" t="s">
        <v>227</v>
      </c>
      <c r="M305" s="144">
        <v>5</v>
      </c>
      <c r="N305" s="144">
        <v>0.32786666666666664</v>
      </c>
      <c r="O305" s="144">
        <v>100</v>
      </c>
      <c r="P305" s="144">
        <v>1.6393333333333331</v>
      </c>
    </row>
    <row r="306" spans="2:16" ht="15.75" customHeight="1" x14ac:dyDescent="0.25">
      <c r="B306" s="133" t="s">
        <v>898</v>
      </c>
      <c r="C306" s="152" t="s">
        <v>227</v>
      </c>
      <c r="D306" s="146">
        <v>5</v>
      </c>
      <c r="E306" s="146">
        <f>'3.2цены на медик'!$C$344</f>
        <v>0.25819999999999999</v>
      </c>
      <c r="F306" s="152">
        <v>100</v>
      </c>
      <c r="G306" s="146">
        <f t="shared" si="13"/>
        <v>1.2909999999999999</v>
      </c>
      <c r="K306" s="144" t="s">
        <v>898</v>
      </c>
      <c r="L306" s="144" t="s">
        <v>227</v>
      </c>
      <c r="M306" s="144">
        <v>5</v>
      </c>
      <c r="N306" s="144">
        <v>0.25819999999999999</v>
      </c>
      <c r="O306" s="144">
        <v>100</v>
      </c>
      <c r="P306" s="144">
        <v>1.2909999999999999</v>
      </c>
    </row>
    <row r="307" spans="2:16" ht="15.75" customHeight="1" x14ac:dyDescent="0.25">
      <c r="B307" s="144" t="s">
        <v>266</v>
      </c>
      <c r="C307" s="152" t="s">
        <v>227</v>
      </c>
      <c r="D307" s="146">
        <v>800</v>
      </c>
      <c r="E307" s="146">
        <f>'3.2цены на медик'!$C$347</f>
        <v>0.19376666666666667</v>
      </c>
      <c r="F307" s="152">
        <v>100</v>
      </c>
      <c r="G307" s="146">
        <f t="shared" si="13"/>
        <v>155.01333333333335</v>
      </c>
      <c r="K307" s="144" t="s">
        <v>266</v>
      </c>
      <c r="L307" s="144" t="s">
        <v>227</v>
      </c>
      <c r="M307" s="144">
        <v>800</v>
      </c>
      <c r="N307" s="144">
        <v>0.19376666666666667</v>
      </c>
      <c r="O307" s="144">
        <v>100</v>
      </c>
      <c r="P307" s="144">
        <v>155.01333333333335</v>
      </c>
    </row>
    <row r="308" spans="2:16" ht="15.75" customHeight="1" x14ac:dyDescent="0.25">
      <c r="B308" s="254" t="s">
        <v>332</v>
      </c>
      <c r="C308" s="86" t="s">
        <v>225</v>
      </c>
      <c r="D308" s="85">
        <v>2</v>
      </c>
      <c r="E308" s="72">
        <f>'3.2цены на медик'!$C$820</f>
        <v>8</v>
      </c>
      <c r="F308" s="86">
        <v>100</v>
      </c>
      <c r="G308" s="146"/>
      <c r="K308" s="144" t="s">
        <v>332</v>
      </c>
      <c r="L308" s="144" t="s">
        <v>225</v>
      </c>
      <c r="M308" s="144">
        <v>2</v>
      </c>
      <c r="N308" s="144">
        <v>7.3495333333333335</v>
      </c>
      <c r="O308" s="144">
        <v>100</v>
      </c>
      <c r="P308" s="144"/>
    </row>
    <row r="309" spans="2:16" ht="15.75" customHeight="1" x14ac:dyDescent="0.25">
      <c r="B309" s="39" t="s">
        <v>522</v>
      </c>
      <c r="C309" s="86" t="s">
        <v>226</v>
      </c>
      <c r="D309" s="85">
        <v>0.2</v>
      </c>
      <c r="E309" s="85">
        <f>'3.2цены на медик'!$C$903</f>
        <v>2800</v>
      </c>
      <c r="F309" s="86">
        <v>100</v>
      </c>
      <c r="G309" s="146">
        <f t="shared" si="13"/>
        <v>560</v>
      </c>
      <c r="K309" s="144" t="s">
        <v>522</v>
      </c>
      <c r="L309" s="144" t="s">
        <v>226</v>
      </c>
      <c r="M309" s="144">
        <v>0.2</v>
      </c>
      <c r="N309" s="144">
        <v>1208.87744</v>
      </c>
      <c r="O309" s="144">
        <v>100</v>
      </c>
      <c r="P309" s="144">
        <v>241.775488</v>
      </c>
    </row>
    <row r="310" spans="2:16" ht="15.75" customHeight="1" x14ac:dyDescent="0.25">
      <c r="B310" s="144" t="s">
        <v>888</v>
      </c>
      <c r="C310" s="152" t="s">
        <v>886</v>
      </c>
      <c r="D310" s="146">
        <v>1</v>
      </c>
      <c r="E310" s="146">
        <f>'3.2цены на медик'!$C$427</f>
        <v>12.98</v>
      </c>
      <c r="F310" s="152">
        <v>50</v>
      </c>
      <c r="G310" s="146">
        <f t="shared" si="13"/>
        <v>6.49</v>
      </c>
      <c r="K310" s="144" t="s">
        <v>888</v>
      </c>
      <c r="L310" s="144" t="s">
        <v>886</v>
      </c>
      <c r="M310" s="144">
        <v>1</v>
      </c>
      <c r="N310" s="144">
        <v>12.98</v>
      </c>
      <c r="O310" s="144">
        <v>50</v>
      </c>
      <c r="P310" s="144">
        <v>6.49</v>
      </c>
    </row>
    <row r="311" spans="2:16" ht="15.75" customHeight="1" x14ac:dyDescent="0.25">
      <c r="B311" s="241" t="s">
        <v>622</v>
      </c>
      <c r="C311" s="152" t="s">
        <v>226</v>
      </c>
      <c r="D311" s="85">
        <v>0.06</v>
      </c>
      <c r="E311" s="146">
        <f>'3.2цены на медик'!$C$911</f>
        <v>5817.6719999999987</v>
      </c>
      <c r="F311" s="86">
        <v>80</v>
      </c>
      <c r="G311" s="146">
        <f t="shared" si="13"/>
        <v>279.24825599999997</v>
      </c>
      <c r="K311" s="144" t="s">
        <v>622</v>
      </c>
      <c r="L311" s="144" t="s">
        <v>226</v>
      </c>
      <c r="M311" s="144">
        <v>0.06</v>
      </c>
      <c r="N311" s="144">
        <v>3374.4204799999998</v>
      </c>
      <c r="O311" s="144">
        <v>80</v>
      </c>
      <c r="P311" s="144">
        <v>161.97218303999998</v>
      </c>
    </row>
    <row r="312" spans="2:16" ht="15.75" customHeight="1" x14ac:dyDescent="0.25">
      <c r="B312" s="39" t="s">
        <v>521</v>
      </c>
      <c r="C312" s="86" t="s">
        <v>226</v>
      </c>
      <c r="D312" s="85">
        <v>0.02</v>
      </c>
      <c r="E312" s="85">
        <f>'3.2цены на медик'!$C$904</f>
        <v>10184.845000000001</v>
      </c>
      <c r="F312" s="86">
        <v>100</v>
      </c>
      <c r="G312" s="146">
        <f t="shared" si="13"/>
        <v>203.69690000000003</v>
      </c>
      <c r="K312" s="144" t="s">
        <v>521</v>
      </c>
      <c r="L312" s="144" t="s">
        <v>226</v>
      </c>
      <c r="M312" s="144">
        <v>0.02</v>
      </c>
      <c r="N312" s="144">
        <v>6783.6288000000004</v>
      </c>
      <c r="O312" s="144">
        <v>100</v>
      </c>
      <c r="P312" s="144">
        <v>135.67257600000002</v>
      </c>
    </row>
    <row r="313" spans="2:16" ht="15.75" customHeight="1" x14ac:dyDescent="0.25">
      <c r="B313" s="144" t="s">
        <v>526</v>
      </c>
      <c r="C313" s="86" t="s">
        <v>226</v>
      </c>
      <c r="D313" s="85">
        <v>0.2</v>
      </c>
      <c r="E313" s="85">
        <f>'3.2цены на медик'!$C$917</f>
        <v>872.6508</v>
      </c>
      <c r="F313" s="86">
        <v>100</v>
      </c>
      <c r="G313" s="146">
        <f t="shared" si="13"/>
        <v>174.53016000000002</v>
      </c>
      <c r="K313" s="144" t="s">
        <v>528</v>
      </c>
      <c r="L313" s="144" t="s">
        <v>226</v>
      </c>
      <c r="M313" s="144">
        <v>0.2</v>
      </c>
      <c r="N313" s="144">
        <v>506.163072</v>
      </c>
      <c r="O313" s="144">
        <v>100</v>
      </c>
      <c r="P313" s="144">
        <v>101.2326144</v>
      </c>
    </row>
    <row r="314" spans="2:16" ht="15.75" customHeight="1" x14ac:dyDescent="0.25">
      <c r="B314" s="144" t="s">
        <v>503</v>
      </c>
      <c r="C314" s="152" t="s">
        <v>226</v>
      </c>
      <c r="D314" s="85">
        <v>10</v>
      </c>
      <c r="E314" s="146">
        <f>'3.2цены на медик'!$C$889</f>
        <v>6.166666666666667</v>
      </c>
      <c r="F314" s="86">
        <v>100</v>
      </c>
      <c r="G314" s="146">
        <f t="shared" si="13"/>
        <v>61.666666666666671</v>
      </c>
      <c r="K314" s="144" t="s">
        <v>503</v>
      </c>
      <c r="L314" s="144" t="s">
        <v>226</v>
      </c>
      <c r="M314" s="144">
        <v>10</v>
      </c>
      <c r="N314" s="144">
        <v>6.166666666666667</v>
      </c>
      <c r="O314" s="144">
        <v>100</v>
      </c>
      <c r="P314" s="144">
        <v>61.666666666666671</v>
      </c>
    </row>
    <row r="315" spans="2:16" ht="21.75" customHeight="1" x14ac:dyDescent="0.25">
      <c r="B315" s="144" t="s">
        <v>250</v>
      </c>
      <c r="C315" s="152" t="s">
        <v>226</v>
      </c>
      <c r="D315" s="85">
        <v>1</v>
      </c>
      <c r="E315" s="146">
        <f>'3.2цены на медик'!$C$439</f>
        <v>3.75</v>
      </c>
      <c r="F315" s="86">
        <v>100</v>
      </c>
      <c r="G315" s="146">
        <f t="shared" si="13"/>
        <v>3.75</v>
      </c>
      <c r="K315" s="144" t="s">
        <v>250</v>
      </c>
      <c r="L315" s="144" t="s">
        <v>226</v>
      </c>
      <c r="M315" s="144">
        <v>1</v>
      </c>
      <c r="N315" s="144">
        <v>3.75</v>
      </c>
      <c r="O315" s="144">
        <v>100</v>
      </c>
      <c r="P315" s="144">
        <v>3.75</v>
      </c>
    </row>
    <row r="316" spans="2:16" ht="15.75" customHeight="1" x14ac:dyDescent="0.25">
      <c r="B316" s="144" t="s">
        <v>502</v>
      </c>
      <c r="C316" s="152" t="s">
        <v>226</v>
      </c>
      <c r="D316" s="85">
        <v>4</v>
      </c>
      <c r="E316" s="146">
        <f>'3.2цены на медик'!$C$439</f>
        <v>3.75</v>
      </c>
      <c r="F316" s="86">
        <v>100</v>
      </c>
      <c r="G316" s="146">
        <f t="shared" si="13"/>
        <v>15</v>
      </c>
      <c r="K316" s="144" t="s">
        <v>502</v>
      </c>
      <c r="L316" s="144" t="s">
        <v>226</v>
      </c>
      <c r="M316" s="144">
        <v>4</v>
      </c>
      <c r="N316" s="144">
        <v>3.75</v>
      </c>
      <c r="O316" s="144">
        <v>100</v>
      </c>
      <c r="P316" s="144">
        <v>15</v>
      </c>
    </row>
    <row r="317" spans="2:16" ht="15.75" customHeight="1" x14ac:dyDescent="0.25">
      <c r="B317" s="144" t="s">
        <v>283</v>
      </c>
      <c r="C317" s="152" t="s">
        <v>426</v>
      </c>
      <c r="D317" s="146">
        <v>100</v>
      </c>
      <c r="E317" s="146">
        <f>'3.2цены на медик'!$C$459</f>
        <v>0.63</v>
      </c>
      <c r="F317" s="152">
        <v>100</v>
      </c>
      <c r="G317" s="146">
        <f t="shared" si="13"/>
        <v>63</v>
      </c>
      <c r="K317" s="144" t="s">
        <v>283</v>
      </c>
      <c r="L317" s="144" t="s">
        <v>426</v>
      </c>
      <c r="M317" s="144">
        <v>100</v>
      </c>
      <c r="N317" s="144">
        <v>0.37592999999999999</v>
      </c>
      <c r="O317" s="144">
        <v>100</v>
      </c>
      <c r="P317" s="144">
        <v>37.592999999999996</v>
      </c>
    </row>
    <row r="318" spans="2:16" ht="15.75" customHeight="1" x14ac:dyDescent="0.25">
      <c r="B318" s="67" t="s">
        <v>455</v>
      </c>
      <c r="C318" s="86" t="s">
        <v>226</v>
      </c>
      <c r="D318" s="85">
        <v>2</v>
      </c>
      <c r="E318" s="72">
        <f>'3.2цены на медик'!$C$464</f>
        <v>2</v>
      </c>
      <c r="F318" s="73">
        <v>100</v>
      </c>
      <c r="G318" s="146">
        <f t="shared" si="13"/>
        <v>4</v>
      </c>
      <c r="K318" s="144" t="s">
        <v>455</v>
      </c>
      <c r="L318" s="144" t="s">
        <v>226</v>
      </c>
      <c r="M318" s="144">
        <v>2</v>
      </c>
      <c r="N318" s="144">
        <v>2</v>
      </c>
      <c r="O318" s="144">
        <v>100</v>
      </c>
      <c r="P318" s="144">
        <v>4</v>
      </c>
    </row>
    <row r="319" spans="2:16" ht="15.75" customHeight="1" x14ac:dyDescent="0.25">
      <c r="B319" s="144" t="s">
        <v>504</v>
      </c>
      <c r="C319" s="152" t="s">
        <v>226</v>
      </c>
      <c r="D319" s="85">
        <v>1</v>
      </c>
      <c r="E319" s="146">
        <f>'3.2цены на медик'!$C$890</f>
        <v>307</v>
      </c>
      <c r="F319" s="86">
        <v>100</v>
      </c>
      <c r="G319" s="146">
        <f t="shared" si="13"/>
        <v>307</v>
      </c>
      <c r="K319" s="144" t="s">
        <v>504</v>
      </c>
      <c r="L319" s="144" t="s">
        <v>226</v>
      </c>
      <c r="M319" s="144">
        <v>1</v>
      </c>
      <c r="N319" s="144">
        <v>229.91863253333335</v>
      </c>
      <c r="O319" s="144">
        <v>100</v>
      </c>
      <c r="P319" s="144">
        <v>229.91863253333338</v>
      </c>
    </row>
    <row r="320" spans="2:16" ht="21" customHeight="1" x14ac:dyDescent="0.25">
      <c r="B320" s="67" t="s">
        <v>334</v>
      </c>
      <c r="C320" s="86" t="s">
        <v>225</v>
      </c>
      <c r="D320" s="85">
        <v>2</v>
      </c>
      <c r="E320" s="148">
        <f>'3.2цены на медик'!$C$824</f>
        <v>15</v>
      </c>
      <c r="F320" s="86">
        <v>100</v>
      </c>
      <c r="G320" s="146"/>
      <c r="K320" s="144" t="s">
        <v>334</v>
      </c>
      <c r="L320" s="144" t="s">
        <v>225</v>
      </c>
      <c r="M320" s="144">
        <v>2</v>
      </c>
      <c r="N320" s="144">
        <v>12.512933333333335</v>
      </c>
      <c r="O320" s="144">
        <v>100</v>
      </c>
      <c r="P320" s="144"/>
    </row>
    <row r="321" spans="1:17" ht="15.75" customHeight="1" x14ac:dyDescent="0.25">
      <c r="B321" s="144" t="s">
        <v>506</v>
      </c>
      <c r="C321" s="86" t="s">
        <v>226</v>
      </c>
      <c r="D321" s="85">
        <v>0.6</v>
      </c>
      <c r="E321" s="85">
        <f>'3.2цены на медик'!$C$894</f>
        <v>3770</v>
      </c>
      <c r="F321" s="86">
        <v>80</v>
      </c>
      <c r="G321" s="146">
        <f t="shared" si="13"/>
        <v>1809.6</v>
      </c>
      <c r="K321" s="144" t="s">
        <v>506</v>
      </c>
      <c r="L321" s="144" t="s">
        <v>226</v>
      </c>
      <c r="M321" s="144">
        <v>0.6</v>
      </c>
      <c r="N321" s="144">
        <v>3604.0202239999999</v>
      </c>
      <c r="O321" s="144">
        <v>80</v>
      </c>
      <c r="P321" s="144">
        <v>1729.92970752</v>
      </c>
    </row>
    <row r="322" spans="1:17" ht="15.75" customHeight="1" x14ac:dyDescent="0.25">
      <c r="B322" s="39" t="s">
        <v>527</v>
      </c>
      <c r="C322" s="86" t="s">
        <v>226</v>
      </c>
      <c r="D322" s="85">
        <v>0.04</v>
      </c>
      <c r="E322" s="85">
        <f>'3.2цены на медик'!$C$918</f>
        <v>1981.0822499999999</v>
      </c>
      <c r="F322" s="86">
        <v>100</v>
      </c>
      <c r="G322" s="146">
        <f t="shared" si="13"/>
        <v>79.243290000000002</v>
      </c>
      <c r="K322" s="144" t="s">
        <v>527</v>
      </c>
      <c r="L322" s="144" t="s">
        <v>226</v>
      </c>
      <c r="M322" s="144">
        <v>0.04</v>
      </c>
      <c r="N322" s="144">
        <v>1149.08584</v>
      </c>
      <c r="O322" s="144">
        <v>100</v>
      </c>
      <c r="P322" s="144">
        <v>45.963433600000002</v>
      </c>
    </row>
    <row r="323" spans="1:17" ht="15.75" customHeight="1" x14ac:dyDescent="0.25">
      <c r="B323" s="144" t="s">
        <v>273</v>
      </c>
      <c r="C323" s="152" t="s">
        <v>227</v>
      </c>
      <c r="D323" s="146">
        <v>100</v>
      </c>
      <c r="E323" s="146">
        <f>'3.2цены на медик'!$C$510</f>
        <v>8.3416666666666681E-2</v>
      </c>
      <c r="F323" s="152">
        <v>100</v>
      </c>
      <c r="G323" s="146">
        <f t="shared" si="13"/>
        <v>8.3416666666666686</v>
      </c>
      <c r="K323" s="144" t="s">
        <v>273</v>
      </c>
      <c r="L323" s="144" t="s">
        <v>227</v>
      </c>
      <c r="M323" s="144">
        <v>100</v>
      </c>
      <c r="N323" s="144">
        <v>8.4350000000000008E-2</v>
      </c>
      <c r="O323" s="144">
        <v>100</v>
      </c>
      <c r="P323" s="144">
        <v>8.4350000000000005</v>
      </c>
    </row>
    <row r="324" spans="1:17" ht="15.75" customHeight="1" x14ac:dyDescent="0.25">
      <c r="B324" s="29" t="s">
        <v>704</v>
      </c>
      <c r="C324" s="86" t="s">
        <v>227</v>
      </c>
      <c r="D324" s="85">
        <v>200</v>
      </c>
      <c r="E324" s="146">
        <f>'3.2цены на медик'!$C$778</f>
        <v>0.123</v>
      </c>
      <c r="F324" s="86">
        <v>100</v>
      </c>
      <c r="G324" s="85">
        <f t="shared" si="13"/>
        <v>24.6</v>
      </c>
      <c r="K324" s="144" t="s">
        <v>704</v>
      </c>
      <c r="L324" s="144" t="s">
        <v>227</v>
      </c>
      <c r="M324" s="144">
        <v>200</v>
      </c>
      <c r="N324" s="144">
        <v>7.7166666666666675E-2</v>
      </c>
      <c r="O324" s="144">
        <v>100</v>
      </c>
      <c r="P324" s="144">
        <v>15.433333333333335</v>
      </c>
    </row>
    <row r="325" spans="1:17" ht="15.75" customHeight="1" x14ac:dyDescent="0.25">
      <c r="B325" s="241" t="s">
        <v>509</v>
      </c>
      <c r="C325" s="152" t="s">
        <v>226</v>
      </c>
      <c r="D325" s="85">
        <v>0.02</v>
      </c>
      <c r="E325" s="146">
        <f>'3.2цены на медик'!$C$899</f>
        <v>1360</v>
      </c>
      <c r="F325" s="86">
        <v>80</v>
      </c>
      <c r="G325" s="146">
        <f t="shared" si="13"/>
        <v>21.76</v>
      </c>
      <c r="K325" s="144" t="s">
        <v>509</v>
      </c>
      <c r="L325" s="144" t="s">
        <v>226</v>
      </c>
      <c r="M325" s="144">
        <v>0.02</v>
      </c>
      <c r="N325" s="144">
        <v>1360</v>
      </c>
      <c r="O325" s="144">
        <v>80</v>
      </c>
      <c r="P325" s="144">
        <v>21.76</v>
      </c>
    </row>
    <row r="326" spans="1:17" ht="31.5" customHeight="1" x14ac:dyDescent="0.25">
      <c r="B326" s="158" t="s">
        <v>492</v>
      </c>
      <c r="C326" s="152" t="s">
        <v>226</v>
      </c>
      <c r="D326" s="146">
        <v>1</v>
      </c>
      <c r="E326" s="146">
        <f>'3.2цены на медик'!$C$879</f>
        <v>35</v>
      </c>
      <c r="F326" s="152">
        <v>100</v>
      </c>
      <c r="G326" s="146">
        <f t="shared" si="13"/>
        <v>35</v>
      </c>
      <c r="K326" s="144" t="s">
        <v>492</v>
      </c>
      <c r="L326" s="144" t="s">
        <v>226</v>
      </c>
      <c r="M326" s="144">
        <v>1</v>
      </c>
      <c r="N326" s="144">
        <v>35</v>
      </c>
      <c r="O326" s="144">
        <v>100</v>
      </c>
      <c r="P326" s="144">
        <v>35</v>
      </c>
    </row>
    <row r="327" spans="1:17" ht="31.5" customHeight="1" x14ac:dyDescent="0.25">
      <c r="B327" s="158" t="s">
        <v>494</v>
      </c>
      <c r="C327" s="86" t="s">
        <v>495</v>
      </c>
      <c r="D327" s="85">
        <v>1</v>
      </c>
      <c r="E327" s="146">
        <f>'3.2цены на медик'!$C$881</f>
        <v>152.5</v>
      </c>
      <c r="F327" s="86">
        <v>100</v>
      </c>
      <c r="G327" s="146">
        <f t="shared" si="13"/>
        <v>152.5</v>
      </c>
      <c r="K327" s="144" t="s">
        <v>494</v>
      </c>
      <c r="L327" s="144" t="s">
        <v>495</v>
      </c>
      <c r="M327" s="144">
        <v>1</v>
      </c>
      <c r="N327" s="144">
        <v>152.5</v>
      </c>
      <c r="O327" s="144">
        <v>100</v>
      </c>
      <c r="P327" s="144">
        <v>152.5</v>
      </c>
    </row>
    <row r="328" spans="1:17" ht="30.75" customHeight="1" x14ac:dyDescent="0.25">
      <c r="B328" s="256" t="s">
        <v>493</v>
      </c>
      <c r="C328" s="152" t="s">
        <v>495</v>
      </c>
      <c r="D328" s="85">
        <v>1</v>
      </c>
      <c r="E328" s="85">
        <f>'3.2цены на медик'!$C$880</f>
        <v>160</v>
      </c>
      <c r="F328" s="86">
        <v>100</v>
      </c>
      <c r="G328" s="146">
        <f t="shared" si="13"/>
        <v>160</v>
      </c>
      <c r="K328" s="144" t="s">
        <v>493</v>
      </c>
      <c r="L328" s="144" t="s">
        <v>495</v>
      </c>
      <c r="M328" s="144">
        <v>1</v>
      </c>
      <c r="N328" s="144">
        <v>136.40590833333331</v>
      </c>
      <c r="O328" s="144">
        <v>100</v>
      </c>
      <c r="P328" s="144">
        <v>136.40590833333331</v>
      </c>
    </row>
    <row r="329" spans="1:17" ht="15.75" customHeight="1" x14ac:dyDescent="0.25">
      <c r="B329" s="241" t="s">
        <v>507</v>
      </c>
      <c r="C329" s="152" t="s">
        <v>226</v>
      </c>
      <c r="D329" s="85">
        <v>0.02</v>
      </c>
      <c r="E329" s="146">
        <f>'3.2цены на медик'!$C$898</f>
        <v>450</v>
      </c>
      <c r="F329" s="86">
        <v>100</v>
      </c>
      <c r="G329" s="146">
        <f t="shared" si="13"/>
        <v>9</v>
      </c>
      <c r="K329" s="144" t="s">
        <v>507</v>
      </c>
      <c r="L329" s="144" t="s">
        <v>226</v>
      </c>
      <c r="M329" s="144">
        <v>0.02</v>
      </c>
      <c r="N329" s="144">
        <v>450</v>
      </c>
      <c r="O329" s="144">
        <v>100</v>
      </c>
      <c r="P329" s="144">
        <v>9</v>
      </c>
    </row>
    <row r="330" spans="1:17" ht="15.75" customHeight="1" x14ac:dyDescent="0.25">
      <c r="B330" s="67" t="s">
        <v>496</v>
      </c>
      <c r="C330" s="86" t="s">
        <v>226</v>
      </c>
      <c r="D330" s="85">
        <v>1</v>
      </c>
      <c r="E330" s="146">
        <f>'3.2цены на медик'!$C$888</f>
        <v>7.5750000000000002</v>
      </c>
      <c r="F330" s="86">
        <v>100</v>
      </c>
      <c r="G330" s="146">
        <f t="shared" si="13"/>
        <v>7.5750000000000002</v>
      </c>
      <c r="K330" s="144" t="s">
        <v>496</v>
      </c>
      <c r="L330" s="144" t="s">
        <v>226</v>
      </c>
      <c r="M330" s="144">
        <v>1</v>
      </c>
      <c r="N330" s="144">
        <v>6</v>
      </c>
      <c r="O330" s="144">
        <v>100</v>
      </c>
      <c r="P330" s="144">
        <v>6</v>
      </c>
    </row>
    <row r="331" spans="1:17" ht="15.75" customHeight="1" x14ac:dyDescent="0.25">
      <c r="A331" s="154">
        <v>14</v>
      </c>
      <c r="B331" s="39" t="s">
        <v>199</v>
      </c>
      <c r="C331" s="86"/>
      <c r="D331" s="85"/>
      <c r="E331" s="85"/>
      <c r="F331" s="86"/>
      <c r="G331" s="85">
        <f>SUM(G283:G330)</f>
        <v>6727.746693952382</v>
      </c>
      <c r="K331" s="144" t="s">
        <v>199</v>
      </c>
      <c r="L331" s="144"/>
      <c r="M331" s="144"/>
      <c r="N331" s="144"/>
      <c r="O331" s="144"/>
      <c r="P331" s="144">
        <v>5318.7006417222856</v>
      </c>
      <c r="Q331" s="677">
        <f>G331/P331-1</f>
        <v>0.26492298535790937</v>
      </c>
    </row>
    <row r="332" spans="1:17" ht="15.75" customHeight="1" x14ac:dyDescent="0.25">
      <c r="A332" s="154">
        <v>14</v>
      </c>
      <c r="F332" s="142"/>
      <c r="G332" s="143"/>
    </row>
    <row r="333" spans="1:17" ht="15.75" customHeight="1" x14ac:dyDescent="0.25">
      <c r="B333" s="2260" t="str">
        <f>'5.свод поликлин'!C432</f>
        <v>Закрытие перфорационного отверстия верхнечелюстной пазухи</v>
      </c>
      <c r="C333" s="2260"/>
      <c r="D333" s="2260"/>
      <c r="E333" s="2260"/>
      <c r="F333" s="2260"/>
      <c r="G333" s="156"/>
      <c r="H333" s="678" t="s">
        <v>2843</v>
      </c>
    </row>
    <row r="334" spans="1:17" ht="33" customHeight="1" x14ac:dyDescent="0.25">
      <c r="B334" s="144" t="s">
        <v>209</v>
      </c>
      <c r="C334" s="145" t="s">
        <v>223</v>
      </c>
      <c r="D334" s="146" t="s">
        <v>224</v>
      </c>
      <c r="E334" s="146" t="s">
        <v>195</v>
      </c>
      <c r="F334" s="147" t="s">
        <v>602</v>
      </c>
      <c r="G334" s="157" t="s">
        <v>196</v>
      </c>
    </row>
    <row r="335" spans="1:17" ht="15.75" customHeight="1" x14ac:dyDescent="0.25">
      <c r="B335" s="83" t="s">
        <v>894</v>
      </c>
      <c r="C335" s="152" t="s">
        <v>227</v>
      </c>
      <c r="D335" s="146">
        <v>50</v>
      </c>
      <c r="E335" s="146">
        <f>'3.2цены на медик'!$C$88</f>
        <v>0.34229999999999999</v>
      </c>
      <c r="F335" s="152">
        <v>80</v>
      </c>
      <c r="G335" s="146">
        <f>D335*E335*F335/100</f>
        <v>13.691999999999998</v>
      </c>
    </row>
    <row r="336" spans="1:17" ht="15.75" customHeight="1" x14ac:dyDescent="0.25">
      <c r="B336" s="83" t="s">
        <v>262</v>
      </c>
      <c r="C336" s="69" t="s">
        <v>225</v>
      </c>
      <c r="D336" s="85">
        <v>4</v>
      </c>
      <c r="E336" s="85">
        <f>'3.2цены на медик'!$C$103</f>
        <v>3</v>
      </c>
      <c r="F336" s="73">
        <v>100</v>
      </c>
      <c r="G336" s="146"/>
    </row>
    <row r="337" spans="2:8" ht="15.75" customHeight="1" x14ac:dyDescent="0.25">
      <c r="B337" s="241" t="s">
        <v>499</v>
      </c>
      <c r="C337" s="152" t="s">
        <v>988</v>
      </c>
      <c r="D337" s="85">
        <v>0.05</v>
      </c>
      <c r="E337" s="85">
        <f>'3.2цены на медик'!$C$884</f>
        <v>218.3</v>
      </c>
      <c r="F337" s="152">
        <v>100</v>
      </c>
      <c r="G337" s="146">
        <f t="shared" ref="G337:G385" si="14">D337*E337*F337/100</f>
        <v>10.914999999999999</v>
      </c>
    </row>
    <row r="338" spans="2:8" ht="15.75" customHeight="1" x14ac:dyDescent="0.25">
      <c r="B338" s="83" t="s">
        <v>407</v>
      </c>
      <c r="C338" s="86" t="s">
        <v>226</v>
      </c>
      <c r="D338" s="85">
        <v>1</v>
      </c>
      <c r="E338" s="85">
        <f>'3.2цены на медик'!$C$107</f>
        <v>9.5500000000000007</v>
      </c>
      <c r="F338" s="86">
        <v>100</v>
      </c>
      <c r="G338" s="146">
        <f t="shared" si="14"/>
        <v>9.5500000000000007</v>
      </c>
    </row>
    <row r="339" spans="2:8" ht="15.75" customHeight="1" x14ac:dyDescent="0.25">
      <c r="B339" s="39" t="s">
        <v>44</v>
      </c>
      <c r="C339" s="86" t="s">
        <v>226</v>
      </c>
      <c r="D339" s="85">
        <v>2</v>
      </c>
      <c r="E339" s="85">
        <f>'3.2цены на медик'!$C$974</f>
        <v>3.5840000000000001</v>
      </c>
      <c r="F339" s="86">
        <v>100</v>
      </c>
      <c r="G339" s="146">
        <f t="shared" si="14"/>
        <v>7.168000000000001</v>
      </c>
    </row>
    <row r="340" spans="2:8" ht="15.75" customHeight="1" x14ac:dyDescent="0.25">
      <c r="B340" s="144" t="s">
        <v>45</v>
      </c>
      <c r="C340" s="152" t="s">
        <v>226</v>
      </c>
      <c r="D340" s="146">
        <v>2</v>
      </c>
      <c r="E340" s="146">
        <f>'3.2цены на медик'!$C$973</f>
        <v>38.94</v>
      </c>
      <c r="F340" s="152">
        <v>100</v>
      </c>
      <c r="G340" s="146">
        <f t="shared" si="14"/>
        <v>77.88</v>
      </c>
    </row>
    <row r="341" spans="2:8" ht="15.75" customHeight="1" x14ac:dyDescent="0.25">
      <c r="B341" s="241" t="s">
        <v>498</v>
      </c>
      <c r="C341" s="152" t="s">
        <v>226</v>
      </c>
      <c r="D341" s="85">
        <v>5</v>
      </c>
      <c r="E341" s="146">
        <f>'3.2цены на медик'!$C$893</f>
        <v>21.5608</v>
      </c>
      <c r="F341" s="152">
        <v>100</v>
      </c>
      <c r="G341" s="146">
        <f t="shared" si="14"/>
        <v>107.804</v>
      </c>
    </row>
    <row r="342" spans="2:8" ht="15.75" customHeight="1" x14ac:dyDescent="0.25">
      <c r="B342" s="133" t="s">
        <v>877</v>
      </c>
      <c r="C342" s="152" t="s">
        <v>427</v>
      </c>
      <c r="D342" s="146">
        <v>50</v>
      </c>
      <c r="E342" s="146">
        <f>'3.2цены на медик'!$C$177</f>
        <v>0.82131428571428577</v>
      </c>
      <c r="F342" s="152">
        <v>100</v>
      </c>
      <c r="G342" s="146">
        <f t="shared" si="14"/>
        <v>41.065714285714286</v>
      </c>
    </row>
    <row r="343" spans="2:8" ht="15.75" customHeight="1" x14ac:dyDescent="0.25">
      <c r="B343" s="39" t="s">
        <v>960</v>
      </c>
      <c r="C343" s="86" t="s">
        <v>226</v>
      </c>
      <c r="D343" s="85">
        <v>0.8</v>
      </c>
      <c r="E343" s="146">
        <f>'3.2цены на медик'!$C$910</f>
        <v>340.33333333333331</v>
      </c>
      <c r="F343" s="86">
        <v>100</v>
      </c>
      <c r="G343" s="146">
        <f t="shared" si="14"/>
        <v>272.26666666666665</v>
      </c>
    </row>
    <row r="344" spans="2:8" ht="15.75" customHeight="1" x14ac:dyDescent="0.25">
      <c r="B344" s="144" t="s">
        <v>884</v>
      </c>
      <c r="C344" s="152" t="s">
        <v>227</v>
      </c>
      <c r="D344" s="146">
        <v>400</v>
      </c>
      <c r="E344" s="146">
        <f>'3.2цены на медик'!$C$134/1000</f>
        <v>0.16085000000000002</v>
      </c>
      <c r="F344" s="152">
        <v>100</v>
      </c>
      <c r="G344" s="146">
        <f t="shared" si="14"/>
        <v>64.34</v>
      </c>
    </row>
    <row r="345" spans="2:8" ht="15.75" customHeight="1" x14ac:dyDescent="0.25">
      <c r="B345" s="144" t="s">
        <v>885</v>
      </c>
      <c r="C345" s="152" t="s">
        <v>886</v>
      </c>
      <c r="D345" s="146">
        <v>1</v>
      </c>
      <c r="E345" s="146">
        <f>'3.2цены на медик'!$C$195</f>
        <v>13.6</v>
      </c>
      <c r="F345" s="152">
        <v>50</v>
      </c>
      <c r="G345" s="146">
        <f t="shared" si="14"/>
        <v>6.8</v>
      </c>
    </row>
    <row r="346" spans="2:8" ht="15.75" customHeight="1" x14ac:dyDescent="0.25">
      <c r="B346" s="241" t="s">
        <v>510</v>
      </c>
      <c r="C346" s="152" t="s">
        <v>226</v>
      </c>
      <c r="D346" s="85">
        <v>0.12</v>
      </c>
      <c r="E346" s="146">
        <f>'3.2цены на медик'!$C$900</f>
        <v>2790</v>
      </c>
      <c r="F346" s="86">
        <v>100</v>
      </c>
      <c r="G346" s="146">
        <f t="shared" si="14"/>
        <v>334.8</v>
      </c>
    </row>
    <row r="347" spans="2:8" ht="15.75" customHeight="1" x14ac:dyDescent="0.25">
      <c r="B347" s="254" t="s">
        <v>520</v>
      </c>
      <c r="C347" s="86" t="s">
        <v>226</v>
      </c>
      <c r="D347" s="85">
        <v>7.0000000000000007E-2</v>
      </c>
      <c r="E347" s="85">
        <f>'3.2цены на медик'!$C$912</f>
        <v>1674.33</v>
      </c>
      <c r="F347" s="86">
        <v>100</v>
      </c>
      <c r="G347" s="146">
        <f t="shared" si="14"/>
        <v>117.20310000000001</v>
      </c>
    </row>
    <row r="348" spans="2:8" ht="15.75" customHeight="1" x14ac:dyDescent="0.25">
      <c r="B348" s="133" t="s">
        <v>1978</v>
      </c>
      <c r="C348" s="152" t="s">
        <v>226</v>
      </c>
      <c r="D348" s="146">
        <v>7.0000000000000007E-2</v>
      </c>
      <c r="E348" s="146">
        <f>'3.2цены на медик'!$C$972</f>
        <v>151.5</v>
      </c>
      <c r="F348" s="152">
        <v>100</v>
      </c>
      <c r="G348" s="146">
        <f t="shared" si="14"/>
        <v>10.605</v>
      </c>
    </row>
    <row r="349" spans="2:8" ht="15.75" customHeight="1" x14ac:dyDescent="0.25">
      <c r="B349" s="133" t="s">
        <v>887</v>
      </c>
      <c r="C349" s="152" t="s">
        <v>427</v>
      </c>
      <c r="D349" s="85">
        <v>10</v>
      </c>
      <c r="E349" s="146">
        <f>'3.2цены на медик'!$C$240</f>
        <v>0.28912500000000002</v>
      </c>
      <c r="F349" s="86">
        <v>100</v>
      </c>
      <c r="G349" s="146">
        <f t="shared" si="14"/>
        <v>2.8912500000000008</v>
      </c>
    </row>
    <row r="350" spans="2:8" ht="15.75" customHeight="1" x14ac:dyDescent="0.25">
      <c r="B350" s="625" t="s">
        <v>513</v>
      </c>
      <c r="C350" s="624" t="s">
        <v>226</v>
      </c>
      <c r="D350" s="623">
        <v>0.01</v>
      </c>
      <c r="E350" s="610">
        <f>'3.2цены на медик'!$C$895</f>
        <v>20790</v>
      </c>
      <c r="F350" s="666">
        <v>100</v>
      </c>
      <c r="G350" s="668">
        <f t="shared" si="14"/>
        <v>207.9</v>
      </c>
      <c r="H350" s="154" t="s">
        <v>2844</v>
      </c>
    </row>
    <row r="351" spans="2:8" ht="15.75" customHeight="1" x14ac:dyDescent="0.25">
      <c r="B351" s="241" t="s">
        <v>500</v>
      </c>
      <c r="C351" s="152" t="s">
        <v>226</v>
      </c>
      <c r="D351" s="146">
        <v>0.03</v>
      </c>
      <c r="E351" s="85">
        <f>'3.2цены на медик'!$C$886</f>
        <v>3470</v>
      </c>
      <c r="F351" s="86">
        <v>100</v>
      </c>
      <c r="G351" s="146">
        <f t="shared" si="14"/>
        <v>104.1</v>
      </c>
    </row>
    <row r="352" spans="2:8" ht="15.75" customHeight="1" x14ac:dyDescent="0.25">
      <c r="B352" s="241" t="s">
        <v>497</v>
      </c>
      <c r="C352" s="152" t="s">
        <v>226</v>
      </c>
      <c r="D352" s="85">
        <v>0.02</v>
      </c>
      <c r="E352" s="85">
        <f>'3.2цены на медик'!$C$885</f>
        <v>17018.189999999999</v>
      </c>
      <c r="F352" s="86">
        <v>80</v>
      </c>
      <c r="G352" s="146">
        <f t="shared" si="14"/>
        <v>272.29104000000001</v>
      </c>
    </row>
    <row r="353" spans="2:7" ht="15.75" customHeight="1" x14ac:dyDescent="0.25">
      <c r="B353" s="241" t="s">
        <v>514</v>
      </c>
      <c r="C353" s="86" t="s">
        <v>226</v>
      </c>
      <c r="D353" s="85">
        <v>0.05</v>
      </c>
      <c r="E353" s="146">
        <f>'3.2цены на медик'!$C$897</f>
        <v>2440</v>
      </c>
      <c r="F353" s="86">
        <v>100</v>
      </c>
      <c r="G353" s="146">
        <f t="shared" si="14"/>
        <v>122</v>
      </c>
    </row>
    <row r="354" spans="2:7" ht="15.75" customHeight="1" x14ac:dyDescent="0.25">
      <c r="B354" s="144" t="s">
        <v>977</v>
      </c>
      <c r="C354" s="86" t="s">
        <v>226</v>
      </c>
      <c r="D354" s="85">
        <v>3</v>
      </c>
      <c r="E354" s="85">
        <f>'3.2цены на медик'!$C$292</f>
        <v>8</v>
      </c>
      <c r="F354" s="86">
        <v>100</v>
      </c>
      <c r="G354" s="146">
        <f t="shared" si="14"/>
        <v>24</v>
      </c>
    </row>
    <row r="355" spans="2:7" ht="15.75" customHeight="1" x14ac:dyDescent="0.25">
      <c r="B355" s="39" t="s">
        <v>419</v>
      </c>
      <c r="C355" s="86" t="s">
        <v>226</v>
      </c>
      <c r="D355" s="85">
        <v>3</v>
      </c>
      <c r="E355" s="148">
        <f>'3.2цены на медик'!$C$314</f>
        <v>5.0999999999999996</v>
      </c>
      <c r="F355" s="86">
        <v>100</v>
      </c>
      <c r="G355" s="146"/>
    </row>
    <row r="356" spans="2:7" ht="15.75" customHeight="1" x14ac:dyDescent="0.25">
      <c r="B356" s="241" t="s">
        <v>1979</v>
      </c>
      <c r="C356" s="152" t="s">
        <v>226</v>
      </c>
      <c r="D356" s="85">
        <v>1</v>
      </c>
      <c r="E356" s="146">
        <f>'3.2цены на медик'!$C$935</f>
        <v>4640</v>
      </c>
      <c r="F356" s="86">
        <v>100</v>
      </c>
      <c r="G356" s="146">
        <f t="shared" si="14"/>
        <v>4640</v>
      </c>
    </row>
    <row r="357" spans="2:7" ht="15.75" customHeight="1" x14ac:dyDescent="0.25">
      <c r="B357" s="241" t="s">
        <v>512</v>
      </c>
      <c r="C357" s="152" t="s">
        <v>226</v>
      </c>
      <c r="D357" s="85">
        <v>0.01</v>
      </c>
      <c r="E357" s="146">
        <f>'3.2цены на медик'!$C$901</f>
        <v>12307.8249</v>
      </c>
      <c r="F357" s="86">
        <v>100</v>
      </c>
      <c r="G357" s="146">
        <f t="shared" si="14"/>
        <v>123.078249</v>
      </c>
    </row>
    <row r="358" spans="2:7" ht="15.75" customHeight="1" x14ac:dyDescent="0.25">
      <c r="B358" s="241" t="s">
        <v>508</v>
      </c>
      <c r="C358" s="152" t="s">
        <v>226</v>
      </c>
      <c r="D358" s="146">
        <v>0.04</v>
      </c>
      <c r="E358" s="146">
        <f>'3.2цены на медик'!$C$896</f>
        <v>1912.4847</v>
      </c>
      <c r="F358" s="152">
        <v>100</v>
      </c>
      <c r="G358" s="146">
        <f t="shared" si="14"/>
        <v>76.499387999999996</v>
      </c>
    </row>
    <row r="359" spans="2:7" ht="15.75" customHeight="1" x14ac:dyDescent="0.25">
      <c r="B359" s="133" t="s">
        <v>896</v>
      </c>
      <c r="C359" s="152" t="s">
        <v>227</v>
      </c>
      <c r="D359" s="146">
        <v>5</v>
      </c>
      <c r="E359" s="146">
        <f>'3.2цены на медик'!$C$341</f>
        <v>0.27839999999999998</v>
      </c>
      <c r="F359" s="152">
        <v>100</v>
      </c>
      <c r="G359" s="146">
        <f t="shared" si="14"/>
        <v>1.3919999999999999</v>
      </c>
    </row>
    <row r="360" spans="2:7" ht="15.75" customHeight="1" x14ac:dyDescent="0.25">
      <c r="B360" s="133" t="s">
        <v>897</v>
      </c>
      <c r="C360" s="152" t="s">
        <v>227</v>
      </c>
      <c r="D360" s="146">
        <v>5</v>
      </c>
      <c r="E360" s="146">
        <f>'3.2цены на медик'!$C$342</f>
        <v>0.32786666666666664</v>
      </c>
      <c r="F360" s="152">
        <v>100</v>
      </c>
      <c r="G360" s="146">
        <f t="shared" si="14"/>
        <v>1.6393333333333331</v>
      </c>
    </row>
    <row r="361" spans="2:7" ht="15.75" customHeight="1" x14ac:dyDescent="0.25">
      <c r="B361" s="144" t="s">
        <v>898</v>
      </c>
      <c r="C361" s="152" t="s">
        <v>227</v>
      </c>
      <c r="D361" s="146">
        <v>5</v>
      </c>
      <c r="E361" s="146">
        <f>'3.2цены на медик'!$C$344</f>
        <v>0.25819999999999999</v>
      </c>
      <c r="F361" s="152">
        <v>100</v>
      </c>
      <c r="G361" s="146">
        <f t="shared" si="14"/>
        <v>1.2909999999999999</v>
      </c>
    </row>
    <row r="362" spans="2:7" ht="15.75" customHeight="1" x14ac:dyDescent="0.25">
      <c r="B362" s="254" t="s">
        <v>266</v>
      </c>
      <c r="C362" s="86" t="s">
        <v>227</v>
      </c>
      <c r="D362" s="85">
        <v>800</v>
      </c>
      <c r="E362" s="146">
        <f>'3.2цены на медик'!$C$347</f>
        <v>0.19376666666666667</v>
      </c>
      <c r="F362" s="86">
        <v>100</v>
      </c>
      <c r="G362" s="146">
        <f t="shared" si="14"/>
        <v>155.01333333333335</v>
      </c>
    </row>
    <row r="363" spans="2:7" ht="15.75" customHeight="1" x14ac:dyDescent="0.25">
      <c r="B363" s="39" t="s">
        <v>332</v>
      </c>
      <c r="C363" s="86" t="s">
        <v>225</v>
      </c>
      <c r="D363" s="85">
        <v>2</v>
      </c>
      <c r="E363" s="72">
        <f>'3.2цены на медик'!$C$820</f>
        <v>8</v>
      </c>
      <c r="F363" s="86">
        <v>100</v>
      </c>
      <c r="G363" s="146"/>
    </row>
    <row r="364" spans="2:7" ht="15.75" customHeight="1" x14ac:dyDescent="0.25">
      <c r="B364" s="144" t="s">
        <v>522</v>
      </c>
      <c r="C364" s="152" t="s">
        <v>226</v>
      </c>
      <c r="D364" s="146">
        <v>0.2</v>
      </c>
      <c r="E364" s="85">
        <f>'3.2цены на медик'!$C$903</f>
        <v>2800</v>
      </c>
      <c r="F364" s="152">
        <v>100</v>
      </c>
      <c r="G364" s="146">
        <f t="shared" si="14"/>
        <v>560</v>
      </c>
    </row>
    <row r="365" spans="2:7" ht="15.75" customHeight="1" x14ac:dyDescent="0.25">
      <c r="B365" s="144" t="s">
        <v>888</v>
      </c>
      <c r="C365" s="152" t="s">
        <v>886</v>
      </c>
      <c r="D365" s="85">
        <v>1</v>
      </c>
      <c r="E365" s="146">
        <f>'3.2цены на медик'!$C$427</f>
        <v>12.98</v>
      </c>
      <c r="F365" s="86">
        <v>50</v>
      </c>
      <c r="G365" s="146">
        <f t="shared" si="14"/>
        <v>6.49</v>
      </c>
    </row>
    <row r="366" spans="2:7" ht="15.75" customHeight="1" x14ac:dyDescent="0.25">
      <c r="B366" s="39" t="s">
        <v>622</v>
      </c>
      <c r="C366" s="86" t="s">
        <v>226</v>
      </c>
      <c r="D366" s="85">
        <v>0.06</v>
      </c>
      <c r="E366" s="146">
        <f>'3.2цены на медик'!$C$911</f>
        <v>5817.6719999999987</v>
      </c>
      <c r="F366" s="86">
        <v>80</v>
      </c>
      <c r="G366" s="146">
        <f t="shared" si="14"/>
        <v>279.24825599999997</v>
      </c>
    </row>
    <row r="367" spans="2:7" ht="15.75" customHeight="1" x14ac:dyDescent="0.25">
      <c r="B367" s="144" t="s">
        <v>526</v>
      </c>
      <c r="C367" s="86" t="s">
        <v>226</v>
      </c>
      <c r="D367" s="85">
        <v>0.2</v>
      </c>
      <c r="E367" s="85">
        <f>'3.2цены на медик'!$C$917</f>
        <v>872.6508</v>
      </c>
      <c r="F367" s="86">
        <v>100</v>
      </c>
      <c r="G367" s="146">
        <f t="shared" si="14"/>
        <v>174.53016000000002</v>
      </c>
    </row>
    <row r="368" spans="2:7" ht="15.75" customHeight="1" x14ac:dyDescent="0.25">
      <c r="B368" s="144" t="s">
        <v>503</v>
      </c>
      <c r="C368" s="152" t="s">
        <v>226</v>
      </c>
      <c r="D368" s="85">
        <v>10</v>
      </c>
      <c r="E368" s="146">
        <f>'3.2цены на медик'!$C$889</f>
        <v>6.166666666666667</v>
      </c>
      <c r="F368" s="86">
        <v>100</v>
      </c>
      <c r="G368" s="146">
        <f t="shared" si="14"/>
        <v>61.666666666666671</v>
      </c>
    </row>
    <row r="369" spans="2:7" ht="15.75" customHeight="1" x14ac:dyDescent="0.25">
      <c r="B369" s="144" t="s">
        <v>250</v>
      </c>
      <c r="C369" s="152" t="s">
        <v>226</v>
      </c>
      <c r="D369" s="85">
        <v>1</v>
      </c>
      <c r="E369" s="146">
        <f>'3.2цены на медик'!$C$439</f>
        <v>3.75</v>
      </c>
      <c r="F369" s="86">
        <v>100</v>
      </c>
      <c r="G369" s="146">
        <f t="shared" si="14"/>
        <v>3.75</v>
      </c>
    </row>
    <row r="370" spans="2:7" ht="15.75" customHeight="1" x14ac:dyDescent="0.25">
      <c r="B370" s="144" t="s">
        <v>502</v>
      </c>
      <c r="C370" s="152" t="s">
        <v>226</v>
      </c>
      <c r="D370" s="85">
        <v>4</v>
      </c>
      <c r="E370" s="146">
        <f>'3.2цены на медик'!$C$439</f>
        <v>3.75</v>
      </c>
      <c r="F370" s="86">
        <v>100</v>
      </c>
      <c r="G370" s="146">
        <f t="shared" si="14"/>
        <v>15</v>
      </c>
    </row>
    <row r="371" spans="2:7" ht="15.75" customHeight="1" x14ac:dyDescent="0.25">
      <c r="B371" s="144" t="s">
        <v>283</v>
      </c>
      <c r="C371" s="152" t="s">
        <v>426</v>
      </c>
      <c r="D371" s="146">
        <v>100</v>
      </c>
      <c r="E371" s="146">
        <f>'3.2цены на медик'!$C$459</f>
        <v>0.63</v>
      </c>
      <c r="F371" s="152">
        <v>100</v>
      </c>
      <c r="G371" s="146">
        <f t="shared" si="14"/>
        <v>63</v>
      </c>
    </row>
    <row r="372" spans="2:7" ht="15.75" customHeight="1" x14ac:dyDescent="0.25">
      <c r="B372" s="67" t="s">
        <v>455</v>
      </c>
      <c r="C372" s="86" t="s">
        <v>226</v>
      </c>
      <c r="D372" s="85">
        <v>2</v>
      </c>
      <c r="E372" s="72">
        <f>'3.2цены на медик'!$C$464</f>
        <v>2</v>
      </c>
      <c r="F372" s="73">
        <v>100</v>
      </c>
      <c r="G372" s="146">
        <f t="shared" si="14"/>
        <v>4</v>
      </c>
    </row>
    <row r="373" spans="2:7" ht="15.75" customHeight="1" x14ac:dyDescent="0.25">
      <c r="B373" s="144" t="s">
        <v>504</v>
      </c>
      <c r="C373" s="152" t="s">
        <v>226</v>
      </c>
      <c r="D373" s="85">
        <v>1</v>
      </c>
      <c r="E373" s="146">
        <f>'3.2цены на медик'!$C$890</f>
        <v>307</v>
      </c>
      <c r="F373" s="86">
        <v>100</v>
      </c>
      <c r="G373" s="146">
        <f t="shared" si="14"/>
        <v>307</v>
      </c>
    </row>
    <row r="374" spans="2:7" ht="15.75" customHeight="1" x14ac:dyDescent="0.25">
      <c r="B374" s="67" t="s">
        <v>334</v>
      </c>
      <c r="C374" s="86" t="s">
        <v>225</v>
      </c>
      <c r="D374" s="85">
        <v>2</v>
      </c>
      <c r="E374" s="148">
        <f>'3.2цены на медик'!$C$824</f>
        <v>15</v>
      </c>
      <c r="F374" s="86">
        <v>100</v>
      </c>
      <c r="G374" s="146"/>
    </row>
    <row r="375" spans="2:7" ht="15.75" customHeight="1" x14ac:dyDescent="0.25">
      <c r="B375" s="144" t="s">
        <v>506</v>
      </c>
      <c r="C375" s="86" t="s">
        <v>226</v>
      </c>
      <c r="D375" s="85">
        <v>0.6</v>
      </c>
      <c r="E375" s="85">
        <f>'3.2цены на медик'!$C$894</f>
        <v>3770</v>
      </c>
      <c r="F375" s="86">
        <v>80</v>
      </c>
      <c r="G375" s="146">
        <f t="shared" si="14"/>
        <v>1809.6</v>
      </c>
    </row>
    <row r="376" spans="2:7" ht="15.75" customHeight="1" x14ac:dyDescent="0.25">
      <c r="B376" s="39" t="s">
        <v>527</v>
      </c>
      <c r="C376" s="86" t="s">
        <v>226</v>
      </c>
      <c r="D376" s="85">
        <v>0.04</v>
      </c>
      <c r="E376" s="85">
        <f>'3.2цены на медик'!$C$918</f>
        <v>1981.0822499999999</v>
      </c>
      <c r="F376" s="86">
        <v>100</v>
      </c>
      <c r="G376" s="146">
        <f t="shared" si="14"/>
        <v>79.243290000000002</v>
      </c>
    </row>
    <row r="377" spans="2:7" ht="15.75" customHeight="1" x14ac:dyDescent="0.25">
      <c r="B377" s="144" t="s">
        <v>60</v>
      </c>
      <c r="C377" s="152" t="s">
        <v>226</v>
      </c>
      <c r="D377" s="146">
        <v>0.5</v>
      </c>
      <c r="E377" s="146">
        <f>'3.2цены на медик'!$C$503</f>
        <v>12.5</v>
      </c>
      <c r="F377" s="152">
        <v>100</v>
      </c>
      <c r="G377" s="146">
        <f t="shared" si="14"/>
        <v>6.25</v>
      </c>
    </row>
    <row r="378" spans="2:7" ht="15.75" customHeight="1" x14ac:dyDescent="0.25">
      <c r="B378" s="144" t="s">
        <v>273</v>
      </c>
      <c r="C378" s="152" t="s">
        <v>227</v>
      </c>
      <c r="D378" s="146">
        <v>100</v>
      </c>
      <c r="E378" s="146">
        <f>'3.2цены на медик'!$C$510</f>
        <v>8.3416666666666681E-2</v>
      </c>
      <c r="F378" s="152">
        <v>100</v>
      </c>
      <c r="G378" s="146">
        <f t="shared" si="14"/>
        <v>8.3416666666666686</v>
      </c>
    </row>
    <row r="379" spans="2:7" ht="15.75" customHeight="1" x14ac:dyDescent="0.25">
      <c r="B379" s="29" t="s">
        <v>704</v>
      </c>
      <c r="C379" s="86" t="s">
        <v>227</v>
      </c>
      <c r="D379" s="85">
        <v>200</v>
      </c>
      <c r="E379" s="146">
        <f>'3.2цены на медик'!$C$778</f>
        <v>0.123</v>
      </c>
      <c r="F379" s="86">
        <v>100</v>
      </c>
      <c r="G379" s="146">
        <f t="shared" si="14"/>
        <v>24.6</v>
      </c>
    </row>
    <row r="380" spans="2:7" ht="15.75" customHeight="1" x14ac:dyDescent="0.25">
      <c r="B380" s="241" t="s">
        <v>509</v>
      </c>
      <c r="C380" s="152" t="s">
        <v>226</v>
      </c>
      <c r="D380" s="85">
        <v>0.02</v>
      </c>
      <c r="E380" s="146">
        <f>'3.2цены на медик'!$C$899</f>
        <v>1360</v>
      </c>
      <c r="F380" s="86">
        <v>80</v>
      </c>
      <c r="G380" s="146">
        <f t="shared" si="14"/>
        <v>21.76</v>
      </c>
    </row>
    <row r="381" spans="2:7" ht="15.75" customHeight="1" x14ac:dyDescent="0.25">
      <c r="B381" s="158" t="s">
        <v>492</v>
      </c>
      <c r="C381" s="152" t="s">
        <v>226</v>
      </c>
      <c r="D381" s="146">
        <v>1</v>
      </c>
      <c r="E381" s="146">
        <f>'3.2цены на медик'!$C$879</f>
        <v>35</v>
      </c>
      <c r="F381" s="152">
        <v>100</v>
      </c>
      <c r="G381" s="146">
        <f t="shared" si="14"/>
        <v>35</v>
      </c>
    </row>
    <row r="382" spans="2:7" ht="15.75" customHeight="1" x14ac:dyDescent="0.25">
      <c r="B382" s="158" t="s">
        <v>494</v>
      </c>
      <c r="C382" s="86" t="s">
        <v>495</v>
      </c>
      <c r="D382" s="85">
        <v>1</v>
      </c>
      <c r="E382" s="146">
        <f>'3.2цены на медик'!$C$881</f>
        <v>152.5</v>
      </c>
      <c r="F382" s="86">
        <v>100</v>
      </c>
      <c r="G382" s="146">
        <f t="shared" si="14"/>
        <v>152.5</v>
      </c>
    </row>
    <row r="383" spans="2:7" ht="20.25" customHeight="1" x14ac:dyDescent="0.25">
      <c r="B383" s="144" t="s">
        <v>2341</v>
      </c>
      <c r="C383" s="152" t="s">
        <v>495</v>
      </c>
      <c r="D383" s="85">
        <v>1</v>
      </c>
      <c r="E383" s="146">
        <f>'3.2цены на медик'!$C$241</f>
        <v>18.516249999999999</v>
      </c>
      <c r="F383" s="86">
        <v>100</v>
      </c>
      <c r="G383" s="146">
        <f t="shared" si="14"/>
        <v>18.516249999999999</v>
      </c>
    </row>
    <row r="384" spans="2:7" ht="15.75" customHeight="1" x14ac:dyDescent="0.25">
      <c r="B384" s="241" t="s">
        <v>507</v>
      </c>
      <c r="C384" s="152" t="s">
        <v>226</v>
      </c>
      <c r="D384" s="85">
        <v>0.02</v>
      </c>
      <c r="E384" s="146">
        <f>'3.2цены на медик'!$C$898</f>
        <v>450</v>
      </c>
      <c r="F384" s="86">
        <v>100</v>
      </c>
      <c r="G384" s="146">
        <f t="shared" si="14"/>
        <v>9</v>
      </c>
    </row>
    <row r="385" spans="1:7" ht="15.75" customHeight="1" x14ac:dyDescent="0.25">
      <c r="B385" s="67" t="s">
        <v>496</v>
      </c>
      <c r="C385" s="86" t="s">
        <v>226</v>
      </c>
      <c r="D385" s="85">
        <v>1</v>
      </c>
      <c r="E385" s="146">
        <f>'3.2цены на медик'!$C$888</f>
        <v>7.5750000000000002</v>
      </c>
      <c r="F385" s="86">
        <v>100</v>
      </c>
      <c r="G385" s="146">
        <f t="shared" si="14"/>
        <v>7.5750000000000002</v>
      </c>
    </row>
    <row r="386" spans="1:7" ht="15.75" customHeight="1" x14ac:dyDescent="0.25">
      <c r="B386" s="144" t="s">
        <v>199</v>
      </c>
      <c r="C386" s="152"/>
      <c r="D386" s="146"/>
      <c r="E386" s="146"/>
      <c r="F386" s="152"/>
      <c r="G386" s="623">
        <f>SUM(G335:G385)</f>
        <v>10453.256363952383</v>
      </c>
    </row>
    <row r="387" spans="1:7" ht="15.75" customHeight="1" x14ac:dyDescent="0.25">
      <c r="F387" s="142"/>
      <c r="G387" s="143"/>
    </row>
    <row r="388" spans="1:7" ht="27" customHeight="1" x14ac:dyDescent="0.25">
      <c r="A388" s="154">
        <v>16</v>
      </c>
      <c r="B388" s="2258" t="str">
        <f>'5.свод поликлин'!C434</f>
        <v>Иссечение доброкачественного новообразования мягких тканей полости рта (папилломы, фибромы, эпулиса)</v>
      </c>
      <c r="C388" s="2258"/>
      <c r="D388" s="2258"/>
      <c r="E388" s="2258"/>
      <c r="F388" s="2258"/>
      <c r="G388" s="156"/>
    </row>
    <row r="389" spans="1:7" ht="31.5" customHeight="1" x14ac:dyDescent="0.25">
      <c r="A389" s="154">
        <v>16</v>
      </c>
      <c r="B389" s="144" t="s">
        <v>209</v>
      </c>
      <c r="C389" s="145" t="s">
        <v>223</v>
      </c>
      <c r="D389" s="146" t="s">
        <v>224</v>
      </c>
      <c r="E389" s="146" t="s">
        <v>195</v>
      </c>
      <c r="F389" s="147" t="s">
        <v>602</v>
      </c>
      <c r="G389" s="157" t="s">
        <v>196</v>
      </c>
    </row>
    <row r="390" spans="1:7" ht="15.75" customHeight="1" x14ac:dyDescent="0.25">
      <c r="A390" s="154">
        <v>16</v>
      </c>
      <c r="B390" s="144" t="s">
        <v>262</v>
      </c>
      <c r="C390" s="150" t="s">
        <v>225</v>
      </c>
      <c r="D390" s="146">
        <v>1</v>
      </c>
      <c r="E390" s="85">
        <f>'3.2цены на медик'!$C$103</f>
        <v>3</v>
      </c>
      <c r="F390" s="149">
        <v>100</v>
      </c>
      <c r="G390" s="146"/>
    </row>
    <row r="391" spans="1:7" ht="15.75" customHeight="1" x14ac:dyDescent="0.25">
      <c r="A391" s="154">
        <v>16</v>
      </c>
      <c r="B391" s="83" t="s">
        <v>407</v>
      </c>
      <c r="C391" s="152" t="s">
        <v>226</v>
      </c>
      <c r="D391" s="146">
        <v>0.5</v>
      </c>
      <c r="E391" s="146">
        <f>'3.2цены на медик'!$C$107</f>
        <v>9.5500000000000007</v>
      </c>
      <c r="F391" s="152">
        <v>100</v>
      </c>
      <c r="G391" s="146">
        <f t="shared" ref="G391:G408" si="15">D391*E391*F391/100</f>
        <v>4.7750000000000004</v>
      </c>
    </row>
    <row r="392" spans="1:7" ht="15.75" customHeight="1" x14ac:dyDescent="0.25">
      <c r="A392" s="154">
        <v>16</v>
      </c>
      <c r="B392" s="144" t="s">
        <v>256</v>
      </c>
      <c r="C392" s="152" t="s">
        <v>227</v>
      </c>
      <c r="D392" s="146">
        <v>1</v>
      </c>
      <c r="E392" s="146">
        <f>'3.2цены на медик'!$C$121</f>
        <v>2.2999999999999998</v>
      </c>
      <c r="F392" s="152">
        <v>100</v>
      </c>
      <c r="G392" s="146">
        <f t="shared" si="15"/>
        <v>2.2999999999999998</v>
      </c>
    </row>
    <row r="393" spans="1:7" ht="15.75" customHeight="1" x14ac:dyDescent="0.25">
      <c r="A393" s="154">
        <v>16</v>
      </c>
      <c r="B393" s="67" t="s">
        <v>609</v>
      </c>
      <c r="C393" s="152" t="s">
        <v>426</v>
      </c>
      <c r="D393" s="146">
        <v>10</v>
      </c>
      <c r="E393" s="151">
        <f>'3.2цены на медик'!$C$127</f>
        <v>0.22</v>
      </c>
      <c r="F393" s="149">
        <v>100</v>
      </c>
      <c r="G393" s="146">
        <f t="shared" si="15"/>
        <v>2.2000000000000002</v>
      </c>
    </row>
    <row r="394" spans="1:7" ht="15.75" customHeight="1" x14ac:dyDescent="0.25">
      <c r="A394" s="154">
        <v>16</v>
      </c>
      <c r="B394" s="144" t="s">
        <v>889</v>
      </c>
      <c r="C394" s="152" t="s">
        <v>227</v>
      </c>
      <c r="D394" s="146">
        <v>2</v>
      </c>
      <c r="E394" s="146">
        <f>'3.2цены на медик'!$C$175</f>
        <v>0.38</v>
      </c>
      <c r="F394" s="152">
        <v>100</v>
      </c>
      <c r="G394" s="146">
        <f t="shared" si="15"/>
        <v>0.76</v>
      </c>
    </row>
    <row r="395" spans="1:7" ht="15.75" customHeight="1" x14ac:dyDescent="0.25">
      <c r="A395" s="154">
        <v>16</v>
      </c>
      <c r="B395" s="144" t="s">
        <v>980</v>
      </c>
      <c r="C395" s="152" t="s">
        <v>426</v>
      </c>
      <c r="D395" s="146">
        <v>0.2</v>
      </c>
      <c r="E395" s="146">
        <f>'3.2цены на медик'!$C$224</f>
        <v>12.333333333333334</v>
      </c>
      <c r="F395" s="152">
        <v>100</v>
      </c>
      <c r="G395" s="146">
        <f t="shared" si="15"/>
        <v>2.4666666666666668</v>
      </c>
    </row>
    <row r="396" spans="1:7" ht="15.75" customHeight="1" x14ac:dyDescent="0.25">
      <c r="A396" s="154">
        <v>16</v>
      </c>
      <c r="B396" s="159" t="s">
        <v>977</v>
      </c>
      <c r="C396" s="152" t="s">
        <v>226</v>
      </c>
      <c r="D396" s="146">
        <v>1</v>
      </c>
      <c r="E396" s="85">
        <f>'3.2цены на медик'!$C$292</f>
        <v>8</v>
      </c>
      <c r="F396" s="152">
        <v>100</v>
      </c>
      <c r="G396" s="146">
        <f t="shared" si="15"/>
        <v>8</v>
      </c>
    </row>
    <row r="397" spans="1:7" ht="15.75" customHeight="1" x14ac:dyDescent="0.25">
      <c r="A397" s="154">
        <v>16</v>
      </c>
      <c r="B397" s="144" t="s">
        <v>453</v>
      </c>
      <c r="C397" s="152" t="s">
        <v>988</v>
      </c>
      <c r="D397" s="146">
        <v>0.3</v>
      </c>
      <c r="E397" s="146">
        <f>'3.2цены на медик'!$C$313</f>
        <v>7.6099999999999994</v>
      </c>
      <c r="F397" s="152">
        <v>100</v>
      </c>
      <c r="G397" s="146">
        <f t="shared" si="15"/>
        <v>2.2829999999999999</v>
      </c>
    </row>
    <row r="398" spans="1:7" ht="15.75" customHeight="1" x14ac:dyDescent="0.25">
      <c r="A398" s="154">
        <v>16</v>
      </c>
      <c r="B398" s="144" t="s">
        <v>419</v>
      </c>
      <c r="C398" s="152" t="s">
        <v>226</v>
      </c>
      <c r="D398" s="146">
        <v>1</v>
      </c>
      <c r="E398" s="148">
        <f>'3.2цены на медик'!$C$314</f>
        <v>5.0999999999999996</v>
      </c>
      <c r="F398" s="152">
        <v>100</v>
      </c>
      <c r="G398" s="146"/>
    </row>
    <row r="399" spans="1:7" ht="15.75" customHeight="1" x14ac:dyDescent="0.25">
      <c r="A399" s="154">
        <v>16</v>
      </c>
      <c r="B399" s="144" t="s">
        <v>248</v>
      </c>
      <c r="C399" s="152" t="s">
        <v>226</v>
      </c>
      <c r="D399" s="146">
        <v>1</v>
      </c>
      <c r="E399" s="146">
        <f>'3.2цены на медик'!$C$336</f>
        <v>0.89</v>
      </c>
      <c r="F399" s="152">
        <v>100</v>
      </c>
      <c r="G399" s="146">
        <f t="shared" si="15"/>
        <v>0.89</v>
      </c>
    </row>
    <row r="400" spans="1:7" ht="15.75" customHeight="1" x14ac:dyDescent="0.25">
      <c r="A400" s="154">
        <v>16</v>
      </c>
      <c r="B400" s="144" t="s">
        <v>603</v>
      </c>
      <c r="C400" s="152" t="s">
        <v>227</v>
      </c>
      <c r="D400" s="146">
        <v>20</v>
      </c>
      <c r="E400" s="151">
        <f>'3.2цены на медик'!$C$371</f>
        <v>0.12533333333333332</v>
      </c>
      <c r="F400" s="152">
        <v>100</v>
      </c>
      <c r="G400" s="146">
        <f t="shared" si="15"/>
        <v>2.5066666666666664</v>
      </c>
    </row>
    <row r="401" spans="1:7" ht="15.75" customHeight="1" x14ac:dyDescent="0.25">
      <c r="A401" s="154">
        <v>16</v>
      </c>
      <c r="B401" s="144" t="s">
        <v>257</v>
      </c>
      <c r="C401" s="152" t="s">
        <v>226</v>
      </c>
      <c r="D401" s="146">
        <v>0.1</v>
      </c>
      <c r="E401" s="146">
        <f>'3.2цены на медик'!$C$437</f>
        <v>70</v>
      </c>
      <c r="F401" s="152">
        <v>100</v>
      </c>
      <c r="G401" s="146">
        <f t="shared" si="15"/>
        <v>7</v>
      </c>
    </row>
    <row r="402" spans="1:7" ht="15.75" customHeight="1" x14ac:dyDescent="0.25">
      <c r="A402" s="154">
        <v>16</v>
      </c>
      <c r="B402" s="144" t="s">
        <v>250</v>
      </c>
      <c r="C402" s="152" t="s">
        <v>226</v>
      </c>
      <c r="D402" s="146">
        <v>1</v>
      </c>
      <c r="E402" s="146">
        <f>'3.2цены на медик'!$C$439</f>
        <v>3.75</v>
      </c>
      <c r="F402" s="152">
        <v>100</v>
      </c>
      <c r="G402" s="146">
        <f t="shared" si="15"/>
        <v>3.75</v>
      </c>
    </row>
    <row r="403" spans="1:7" ht="15.75" customHeight="1" x14ac:dyDescent="0.25">
      <c r="A403" s="154">
        <v>16</v>
      </c>
      <c r="B403" s="67" t="s">
        <v>455</v>
      </c>
      <c r="C403" s="152" t="s">
        <v>226</v>
      </c>
      <c r="D403" s="146">
        <v>1</v>
      </c>
      <c r="E403" s="72">
        <f>'3.2цены на медик'!$C$464</f>
        <v>2</v>
      </c>
      <c r="F403" s="149">
        <v>100</v>
      </c>
      <c r="G403" s="146">
        <f t="shared" si="15"/>
        <v>2</v>
      </c>
    </row>
    <row r="404" spans="1:7" ht="15.75" customHeight="1" x14ac:dyDescent="0.25">
      <c r="A404" s="154">
        <v>16</v>
      </c>
      <c r="B404" s="67" t="s">
        <v>334</v>
      </c>
      <c r="C404" s="152" t="s">
        <v>225</v>
      </c>
      <c r="D404" s="146">
        <v>1</v>
      </c>
      <c r="E404" s="148">
        <f>'3.2цены на медик'!$C$824</f>
        <v>15</v>
      </c>
      <c r="F404" s="152">
        <v>100</v>
      </c>
      <c r="G404" s="146"/>
    </row>
    <row r="405" spans="1:7" ht="15.75" customHeight="1" x14ac:dyDescent="0.25">
      <c r="A405" s="154">
        <v>16</v>
      </c>
      <c r="B405" s="241" t="s">
        <v>704</v>
      </c>
      <c r="C405" s="152" t="s">
        <v>227</v>
      </c>
      <c r="D405" s="146">
        <v>5</v>
      </c>
      <c r="E405" s="146">
        <f>'3.2цены на медик'!$C$778</f>
        <v>0.123</v>
      </c>
      <c r="F405" s="152">
        <v>100</v>
      </c>
      <c r="G405" s="146">
        <f t="shared" si="15"/>
        <v>0.61499999999999999</v>
      </c>
    </row>
    <row r="406" spans="1:7" ht="15.75" customHeight="1" x14ac:dyDescent="0.25">
      <c r="A406" s="154">
        <v>16</v>
      </c>
      <c r="B406" s="144" t="s">
        <v>259</v>
      </c>
      <c r="C406" s="152" t="s">
        <v>226</v>
      </c>
      <c r="D406" s="146">
        <v>0.5</v>
      </c>
      <c r="E406" s="146">
        <f>'3.2цены на медик'!$C$533</f>
        <v>495.36824999999999</v>
      </c>
      <c r="F406" s="152">
        <v>100</v>
      </c>
      <c r="G406" s="146">
        <f t="shared" si="15"/>
        <v>247.68412499999999</v>
      </c>
    </row>
    <row r="407" spans="1:7" ht="15.75" customHeight="1" x14ac:dyDescent="0.25">
      <c r="A407" s="154">
        <v>16</v>
      </c>
      <c r="B407" s="158" t="s">
        <v>258</v>
      </c>
      <c r="C407" s="152" t="s">
        <v>226</v>
      </c>
      <c r="D407" s="146">
        <v>1</v>
      </c>
      <c r="E407" s="146">
        <f>'3.2цены на медик'!$C$534</f>
        <v>70.688000000000002</v>
      </c>
      <c r="F407" s="152">
        <v>100</v>
      </c>
      <c r="G407" s="146">
        <f t="shared" si="15"/>
        <v>70.688000000000002</v>
      </c>
    </row>
    <row r="408" spans="1:7" ht="15.75" customHeight="1" x14ac:dyDescent="0.25">
      <c r="A408" s="154">
        <v>16</v>
      </c>
      <c r="B408" s="159" t="s">
        <v>979</v>
      </c>
      <c r="C408" s="152" t="s">
        <v>226</v>
      </c>
      <c r="D408" s="146">
        <v>1</v>
      </c>
      <c r="E408" s="146">
        <f>'3.2цены на медик'!$C$555</f>
        <v>5.0075000000000003</v>
      </c>
      <c r="F408" s="152">
        <v>100</v>
      </c>
      <c r="G408" s="146">
        <f t="shared" si="15"/>
        <v>5.0075000000000003</v>
      </c>
    </row>
    <row r="409" spans="1:7" ht="15.75" customHeight="1" x14ac:dyDescent="0.25">
      <c r="A409" s="154">
        <v>16</v>
      </c>
      <c r="B409" s="144" t="s">
        <v>199</v>
      </c>
      <c r="C409" s="152"/>
      <c r="D409" s="146"/>
      <c r="E409" s="146"/>
      <c r="F409" s="152"/>
      <c r="G409" s="153">
        <f>SUM(G390:G408)</f>
        <v>362.92595833333331</v>
      </c>
    </row>
    <row r="410" spans="1:7" ht="15.75" customHeight="1" x14ac:dyDescent="0.25">
      <c r="A410" s="154">
        <v>16</v>
      </c>
      <c r="F410" s="142"/>
      <c r="G410" s="155"/>
    </row>
    <row r="411" spans="1:7" ht="15.75" customHeight="1" x14ac:dyDescent="0.25">
      <c r="A411" s="154">
        <v>17</v>
      </c>
      <c r="B411" s="2248" t="str">
        <f>'5.свод поликлин'!C435</f>
        <v>Иссечение поражения кожи</v>
      </c>
      <c r="C411" s="2249"/>
      <c r="D411" s="2249"/>
      <c r="E411" s="2249"/>
      <c r="F411" s="2249"/>
      <c r="G411" s="156"/>
    </row>
    <row r="412" spans="1:7" ht="31.5" customHeight="1" x14ac:dyDescent="0.25">
      <c r="A412" s="154">
        <v>17</v>
      </c>
      <c r="B412" s="144" t="s">
        <v>209</v>
      </c>
      <c r="C412" s="145" t="s">
        <v>223</v>
      </c>
      <c r="D412" s="146" t="s">
        <v>224</v>
      </c>
      <c r="E412" s="146" t="s">
        <v>195</v>
      </c>
      <c r="F412" s="147" t="s">
        <v>602</v>
      </c>
      <c r="G412" s="157" t="s">
        <v>196</v>
      </c>
    </row>
    <row r="413" spans="1:7" ht="15.75" customHeight="1" x14ac:dyDescent="0.25">
      <c r="A413" s="154">
        <v>17</v>
      </c>
      <c r="B413" s="144" t="s">
        <v>262</v>
      </c>
      <c r="C413" s="150" t="s">
        <v>225</v>
      </c>
      <c r="D413" s="146">
        <v>1</v>
      </c>
      <c r="E413" s="85">
        <f>'3.2цены на медик'!$C$103</f>
        <v>3</v>
      </c>
      <c r="F413" s="149">
        <v>100</v>
      </c>
      <c r="G413" s="146"/>
    </row>
    <row r="414" spans="1:7" ht="15.75" customHeight="1" x14ac:dyDescent="0.25">
      <c r="A414" s="154">
        <v>17</v>
      </c>
      <c r="B414" s="83" t="s">
        <v>407</v>
      </c>
      <c r="C414" s="152" t="s">
        <v>226</v>
      </c>
      <c r="D414" s="146">
        <v>0.5</v>
      </c>
      <c r="E414" s="146">
        <f>'3.2цены на медик'!$C$107</f>
        <v>9.5500000000000007</v>
      </c>
      <c r="F414" s="152">
        <v>100</v>
      </c>
      <c r="G414" s="146">
        <f t="shared" ref="G414:G430" si="16">D414*E414*F414/100</f>
        <v>4.7750000000000004</v>
      </c>
    </row>
    <row r="415" spans="1:7" ht="15.75" customHeight="1" x14ac:dyDescent="0.25">
      <c r="A415" s="154">
        <v>17</v>
      </c>
      <c r="B415" s="144" t="s">
        <v>256</v>
      </c>
      <c r="C415" s="152" t="s">
        <v>227</v>
      </c>
      <c r="D415" s="146">
        <v>1</v>
      </c>
      <c r="E415" s="146">
        <f>'3.2цены на медик'!$C$121</f>
        <v>2.2999999999999998</v>
      </c>
      <c r="F415" s="152">
        <v>100</v>
      </c>
      <c r="G415" s="146">
        <f t="shared" si="16"/>
        <v>2.2999999999999998</v>
      </c>
    </row>
    <row r="416" spans="1:7" ht="15.75" customHeight="1" x14ac:dyDescent="0.25">
      <c r="A416" s="154">
        <v>17</v>
      </c>
      <c r="B416" s="67" t="s">
        <v>609</v>
      </c>
      <c r="C416" s="152" t="s">
        <v>426</v>
      </c>
      <c r="D416" s="146">
        <v>10</v>
      </c>
      <c r="E416" s="151">
        <f>'3.2цены на медик'!$C$127</f>
        <v>0.22</v>
      </c>
      <c r="F416" s="149">
        <v>100</v>
      </c>
      <c r="G416" s="146">
        <f t="shared" si="16"/>
        <v>2.2000000000000002</v>
      </c>
    </row>
    <row r="417" spans="1:7" ht="15.75" customHeight="1" x14ac:dyDescent="0.25">
      <c r="A417" s="154">
        <v>17</v>
      </c>
      <c r="B417" s="144" t="s">
        <v>889</v>
      </c>
      <c r="C417" s="152" t="s">
        <v>227</v>
      </c>
      <c r="D417" s="146">
        <v>2</v>
      </c>
      <c r="E417" s="146">
        <f>'3.2цены на медик'!$C$175</f>
        <v>0.38</v>
      </c>
      <c r="F417" s="152">
        <v>100</v>
      </c>
      <c r="G417" s="146">
        <f t="shared" si="16"/>
        <v>0.76</v>
      </c>
    </row>
    <row r="418" spans="1:7" ht="15.75" customHeight="1" x14ac:dyDescent="0.25">
      <c r="A418" s="154">
        <v>17</v>
      </c>
      <c r="B418" s="144" t="s">
        <v>980</v>
      </c>
      <c r="C418" s="152" t="s">
        <v>426</v>
      </c>
      <c r="D418" s="146">
        <v>2</v>
      </c>
      <c r="E418" s="146">
        <f>'3.2цены на медик'!$C$224</f>
        <v>12.333333333333334</v>
      </c>
      <c r="F418" s="152">
        <v>100</v>
      </c>
      <c r="G418" s="146">
        <f t="shared" si="16"/>
        <v>24.666666666666671</v>
      </c>
    </row>
    <row r="419" spans="1:7" ht="15.75" customHeight="1" x14ac:dyDescent="0.25">
      <c r="A419" s="154">
        <v>17</v>
      </c>
      <c r="B419" s="159" t="s">
        <v>977</v>
      </c>
      <c r="C419" s="152" t="s">
        <v>226</v>
      </c>
      <c r="D419" s="146">
        <v>1</v>
      </c>
      <c r="E419" s="85">
        <f>'3.2цены на медик'!$C$292</f>
        <v>8</v>
      </c>
      <c r="F419" s="152">
        <v>100</v>
      </c>
      <c r="G419" s="146">
        <f t="shared" si="16"/>
        <v>8</v>
      </c>
    </row>
    <row r="420" spans="1:7" ht="15.75" customHeight="1" x14ac:dyDescent="0.25">
      <c r="A420" s="154">
        <v>17</v>
      </c>
      <c r="B420" s="144" t="s">
        <v>895</v>
      </c>
      <c r="C420" s="152" t="s">
        <v>226</v>
      </c>
      <c r="D420" s="146">
        <v>1</v>
      </c>
      <c r="E420" s="146">
        <f>'3.2цены на медик'!$C$293</f>
        <v>7.15</v>
      </c>
      <c r="F420" s="152">
        <v>100</v>
      </c>
      <c r="G420" s="146">
        <f t="shared" si="16"/>
        <v>7.15</v>
      </c>
    </row>
    <row r="421" spans="1:7" ht="15.75" customHeight="1" x14ac:dyDescent="0.25">
      <c r="A421" s="154">
        <v>17</v>
      </c>
      <c r="B421" s="144" t="s">
        <v>453</v>
      </c>
      <c r="C421" s="152" t="s">
        <v>988</v>
      </c>
      <c r="D421" s="146">
        <v>0.3</v>
      </c>
      <c r="E421" s="146">
        <f>'3.2цены на медик'!$C$313</f>
        <v>7.6099999999999994</v>
      </c>
      <c r="F421" s="152">
        <v>100</v>
      </c>
      <c r="G421" s="146">
        <f t="shared" si="16"/>
        <v>2.2829999999999999</v>
      </c>
    </row>
    <row r="422" spans="1:7" ht="15.75" customHeight="1" x14ac:dyDescent="0.25">
      <c r="A422" s="154">
        <v>17</v>
      </c>
      <c r="B422" s="144" t="s">
        <v>419</v>
      </c>
      <c r="C422" s="152" t="s">
        <v>226</v>
      </c>
      <c r="D422" s="146">
        <v>1</v>
      </c>
      <c r="E422" s="148">
        <f>'3.2цены на медик'!$C$314</f>
        <v>5.0999999999999996</v>
      </c>
      <c r="F422" s="152">
        <v>100</v>
      </c>
      <c r="G422" s="146"/>
    </row>
    <row r="423" spans="1:7" ht="15.75" customHeight="1" x14ac:dyDescent="0.25">
      <c r="A423" s="154">
        <v>17</v>
      </c>
      <c r="B423" s="144" t="s">
        <v>603</v>
      </c>
      <c r="C423" s="152" t="s">
        <v>227</v>
      </c>
      <c r="D423" s="146">
        <v>20</v>
      </c>
      <c r="E423" s="151">
        <f>'3.2цены на медик'!$C$371</f>
        <v>0.12533333333333332</v>
      </c>
      <c r="F423" s="152">
        <v>100</v>
      </c>
      <c r="G423" s="146">
        <f t="shared" si="16"/>
        <v>2.5066666666666664</v>
      </c>
    </row>
    <row r="424" spans="1:7" ht="15.75" customHeight="1" x14ac:dyDescent="0.25">
      <c r="A424" s="154">
        <v>17</v>
      </c>
      <c r="B424" s="144" t="s">
        <v>257</v>
      </c>
      <c r="C424" s="152" t="s">
        <v>226</v>
      </c>
      <c r="D424" s="146">
        <v>0.1</v>
      </c>
      <c r="E424" s="146">
        <f>'3.2цены на медик'!$C$437</f>
        <v>70</v>
      </c>
      <c r="F424" s="152">
        <v>100</v>
      </c>
      <c r="G424" s="146">
        <f t="shared" si="16"/>
        <v>7</v>
      </c>
    </row>
    <row r="425" spans="1:7" ht="15.75" customHeight="1" x14ac:dyDescent="0.25">
      <c r="A425" s="154">
        <v>17</v>
      </c>
      <c r="B425" s="144" t="s">
        <v>250</v>
      </c>
      <c r="C425" s="152" t="s">
        <v>226</v>
      </c>
      <c r="D425" s="146">
        <v>1</v>
      </c>
      <c r="E425" s="146">
        <f>'3.2цены на медик'!$C$439</f>
        <v>3.75</v>
      </c>
      <c r="F425" s="152">
        <v>100</v>
      </c>
      <c r="G425" s="146">
        <f t="shared" si="16"/>
        <v>3.75</v>
      </c>
    </row>
    <row r="426" spans="1:7" ht="15.75" customHeight="1" x14ac:dyDescent="0.25">
      <c r="A426" s="154">
        <v>17</v>
      </c>
      <c r="B426" s="67" t="s">
        <v>455</v>
      </c>
      <c r="C426" s="152" t="s">
        <v>226</v>
      </c>
      <c r="D426" s="146">
        <v>1</v>
      </c>
      <c r="E426" s="148">
        <f>'3.2цены на медик'!$C$464</f>
        <v>2</v>
      </c>
      <c r="F426" s="149">
        <v>100</v>
      </c>
      <c r="G426" s="146">
        <f t="shared" si="16"/>
        <v>2</v>
      </c>
    </row>
    <row r="427" spans="1:7" ht="15.75" customHeight="1" x14ac:dyDescent="0.25">
      <c r="A427" s="154">
        <v>17</v>
      </c>
      <c r="B427" s="67" t="s">
        <v>334</v>
      </c>
      <c r="C427" s="152" t="s">
        <v>225</v>
      </c>
      <c r="D427" s="146">
        <v>1</v>
      </c>
      <c r="E427" s="148">
        <f>'3.2цены на медик'!$C$824</f>
        <v>15</v>
      </c>
      <c r="F427" s="152">
        <v>100</v>
      </c>
      <c r="G427" s="146"/>
    </row>
    <row r="428" spans="1:7" ht="15.75" customHeight="1" x14ac:dyDescent="0.25">
      <c r="A428" s="154">
        <v>17</v>
      </c>
      <c r="B428" s="144" t="s">
        <v>874</v>
      </c>
      <c r="C428" s="152" t="s">
        <v>227</v>
      </c>
      <c r="D428" s="146">
        <v>5</v>
      </c>
      <c r="E428" s="146">
        <f>'3.2цены на медик'!$C$510</f>
        <v>8.3416666666666681E-2</v>
      </c>
      <c r="F428" s="152">
        <v>100</v>
      </c>
      <c r="G428" s="146">
        <f t="shared" si="16"/>
        <v>0.41708333333333342</v>
      </c>
    </row>
    <row r="429" spans="1:7" ht="15.75" customHeight="1" x14ac:dyDescent="0.25">
      <c r="A429" s="154">
        <v>17</v>
      </c>
      <c r="B429" s="241" t="s">
        <v>704</v>
      </c>
      <c r="C429" s="152" t="s">
        <v>227</v>
      </c>
      <c r="D429" s="146">
        <v>10</v>
      </c>
      <c r="E429" s="146">
        <f>'3.2цены на медик'!$C$778</f>
        <v>0.123</v>
      </c>
      <c r="F429" s="152">
        <v>100</v>
      </c>
      <c r="G429" s="146">
        <f t="shared" si="16"/>
        <v>1.23</v>
      </c>
    </row>
    <row r="430" spans="1:7" ht="15.75" customHeight="1" x14ac:dyDescent="0.25">
      <c r="A430" s="154">
        <v>17</v>
      </c>
      <c r="B430" s="159" t="s">
        <v>979</v>
      </c>
      <c r="C430" s="152" t="s">
        <v>226</v>
      </c>
      <c r="D430" s="146">
        <v>1</v>
      </c>
      <c r="E430" s="146">
        <f>'3.2цены на медик'!$C$555</f>
        <v>5.0075000000000003</v>
      </c>
      <c r="F430" s="152">
        <v>100</v>
      </c>
      <c r="G430" s="146">
        <f t="shared" si="16"/>
        <v>5.0075000000000003</v>
      </c>
    </row>
    <row r="431" spans="1:7" ht="15.75" customHeight="1" x14ac:dyDescent="0.25">
      <c r="A431" s="154">
        <v>17</v>
      </c>
      <c r="B431" s="144" t="s">
        <v>199</v>
      </c>
      <c r="C431" s="152"/>
      <c r="D431" s="146"/>
      <c r="E431" s="146"/>
      <c r="F431" s="152"/>
      <c r="G431" s="153">
        <f>SUM(G413:G430)</f>
        <v>74.04591666666667</v>
      </c>
    </row>
    <row r="432" spans="1:7" ht="15.75" customHeight="1" x14ac:dyDescent="0.25">
      <c r="A432" s="154">
        <v>17</v>
      </c>
      <c r="F432" s="142"/>
      <c r="G432" s="155"/>
    </row>
    <row r="433" spans="1:7" ht="15.75" customHeight="1" x14ac:dyDescent="0.25">
      <c r="A433" s="154">
        <v>18</v>
      </c>
      <c r="B433" s="2249" t="str">
        <f>'5.свод поликлин'!C436</f>
        <v xml:space="preserve">Иссечение рубцов кожи и мягких тканей челюстно-лицевой области                                                          </v>
      </c>
      <c r="C433" s="2249"/>
      <c r="D433" s="2249"/>
      <c r="E433" s="2249"/>
      <c r="F433" s="2249"/>
      <c r="G433" s="156"/>
    </row>
    <row r="434" spans="1:7" ht="31.5" customHeight="1" x14ac:dyDescent="0.25">
      <c r="A434" s="154">
        <v>18</v>
      </c>
      <c r="B434" s="144" t="s">
        <v>209</v>
      </c>
      <c r="C434" s="145" t="s">
        <v>223</v>
      </c>
      <c r="D434" s="146" t="s">
        <v>224</v>
      </c>
      <c r="E434" s="146" t="s">
        <v>195</v>
      </c>
      <c r="F434" s="147" t="s">
        <v>602</v>
      </c>
      <c r="G434" s="157" t="s">
        <v>196</v>
      </c>
    </row>
    <row r="435" spans="1:7" ht="15.75" customHeight="1" x14ac:dyDescent="0.25">
      <c r="A435" s="154">
        <v>18</v>
      </c>
      <c r="B435" s="144" t="s">
        <v>262</v>
      </c>
      <c r="C435" s="150" t="s">
        <v>225</v>
      </c>
      <c r="D435" s="146">
        <v>1</v>
      </c>
      <c r="E435" s="85">
        <f>'3.2цены на медик'!$C$103</f>
        <v>3</v>
      </c>
      <c r="F435" s="149">
        <v>100</v>
      </c>
      <c r="G435" s="146"/>
    </row>
    <row r="436" spans="1:7" ht="15.75" customHeight="1" x14ac:dyDescent="0.25">
      <c r="A436" s="154">
        <v>18</v>
      </c>
      <c r="B436" s="83" t="s">
        <v>407</v>
      </c>
      <c r="C436" s="152" t="s">
        <v>226</v>
      </c>
      <c r="D436" s="146">
        <v>0.5</v>
      </c>
      <c r="E436" s="146">
        <f>'3.2цены на медик'!$C$107</f>
        <v>9.5500000000000007</v>
      </c>
      <c r="F436" s="152">
        <v>100</v>
      </c>
      <c r="G436" s="146">
        <f t="shared" ref="G436:G451" si="17">D436*E436*F436/100</f>
        <v>4.7750000000000004</v>
      </c>
    </row>
    <row r="437" spans="1:7" ht="15.75" customHeight="1" x14ac:dyDescent="0.25">
      <c r="A437" s="154">
        <v>18</v>
      </c>
      <c r="B437" s="144" t="s">
        <v>256</v>
      </c>
      <c r="C437" s="152" t="s">
        <v>227</v>
      </c>
      <c r="D437" s="146">
        <v>1</v>
      </c>
      <c r="E437" s="146">
        <f>'3.2цены на медик'!$C$121</f>
        <v>2.2999999999999998</v>
      </c>
      <c r="F437" s="152">
        <v>100</v>
      </c>
      <c r="G437" s="146">
        <f t="shared" si="17"/>
        <v>2.2999999999999998</v>
      </c>
    </row>
    <row r="438" spans="1:7" ht="15.75" customHeight="1" x14ac:dyDescent="0.25">
      <c r="A438" s="154">
        <v>18</v>
      </c>
      <c r="B438" s="144" t="s">
        <v>889</v>
      </c>
      <c r="C438" s="152" t="s">
        <v>227</v>
      </c>
      <c r="D438" s="146">
        <v>2</v>
      </c>
      <c r="E438" s="146">
        <f>'3.2цены на медик'!$C$175</f>
        <v>0.38</v>
      </c>
      <c r="F438" s="152">
        <v>100</v>
      </c>
      <c r="G438" s="146">
        <f t="shared" si="17"/>
        <v>0.76</v>
      </c>
    </row>
    <row r="439" spans="1:7" ht="15.75" customHeight="1" x14ac:dyDescent="0.25">
      <c r="A439" s="154">
        <v>18</v>
      </c>
      <c r="B439" s="144" t="s">
        <v>980</v>
      </c>
      <c r="C439" s="152" t="s">
        <v>426</v>
      </c>
      <c r="D439" s="146">
        <v>0.2</v>
      </c>
      <c r="E439" s="146">
        <f>'3.2цены на медик'!$C$224</f>
        <v>12.333333333333334</v>
      </c>
      <c r="F439" s="152">
        <v>100</v>
      </c>
      <c r="G439" s="146">
        <f t="shared" si="17"/>
        <v>2.4666666666666668</v>
      </c>
    </row>
    <row r="440" spans="1:7" ht="15.75" customHeight="1" x14ac:dyDescent="0.25">
      <c r="A440" s="154">
        <v>18</v>
      </c>
      <c r="B440" s="159" t="s">
        <v>977</v>
      </c>
      <c r="C440" s="152" t="s">
        <v>226</v>
      </c>
      <c r="D440" s="146">
        <v>1</v>
      </c>
      <c r="E440" s="85">
        <f>'3.2цены на медик'!$C$292</f>
        <v>8</v>
      </c>
      <c r="F440" s="152">
        <v>100</v>
      </c>
      <c r="G440" s="146">
        <f t="shared" si="17"/>
        <v>8</v>
      </c>
    </row>
    <row r="441" spans="1:7" ht="15.75" customHeight="1" x14ac:dyDescent="0.25">
      <c r="A441" s="154">
        <v>18</v>
      </c>
      <c r="B441" s="144" t="s">
        <v>453</v>
      </c>
      <c r="C441" s="152" t="s">
        <v>988</v>
      </c>
      <c r="D441" s="146">
        <v>0.3</v>
      </c>
      <c r="E441" s="146">
        <f>'3.2цены на медик'!$C$313</f>
        <v>7.6099999999999994</v>
      </c>
      <c r="F441" s="152">
        <v>100</v>
      </c>
      <c r="G441" s="146">
        <f t="shared" si="17"/>
        <v>2.2829999999999999</v>
      </c>
    </row>
    <row r="442" spans="1:7" ht="15.75" customHeight="1" x14ac:dyDescent="0.25">
      <c r="A442" s="154">
        <v>18</v>
      </c>
      <c r="B442" s="144" t="s">
        <v>419</v>
      </c>
      <c r="C442" s="152" t="s">
        <v>226</v>
      </c>
      <c r="D442" s="146">
        <v>1</v>
      </c>
      <c r="E442" s="148">
        <f>'3.2цены на медик'!$C$314</f>
        <v>5.0999999999999996</v>
      </c>
      <c r="F442" s="152">
        <v>100</v>
      </c>
      <c r="G442" s="146"/>
    </row>
    <row r="443" spans="1:7" ht="15.75" customHeight="1" x14ac:dyDescent="0.25">
      <c r="A443" s="154">
        <v>18</v>
      </c>
      <c r="B443" s="144" t="s">
        <v>248</v>
      </c>
      <c r="C443" s="152" t="s">
        <v>226</v>
      </c>
      <c r="D443" s="146">
        <v>1</v>
      </c>
      <c r="E443" s="146">
        <f>'3.2цены на медик'!$C$336</f>
        <v>0.89</v>
      </c>
      <c r="F443" s="152">
        <v>100</v>
      </c>
      <c r="G443" s="146">
        <f t="shared" si="17"/>
        <v>0.89</v>
      </c>
    </row>
    <row r="444" spans="1:7" ht="15.75" customHeight="1" x14ac:dyDescent="0.25">
      <c r="A444" s="154">
        <v>18</v>
      </c>
      <c r="B444" s="144" t="s">
        <v>603</v>
      </c>
      <c r="C444" s="152" t="s">
        <v>227</v>
      </c>
      <c r="D444" s="146">
        <v>20</v>
      </c>
      <c r="E444" s="151">
        <f>'3.2цены на медик'!$C$371</f>
        <v>0.12533333333333332</v>
      </c>
      <c r="F444" s="152">
        <v>100</v>
      </c>
      <c r="G444" s="146">
        <f t="shared" si="17"/>
        <v>2.5066666666666664</v>
      </c>
    </row>
    <row r="445" spans="1:7" ht="15.75" customHeight="1" x14ac:dyDescent="0.25">
      <c r="A445" s="154">
        <v>18</v>
      </c>
      <c r="B445" s="144" t="s">
        <v>257</v>
      </c>
      <c r="C445" s="152" t="s">
        <v>226</v>
      </c>
      <c r="D445" s="146">
        <v>0.1</v>
      </c>
      <c r="E445" s="146">
        <f>'3.2цены на медик'!$C$437</f>
        <v>70</v>
      </c>
      <c r="F445" s="152">
        <v>100</v>
      </c>
      <c r="G445" s="146">
        <f t="shared" si="17"/>
        <v>7</v>
      </c>
    </row>
    <row r="446" spans="1:7" ht="15.75" customHeight="1" x14ac:dyDescent="0.25">
      <c r="A446" s="154">
        <v>18</v>
      </c>
      <c r="B446" s="144" t="s">
        <v>250</v>
      </c>
      <c r="C446" s="152" t="s">
        <v>226</v>
      </c>
      <c r="D446" s="146">
        <v>1</v>
      </c>
      <c r="E446" s="146">
        <f>'3.2цены на медик'!$C$439</f>
        <v>3.75</v>
      </c>
      <c r="F446" s="152">
        <v>100</v>
      </c>
      <c r="G446" s="146">
        <f t="shared" si="17"/>
        <v>3.75</v>
      </c>
    </row>
    <row r="447" spans="1:7" ht="15.75" customHeight="1" x14ac:dyDescent="0.25">
      <c r="A447" s="154">
        <v>18</v>
      </c>
      <c r="B447" s="67" t="s">
        <v>455</v>
      </c>
      <c r="C447" s="152" t="s">
        <v>226</v>
      </c>
      <c r="D447" s="146">
        <v>1</v>
      </c>
      <c r="E447" s="148">
        <f>'3.2цены на медик'!$C$464</f>
        <v>2</v>
      </c>
      <c r="F447" s="149">
        <v>100</v>
      </c>
      <c r="G447" s="146">
        <f t="shared" si="17"/>
        <v>2</v>
      </c>
    </row>
    <row r="448" spans="1:7" ht="15.75" customHeight="1" x14ac:dyDescent="0.25">
      <c r="A448" s="154">
        <v>18</v>
      </c>
      <c r="B448" s="67" t="s">
        <v>334</v>
      </c>
      <c r="C448" s="152" t="s">
        <v>225</v>
      </c>
      <c r="D448" s="146">
        <v>1</v>
      </c>
      <c r="E448" s="148">
        <f>'3.2цены на медик'!$C$824</f>
        <v>15</v>
      </c>
      <c r="F448" s="152">
        <v>100</v>
      </c>
      <c r="G448" s="146"/>
    </row>
    <row r="449" spans="1:7" ht="15.75" customHeight="1" x14ac:dyDescent="0.25">
      <c r="A449" s="154">
        <v>18</v>
      </c>
      <c r="B449" s="241" t="s">
        <v>704</v>
      </c>
      <c r="C449" s="152" t="s">
        <v>227</v>
      </c>
      <c r="D449" s="146">
        <v>10</v>
      </c>
      <c r="E449" s="146">
        <f>'3.2цены на медик'!$C$778</f>
        <v>0.123</v>
      </c>
      <c r="F449" s="152">
        <v>100</v>
      </c>
      <c r="G449" s="146">
        <f t="shared" si="17"/>
        <v>1.23</v>
      </c>
    </row>
    <row r="450" spans="1:7" ht="15.75" customHeight="1" x14ac:dyDescent="0.25">
      <c r="A450" s="154">
        <v>18</v>
      </c>
      <c r="B450" s="158" t="s">
        <v>259</v>
      </c>
      <c r="C450" s="152" t="s">
        <v>226</v>
      </c>
      <c r="D450" s="146">
        <v>1</v>
      </c>
      <c r="E450" s="146">
        <f>'3.2цены на медик'!$C$533</f>
        <v>495.36824999999999</v>
      </c>
      <c r="F450" s="152">
        <v>100</v>
      </c>
      <c r="G450" s="146">
        <f t="shared" si="17"/>
        <v>495.36824999999999</v>
      </c>
    </row>
    <row r="451" spans="1:7" ht="15.75" customHeight="1" x14ac:dyDescent="0.25">
      <c r="A451" s="154">
        <v>18</v>
      </c>
      <c r="B451" s="159" t="s">
        <v>979</v>
      </c>
      <c r="C451" s="152" t="s">
        <v>226</v>
      </c>
      <c r="D451" s="146">
        <v>1</v>
      </c>
      <c r="E451" s="146">
        <f>'3.2цены на медик'!$C$555</f>
        <v>5.0075000000000003</v>
      </c>
      <c r="F451" s="152">
        <v>100</v>
      </c>
      <c r="G451" s="146">
        <f t="shared" si="17"/>
        <v>5.0075000000000003</v>
      </c>
    </row>
    <row r="452" spans="1:7" ht="15.75" customHeight="1" x14ac:dyDescent="0.25">
      <c r="A452" s="154">
        <v>18</v>
      </c>
      <c r="B452" s="144" t="s">
        <v>199</v>
      </c>
      <c r="C452" s="152"/>
      <c r="D452" s="146"/>
      <c r="E452" s="146"/>
      <c r="F452" s="152"/>
      <c r="G452" s="153">
        <f>SUM(G435:G451)</f>
        <v>538.33708333333334</v>
      </c>
    </row>
    <row r="453" spans="1:7" ht="15.75" customHeight="1" x14ac:dyDescent="0.25">
      <c r="A453" s="154">
        <v>18</v>
      </c>
      <c r="F453" s="142"/>
      <c r="G453" s="155"/>
    </row>
    <row r="454" spans="1:7" ht="15.75" customHeight="1" x14ac:dyDescent="0.25">
      <c r="A454" s="154">
        <v>19</v>
      </c>
      <c r="B454" s="2249" t="str">
        <f>'5.свод поликлин'!C438</f>
        <v>Компактостеотомия в области двух зубов</v>
      </c>
      <c r="C454" s="2249"/>
      <c r="D454" s="2249"/>
      <c r="E454" s="2249"/>
      <c r="F454" s="2249"/>
      <c r="G454" s="156"/>
    </row>
    <row r="455" spans="1:7" ht="31.5" customHeight="1" x14ac:dyDescent="0.25">
      <c r="A455" s="154">
        <v>19</v>
      </c>
      <c r="B455" s="144" t="s">
        <v>209</v>
      </c>
      <c r="C455" s="145" t="s">
        <v>223</v>
      </c>
      <c r="D455" s="146" t="s">
        <v>224</v>
      </c>
      <c r="E455" s="146" t="s">
        <v>195</v>
      </c>
      <c r="F455" s="147" t="s">
        <v>602</v>
      </c>
      <c r="G455" s="157" t="s">
        <v>196</v>
      </c>
    </row>
    <row r="456" spans="1:7" ht="15.75" customHeight="1" x14ac:dyDescent="0.25">
      <c r="A456" s="154">
        <v>19</v>
      </c>
      <c r="B456" s="144" t="s">
        <v>262</v>
      </c>
      <c r="C456" s="150" t="s">
        <v>225</v>
      </c>
      <c r="D456" s="146">
        <v>1</v>
      </c>
      <c r="E456" s="85">
        <f>'3.2цены на медик'!$C$103</f>
        <v>3</v>
      </c>
      <c r="F456" s="149">
        <v>100</v>
      </c>
      <c r="G456" s="146"/>
    </row>
    <row r="457" spans="1:7" ht="15.75" customHeight="1" x14ac:dyDescent="0.25">
      <c r="A457" s="154">
        <v>19</v>
      </c>
      <c r="B457" s="83" t="s">
        <v>407</v>
      </c>
      <c r="C457" s="152" t="s">
        <v>226</v>
      </c>
      <c r="D457" s="146">
        <v>0.5</v>
      </c>
      <c r="E457" s="146">
        <f>'3.2цены на медик'!$C$107</f>
        <v>9.5500000000000007</v>
      </c>
      <c r="F457" s="152">
        <v>100</v>
      </c>
      <c r="G457" s="146">
        <f t="shared" ref="G457:G475" si="18">D457*E457*F457/100</f>
        <v>4.7750000000000004</v>
      </c>
    </row>
    <row r="458" spans="1:7" ht="15.75" customHeight="1" x14ac:dyDescent="0.25">
      <c r="A458" s="154">
        <v>19</v>
      </c>
      <c r="B458" s="144" t="s">
        <v>890</v>
      </c>
      <c r="C458" s="152" t="s">
        <v>226</v>
      </c>
      <c r="D458" s="146">
        <v>0.5</v>
      </c>
      <c r="E458" s="637">
        <v>55.5</v>
      </c>
      <c r="F458" s="152">
        <v>100</v>
      </c>
      <c r="G458" s="146">
        <f t="shared" si="18"/>
        <v>27.75</v>
      </c>
    </row>
    <row r="459" spans="1:7" ht="15.75" customHeight="1" x14ac:dyDescent="0.25">
      <c r="A459" s="154">
        <v>19</v>
      </c>
      <c r="B459" s="67" t="s">
        <v>609</v>
      </c>
      <c r="C459" s="152" t="s">
        <v>426</v>
      </c>
      <c r="D459" s="146">
        <v>10</v>
      </c>
      <c r="E459" s="151">
        <f>'3.2цены на медик'!$C$127</f>
        <v>0.22</v>
      </c>
      <c r="F459" s="149">
        <v>100</v>
      </c>
      <c r="G459" s="146">
        <f t="shared" si="18"/>
        <v>2.2000000000000002</v>
      </c>
    </row>
    <row r="460" spans="1:7" ht="15.75" customHeight="1" x14ac:dyDescent="0.25">
      <c r="A460" s="154">
        <v>19</v>
      </c>
      <c r="B460" s="144" t="s">
        <v>889</v>
      </c>
      <c r="C460" s="152" t="s">
        <v>227</v>
      </c>
      <c r="D460" s="146">
        <v>2</v>
      </c>
      <c r="E460" s="146">
        <f>'3.2цены на медик'!$C$175</f>
        <v>0.38</v>
      </c>
      <c r="F460" s="152">
        <v>100</v>
      </c>
      <c r="G460" s="146">
        <f t="shared" si="18"/>
        <v>0.76</v>
      </c>
    </row>
    <row r="461" spans="1:7" ht="15.75" customHeight="1" x14ac:dyDescent="0.25">
      <c r="A461" s="154">
        <v>19</v>
      </c>
      <c r="B461" s="144" t="s">
        <v>264</v>
      </c>
      <c r="C461" s="152" t="s">
        <v>426</v>
      </c>
      <c r="D461" s="146">
        <v>0.5</v>
      </c>
      <c r="E461" s="146">
        <f>'3.2цены на медик'!$C$220</f>
        <v>24.2</v>
      </c>
      <c r="F461" s="152">
        <v>100</v>
      </c>
      <c r="G461" s="146">
        <f t="shared" si="18"/>
        <v>12.1</v>
      </c>
    </row>
    <row r="462" spans="1:7" ht="15.75" customHeight="1" x14ac:dyDescent="0.25">
      <c r="A462" s="154">
        <v>19</v>
      </c>
      <c r="B462" s="144" t="s">
        <v>980</v>
      </c>
      <c r="C462" s="152" t="s">
        <v>426</v>
      </c>
      <c r="D462" s="146">
        <v>0.2</v>
      </c>
      <c r="E462" s="146">
        <f>'3.2цены на медик'!$C$224</f>
        <v>12.333333333333334</v>
      </c>
      <c r="F462" s="152">
        <v>100</v>
      </c>
      <c r="G462" s="146">
        <f t="shared" si="18"/>
        <v>2.4666666666666668</v>
      </c>
    </row>
    <row r="463" spans="1:7" ht="15.75" customHeight="1" x14ac:dyDescent="0.25">
      <c r="A463" s="154">
        <v>19</v>
      </c>
      <c r="B463" s="159" t="s">
        <v>977</v>
      </c>
      <c r="C463" s="152" t="s">
        <v>226</v>
      </c>
      <c r="D463" s="146">
        <v>1</v>
      </c>
      <c r="E463" s="146">
        <f>'3.2цены на медик'!$C$291</f>
        <v>8</v>
      </c>
      <c r="F463" s="152">
        <v>100</v>
      </c>
      <c r="G463" s="146">
        <f t="shared" si="18"/>
        <v>8</v>
      </c>
    </row>
    <row r="464" spans="1:7" ht="15.75" customHeight="1" x14ac:dyDescent="0.25">
      <c r="A464" s="154">
        <v>19</v>
      </c>
      <c r="B464" s="144" t="s">
        <v>453</v>
      </c>
      <c r="C464" s="152" t="s">
        <v>988</v>
      </c>
      <c r="D464" s="146">
        <v>0.3</v>
      </c>
      <c r="E464" s="146">
        <f>'3.2цены на медик'!$C$313</f>
        <v>7.6099999999999994</v>
      </c>
      <c r="F464" s="152">
        <v>100</v>
      </c>
      <c r="G464" s="146">
        <f t="shared" si="18"/>
        <v>2.2829999999999999</v>
      </c>
    </row>
    <row r="465" spans="1:7" ht="12.75" customHeight="1" x14ac:dyDescent="0.25">
      <c r="A465" s="154">
        <v>19</v>
      </c>
      <c r="B465" s="144" t="s">
        <v>419</v>
      </c>
      <c r="C465" s="152" t="s">
        <v>226</v>
      </c>
      <c r="D465" s="146">
        <v>1</v>
      </c>
      <c r="E465" s="148">
        <f>'3.2цены на медик'!$C$314</f>
        <v>5.0999999999999996</v>
      </c>
      <c r="F465" s="152">
        <v>100</v>
      </c>
      <c r="G465" s="146"/>
    </row>
    <row r="466" spans="1:7" ht="15.75" customHeight="1" x14ac:dyDescent="0.25">
      <c r="A466" s="154">
        <v>19</v>
      </c>
      <c r="B466" s="144" t="s">
        <v>248</v>
      </c>
      <c r="C466" s="152" t="s">
        <v>226</v>
      </c>
      <c r="D466" s="146">
        <v>1</v>
      </c>
      <c r="E466" s="146">
        <f>'3.2цены на медик'!$C$336</f>
        <v>0.89</v>
      </c>
      <c r="F466" s="152">
        <v>100</v>
      </c>
      <c r="G466" s="146">
        <f t="shared" si="18"/>
        <v>0.89</v>
      </c>
    </row>
    <row r="467" spans="1:7" ht="15.75" customHeight="1" x14ac:dyDescent="0.25">
      <c r="A467" s="154">
        <v>19</v>
      </c>
      <c r="B467" s="144" t="s">
        <v>603</v>
      </c>
      <c r="C467" s="152" t="s">
        <v>227</v>
      </c>
      <c r="D467" s="146">
        <v>20</v>
      </c>
      <c r="E467" s="151">
        <f>'3.2цены на медик'!$C$371</f>
        <v>0.12533333333333332</v>
      </c>
      <c r="F467" s="152">
        <v>100</v>
      </c>
      <c r="G467" s="146">
        <f t="shared" si="18"/>
        <v>2.5066666666666664</v>
      </c>
    </row>
    <row r="468" spans="1:7" ht="15.75" customHeight="1" x14ac:dyDescent="0.25">
      <c r="A468" s="154">
        <v>19</v>
      </c>
      <c r="B468" s="144" t="s">
        <v>257</v>
      </c>
      <c r="C468" s="152" t="s">
        <v>226</v>
      </c>
      <c r="D468" s="146">
        <v>0.1</v>
      </c>
      <c r="E468" s="146">
        <f>'3.2цены на медик'!$C$437</f>
        <v>70</v>
      </c>
      <c r="F468" s="152">
        <v>100</v>
      </c>
      <c r="G468" s="146">
        <f t="shared" si="18"/>
        <v>7</v>
      </c>
    </row>
    <row r="469" spans="1:7" ht="15.75" customHeight="1" x14ac:dyDescent="0.25">
      <c r="A469" s="154">
        <v>19</v>
      </c>
      <c r="B469" s="144" t="s">
        <v>600</v>
      </c>
      <c r="C469" s="152" t="s">
        <v>226</v>
      </c>
      <c r="D469" s="146">
        <v>1</v>
      </c>
      <c r="E469" s="146">
        <f>'3.2цены на медик'!$C$439</f>
        <v>3.75</v>
      </c>
      <c r="F469" s="152">
        <v>100</v>
      </c>
      <c r="G469" s="146">
        <f t="shared" si="18"/>
        <v>3.75</v>
      </c>
    </row>
    <row r="470" spans="1:7" ht="15.75" customHeight="1" x14ac:dyDescent="0.25">
      <c r="A470" s="154">
        <v>19</v>
      </c>
      <c r="B470" s="67" t="s">
        <v>334</v>
      </c>
      <c r="C470" s="152" t="s">
        <v>225</v>
      </c>
      <c r="D470" s="146">
        <v>1</v>
      </c>
      <c r="E470" s="148">
        <f>'3.2цены на медик'!$C$824</f>
        <v>15</v>
      </c>
      <c r="F470" s="152">
        <v>100</v>
      </c>
      <c r="G470" s="146"/>
    </row>
    <row r="471" spans="1:7" ht="15.75" customHeight="1" x14ac:dyDescent="0.25">
      <c r="A471" s="154">
        <v>19</v>
      </c>
      <c r="B471" s="144" t="s">
        <v>449</v>
      </c>
      <c r="C471" s="152" t="s">
        <v>226</v>
      </c>
      <c r="D471" s="146">
        <v>0.3</v>
      </c>
      <c r="E471" s="146">
        <f>'3.2цены на медик'!$C$503</f>
        <v>12.5</v>
      </c>
      <c r="F471" s="152">
        <v>100</v>
      </c>
      <c r="G471" s="146">
        <f t="shared" si="18"/>
        <v>3.75</v>
      </c>
    </row>
    <row r="472" spans="1:7" ht="15.75" customHeight="1" x14ac:dyDescent="0.25">
      <c r="A472" s="154">
        <v>19</v>
      </c>
      <c r="B472" s="241" t="s">
        <v>704</v>
      </c>
      <c r="C472" s="152" t="s">
        <v>227</v>
      </c>
      <c r="D472" s="146">
        <v>5</v>
      </c>
      <c r="E472" s="146">
        <f>'3.2цены на медик'!$C$778</f>
        <v>0.123</v>
      </c>
      <c r="F472" s="152">
        <v>100</v>
      </c>
      <c r="G472" s="146">
        <f t="shared" si="18"/>
        <v>0.61499999999999999</v>
      </c>
    </row>
    <row r="473" spans="1:7" ht="15.75" customHeight="1" x14ac:dyDescent="0.25">
      <c r="A473" s="154">
        <v>19</v>
      </c>
      <c r="B473" s="144" t="s">
        <v>259</v>
      </c>
      <c r="C473" s="152" t="s">
        <v>226</v>
      </c>
      <c r="D473" s="146">
        <v>1</v>
      </c>
      <c r="E473" s="146">
        <f>'3.2цены на медик'!$C$533</f>
        <v>495.36824999999999</v>
      </c>
      <c r="F473" s="152">
        <v>100</v>
      </c>
      <c r="G473" s="146">
        <f t="shared" si="18"/>
        <v>495.36824999999999</v>
      </c>
    </row>
    <row r="474" spans="1:7" ht="15.75" customHeight="1" x14ac:dyDescent="0.25">
      <c r="A474" s="154">
        <v>19</v>
      </c>
      <c r="B474" s="144" t="s">
        <v>258</v>
      </c>
      <c r="C474" s="152" t="s">
        <v>226</v>
      </c>
      <c r="D474" s="146">
        <v>1</v>
      </c>
      <c r="E474" s="146">
        <f>'3.2цены на медик'!$C$534</f>
        <v>70.688000000000002</v>
      </c>
      <c r="F474" s="152">
        <v>100</v>
      </c>
      <c r="G474" s="146">
        <f t="shared" si="18"/>
        <v>70.688000000000002</v>
      </c>
    </row>
    <row r="475" spans="1:7" ht="15.75" customHeight="1" x14ac:dyDescent="0.25">
      <c r="A475" s="154">
        <v>19</v>
      </c>
      <c r="B475" s="159" t="s">
        <v>979</v>
      </c>
      <c r="C475" s="152" t="s">
        <v>226</v>
      </c>
      <c r="D475" s="146">
        <v>1</v>
      </c>
      <c r="E475" s="146">
        <f>'3.2цены на медик'!$C$555</f>
        <v>5.0075000000000003</v>
      </c>
      <c r="F475" s="152">
        <v>100</v>
      </c>
      <c r="G475" s="146">
        <f t="shared" si="18"/>
        <v>5.0075000000000003</v>
      </c>
    </row>
    <row r="476" spans="1:7" ht="15.75" customHeight="1" x14ac:dyDescent="0.25">
      <c r="A476" s="154">
        <v>19</v>
      </c>
      <c r="B476" s="144" t="s">
        <v>199</v>
      </c>
      <c r="C476" s="152"/>
      <c r="D476" s="146"/>
      <c r="E476" s="146"/>
      <c r="F476" s="152"/>
      <c r="G476" s="153">
        <f>SUM(G456:G475)</f>
        <v>649.91008333333332</v>
      </c>
    </row>
    <row r="477" spans="1:7" ht="15.75" customHeight="1" x14ac:dyDescent="0.25">
      <c r="A477" s="154">
        <v>19</v>
      </c>
      <c r="F477" s="142"/>
      <c r="G477" s="155"/>
    </row>
    <row r="478" spans="1:7" ht="15.75" customHeight="1" x14ac:dyDescent="0.25">
      <c r="A478" s="154">
        <v>21</v>
      </c>
      <c r="B478" s="2248" t="str">
        <f>'5.свод поликлин'!C439</f>
        <v>Коронарно-радикулярная сепарация</v>
      </c>
      <c r="C478" s="2249"/>
      <c r="D478" s="2249"/>
      <c r="E478" s="2249"/>
      <c r="F478" s="2249"/>
      <c r="G478" s="156"/>
    </row>
    <row r="479" spans="1:7" ht="31.5" customHeight="1" x14ac:dyDescent="0.25">
      <c r="A479" s="154">
        <v>21</v>
      </c>
      <c r="B479" s="144" t="s">
        <v>209</v>
      </c>
      <c r="C479" s="145" t="s">
        <v>223</v>
      </c>
      <c r="D479" s="146" t="s">
        <v>224</v>
      </c>
      <c r="E479" s="146" t="s">
        <v>195</v>
      </c>
      <c r="F479" s="147" t="s">
        <v>602</v>
      </c>
      <c r="G479" s="157" t="s">
        <v>196</v>
      </c>
    </row>
    <row r="480" spans="1:7" ht="15.75" customHeight="1" x14ac:dyDescent="0.25">
      <c r="A480" s="154">
        <v>21</v>
      </c>
      <c r="B480" s="144" t="s">
        <v>262</v>
      </c>
      <c r="C480" s="150" t="s">
        <v>225</v>
      </c>
      <c r="D480" s="146">
        <v>1</v>
      </c>
      <c r="E480" s="85">
        <f>'3.2цены на медик'!$C$103</f>
        <v>3</v>
      </c>
      <c r="F480" s="149">
        <v>100</v>
      </c>
      <c r="G480" s="146"/>
    </row>
    <row r="481" spans="1:7" ht="15.75" customHeight="1" x14ac:dyDescent="0.25">
      <c r="A481" s="154">
        <v>21</v>
      </c>
      <c r="B481" s="83" t="s">
        <v>407</v>
      </c>
      <c r="C481" s="152" t="s">
        <v>226</v>
      </c>
      <c r="D481" s="146">
        <v>0.5</v>
      </c>
      <c r="E481" s="146">
        <f>'3.2цены на медик'!$C$107</f>
        <v>9.5500000000000007</v>
      </c>
      <c r="F481" s="152">
        <v>100</v>
      </c>
      <c r="G481" s="146">
        <f t="shared" ref="G481:G499" si="19">D481*E481*F481/100</f>
        <v>4.7750000000000004</v>
      </c>
    </row>
    <row r="482" spans="1:7" ht="15.75" customHeight="1" x14ac:dyDescent="0.25">
      <c r="A482" s="154">
        <v>21</v>
      </c>
      <c r="B482" s="144" t="s">
        <v>890</v>
      </c>
      <c r="C482" s="152" t="s">
        <v>226</v>
      </c>
      <c r="D482" s="146">
        <v>0.3</v>
      </c>
      <c r="E482" s="637">
        <v>55.5</v>
      </c>
      <c r="F482" s="152">
        <v>100</v>
      </c>
      <c r="G482" s="146">
        <f t="shared" si="19"/>
        <v>16.649999999999999</v>
      </c>
    </row>
    <row r="483" spans="1:7" ht="15.75" customHeight="1" x14ac:dyDescent="0.25">
      <c r="A483" s="154">
        <v>21</v>
      </c>
      <c r="B483" s="67" t="s">
        <v>609</v>
      </c>
      <c r="C483" s="152" t="s">
        <v>426</v>
      </c>
      <c r="D483" s="146">
        <v>10</v>
      </c>
      <c r="E483" s="151">
        <f>'3.2цены на медик'!$C$127</f>
        <v>0.22</v>
      </c>
      <c r="F483" s="149">
        <v>100</v>
      </c>
      <c r="G483" s="146">
        <f t="shared" si="19"/>
        <v>2.2000000000000002</v>
      </c>
    </row>
    <row r="484" spans="1:7" ht="15.75" customHeight="1" x14ac:dyDescent="0.25">
      <c r="A484" s="154">
        <v>21</v>
      </c>
      <c r="B484" s="144" t="s">
        <v>889</v>
      </c>
      <c r="C484" s="152" t="s">
        <v>227</v>
      </c>
      <c r="D484" s="146">
        <v>2</v>
      </c>
      <c r="E484" s="146">
        <f>'3.2цены на медик'!$C$175</f>
        <v>0.38</v>
      </c>
      <c r="F484" s="152">
        <v>100</v>
      </c>
      <c r="G484" s="146">
        <f t="shared" si="19"/>
        <v>0.76</v>
      </c>
    </row>
    <row r="485" spans="1:7" ht="15.75" customHeight="1" x14ac:dyDescent="0.25">
      <c r="A485" s="154">
        <v>21</v>
      </c>
      <c r="B485" s="158" t="s">
        <v>951</v>
      </c>
      <c r="C485" s="152" t="s">
        <v>226</v>
      </c>
      <c r="D485" s="146">
        <v>0.3</v>
      </c>
      <c r="E485" s="146">
        <f>'3.2цены на медик'!$C$191</f>
        <v>13.154166666666667</v>
      </c>
      <c r="F485" s="152">
        <v>100</v>
      </c>
      <c r="G485" s="146">
        <f t="shared" si="19"/>
        <v>3.94625</v>
      </c>
    </row>
    <row r="486" spans="1:7" ht="15.75" customHeight="1" x14ac:dyDescent="0.25">
      <c r="A486" s="154">
        <v>21</v>
      </c>
      <c r="B486" s="144" t="s">
        <v>264</v>
      </c>
      <c r="C486" s="152" t="s">
        <v>426</v>
      </c>
      <c r="D486" s="146">
        <v>0.5</v>
      </c>
      <c r="E486" s="146">
        <f>'3.2цены на медик'!$C$220</f>
        <v>24.2</v>
      </c>
      <c r="F486" s="152">
        <v>100</v>
      </c>
      <c r="G486" s="146">
        <f t="shared" si="19"/>
        <v>12.1</v>
      </c>
    </row>
    <row r="487" spans="1:7" ht="15.75" customHeight="1" x14ac:dyDescent="0.25">
      <c r="A487" s="154">
        <v>21</v>
      </c>
      <c r="B487" s="144" t="s">
        <v>980</v>
      </c>
      <c r="C487" s="152" t="s">
        <v>426</v>
      </c>
      <c r="D487" s="146">
        <v>0.2</v>
      </c>
      <c r="E487" s="146">
        <f>'3.2цены на медик'!$C$224</f>
        <v>12.333333333333334</v>
      </c>
      <c r="F487" s="152">
        <v>100</v>
      </c>
      <c r="G487" s="146">
        <f t="shared" si="19"/>
        <v>2.4666666666666668</v>
      </c>
    </row>
    <row r="488" spans="1:7" ht="15.75" customHeight="1" x14ac:dyDescent="0.25">
      <c r="A488" s="154">
        <v>21</v>
      </c>
      <c r="B488" s="144" t="s">
        <v>263</v>
      </c>
      <c r="C488" s="152" t="s">
        <v>226</v>
      </c>
      <c r="D488" s="146">
        <v>0.5</v>
      </c>
      <c r="E488" s="146">
        <f>'3.2цены на медик'!$C$261</f>
        <v>39.5</v>
      </c>
      <c r="F488" s="152">
        <v>100</v>
      </c>
      <c r="G488" s="146">
        <f t="shared" si="19"/>
        <v>19.75</v>
      </c>
    </row>
    <row r="489" spans="1:7" ht="15.75" customHeight="1" x14ac:dyDescent="0.25">
      <c r="A489" s="154">
        <v>21</v>
      </c>
      <c r="B489" s="144" t="s">
        <v>1265</v>
      </c>
      <c r="C489" s="152" t="s">
        <v>426</v>
      </c>
      <c r="D489" s="146">
        <v>0.5</v>
      </c>
      <c r="E489" s="146">
        <f>'3.2цены на медик'!$C$7</f>
        <v>138.06975</v>
      </c>
      <c r="F489" s="152">
        <v>100</v>
      </c>
      <c r="G489" s="146">
        <f t="shared" si="19"/>
        <v>69.034875</v>
      </c>
    </row>
    <row r="490" spans="1:7" ht="15.75" customHeight="1" x14ac:dyDescent="0.25">
      <c r="A490" s="154">
        <v>21</v>
      </c>
      <c r="B490" s="144" t="s">
        <v>453</v>
      </c>
      <c r="C490" s="152" t="s">
        <v>988</v>
      </c>
      <c r="D490" s="146">
        <v>0.3</v>
      </c>
      <c r="E490" s="146">
        <f>'3.2цены на медик'!$C$313</f>
        <v>7.6099999999999994</v>
      </c>
      <c r="F490" s="152">
        <v>100</v>
      </c>
      <c r="G490" s="146">
        <f t="shared" si="19"/>
        <v>2.2829999999999999</v>
      </c>
    </row>
    <row r="491" spans="1:7" ht="15.75" customHeight="1" x14ac:dyDescent="0.25">
      <c r="A491" s="154">
        <v>21</v>
      </c>
      <c r="B491" s="144" t="s">
        <v>419</v>
      </c>
      <c r="C491" s="152" t="s">
        <v>226</v>
      </c>
      <c r="D491" s="146">
        <v>1</v>
      </c>
      <c r="E491" s="148">
        <f>'3.2цены на медик'!$C$314</f>
        <v>5.0999999999999996</v>
      </c>
      <c r="F491" s="152">
        <v>100</v>
      </c>
      <c r="G491" s="146"/>
    </row>
    <row r="492" spans="1:7" ht="15.75" customHeight="1" x14ac:dyDescent="0.25">
      <c r="A492" s="154">
        <v>21</v>
      </c>
      <c r="B492" s="144" t="s">
        <v>248</v>
      </c>
      <c r="C492" s="152" t="s">
        <v>226</v>
      </c>
      <c r="D492" s="146">
        <v>1</v>
      </c>
      <c r="E492" s="146">
        <f>'3.2цены на медик'!$C$336</f>
        <v>0.89</v>
      </c>
      <c r="F492" s="152">
        <v>100</v>
      </c>
      <c r="G492" s="146">
        <f t="shared" si="19"/>
        <v>0.89</v>
      </c>
    </row>
    <row r="493" spans="1:7" ht="15.75" customHeight="1" x14ac:dyDescent="0.25">
      <c r="A493" s="154">
        <v>21</v>
      </c>
      <c r="B493" s="144" t="s">
        <v>603</v>
      </c>
      <c r="C493" s="152" t="s">
        <v>227</v>
      </c>
      <c r="D493" s="146">
        <v>5</v>
      </c>
      <c r="E493" s="151">
        <f>'3.2цены на медик'!$C$371</f>
        <v>0.12533333333333332</v>
      </c>
      <c r="F493" s="152">
        <v>100</v>
      </c>
      <c r="G493" s="146">
        <f t="shared" si="19"/>
        <v>0.62666666666666659</v>
      </c>
    </row>
    <row r="494" spans="1:7" ht="15.75" customHeight="1" x14ac:dyDescent="0.25">
      <c r="A494" s="154">
        <v>21</v>
      </c>
      <c r="B494" s="144" t="s">
        <v>600</v>
      </c>
      <c r="C494" s="152" t="s">
        <v>226</v>
      </c>
      <c r="D494" s="146">
        <v>1</v>
      </c>
      <c r="E494" s="146">
        <f>'3.2цены на медик'!$C$439</f>
        <v>3.75</v>
      </c>
      <c r="F494" s="152">
        <v>100</v>
      </c>
      <c r="G494" s="146">
        <f t="shared" si="19"/>
        <v>3.75</v>
      </c>
    </row>
    <row r="495" spans="1:7" ht="15.75" customHeight="1" x14ac:dyDescent="0.25">
      <c r="A495" s="154">
        <v>21</v>
      </c>
      <c r="B495" s="67" t="s">
        <v>455</v>
      </c>
      <c r="C495" s="152" t="s">
        <v>226</v>
      </c>
      <c r="D495" s="146">
        <v>1</v>
      </c>
      <c r="E495" s="148">
        <f>'3.2цены на медик'!$C$464</f>
        <v>2</v>
      </c>
      <c r="F495" s="149">
        <v>100</v>
      </c>
      <c r="G495" s="146">
        <f t="shared" si="19"/>
        <v>2</v>
      </c>
    </row>
    <row r="496" spans="1:7" ht="15.75" customHeight="1" x14ac:dyDescent="0.25">
      <c r="A496" s="154">
        <v>21</v>
      </c>
      <c r="B496" s="67" t="s">
        <v>334</v>
      </c>
      <c r="C496" s="152" t="s">
        <v>225</v>
      </c>
      <c r="D496" s="146">
        <v>1</v>
      </c>
      <c r="E496" s="148">
        <f>'3.2цены на медик'!$C$824</f>
        <v>15</v>
      </c>
      <c r="F496" s="152">
        <v>100</v>
      </c>
      <c r="G496" s="146"/>
    </row>
    <row r="497" spans="1:7" ht="15.75" customHeight="1" x14ac:dyDescent="0.25">
      <c r="A497" s="154">
        <v>21</v>
      </c>
      <c r="B497" s="144" t="s">
        <v>449</v>
      </c>
      <c r="C497" s="152" t="s">
        <v>226</v>
      </c>
      <c r="D497" s="146">
        <v>0.3</v>
      </c>
      <c r="E497" s="146">
        <f>'3.2цены на медик'!$C$503</f>
        <v>12.5</v>
      </c>
      <c r="F497" s="152">
        <v>100</v>
      </c>
      <c r="G497" s="146">
        <f t="shared" si="19"/>
        <v>3.75</v>
      </c>
    </row>
    <row r="498" spans="1:7" ht="15.75" customHeight="1" x14ac:dyDescent="0.25">
      <c r="A498" s="154">
        <v>21</v>
      </c>
      <c r="B498" s="241" t="s">
        <v>704</v>
      </c>
      <c r="C498" s="152" t="s">
        <v>227</v>
      </c>
      <c r="D498" s="146">
        <v>5</v>
      </c>
      <c r="E498" s="146">
        <f>'3.2цены на медик'!$C$778</f>
        <v>0.123</v>
      </c>
      <c r="F498" s="152">
        <v>100</v>
      </c>
      <c r="G498" s="146">
        <f t="shared" si="19"/>
        <v>0.61499999999999999</v>
      </c>
    </row>
    <row r="499" spans="1:7" ht="15.75" customHeight="1" x14ac:dyDescent="0.25">
      <c r="A499" s="154">
        <v>21</v>
      </c>
      <c r="B499" s="159" t="s">
        <v>979</v>
      </c>
      <c r="C499" s="152" t="s">
        <v>226</v>
      </c>
      <c r="D499" s="146">
        <v>1</v>
      </c>
      <c r="E499" s="146">
        <f>'3.2цены на медик'!$C$555</f>
        <v>5.0075000000000003</v>
      </c>
      <c r="F499" s="152">
        <v>100</v>
      </c>
      <c r="G499" s="146">
        <f t="shared" si="19"/>
        <v>5.0075000000000003</v>
      </c>
    </row>
    <row r="500" spans="1:7" ht="15.75" customHeight="1" x14ac:dyDescent="0.25">
      <c r="A500" s="154">
        <v>21</v>
      </c>
      <c r="B500" s="144" t="s">
        <v>199</v>
      </c>
      <c r="C500" s="152"/>
      <c r="D500" s="146"/>
      <c r="E500" s="146"/>
      <c r="F500" s="152"/>
      <c r="G500" s="153">
        <f>SUM(G480:G499)</f>
        <v>150.60495833333331</v>
      </c>
    </row>
    <row r="501" spans="1:7" ht="15.75" customHeight="1" x14ac:dyDescent="0.25">
      <c r="A501" s="154">
        <v>21</v>
      </c>
      <c r="F501" s="142"/>
      <c r="G501" s="155"/>
    </row>
    <row r="502" spans="1:7" ht="15.75" customHeight="1" x14ac:dyDescent="0.25">
      <c r="A502" s="154">
        <v>22</v>
      </c>
      <c r="B502" s="2248" t="str">
        <f>'5.свод поликлин'!C440</f>
        <v>Коррекция объема и формы альвеолярного отростка</v>
      </c>
      <c r="C502" s="2249"/>
      <c r="D502" s="2249"/>
      <c r="E502" s="2249"/>
      <c r="F502" s="2249"/>
      <c r="G502" s="156"/>
    </row>
    <row r="503" spans="1:7" ht="31.5" customHeight="1" x14ac:dyDescent="0.25">
      <c r="A503" s="154">
        <v>22</v>
      </c>
      <c r="B503" s="144" t="s">
        <v>209</v>
      </c>
      <c r="C503" s="145" t="s">
        <v>223</v>
      </c>
      <c r="D503" s="146" t="s">
        <v>224</v>
      </c>
      <c r="E503" s="146" t="s">
        <v>195</v>
      </c>
      <c r="F503" s="147" t="s">
        <v>602</v>
      </c>
      <c r="G503" s="157" t="s">
        <v>196</v>
      </c>
    </row>
    <row r="504" spans="1:7" ht="15.75" customHeight="1" x14ac:dyDescent="0.25">
      <c r="A504" s="154">
        <v>22</v>
      </c>
      <c r="B504" s="144" t="s">
        <v>262</v>
      </c>
      <c r="C504" s="150" t="s">
        <v>225</v>
      </c>
      <c r="D504" s="146">
        <v>1</v>
      </c>
      <c r="E504" s="85">
        <f>'3.2цены на медик'!$C$103</f>
        <v>3</v>
      </c>
      <c r="F504" s="149">
        <v>100</v>
      </c>
      <c r="G504" s="146"/>
    </row>
    <row r="505" spans="1:7" ht="15.75" customHeight="1" x14ac:dyDescent="0.25">
      <c r="A505" s="154">
        <v>22</v>
      </c>
      <c r="B505" s="83" t="s">
        <v>407</v>
      </c>
      <c r="C505" s="152" t="s">
        <v>226</v>
      </c>
      <c r="D505" s="146">
        <v>1</v>
      </c>
      <c r="E505" s="146">
        <f>'3.2цены на медик'!$C$107</f>
        <v>9.5500000000000007</v>
      </c>
      <c r="F505" s="152">
        <v>100</v>
      </c>
      <c r="G505" s="146">
        <f t="shared" ref="G505:G522" si="20">D505*E505*F505/100</f>
        <v>9.5500000000000007</v>
      </c>
    </row>
    <row r="506" spans="1:7" ht="15.75" customHeight="1" x14ac:dyDescent="0.25">
      <c r="A506" s="154">
        <v>22</v>
      </c>
      <c r="B506" s="144" t="s">
        <v>890</v>
      </c>
      <c r="C506" s="152" t="s">
        <v>226</v>
      </c>
      <c r="D506" s="146">
        <v>0.3</v>
      </c>
      <c r="E506" s="637">
        <v>55.5</v>
      </c>
      <c r="F506" s="152">
        <v>100</v>
      </c>
      <c r="G506" s="146">
        <f t="shared" si="20"/>
        <v>16.649999999999999</v>
      </c>
    </row>
    <row r="507" spans="1:7" ht="15.75" customHeight="1" x14ac:dyDescent="0.25">
      <c r="A507" s="154">
        <v>22</v>
      </c>
      <c r="B507" s="144" t="s">
        <v>900</v>
      </c>
      <c r="C507" s="152" t="s">
        <v>426</v>
      </c>
      <c r="D507" s="146">
        <v>0.1</v>
      </c>
      <c r="E507" s="146">
        <f>'3.2цены на медик'!$C$147</f>
        <v>43.397058823529413</v>
      </c>
      <c r="F507" s="152">
        <v>100</v>
      </c>
      <c r="G507" s="146">
        <f t="shared" si="20"/>
        <v>4.3397058823529413</v>
      </c>
    </row>
    <row r="508" spans="1:7" ht="15.75" customHeight="1" x14ac:dyDescent="0.25">
      <c r="A508" s="154">
        <v>22</v>
      </c>
      <c r="B508" s="144" t="s">
        <v>889</v>
      </c>
      <c r="C508" s="152" t="s">
        <v>227</v>
      </c>
      <c r="D508" s="146">
        <v>2</v>
      </c>
      <c r="E508" s="146">
        <f>'3.2цены на медик'!$C$175</f>
        <v>0.38</v>
      </c>
      <c r="F508" s="152">
        <v>100</v>
      </c>
      <c r="G508" s="146">
        <f t="shared" si="20"/>
        <v>0.76</v>
      </c>
    </row>
    <row r="509" spans="1:7" ht="15.75" customHeight="1" x14ac:dyDescent="0.25">
      <c r="A509" s="154">
        <v>22</v>
      </c>
      <c r="B509" s="144" t="s">
        <v>980</v>
      </c>
      <c r="C509" s="152" t="s">
        <v>426</v>
      </c>
      <c r="D509" s="146">
        <v>0.2</v>
      </c>
      <c r="E509" s="146">
        <f>'3.2цены на медик'!$C$224</f>
        <v>12.333333333333334</v>
      </c>
      <c r="F509" s="152">
        <v>100</v>
      </c>
      <c r="G509" s="146">
        <f t="shared" si="20"/>
        <v>2.4666666666666668</v>
      </c>
    </row>
    <row r="510" spans="1:7" ht="15.75" customHeight="1" x14ac:dyDescent="0.25">
      <c r="A510" s="154">
        <v>22</v>
      </c>
      <c r="B510" s="144" t="s">
        <v>263</v>
      </c>
      <c r="C510" s="152" t="s">
        <v>226</v>
      </c>
      <c r="D510" s="146">
        <v>0.5</v>
      </c>
      <c r="E510" s="146">
        <f>'3.2цены на медик'!$C$261</f>
        <v>39.5</v>
      </c>
      <c r="F510" s="152">
        <v>100</v>
      </c>
      <c r="G510" s="146">
        <f t="shared" si="20"/>
        <v>19.75</v>
      </c>
    </row>
    <row r="511" spans="1:7" ht="15.75" customHeight="1" x14ac:dyDescent="0.25">
      <c r="A511" s="154">
        <v>22</v>
      </c>
      <c r="B511" s="159" t="s">
        <v>977</v>
      </c>
      <c r="C511" s="152" t="s">
        <v>226</v>
      </c>
      <c r="D511" s="146">
        <v>1</v>
      </c>
      <c r="E511" s="146">
        <f>'3.2цены на медик'!$C$291</f>
        <v>8</v>
      </c>
      <c r="F511" s="152">
        <v>100</v>
      </c>
      <c r="G511" s="146">
        <f t="shared" si="20"/>
        <v>8</v>
      </c>
    </row>
    <row r="512" spans="1:7" ht="25.5" customHeight="1" x14ac:dyDescent="0.25">
      <c r="A512" s="154">
        <v>22</v>
      </c>
      <c r="B512" s="144" t="s">
        <v>453</v>
      </c>
      <c r="C512" s="152" t="s">
        <v>988</v>
      </c>
      <c r="D512" s="146">
        <v>0.1</v>
      </c>
      <c r="E512" s="146">
        <f>'3.2цены на медик'!$C$313</f>
        <v>7.6099999999999994</v>
      </c>
      <c r="F512" s="152">
        <v>100</v>
      </c>
      <c r="G512" s="146">
        <f t="shared" si="20"/>
        <v>0.7609999999999999</v>
      </c>
    </row>
    <row r="513" spans="1:7" ht="15.75" customHeight="1" x14ac:dyDescent="0.25">
      <c r="A513" s="154">
        <v>22</v>
      </c>
      <c r="B513" s="144" t="s">
        <v>419</v>
      </c>
      <c r="C513" s="152" t="s">
        <v>226</v>
      </c>
      <c r="D513" s="146">
        <v>1</v>
      </c>
      <c r="E513" s="148">
        <f>'3.2цены на медик'!$C$314</f>
        <v>5.0999999999999996</v>
      </c>
      <c r="F513" s="152">
        <v>100</v>
      </c>
      <c r="G513" s="146"/>
    </row>
    <row r="514" spans="1:7" ht="15.75" customHeight="1" x14ac:dyDescent="0.25">
      <c r="A514" s="154">
        <v>22</v>
      </c>
      <c r="B514" s="144" t="s">
        <v>248</v>
      </c>
      <c r="C514" s="152" t="s">
        <v>226</v>
      </c>
      <c r="D514" s="146">
        <v>1</v>
      </c>
      <c r="E514" s="146">
        <f>'3.2цены на медик'!$C$336</f>
        <v>0.89</v>
      </c>
      <c r="F514" s="152">
        <v>100</v>
      </c>
      <c r="G514" s="146">
        <f t="shared" si="20"/>
        <v>0.89</v>
      </c>
    </row>
    <row r="515" spans="1:7" ht="15.75" customHeight="1" x14ac:dyDescent="0.25">
      <c r="A515" s="154">
        <v>22</v>
      </c>
      <c r="B515" s="144" t="s">
        <v>603</v>
      </c>
      <c r="C515" s="152" t="s">
        <v>227</v>
      </c>
      <c r="D515" s="146">
        <v>20</v>
      </c>
      <c r="E515" s="151">
        <f>'3.2цены на медик'!$C$371</f>
        <v>0.12533333333333332</v>
      </c>
      <c r="F515" s="152">
        <v>100</v>
      </c>
      <c r="G515" s="146">
        <f t="shared" si="20"/>
        <v>2.5066666666666664</v>
      </c>
    </row>
    <row r="516" spans="1:7" ht="15.75" customHeight="1" x14ac:dyDescent="0.25">
      <c r="A516" s="154">
        <v>22</v>
      </c>
      <c r="B516" s="144" t="s">
        <v>257</v>
      </c>
      <c r="C516" s="152" t="s">
        <v>226</v>
      </c>
      <c r="D516" s="146">
        <v>0.1</v>
      </c>
      <c r="E516" s="146">
        <f>'3.2цены на медик'!$C$437</f>
        <v>70</v>
      </c>
      <c r="F516" s="152">
        <v>100</v>
      </c>
      <c r="G516" s="146">
        <f t="shared" si="20"/>
        <v>7</v>
      </c>
    </row>
    <row r="517" spans="1:7" ht="15.75" customHeight="1" x14ac:dyDescent="0.25">
      <c r="A517" s="154">
        <v>22</v>
      </c>
      <c r="B517" s="144" t="s">
        <v>250</v>
      </c>
      <c r="C517" s="152" t="s">
        <v>226</v>
      </c>
      <c r="D517" s="146">
        <v>1</v>
      </c>
      <c r="E517" s="146">
        <f>'3.2цены на медик'!$C$439</f>
        <v>3.75</v>
      </c>
      <c r="F517" s="152">
        <v>100</v>
      </c>
      <c r="G517" s="146">
        <f t="shared" si="20"/>
        <v>3.75</v>
      </c>
    </row>
    <row r="518" spans="1:7" ht="15.75" customHeight="1" x14ac:dyDescent="0.25">
      <c r="A518" s="154">
        <v>22</v>
      </c>
      <c r="B518" s="67" t="s">
        <v>455</v>
      </c>
      <c r="C518" s="152" t="s">
        <v>226</v>
      </c>
      <c r="D518" s="146">
        <v>1</v>
      </c>
      <c r="E518" s="148">
        <f>'3.2цены на медик'!$C$464</f>
        <v>2</v>
      </c>
      <c r="F518" s="149">
        <v>100</v>
      </c>
      <c r="G518" s="146">
        <f t="shared" si="20"/>
        <v>2</v>
      </c>
    </row>
    <row r="519" spans="1:7" ht="15.75" customHeight="1" x14ac:dyDescent="0.25">
      <c r="A519" s="154">
        <v>22</v>
      </c>
      <c r="B519" s="67" t="s">
        <v>334</v>
      </c>
      <c r="C519" s="152" t="s">
        <v>225</v>
      </c>
      <c r="D519" s="146">
        <v>1</v>
      </c>
      <c r="E519" s="148">
        <f>'3.2цены на медик'!$C$824</f>
        <v>15</v>
      </c>
      <c r="F519" s="152">
        <v>100</v>
      </c>
      <c r="G519" s="146"/>
    </row>
    <row r="520" spans="1:7" ht="15.75" customHeight="1" x14ac:dyDescent="0.25">
      <c r="A520" s="154">
        <v>22</v>
      </c>
      <c r="B520" s="144" t="s">
        <v>449</v>
      </c>
      <c r="C520" s="152" t="s">
        <v>226</v>
      </c>
      <c r="D520" s="146">
        <v>0.3</v>
      </c>
      <c r="E520" s="146">
        <f>'3.2цены на медик'!$C$503</f>
        <v>12.5</v>
      </c>
      <c r="F520" s="152">
        <v>100</v>
      </c>
      <c r="G520" s="146">
        <f t="shared" si="20"/>
        <v>3.75</v>
      </c>
    </row>
    <row r="521" spans="1:7" ht="15.75" customHeight="1" x14ac:dyDescent="0.25">
      <c r="A521" s="154">
        <v>22</v>
      </c>
      <c r="B521" s="241" t="s">
        <v>704</v>
      </c>
      <c r="C521" s="152" t="s">
        <v>227</v>
      </c>
      <c r="D521" s="146">
        <v>5</v>
      </c>
      <c r="E521" s="146">
        <f>'3.2цены на медик'!$C$778</f>
        <v>0.123</v>
      </c>
      <c r="F521" s="152">
        <v>100</v>
      </c>
      <c r="G521" s="146">
        <f t="shared" si="20"/>
        <v>0.61499999999999999</v>
      </c>
    </row>
    <row r="522" spans="1:7" ht="15.75" customHeight="1" x14ac:dyDescent="0.25">
      <c r="A522" s="154">
        <v>22</v>
      </c>
      <c r="B522" s="158" t="s">
        <v>258</v>
      </c>
      <c r="C522" s="152" t="s">
        <v>226</v>
      </c>
      <c r="D522" s="146">
        <v>0.2</v>
      </c>
      <c r="E522" s="146">
        <f>'3.2цены на медик'!$C$534</f>
        <v>70.688000000000002</v>
      </c>
      <c r="F522" s="152">
        <v>100</v>
      </c>
      <c r="G522" s="146">
        <f t="shared" si="20"/>
        <v>14.137599999999999</v>
      </c>
    </row>
    <row r="523" spans="1:7" ht="15.75" customHeight="1" x14ac:dyDescent="0.25">
      <c r="A523" s="154">
        <v>22</v>
      </c>
      <c r="B523" s="144" t="s">
        <v>199</v>
      </c>
      <c r="C523" s="152"/>
      <c r="D523" s="146"/>
      <c r="E523" s="146"/>
      <c r="F523" s="152"/>
      <c r="G523" s="153">
        <f>SUM(G504:G522)</f>
        <v>96.926639215686265</v>
      </c>
    </row>
    <row r="524" spans="1:7" ht="15.75" customHeight="1" x14ac:dyDescent="0.25">
      <c r="A524" s="154">
        <v>22</v>
      </c>
      <c r="F524" s="142"/>
      <c r="G524" s="155"/>
    </row>
    <row r="525" spans="1:7" ht="15.75" customHeight="1" x14ac:dyDescent="0.25">
      <c r="A525" s="154">
        <v>24</v>
      </c>
      <c r="B525" s="2249" t="str">
        <f>'5.свод поликлин'!C441</f>
        <v>Коррекция уздечки языка, губы</v>
      </c>
      <c r="C525" s="2249"/>
      <c r="D525" s="2249"/>
      <c r="E525" s="2249"/>
      <c r="F525" s="2249"/>
      <c r="G525" s="156"/>
    </row>
    <row r="526" spans="1:7" ht="31.5" customHeight="1" x14ac:dyDescent="0.25">
      <c r="A526" s="154">
        <v>24</v>
      </c>
      <c r="B526" s="144" t="s">
        <v>209</v>
      </c>
      <c r="C526" s="145" t="s">
        <v>223</v>
      </c>
      <c r="D526" s="146" t="s">
        <v>224</v>
      </c>
      <c r="E526" s="146" t="s">
        <v>195</v>
      </c>
      <c r="F526" s="147" t="s">
        <v>602</v>
      </c>
      <c r="G526" s="157" t="s">
        <v>196</v>
      </c>
    </row>
    <row r="527" spans="1:7" ht="15.75" customHeight="1" x14ac:dyDescent="0.25">
      <c r="A527" s="154">
        <v>24</v>
      </c>
      <c r="B527" s="144" t="s">
        <v>262</v>
      </c>
      <c r="C527" s="150" t="s">
        <v>225</v>
      </c>
      <c r="D527" s="146">
        <v>1</v>
      </c>
      <c r="E527" s="85">
        <f>'3.2цены на медик'!$C$103</f>
        <v>3</v>
      </c>
      <c r="F527" s="149">
        <v>100</v>
      </c>
      <c r="G527" s="146"/>
    </row>
    <row r="528" spans="1:7" ht="15.75" customHeight="1" x14ac:dyDescent="0.25">
      <c r="A528" s="154">
        <v>24</v>
      </c>
      <c r="B528" s="83" t="s">
        <v>407</v>
      </c>
      <c r="C528" s="152" t="s">
        <v>226</v>
      </c>
      <c r="D528" s="146">
        <v>0.1</v>
      </c>
      <c r="E528" s="146">
        <f>'3.2цены на медик'!$C$107</f>
        <v>9.5500000000000007</v>
      </c>
      <c r="F528" s="152">
        <v>100</v>
      </c>
      <c r="G528" s="146">
        <f t="shared" ref="G528:G547" si="21">D528*E528*F528/100</f>
        <v>0.95499999999999996</v>
      </c>
    </row>
    <row r="529" spans="1:7" ht="15.75" customHeight="1" x14ac:dyDescent="0.25">
      <c r="A529" s="154">
        <v>24</v>
      </c>
      <c r="B529" s="144" t="s">
        <v>256</v>
      </c>
      <c r="C529" s="152" t="s">
        <v>227</v>
      </c>
      <c r="D529" s="146">
        <v>1</v>
      </c>
      <c r="E529" s="146">
        <f>'3.2цены на медик'!$C$121</f>
        <v>2.2999999999999998</v>
      </c>
      <c r="F529" s="152">
        <v>100</v>
      </c>
      <c r="G529" s="146">
        <f t="shared" si="21"/>
        <v>2.2999999999999998</v>
      </c>
    </row>
    <row r="530" spans="1:7" ht="15.75" customHeight="1" x14ac:dyDescent="0.25">
      <c r="A530" s="154">
        <v>24</v>
      </c>
      <c r="B530" s="67" t="s">
        <v>609</v>
      </c>
      <c r="C530" s="152" t="s">
        <v>426</v>
      </c>
      <c r="D530" s="146">
        <v>10</v>
      </c>
      <c r="E530" s="151">
        <f>'3.2цены на медик'!$C$127</f>
        <v>0.22</v>
      </c>
      <c r="F530" s="149">
        <v>100</v>
      </c>
      <c r="G530" s="146">
        <f t="shared" si="21"/>
        <v>2.2000000000000002</v>
      </c>
    </row>
    <row r="531" spans="1:7" ht="15.75" customHeight="1" x14ac:dyDescent="0.25">
      <c r="A531" s="154">
        <v>24</v>
      </c>
      <c r="B531" s="144" t="s">
        <v>277</v>
      </c>
      <c r="C531" s="152" t="s">
        <v>227</v>
      </c>
      <c r="D531" s="146">
        <v>5</v>
      </c>
      <c r="E531" s="146">
        <f>'3.2цены на медик'!$C$153</f>
        <v>3.36</v>
      </c>
      <c r="F531" s="152">
        <v>100</v>
      </c>
      <c r="G531" s="146">
        <f t="shared" si="21"/>
        <v>16.8</v>
      </c>
    </row>
    <row r="532" spans="1:7" ht="15.75" customHeight="1" x14ac:dyDescent="0.25">
      <c r="A532" s="154">
        <v>24</v>
      </c>
      <c r="B532" s="144" t="s">
        <v>889</v>
      </c>
      <c r="C532" s="152" t="s">
        <v>227</v>
      </c>
      <c r="D532" s="146">
        <v>2</v>
      </c>
      <c r="E532" s="146">
        <f>'3.2цены на медик'!$C$175</f>
        <v>0.38</v>
      </c>
      <c r="F532" s="152">
        <v>100</v>
      </c>
      <c r="G532" s="146">
        <f t="shared" si="21"/>
        <v>0.76</v>
      </c>
    </row>
    <row r="533" spans="1:7" ht="15.75" customHeight="1" x14ac:dyDescent="0.25">
      <c r="A533" s="154">
        <v>24</v>
      </c>
      <c r="B533" s="144" t="s">
        <v>980</v>
      </c>
      <c r="C533" s="152" t="s">
        <v>426</v>
      </c>
      <c r="D533" s="146">
        <v>0.2</v>
      </c>
      <c r="E533" s="146">
        <f>'3.2цены на медик'!$C$224</f>
        <v>12.333333333333334</v>
      </c>
      <c r="F533" s="152">
        <v>100</v>
      </c>
      <c r="G533" s="146">
        <f t="shared" si="21"/>
        <v>2.4666666666666668</v>
      </c>
    </row>
    <row r="534" spans="1:7" ht="15.75" customHeight="1" x14ac:dyDescent="0.25">
      <c r="A534" s="154">
        <v>24</v>
      </c>
      <c r="B534" s="144" t="s">
        <v>891</v>
      </c>
      <c r="C534" s="152" t="s">
        <v>988</v>
      </c>
      <c r="D534" s="146">
        <v>1</v>
      </c>
      <c r="E534" s="146">
        <f>'3.2цены на медик'!$C$241</f>
        <v>18.516249999999999</v>
      </c>
      <c r="F534" s="152">
        <v>100</v>
      </c>
      <c r="G534" s="146">
        <f t="shared" si="21"/>
        <v>18.516249999999999</v>
      </c>
    </row>
    <row r="535" spans="1:7" ht="15.75" customHeight="1" x14ac:dyDescent="0.25">
      <c r="A535" s="154">
        <v>24</v>
      </c>
      <c r="B535" s="159" t="s">
        <v>977</v>
      </c>
      <c r="C535" s="152" t="s">
        <v>226</v>
      </c>
      <c r="D535" s="146">
        <v>1</v>
      </c>
      <c r="E535" s="146">
        <f>'3.2цены на медик'!$C$291</f>
        <v>8</v>
      </c>
      <c r="F535" s="152">
        <v>100</v>
      </c>
      <c r="G535" s="146">
        <f t="shared" si="21"/>
        <v>8</v>
      </c>
    </row>
    <row r="536" spans="1:7" ht="15.75" customHeight="1" x14ac:dyDescent="0.25">
      <c r="A536" s="154">
        <v>24</v>
      </c>
      <c r="B536" s="144" t="s">
        <v>453</v>
      </c>
      <c r="C536" s="152" t="s">
        <v>988</v>
      </c>
      <c r="D536" s="146">
        <v>0.1</v>
      </c>
      <c r="E536" s="146">
        <f>'3.2цены на медик'!$C$313</f>
        <v>7.6099999999999994</v>
      </c>
      <c r="F536" s="152">
        <v>100</v>
      </c>
      <c r="G536" s="146">
        <f t="shared" si="21"/>
        <v>0.7609999999999999</v>
      </c>
    </row>
    <row r="537" spans="1:7" ht="15.75" customHeight="1" x14ac:dyDescent="0.25">
      <c r="A537" s="154">
        <v>24</v>
      </c>
      <c r="B537" s="144" t="s">
        <v>419</v>
      </c>
      <c r="C537" s="152" t="s">
        <v>226</v>
      </c>
      <c r="D537" s="146">
        <v>1</v>
      </c>
      <c r="E537" s="148">
        <f>'3.2цены на медик'!$C$314</f>
        <v>5.0999999999999996</v>
      </c>
      <c r="F537" s="152">
        <v>100</v>
      </c>
      <c r="G537" s="146"/>
    </row>
    <row r="538" spans="1:7" ht="15.75" customHeight="1" x14ac:dyDescent="0.25">
      <c r="A538" s="154">
        <v>24</v>
      </c>
      <c r="B538" s="144" t="s">
        <v>248</v>
      </c>
      <c r="C538" s="152" t="s">
        <v>226</v>
      </c>
      <c r="D538" s="146">
        <v>1</v>
      </c>
      <c r="E538" s="146">
        <f>'3.2цены на медик'!$C$336</f>
        <v>0.89</v>
      </c>
      <c r="F538" s="152">
        <v>100</v>
      </c>
      <c r="G538" s="146">
        <f t="shared" si="21"/>
        <v>0.89</v>
      </c>
    </row>
    <row r="539" spans="1:7" ht="15.75" customHeight="1" x14ac:dyDescent="0.25">
      <c r="A539" s="154">
        <v>24</v>
      </c>
      <c r="B539" s="144" t="s">
        <v>603</v>
      </c>
      <c r="C539" s="152" t="s">
        <v>227</v>
      </c>
      <c r="D539" s="146">
        <v>20</v>
      </c>
      <c r="E539" s="151">
        <f>'3.2цены на медик'!$C$371</f>
        <v>0.12533333333333332</v>
      </c>
      <c r="F539" s="152">
        <v>100</v>
      </c>
      <c r="G539" s="146">
        <f t="shared" si="21"/>
        <v>2.5066666666666664</v>
      </c>
    </row>
    <row r="540" spans="1:7" ht="15.75" customHeight="1" x14ac:dyDescent="0.25">
      <c r="A540" s="154">
        <v>24</v>
      </c>
      <c r="B540" s="144" t="s">
        <v>257</v>
      </c>
      <c r="C540" s="152" t="s">
        <v>226</v>
      </c>
      <c r="D540" s="146">
        <v>0.1</v>
      </c>
      <c r="E540" s="146">
        <f>'3.2цены на медик'!$C$437</f>
        <v>70</v>
      </c>
      <c r="F540" s="152">
        <v>100</v>
      </c>
      <c r="G540" s="146">
        <f t="shared" si="21"/>
        <v>7</v>
      </c>
    </row>
    <row r="541" spans="1:7" ht="15.75" customHeight="1" x14ac:dyDescent="0.25">
      <c r="A541" s="154">
        <v>24</v>
      </c>
      <c r="B541" s="144" t="s">
        <v>600</v>
      </c>
      <c r="C541" s="152" t="s">
        <v>226</v>
      </c>
      <c r="D541" s="146">
        <v>1</v>
      </c>
      <c r="E541" s="146">
        <f>'3.2цены на медик'!$C$439</f>
        <v>3.75</v>
      </c>
      <c r="F541" s="152">
        <v>100</v>
      </c>
      <c r="G541" s="146">
        <f t="shared" si="21"/>
        <v>3.75</v>
      </c>
    </row>
    <row r="542" spans="1:7" ht="15.75" customHeight="1" x14ac:dyDescent="0.25">
      <c r="A542" s="154">
        <v>24</v>
      </c>
      <c r="B542" s="144" t="s">
        <v>455</v>
      </c>
      <c r="C542" s="152" t="s">
        <v>226</v>
      </c>
      <c r="D542" s="146">
        <v>1</v>
      </c>
      <c r="E542" s="148">
        <f>'3.2цены на медик'!$C$464</f>
        <v>2</v>
      </c>
      <c r="F542" s="149">
        <v>100</v>
      </c>
      <c r="G542" s="146">
        <f t="shared" si="21"/>
        <v>2</v>
      </c>
    </row>
    <row r="543" spans="1:7" ht="15.75" customHeight="1" x14ac:dyDescent="0.25">
      <c r="A543" s="154">
        <v>24</v>
      </c>
      <c r="B543" s="67" t="s">
        <v>334</v>
      </c>
      <c r="C543" s="152" t="s">
        <v>225</v>
      </c>
      <c r="D543" s="146">
        <v>1</v>
      </c>
      <c r="E543" s="148">
        <f>'3.2цены на медик'!$C$824</f>
        <v>15</v>
      </c>
      <c r="F543" s="152">
        <v>100</v>
      </c>
      <c r="G543" s="146"/>
    </row>
    <row r="544" spans="1:7" ht="15.75" customHeight="1" x14ac:dyDescent="0.25">
      <c r="A544" s="154">
        <v>24</v>
      </c>
      <c r="B544" s="144" t="s">
        <v>874</v>
      </c>
      <c r="C544" s="152" t="s">
        <v>227</v>
      </c>
      <c r="D544" s="146">
        <v>10</v>
      </c>
      <c r="E544" s="146">
        <f>'3.2цены на медик'!$C$510</f>
        <v>8.3416666666666681E-2</v>
      </c>
      <c r="F544" s="152">
        <v>100</v>
      </c>
      <c r="G544" s="146">
        <f t="shared" si="21"/>
        <v>0.83416666666666683</v>
      </c>
    </row>
    <row r="545" spans="1:7" ht="15.75" customHeight="1" x14ac:dyDescent="0.25">
      <c r="A545" s="154">
        <v>24</v>
      </c>
      <c r="B545" s="241" t="s">
        <v>704</v>
      </c>
      <c r="C545" s="152" t="s">
        <v>227</v>
      </c>
      <c r="D545" s="146">
        <v>5</v>
      </c>
      <c r="E545" s="146">
        <f>'3.2цены на медик'!$C$778</f>
        <v>0.123</v>
      </c>
      <c r="F545" s="152">
        <v>100</v>
      </c>
      <c r="G545" s="146">
        <f t="shared" si="21"/>
        <v>0.61499999999999999</v>
      </c>
    </row>
    <row r="546" spans="1:7" ht="15.75" customHeight="1" x14ac:dyDescent="0.25">
      <c r="A546" s="154">
        <v>24</v>
      </c>
      <c r="B546" s="144" t="s">
        <v>901</v>
      </c>
      <c r="C546" s="152" t="s">
        <v>226</v>
      </c>
      <c r="D546" s="146">
        <v>1</v>
      </c>
      <c r="E546" s="146">
        <f>'3.2цены на медик'!$C$534</f>
        <v>70.688000000000002</v>
      </c>
      <c r="F546" s="152">
        <v>100</v>
      </c>
      <c r="G546" s="146">
        <f t="shared" si="21"/>
        <v>70.688000000000002</v>
      </c>
    </row>
    <row r="547" spans="1:7" ht="15.75" customHeight="1" x14ac:dyDescent="0.25">
      <c r="A547" s="154">
        <v>24</v>
      </c>
      <c r="B547" s="159" t="s">
        <v>979</v>
      </c>
      <c r="C547" s="152" t="s">
        <v>226</v>
      </c>
      <c r="D547" s="146">
        <v>1</v>
      </c>
      <c r="E547" s="146">
        <f>'3.2цены на медик'!$C$555</f>
        <v>5.0075000000000003</v>
      </c>
      <c r="F547" s="152">
        <v>100</v>
      </c>
      <c r="G547" s="146">
        <f t="shared" si="21"/>
        <v>5.0075000000000003</v>
      </c>
    </row>
    <row r="548" spans="1:7" ht="15.75" customHeight="1" x14ac:dyDescent="0.25">
      <c r="A548" s="154">
        <v>24</v>
      </c>
      <c r="B548" s="144" t="s">
        <v>199</v>
      </c>
      <c r="C548" s="152"/>
      <c r="D548" s="146"/>
      <c r="E548" s="146"/>
      <c r="F548" s="152"/>
      <c r="G548" s="153">
        <f>SUM(G527:G547)</f>
        <v>146.05025000000001</v>
      </c>
    </row>
    <row r="549" spans="1:7" ht="15.75" customHeight="1" x14ac:dyDescent="0.25">
      <c r="A549" s="154">
        <v>24</v>
      </c>
      <c r="F549" s="142"/>
      <c r="G549" s="155"/>
    </row>
    <row r="550" spans="1:7" ht="15.75" customHeight="1" x14ac:dyDescent="0.25">
      <c r="A550" s="154">
        <v>25</v>
      </c>
      <c r="B550" s="2249" t="str">
        <f>'5.свод поликлин'!C443</f>
        <v>Лечение заболеваний слюнных желез, височно-нижнечелюстного сустава (первое посещение)</v>
      </c>
      <c r="C550" s="2249"/>
      <c r="D550" s="2249"/>
      <c r="E550" s="2249"/>
      <c r="F550" s="2249"/>
      <c r="G550" s="156"/>
    </row>
    <row r="551" spans="1:7" ht="31.5" customHeight="1" x14ac:dyDescent="0.25">
      <c r="A551" s="154">
        <v>25</v>
      </c>
      <c r="B551" s="144" t="s">
        <v>209</v>
      </c>
      <c r="C551" s="145" t="s">
        <v>223</v>
      </c>
      <c r="D551" s="146" t="s">
        <v>224</v>
      </c>
      <c r="E551" s="146" t="s">
        <v>195</v>
      </c>
      <c r="F551" s="147" t="s">
        <v>602</v>
      </c>
      <c r="G551" s="157" t="s">
        <v>196</v>
      </c>
    </row>
    <row r="552" spans="1:7" ht="15.75" customHeight="1" x14ac:dyDescent="0.25">
      <c r="A552" s="154">
        <v>25</v>
      </c>
      <c r="B552" s="144" t="s">
        <v>262</v>
      </c>
      <c r="C552" s="150" t="s">
        <v>225</v>
      </c>
      <c r="D552" s="146">
        <v>1</v>
      </c>
      <c r="E552" s="85">
        <f>'3.2цены на медик'!$C$103</f>
        <v>3</v>
      </c>
      <c r="F552" s="149">
        <v>100</v>
      </c>
      <c r="G552" s="146"/>
    </row>
    <row r="553" spans="1:7" ht="15.75" customHeight="1" x14ac:dyDescent="0.25">
      <c r="A553" s="154">
        <v>25</v>
      </c>
      <c r="B553" s="67" t="s">
        <v>609</v>
      </c>
      <c r="C553" s="152" t="s">
        <v>426</v>
      </c>
      <c r="D553" s="146">
        <v>10</v>
      </c>
      <c r="E553" s="151">
        <f>'3.2цены на медик'!$C$127</f>
        <v>0.22</v>
      </c>
      <c r="F553" s="149">
        <v>100</v>
      </c>
      <c r="G553" s="146">
        <f>D553*E553*F553/100</f>
        <v>2.2000000000000002</v>
      </c>
    </row>
    <row r="554" spans="1:7" ht="15.75" customHeight="1" x14ac:dyDescent="0.25">
      <c r="A554" s="154">
        <v>25</v>
      </c>
      <c r="B554" s="144" t="s">
        <v>902</v>
      </c>
      <c r="C554" s="152" t="s">
        <v>227</v>
      </c>
      <c r="D554" s="146">
        <v>10</v>
      </c>
      <c r="E554" s="146">
        <f>'3.2цены на медик'!$C$188</f>
        <v>0.42080000000000001</v>
      </c>
      <c r="F554" s="152">
        <v>100</v>
      </c>
      <c r="G554" s="146">
        <f>D554*E554*F554/100</f>
        <v>4.2080000000000002</v>
      </c>
    </row>
    <row r="555" spans="1:7" ht="15.75" customHeight="1" x14ac:dyDescent="0.25">
      <c r="A555" s="154">
        <v>25</v>
      </c>
      <c r="B555" s="144" t="s">
        <v>884</v>
      </c>
      <c r="C555" s="152" t="s">
        <v>227</v>
      </c>
      <c r="D555" s="146">
        <v>4</v>
      </c>
      <c r="E555" s="146">
        <f>'3.2цены на медик'!$C$134/1000</f>
        <v>0.16085000000000002</v>
      </c>
      <c r="F555" s="152">
        <v>100</v>
      </c>
      <c r="G555" s="146">
        <f>D555*E555*F555/100</f>
        <v>0.64340000000000008</v>
      </c>
    </row>
    <row r="556" spans="1:7" ht="15.75" customHeight="1" x14ac:dyDescent="0.25">
      <c r="A556" s="154">
        <v>25</v>
      </c>
      <c r="B556" s="144" t="s">
        <v>453</v>
      </c>
      <c r="C556" s="152" t="s">
        <v>988</v>
      </c>
      <c r="D556" s="146">
        <v>0.3</v>
      </c>
      <c r="E556" s="146">
        <f>'3.2цены на медик'!$C$313</f>
        <v>7.6099999999999994</v>
      </c>
      <c r="F556" s="152">
        <v>100</v>
      </c>
      <c r="G556" s="146">
        <f>D556*E556*F556/100</f>
        <v>2.2829999999999999</v>
      </c>
    </row>
    <row r="557" spans="1:7" ht="15.75" customHeight="1" x14ac:dyDescent="0.25">
      <c r="A557" s="154">
        <v>25</v>
      </c>
      <c r="B557" s="144" t="s">
        <v>419</v>
      </c>
      <c r="C557" s="152" t="s">
        <v>226</v>
      </c>
      <c r="D557" s="146">
        <v>1</v>
      </c>
      <c r="E557" s="148">
        <f>'3.2цены на медик'!$C$314</f>
        <v>5.0999999999999996</v>
      </c>
      <c r="F557" s="152">
        <v>100</v>
      </c>
      <c r="G557" s="146"/>
    </row>
    <row r="558" spans="1:7" ht="15.75" customHeight="1" x14ac:dyDescent="0.25">
      <c r="A558" s="154">
        <v>25</v>
      </c>
      <c r="B558" s="144" t="s">
        <v>248</v>
      </c>
      <c r="C558" s="152" t="s">
        <v>226</v>
      </c>
      <c r="D558" s="146">
        <v>1</v>
      </c>
      <c r="E558" s="146">
        <f>'3.2цены на медик'!$C$336</f>
        <v>0.89</v>
      </c>
      <c r="F558" s="152">
        <v>100</v>
      </c>
      <c r="G558" s="146">
        <f>D558*E558*F558/100</f>
        <v>0.89</v>
      </c>
    </row>
    <row r="559" spans="1:7" ht="15.75" customHeight="1" x14ac:dyDescent="0.25">
      <c r="A559" s="154">
        <v>25</v>
      </c>
      <c r="B559" s="144" t="s">
        <v>600</v>
      </c>
      <c r="C559" s="152" t="s">
        <v>226</v>
      </c>
      <c r="D559" s="146">
        <v>1</v>
      </c>
      <c r="E559" s="146">
        <f>'3.2цены на медик'!$C$439</f>
        <v>3.75</v>
      </c>
      <c r="F559" s="152">
        <v>100</v>
      </c>
      <c r="G559" s="146">
        <f>D559*E559*F559/100</f>
        <v>3.75</v>
      </c>
    </row>
    <row r="560" spans="1:7" ht="15.75" customHeight="1" x14ac:dyDescent="0.25">
      <c r="A560" s="154">
        <v>25</v>
      </c>
      <c r="B560" s="67" t="s">
        <v>455</v>
      </c>
      <c r="C560" s="152" t="s">
        <v>226</v>
      </c>
      <c r="D560" s="146">
        <v>1</v>
      </c>
      <c r="E560" s="148">
        <f>'3.2цены на медик'!$C$464</f>
        <v>2</v>
      </c>
      <c r="F560" s="149">
        <v>100</v>
      </c>
      <c r="G560" s="146">
        <f>D560*E560*F560/100</f>
        <v>2</v>
      </c>
    </row>
    <row r="561" spans="1:7" ht="15.75" customHeight="1" x14ac:dyDescent="0.25">
      <c r="A561" s="154">
        <v>25</v>
      </c>
      <c r="B561" s="67" t="s">
        <v>334</v>
      </c>
      <c r="C561" s="152" t="s">
        <v>225</v>
      </c>
      <c r="D561" s="146">
        <v>1</v>
      </c>
      <c r="E561" s="148">
        <f>'3.2цены на медик'!$C$824</f>
        <v>15</v>
      </c>
      <c r="F561" s="152">
        <v>100</v>
      </c>
      <c r="G561" s="146"/>
    </row>
    <row r="562" spans="1:7" ht="15.75" customHeight="1" x14ac:dyDescent="0.25">
      <c r="A562" s="154">
        <v>25</v>
      </c>
      <c r="B562" s="144" t="s">
        <v>893</v>
      </c>
      <c r="C562" s="152" t="s">
        <v>427</v>
      </c>
      <c r="D562" s="146">
        <v>0.01</v>
      </c>
      <c r="E562" s="146">
        <f>'3.2цены на медик'!$C$477</f>
        <v>4.6376875000000002</v>
      </c>
      <c r="F562" s="152">
        <v>100</v>
      </c>
      <c r="G562" s="146">
        <f>D562*E562*F562/100</f>
        <v>4.6376875000000005E-2</v>
      </c>
    </row>
    <row r="563" spans="1:7" ht="15.75" customHeight="1" x14ac:dyDescent="0.25">
      <c r="A563" s="154">
        <v>25</v>
      </c>
      <c r="B563" s="144" t="s">
        <v>981</v>
      </c>
      <c r="C563" s="152" t="s">
        <v>227</v>
      </c>
      <c r="D563" s="146">
        <v>1</v>
      </c>
      <c r="E563" s="146">
        <f>'3.2цены на медик'!$C$486</f>
        <v>8.8049999999999997</v>
      </c>
      <c r="F563" s="152">
        <v>100</v>
      </c>
      <c r="G563" s="146">
        <f>D563*E563*F563/100</f>
        <v>8.8049999999999997</v>
      </c>
    </row>
    <row r="564" spans="1:7" ht="15.75" customHeight="1" x14ac:dyDescent="0.25">
      <c r="A564" s="154">
        <v>25</v>
      </c>
      <c r="B564" s="144" t="s">
        <v>874</v>
      </c>
      <c r="C564" s="152" t="s">
        <v>227</v>
      </c>
      <c r="D564" s="146">
        <v>10</v>
      </c>
      <c r="E564" s="146">
        <f>'3.2цены на медик'!$C$510</f>
        <v>8.3416666666666681E-2</v>
      </c>
      <c r="F564" s="152">
        <v>100</v>
      </c>
      <c r="G564" s="146">
        <f>D564*E564*F564/100</f>
        <v>0.83416666666666683</v>
      </c>
    </row>
    <row r="565" spans="1:7" ht="15.75" customHeight="1" x14ac:dyDescent="0.25">
      <c r="A565" s="154">
        <v>25</v>
      </c>
      <c r="B565" s="159" t="s">
        <v>979</v>
      </c>
      <c r="C565" s="152" t="s">
        <v>226</v>
      </c>
      <c r="D565" s="146">
        <v>1</v>
      </c>
      <c r="E565" s="146">
        <f>'3.2цены на медик'!$C$555</f>
        <v>5.0075000000000003</v>
      </c>
      <c r="F565" s="152">
        <v>100</v>
      </c>
      <c r="G565" s="146">
        <f>D565*E565*F565/100</f>
        <v>5.0075000000000003</v>
      </c>
    </row>
    <row r="566" spans="1:7" ht="15.75" customHeight="1" x14ac:dyDescent="0.25">
      <c r="A566" s="154">
        <v>25</v>
      </c>
      <c r="B566" s="144" t="s">
        <v>199</v>
      </c>
      <c r="C566" s="152"/>
      <c r="D566" s="146"/>
      <c r="E566" s="146"/>
      <c r="F566" s="152"/>
      <c r="G566" s="153">
        <f>SUM(G552:G565)</f>
        <v>30.667443541666671</v>
      </c>
    </row>
    <row r="567" spans="1:7" ht="15.75" customHeight="1" x14ac:dyDescent="0.25">
      <c r="F567" s="142"/>
      <c r="G567" s="143"/>
    </row>
    <row r="568" spans="1:7" ht="30" customHeight="1" x14ac:dyDescent="0.25">
      <c r="A568" s="154">
        <v>26</v>
      </c>
      <c r="B568" s="2258" t="str">
        <f>'5.свод поликлин'!C444</f>
        <v>Лечение заболеваний слюнных желез, височно-нижнечелюстного сустава (последующее посещение)</v>
      </c>
      <c r="C568" s="2258"/>
      <c r="D568" s="2258"/>
      <c r="E568" s="2258"/>
      <c r="F568" s="2258"/>
      <c r="G568" s="156"/>
    </row>
    <row r="569" spans="1:7" ht="31.5" customHeight="1" x14ac:dyDescent="0.25">
      <c r="A569" s="154">
        <v>26</v>
      </c>
      <c r="B569" s="144" t="s">
        <v>209</v>
      </c>
      <c r="C569" s="145" t="s">
        <v>223</v>
      </c>
      <c r="D569" s="146" t="s">
        <v>224</v>
      </c>
      <c r="E569" s="146" t="s">
        <v>195</v>
      </c>
      <c r="F569" s="147" t="s">
        <v>602</v>
      </c>
      <c r="G569" s="157" t="s">
        <v>196</v>
      </c>
    </row>
    <row r="570" spans="1:7" ht="15.75" customHeight="1" x14ac:dyDescent="0.25">
      <c r="A570" s="154">
        <v>26</v>
      </c>
      <c r="B570" s="144" t="s">
        <v>262</v>
      </c>
      <c r="C570" s="150" t="s">
        <v>225</v>
      </c>
      <c r="D570" s="146">
        <v>1</v>
      </c>
      <c r="E570" s="85">
        <f>'3.2цены на медик'!$C$103</f>
        <v>3</v>
      </c>
      <c r="F570" s="149">
        <v>100</v>
      </c>
      <c r="G570" s="146"/>
    </row>
    <row r="571" spans="1:7" ht="15.75" customHeight="1" x14ac:dyDescent="0.25">
      <c r="A571" s="154">
        <v>26</v>
      </c>
      <c r="B571" s="67" t="s">
        <v>609</v>
      </c>
      <c r="C571" s="152" t="s">
        <v>426</v>
      </c>
      <c r="D571" s="146">
        <v>10</v>
      </c>
      <c r="E571" s="151">
        <f>'3.2цены на медик'!$C$127</f>
        <v>0.22</v>
      </c>
      <c r="F571" s="149">
        <v>100</v>
      </c>
      <c r="G571" s="146">
        <f t="shared" ref="G571:G582" si="22">D571*E571*F571/100</f>
        <v>2.2000000000000002</v>
      </c>
    </row>
    <row r="572" spans="1:7" ht="15.75" customHeight="1" x14ac:dyDescent="0.25">
      <c r="A572" s="154">
        <v>26</v>
      </c>
      <c r="B572" s="144" t="s">
        <v>902</v>
      </c>
      <c r="C572" s="152" t="s">
        <v>227</v>
      </c>
      <c r="D572" s="146">
        <v>10</v>
      </c>
      <c r="E572" s="146">
        <f>'3.2цены на медик'!$C$188</f>
        <v>0.42080000000000001</v>
      </c>
      <c r="F572" s="152">
        <v>100</v>
      </c>
      <c r="G572" s="146">
        <f t="shared" si="22"/>
        <v>4.2080000000000002</v>
      </c>
    </row>
    <row r="573" spans="1:7" ht="15.75" customHeight="1" x14ac:dyDescent="0.25">
      <c r="A573" s="154">
        <v>26</v>
      </c>
      <c r="B573" s="144" t="s">
        <v>453</v>
      </c>
      <c r="C573" s="152" t="s">
        <v>988</v>
      </c>
      <c r="D573" s="146">
        <v>0.3</v>
      </c>
      <c r="E573" s="146">
        <f>'3.2цены на медик'!$C$313</f>
        <v>7.6099999999999994</v>
      </c>
      <c r="F573" s="152">
        <v>100</v>
      </c>
      <c r="G573" s="146">
        <f t="shared" si="22"/>
        <v>2.2829999999999999</v>
      </c>
    </row>
    <row r="574" spans="1:7" ht="15.75" customHeight="1" x14ac:dyDescent="0.25">
      <c r="A574" s="154">
        <v>26</v>
      </c>
      <c r="B574" s="144" t="s">
        <v>419</v>
      </c>
      <c r="C574" s="152" t="s">
        <v>226</v>
      </c>
      <c r="D574" s="146">
        <v>1</v>
      </c>
      <c r="E574" s="148">
        <f>'3.2цены на медик'!$C$314</f>
        <v>5.0999999999999996</v>
      </c>
      <c r="F574" s="152">
        <v>100</v>
      </c>
      <c r="G574" s="146"/>
    </row>
    <row r="575" spans="1:7" ht="15.75" customHeight="1" x14ac:dyDescent="0.25">
      <c r="A575" s="154">
        <v>26</v>
      </c>
      <c r="B575" s="144" t="s">
        <v>248</v>
      </c>
      <c r="C575" s="152" t="s">
        <v>226</v>
      </c>
      <c r="D575" s="146">
        <v>1</v>
      </c>
      <c r="E575" s="146">
        <f>'3.2цены на медик'!$C$336</f>
        <v>0.89</v>
      </c>
      <c r="F575" s="152">
        <v>100</v>
      </c>
      <c r="G575" s="146">
        <f t="shared" si="22"/>
        <v>0.89</v>
      </c>
    </row>
    <row r="576" spans="1:7" ht="15.75" customHeight="1" x14ac:dyDescent="0.25">
      <c r="A576" s="154">
        <v>26</v>
      </c>
      <c r="B576" s="144" t="s">
        <v>600</v>
      </c>
      <c r="C576" s="152" t="s">
        <v>226</v>
      </c>
      <c r="D576" s="146">
        <v>1</v>
      </c>
      <c r="E576" s="146">
        <f>'3.2цены на медик'!$C$439</f>
        <v>3.75</v>
      </c>
      <c r="F576" s="152">
        <v>100</v>
      </c>
      <c r="G576" s="146">
        <f t="shared" si="22"/>
        <v>3.75</v>
      </c>
    </row>
    <row r="577" spans="1:7" ht="15.75" customHeight="1" x14ac:dyDescent="0.25">
      <c r="A577" s="154">
        <v>26</v>
      </c>
      <c r="B577" s="67" t="s">
        <v>455</v>
      </c>
      <c r="C577" s="152" t="s">
        <v>226</v>
      </c>
      <c r="D577" s="146">
        <v>1</v>
      </c>
      <c r="E577" s="148">
        <f>'3.2цены на медик'!$C$464</f>
        <v>2</v>
      </c>
      <c r="F577" s="149">
        <v>100</v>
      </c>
      <c r="G577" s="146">
        <f t="shared" si="22"/>
        <v>2</v>
      </c>
    </row>
    <row r="578" spans="1:7" ht="15.75" customHeight="1" x14ac:dyDescent="0.25">
      <c r="A578" s="154">
        <v>26</v>
      </c>
      <c r="B578" s="67" t="s">
        <v>334</v>
      </c>
      <c r="C578" s="152" t="s">
        <v>225</v>
      </c>
      <c r="D578" s="146">
        <v>1</v>
      </c>
      <c r="E578" s="148">
        <f>'3.2цены на медик'!$C$824</f>
        <v>15</v>
      </c>
      <c r="F578" s="152">
        <v>100</v>
      </c>
      <c r="G578" s="146"/>
    </row>
    <row r="579" spans="1:7" ht="15.75" customHeight="1" x14ac:dyDescent="0.25">
      <c r="A579" s="154">
        <v>26</v>
      </c>
      <c r="B579" s="144" t="s">
        <v>893</v>
      </c>
      <c r="C579" s="152" t="s">
        <v>427</v>
      </c>
      <c r="D579" s="146">
        <v>0.01</v>
      </c>
      <c r="E579" s="146">
        <f>'3.2цены на медик'!$C$477</f>
        <v>4.6376875000000002</v>
      </c>
      <c r="F579" s="152">
        <v>100</v>
      </c>
      <c r="G579" s="146">
        <f t="shared" si="22"/>
        <v>4.6376875000000005E-2</v>
      </c>
    </row>
    <row r="580" spans="1:7" ht="15.75" customHeight="1" x14ac:dyDescent="0.25">
      <c r="A580" s="154">
        <v>26</v>
      </c>
      <c r="B580" s="144" t="s">
        <v>981</v>
      </c>
      <c r="C580" s="152" t="s">
        <v>227</v>
      </c>
      <c r="D580" s="146">
        <v>1</v>
      </c>
      <c r="E580" s="146">
        <f>'3.2цены на медик'!$C$486</f>
        <v>8.8049999999999997</v>
      </c>
      <c r="F580" s="152">
        <v>100</v>
      </c>
      <c r="G580" s="146">
        <f t="shared" si="22"/>
        <v>8.8049999999999997</v>
      </c>
    </row>
    <row r="581" spans="1:7" ht="15.75" customHeight="1" x14ac:dyDescent="0.25">
      <c r="A581" s="154">
        <v>26</v>
      </c>
      <c r="B581" s="144" t="s">
        <v>874</v>
      </c>
      <c r="C581" s="152" t="s">
        <v>227</v>
      </c>
      <c r="D581" s="146">
        <v>10</v>
      </c>
      <c r="E581" s="146">
        <f>'3.2цены на медик'!$C$510</f>
        <v>8.3416666666666681E-2</v>
      </c>
      <c r="F581" s="152">
        <v>100</v>
      </c>
      <c r="G581" s="146">
        <f t="shared" si="22"/>
        <v>0.83416666666666683</v>
      </c>
    </row>
    <row r="582" spans="1:7" ht="15.75" customHeight="1" x14ac:dyDescent="0.25">
      <c r="A582" s="154">
        <v>26</v>
      </c>
      <c r="B582" s="159" t="s">
        <v>979</v>
      </c>
      <c r="C582" s="152" t="s">
        <v>226</v>
      </c>
      <c r="D582" s="146">
        <v>1</v>
      </c>
      <c r="E582" s="146">
        <f>'3.2цены на медик'!$C$555</f>
        <v>5.0075000000000003</v>
      </c>
      <c r="F582" s="152">
        <v>100</v>
      </c>
      <c r="G582" s="146">
        <f t="shared" si="22"/>
        <v>5.0075000000000003</v>
      </c>
    </row>
    <row r="583" spans="1:7" ht="15.75" customHeight="1" x14ac:dyDescent="0.25">
      <c r="A583" s="154">
        <v>26</v>
      </c>
      <c r="B583" s="144" t="s">
        <v>199</v>
      </c>
      <c r="C583" s="152"/>
      <c r="D583" s="146"/>
      <c r="E583" s="146"/>
      <c r="F583" s="152"/>
      <c r="G583" s="153">
        <f>SUM(G570:G582)</f>
        <v>30.024043541666671</v>
      </c>
    </row>
    <row r="584" spans="1:7" ht="15.75" customHeight="1" x14ac:dyDescent="0.25">
      <c r="A584" s="154">
        <v>26</v>
      </c>
      <c r="F584" s="142"/>
      <c r="G584" s="155"/>
    </row>
    <row r="585" spans="1:7" ht="30" customHeight="1" x14ac:dyDescent="0.25">
      <c r="A585" s="154">
        <v>26</v>
      </c>
      <c r="B585" s="2258" t="str">
        <f>'5.свод поликлин'!C445</f>
        <v>Лечение перикоронита (промывание, рассечение и/или иссечение капюшона)</v>
      </c>
      <c r="C585" s="2258"/>
      <c r="D585" s="2258"/>
      <c r="E585" s="2258"/>
      <c r="F585" s="2258"/>
      <c r="G585" s="156"/>
    </row>
    <row r="586" spans="1:7" ht="31.5" customHeight="1" x14ac:dyDescent="0.25">
      <c r="A586" s="154">
        <v>26</v>
      </c>
      <c r="B586" s="144" t="s">
        <v>209</v>
      </c>
      <c r="C586" s="145" t="s">
        <v>223</v>
      </c>
      <c r="D586" s="146" t="s">
        <v>224</v>
      </c>
      <c r="E586" s="146" t="s">
        <v>195</v>
      </c>
      <c r="F586" s="147" t="s">
        <v>602</v>
      </c>
      <c r="G586" s="157" t="s">
        <v>196</v>
      </c>
    </row>
    <row r="587" spans="1:7" ht="15.75" customHeight="1" x14ac:dyDescent="0.25">
      <c r="A587" s="154">
        <v>26</v>
      </c>
      <c r="B587" s="144" t="s">
        <v>262</v>
      </c>
      <c r="C587" s="150" t="s">
        <v>225</v>
      </c>
      <c r="D587" s="146">
        <v>1</v>
      </c>
      <c r="E587" s="85">
        <f>'3.2цены на медик'!$C$103</f>
        <v>3</v>
      </c>
      <c r="F587" s="149">
        <v>100</v>
      </c>
      <c r="G587" s="146"/>
    </row>
    <row r="588" spans="1:7" ht="15.75" customHeight="1" x14ac:dyDescent="0.25">
      <c r="A588" s="154">
        <v>26</v>
      </c>
      <c r="B588" s="67" t="s">
        <v>407</v>
      </c>
      <c r="C588" s="152" t="s">
        <v>226</v>
      </c>
      <c r="D588" s="146">
        <v>0.1</v>
      </c>
      <c r="E588" s="146">
        <f>'3.2цены на медик'!$C$107</f>
        <v>9.5500000000000007</v>
      </c>
      <c r="F588" s="149">
        <v>100</v>
      </c>
      <c r="G588" s="146">
        <f t="shared" ref="G588:G599" si="23">D588*E588*F588/100</f>
        <v>0.95499999999999996</v>
      </c>
    </row>
    <row r="589" spans="1:7" ht="15.75" customHeight="1" x14ac:dyDescent="0.25">
      <c r="A589" s="154">
        <v>26</v>
      </c>
      <c r="B589" s="144" t="s">
        <v>609</v>
      </c>
      <c r="C589" s="152" t="s">
        <v>426</v>
      </c>
      <c r="D589" s="146">
        <v>10</v>
      </c>
      <c r="E589" s="151">
        <f>'3.2цены на медик'!$C$127</f>
        <v>0.22</v>
      </c>
      <c r="F589" s="152">
        <v>100</v>
      </c>
      <c r="G589" s="146">
        <f t="shared" si="23"/>
        <v>2.2000000000000002</v>
      </c>
    </row>
    <row r="590" spans="1:7" ht="15.75" customHeight="1" x14ac:dyDescent="0.25">
      <c r="A590" s="154">
        <v>26</v>
      </c>
      <c r="B590" s="144" t="s">
        <v>277</v>
      </c>
      <c r="C590" s="152" t="s">
        <v>227</v>
      </c>
      <c r="D590" s="146">
        <v>5</v>
      </c>
      <c r="E590" s="146">
        <f>'3.2цены на медик'!$C$153</f>
        <v>3.36</v>
      </c>
      <c r="F590" s="152">
        <v>100</v>
      </c>
      <c r="G590" s="146">
        <f t="shared" si="23"/>
        <v>16.8</v>
      </c>
    </row>
    <row r="591" spans="1:7" ht="15.75" customHeight="1" x14ac:dyDescent="0.25">
      <c r="A591" s="154">
        <v>26</v>
      </c>
      <c r="B591" s="144" t="s">
        <v>889</v>
      </c>
      <c r="C591" s="152" t="s">
        <v>227</v>
      </c>
      <c r="D591" s="146">
        <v>2</v>
      </c>
      <c r="E591" s="146">
        <f>'3.2цены на медик'!$C$175</f>
        <v>0.38</v>
      </c>
      <c r="F591" s="152">
        <v>100</v>
      </c>
      <c r="G591" s="146">
        <f t="shared" si="23"/>
        <v>0.76</v>
      </c>
    </row>
    <row r="592" spans="1:7" ht="15.75" customHeight="1" x14ac:dyDescent="0.25">
      <c r="A592" s="154">
        <v>26</v>
      </c>
      <c r="B592" s="144" t="s">
        <v>264</v>
      </c>
      <c r="C592" s="152" t="s">
        <v>776</v>
      </c>
      <c r="D592" s="146">
        <v>1</v>
      </c>
      <c r="E592" s="146">
        <f>'3.2цены на медик'!$C$220</f>
        <v>24.2</v>
      </c>
      <c r="F592" s="152">
        <v>100</v>
      </c>
      <c r="G592" s="146">
        <f t="shared" si="23"/>
        <v>24.2</v>
      </c>
    </row>
    <row r="593" spans="1:7" ht="15.75" customHeight="1" x14ac:dyDescent="0.25">
      <c r="A593" s="154">
        <v>26</v>
      </c>
      <c r="B593" s="144" t="s">
        <v>980</v>
      </c>
      <c r="C593" s="152" t="s">
        <v>426</v>
      </c>
      <c r="D593" s="146">
        <v>0.2</v>
      </c>
      <c r="E593" s="146">
        <f>'3.2цены на медик'!$C$224</f>
        <v>12.333333333333334</v>
      </c>
      <c r="F593" s="152">
        <v>100</v>
      </c>
      <c r="G593" s="146">
        <f t="shared" si="23"/>
        <v>2.4666666666666668</v>
      </c>
    </row>
    <row r="594" spans="1:7" ht="15.75" customHeight="1" x14ac:dyDescent="0.25">
      <c r="A594" s="154">
        <v>26</v>
      </c>
      <c r="B594" s="67" t="s">
        <v>977</v>
      </c>
      <c r="C594" s="152" t="s">
        <v>226</v>
      </c>
      <c r="D594" s="146">
        <v>1</v>
      </c>
      <c r="E594" s="146">
        <f>'3.2цены на медик'!$C$291</f>
        <v>8</v>
      </c>
      <c r="F594" s="149">
        <v>100</v>
      </c>
      <c r="G594" s="146">
        <f t="shared" si="23"/>
        <v>8</v>
      </c>
    </row>
    <row r="595" spans="1:7" ht="15.75" customHeight="1" x14ac:dyDescent="0.25">
      <c r="A595" s="154">
        <v>26</v>
      </c>
      <c r="B595" s="67" t="s">
        <v>453</v>
      </c>
      <c r="C595" s="152" t="s">
        <v>988</v>
      </c>
      <c r="D595" s="146">
        <v>0.1</v>
      </c>
      <c r="E595" s="146">
        <f>'3.2цены на медик'!$C$313</f>
        <v>7.6099999999999994</v>
      </c>
      <c r="F595" s="152">
        <v>100</v>
      </c>
      <c r="G595" s="146">
        <f t="shared" si="23"/>
        <v>0.7609999999999999</v>
      </c>
    </row>
    <row r="596" spans="1:7" ht="15.75" customHeight="1" x14ac:dyDescent="0.25">
      <c r="A596" s="154">
        <v>26</v>
      </c>
      <c r="B596" s="144" t="s">
        <v>419</v>
      </c>
      <c r="C596" s="152" t="s">
        <v>226</v>
      </c>
      <c r="D596" s="146">
        <v>1</v>
      </c>
      <c r="E596" s="148">
        <f>'3.2цены на медик'!$C$314</f>
        <v>5.0999999999999996</v>
      </c>
      <c r="F596" s="152">
        <v>100</v>
      </c>
      <c r="G596" s="146"/>
    </row>
    <row r="597" spans="1:7" ht="15.75" customHeight="1" x14ac:dyDescent="0.25">
      <c r="A597" s="154">
        <v>26</v>
      </c>
      <c r="B597" s="144" t="s">
        <v>248</v>
      </c>
      <c r="C597" s="152" t="s">
        <v>226</v>
      </c>
      <c r="D597" s="146">
        <v>1</v>
      </c>
      <c r="E597" s="146">
        <f>'3.2цены на медик'!$C$336</f>
        <v>0.89</v>
      </c>
      <c r="F597" s="152">
        <v>100</v>
      </c>
      <c r="G597" s="146">
        <f t="shared" si="23"/>
        <v>0.89</v>
      </c>
    </row>
    <row r="598" spans="1:7" ht="15.75" customHeight="1" x14ac:dyDescent="0.25">
      <c r="A598" s="154">
        <v>26</v>
      </c>
      <c r="B598" s="144" t="s">
        <v>603</v>
      </c>
      <c r="C598" s="152" t="s">
        <v>227</v>
      </c>
      <c r="D598" s="146">
        <v>20</v>
      </c>
      <c r="E598" s="151">
        <f>'3.2цены на медик'!$C$371</f>
        <v>0.12533333333333332</v>
      </c>
      <c r="F598" s="152">
        <v>100</v>
      </c>
      <c r="G598" s="146">
        <f t="shared" si="23"/>
        <v>2.5066666666666664</v>
      </c>
    </row>
    <row r="599" spans="1:7" ht="15.75" customHeight="1" x14ac:dyDescent="0.25">
      <c r="A599" s="154">
        <v>26</v>
      </c>
      <c r="B599" s="159" t="s">
        <v>257</v>
      </c>
      <c r="C599" s="152" t="s">
        <v>226</v>
      </c>
      <c r="D599" s="146">
        <v>0.1</v>
      </c>
      <c r="E599" s="146">
        <f>'3.2цены на медик'!$C$437</f>
        <v>70</v>
      </c>
      <c r="F599" s="152">
        <v>100</v>
      </c>
      <c r="G599" s="146">
        <f t="shared" si="23"/>
        <v>7</v>
      </c>
    </row>
    <row r="600" spans="1:7" ht="15.75" customHeight="1" x14ac:dyDescent="0.25">
      <c r="B600" s="159" t="s">
        <v>250</v>
      </c>
      <c r="C600" s="152" t="s">
        <v>226</v>
      </c>
      <c r="D600" s="146">
        <v>1</v>
      </c>
      <c r="E600" s="146">
        <f>'3.2цены на медик'!$C$439</f>
        <v>3.75</v>
      </c>
      <c r="F600" s="152">
        <v>100</v>
      </c>
      <c r="G600" s="146">
        <f>D600*E600*F600/100</f>
        <v>3.75</v>
      </c>
    </row>
    <row r="601" spans="1:7" ht="15.75" customHeight="1" x14ac:dyDescent="0.25">
      <c r="B601" s="159" t="s">
        <v>455</v>
      </c>
      <c r="C601" s="152" t="s">
        <v>226</v>
      </c>
      <c r="D601" s="146">
        <v>1</v>
      </c>
      <c r="E601" s="148">
        <f>'3.2цены на медик'!$C$464</f>
        <v>2</v>
      </c>
      <c r="F601" s="152">
        <v>100</v>
      </c>
      <c r="G601" s="146">
        <f>D601*E601*F601/100</f>
        <v>2</v>
      </c>
    </row>
    <row r="602" spans="1:7" ht="15.75" customHeight="1" x14ac:dyDescent="0.25">
      <c r="B602" s="159" t="s">
        <v>334</v>
      </c>
      <c r="C602" s="152" t="s">
        <v>225</v>
      </c>
      <c r="D602" s="146">
        <v>1</v>
      </c>
      <c r="E602" s="148">
        <f>'3.2цены на медик'!$C$824</f>
        <v>15</v>
      </c>
      <c r="F602" s="152">
        <v>100</v>
      </c>
      <c r="G602" s="146"/>
    </row>
    <row r="603" spans="1:7" ht="15.75" customHeight="1" x14ac:dyDescent="0.25">
      <c r="B603" s="159" t="s">
        <v>704</v>
      </c>
      <c r="C603" s="152" t="s">
        <v>227</v>
      </c>
      <c r="D603" s="146">
        <v>5</v>
      </c>
      <c r="E603" s="146">
        <f>'3.2цены на медик'!$C$778</f>
        <v>0.123</v>
      </c>
      <c r="F603" s="152">
        <v>100</v>
      </c>
      <c r="G603" s="146">
        <f>D603*E603*F603/100</f>
        <v>0.61499999999999999</v>
      </c>
    </row>
    <row r="604" spans="1:7" ht="15.75" customHeight="1" x14ac:dyDescent="0.25">
      <c r="B604" s="159" t="s">
        <v>979</v>
      </c>
      <c r="C604" s="152" t="s">
        <v>226</v>
      </c>
      <c r="D604" s="146">
        <v>1</v>
      </c>
      <c r="E604" s="146">
        <f>'3.2цены на медик'!$C$555</f>
        <v>5.0075000000000003</v>
      </c>
      <c r="F604" s="152">
        <v>100</v>
      </c>
      <c r="G604" s="146">
        <f>D604*E604*F604/100</f>
        <v>5.0075000000000003</v>
      </c>
    </row>
    <row r="605" spans="1:7" ht="15.75" customHeight="1" x14ac:dyDescent="0.25">
      <c r="A605" s="154">
        <v>26</v>
      </c>
      <c r="B605" s="144" t="s">
        <v>199</v>
      </c>
      <c r="C605" s="152"/>
      <c r="D605" s="146"/>
      <c r="E605" s="146"/>
      <c r="F605" s="152"/>
      <c r="G605" s="146">
        <f>SUM(G587:G604)</f>
        <v>77.911833333333334</v>
      </c>
    </row>
    <row r="606" spans="1:7" ht="15.75" customHeight="1" x14ac:dyDescent="0.25">
      <c r="F606" s="142"/>
      <c r="G606" s="143"/>
    </row>
    <row r="607" spans="1:7" ht="15.75" customHeight="1" x14ac:dyDescent="0.25">
      <c r="B607" s="2258" t="str">
        <f>'5.свод поликлин'!C446</f>
        <v xml:space="preserve">Наложение иммобилизационной повязки при вывихах (подвывихах) зубов                                                      </v>
      </c>
      <c r="C607" s="2258"/>
      <c r="D607" s="2258"/>
      <c r="E607" s="2258"/>
      <c r="F607" s="2258"/>
      <c r="G607" s="156"/>
    </row>
    <row r="608" spans="1:7" ht="15.75" customHeight="1" x14ac:dyDescent="0.25">
      <c r="B608" s="144" t="s">
        <v>209</v>
      </c>
      <c r="C608" s="145" t="s">
        <v>223</v>
      </c>
      <c r="D608" s="146" t="s">
        <v>224</v>
      </c>
      <c r="E608" s="146" t="s">
        <v>195</v>
      </c>
      <c r="F608" s="147" t="s">
        <v>602</v>
      </c>
      <c r="G608" s="157" t="s">
        <v>196</v>
      </c>
    </row>
    <row r="609" spans="1:7" ht="15.75" customHeight="1" x14ac:dyDescent="0.25">
      <c r="B609" s="144" t="s">
        <v>262</v>
      </c>
      <c r="C609" s="150" t="s">
        <v>225</v>
      </c>
      <c r="D609" s="146">
        <v>1</v>
      </c>
      <c r="E609" s="85">
        <f>'3.2цены на медик'!$C$103</f>
        <v>3</v>
      </c>
      <c r="F609" s="149">
        <v>100</v>
      </c>
      <c r="G609" s="146"/>
    </row>
    <row r="610" spans="1:7" ht="15.75" customHeight="1" x14ac:dyDescent="0.25">
      <c r="B610" s="67" t="s">
        <v>889</v>
      </c>
      <c r="C610" s="152" t="s">
        <v>227</v>
      </c>
      <c r="D610" s="146">
        <v>2</v>
      </c>
      <c r="E610" s="146">
        <f>'3.2цены на медик'!$C$175</f>
        <v>0.38</v>
      </c>
      <c r="F610" s="149">
        <v>100</v>
      </c>
      <c r="G610" s="146">
        <f t="shared" ref="G610:G617" si="24">D610*E610*F610/100</f>
        <v>0.76</v>
      </c>
    </row>
    <row r="611" spans="1:7" ht="15.75" customHeight="1" x14ac:dyDescent="0.25">
      <c r="B611" s="144" t="s">
        <v>980</v>
      </c>
      <c r="C611" s="152" t="s">
        <v>426</v>
      </c>
      <c r="D611" s="146">
        <v>0.2</v>
      </c>
      <c r="E611" s="146">
        <f>'3.2цены на медик'!$C$224</f>
        <v>12.333333333333334</v>
      </c>
      <c r="F611" s="152">
        <v>100</v>
      </c>
      <c r="G611" s="146">
        <f t="shared" si="24"/>
        <v>2.4666666666666668</v>
      </c>
    </row>
    <row r="612" spans="1:7" ht="15.75" customHeight="1" x14ac:dyDescent="0.25">
      <c r="B612" s="144" t="s">
        <v>875</v>
      </c>
      <c r="C612" s="152" t="s">
        <v>988</v>
      </c>
      <c r="D612" s="146">
        <v>0.5</v>
      </c>
      <c r="E612" s="146">
        <f>'3.2цены на медик'!$C$296</f>
        <v>40</v>
      </c>
      <c r="F612" s="152">
        <v>100</v>
      </c>
      <c r="G612" s="146">
        <f t="shared" si="24"/>
        <v>20</v>
      </c>
    </row>
    <row r="613" spans="1:7" ht="15.75" customHeight="1" x14ac:dyDescent="0.25">
      <c r="B613" s="144" t="s">
        <v>453</v>
      </c>
      <c r="C613" s="152" t="s">
        <v>988</v>
      </c>
      <c r="D613" s="146">
        <v>0.3</v>
      </c>
      <c r="E613" s="146">
        <f>'3.2цены на медик'!$C$313</f>
        <v>7.6099999999999994</v>
      </c>
      <c r="F613" s="152">
        <v>100</v>
      </c>
      <c r="G613" s="146">
        <f t="shared" si="24"/>
        <v>2.2829999999999999</v>
      </c>
    </row>
    <row r="614" spans="1:7" ht="15.75" customHeight="1" x14ac:dyDescent="0.25">
      <c r="B614" s="144" t="s">
        <v>419</v>
      </c>
      <c r="C614" s="152" t="s">
        <v>226</v>
      </c>
      <c r="D614" s="146">
        <v>1</v>
      </c>
      <c r="E614" s="148">
        <f>'3.2цены на медик'!$C$314</f>
        <v>5.0999999999999996</v>
      </c>
      <c r="F614" s="152">
        <v>100</v>
      </c>
      <c r="G614" s="146"/>
    </row>
    <row r="615" spans="1:7" ht="15.75" customHeight="1" x14ac:dyDescent="0.25">
      <c r="B615" s="144" t="s">
        <v>603</v>
      </c>
      <c r="C615" s="152" t="s">
        <v>227</v>
      </c>
      <c r="D615" s="146">
        <v>20</v>
      </c>
      <c r="E615" s="151">
        <f>'3.2цены на медик'!$C$371</f>
        <v>0.12533333333333332</v>
      </c>
      <c r="F615" s="152">
        <v>100</v>
      </c>
      <c r="G615" s="146">
        <f t="shared" si="24"/>
        <v>2.5066666666666664</v>
      </c>
    </row>
    <row r="616" spans="1:7" ht="15.75" customHeight="1" x14ac:dyDescent="0.25">
      <c r="B616" s="144" t="s">
        <v>334</v>
      </c>
      <c r="C616" s="152" t="s">
        <v>225</v>
      </c>
      <c r="D616" s="146">
        <v>1</v>
      </c>
      <c r="E616" s="148">
        <f>'3.2цены на медик'!$C$824</f>
        <v>15</v>
      </c>
      <c r="F616" s="152">
        <v>100</v>
      </c>
      <c r="G616" s="146"/>
    </row>
    <row r="617" spans="1:7" ht="15.75" customHeight="1" x14ac:dyDescent="0.25">
      <c r="B617" s="144" t="s">
        <v>979</v>
      </c>
      <c r="C617" s="152" t="s">
        <v>226</v>
      </c>
      <c r="D617" s="146">
        <v>1</v>
      </c>
      <c r="E617" s="146">
        <f>'3.2цены на медик'!$C$555</f>
        <v>5.0075000000000003</v>
      </c>
      <c r="F617" s="152">
        <v>100</v>
      </c>
      <c r="G617" s="146">
        <f t="shared" si="24"/>
        <v>5.0075000000000003</v>
      </c>
    </row>
    <row r="618" spans="1:7" ht="15.75" customHeight="1" x14ac:dyDescent="0.25">
      <c r="B618" s="144" t="s">
        <v>199</v>
      </c>
      <c r="C618" s="152"/>
      <c r="D618" s="146"/>
      <c r="E618" s="146"/>
      <c r="F618" s="152"/>
      <c r="G618" s="146">
        <f>SUM(G609:G617)</f>
        <v>33.023833333333336</v>
      </c>
    </row>
    <row r="619" spans="1:7" ht="15.75" customHeight="1" x14ac:dyDescent="0.25">
      <c r="F619" s="142"/>
      <c r="G619" s="156"/>
    </row>
    <row r="620" spans="1:7" ht="15.75" customHeight="1" x14ac:dyDescent="0.25">
      <c r="A620" s="154">
        <v>27</v>
      </c>
      <c r="B620" s="2249" t="str">
        <f>'5.свод поликлин'!C449</f>
        <v>Наложение повязки, компресса с участием врача</v>
      </c>
      <c r="C620" s="2249"/>
      <c r="D620" s="2249"/>
      <c r="E620" s="2249"/>
      <c r="F620" s="2249"/>
      <c r="G620" s="156"/>
    </row>
    <row r="621" spans="1:7" ht="31.5" customHeight="1" x14ac:dyDescent="0.25">
      <c r="A621" s="154">
        <v>27</v>
      </c>
      <c r="B621" s="144" t="s">
        <v>209</v>
      </c>
      <c r="C621" s="145" t="s">
        <v>223</v>
      </c>
      <c r="D621" s="146" t="s">
        <v>224</v>
      </c>
      <c r="E621" s="146" t="s">
        <v>195</v>
      </c>
      <c r="F621" s="147" t="s">
        <v>602</v>
      </c>
      <c r="G621" s="157" t="s">
        <v>196</v>
      </c>
    </row>
    <row r="622" spans="1:7" ht="15.75" customHeight="1" x14ac:dyDescent="0.25">
      <c r="A622" s="154">
        <v>27</v>
      </c>
      <c r="B622" s="144" t="s">
        <v>262</v>
      </c>
      <c r="C622" s="150" t="s">
        <v>225</v>
      </c>
      <c r="D622" s="146">
        <v>1</v>
      </c>
      <c r="E622" s="85">
        <f>'3.2цены на медик'!$C$103</f>
        <v>3</v>
      </c>
      <c r="F622" s="149">
        <v>100</v>
      </c>
      <c r="G622" s="146"/>
    </row>
    <row r="623" spans="1:7" ht="15.75" customHeight="1" x14ac:dyDescent="0.25">
      <c r="A623" s="154">
        <v>27</v>
      </c>
      <c r="B623" s="83" t="s">
        <v>407</v>
      </c>
      <c r="C623" s="152" t="s">
        <v>226</v>
      </c>
      <c r="D623" s="146">
        <v>0.5</v>
      </c>
      <c r="E623" s="146">
        <f>'3.2цены на медик'!$C$107</f>
        <v>9.5500000000000007</v>
      </c>
      <c r="F623" s="152">
        <v>100</v>
      </c>
      <c r="G623" s="146">
        <f t="shared" ref="G623:G637" si="25">D623*E623*F623/100</f>
        <v>4.7750000000000004</v>
      </c>
    </row>
    <row r="624" spans="1:7" ht="15.75" customHeight="1" x14ac:dyDescent="0.25">
      <c r="A624" s="154">
        <v>27</v>
      </c>
      <c r="B624" s="67" t="s">
        <v>609</v>
      </c>
      <c r="C624" s="152" t="s">
        <v>426</v>
      </c>
      <c r="D624" s="146">
        <v>20</v>
      </c>
      <c r="E624" s="151">
        <f>'3.2цены на медик'!$C$127</f>
        <v>0.22</v>
      </c>
      <c r="F624" s="149">
        <v>100</v>
      </c>
      <c r="G624" s="146">
        <f t="shared" si="25"/>
        <v>4.4000000000000004</v>
      </c>
    </row>
    <row r="625" spans="1:7" ht="15.75" customHeight="1" x14ac:dyDescent="0.25">
      <c r="A625" s="154">
        <v>27</v>
      </c>
      <c r="B625" s="144" t="s">
        <v>889</v>
      </c>
      <c r="C625" s="152" t="s">
        <v>227</v>
      </c>
      <c r="D625" s="146">
        <v>2</v>
      </c>
      <c r="E625" s="146">
        <f>'3.2цены на медик'!$C$175</f>
        <v>0.38</v>
      </c>
      <c r="F625" s="152">
        <v>100</v>
      </c>
      <c r="G625" s="146">
        <f t="shared" si="25"/>
        <v>0.76</v>
      </c>
    </row>
    <row r="626" spans="1:7" ht="15.75" customHeight="1" x14ac:dyDescent="0.25">
      <c r="A626" s="154">
        <v>27</v>
      </c>
      <c r="B626" s="144" t="s">
        <v>902</v>
      </c>
      <c r="C626" s="152" t="s">
        <v>227</v>
      </c>
      <c r="D626" s="146">
        <v>10</v>
      </c>
      <c r="E626" s="146">
        <f>'3.2цены на медик'!$C$188</f>
        <v>0.42080000000000001</v>
      </c>
      <c r="F626" s="152">
        <v>100</v>
      </c>
      <c r="G626" s="146">
        <f t="shared" si="25"/>
        <v>4.2080000000000002</v>
      </c>
    </row>
    <row r="627" spans="1:7" ht="15.75" customHeight="1" x14ac:dyDescent="0.25">
      <c r="A627" s="154">
        <v>27</v>
      </c>
      <c r="B627" s="144" t="s">
        <v>980</v>
      </c>
      <c r="C627" s="152" t="s">
        <v>426</v>
      </c>
      <c r="D627" s="146">
        <v>0.2</v>
      </c>
      <c r="E627" s="146">
        <f>'3.2цены на медик'!$C$224</f>
        <v>12.333333333333334</v>
      </c>
      <c r="F627" s="152">
        <v>100</v>
      </c>
      <c r="G627" s="146">
        <f t="shared" si="25"/>
        <v>2.4666666666666668</v>
      </c>
    </row>
    <row r="628" spans="1:7" ht="15.75" customHeight="1" x14ac:dyDescent="0.25">
      <c r="A628" s="154">
        <v>27</v>
      </c>
      <c r="B628" s="144" t="s">
        <v>895</v>
      </c>
      <c r="C628" s="152" t="s">
        <v>226</v>
      </c>
      <c r="D628" s="146">
        <v>1</v>
      </c>
      <c r="E628" s="146">
        <f>'3.2цены на медик'!$C$293</f>
        <v>7.15</v>
      </c>
      <c r="F628" s="152">
        <v>100</v>
      </c>
      <c r="G628" s="146">
        <f t="shared" si="25"/>
        <v>7.15</v>
      </c>
    </row>
    <row r="629" spans="1:7" ht="15.75" customHeight="1" x14ac:dyDescent="0.25">
      <c r="A629" s="154">
        <v>27</v>
      </c>
      <c r="B629" s="144" t="s">
        <v>903</v>
      </c>
      <c r="C629" s="152" t="s">
        <v>426</v>
      </c>
      <c r="D629" s="146">
        <v>5</v>
      </c>
      <c r="E629" s="146">
        <f>'3.2цены на медик'!$C$301</f>
        <v>0.7466666666666667</v>
      </c>
      <c r="F629" s="152">
        <v>100</v>
      </c>
      <c r="G629" s="146">
        <f t="shared" si="25"/>
        <v>3.7333333333333329</v>
      </c>
    </row>
    <row r="630" spans="1:7" ht="15.75" customHeight="1" x14ac:dyDescent="0.25">
      <c r="A630" s="154">
        <v>27</v>
      </c>
      <c r="B630" s="144" t="s">
        <v>453</v>
      </c>
      <c r="C630" s="152" t="s">
        <v>988</v>
      </c>
      <c r="D630" s="146">
        <v>0.2</v>
      </c>
      <c r="E630" s="146">
        <f>'3.2цены на медик'!$C$313</f>
        <v>7.6099999999999994</v>
      </c>
      <c r="F630" s="152">
        <v>100</v>
      </c>
      <c r="G630" s="146">
        <f t="shared" si="25"/>
        <v>1.5219999999999998</v>
      </c>
    </row>
    <row r="631" spans="1:7" ht="15.75" customHeight="1" x14ac:dyDescent="0.25">
      <c r="A631" s="154">
        <v>27</v>
      </c>
      <c r="B631" s="144" t="s">
        <v>419</v>
      </c>
      <c r="C631" s="152" t="s">
        <v>226</v>
      </c>
      <c r="D631" s="146">
        <v>1</v>
      </c>
      <c r="E631" s="148">
        <f>'3.2цены на медик'!$C$314</f>
        <v>5.0999999999999996</v>
      </c>
      <c r="F631" s="152">
        <v>100</v>
      </c>
      <c r="G631" s="146"/>
    </row>
    <row r="632" spans="1:7" ht="15.75" customHeight="1" x14ac:dyDescent="0.25">
      <c r="A632" s="154">
        <v>27</v>
      </c>
      <c r="B632" s="144" t="s">
        <v>266</v>
      </c>
      <c r="C632" s="152" t="s">
        <v>227</v>
      </c>
      <c r="D632" s="146">
        <v>5</v>
      </c>
      <c r="E632" s="146">
        <f>'3.2цены на медик'!$C$347</f>
        <v>0.19376666666666667</v>
      </c>
      <c r="F632" s="152">
        <v>100</v>
      </c>
      <c r="G632" s="146">
        <f t="shared" si="25"/>
        <v>0.96883333333333321</v>
      </c>
    </row>
    <row r="633" spans="1:7" ht="15.75" customHeight="1" x14ac:dyDescent="0.25">
      <c r="A633" s="154">
        <v>27</v>
      </c>
      <c r="B633" s="144" t="s">
        <v>603</v>
      </c>
      <c r="C633" s="152" t="s">
        <v>227</v>
      </c>
      <c r="D633" s="146">
        <v>5</v>
      </c>
      <c r="E633" s="151">
        <f>'3.2цены на медик'!$C$371</f>
        <v>0.12533333333333332</v>
      </c>
      <c r="F633" s="152">
        <v>100</v>
      </c>
      <c r="G633" s="146">
        <f t="shared" si="25"/>
        <v>0.62666666666666659</v>
      </c>
    </row>
    <row r="634" spans="1:7" ht="15.75" customHeight="1" x14ac:dyDescent="0.25">
      <c r="A634" s="154">
        <v>27</v>
      </c>
      <c r="B634" s="144" t="s">
        <v>600</v>
      </c>
      <c r="C634" s="152" t="s">
        <v>226</v>
      </c>
      <c r="D634" s="146">
        <v>1</v>
      </c>
      <c r="E634" s="146">
        <f>'3.2цены на медик'!$C$439</f>
        <v>3.75</v>
      </c>
      <c r="F634" s="152">
        <v>100</v>
      </c>
      <c r="G634" s="146">
        <f t="shared" si="25"/>
        <v>3.75</v>
      </c>
    </row>
    <row r="635" spans="1:7" ht="15.75" customHeight="1" x14ac:dyDescent="0.25">
      <c r="A635" s="154">
        <v>27</v>
      </c>
      <c r="B635" s="67" t="s">
        <v>455</v>
      </c>
      <c r="C635" s="152" t="s">
        <v>226</v>
      </c>
      <c r="D635" s="146">
        <v>1</v>
      </c>
      <c r="E635" s="148">
        <f>'3.2цены на медик'!$C$464</f>
        <v>2</v>
      </c>
      <c r="F635" s="149">
        <v>100</v>
      </c>
      <c r="G635" s="146">
        <f t="shared" si="25"/>
        <v>2</v>
      </c>
    </row>
    <row r="636" spans="1:7" ht="15.75" customHeight="1" x14ac:dyDescent="0.25">
      <c r="A636" s="154">
        <v>27</v>
      </c>
      <c r="B636" s="67" t="s">
        <v>334</v>
      </c>
      <c r="C636" s="152" t="s">
        <v>225</v>
      </c>
      <c r="D636" s="146">
        <v>1</v>
      </c>
      <c r="E636" s="148">
        <f>'3.2цены на медик'!$C$824</f>
        <v>15</v>
      </c>
      <c r="F636" s="149">
        <v>100</v>
      </c>
      <c r="G636" s="146"/>
    </row>
    <row r="637" spans="1:7" ht="15.75" customHeight="1" x14ac:dyDescent="0.25">
      <c r="A637" s="154">
        <v>27</v>
      </c>
      <c r="B637" s="159" t="s">
        <v>979</v>
      </c>
      <c r="C637" s="152" t="s">
        <v>226</v>
      </c>
      <c r="D637" s="146">
        <v>1</v>
      </c>
      <c r="E637" s="146">
        <f>'3.2цены на медик'!$C$555</f>
        <v>5.0075000000000003</v>
      </c>
      <c r="F637" s="152">
        <v>100</v>
      </c>
      <c r="G637" s="146">
        <f t="shared" si="25"/>
        <v>5.0075000000000003</v>
      </c>
    </row>
    <row r="638" spans="1:7" ht="15.75" customHeight="1" x14ac:dyDescent="0.25">
      <c r="A638" s="154">
        <v>27</v>
      </c>
      <c r="B638" s="144" t="s">
        <v>199</v>
      </c>
      <c r="C638" s="152"/>
      <c r="D638" s="146"/>
      <c r="E638" s="146"/>
      <c r="F638" s="152"/>
      <c r="G638" s="153">
        <f>SUM(G622:G637)</f>
        <v>41.368000000000002</v>
      </c>
    </row>
    <row r="639" spans="1:7" ht="15.75" customHeight="1" x14ac:dyDescent="0.25">
      <c r="A639" s="154">
        <v>27</v>
      </c>
      <c r="F639" s="142"/>
      <c r="G639" s="155"/>
    </row>
    <row r="640" spans="1:7" ht="15.75" customHeight="1" x14ac:dyDescent="0.25">
      <c r="A640" s="154">
        <v>27</v>
      </c>
      <c r="B640" s="2248" t="str">
        <f>'5.свод поликлин'!C451</f>
        <v>Наложение швов в полости рта</v>
      </c>
      <c r="C640" s="2249"/>
      <c r="D640" s="2249"/>
      <c r="E640" s="2249"/>
      <c r="F640" s="2249"/>
      <c r="G640" s="156"/>
    </row>
    <row r="641" spans="1:7" ht="31.5" customHeight="1" x14ac:dyDescent="0.25">
      <c r="A641" s="154">
        <v>27</v>
      </c>
      <c r="B641" s="144" t="s">
        <v>209</v>
      </c>
      <c r="C641" s="145" t="s">
        <v>223</v>
      </c>
      <c r="D641" s="146" t="s">
        <v>224</v>
      </c>
      <c r="E641" s="146" t="s">
        <v>195</v>
      </c>
      <c r="F641" s="147" t="s">
        <v>602</v>
      </c>
      <c r="G641" s="157" t="s">
        <v>196</v>
      </c>
    </row>
    <row r="642" spans="1:7" ht="15.75" customHeight="1" x14ac:dyDescent="0.25">
      <c r="A642" s="154">
        <v>27</v>
      </c>
      <c r="B642" s="144" t="s">
        <v>262</v>
      </c>
      <c r="C642" s="150" t="s">
        <v>225</v>
      </c>
      <c r="D642" s="146">
        <v>1</v>
      </c>
      <c r="E642" s="85">
        <f>'3.2цены на медик'!$C$103</f>
        <v>3</v>
      </c>
      <c r="F642" s="149">
        <v>100</v>
      </c>
      <c r="G642" s="146"/>
    </row>
    <row r="643" spans="1:7" ht="15.75" customHeight="1" x14ac:dyDescent="0.25">
      <c r="A643" s="154">
        <v>27</v>
      </c>
      <c r="B643" s="83" t="s">
        <v>407</v>
      </c>
      <c r="C643" s="152" t="s">
        <v>226</v>
      </c>
      <c r="D643" s="146">
        <v>0.5</v>
      </c>
      <c r="E643" s="146">
        <f>'3.2цены на медик'!$C$107</f>
        <v>9.5500000000000007</v>
      </c>
      <c r="F643" s="152">
        <v>100</v>
      </c>
      <c r="G643" s="146">
        <f t="shared" ref="G643:G657" si="26">D643*E643*F643/100</f>
        <v>4.7750000000000004</v>
      </c>
    </row>
    <row r="644" spans="1:7" ht="15.75" customHeight="1" x14ac:dyDescent="0.25">
      <c r="A644" s="154">
        <v>27</v>
      </c>
      <c r="B644" s="67" t="s">
        <v>256</v>
      </c>
      <c r="C644" s="152" t="s">
        <v>227</v>
      </c>
      <c r="D644" s="146">
        <v>1</v>
      </c>
      <c r="E644" s="146">
        <f>'3.2цены на медик'!$C$121</f>
        <v>2.2999999999999998</v>
      </c>
      <c r="F644" s="149">
        <v>100</v>
      </c>
      <c r="G644" s="146">
        <f t="shared" si="26"/>
        <v>2.2999999999999998</v>
      </c>
    </row>
    <row r="645" spans="1:7" ht="15.75" customHeight="1" x14ac:dyDescent="0.25">
      <c r="A645" s="154">
        <v>27</v>
      </c>
      <c r="B645" s="144" t="s">
        <v>609</v>
      </c>
      <c r="C645" s="152" t="s">
        <v>426</v>
      </c>
      <c r="D645" s="146">
        <v>10</v>
      </c>
      <c r="E645" s="151">
        <f>'3.2цены на медик'!$C$127</f>
        <v>0.22</v>
      </c>
      <c r="F645" s="152">
        <v>100</v>
      </c>
      <c r="G645" s="146">
        <f t="shared" si="26"/>
        <v>2.2000000000000002</v>
      </c>
    </row>
    <row r="646" spans="1:7" ht="15.75" customHeight="1" x14ac:dyDescent="0.25">
      <c r="A646" s="154">
        <v>27</v>
      </c>
      <c r="B646" s="144" t="s">
        <v>889</v>
      </c>
      <c r="C646" s="152" t="s">
        <v>227</v>
      </c>
      <c r="D646" s="146">
        <v>2</v>
      </c>
      <c r="E646" s="146">
        <f>'3.2цены на медик'!$C$175</f>
        <v>0.38</v>
      </c>
      <c r="F646" s="152">
        <v>100</v>
      </c>
      <c r="G646" s="146">
        <f t="shared" si="26"/>
        <v>0.76</v>
      </c>
    </row>
    <row r="647" spans="1:7" ht="15.75" customHeight="1" x14ac:dyDescent="0.25">
      <c r="A647" s="154">
        <v>27</v>
      </c>
      <c r="B647" s="144" t="s">
        <v>453</v>
      </c>
      <c r="C647" s="152" t="s">
        <v>988</v>
      </c>
      <c r="D647" s="146">
        <v>0.3</v>
      </c>
      <c r="E647" s="146">
        <f>'3.2цены на медик'!$C$313</f>
        <v>7.6099999999999994</v>
      </c>
      <c r="F647" s="152">
        <v>100</v>
      </c>
      <c r="G647" s="146">
        <f t="shared" si="26"/>
        <v>2.2829999999999999</v>
      </c>
    </row>
    <row r="648" spans="1:7" ht="15.75" customHeight="1" x14ac:dyDescent="0.25">
      <c r="A648" s="154">
        <v>27</v>
      </c>
      <c r="B648" s="144" t="s">
        <v>419</v>
      </c>
      <c r="C648" s="152" t="s">
        <v>226</v>
      </c>
      <c r="D648" s="146">
        <v>1</v>
      </c>
      <c r="E648" s="148">
        <f>'3.2цены на медик'!$C$314</f>
        <v>5.0999999999999996</v>
      </c>
      <c r="F648" s="152">
        <v>100</v>
      </c>
      <c r="G648" s="146"/>
    </row>
    <row r="649" spans="1:7" ht="15.75" customHeight="1" x14ac:dyDescent="0.25">
      <c r="A649" s="154">
        <v>27</v>
      </c>
      <c r="B649" s="144" t="s">
        <v>603</v>
      </c>
      <c r="C649" s="152" t="s">
        <v>227</v>
      </c>
      <c r="D649" s="146">
        <v>20</v>
      </c>
      <c r="E649" s="151">
        <f>'3.2цены на медик'!$C$371</f>
        <v>0.12533333333333332</v>
      </c>
      <c r="F649" s="152">
        <v>100</v>
      </c>
      <c r="G649" s="146">
        <f t="shared" si="26"/>
        <v>2.5066666666666664</v>
      </c>
    </row>
    <row r="650" spans="1:7" ht="15.75" customHeight="1" x14ac:dyDescent="0.25">
      <c r="A650" s="154">
        <v>27</v>
      </c>
      <c r="B650" s="144" t="s">
        <v>334</v>
      </c>
      <c r="C650" s="152" t="s">
        <v>225</v>
      </c>
      <c r="D650" s="146">
        <v>1</v>
      </c>
      <c r="E650" s="148">
        <f>'3.2цены на медик'!$C$824</f>
        <v>15</v>
      </c>
      <c r="F650" s="152">
        <v>100</v>
      </c>
      <c r="G650" s="146"/>
    </row>
    <row r="651" spans="1:7" ht="15.75" customHeight="1" x14ac:dyDescent="0.25">
      <c r="A651" s="154">
        <v>27</v>
      </c>
      <c r="B651" s="144" t="s">
        <v>874</v>
      </c>
      <c r="C651" s="152" t="s">
        <v>227</v>
      </c>
      <c r="D651" s="146">
        <v>5</v>
      </c>
      <c r="E651" s="146">
        <f>'3.2цены на медик'!$C$510</f>
        <v>8.3416666666666681E-2</v>
      </c>
      <c r="F651" s="152">
        <v>100</v>
      </c>
      <c r="G651" s="146">
        <f t="shared" si="26"/>
        <v>0.41708333333333342</v>
      </c>
    </row>
    <row r="652" spans="1:7" ht="15.75" customHeight="1" x14ac:dyDescent="0.25">
      <c r="A652" s="154">
        <v>27</v>
      </c>
      <c r="B652" s="144" t="s">
        <v>259</v>
      </c>
      <c r="C652" s="152" t="s">
        <v>226</v>
      </c>
      <c r="D652" s="146">
        <v>0.1</v>
      </c>
      <c r="E652" s="146">
        <f>'3.2цены на медик'!$C$533</f>
        <v>495.36824999999999</v>
      </c>
      <c r="F652" s="152">
        <v>100</v>
      </c>
      <c r="G652" s="146">
        <f t="shared" si="26"/>
        <v>49.536825</v>
      </c>
    </row>
    <row r="653" spans="1:7" ht="15.75" customHeight="1" x14ac:dyDescent="0.25">
      <c r="A653" s="154">
        <v>27</v>
      </c>
      <c r="B653" s="144" t="s">
        <v>258</v>
      </c>
      <c r="C653" s="152" t="s">
        <v>226</v>
      </c>
      <c r="D653" s="146">
        <v>0.1</v>
      </c>
      <c r="E653" s="146">
        <f>'3.2цены на медик'!$C$534</f>
        <v>70.688000000000002</v>
      </c>
      <c r="F653" s="152">
        <v>100</v>
      </c>
      <c r="G653" s="146">
        <f t="shared" si="26"/>
        <v>7.0687999999999995</v>
      </c>
    </row>
    <row r="654" spans="1:7" ht="15.75" customHeight="1" x14ac:dyDescent="0.25">
      <c r="A654" s="154">
        <v>27</v>
      </c>
      <c r="B654" s="144" t="s">
        <v>979</v>
      </c>
      <c r="C654" s="152" t="s">
        <v>226</v>
      </c>
      <c r="D654" s="146">
        <v>1</v>
      </c>
      <c r="E654" s="146">
        <f>'3.2цены на медик'!$C$555</f>
        <v>5.0075000000000003</v>
      </c>
      <c r="F654" s="152">
        <v>100</v>
      </c>
      <c r="G654" s="146">
        <f t="shared" si="26"/>
        <v>5.0075000000000003</v>
      </c>
    </row>
    <row r="655" spans="1:7" ht="15.75" customHeight="1" x14ac:dyDescent="0.25">
      <c r="A655" s="154">
        <v>27</v>
      </c>
      <c r="B655" s="67" t="s">
        <v>1992</v>
      </c>
      <c r="C655" s="152" t="s">
        <v>426</v>
      </c>
      <c r="D655" s="146">
        <v>0.5</v>
      </c>
      <c r="E655" s="148">
        <f>'3.2цены на медик'!$C$320</f>
        <v>4.5430000000000001</v>
      </c>
      <c r="F655" s="149">
        <v>25</v>
      </c>
      <c r="G655" s="146">
        <f t="shared" si="26"/>
        <v>0.56787500000000002</v>
      </c>
    </row>
    <row r="656" spans="1:7" ht="15.75" customHeight="1" x14ac:dyDescent="0.25">
      <c r="A656" s="154">
        <v>27</v>
      </c>
      <c r="B656" s="67" t="s">
        <v>1993</v>
      </c>
      <c r="C656" s="152" t="s">
        <v>227</v>
      </c>
      <c r="D656" s="146">
        <v>0.5</v>
      </c>
      <c r="E656" s="148">
        <f>'3.2цены на медик'!$C$952</f>
        <v>1114.8</v>
      </c>
      <c r="F656" s="149">
        <v>50</v>
      </c>
      <c r="G656" s="146">
        <f t="shared" si="26"/>
        <v>278.7</v>
      </c>
    </row>
    <row r="657" spans="1:7" ht="15.75" customHeight="1" x14ac:dyDescent="0.25">
      <c r="A657" s="154">
        <v>27</v>
      </c>
      <c r="B657" s="159" t="s">
        <v>1994</v>
      </c>
      <c r="C657" s="152" t="s">
        <v>226</v>
      </c>
      <c r="D657" s="146">
        <v>1</v>
      </c>
      <c r="E657" s="146">
        <f>'3.2цены на медик'!$C$937</f>
        <v>462.5</v>
      </c>
      <c r="F657" s="152">
        <v>50</v>
      </c>
      <c r="G657" s="146">
        <f t="shared" si="26"/>
        <v>231.25</v>
      </c>
    </row>
    <row r="658" spans="1:7" ht="15.75" customHeight="1" x14ac:dyDescent="0.25">
      <c r="A658" s="154">
        <v>27</v>
      </c>
      <c r="B658" s="144" t="s">
        <v>199</v>
      </c>
      <c r="C658" s="152"/>
      <c r="D658" s="146"/>
      <c r="E658" s="146"/>
      <c r="F658" s="152"/>
      <c r="G658" s="146">
        <f>SUM(G642:G657)</f>
        <v>587.37275</v>
      </c>
    </row>
    <row r="659" spans="1:7" ht="15.75" customHeight="1" x14ac:dyDescent="0.25">
      <c r="F659" s="142"/>
      <c r="G659" s="143"/>
    </row>
    <row r="660" spans="1:7" ht="15.75" customHeight="1" x14ac:dyDescent="0.25">
      <c r="A660" s="154">
        <v>27</v>
      </c>
      <c r="B660" s="2248" t="str">
        <f>'5.свод поликлин'!C452</f>
        <v>Наложение шины при переломах костей</v>
      </c>
      <c r="C660" s="2249"/>
      <c r="D660" s="2249"/>
      <c r="E660" s="2249"/>
      <c r="F660" s="2249"/>
      <c r="G660" s="156"/>
    </row>
    <row r="661" spans="1:7" ht="31.5" customHeight="1" x14ac:dyDescent="0.25">
      <c r="A661" s="154">
        <v>27</v>
      </c>
      <c r="B661" s="144" t="s">
        <v>209</v>
      </c>
      <c r="C661" s="145" t="s">
        <v>223</v>
      </c>
      <c r="D661" s="146" t="s">
        <v>224</v>
      </c>
      <c r="E661" s="146" t="s">
        <v>195</v>
      </c>
      <c r="F661" s="147" t="s">
        <v>602</v>
      </c>
      <c r="G661" s="157" t="s">
        <v>196</v>
      </c>
    </row>
    <row r="662" spans="1:7" ht="15.75" customHeight="1" x14ac:dyDescent="0.25">
      <c r="A662" s="154">
        <v>27</v>
      </c>
      <c r="B662" s="144" t="s">
        <v>262</v>
      </c>
      <c r="C662" s="150" t="s">
        <v>225</v>
      </c>
      <c r="D662" s="146">
        <v>1</v>
      </c>
      <c r="E662" s="85">
        <f>'3.2цены на медик'!$C$103</f>
        <v>3</v>
      </c>
      <c r="F662" s="149">
        <v>100</v>
      </c>
      <c r="G662" s="146"/>
    </row>
    <row r="663" spans="1:7" ht="15.75" customHeight="1" x14ac:dyDescent="0.25">
      <c r="A663" s="154">
        <v>27</v>
      </c>
      <c r="B663" s="83" t="s">
        <v>407</v>
      </c>
      <c r="C663" s="152" t="s">
        <v>226</v>
      </c>
      <c r="D663" s="146">
        <v>0.5</v>
      </c>
      <c r="E663" s="146">
        <f>'3.2цены на медик'!$C$107</f>
        <v>9.5500000000000007</v>
      </c>
      <c r="F663" s="152">
        <v>100</v>
      </c>
      <c r="G663" s="146">
        <f t="shared" ref="G663:G677" si="27">D663*E663*F663/100</f>
        <v>4.7750000000000004</v>
      </c>
    </row>
    <row r="664" spans="1:7" ht="15.75" customHeight="1" x14ac:dyDescent="0.25">
      <c r="A664" s="154">
        <v>27</v>
      </c>
      <c r="B664" s="67" t="s">
        <v>889</v>
      </c>
      <c r="C664" s="152" t="s">
        <v>227</v>
      </c>
      <c r="D664" s="146">
        <v>2</v>
      </c>
      <c r="E664" s="146">
        <f>'3.2цены на медик'!$C$175</f>
        <v>0.38</v>
      </c>
      <c r="F664" s="149">
        <v>100</v>
      </c>
      <c r="G664" s="146">
        <f t="shared" si="27"/>
        <v>0.76</v>
      </c>
    </row>
    <row r="665" spans="1:7" ht="15.75" customHeight="1" x14ac:dyDescent="0.25">
      <c r="A665" s="154">
        <v>27</v>
      </c>
      <c r="B665" s="144" t="s">
        <v>980</v>
      </c>
      <c r="C665" s="152" t="s">
        <v>426</v>
      </c>
      <c r="D665" s="146">
        <v>2</v>
      </c>
      <c r="E665" s="146">
        <f>'3.2цены на медик'!$C$224</f>
        <v>12.333333333333334</v>
      </c>
      <c r="F665" s="152">
        <v>100</v>
      </c>
      <c r="G665" s="146">
        <f t="shared" si="27"/>
        <v>24.666666666666671</v>
      </c>
    </row>
    <row r="666" spans="1:7" ht="15.75" customHeight="1" x14ac:dyDescent="0.25">
      <c r="A666" s="154">
        <v>27</v>
      </c>
      <c r="B666" s="144" t="s">
        <v>875</v>
      </c>
      <c r="C666" s="152" t="s">
        <v>988</v>
      </c>
      <c r="D666" s="146">
        <v>0.6</v>
      </c>
      <c r="E666" s="146">
        <f>'3.2цены на медик'!$C$296</f>
        <v>40</v>
      </c>
      <c r="F666" s="152">
        <v>100</v>
      </c>
      <c r="G666" s="146">
        <f t="shared" si="27"/>
        <v>24</v>
      </c>
    </row>
    <row r="667" spans="1:7" ht="15.75" customHeight="1" x14ac:dyDescent="0.25">
      <c r="A667" s="154">
        <v>27</v>
      </c>
      <c r="B667" s="144" t="s">
        <v>875</v>
      </c>
      <c r="C667" s="152" t="s">
        <v>988</v>
      </c>
      <c r="D667" s="146">
        <v>2</v>
      </c>
      <c r="E667" s="146">
        <f>'3.2цены на медик'!$C$296</f>
        <v>40</v>
      </c>
      <c r="F667" s="152">
        <v>100</v>
      </c>
      <c r="G667" s="146">
        <f t="shared" si="27"/>
        <v>80</v>
      </c>
    </row>
    <row r="668" spans="1:7" ht="15.75" customHeight="1" x14ac:dyDescent="0.25">
      <c r="A668" s="154">
        <v>27</v>
      </c>
      <c r="B668" s="144" t="s">
        <v>453</v>
      </c>
      <c r="C668" s="152" t="s">
        <v>988</v>
      </c>
      <c r="D668" s="146">
        <v>0.3</v>
      </c>
      <c r="E668" s="146">
        <f>'3.2цены на медик'!$C$313</f>
        <v>7.6099999999999994</v>
      </c>
      <c r="F668" s="152">
        <v>100</v>
      </c>
      <c r="G668" s="146">
        <f t="shared" si="27"/>
        <v>2.2829999999999999</v>
      </c>
    </row>
    <row r="669" spans="1:7" ht="15.75" customHeight="1" x14ac:dyDescent="0.25">
      <c r="A669" s="154">
        <v>27</v>
      </c>
      <c r="B669" s="144" t="s">
        <v>419</v>
      </c>
      <c r="C669" s="152" t="s">
        <v>226</v>
      </c>
      <c r="D669" s="146">
        <v>1</v>
      </c>
      <c r="E669" s="148">
        <f>'3.2цены на медик'!$C$314</f>
        <v>5.0999999999999996</v>
      </c>
      <c r="F669" s="152">
        <v>100</v>
      </c>
      <c r="G669" s="146"/>
    </row>
    <row r="670" spans="1:7" ht="15.75" customHeight="1" x14ac:dyDescent="0.25">
      <c r="A670" s="154">
        <v>27</v>
      </c>
      <c r="B670" s="144" t="s">
        <v>14</v>
      </c>
      <c r="C670" s="152" t="s">
        <v>226</v>
      </c>
      <c r="D670" s="146">
        <v>2</v>
      </c>
      <c r="E670" s="146">
        <f>'3.2цены на медик'!$C$335</f>
        <v>13.5</v>
      </c>
      <c r="F670" s="152">
        <v>100</v>
      </c>
      <c r="G670" s="146">
        <f t="shared" si="27"/>
        <v>27</v>
      </c>
    </row>
    <row r="671" spans="1:7" ht="15.75" customHeight="1" x14ac:dyDescent="0.25">
      <c r="A671" s="154">
        <v>27</v>
      </c>
      <c r="B671" s="144" t="s">
        <v>248</v>
      </c>
      <c r="C671" s="152" t="s">
        <v>226</v>
      </c>
      <c r="D671" s="146">
        <v>1</v>
      </c>
      <c r="E671" s="146">
        <f>'3.2цены на медик'!$C$336</f>
        <v>0.89</v>
      </c>
      <c r="F671" s="152">
        <v>100</v>
      </c>
      <c r="G671" s="146">
        <f t="shared" si="27"/>
        <v>0.89</v>
      </c>
    </row>
    <row r="672" spans="1:7" ht="15.75" customHeight="1" x14ac:dyDescent="0.25">
      <c r="A672" s="154">
        <v>27</v>
      </c>
      <c r="B672" s="144" t="s">
        <v>603</v>
      </c>
      <c r="C672" s="152" t="s">
        <v>227</v>
      </c>
      <c r="D672" s="146">
        <v>20</v>
      </c>
      <c r="E672" s="151">
        <f>'3.2цены на медик'!$C$371</f>
        <v>0.12533333333333332</v>
      </c>
      <c r="F672" s="152">
        <v>100</v>
      </c>
      <c r="G672" s="146">
        <f t="shared" si="27"/>
        <v>2.5066666666666664</v>
      </c>
    </row>
    <row r="673" spans="1:13" ht="15.75" customHeight="1" x14ac:dyDescent="0.25">
      <c r="A673" s="154">
        <v>27</v>
      </c>
      <c r="B673" s="144" t="s">
        <v>600</v>
      </c>
      <c r="C673" s="152" t="s">
        <v>226</v>
      </c>
      <c r="D673" s="146">
        <v>1</v>
      </c>
      <c r="E673" s="146">
        <f>'3.2цены на медик'!$C$439</f>
        <v>3.75</v>
      </c>
      <c r="F673" s="152">
        <v>100</v>
      </c>
      <c r="G673" s="146">
        <f t="shared" si="27"/>
        <v>3.75</v>
      </c>
    </row>
    <row r="674" spans="1:13" ht="15.75" customHeight="1" x14ac:dyDescent="0.25">
      <c r="A674" s="154">
        <v>27</v>
      </c>
      <c r="B674" s="144" t="s">
        <v>455</v>
      </c>
      <c r="C674" s="152" t="s">
        <v>226</v>
      </c>
      <c r="D674" s="146">
        <v>1</v>
      </c>
      <c r="E674" s="148">
        <f>'3.2цены на медик'!$C$464</f>
        <v>2</v>
      </c>
      <c r="F674" s="152">
        <v>100</v>
      </c>
      <c r="G674" s="146">
        <f t="shared" si="27"/>
        <v>2</v>
      </c>
    </row>
    <row r="675" spans="1:13" ht="15.75" customHeight="1" x14ac:dyDescent="0.25">
      <c r="A675" s="154">
        <v>27</v>
      </c>
      <c r="B675" s="67" t="s">
        <v>334</v>
      </c>
      <c r="C675" s="152" t="s">
        <v>225</v>
      </c>
      <c r="D675" s="146">
        <v>1</v>
      </c>
      <c r="E675" s="148">
        <f>'3.2цены на медик'!$C$824</f>
        <v>15</v>
      </c>
      <c r="F675" s="149">
        <v>100</v>
      </c>
      <c r="G675" s="146"/>
    </row>
    <row r="676" spans="1:13" ht="15.75" customHeight="1" x14ac:dyDescent="0.25">
      <c r="A676" s="154">
        <v>27</v>
      </c>
      <c r="B676" s="67" t="s">
        <v>704</v>
      </c>
      <c r="C676" s="152" t="s">
        <v>227</v>
      </c>
      <c r="D676" s="146">
        <v>5</v>
      </c>
      <c r="E676" s="146">
        <f>'3.2цены на медик'!$C$778</f>
        <v>0.123</v>
      </c>
      <c r="F676" s="149">
        <v>100</v>
      </c>
      <c r="G676" s="146">
        <f t="shared" si="27"/>
        <v>0.61499999999999999</v>
      </c>
    </row>
    <row r="677" spans="1:13" ht="15.75" customHeight="1" x14ac:dyDescent="0.25">
      <c r="A677" s="154">
        <v>27</v>
      </c>
      <c r="B677" s="159" t="s">
        <v>979</v>
      </c>
      <c r="C677" s="152" t="s">
        <v>226</v>
      </c>
      <c r="D677" s="146">
        <v>1</v>
      </c>
      <c r="E677" s="146">
        <f>'3.2цены на медик'!$C$555</f>
        <v>5.0075000000000003</v>
      </c>
      <c r="F677" s="152">
        <v>100</v>
      </c>
      <c r="G677" s="146">
        <f t="shared" si="27"/>
        <v>5.0075000000000003</v>
      </c>
    </row>
    <row r="678" spans="1:13" ht="15.75" customHeight="1" x14ac:dyDescent="0.25">
      <c r="A678" s="154">
        <v>27</v>
      </c>
      <c r="B678" s="144" t="s">
        <v>199</v>
      </c>
      <c r="C678" s="152"/>
      <c r="D678" s="146"/>
      <c r="E678" s="146"/>
      <c r="F678" s="152"/>
      <c r="G678" s="146">
        <f>SUM(G662:G677)</f>
        <v>178.25383333333329</v>
      </c>
    </row>
    <row r="679" spans="1:13" ht="15.75" customHeight="1" x14ac:dyDescent="0.25">
      <c r="F679" s="142"/>
      <c r="G679" s="143"/>
    </row>
    <row r="680" spans="1:13" ht="13.5" customHeight="1" x14ac:dyDescent="0.25">
      <c r="A680" s="154">
        <v>1</v>
      </c>
      <c r="B680" s="2260" t="str">
        <f>'5.свод поликлин'!C453</f>
        <v>Наращивание гребня альвеолярного отростка с помощью костного аутотрансплантата (без стоимости  остеопластических материалов)</v>
      </c>
      <c r="C680" s="2260"/>
      <c r="D680" s="2261"/>
      <c r="E680" s="2260"/>
      <c r="F680" s="2260"/>
      <c r="G680" s="156"/>
      <c r="H680" s="90"/>
      <c r="I680" s="91"/>
      <c r="J680" s="91"/>
      <c r="K680" s="91"/>
      <c r="L680" s="453"/>
      <c r="M680" s="281"/>
    </row>
    <row r="681" spans="1:13" ht="31.5" x14ac:dyDescent="0.25">
      <c r="A681" s="154">
        <v>1</v>
      </c>
      <c r="B681" s="144" t="s">
        <v>209</v>
      </c>
      <c r="C681" s="145" t="s">
        <v>223</v>
      </c>
      <c r="D681" s="146" t="s">
        <v>224</v>
      </c>
      <c r="E681" s="146" t="s">
        <v>195</v>
      </c>
      <c r="F681" s="147" t="s">
        <v>602</v>
      </c>
      <c r="G681" s="157" t="s">
        <v>196</v>
      </c>
      <c r="H681" s="90"/>
      <c r="I681" s="91"/>
      <c r="J681" s="91"/>
      <c r="K681" s="91"/>
      <c r="L681" s="453"/>
      <c r="M681" s="91"/>
    </row>
    <row r="682" spans="1:13" ht="15.75" customHeight="1" x14ac:dyDescent="0.25">
      <c r="A682" s="154">
        <v>1</v>
      </c>
      <c r="B682" s="144" t="s">
        <v>262</v>
      </c>
      <c r="C682" s="152" t="s">
        <v>225</v>
      </c>
      <c r="D682" s="146">
        <v>4</v>
      </c>
      <c r="E682" s="146">
        <f>'3.2цены на медик'!$C$103</f>
        <v>3</v>
      </c>
      <c r="F682" s="152">
        <v>100</v>
      </c>
      <c r="G682" s="146"/>
      <c r="H682" s="90"/>
      <c r="I682" s="91"/>
      <c r="J682" s="91"/>
      <c r="K682" s="91"/>
      <c r="L682" s="453"/>
      <c r="M682" s="91"/>
    </row>
    <row r="683" spans="1:13" ht="15.75" customHeight="1" x14ac:dyDescent="0.25">
      <c r="A683" s="154">
        <v>1</v>
      </c>
      <c r="B683" s="144" t="s">
        <v>407</v>
      </c>
      <c r="C683" s="152" t="s">
        <v>226</v>
      </c>
      <c r="D683" s="146">
        <v>1</v>
      </c>
      <c r="E683" s="146">
        <f>'3.2цены на медик'!$C$107</f>
        <v>9.5500000000000007</v>
      </c>
      <c r="F683" s="152">
        <v>100</v>
      </c>
      <c r="G683" s="146">
        <f t="shared" ref="G683:G726" si="28">D683*E683*F683/100</f>
        <v>9.5500000000000007</v>
      </c>
      <c r="H683" s="90"/>
      <c r="I683" s="91"/>
      <c r="J683" s="91"/>
      <c r="K683" s="91"/>
      <c r="L683" s="453"/>
      <c r="M683" s="91"/>
    </row>
    <row r="684" spans="1:13" ht="15.75" customHeight="1" x14ac:dyDescent="0.25">
      <c r="A684" s="154">
        <v>1</v>
      </c>
      <c r="B684" s="241" t="s">
        <v>498</v>
      </c>
      <c r="C684" s="152" t="s">
        <v>226</v>
      </c>
      <c r="D684" s="146">
        <v>5</v>
      </c>
      <c r="E684" s="146">
        <f>'3.2цены на медик'!$C$893</f>
        <v>21.5608</v>
      </c>
      <c r="F684" s="152">
        <v>100</v>
      </c>
      <c r="G684" s="146">
        <f t="shared" si="28"/>
        <v>107.804</v>
      </c>
      <c r="H684" s="165"/>
      <c r="I684" s="91"/>
      <c r="J684" s="91"/>
      <c r="K684" s="91"/>
      <c r="L684" s="453"/>
      <c r="M684" s="91"/>
    </row>
    <row r="685" spans="1:13" ht="15.75" customHeight="1" x14ac:dyDescent="0.25">
      <c r="A685" s="154">
        <v>1</v>
      </c>
      <c r="B685" s="133" t="s">
        <v>877</v>
      </c>
      <c r="C685" s="152" t="s">
        <v>427</v>
      </c>
      <c r="D685" s="146">
        <v>50</v>
      </c>
      <c r="E685" s="146">
        <f>'3.2цены на медик'!$C$177</f>
        <v>0.82131428571428577</v>
      </c>
      <c r="F685" s="152">
        <v>100</v>
      </c>
      <c r="G685" s="146">
        <f t="shared" si="28"/>
        <v>41.065714285714286</v>
      </c>
      <c r="H685" s="165"/>
      <c r="I685" s="91"/>
      <c r="J685" s="91"/>
      <c r="K685" s="91"/>
      <c r="L685" s="453"/>
      <c r="M685" s="91"/>
    </row>
    <row r="686" spans="1:13" ht="15.75" customHeight="1" x14ac:dyDescent="0.25">
      <c r="A686" s="154">
        <v>1</v>
      </c>
      <c r="B686" s="241" t="s">
        <v>960</v>
      </c>
      <c r="C686" s="152" t="s">
        <v>226</v>
      </c>
      <c r="D686" s="146">
        <v>0.8</v>
      </c>
      <c r="E686" s="146">
        <f>'3.2цены на медик'!$C$910</f>
        <v>340.33333333333331</v>
      </c>
      <c r="F686" s="152">
        <v>100</v>
      </c>
      <c r="G686" s="146">
        <f t="shared" si="28"/>
        <v>272.26666666666665</v>
      </c>
      <c r="H686" s="165"/>
      <c r="I686" s="91"/>
      <c r="J686" s="91"/>
      <c r="K686" s="91"/>
      <c r="L686" s="453"/>
      <c r="M686" s="91"/>
    </row>
    <row r="687" spans="1:13" ht="15.75" customHeight="1" x14ac:dyDescent="0.25">
      <c r="A687" s="154">
        <v>1</v>
      </c>
      <c r="B687" s="144" t="s">
        <v>884</v>
      </c>
      <c r="C687" s="152" t="s">
        <v>227</v>
      </c>
      <c r="D687" s="146">
        <v>400</v>
      </c>
      <c r="E687" s="146">
        <f>'3.2цены на медик'!$C$134/1000</f>
        <v>0.16085000000000002</v>
      </c>
      <c r="F687" s="152">
        <v>100</v>
      </c>
      <c r="G687" s="146">
        <f t="shared" si="28"/>
        <v>64.34</v>
      </c>
      <c r="H687" s="165"/>
      <c r="I687" s="91"/>
      <c r="J687" s="91"/>
      <c r="K687" s="91"/>
      <c r="L687" s="453"/>
      <c r="M687" s="91"/>
    </row>
    <row r="688" spans="1:13" ht="15.75" customHeight="1" x14ac:dyDescent="0.25">
      <c r="A688" s="154">
        <v>1</v>
      </c>
      <c r="B688" s="144" t="s">
        <v>885</v>
      </c>
      <c r="C688" s="152" t="s">
        <v>886</v>
      </c>
      <c r="D688" s="146">
        <v>1</v>
      </c>
      <c r="E688" s="146">
        <f>'3.2цены на медик'!$C$195</f>
        <v>13.6</v>
      </c>
      <c r="F688" s="152">
        <v>100</v>
      </c>
      <c r="G688" s="146">
        <f t="shared" si="28"/>
        <v>13.6</v>
      </c>
      <c r="H688" s="165"/>
      <c r="I688" s="91"/>
      <c r="J688" s="91"/>
      <c r="K688" s="91"/>
      <c r="L688" s="453"/>
      <c r="M688" s="91"/>
    </row>
    <row r="689" spans="1:13" ht="15.75" customHeight="1" x14ac:dyDescent="0.25">
      <c r="A689" s="154">
        <v>1</v>
      </c>
      <c r="B689" s="241" t="s">
        <v>510</v>
      </c>
      <c r="C689" s="152" t="s">
        <v>226</v>
      </c>
      <c r="D689" s="146">
        <v>0.12</v>
      </c>
      <c r="E689" s="146">
        <f>'3.2цены на медик'!$C$900</f>
        <v>2790</v>
      </c>
      <c r="F689" s="152">
        <v>100</v>
      </c>
      <c r="G689" s="146">
        <f t="shared" si="28"/>
        <v>334.8</v>
      </c>
      <c r="H689" s="90"/>
      <c r="I689" s="91"/>
      <c r="J689" s="91"/>
      <c r="K689" s="91"/>
      <c r="L689" s="453"/>
      <c r="M689" s="91"/>
    </row>
    <row r="690" spans="1:13" ht="15.75" customHeight="1" x14ac:dyDescent="0.25">
      <c r="B690" s="241" t="s">
        <v>524</v>
      </c>
      <c r="C690" s="152" t="s">
        <v>226</v>
      </c>
      <c r="D690" s="146">
        <v>6.6000000000000003E-2</v>
      </c>
      <c r="E690" s="146">
        <f>'3.2цены на медик'!$C$912</f>
        <v>1674.33</v>
      </c>
      <c r="F690" s="152">
        <v>100</v>
      </c>
      <c r="G690" s="146">
        <f t="shared" si="28"/>
        <v>110.50578</v>
      </c>
      <c r="H690" s="90"/>
      <c r="I690" s="91"/>
      <c r="J690" s="91"/>
      <c r="K690" s="91"/>
      <c r="L690" s="453"/>
      <c r="M690" s="91"/>
    </row>
    <row r="691" spans="1:13" ht="15.75" customHeight="1" x14ac:dyDescent="0.25">
      <c r="B691" s="133" t="s">
        <v>887</v>
      </c>
      <c r="C691" s="152" t="s">
        <v>427</v>
      </c>
      <c r="D691" s="146">
        <v>10</v>
      </c>
      <c r="E691" s="146">
        <f>'3.2цены на медик'!$C$240</f>
        <v>0.28912500000000002</v>
      </c>
      <c r="F691" s="152">
        <v>100</v>
      </c>
      <c r="G691" s="146">
        <f t="shared" si="28"/>
        <v>2.8912500000000008</v>
      </c>
      <c r="H691" s="90"/>
      <c r="I691" s="91"/>
      <c r="J691" s="91"/>
      <c r="K691" s="91"/>
      <c r="L691" s="453"/>
      <c r="M691" s="91"/>
    </row>
    <row r="692" spans="1:13" ht="15.75" customHeight="1" x14ac:dyDescent="0.25">
      <c r="B692" s="241" t="s">
        <v>511</v>
      </c>
      <c r="C692" s="152" t="s">
        <v>226</v>
      </c>
      <c r="D692" s="146">
        <v>4</v>
      </c>
      <c r="E692" s="146">
        <f>'3.2цены на медик'!$C$902</f>
        <v>105</v>
      </c>
      <c r="F692" s="152">
        <v>100</v>
      </c>
      <c r="G692" s="146">
        <f t="shared" si="28"/>
        <v>420</v>
      </c>
      <c r="H692" s="90"/>
      <c r="I692" s="91"/>
      <c r="J692" s="91"/>
      <c r="K692" s="91"/>
      <c r="L692" s="453"/>
      <c r="M692" s="91"/>
    </row>
    <row r="693" spans="1:13" ht="15.75" customHeight="1" x14ac:dyDescent="0.25">
      <c r="B693" s="625" t="s">
        <v>513</v>
      </c>
      <c r="C693" s="624" t="s">
        <v>226</v>
      </c>
      <c r="D693" s="623">
        <v>0.01</v>
      </c>
      <c r="E693" s="610">
        <f>'3.2цены на медик'!$C$895</f>
        <v>20790</v>
      </c>
      <c r="F693" s="666">
        <v>100</v>
      </c>
      <c r="G693" s="668">
        <f t="shared" si="28"/>
        <v>207.9</v>
      </c>
      <c r="H693" s="154" t="s">
        <v>2844</v>
      </c>
      <c r="I693" s="91"/>
      <c r="J693" s="91"/>
      <c r="K693" s="91"/>
      <c r="L693" s="453"/>
      <c r="M693" s="91"/>
    </row>
    <row r="694" spans="1:13" ht="15.75" customHeight="1" x14ac:dyDescent="0.25">
      <c r="B694" s="241" t="s">
        <v>501</v>
      </c>
      <c r="C694" s="152" t="s">
        <v>226</v>
      </c>
      <c r="D694" s="146">
        <v>3</v>
      </c>
      <c r="E694" s="146">
        <f>'3.2цены на медик'!$C$887</f>
        <v>1979.3494999999998</v>
      </c>
      <c r="F694" s="152">
        <v>100</v>
      </c>
      <c r="G694" s="146">
        <f t="shared" si="28"/>
        <v>5938.048499999999</v>
      </c>
      <c r="H694" s="90"/>
      <c r="I694" s="91"/>
      <c r="J694" s="91"/>
      <c r="K694" s="91"/>
      <c r="L694" s="453"/>
      <c r="M694" s="91"/>
    </row>
    <row r="695" spans="1:13" ht="15.75" customHeight="1" x14ac:dyDescent="0.25">
      <c r="B695" s="241" t="s">
        <v>514</v>
      </c>
      <c r="C695" s="152" t="s">
        <v>226</v>
      </c>
      <c r="D695" s="146">
        <v>0.05</v>
      </c>
      <c r="E695" s="146">
        <f>'3.2цены на медик'!$C$897</f>
        <v>2440</v>
      </c>
      <c r="F695" s="152">
        <v>100</v>
      </c>
      <c r="G695" s="146">
        <f t="shared" si="28"/>
        <v>122</v>
      </c>
      <c r="H695" s="90"/>
      <c r="I695" s="91"/>
      <c r="J695" s="91"/>
      <c r="K695" s="91"/>
      <c r="L695" s="453"/>
      <c r="M695" s="91"/>
    </row>
    <row r="696" spans="1:13" ht="15.75" customHeight="1" x14ac:dyDescent="0.25">
      <c r="B696" s="159" t="s">
        <v>977</v>
      </c>
      <c r="C696" s="152" t="s">
        <v>226</v>
      </c>
      <c r="D696" s="146">
        <v>3</v>
      </c>
      <c r="E696" s="146">
        <f>'3.2цены на медик'!$C$291</f>
        <v>8</v>
      </c>
      <c r="F696" s="152">
        <v>100</v>
      </c>
      <c r="G696" s="146">
        <f t="shared" si="28"/>
        <v>24</v>
      </c>
      <c r="H696" s="90"/>
      <c r="I696" s="91"/>
      <c r="J696" s="91"/>
      <c r="K696" s="91"/>
      <c r="L696" s="453"/>
      <c r="M696" s="91"/>
    </row>
    <row r="697" spans="1:13" ht="15.75" customHeight="1" x14ac:dyDescent="0.25">
      <c r="B697" s="144" t="s">
        <v>419</v>
      </c>
      <c r="C697" s="152" t="s">
        <v>226</v>
      </c>
      <c r="D697" s="146">
        <v>3</v>
      </c>
      <c r="E697" s="148">
        <f>'3.2цены на медик'!$C$314</f>
        <v>5.0999999999999996</v>
      </c>
      <c r="F697" s="152">
        <v>100</v>
      </c>
      <c r="G697" s="146"/>
      <c r="H697" s="90"/>
      <c r="I697" s="91"/>
      <c r="J697" s="91"/>
      <c r="K697" s="91"/>
      <c r="L697" s="453"/>
      <c r="M697" s="91"/>
    </row>
    <row r="698" spans="1:13" ht="15.75" customHeight="1" x14ac:dyDescent="0.25">
      <c r="B698" s="241" t="s">
        <v>529</v>
      </c>
      <c r="C698" s="152" t="s">
        <v>226</v>
      </c>
      <c r="D698" s="146">
        <v>1</v>
      </c>
      <c r="E698" s="146">
        <f>'3.2цены на медик'!$C$919</f>
        <v>1335</v>
      </c>
      <c r="F698" s="152">
        <v>100</v>
      </c>
      <c r="G698" s="146">
        <f t="shared" si="28"/>
        <v>1335</v>
      </c>
      <c r="H698" s="90"/>
      <c r="I698" s="91"/>
      <c r="J698" s="91"/>
      <c r="K698" s="91"/>
      <c r="L698" s="453"/>
      <c r="M698" s="91"/>
    </row>
    <row r="699" spans="1:13" ht="15.75" customHeight="1" x14ac:dyDescent="0.25">
      <c r="B699" s="241" t="s">
        <v>530</v>
      </c>
      <c r="C699" s="152" t="s">
        <v>226</v>
      </c>
      <c r="D699" s="146">
        <v>1</v>
      </c>
      <c r="E699" s="146">
        <f>'3.2цены на медик'!$C$909</f>
        <v>1288</v>
      </c>
      <c r="F699" s="152">
        <v>100</v>
      </c>
      <c r="G699" s="146">
        <f t="shared" si="28"/>
        <v>1288</v>
      </c>
      <c r="H699" s="90"/>
      <c r="I699" s="91"/>
      <c r="J699" s="91"/>
      <c r="K699" s="91"/>
      <c r="L699" s="453"/>
      <c r="M699" s="91"/>
    </row>
    <row r="700" spans="1:13" ht="15.75" customHeight="1" x14ac:dyDescent="0.25">
      <c r="B700" s="241" t="s">
        <v>512</v>
      </c>
      <c r="C700" s="152" t="s">
        <v>226</v>
      </c>
      <c r="D700" s="146">
        <v>0.01</v>
      </c>
      <c r="E700" s="146">
        <f>'3.2цены на медик'!$C$901</f>
        <v>12307.8249</v>
      </c>
      <c r="F700" s="152">
        <v>100</v>
      </c>
      <c r="G700" s="146">
        <f t="shared" si="28"/>
        <v>123.078249</v>
      </c>
      <c r="H700" s="90"/>
      <c r="I700" s="91"/>
      <c r="J700" s="91"/>
      <c r="K700" s="91"/>
      <c r="L700" s="453"/>
      <c r="M700" s="91"/>
    </row>
    <row r="701" spans="1:13" ht="15.75" customHeight="1" x14ac:dyDescent="0.25">
      <c r="B701" s="241" t="s">
        <v>508</v>
      </c>
      <c r="C701" s="152" t="s">
        <v>226</v>
      </c>
      <c r="D701" s="146">
        <v>0.04</v>
      </c>
      <c r="E701" s="146">
        <f>'3.2цены на медик'!$C$896</f>
        <v>1912.4847</v>
      </c>
      <c r="F701" s="152">
        <v>100</v>
      </c>
      <c r="G701" s="146">
        <f t="shared" si="28"/>
        <v>76.499387999999996</v>
      </c>
      <c r="H701" s="90"/>
      <c r="I701" s="91"/>
      <c r="J701" s="91"/>
      <c r="K701" s="91"/>
      <c r="L701" s="453"/>
      <c r="M701" s="91"/>
    </row>
    <row r="702" spans="1:13" ht="15.75" customHeight="1" x14ac:dyDescent="0.25">
      <c r="B702" s="665" t="s">
        <v>505</v>
      </c>
      <c r="C702" s="624" t="s">
        <v>226</v>
      </c>
      <c r="D702" s="623">
        <v>0.02</v>
      </c>
      <c r="E702" s="610">
        <f>'3.2цены на медик'!$C$891</f>
        <v>41000</v>
      </c>
      <c r="F702" s="666">
        <v>100</v>
      </c>
      <c r="G702" s="668">
        <f t="shared" si="28"/>
        <v>820</v>
      </c>
      <c r="H702" s="90" t="s">
        <v>763</v>
      </c>
      <c r="I702" s="91"/>
      <c r="J702" s="91"/>
      <c r="K702" s="91"/>
      <c r="L702" s="453"/>
      <c r="M702" s="91"/>
    </row>
    <row r="703" spans="1:13" ht="15.75" customHeight="1" x14ac:dyDescent="0.25">
      <c r="B703" s="625" t="s">
        <v>525</v>
      </c>
      <c r="C703" s="624" t="s">
        <v>226</v>
      </c>
      <c r="D703" s="623">
        <v>0.02</v>
      </c>
      <c r="E703" s="623">
        <f>'3.2цены на медик'!$C$892</f>
        <v>28640</v>
      </c>
      <c r="F703" s="666">
        <v>100</v>
      </c>
      <c r="G703" s="668">
        <f t="shared" si="28"/>
        <v>572.80000000000007</v>
      </c>
      <c r="H703" s="90"/>
      <c r="I703" s="91"/>
      <c r="J703" s="91"/>
      <c r="K703" s="91"/>
      <c r="L703" s="453"/>
      <c r="M703" s="91"/>
    </row>
    <row r="704" spans="1:13" ht="15.75" customHeight="1" x14ac:dyDescent="0.25">
      <c r="B704" s="144" t="s">
        <v>266</v>
      </c>
      <c r="C704" s="152" t="s">
        <v>227</v>
      </c>
      <c r="D704" s="146">
        <v>400</v>
      </c>
      <c r="E704" s="146">
        <f>'3.2цены на медик'!$C$347</f>
        <v>0.19376666666666667</v>
      </c>
      <c r="F704" s="152">
        <v>100</v>
      </c>
      <c r="G704" s="146">
        <f t="shared" si="28"/>
        <v>77.506666666666675</v>
      </c>
      <c r="H704" s="90"/>
      <c r="I704" s="91"/>
      <c r="J704" s="91"/>
      <c r="K704" s="91"/>
      <c r="L704" s="453"/>
      <c r="M704" s="91"/>
    </row>
    <row r="705" spans="1:13" ht="15.75" customHeight="1" x14ac:dyDescent="0.25">
      <c r="B705" s="144" t="s">
        <v>332</v>
      </c>
      <c r="C705" s="152" t="s">
        <v>225</v>
      </c>
      <c r="D705" s="146">
        <v>2</v>
      </c>
      <c r="E705" s="72">
        <f>'3.2цены на медик'!$C$820</f>
        <v>8</v>
      </c>
      <c r="F705" s="152">
        <v>100</v>
      </c>
      <c r="G705" s="146"/>
      <c r="H705" s="90"/>
      <c r="I705" s="91"/>
      <c r="J705" s="91"/>
      <c r="K705" s="91"/>
      <c r="L705" s="453"/>
      <c r="M705" s="91"/>
    </row>
    <row r="706" spans="1:13" ht="15.75" customHeight="1" x14ac:dyDescent="0.25">
      <c r="B706" s="39" t="s">
        <v>522</v>
      </c>
      <c r="C706" s="152" t="s">
        <v>226</v>
      </c>
      <c r="D706" s="146">
        <v>0.2</v>
      </c>
      <c r="E706" s="146">
        <f>'3.2цены на медик'!$C$903</f>
        <v>2800</v>
      </c>
      <c r="F706" s="152">
        <v>100</v>
      </c>
      <c r="G706" s="146">
        <f t="shared" si="28"/>
        <v>560</v>
      </c>
      <c r="H706" s="90"/>
      <c r="I706" s="91"/>
      <c r="J706" s="91"/>
      <c r="K706" s="91"/>
      <c r="L706" s="453"/>
      <c r="M706" s="91"/>
    </row>
    <row r="707" spans="1:13" ht="15.75" customHeight="1" x14ac:dyDescent="0.25">
      <c r="B707" s="144" t="s">
        <v>888</v>
      </c>
      <c r="C707" s="152" t="s">
        <v>886</v>
      </c>
      <c r="D707" s="146">
        <v>1</v>
      </c>
      <c r="E707" s="146">
        <f>'3.2цены на медик'!$C$427</f>
        <v>12.98</v>
      </c>
      <c r="F707" s="152">
        <v>100</v>
      </c>
      <c r="G707" s="146">
        <f t="shared" si="28"/>
        <v>12.98</v>
      </c>
      <c r="H707" s="90"/>
      <c r="I707" s="91"/>
      <c r="J707" s="91"/>
      <c r="K707" s="91"/>
      <c r="L707" s="453"/>
      <c r="M707" s="91"/>
    </row>
    <row r="708" spans="1:13" ht="15.75" customHeight="1" x14ac:dyDescent="0.25">
      <c r="B708" s="241" t="s">
        <v>622</v>
      </c>
      <c r="C708" s="152" t="s">
        <v>226</v>
      </c>
      <c r="D708" s="146">
        <v>0.06</v>
      </c>
      <c r="E708" s="146">
        <f>'3.2цены на медик'!$C$911</f>
        <v>5817.6719999999987</v>
      </c>
      <c r="F708" s="152">
        <v>80</v>
      </c>
      <c r="G708" s="146">
        <f t="shared" si="28"/>
        <v>279.24825599999997</v>
      </c>
      <c r="H708" s="90"/>
      <c r="I708" s="91"/>
      <c r="J708" s="91"/>
      <c r="K708" s="91"/>
      <c r="L708" s="453"/>
      <c r="M708" s="91"/>
    </row>
    <row r="709" spans="1:13" ht="15.75" customHeight="1" x14ac:dyDescent="0.25">
      <c r="B709" s="241" t="s">
        <v>516</v>
      </c>
      <c r="C709" s="152" t="s">
        <v>226</v>
      </c>
      <c r="D709" s="146">
        <v>0.02</v>
      </c>
      <c r="E709" s="146">
        <f>'3.2цены на медик'!$C$904</f>
        <v>10184.845000000001</v>
      </c>
      <c r="F709" s="152">
        <v>100</v>
      </c>
      <c r="G709" s="146">
        <f t="shared" si="28"/>
        <v>203.69690000000003</v>
      </c>
      <c r="H709" s="90"/>
      <c r="I709" s="91"/>
      <c r="J709" s="91"/>
      <c r="K709" s="91"/>
      <c r="L709" s="453"/>
      <c r="M709" s="91"/>
    </row>
    <row r="710" spans="1:13" ht="15.75" customHeight="1" x14ac:dyDescent="0.25">
      <c r="B710" s="144" t="s">
        <v>526</v>
      </c>
      <c r="C710" s="152" t="s">
        <v>226</v>
      </c>
      <c r="D710" s="146">
        <v>1</v>
      </c>
      <c r="E710" s="146">
        <f>'3.2цены на медик'!$C$917</f>
        <v>872.6508</v>
      </c>
      <c r="F710" s="152">
        <v>100</v>
      </c>
      <c r="G710" s="146">
        <f t="shared" si="28"/>
        <v>872.6508</v>
      </c>
      <c r="H710" s="90"/>
      <c r="I710" s="91"/>
      <c r="J710" s="91"/>
      <c r="K710" s="91"/>
      <c r="L710" s="453"/>
      <c r="M710" s="91"/>
    </row>
    <row r="711" spans="1:13" ht="15.75" customHeight="1" x14ac:dyDescent="0.25">
      <c r="A711" s="154">
        <v>1</v>
      </c>
      <c r="B711" s="144" t="s">
        <v>503</v>
      </c>
      <c r="C711" s="152" t="s">
        <v>226</v>
      </c>
      <c r="D711" s="146">
        <v>10</v>
      </c>
      <c r="E711" s="146">
        <f>'3.2цены на медик'!$C$889</f>
        <v>6.166666666666667</v>
      </c>
      <c r="F711" s="152">
        <v>100</v>
      </c>
      <c r="G711" s="146">
        <f t="shared" si="28"/>
        <v>61.666666666666671</v>
      </c>
      <c r="H711" s="90"/>
      <c r="I711" s="91"/>
      <c r="J711" s="91"/>
      <c r="K711" s="91"/>
      <c r="L711" s="453"/>
      <c r="M711" s="281"/>
    </row>
    <row r="712" spans="1:13" ht="15.75" customHeight="1" x14ac:dyDescent="0.25">
      <c r="B712" s="144" t="s">
        <v>502</v>
      </c>
      <c r="C712" s="152" t="s">
        <v>226</v>
      </c>
      <c r="D712" s="146">
        <v>4</v>
      </c>
      <c r="E712" s="146">
        <f>'3.2цены на медик'!$C$439</f>
        <v>3.75</v>
      </c>
      <c r="F712" s="152">
        <v>100</v>
      </c>
      <c r="G712" s="146">
        <f t="shared" si="28"/>
        <v>15</v>
      </c>
      <c r="H712" s="90"/>
      <c r="I712" s="91"/>
      <c r="J712" s="91"/>
      <c r="K712" s="91"/>
      <c r="L712" s="453"/>
      <c r="M712" s="281"/>
    </row>
    <row r="713" spans="1:13" ht="15.75" customHeight="1" x14ac:dyDescent="0.25">
      <c r="B713" s="144" t="s">
        <v>283</v>
      </c>
      <c r="C713" s="152" t="s">
        <v>426</v>
      </c>
      <c r="D713" s="146">
        <v>100</v>
      </c>
      <c r="E713" s="146">
        <f>'3.2цены на медик'!$C$459</f>
        <v>0.63</v>
      </c>
      <c r="F713" s="152">
        <v>100</v>
      </c>
      <c r="G713" s="146">
        <f t="shared" si="28"/>
        <v>63</v>
      </c>
      <c r="H713" s="90"/>
      <c r="I713" s="91"/>
      <c r="J713" s="91"/>
      <c r="K713" s="91"/>
      <c r="L713" s="453"/>
      <c r="M713" s="281"/>
    </row>
    <row r="714" spans="1:13" ht="15.75" customHeight="1" x14ac:dyDescent="0.25">
      <c r="B714" s="67" t="s">
        <v>455</v>
      </c>
      <c r="C714" s="152" t="s">
        <v>226</v>
      </c>
      <c r="D714" s="146">
        <v>2</v>
      </c>
      <c r="E714" s="148">
        <f>'3.2цены на медик'!$C$464</f>
        <v>2</v>
      </c>
      <c r="F714" s="152">
        <v>100</v>
      </c>
      <c r="G714" s="146">
        <f t="shared" si="28"/>
        <v>4</v>
      </c>
      <c r="H714" s="90"/>
      <c r="I714" s="91"/>
      <c r="J714" s="91"/>
      <c r="K714" s="91"/>
      <c r="L714" s="453"/>
      <c r="M714" s="281"/>
    </row>
    <row r="715" spans="1:13" ht="15.75" customHeight="1" x14ac:dyDescent="0.25">
      <c r="B715" s="144" t="s">
        <v>504</v>
      </c>
      <c r="C715" s="152" t="s">
        <v>226</v>
      </c>
      <c r="D715" s="146">
        <v>1</v>
      </c>
      <c r="E715" s="146">
        <f>'3.2цены на медик'!$C$890</f>
        <v>307</v>
      </c>
      <c r="F715" s="152">
        <v>100</v>
      </c>
      <c r="G715" s="146">
        <f t="shared" si="28"/>
        <v>307</v>
      </c>
      <c r="H715" s="90"/>
      <c r="I715" s="91"/>
      <c r="J715" s="91"/>
      <c r="K715" s="91"/>
      <c r="L715" s="453"/>
      <c r="M715" s="281"/>
    </row>
    <row r="716" spans="1:13" ht="15.75" customHeight="1" x14ac:dyDescent="0.25">
      <c r="B716" s="144" t="s">
        <v>334</v>
      </c>
      <c r="C716" s="152" t="s">
        <v>225</v>
      </c>
      <c r="D716" s="146">
        <v>2</v>
      </c>
      <c r="E716" s="148">
        <f>'3.2цены на медик'!$C$824</f>
        <v>15</v>
      </c>
      <c r="F716" s="152">
        <v>100</v>
      </c>
      <c r="G716" s="146"/>
      <c r="H716" s="90"/>
      <c r="I716" s="91"/>
      <c r="J716" s="91"/>
      <c r="K716" s="91"/>
      <c r="L716" s="453"/>
      <c r="M716" s="281"/>
    </row>
    <row r="717" spans="1:13" ht="15.75" customHeight="1" x14ac:dyDescent="0.25">
      <c r="B717" s="144" t="s">
        <v>506</v>
      </c>
      <c r="C717" s="152" t="s">
        <v>226</v>
      </c>
      <c r="D717" s="146">
        <v>0.6</v>
      </c>
      <c r="E717" s="146">
        <f>'3.2цены на медик'!$C$894</f>
        <v>3770</v>
      </c>
      <c r="F717" s="152">
        <v>80</v>
      </c>
      <c r="G717" s="146">
        <f t="shared" si="28"/>
        <v>1809.6</v>
      </c>
      <c r="H717" s="90"/>
      <c r="I717" s="91"/>
      <c r="J717" s="91"/>
      <c r="K717" s="91"/>
      <c r="L717" s="453"/>
      <c r="M717" s="281"/>
    </row>
    <row r="718" spans="1:13" ht="15.75" customHeight="1" x14ac:dyDescent="0.25">
      <c r="B718" s="39" t="s">
        <v>527</v>
      </c>
      <c r="C718" s="152" t="s">
        <v>226</v>
      </c>
      <c r="D718" s="146">
        <v>0.04</v>
      </c>
      <c r="E718" s="146">
        <f>'3.2цены на медик'!$C$918</f>
        <v>1981.0822499999999</v>
      </c>
      <c r="F718" s="152">
        <v>100</v>
      </c>
      <c r="G718" s="146">
        <f t="shared" si="28"/>
        <v>79.243290000000002</v>
      </c>
      <c r="H718" s="90"/>
      <c r="I718" s="91"/>
      <c r="J718" s="91"/>
      <c r="K718" s="91"/>
      <c r="L718" s="453"/>
      <c r="M718" s="281"/>
    </row>
    <row r="719" spans="1:13" ht="15.75" customHeight="1" x14ac:dyDescent="0.25">
      <c r="B719" s="144" t="s">
        <v>273</v>
      </c>
      <c r="C719" s="152" t="s">
        <v>227</v>
      </c>
      <c r="D719" s="146">
        <v>100</v>
      </c>
      <c r="E719" s="146">
        <f>'3.2цены на медик'!$C$510</f>
        <v>8.3416666666666681E-2</v>
      </c>
      <c r="F719" s="152">
        <v>100</v>
      </c>
      <c r="G719" s="146">
        <f t="shared" si="28"/>
        <v>8.3416666666666686</v>
      </c>
      <c r="H719" s="90"/>
      <c r="I719" s="91"/>
      <c r="J719" s="91"/>
      <c r="K719" s="91"/>
      <c r="L719" s="453"/>
      <c r="M719" s="281"/>
    </row>
    <row r="720" spans="1:13" ht="15.75" customHeight="1" x14ac:dyDescent="0.25">
      <c r="B720" s="241" t="s">
        <v>704</v>
      </c>
      <c r="C720" s="152" t="s">
        <v>227</v>
      </c>
      <c r="D720" s="146">
        <v>200</v>
      </c>
      <c r="E720" s="146">
        <f>'3.2цены на медик'!$C$778</f>
        <v>0.123</v>
      </c>
      <c r="F720" s="152">
        <v>100</v>
      </c>
      <c r="G720" s="153">
        <f t="shared" si="28"/>
        <v>24.6</v>
      </c>
      <c r="H720" s="90"/>
      <c r="I720" s="91"/>
      <c r="J720" s="91"/>
      <c r="K720" s="91"/>
      <c r="L720" s="453"/>
      <c r="M720" s="281"/>
    </row>
    <row r="721" spans="1:13" ht="15.75" customHeight="1" x14ac:dyDescent="0.25">
      <c r="B721" s="241" t="s">
        <v>509</v>
      </c>
      <c r="C721" s="152" t="s">
        <v>226</v>
      </c>
      <c r="D721" s="146">
        <v>0.02</v>
      </c>
      <c r="E721" s="146">
        <f>'3.2цены на медик'!$C$899</f>
        <v>1360</v>
      </c>
      <c r="F721" s="152">
        <v>80</v>
      </c>
      <c r="G721" s="153">
        <f t="shared" si="28"/>
        <v>21.76</v>
      </c>
      <c r="H721" s="90"/>
      <c r="I721" s="91"/>
      <c r="J721" s="91"/>
      <c r="K721" s="91"/>
      <c r="L721" s="453"/>
      <c r="M721" s="281"/>
    </row>
    <row r="722" spans="1:13" ht="31.5" customHeight="1" x14ac:dyDescent="0.25">
      <c r="B722" s="158" t="s">
        <v>492</v>
      </c>
      <c r="C722" s="152" t="s">
        <v>226</v>
      </c>
      <c r="D722" s="146">
        <v>1</v>
      </c>
      <c r="E722" s="146">
        <f>'3.2цены на медик'!$C$879</f>
        <v>35</v>
      </c>
      <c r="F722" s="152">
        <v>100</v>
      </c>
      <c r="G722" s="153">
        <f t="shared" si="28"/>
        <v>35</v>
      </c>
      <c r="H722" s="90"/>
      <c r="I722" s="91"/>
      <c r="J722" s="91"/>
      <c r="K722" s="91"/>
      <c r="L722" s="453"/>
      <c r="M722" s="281"/>
    </row>
    <row r="723" spans="1:13" ht="31.5" customHeight="1" x14ac:dyDescent="0.25">
      <c r="B723" s="158" t="s">
        <v>494</v>
      </c>
      <c r="C723" s="152" t="s">
        <v>495</v>
      </c>
      <c r="D723" s="146">
        <v>1</v>
      </c>
      <c r="E723" s="146">
        <f>'3.2цены на медик'!$C$881</f>
        <v>152.5</v>
      </c>
      <c r="F723" s="152">
        <v>100</v>
      </c>
      <c r="G723" s="153">
        <f t="shared" si="28"/>
        <v>152.5</v>
      </c>
      <c r="H723" s="90"/>
      <c r="I723" s="91"/>
      <c r="J723" s="91"/>
      <c r="K723" s="91"/>
      <c r="L723" s="453"/>
      <c r="M723" s="281"/>
    </row>
    <row r="724" spans="1:13" ht="30.75" customHeight="1" x14ac:dyDescent="0.25">
      <c r="B724" s="256" t="s">
        <v>493</v>
      </c>
      <c r="C724" s="152" t="s">
        <v>495</v>
      </c>
      <c r="D724" s="146">
        <v>1</v>
      </c>
      <c r="E724" s="85">
        <f>'3.2цены на медик'!$C$880</f>
        <v>160</v>
      </c>
      <c r="F724" s="152">
        <v>80</v>
      </c>
      <c r="G724" s="153">
        <f t="shared" si="28"/>
        <v>128</v>
      </c>
      <c r="H724" s="90"/>
      <c r="I724" s="91"/>
      <c r="J724" s="91"/>
      <c r="K724" s="91"/>
      <c r="L724" s="453"/>
      <c r="M724" s="281"/>
    </row>
    <row r="725" spans="1:13" ht="15.75" customHeight="1" x14ac:dyDescent="0.25">
      <c r="B725" s="241" t="s">
        <v>507</v>
      </c>
      <c r="C725" s="152" t="s">
        <v>226</v>
      </c>
      <c r="D725" s="146">
        <v>0.02</v>
      </c>
      <c r="E725" s="146">
        <f>'3.2цены на медик'!$C$898</f>
        <v>450</v>
      </c>
      <c r="F725" s="152">
        <v>100</v>
      </c>
      <c r="G725" s="153">
        <f t="shared" si="28"/>
        <v>9</v>
      </c>
      <c r="H725" s="90"/>
      <c r="I725" s="91"/>
      <c r="J725" s="91"/>
      <c r="K725" s="91"/>
      <c r="L725" s="453"/>
      <c r="M725" s="281"/>
    </row>
    <row r="726" spans="1:13" ht="15.75" customHeight="1" x14ac:dyDescent="0.25">
      <c r="B726" s="67" t="s">
        <v>496</v>
      </c>
      <c r="C726" s="152" t="s">
        <v>226</v>
      </c>
      <c r="D726" s="146">
        <v>1</v>
      </c>
      <c r="E726" s="146">
        <f>'3.2цены на медик'!$C$888</f>
        <v>7.5750000000000002</v>
      </c>
      <c r="F726" s="152">
        <v>100</v>
      </c>
      <c r="G726" s="153">
        <f t="shared" si="28"/>
        <v>7.5750000000000002</v>
      </c>
      <c r="H726" s="90"/>
      <c r="I726" s="91"/>
      <c r="J726" s="91"/>
      <c r="K726" s="91"/>
      <c r="L726" s="453"/>
      <c r="M726" s="281"/>
    </row>
    <row r="727" spans="1:13" ht="15.75" customHeight="1" x14ac:dyDescent="0.25">
      <c r="A727" s="154">
        <v>1</v>
      </c>
      <c r="B727" s="144" t="s">
        <v>199</v>
      </c>
      <c r="C727" s="152"/>
      <c r="D727" s="146"/>
      <c r="E727" s="146"/>
      <c r="F727" s="152"/>
      <c r="G727" s="153">
        <f>SUM(G682:G726)</f>
        <v>16616.518793952382</v>
      </c>
      <c r="H727" s="90"/>
      <c r="I727" s="91"/>
      <c r="J727" s="91"/>
      <c r="K727" s="91"/>
      <c r="L727" s="453"/>
      <c r="M727" s="91"/>
    </row>
    <row r="728" spans="1:13" ht="15.75" customHeight="1" x14ac:dyDescent="0.25">
      <c r="F728" s="142"/>
      <c r="G728" s="143"/>
    </row>
    <row r="729" spans="1:13" ht="15.75" customHeight="1" x14ac:dyDescent="0.25">
      <c r="A729" s="154">
        <v>28</v>
      </c>
      <c r="B729" s="2249" t="str">
        <f>'5.свод поликлин'!C461</f>
        <v>Операция имплантации (введение одного имплантата без стоимости имплантата)</v>
      </c>
      <c r="C729" s="2249"/>
      <c r="D729" s="2249"/>
      <c r="E729" s="2249"/>
      <c r="F729" s="2249"/>
      <c r="G729" s="156"/>
    </row>
    <row r="730" spans="1:13" ht="31.5" customHeight="1" x14ac:dyDescent="0.25">
      <c r="A730" s="154">
        <v>28</v>
      </c>
      <c r="B730" s="144" t="s">
        <v>209</v>
      </c>
      <c r="C730" s="145" t="s">
        <v>223</v>
      </c>
      <c r="D730" s="146" t="s">
        <v>224</v>
      </c>
      <c r="E730" s="146" t="s">
        <v>195</v>
      </c>
      <c r="F730" s="147" t="s">
        <v>602</v>
      </c>
      <c r="G730" s="157" t="s">
        <v>196</v>
      </c>
    </row>
    <row r="731" spans="1:13" ht="15.75" customHeight="1" x14ac:dyDescent="0.25">
      <c r="A731" s="154">
        <v>28</v>
      </c>
      <c r="B731" s="144" t="s">
        <v>262</v>
      </c>
      <c r="C731" s="150" t="s">
        <v>225</v>
      </c>
      <c r="D731" s="146">
        <v>1</v>
      </c>
      <c r="E731" s="85">
        <f>'3.2цены на медик'!$C$103</f>
        <v>3</v>
      </c>
      <c r="F731" s="149">
        <v>100</v>
      </c>
      <c r="G731" s="146"/>
    </row>
    <row r="732" spans="1:13" ht="15.75" customHeight="1" x14ac:dyDescent="0.25">
      <c r="A732" s="154">
        <v>28</v>
      </c>
      <c r="B732" s="83" t="s">
        <v>407</v>
      </c>
      <c r="C732" s="152" t="s">
        <v>226</v>
      </c>
      <c r="D732" s="146">
        <v>0.5</v>
      </c>
      <c r="E732" s="146">
        <f>'3.2цены на медик'!$C$107</f>
        <v>9.5500000000000007</v>
      </c>
      <c r="F732" s="152">
        <v>100</v>
      </c>
      <c r="G732" s="146">
        <f t="shared" ref="G732:G754" si="29">D732*E732*F732/100</f>
        <v>4.7750000000000004</v>
      </c>
    </row>
    <row r="733" spans="1:13" ht="15.75" customHeight="1" x14ac:dyDescent="0.25">
      <c r="A733" s="154">
        <v>28</v>
      </c>
      <c r="B733" s="67" t="s">
        <v>609</v>
      </c>
      <c r="C733" s="152" t="s">
        <v>426</v>
      </c>
      <c r="D733" s="146">
        <v>50</v>
      </c>
      <c r="E733" s="151">
        <f>'3.2цены на медик'!$C$127</f>
        <v>0.22</v>
      </c>
      <c r="F733" s="149">
        <v>100</v>
      </c>
      <c r="G733" s="146">
        <f t="shared" si="29"/>
        <v>11</v>
      </c>
    </row>
    <row r="734" spans="1:13" ht="15.75" customHeight="1" x14ac:dyDescent="0.25">
      <c r="A734" s="154">
        <v>28</v>
      </c>
      <c r="B734" s="144" t="s">
        <v>277</v>
      </c>
      <c r="C734" s="152" t="s">
        <v>227</v>
      </c>
      <c r="D734" s="146">
        <v>100</v>
      </c>
      <c r="E734" s="146">
        <f>'3.2цены на медик'!$C$153</f>
        <v>3.36</v>
      </c>
      <c r="F734" s="152">
        <v>100</v>
      </c>
      <c r="G734" s="146">
        <f t="shared" si="29"/>
        <v>336</v>
      </c>
    </row>
    <row r="735" spans="1:13" ht="15.75" customHeight="1" x14ac:dyDescent="0.25">
      <c r="A735" s="154">
        <v>28</v>
      </c>
      <c r="B735" s="144" t="s">
        <v>884</v>
      </c>
      <c r="C735" s="152" t="s">
        <v>227</v>
      </c>
      <c r="D735" s="146">
        <v>400</v>
      </c>
      <c r="E735" s="146">
        <f>'3.2цены на медик'!$C$134/1000</f>
        <v>0.16085000000000002</v>
      </c>
      <c r="F735" s="152">
        <v>100</v>
      </c>
      <c r="G735" s="146">
        <f t="shared" si="29"/>
        <v>64.34</v>
      </c>
    </row>
    <row r="736" spans="1:13" ht="15.75" customHeight="1" x14ac:dyDescent="0.25">
      <c r="A736" s="154">
        <v>28</v>
      </c>
      <c r="B736" s="144" t="s">
        <v>263</v>
      </c>
      <c r="C736" s="152" t="s">
        <v>226</v>
      </c>
      <c r="D736" s="146">
        <v>0.5</v>
      </c>
      <c r="E736" s="146">
        <f>'3.2цены на медик'!$C$261</f>
        <v>39.5</v>
      </c>
      <c r="F736" s="152">
        <v>100</v>
      </c>
      <c r="G736" s="146">
        <f t="shared" si="29"/>
        <v>19.75</v>
      </c>
    </row>
    <row r="737" spans="1:7" ht="15.75" customHeight="1" x14ac:dyDescent="0.25">
      <c r="A737" s="154">
        <v>28</v>
      </c>
      <c r="B737" s="144" t="s">
        <v>385</v>
      </c>
      <c r="C737" s="152" t="s">
        <v>426</v>
      </c>
      <c r="D737" s="146">
        <v>2</v>
      </c>
      <c r="E737" s="146">
        <f>'3.2цены на медик'!$C$288</f>
        <v>32.061500000000002</v>
      </c>
      <c r="F737" s="152">
        <v>100</v>
      </c>
      <c r="G737" s="146">
        <f t="shared" si="29"/>
        <v>64.123000000000005</v>
      </c>
    </row>
    <row r="738" spans="1:7" ht="15.75" customHeight="1" x14ac:dyDescent="0.25">
      <c r="A738" s="154">
        <v>28</v>
      </c>
      <c r="B738" s="144" t="s">
        <v>453</v>
      </c>
      <c r="C738" s="152" t="s">
        <v>988</v>
      </c>
      <c r="D738" s="146">
        <v>0.1</v>
      </c>
      <c r="E738" s="146">
        <f>'3.2цены на медик'!$C$313</f>
        <v>7.6099999999999994</v>
      </c>
      <c r="F738" s="152">
        <v>100</v>
      </c>
      <c r="G738" s="146">
        <f t="shared" si="29"/>
        <v>0.7609999999999999</v>
      </c>
    </row>
    <row r="739" spans="1:7" ht="15.75" customHeight="1" x14ac:dyDescent="0.25">
      <c r="A739" s="154">
        <v>28</v>
      </c>
      <c r="B739" s="144" t="s">
        <v>419</v>
      </c>
      <c r="C739" s="152" t="s">
        <v>226</v>
      </c>
      <c r="D739" s="146">
        <v>1</v>
      </c>
      <c r="E739" s="148">
        <f>'3.2цены на медик'!$C$314</f>
        <v>5.0999999999999996</v>
      </c>
      <c r="F739" s="152">
        <v>100</v>
      </c>
      <c r="G739" s="146"/>
    </row>
    <row r="740" spans="1:7" ht="15.75" customHeight="1" x14ac:dyDescent="0.25">
      <c r="A740" s="154">
        <v>28</v>
      </c>
      <c r="B740" s="144" t="s">
        <v>266</v>
      </c>
      <c r="C740" s="152" t="s">
        <v>227</v>
      </c>
      <c r="D740" s="146">
        <v>800</v>
      </c>
      <c r="E740" s="146">
        <f>'3.2цены на медик'!$C$347</f>
        <v>0.19376666666666667</v>
      </c>
      <c r="F740" s="152">
        <v>100</v>
      </c>
      <c r="G740" s="146">
        <f t="shared" si="29"/>
        <v>155.01333333333335</v>
      </c>
    </row>
    <row r="741" spans="1:7" ht="15.75" customHeight="1" x14ac:dyDescent="0.25">
      <c r="A741" s="154">
        <v>28</v>
      </c>
      <c r="B741" s="83" t="s">
        <v>904</v>
      </c>
      <c r="C741" s="152" t="s">
        <v>226</v>
      </c>
      <c r="D741" s="146">
        <v>0.3</v>
      </c>
      <c r="E741" s="146">
        <f>'3.2цены на медик'!$C$393</f>
        <v>255</v>
      </c>
      <c r="F741" s="152">
        <v>100</v>
      </c>
      <c r="G741" s="146">
        <f t="shared" si="29"/>
        <v>76.5</v>
      </c>
    </row>
    <row r="742" spans="1:7" ht="15.75" customHeight="1" x14ac:dyDescent="0.25">
      <c r="A742" s="154">
        <v>28</v>
      </c>
      <c r="B742" s="144" t="s">
        <v>965</v>
      </c>
      <c r="C742" s="152" t="s">
        <v>226</v>
      </c>
      <c r="D742" s="146">
        <v>0.1</v>
      </c>
      <c r="E742" s="146">
        <f>'3.2цены на медик'!$C$437</f>
        <v>70</v>
      </c>
      <c r="F742" s="149">
        <v>100</v>
      </c>
      <c r="G742" s="146">
        <f t="shared" si="29"/>
        <v>7</v>
      </c>
    </row>
    <row r="743" spans="1:7" ht="15.75" customHeight="1" x14ac:dyDescent="0.25">
      <c r="A743" s="154">
        <v>28</v>
      </c>
      <c r="B743" s="144" t="s">
        <v>600</v>
      </c>
      <c r="C743" s="152" t="s">
        <v>226</v>
      </c>
      <c r="D743" s="146">
        <v>1</v>
      </c>
      <c r="E743" s="146">
        <f>'3.2цены на медик'!$C$439</f>
        <v>3.75</v>
      </c>
      <c r="F743" s="152">
        <v>100</v>
      </c>
      <c r="G743" s="146">
        <f t="shared" si="29"/>
        <v>3.75</v>
      </c>
    </row>
    <row r="744" spans="1:7" ht="15.75" customHeight="1" x14ac:dyDescent="0.25">
      <c r="A744" s="154">
        <v>28</v>
      </c>
      <c r="B744" s="158" t="s">
        <v>234</v>
      </c>
      <c r="C744" s="152" t="s">
        <v>426</v>
      </c>
      <c r="D744" s="146">
        <v>0.2</v>
      </c>
      <c r="E744" s="146">
        <f>'3.2цены на медик'!$C$455</f>
        <v>57.844399999999993</v>
      </c>
      <c r="F744" s="152">
        <v>100</v>
      </c>
      <c r="G744" s="146">
        <f t="shared" si="29"/>
        <v>11.56888</v>
      </c>
    </row>
    <row r="745" spans="1:7" ht="15.75" customHeight="1" x14ac:dyDescent="0.25">
      <c r="A745" s="154">
        <v>28</v>
      </c>
      <c r="B745" s="144" t="s">
        <v>613</v>
      </c>
      <c r="C745" s="152" t="s">
        <v>426</v>
      </c>
      <c r="D745" s="146">
        <v>100</v>
      </c>
      <c r="E745" s="146">
        <f>'3.2цены на медик'!$C$459</f>
        <v>0.63</v>
      </c>
      <c r="F745" s="152">
        <v>100</v>
      </c>
      <c r="G745" s="146">
        <f t="shared" si="29"/>
        <v>63</v>
      </c>
    </row>
    <row r="746" spans="1:7" ht="15.75" customHeight="1" x14ac:dyDescent="0.25">
      <c r="A746" s="154">
        <v>28</v>
      </c>
      <c r="B746" s="67" t="s">
        <v>455</v>
      </c>
      <c r="C746" s="152" t="s">
        <v>226</v>
      </c>
      <c r="D746" s="146">
        <v>1</v>
      </c>
      <c r="E746" s="148">
        <f>'3.2цены на медик'!$C$464</f>
        <v>2</v>
      </c>
      <c r="F746" s="149">
        <v>100</v>
      </c>
      <c r="G746" s="146">
        <f t="shared" si="29"/>
        <v>2</v>
      </c>
    </row>
    <row r="747" spans="1:7" ht="15.75" customHeight="1" x14ac:dyDescent="0.25">
      <c r="A747" s="154">
        <v>28</v>
      </c>
      <c r="B747" s="67" t="s">
        <v>334</v>
      </c>
      <c r="C747" s="152" t="s">
        <v>225</v>
      </c>
      <c r="D747" s="146">
        <v>1</v>
      </c>
      <c r="E747" s="148">
        <f>'3.2цены на медик'!$C$824</f>
        <v>15</v>
      </c>
      <c r="F747" s="149">
        <v>100</v>
      </c>
      <c r="G747" s="146"/>
    </row>
    <row r="748" spans="1:7" ht="15.75" customHeight="1" x14ac:dyDescent="0.25">
      <c r="A748" s="154">
        <v>28</v>
      </c>
      <c r="B748" s="144" t="s">
        <v>905</v>
      </c>
      <c r="C748" s="152" t="s">
        <v>226</v>
      </c>
      <c r="D748" s="146">
        <v>0.5</v>
      </c>
      <c r="E748" s="146">
        <f>'3.2цены на медик'!$C$502</f>
        <v>12.5</v>
      </c>
      <c r="F748" s="152">
        <v>100</v>
      </c>
      <c r="G748" s="146">
        <f t="shared" si="29"/>
        <v>6.25</v>
      </c>
    </row>
    <row r="749" spans="1:7" ht="15.75" customHeight="1" x14ac:dyDescent="0.25">
      <c r="A749" s="154">
        <v>28</v>
      </c>
      <c r="B749" s="144" t="s">
        <v>874</v>
      </c>
      <c r="C749" s="152" t="s">
        <v>227</v>
      </c>
      <c r="D749" s="146">
        <v>100</v>
      </c>
      <c r="E749" s="146">
        <f>'3.2цены на медик'!$C$510</f>
        <v>8.3416666666666681E-2</v>
      </c>
      <c r="F749" s="152">
        <v>100</v>
      </c>
      <c r="G749" s="146">
        <f t="shared" si="29"/>
        <v>8.3416666666666686</v>
      </c>
    </row>
    <row r="750" spans="1:7" ht="15.75" customHeight="1" x14ac:dyDescent="0.25">
      <c r="A750" s="154">
        <v>28</v>
      </c>
      <c r="B750" s="241" t="s">
        <v>704</v>
      </c>
      <c r="C750" s="152" t="s">
        <v>227</v>
      </c>
      <c r="D750" s="146">
        <v>200</v>
      </c>
      <c r="E750" s="146">
        <f>'3.2цены на медик'!$C$778</f>
        <v>0.123</v>
      </c>
      <c r="F750" s="152">
        <v>100</v>
      </c>
      <c r="G750" s="146">
        <f t="shared" si="29"/>
        <v>24.6</v>
      </c>
    </row>
    <row r="751" spans="1:7" ht="15.75" customHeight="1" x14ac:dyDescent="0.25">
      <c r="A751" s="154">
        <v>28</v>
      </c>
      <c r="B751" s="144" t="s">
        <v>906</v>
      </c>
      <c r="C751" s="152" t="s">
        <v>886</v>
      </c>
      <c r="D751" s="146">
        <v>1</v>
      </c>
      <c r="E751" s="146">
        <f>'3.2цены на медик'!$C$532</f>
        <v>9</v>
      </c>
      <c r="F751" s="152">
        <v>100</v>
      </c>
      <c r="G751" s="146">
        <f t="shared" si="29"/>
        <v>9</v>
      </c>
    </row>
    <row r="752" spans="1:7" ht="15.75" customHeight="1" x14ac:dyDescent="0.25">
      <c r="A752" s="154">
        <v>28</v>
      </c>
      <c r="B752" s="144" t="s">
        <v>259</v>
      </c>
      <c r="C752" s="152" t="s">
        <v>226</v>
      </c>
      <c r="D752" s="146">
        <v>1</v>
      </c>
      <c r="E752" s="146">
        <f>'3.2цены на медик'!$C$533</f>
        <v>495.36824999999999</v>
      </c>
      <c r="F752" s="152">
        <v>100</v>
      </c>
      <c r="G752" s="146">
        <f t="shared" si="29"/>
        <v>495.36824999999999</v>
      </c>
    </row>
    <row r="753" spans="1:7" ht="15.75" customHeight="1" x14ac:dyDescent="0.25">
      <c r="A753" s="154">
        <v>28</v>
      </c>
      <c r="B753" s="158" t="s">
        <v>258</v>
      </c>
      <c r="C753" s="152" t="s">
        <v>226</v>
      </c>
      <c r="D753" s="146">
        <v>1</v>
      </c>
      <c r="E753" s="146">
        <f>'3.2цены на медик'!$C$534</f>
        <v>70.688000000000002</v>
      </c>
      <c r="F753" s="152">
        <v>100</v>
      </c>
      <c r="G753" s="146">
        <f t="shared" si="29"/>
        <v>70.688000000000002</v>
      </c>
    </row>
    <row r="754" spans="1:7" ht="15.75" customHeight="1" x14ac:dyDescent="0.25">
      <c r="A754" s="154">
        <v>28</v>
      </c>
      <c r="B754" s="144" t="s">
        <v>604</v>
      </c>
      <c r="C754" s="152" t="s">
        <v>226</v>
      </c>
      <c r="D754" s="146">
        <v>1</v>
      </c>
      <c r="E754" s="146">
        <f>'3.2цены на медик'!$C$554</f>
        <v>3.9820000000000002</v>
      </c>
      <c r="F754" s="152">
        <v>100</v>
      </c>
      <c r="G754" s="146">
        <f t="shared" si="29"/>
        <v>3.9820000000000007</v>
      </c>
    </row>
    <row r="755" spans="1:7" ht="15.75" customHeight="1" x14ac:dyDescent="0.25">
      <c r="A755" s="154">
        <v>28</v>
      </c>
      <c r="B755" s="144" t="s">
        <v>199</v>
      </c>
      <c r="C755" s="152"/>
      <c r="D755" s="146"/>
      <c r="E755" s="146"/>
      <c r="F755" s="152"/>
      <c r="G755" s="153">
        <f>SUM(G731:G754)</f>
        <v>1437.81113</v>
      </c>
    </row>
    <row r="756" spans="1:7" ht="15.75" customHeight="1" x14ac:dyDescent="0.25">
      <c r="A756" s="154">
        <v>28</v>
      </c>
      <c r="F756" s="142"/>
      <c r="G756" s="155"/>
    </row>
    <row r="757" spans="1:7" ht="15.75" customHeight="1" x14ac:dyDescent="0.25">
      <c r="A757" s="154">
        <v>29</v>
      </c>
      <c r="B757" s="2254" t="str">
        <f>'5.свод поликлин'!C462</f>
        <v>Операция направленной регенерации кости I уровня затратности (без стоимости остеопластических материалов)</v>
      </c>
      <c r="C757" s="2254"/>
      <c r="D757" s="2254"/>
      <c r="E757" s="2254"/>
      <c r="F757" s="2254"/>
      <c r="G757" s="156"/>
    </row>
    <row r="758" spans="1:7" ht="31.5" customHeight="1" x14ac:dyDescent="0.25">
      <c r="A758" s="154">
        <v>29</v>
      </c>
      <c r="B758" s="144" t="s">
        <v>209</v>
      </c>
      <c r="C758" s="145" t="s">
        <v>223</v>
      </c>
      <c r="D758" s="146" t="s">
        <v>224</v>
      </c>
      <c r="E758" s="146" t="s">
        <v>195</v>
      </c>
      <c r="F758" s="147" t="s">
        <v>602</v>
      </c>
      <c r="G758" s="157" t="s">
        <v>196</v>
      </c>
    </row>
    <row r="759" spans="1:7" ht="15.75" customHeight="1" x14ac:dyDescent="0.25">
      <c r="A759" s="154">
        <v>29</v>
      </c>
      <c r="B759" s="144" t="s">
        <v>262</v>
      </c>
      <c r="C759" s="150" t="s">
        <v>225</v>
      </c>
      <c r="D759" s="146">
        <v>1</v>
      </c>
      <c r="E759" s="85">
        <f>'3.2цены на медик'!$C$103</f>
        <v>3</v>
      </c>
      <c r="F759" s="149">
        <v>100</v>
      </c>
      <c r="G759" s="146"/>
    </row>
    <row r="760" spans="1:7" ht="15.75" customHeight="1" x14ac:dyDescent="0.25">
      <c r="A760" s="154">
        <v>29</v>
      </c>
      <c r="B760" s="83" t="s">
        <v>407</v>
      </c>
      <c r="C760" s="152" t="s">
        <v>226</v>
      </c>
      <c r="D760" s="146">
        <v>0.5</v>
      </c>
      <c r="E760" s="146">
        <f>'3.2цены на медик'!$C$107</f>
        <v>9.5500000000000007</v>
      </c>
      <c r="F760" s="152">
        <v>100</v>
      </c>
      <c r="G760" s="146">
        <f t="shared" ref="G760:G781" si="30">D760*E760*F760/100</f>
        <v>4.7750000000000004</v>
      </c>
    </row>
    <row r="761" spans="1:7" ht="15.75" customHeight="1" x14ac:dyDescent="0.25">
      <c r="A761" s="154">
        <v>29</v>
      </c>
      <c r="B761" s="144" t="s">
        <v>890</v>
      </c>
      <c r="C761" s="152" t="s">
        <v>226</v>
      </c>
      <c r="D761" s="146">
        <v>2</v>
      </c>
      <c r="E761" s="637">
        <v>55.5</v>
      </c>
      <c r="F761" s="152">
        <v>100</v>
      </c>
      <c r="G761" s="146">
        <f t="shared" si="30"/>
        <v>111</v>
      </c>
    </row>
    <row r="762" spans="1:7" ht="15.75" customHeight="1" x14ac:dyDescent="0.25">
      <c r="A762" s="154">
        <v>29</v>
      </c>
      <c r="B762" s="67" t="s">
        <v>609</v>
      </c>
      <c r="C762" s="152" t="s">
        <v>426</v>
      </c>
      <c r="D762" s="146">
        <v>50</v>
      </c>
      <c r="E762" s="151">
        <f>'3.2цены на медик'!$C$127</f>
        <v>0.22</v>
      </c>
      <c r="F762" s="149">
        <v>100</v>
      </c>
      <c r="G762" s="146">
        <f t="shared" si="30"/>
        <v>11</v>
      </c>
    </row>
    <row r="763" spans="1:7" ht="15.75" customHeight="1" x14ac:dyDescent="0.25">
      <c r="A763" s="154">
        <v>29</v>
      </c>
      <c r="B763" s="144" t="s">
        <v>277</v>
      </c>
      <c r="C763" s="152" t="s">
        <v>227</v>
      </c>
      <c r="D763" s="146">
        <v>100</v>
      </c>
      <c r="E763" s="146">
        <f>'3.2цены на медик'!$C$153</f>
        <v>3.36</v>
      </c>
      <c r="F763" s="152">
        <v>100</v>
      </c>
      <c r="G763" s="146">
        <f t="shared" si="30"/>
        <v>336</v>
      </c>
    </row>
    <row r="764" spans="1:7" ht="15.75" customHeight="1" x14ac:dyDescent="0.25">
      <c r="A764" s="154">
        <v>29</v>
      </c>
      <c r="B764" s="144" t="s">
        <v>884</v>
      </c>
      <c r="C764" s="152" t="s">
        <v>227</v>
      </c>
      <c r="D764" s="146">
        <v>100</v>
      </c>
      <c r="E764" s="146">
        <f>'3.2цены на медик'!$C$134/1000</f>
        <v>0.16085000000000002</v>
      </c>
      <c r="F764" s="152">
        <v>100</v>
      </c>
      <c r="G764" s="146">
        <f t="shared" si="30"/>
        <v>16.085000000000001</v>
      </c>
    </row>
    <row r="765" spans="1:7" ht="15.75" customHeight="1" x14ac:dyDescent="0.25">
      <c r="A765" s="154">
        <v>29</v>
      </c>
      <c r="B765" s="144" t="s">
        <v>261</v>
      </c>
      <c r="C765" s="152" t="s">
        <v>226</v>
      </c>
      <c r="D765" s="146">
        <v>0.1</v>
      </c>
      <c r="E765" s="146">
        <f>'3.2цены на медик'!$C$211</f>
        <v>650.5</v>
      </c>
      <c r="F765" s="152">
        <v>100</v>
      </c>
      <c r="G765" s="146">
        <f t="shared" si="30"/>
        <v>65.05</v>
      </c>
    </row>
    <row r="766" spans="1:7" ht="15.75" customHeight="1" x14ac:dyDescent="0.25">
      <c r="A766" s="154">
        <v>29</v>
      </c>
      <c r="B766" s="159" t="s">
        <v>977</v>
      </c>
      <c r="C766" s="152" t="s">
        <v>226</v>
      </c>
      <c r="D766" s="146">
        <v>1</v>
      </c>
      <c r="E766" s="146">
        <f>'3.2цены на медик'!$C$291</f>
        <v>8</v>
      </c>
      <c r="F766" s="152">
        <v>100</v>
      </c>
      <c r="G766" s="146">
        <f t="shared" si="30"/>
        <v>8</v>
      </c>
    </row>
    <row r="767" spans="1:7" ht="15.75" customHeight="1" x14ac:dyDescent="0.25">
      <c r="A767" s="154">
        <v>29</v>
      </c>
      <c r="B767" s="144" t="s">
        <v>453</v>
      </c>
      <c r="C767" s="152" t="s">
        <v>988</v>
      </c>
      <c r="D767" s="146">
        <v>0.2</v>
      </c>
      <c r="E767" s="146">
        <f>'3.2цены на медик'!$C$313</f>
        <v>7.6099999999999994</v>
      </c>
      <c r="F767" s="152">
        <v>100</v>
      </c>
      <c r="G767" s="146">
        <f t="shared" si="30"/>
        <v>1.5219999999999998</v>
      </c>
    </row>
    <row r="768" spans="1:7" ht="15.75" customHeight="1" x14ac:dyDescent="0.25">
      <c r="A768" s="154">
        <v>29</v>
      </c>
      <c r="B768" s="144" t="s">
        <v>419</v>
      </c>
      <c r="C768" s="152" t="s">
        <v>226</v>
      </c>
      <c r="D768" s="146">
        <v>1</v>
      </c>
      <c r="E768" s="148">
        <f>'3.2цены на медик'!$C$314</f>
        <v>5.0999999999999996</v>
      </c>
      <c r="F768" s="152">
        <v>100</v>
      </c>
      <c r="G768" s="146"/>
    </row>
    <row r="769" spans="1:7" ht="15.75" customHeight="1" x14ac:dyDescent="0.25">
      <c r="A769" s="154">
        <v>29</v>
      </c>
      <c r="B769" s="144" t="s">
        <v>266</v>
      </c>
      <c r="C769" s="152" t="s">
        <v>227</v>
      </c>
      <c r="D769" s="146">
        <v>100</v>
      </c>
      <c r="E769" s="146">
        <f>'3.2цены на медик'!$C$347</f>
        <v>0.19376666666666667</v>
      </c>
      <c r="F769" s="152">
        <v>100</v>
      </c>
      <c r="G769" s="146">
        <f t="shared" si="30"/>
        <v>19.376666666666669</v>
      </c>
    </row>
    <row r="770" spans="1:7" ht="15.75" customHeight="1" x14ac:dyDescent="0.25">
      <c r="A770" s="154">
        <v>29</v>
      </c>
      <c r="B770" s="144" t="s">
        <v>257</v>
      </c>
      <c r="C770" s="152" t="s">
        <v>226</v>
      </c>
      <c r="D770" s="146">
        <v>0.1</v>
      </c>
      <c r="E770" s="146">
        <f>'3.2цены на медик'!$C$437</f>
        <v>70</v>
      </c>
      <c r="F770" s="149">
        <v>100</v>
      </c>
      <c r="G770" s="146">
        <f t="shared" si="30"/>
        <v>7</v>
      </c>
    </row>
    <row r="771" spans="1:7" ht="15.75" customHeight="1" x14ac:dyDescent="0.25">
      <c r="A771" s="154">
        <v>29</v>
      </c>
      <c r="B771" s="144" t="s">
        <v>600</v>
      </c>
      <c r="C771" s="152" t="s">
        <v>226</v>
      </c>
      <c r="D771" s="146">
        <v>3</v>
      </c>
      <c r="E771" s="146">
        <f>'3.2цены на медик'!$C$439</f>
        <v>3.75</v>
      </c>
      <c r="F771" s="152">
        <v>100</v>
      </c>
      <c r="G771" s="146">
        <f t="shared" si="30"/>
        <v>11.25</v>
      </c>
    </row>
    <row r="772" spans="1:7" ht="15.75" customHeight="1" x14ac:dyDescent="0.25">
      <c r="A772" s="154">
        <v>29</v>
      </c>
      <c r="B772" s="144" t="s">
        <v>613</v>
      </c>
      <c r="C772" s="152" t="s">
        <v>426</v>
      </c>
      <c r="D772" s="146">
        <v>20</v>
      </c>
      <c r="E772" s="146">
        <f>'3.2цены на медик'!$C$459</f>
        <v>0.63</v>
      </c>
      <c r="F772" s="152">
        <v>100</v>
      </c>
      <c r="G772" s="146">
        <f t="shared" si="30"/>
        <v>12.6</v>
      </c>
    </row>
    <row r="773" spans="1:7" ht="15.75" customHeight="1" x14ac:dyDescent="0.25">
      <c r="A773" s="154">
        <v>29</v>
      </c>
      <c r="B773" s="67" t="s">
        <v>455</v>
      </c>
      <c r="C773" s="152" t="s">
        <v>226</v>
      </c>
      <c r="D773" s="146">
        <v>1</v>
      </c>
      <c r="E773" s="148">
        <f>'3.2цены на медик'!$C$464</f>
        <v>2</v>
      </c>
      <c r="F773" s="149">
        <v>100</v>
      </c>
      <c r="G773" s="146">
        <f t="shared" si="30"/>
        <v>2</v>
      </c>
    </row>
    <row r="774" spans="1:7" ht="15.75" customHeight="1" x14ac:dyDescent="0.25">
      <c r="A774" s="154">
        <v>29</v>
      </c>
      <c r="B774" s="67" t="s">
        <v>334</v>
      </c>
      <c r="C774" s="152" t="s">
        <v>225</v>
      </c>
      <c r="D774" s="146">
        <v>1</v>
      </c>
      <c r="E774" s="148">
        <f>'3.2цены на медик'!$C$824</f>
        <v>15</v>
      </c>
      <c r="F774" s="149">
        <v>100</v>
      </c>
      <c r="G774" s="146"/>
    </row>
    <row r="775" spans="1:7" ht="15.75" customHeight="1" x14ac:dyDescent="0.25">
      <c r="A775" s="154">
        <v>29</v>
      </c>
      <c r="B775" s="144" t="s">
        <v>449</v>
      </c>
      <c r="C775" s="152" t="s">
        <v>226</v>
      </c>
      <c r="D775" s="146">
        <v>2</v>
      </c>
      <c r="E775" s="146">
        <f>'3.2цены на медик'!$C$503</f>
        <v>12.5</v>
      </c>
      <c r="F775" s="152">
        <v>100</v>
      </c>
      <c r="G775" s="146">
        <f t="shared" si="30"/>
        <v>25</v>
      </c>
    </row>
    <row r="776" spans="1:7" ht="15.75" customHeight="1" x14ac:dyDescent="0.25">
      <c r="A776" s="154">
        <v>29</v>
      </c>
      <c r="B776" s="241" t="s">
        <v>704</v>
      </c>
      <c r="C776" s="152" t="s">
        <v>227</v>
      </c>
      <c r="D776" s="146">
        <v>20</v>
      </c>
      <c r="E776" s="146">
        <f>'3.2цены на медик'!$C$778</f>
        <v>0.123</v>
      </c>
      <c r="F776" s="152">
        <v>100</v>
      </c>
      <c r="G776" s="146">
        <f t="shared" si="30"/>
        <v>2.46</v>
      </c>
    </row>
    <row r="777" spans="1:7" ht="15.75" customHeight="1" x14ac:dyDescent="0.25">
      <c r="A777" s="154">
        <v>29</v>
      </c>
      <c r="B777" s="144" t="s">
        <v>907</v>
      </c>
      <c r="C777" s="152" t="s">
        <v>226</v>
      </c>
      <c r="D777" s="146">
        <v>3</v>
      </c>
      <c r="E777" s="146">
        <f>'3.2цены на медик'!$C$531</f>
        <v>2.718</v>
      </c>
      <c r="F777" s="152">
        <v>100</v>
      </c>
      <c r="G777" s="146">
        <f t="shared" si="30"/>
        <v>8.1539999999999999</v>
      </c>
    </row>
    <row r="778" spans="1:7" ht="15.75" customHeight="1" x14ac:dyDescent="0.25">
      <c r="A778" s="154">
        <v>29</v>
      </c>
      <c r="B778" s="144" t="s">
        <v>908</v>
      </c>
      <c r="C778" s="152" t="s">
        <v>886</v>
      </c>
      <c r="D778" s="146">
        <v>1</v>
      </c>
      <c r="E778" s="146">
        <f>'3.2цены на медик'!$C$532</f>
        <v>9</v>
      </c>
      <c r="F778" s="152">
        <v>100</v>
      </c>
      <c r="G778" s="146">
        <f t="shared" si="30"/>
        <v>9</v>
      </c>
    </row>
    <row r="779" spans="1:7" ht="15.75" customHeight="1" x14ac:dyDescent="0.25">
      <c r="A779" s="154">
        <v>29</v>
      </c>
      <c r="B779" s="158" t="s">
        <v>259</v>
      </c>
      <c r="C779" s="152" t="s">
        <v>226</v>
      </c>
      <c r="D779" s="146">
        <v>2</v>
      </c>
      <c r="E779" s="146">
        <f>'3.2цены на медик'!$C$533</f>
        <v>495.36824999999999</v>
      </c>
      <c r="F779" s="152">
        <v>100</v>
      </c>
      <c r="G779" s="146">
        <f t="shared" si="30"/>
        <v>990.73649999999998</v>
      </c>
    </row>
    <row r="780" spans="1:7" ht="15.75" customHeight="1" x14ac:dyDescent="0.25">
      <c r="A780" s="154">
        <v>29</v>
      </c>
      <c r="B780" s="158" t="s">
        <v>258</v>
      </c>
      <c r="C780" s="152" t="s">
        <v>226</v>
      </c>
      <c r="D780" s="146">
        <v>2</v>
      </c>
      <c r="E780" s="146">
        <f>'3.2цены на медик'!$C$534</f>
        <v>70.688000000000002</v>
      </c>
      <c r="F780" s="152">
        <v>100</v>
      </c>
      <c r="G780" s="146">
        <f t="shared" si="30"/>
        <v>141.376</v>
      </c>
    </row>
    <row r="781" spans="1:7" ht="15.75" customHeight="1" x14ac:dyDescent="0.25">
      <c r="A781" s="154">
        <v>29</v>
      </c>
      <c r="B781" s="159" t="s">
        <v>979</v>
      </c>
      <c r="C781" s="152" t="s">
        <v>226</v>
      </c>
      <c r="D781" s="146">
        <v>1</v>
      </c>
      <c r="E781" s="146">
        <f>'3.2цены на медик'!$C$555</f>
        <v>5.0075000000000003</v>
      </c>
      <c r="F781" s="152">
        <v>100</v>
      </c>
      <c r="G781" s="146">
        <f t="shared" si="30"/>
        <v>5.0075000000000003</v>
      </c>
    </row>
    <row r="782" spans="1:7" ht="15.75" customHeight="1" x14ac:dyDescent="0.25">
      <c r="A782" s="154">
        <v>29</v>
      </c>
      <c r="B782" s="144" t="s">
        <v>199</v>
      </c>
      <c r="C782" s="152"/>
      <c r="D782" s="146"/>
      <c r="E782" s="146"/>
      <c r="F782" s="152"/>
      <c r="G782" s="153">
        <f>SUM(G759:G781)</f>
        <v>1787.3926666666666</v>
      </c>
    </row>
    <row r="783" spans="1:7" ht="15.75" customHeight="1" x14ac:dyDescent="0.25">
      <c r="A783" s="154">
        <v>29</v>
      </c>
      <c r="B783" s="165"/>
      <c r="F783" s="142"/>
      <c r="G783" s="155"/>
    </row>
    <row r="784" spans="1:7" ht="15.75" customHeight="1" x14ac:dyDescent="0.25">
      <c r="A784" s="154">
        <v>30</v>
      </c>
      <c r="B784" s="2254" t="str">
        <f>'5.свод поликлин'!C465</f>
        <v>Операция направленной регенерации пародонта (6 участков)</v>
      </c>
      <c r="C784" s="2254"/>
      <c r="D784" s="2254"/>
      <c r="E784" s="2254"/>
      <c r="F784" s="2254"/>
      <c r="G784" s="156"/>
    </row>
    <row r="785" spans="1:7" ht="31.5" customHeight="1" x14ac:dyDescent="0.25">
      <c r="A785" s="154">
        <v>30</v>
      </c>
      <c r="B785" s="144" t="s">
        <v>209</v>
      </c>
      <c r="C785" s="145" t="s">
        <v>223</v>
      </c>
      <c r="D785" s="146" t="s">
        <v>224</v>
      </c>
      <c r="E785" s="146" t="s">
        <v>195</v>
      </c>
      <c r="F785" s="147" t="s">
        <v>602</v>
      </c>
      <c r="G785" s="157" t="s">
        <v>196</v>
      </c>
    </row>
    <row r="786" spans="1:7" ht="15.75" customHeight="1" x14ac:dyDescent="0.25">
      <c r="A786" s="154">
        <v>30</v>
      </c>
      <c r="B786" s="144" t="s">
        <v>262</v>
      </c>
      <c r="C786" s="150" t="s">
        <v>225</v>
      </c>
      <c r="D786" s="146">
        <v>1</v>
      </c>
      <c r="E786" s="85">
        <f>'3.2цены на медик'!$C$103</f>
        <v>3</v>
      </c>
      <c r="F786" s="149">
        <v>100</v>
      </c>
      <c r="G786" s="146"/>
    </row>
    <row r="787" spans="1:7" ht="15.75" customHeight="1" x14ac:dyDescent="0.25">
      <c r="A787" s="154">
        <v>30</v>
      </c>
      <c r="B787" s="83" t="s">
        <v>407</v>
      </c>
      <c r="C787" s="152" t="s">
        <v>226</v>
      </c>
      <c r="D787" s="146">
        <v>0.5</v>
      </c>
      <c r="E787" s="146">
        <f>'3.2цены на медик'!$C$107</f>
        <v>9.5500000000000007</v>
      </c>
      <c r="F787" s="152">
        <v>100</v>
      </c>
      <c r="G787" s="146">
        <f t="shared" ref="G787:G807" si="31">D787*E787*F787/100</f>
        <v>4.7750000000000004</v>
      </c>
    </row>
    <row r="788" spans="1:7" ht="15.75" customHeight="1" x14ac:dyDescent="0.25">
      <c r="A788" s="154">
        <v>30</v>
      </c>
      <c r="B788" s="144" t="s">
        <v>890</v>
      </c>
      <c r="C788" s="152" t="s">
        <v>226</v>
      </c>
      <c r="D788" s="146">
        <v>2</v>
      </c>
      <c r="E788" s="637">
        <v>55.5</v>
      </c>
      <c r="F788" s="152">
        <v>100</v>
      </c>
      <c r="G788" s="146">
        <f t="shared" si="31"/>
        <v>111</v>
      </c>
    </row>
    <row r="789" spans="1:7" ht="15.75" customHeight="1" x14ac:dyDescent="0.25">
      <c r="A789" s="154">
        <v>30</v>
      </c>
      <c r="B789" s="67" t="s">
        <v>609</v>
      </c>
      <c r="C789" s="152" t="s">
        <v>426</v>
      </c>
      <c r="D789" s="146">
        <v>50</v>
      </c>
      <c r="E789" s="151">
        <f>'3.2цены на медик'!$C$127</f>
        <v>0.22</v>
      </c>
      <c r="F789" s="149">
        <v>100</v>
      </c>
      <c r="G789" s="146">
        <f t="shared" si="31"/>
        <v>11</v>
      </c>
    </row>
    <row r="790" spans="1:7" ht="15.75" customHeight="1" x14ac:dyDescent="0.25">
      <c r="A790" s="154">
        <v>30</v>
      </c>
      <c r="B790" s="144" t="s">
        <v>277</v>
      </c>
      <c r="C790" s="152" t="s">
        <v>227</v>
      </c>
      <c r="D790" s="146">
        <v>100</v>
      </c>
      <c r="E790" s="146">
        <f>'3.2цены на медик'!$C$153</f>
        <v>3.36</v>
      </c>
      <c r="F790" s="152">
        <v>80</v>
      </c>
      <c r="G790" s="146">
        <f t="shared" si="31"/>
        <v>268.8</v>
      </c>
    </row>
    <row r="791" spans="1:7" ht="15.75" customHeight="1" x14ac:dyDescent="0.25">
      <c r="A791" s="154">
        <v>30</v>
      </c>
      <c r="B791" s="144" t="s">
        <v>884</v>
      </c>
      <c r="C791" s="152" t="s">
        <v>227</v>
      </c>
      <c r="D791" s="146">
        <v>100</v>
      </c>
      <c r="E791" s="146">
        <f>'3.2цены на медик'!$C$134/1000</f>
        <v>0.16085000000000002</v>
      </c>
      <c r="F791" s="152">
        <v>100</v>
      </c>
      <c r="G791" s="146">
        <f t="shared" si="31"/>
        <v>16.085000000000001</v>
      </c>
    </row>
    <row r="792" spans="1:7" ht="15.75" customHeight="1" x14ac:dyDescent="0.25">
      <c r="A792" s="154">
        <v>30</v>
      </c>
      <c r="B792" s="144" t="s">
        <v>261</v>
      </c>
      <c r="C792" s="152" t="s">
        <v>226</v>
      </c>
      <c r="D792" s="146">
        <v>0.1</v>
      </c>
      <c r="E792" s="146">
        <f>'3.2цены на медик'!$C$211</f>
        <v>650.5</v>
      </c>
      <c r="F792" s="152">
        <v>100</v>
      </c>
      <c r="G792" s="146">
        <f t="shared" si="31"/>
        <v>65.05</v>
      </c>
    </row>
    <row r="793" spans="1:7" ht="15.75" customHeight="1" x14ac:dyDescent="0.25">
      <c r="A793" s="154">
        <v>30</v>
      </c>
      <c r="B793" s="159" t="s">
        <v>977</v>
      </c>
      <c r="C793" s="152" t="s">
        <v>226</v>
      </c>
      <c r="D793" s="146">
        <v>1</v>
      </c>
      <c r="E793" s="146">
        <f>'3.2цены на медик'!$C$291</f>
        <v>8</v>
      </c>
      <c r="F793" s="152">
        <v>100</v>
      </c>
      <c r="G793" s="146">
        <f t="shared" si="31"/>
        <v>8</v>
      </c>
    </row>
    <row r="794" spans="1:7" ht="15.75" customHeight="1" x14ac:dyDescent="0.25">
      <c r="A794" s="154">
        <v>30</v>
      </c>
      <c r="B794" s="144" t="s">
        <v>419</v>
      </c>
      <c r="C794" s="152" t="s">
        <v>226</v>
      </c>
      <c r="D794" s="146">
        <v>1</v>
      </c>
      <c r="E794" s="148">
        <f>'3.2цены на медик'!$C$314</f>
        <v>5.0999999999999996</v>
      </c>
      <c r="F794" s="152">
        <v>100</v>
      </c>
      <c r="G794" s="146"/>
    </row>
    <row r="795" spans="1:7" ht="15.75" customHeight="1" x14ac:dyDescent="0.25">
      <c r="A795" s="154">
        <v>30</v>
      </c>
      <c r="B795" s="144" t="s">
        <v>266</v>
      </c>
      <c r="C795" s="152" t="s">
        <v>227</v>
      </c>
      <c r="D795" s="146">
        <v>100</v>
      </c>
      <c r="E795" s="146">
        <f>'3.2цены на медик'!$C$347</f>
        <v>0.19376666666666667</v>
      </c>
      <c r="F795" s="152">
        <v>100</v>
      </c>
      <c r="G795" s="146">
        <f t="shared" si="31"/>
        <v>19.376666666666669</v>
      </c>
    </row>
    <row r="796" spans="1:7" ht="15.75" customHeight="1" x14ac:dyDescent="0.25">
      <c r="A796" s="154">
        <v>30</v>
      </c>
      <c r="B796" s="144" t="s">
        <v>601</v>
      </c>
      <c r="C796" s="152" t="s">
        <v>227</v>
      </c>
      <c r="D796" s="146">
        <v>100</v>
      </c>
      <c r="E796" s="146">
        <f>'3.2цены на медик'!$C$422</f>
        <v>0.52200000000000002</v>
      </c>
      <c r="F796" s="152">
        <v>100</v>
      </c>
      <c r="G796" s="146">
        <f t="shared" si="31"/>
        <v>52.2</v>
      </c>
    </row>
    <row r="797" spans="1:7" ht="15.75" customHeight="1" x14ac:dyDescent="0.25">
      <c r="A797" s="154">
        <v>30</v>
      </c>
      <c r="B797" s="144" t="s">
        <v>257</v>
      </c>
      <c r="C797" s="152" t="s">
        <v>226</v>
      </c>
      <c r="D797" s="146">
        <v>0.1</v>
      </c>
      <c r="E797" s="146">
        <f>'3.2цены на медик'!$C$437</f>
        <v>70</v>
      </c>
      <c r="F797" s="152">
        <v>100</v>
      </c>
      <c r="G797" s="146">
        <f t="shared" si="31"/>
        <v>7</v>
      </c>
    </row>
    <row r="798" spans="1:7" ht="15.75" customHeight="1" x14ac:dyDescent="0.25">
      <c r="A798" s="154">
        <v>30</v>
      </c>
      <c r="B798" s="144" t="s">
        <v>600</v>
      </c>
      <c r="C798" s="152" t="s">
        <v>226</v>
      </c>
      <c r="D798" s="146">
        <v>1</v>
      </c>
      <c r="E798" s="146">
        <f>'3.2цены на медик'!$C$439</f>
        <v>3.75</v>
      </c>
      <c r="F798" s="152">
        <v>100</v>
      </c>
      <c r="G798" s="146">
        <f t="shared" si="31"/>
        <v>3.75</v>
      </c>
    </row>
    <row r="799" spans="1:7" ht="15.75" customHeight="1" x14ac:dyDescent="0.25">
      <c r="A799" s="154">
        <v>30</v>
      </c>
      <c r="B799" s="144" t="s">
        <v>613</v>
      </c>
      <c r="C799" s="152" t="s">
        <v>426</v>
      </c>
      <c r="D799" s="146">
        <v>20</v>
      </c>
      <c r="E799" s="146">
        <f>'3.2цены на медик'!$C$459</f>
        <v>0.63</v>
      </c>
      <c r="F799" s="152">
        <v>100</v>
      </c>
      <c r="G799" s="146">
        <f t="shared" si="31"/>
        <v>12.6</v>
      </c>
    </row>
    <row r="800" spans="1:7" ht="15.75" customHeight="1" x14ac:dyDescent="0.25">
      <c r="A800" s="154">
        <v>30</v>
      </c>
      <c r="B800" s="67" t="s">
        <v>334</v>
      </c>
      <c r="C800" s="152" t="s">
        <v>225</v>
      </c>
      <c r="D800" s="146">
        <v>2</v>
      </c>
      <c r="E800" s="148">
        <f>'3.2цены на медик'!$C$824</f>
        <v>15</v>
      </c>
      <c r="F800" s="149">
        <v>100</v>
      </c>
      <c r="G800" s="146"/>
    </row>
    <row r="801" spans="1:7" ht="15.75" customHeight="1" x14ac:dyDescent="0.25">
      <c r="A801" s="154">
        <v>30</v>
      </c>
      <c r="B801" s="144" t="s">
        <v>0</v>
      </c>
      <c r="C801" s="152" t="s">
        <v>226</v>
      </c>
      <c r="D801" s="146">
        <v>1</v>
      </c>
      <c r="E801" s="146">
        <f>'3.2цены на медик'!$C$502</f>
        <v>12.5</v>
      </c>
      <c r="F801" s="152">
        <v>80</v>
      </c>
      <c r="G801" s="146">
        <f t="shared" si="31"/>
        <v>10</v>
      </c>
    </row>
    <row r="802" spans="1:7" ht="15.75" customHeight="1" x14ac:dyDescent="0.25">
      <c r="A802" s="154">
        <v>30</v>
      </c>
      <c r="B802" s="241" t="s">
        <v>704</v>
      </c>
      <c r="C802" s="152" t="s">
        <v>227</v>
      </c>
      <c r="D802" s="146">
        <v>20</v>
      </c>
      <c r="E802" s="146">
        <f>'3.2цены на медик'!$C$778</f>
        <v>0.123</v>
      </c>
      <c r="F802" s="152">
        <v>100</v>
      </c>
      <c r="G802" s="146">
        <f t="shared" si="31"/>
        <v>2.46</v>
      </c>
    </row>
    <row r="803" spans="1:7" ht="15.75" customHeight="1" x14ac:dyDescent="0.25">
      <c r="A803" s="154">
        <v>30</v>
      </c>
      <c r="B803" s="144" t="s">
        <v>907</v>
      </c>
      <c r="C803" s="152" t="s">
        <v>226</v>
      </c>
      <c r="D803" s="146">
        <v>3</v>
      </c>
      <c r="E803" s="146">
        <f>'3.2цены на медик'!$C$531</f>
        <v>2.718</v>
      </c>
      <c r="F803" s="152">
        <v>100</v>
      </c>
      <c r="G803" s="146">
        <f t="shared" si="31"/>
        <v>8.1539999999999999</v>
      </c>
    </row>
    <row r="804" spans="1:7" ht="15.75" customHeight="1" x14ac:dyDescent="0.25">
      <c r="A804" s="154">
        <v>30</v>
      </c>
      <c r="B804" s="144" t="s">
        <v>908</v>
      </c>
      <c r="C804" s="152" t="s">
        <v>886</v>
      </c>
      <c r="D804" s="146">
        <v>1</v>
      </c>
      <c r="E804" s="146">
        <f>'3.2цены на медик'!$C$532</f>
        <v>9</v>
      </c>
      <c r="F804" s="152">
        <v>100</v>
      </c>
      <c r="G804" s="146">
        <f t="shared" si="31"/>
        <v>9</v>
      </c>
    </row>
    <row r="805" spans="1:7" ht="15.75" customHeight="1" x14ac:dyDescent="0.25">
      <c r="A805" s="154">
        <v>30</v>
      </c>
      <c r="B805" s="158" t="s">
        <v>259</v>
      </c>
      <c r="C805" s="152" t="s">
        <v>226</v>
      </c>
      <c r="D805" s="146">
        <v>2</v>
      </c>
      <c r="E805" s="146">
        <f>'3.2цены на медик'!$C$533</f>
        <v>495.36824999999999</v>
      </c>
      <c r="F805" s="152">
        <v>100</v>
      </c>
      <c r="G805" s="146">
        <f t="shared" si="31"/>
        <v>990.73649999999998</v>
      </c>
    </row>
    <row r="806" spans="1:7" ht="15.75" customHeight="1" x14ac:dyDescent="0.25">
      <c r="A806" s="154">
        <v>30</v>
      </c>
      <c r="B806" s="158" t="s">
        <v>258</v>
      </c>
      <c r="C806" s="152" t="s">
        <v>226</v>
      </c>
      <c r="D806" s="146">
        <v>2</v>
      </c>
      <c r="E806" s="146">
        <f>'3.2цены на медик'!$C$534</f>
        <v>70.688000000000002</v>
      </c>
      <c r="F806" s="152">
        <v>100</v>
      </c>
      <c r="G806" s="146">
        <f t="shared" si="31"/>
        <v>141.376</v>
      </c>
    </row>
    <row r="807" spans="1:7" ht="15.75" customHeight="1" x14ac:dyDescent="0.25">
      <c r="A807" s="154">
        <v>30</v>
      </c>
      <c r="B807" s="159" t="s">
        <v>979</v>
      </c>
      <c r="C807" s="152" t="s">
        <v>226</v>
      </c>
      <c r="D807" s="146">
        <v>1</v>
      </c>
      <c r="E807" s="146">
        <f>'3.2цены на медик'!$C$555</f>
        <v>5.0075000000000003</v>
      </c>
      <c r="F807" s="152">
        <v>100</v>
      </c>
      <c r="G807" s="146">
        <f t="shared" si="31"/>
        <v>5.0075000000000003</v>
      </c>
    </row>
    <row r="808" spans="1:7" ht="15.75" customHeight="1" x14ac:dyDescent="0.25">
      <c r="A808" s="154">
        <v>30</v>
      </c>
      <c r="B808" s="144" t="s">
        <v>199</v>
      </c>
      <c r="C808" s="152"/>
      <c r="D808" s="146"/>
      <c r="E808" s="146"/>
      <c r="F808" s="152"/>
      <c r="G808" s="153">
        <f>SUM(G786:G807)</f>
        <v>1746.3706666666667</v>
      </c>
    </row>
    <row r="809" spans="1:7" ht="15.75" customHeight="1" x14ac:dyDescent="0.25">
      <c r="A809" s="154">
        <v>30</v>
      </c>
      <c r="F809" s="142"/>
      <c r="G809" s="155"/>
    </row>
    <row r="810" spans="1:7" ht="15.75" customHeight="1" x14ac:dyDescent="0.25">
      <c r="A810" s="154">
        <v>31</v>
      </c>
      <c r="B810" s="2248" t="str">
        <f>'5.свод поликлин'!C478</f>
        <v>Операция удаления непрорезавшегося, дистопированного или сверхкомплектного зуба</v>
      </c>
      <c r="C810" s="2249"/>
      <c r="D810" s="2249"/>
      <c r="E810" s="2249"/>
      <c r="F810" s="2249"/>
      <c r="G810" s="156"/>
    </row>
    <row r="811" spans="1:7" ht="31.5" customHeight="1" x14ac:dyDescent="0.25">
      <c r="A811" s="154">
        <v>31</v>
      </c>
      <c r="B811" s="144" t="s">
        <v>209</v>
      </c>
      <c r="C811" s="145" t="s">
        <v>223</v>
      </c>
      <c r="D811" s="146" t="s">
        <v>224</v>
      </c>
      <c r="E811" s="146" t="s">
        <v>195</v>
      </c>
      <c r="F811" s="147" t="s">
        <v>602</v>
      </c>
      <c r="G811" s="157" t="s">
        <v>196</v>
      </c>
    </row>
    <row r="812" spans="1:7" ht="15.75" customHeight="1" x14ac:dyDescent="0.25">
      <c r="A812" s="154">
        <v>31</v>
      </c>
      <c r="B812" s="93" t="s">
        <v>1208</v>
      </c>
      <c r="C812" s="164" t="s">
        <v>227</v>
      </c>
      <c r="D812" s="259">
        <v>0.1</v>
      </c>
      <c r="E812" s="146">
        <f>'3.2цены на медик'!$C$47</f>
        <v>875</v>
      </c>
      <c r="F812" s="152">
        <v>100</v>
      </c>
      <c r="G812" s="146">
        <f t="shared" ref="G812:G829" si="32">D812*E812*F812/100</f>
        <v>87.5</v>
      </c>
    </row>
    <row r="813" spans="1:7" ht="15.75" customHeight="1" x14ac:dyDescent="0.25">
      <c r="A813" s="154">
        <v>31</v>
      </c>
      <c r="B813" s="159" t="s">
        <v>949</v>
      </c>
      <c r="C813" s="164" t="s">
        <v>226</v>
      </c>
      <c r="D813" s="259">
        <v>0.3</v>
      </c>
      <c r="E813" s="146">
        <f>'3.2цены на медик'!$C$111</f>
        <v>22</v>
      </c>
      <c r="F813" s="152">
        <v>100</v>
      </c>
      <c r="G813" s="146">
        <f t="shared" si="32"/>
        <v>6.6</v>
      </c>
    </row>
    <row r="814" spans="1:7" ht="15.75" customHeight="1" x14ac:dyDescent="0.25">
      <c r="A814" s="154">
        <v>31</v>
      </c>
      <c r="B814" s="159" t="s">
        <v>967</v>
      </c>
      <c r="C814" s="164" t="s">
        <v>226</v>
      </c>
      <c r="D814" s="259">
        <v>0.3</v>
      </c>
      <c r="E814" s="637">
        <v>55.5</v>
      </c>
      <c r="F814" s="152">
        <v>100</v>
      </c>
      <c r="G814" s="146">
        <f t="shared" si="32"/>
        <v>16.649999999999999</v>
      </c>
    </row>
    <row r="815" spans="1:7" ht="15.75" customHeight="1" x14ac:dyDescent="0.25">
      <c r="A815" s="154">
        <v>31</v>
      </c>
      <c r="B815" s="159" t="s">
        <v>968</v>
      </c>
      <c r="C815" s="164" t="s">
        <v>226</v>
      </c>
      <c r="D815" s="259">
        <v>2</v>
      </c>
      <c r="E815" s="146">
        <f>'3.2цены на медик'!$C$124</f>
        <v>5.9625000000000004</v>
      </c>
      <c r="F815" s="152">
        <v>100</v>
      </c>
      <c r="G815" s="146">
        <f t="shared" si="32"/>
        <v>11.925000000000001</v>
      </c>
    </row>
    <row r="816" spans="1:7" ht="15.75" customHeight="1" x14ac:dyDescent="0.25">
      <c r="A816" s="154">
        <v>31</v>
      </c>
      <c r="B816" s="67" t="s">
        <v>609</v>
      </c>
      <c r="C816" s="152" t="s">
        <v>426</v>
      </c>
      <c r="D816" s="259">
        <v>5</v>
      </c>
      <c r="E816" s="151">
        <f>'3.2цены на медик'!$C$127</f>
        <v>0.22</v>
      </c>
      <c r="F816" s="149">
        <v>100</v>
      </c>
      <c r="G816" s="146">
        <f t="shared" si="32"/>
        <v>1.1000000000000001</v>
      </c>
    </row>
    <row r="817" spans="1:7" ht="15.75" customHeight="1" x14ac:dyDescent="0.25">
      <c r="A817" s="154">
        <v>31</v>
      </c>
      <c r="B817" s="159" t="s">
        <v>270</v>
      </c>
      <c r="C817" s="152" t="s">
        <v>426</v>
      </c>
      <c r="D817" s="259">
        <v>0.3</v>
      </c>
      <c r="E817" s="146">
        <f>'3.2цены на медик'!$C$142</f>
        <v>25.648148148148149</v>
      </c>
      <c r="F817" s="152">
        <v>100</v>
      </c>
      <c r="G817" s="146">
        <f t="shared" si="32"/>
        <v>7.6944444444444446</v>
      </c>
    </row>
    <row r="818" spans="1:7" ht="15.75" customHeight="1" x14ac:dyDescent="0.25">
      <c r="A818" s="154">
        <v>31</v>
      </c>
      <c r="B818" s="93" t="s">
        <v>1177</v>
      </c>
      <c r="C818" s="164" t="s">
        <v>226</v>
      </c>
      <c r="D818" s="259">
        <v>0.1</v>
      </c>
      <c r="E818" s="146">
        <f>'3.2цены на медик'!$C$34</f>
        <v>87.746388888888873</v>
      </c>
      <c r="F818" s="152">
        <v>100</v>
      </c>
      <c r="G818" s="146">
        <f t="shared" si="32"/>
        <v>8.7746388888888873</v>
      </c>
    </row>
    <row r="819" spans="1:7" ht="15.75" customHeight="1" x14ac:dyDescent="0.25">
      <c r="A819" s="154">
        <v>31</v>
      </c>
      <c r="B819" s="166" t="s">
        <v>969</v>
      </c>
      <c r="C819" s="167" t="s">
        <v>226</v>
      </c>
      <c r="D819" s="274">
        <v>2</v>
      </c>
      <c r="E819" s="146">
        <f>'3.2цены на медик'!$C$256</f>
        <v>4.7306070000000009</v>
      </c>
      <c r="F819" s="152">
        <v>100</v>
      </c>
      <c r="G819" s="146">
        <f t="shared" si="32"/>
        <v>9.4612140000000018</v>
      </c>
    </row>
    <row r="820" spans="1:7" ht="15.75" customHeight="1" x14ac:dyDescent="0.25">
      <c r="A820" s="154">
        <v>31</v>
      </c>
      <c r="B820" s="159" t="s">
        <v>964</v>
      </c>
      <c r="C820" s="164" t="s">
        <v>988</v>
      </c>
      <c r="D820" s="259">
        <v>0.2</v>
      </c>
      <c r="E820" s="146">
        <f>'3.2цены на медик'!$C$313</f>
        <v>7.6099999999999994</v>
      </c>
      <c r="F820" s="152">
        <v>100</v>
      </c>
      <c r="G820" s="146">
        <f t="shared" si="32"/>
        <v>1.5219999999999998</v>
      </c>
    </row>
    <row r="821" spans="1:7" ht="15.75" customHeight="1" x14ac:dyDescent="0.25">
      <c r="A821" s="154">
        <v>31</v>
      </c>
      <c r="B821" s="144" t="s">
        <v>419</v>
      </c>
      <c r="C821" s="164" t="s">
        <v>226</v>
      </c>
      <c r="D821" s="259">
        <v>1</v>
      </c>
      <c r="E821" s="148">
        <f>'3.2цены на медик'!$C$314</f>
        <v>5.0999999999999996</v>
      </c>
      <c r="F821" s="152">
        <v>100</v>
      </c>
      <c r="G821" s="146"/>
    </row>
    <row r="822" spans="1:7" ht="15.75" customHeight="1" x14ac:dyDescent="0.25">
      <c r="A822" s="154">
        <v>31</v>
      </c>
      <c r="B822" s="159" t="s">
        <v>248</v>
      </c>
      <c r="C822" s="164" t="s">
        <v>226</v>
      </c>
      <c r="D822" s="259">
        <v>1</v>
      </c>
      <c r="E822" s="146">
        <f>'3.2цены на медик'!$C$336</f>
        <v>0.89</v>
      </c>
      <c r="F822" s="152">
        <v>100</v>
      </c>
      <c r="G822" s="146">
        <f t="shared" si="32"/>
        <v>0.89</v>
      </c>
    </row>
    <row r="823" spans="1:7" ht="15.75" customHeight="1" x14ac:dyDescent="0.25">
      <c r="A823" s="154">
        <v>31</v>
      </c>
      <c r="B823" s="159" t="s">
        <v>958</v>
      </c>
      <c r="C823" s="164" t="s">
        <v>988</v>
      </c>
      <c r="D823" s="473">
        <v>0.2</v>
      </c>
      <c r="E823" s="146">
        <f>'3.2цены на медик'!$C$352</f>
        <v>345</v>
      </c>
      <c r="F823" s="152">
        <v>100</v>
      </c>
      <c r="G823" s="146">
        <f t="shared" si="32"/>
        <v>69</v>
      </c>
    </row>
    <row r="824" spans="1:7" ht="15.75" customHeight="1" x14ac:dyDescent="0.25">
      <c r="A824" s="154">
        <v>31</v>
      </c>
      <c r="B824" s="67" t="s">
        <v>359</v>
      </c>
      <c r="C824" s="152" t="s">
        <v>426</v>
      </c>
      <c r="D824" s="305">
        <v>1</v>
      </c>
      <c r="E824" s="146">
        <f>'3.2цены на медик'!$C$761</f>
        <v>15.333333333333334</v>
      </c>
      <c r="F824" s="152">
        <v>100</v>
      </c>
      <c r="G824" s="146">
        <f t="shared" si="32"/>
        <v>15.333333333333336</v>
      </c>
    </row>
    <row r="825" spans="1:7" ht="15.75" customHeight="1" x14ac:dyDescent="0.25">
      <c r="A825" s="154">
        <v>31</v>
      </c>
      <c r="B825" s="159" t="s">
        <v>970</v>
      </c>
      <c r="C825" s="164" t="s">
        <v>226</v>
      </c>
      <c r="D825" s="259">
        <v>2</v>
      </c>
      <c r="E825" s="146">
        <f>'3.2цены на медик'!$C$765</f>
        <v>0.4</v>
      </c>
      <c r="F825" s="152">
        <v>100</v>
      </c>
      <c r="G825" s="146">
        <f t="shared" si="32"/>
        <v>0.8</v>
      </c>
    </row>
    <row r="826" spans="1:7" ht="15.75" customHeight="1" x14ac:dyDescent="0.25">
      <c r="A826" s="154">
        <v>31</v>
      </c>
      <c r="B826" s="104" t="s">
        <v>1226</v>
      </c>
      <c r="C826" s="152" t="s">
        <v>426</v>
      </c>
      <c r="D826" s="259">
        <v>0.3</v>
      </c>
      <c r="E826" s="146">
        <f>'3.2цены на медик'!$C$59</f>
        <v>732.83175000000006</v>
      </c>
      <c r="F826" s="152">
        <v>100</v>
      </c>
      <c r="G826" s="146">
        <f t="shared" si="32"/>
        <v>219.849525</v>
      </c>
    </row>
    <row r="827" spans="1:7" ht="15.75" customHeight="1" x14ac:dyDescent="0.25">
      <c r="A827" s="154">
        <v>31</v>
      </c>
      <c r="B827" s="159" t="s">
        <v>283</v>
      </c>
      <c r="C827" s="152" t="s">
        <v>426</v>
      </c>
      <c r="D827" s="259">
        <v>1</v>
      </c>
      <c r="E827" s="146">
        <f>'3.2цены на медик'!$C$459</f>
        <v>0.63</v>
      </c>
      <c r="F827" s="152">
        <v>100</v>
      </c>
      <c r="G827" s="146">
        <f t="shared" si="32"/>
        <v>0.63</v>
      </c>
    </row>
    <row r="828" spans="1:7" ht="15.75" customHeight="1" x14ac:dyDescent="0.25">
      <c r="A828" s="154">
        <v>31</v>
      </c>
      <c r="B828" s="67" t="s">
        <v>334</v>
      </c>
      <c r="C828" s="164" t="s">
        <v>225</v>
      </c>
      <c r="D828" s="259">
        <v>1</v>
      </c>
      <c r="E828" s="148">
        <f>'3.2цены на медик'!$C$824</f>
        <v>15</v>
      </c>
      <c r="F828" s="149">
        <v>100</v>
      </c>
      <c r="G828" s="146"/>
    </row>
    <row r="829" spans="1:7" ht="15.75" customHeight="1" x14ac:dyDescent="0.25">
      <c r="A829" s="154">
        <v>31</v>
      </c>
      <c r="B829" s="241" t="s">
        <v>704</v>
      </c>
      <c r="C829" s="164" t="s">
        <v>227</v>
      </c>
      <c r="D829" s="259">
        <v>5</v>
      </c>
      <c r="E829" s="146">
        <f>'3.2цены на медик'!$C$778</f>
        <v>0.123</v>
      </c>
      <c r="F829" s="152">
        <v>100</v>
      </c>
      <c r="G829" s="146">
        <f t="shared" si="32"/>
        <v>0.61499999999999999</v>
      </c>
    </row>
    <row r="830" spans="1:7" ht="15.75" customHeight="1" x14ac:dyDescent="0.25">
      <c r="A830" s="154">
        <v>31</v>
      </c>
      <c r="B830" s="159" t="s">
        <v>199</v>
      </c>
      <c r="C830" s="152"/>
      <c r="D830" s="146"/>
      <c r="E830" s="146"/>
      <c r="F830" s="152"/>
      <c r="G830" s="153">
        <f>SUM(G812:G829)</f>
        <v>458.34515566666664</v>
      </c>
    </row>
    <row r="831" spans="1:7" ht="15.75" customHeight="1" x14ac:dyDescent="0.25">
      <c r="A831" s="154">
        <v>31</v>
      </c>
      <c r="F831" s="142"/>
      <c r="G831" s="155"/>
    </row>
    <row r="832" spans="1:7" ht="15.75" customHeight="1" x14ac:dyDescent="0.25">
      <c r="A832" s="154">
        <v>31</v>
      </c>
      <c r="B832" s="2248" t="str">
        <f>'5.свод поликлин'!C479</f>
        <v>Операция установки мини имплантата для дальнейшего зубопротезирования</v>
      </c>
      <c r="C832" s="2249"/>
      <c r="D832" s="2249"/>
      <c r="E832" s="2249"/>
      <c r="F832" s="2249"/>
      <c r="G832" s="156"/>
    </row>
    <row r="833" spans="1:7" ht="31.5" customHeight="1" x14ac:dyDescent="0.25">
      <c r="A833" s="154">
        <v>31</v>
      </c>
      <c r="B833" s="144" t="s">
        <v>209</v>
      </c>
      <c r="C833" s="145" t="s">
        <v>223</v>
      </c>
      <c r="D833" s="146" t="s">
        <v>224</v>
      </c>
      <c r="E833" s="146" t="s">
        <v>195</v>
      </c>
      <c r="F833" s="147" t="s">
        <v>602</v>
      </c>
      <c r="G833" s="157" t="s">
        <v>196</v>
      </c>
    </row>
    <row r="834" spans="1:7" ht="15.75" customHeight="1" x14ac:dyDescent="0.25">
      <c r="A834" s="154">
        <v>31</v>
      </c>
      <c r="B834" s="93" t="s">
        <v>262</v>
      </c>
      <c r="C834" s="164" t="s">
        <v>225</v>
      </c>
      <c r="D834" s="259">
        <v>1</v>
      </c>
      <c r="E834" s="85">
        <f>'3.2цены на медик'!$C$103</f>
        <v>3</v>
      </c>
      <c r="F834" s="152">
        <v>100</v>
      </c>
      <c r="G834" s="146"/>
    </row>
    <row r="835" spans="1:7" ht="15.75" customHeight="1" x14ac:dyDescent="0.25">
      <c r="A835" s="154">
        <v>31</v>
      </c>
      <c r="B835" s="159" t="s">
        <v>499</v>
      </c>
      <c r="C835" s="164" t="s">
        <v>988</v>
      </c>
      <c r="D835" s="259">
        <v>0.05</v>
      </c>
      <c r="E835" s="85">
        <f>'3.2цены на медик'!$C$884</f>
        <v>218.3</v>
      </c>
      <c r="F835" s="152">
        <v>100</v>
      </c>
      <c r="G835" s="146">
        <f t="shared" ref="G835:G865" si="33">D835*E835*F835/100</f>
        <v>10.914999999999999</v>
      </c>
    </row>
    <row r="836" spans="1:7" ht="15.75" customHeight="1" x14ac:dyDescent="0.25">
      <c r="A836" s="154">
        <v>31</v>
      </c>
      <c r="B836" s="159" t="s">
        <v>407</v>
      </c>
      <c r="C836" s="164" t="s">
        <v>226</v>
      </c>
      <c r="D836" s="259">
        <v>0.5</v>
      </c>
      <c r="E836" s="146">
        <f>'3.2цены на медик'!$C$107</f>
        <v>9.5500000000000007</v>
      </c>
      <c r="F836" s="152">
        <v>100</v>
      </c>
      <c r="G836" s="146">
        <f t="shared" si="33"/>
        <v>4.7750000000000004</v>
      </c>
    </row>
    <row r="837" spans="1:7" ht="15.75" customHeight="1" x14ac:dyDescent="0.25">
      <c r="A837" s="154">
        <v>31</v>
      </c>
      <c r="B837" s="159" t="s">
        <v>877</v>
      </c>
      <c r="C837" s="164" t="s">
        <v>427</v>
      </c>
      <c r="D837" s="259">
        <v>50</v>
      </c>
      <c r="E837" s="146">
        <f>'3.2цены на медик'!$C$177</f>
        <v>0.82131428571428577</v>
      </c>
      <c r="F837" s="152">
        <v>30</v>
      </c>
      <c r="G837" s="146">
        <f t="shared" si="33"/>
        <v>12.319714285714285</v>
      </c>
    </row>
    <row r="838" spans="1:7" ht="15.75" customHeight="1" x14ac:dyDescent="0.25">
      <c r="A838" s="154">
        <v>31</v>
      </c>
      <c r="B838" s="67" t="s">
        <v>517</v>
      </c>
      <c r="C838" s="152" t="s">
        <v>226</v>
      </c>
      <c r="D838" s="259">
        <v>7.0000000000000007E-2</v>
      </c>
      <c r="E838" s="146">
        <f>'3.2цены на медик'!$C$912</f>
        <v>1674.33</v>
      </c>
      <c r="F838" s="149">
        <v>100</v>
      </c>
      <c r="G838" s="146">
        <f t="shared" si="33"/>
        <v>117.20310000000001</v>
      </c>
    </row>
    <row r="839" spans="1:7" ht="15.75" customHeight="1" x14ac:dyDescent="0.25">
      <c r="A839" s="154">
        <v>31</v>
      </c>
      <c r="B839" s="159" t="s">
        <v>887</v>
      </c>
      <c r="C839" s="152" t="s">
        <v>427</v>
      </c>
      <c r="D839" s="259">
        <v>10</v>
      </c>
      <c r="E839" s="146">
        <f>'3.2цены на медик'!$C$240</f>
        <v>0.28912500000000002</v>
      </c>
      <c r="F839" s="152">
        <v>50</v>
      </c>
      <c r="G839" s="146">
        <f t="shared" si="33"/>
        <v>1.4456250000000004</v>
      </c>
    </row>
    <row r="840" spans="1:7" ht="15.75" customHeight="1" x14ac:dyDescent="0.25">
      <c r="A840" s="154">
        <v>31</v>
      </c>
      <c r="B840" s="93" t="s">
        <v>514</v>
      </c>
      <c r="C840" s="164" t="s">
        <v>226</v>
      </c>
      <c r="D840" s="259">
        <v>0.05</v>
      </c>
      <c r="E840" s="146">
        <f>'3.2цены на медик'!$C$897</f>
        <v>2440</v>
      </c>
      <c r="F840" s="152">
        <v>100</v>
      </c>
      <c r="G840" s="146">
        <f t="shared" si="33"/>
        <v>122</v>
      </c>
    </row>
    <row r="841" spans="1:7" ht="15.75" customHeight="1" x14ac:dyDescent="0.25">
      <c r="A841" s="154">
        <v>31</v>
      </c>
      <c r="B841" s="166" t="s">
        <v>977</v>
      </c>
      <c r="C841" s="167" t="s">
        <v>226</v>
      </c>
      <c r="D841" s="274">
        <v>2</v>
      </c>
      <c r="E841" s="146">
        <f>'3.2цены на медик'!$C$291</f>
        <v>8</v>
      </c>
      <c r="F841" s="152">
        <v>100</v>
      </c>
      <c r="G841" s="146">
        <f t="shared" si="33"/>
        <v>16</v>
      </c>
    </row>
    <row r="842" spans="1:7" ht="15.75" customHeight="1" x14ac:dyDescent="0.25">
      <c r="A842" s="154">
        <v>31</v>
      </c>
      <c r="B842" s="159" t="s">
        <v>419</v>
      </c>
      <c r="C842" s="164" t="s">
        <v>226</v>
      </c>
      <c r="D842" s="259">
        <v>2</v>
      </c>
      <c r="E842" s="148">
        <f>'3.2цены на медик'!$C$314</f>
        <v>5.0999999999999996</v>
      </c>
      <c r="F842" s="152">
        <v>100</v>
      </c>
      <c r="G842" s="146"/>
    </row>
    <row r="843" spans="1:7" ht="15.75" customHeight="1" x14ac:dyDescent="0.25">
      <c r="B843" s="159" t="s">
        <v>2342</v>
      </c>
      <c r="C843" s="164" t="s">
        <v>226</v>
      </c>
      <c r="D843" s="259">
        <v>1</v>
      </c>
      <c r="E843" s="146">
        <f>'3.2цены на медик'!$C$919</f>
        <v>1335</v>
      </c>
      <c r="F843" s="152">
        <v>50</v>
      </c>
      <c r="G843" s="146">
        <f t="shared" si="33"/>
        <v>667.5</v>
      </c>
    </row>
    <row r="844" spans="1:7" ht="15.75" customHeight="1" x14ac:dyDescent="0.25">
      <c r="B844" s="626" t="s">
        <v>519</v>
      </c>
      <c r="C844" s="627" t="s">
        <v>226</v>
      </c>
      <c r="D844" s="628">
        <v>0.01</v>
      </c>
      <c r="E844" s="623">
        <f>'3.2цены на медик'!C985</f>
        <v>40000</v>
      </c>
      <c r="F844" s="666">
        <v>100</v>
      </c>
      <c r="G844" s="668">
        <f t="shared" si="33"/>
        <v>400</v>
      </c>
    </row>
    <row r="845" spans="1:7" ht="15.75" customHeight="1" x14ac:dyDescent="0.25">
      <c r="B845" s="159" t="s">
        <v>896</v>
      </c>
      <c r="C845" s="164" t="s">
        <v>227</v>
      </c>
      <c r="D845" s="259">
        <v>5</v>
      </c>
      <c r="E845" s="146">
        <f>'3.2цены на медик'!$C$341</f>
        <v>0.27839999999999998</v>
      </c>
      <c r="F845" s="152">
        <v>30</v>
      </c>
      <c r="G845" s="146">
        <f t="shared" si="33"/>
        <v>0.41759999999999997</v>
      </c>
    </row>
    <row r="846" spans="1:7" ht="15.75" customHeight="1" x14ac:dyDescent="0.25">
      <c r="B846" s="159" t="s">
        <v>897</v>
      </c>
      <c r="C846" s="164" t="s">
        <v>227</v>
      </c>
      <c r="D846" s="259">
        <v>5</v>
      </c>
      <c r="E846" s="146">
        <f>'3.2цены на медик'!$C$342</f>
        <v>0.32786666666666664</v>
      </c>
      <c r="F846" s="152">
        <v>30</v>
      </c>
      <c r="G846" s="146">
        <f t="shared" si="33"/>
        <v>0.4917999999999999</v>
      </c>
    </row>
    <row r="847" spans="1:7" ht="15.75" customHeight="1" x14ac:dyDescent="0.25">
      <c r="B847" s="159" t="s">
        <v>898</v>
      </c>
      <c r="C847" s="164" t="s">
        <v>227</v>
      </c>
      <c r="D847" s="259">
        <v>5</v>
      </c>
      <c r="E847" s="146">
        <f>'3.2цены на медик'!$C$344</f>
        <v>0.25819999999999999</v>
      </c>
      <c r="F847" s="152">
        <v>30</v>
      </c>
      <c r="G847" s="146">
        <f t="shared" si="33"/>
        <v>0.38729999999999998</v>
      </c>
    </row>
    <row r="848" spans="1:7" ht="15.75" customHeight="1" x14ac:dyDescent="0.25">
      <c r="B848" s="159" t="s">
        <v>266</v>
      </c>
      <c r="C848" s="164" t="s">
        <v>227</v>
      </c>
      <c r="D848" s="259">
        <v>400</v>
      </c>
      <c r="E848" s="146">
        <f>'3.2цены на медик'!$C$347</f>
        <v>0.19376666666666667</v>
      </c>
      <c r="F848" s="152">
        <v>100</v>
      </c>
      <c r="G848" s="146">
        <f t="shared" si="33"/>
        <v>77.506666666666675</v>
      </c>
    </row>
    <row r="849" spans="1:7" ht="15.75" customHeight="1" x14ac:dyDescent="0.25">
      <c r="B849" s="159" t="s">
        <v>332</v>
      </c>
      <c r="C849" s="164" t="s">
        <v>225</v>
      </c>
      <c r="D849" s="259">
        <v>2</v>
      </c>
      <c r="E849" s="72">
        <f>'3.2цены на медик'!$C$820</f>
        <v>8</v>
      </c>
      <c r="F849" s="152">
        <v>100</v>
      </c>
      <c r="G849" s="146"/>
    </row>
    <row r="850" spans="1:7" ht="15.75" customHeight="1" x14ac:dyDescent="0.25">
      <c r="B850" s="159" t="s">
        <v>888</v>
      </c>
      <c r="C850" s="164" t="s">
        <v>886</v>
      </c>
      <c r="D850" s="259">
        <v>1</v>
      </c>
      <c r="E850" s="146">
        <f>'3.2цены на медик'!$C$427</f>
        <v>12.98</v>
      </c>
      <c r="F850" s="152">
        <v>30</v>
      </c>
      <c r="G850" s="146">
        <f t="shared" si="33"/>
        <v>3.8940000000000001</v>
      </c>
    </row>
    <row r="851" spans="1:7" ht="15.75" customHeight="1" x14ac:dyDescent="0.25">
      <c r="B851" s="159" t="s">
        <v>622</v>
      </c>
      <c r="C851" s="164" t="s">
        <v>226</v>
      </c>
      <c r="D851" s="259">
        <v>0.06</v>
      </c>
      <c r="E851" s="146">
        <f>'3.2цены на медик'!$C$911</f>
        <v>5817.6719999999987</v>
      </c>
      <c r="F851" s="152">
        <v>80</v>
      </c>
      <c r="G851" s="146">
        <f t="shared" si="33"/>
        <v>279.24825599999997</v>
      </c>
    </row>
    <row r="852" spans="1:7" ht="15.75" customHeight="1" x14ac:dyDescent="0.25">
      <c r="B852" s="159" t="s">
        <v>526</v>
      </c>
      <c r="C852" s="164" t="s">
        <v>226</v>
      </c>
      <c r="D852" s="259">
        <v>0.02</v>
      </c>
      <c r="E852" s="146">
        <f>'3.2цены на медик'!$C$917</f>
        <v>872.6508</v>
      </c>
      <c r="F852" s="152">
        <v>50</v>
      </c>
      <c r="G852" s="146">
        <f t="shared" si="33"/>
        <v>8.7265080000000008</v>
      </c>
    </row>
    <row r="853" spans="1:7" ht="15.75" customHeight="1" x14ac:dyDescent="0.25">
      <c r="B853" s="159" t="s">
        <v>503</v>
      </c>
      <c r="C853" s="164" t="s">
        <v>226</v>
      </c>
      <c r="D853" s="259">
        <v>10</v>
      </c>
      <c r="E853" s="146">
        <f>'3.2цены на медик'!C889</f>
        <v>6.166666666666667</v>
      </c>
      <c r="F853" s="152">
        <v>100</v>
      </c>
      <c r="G853" s="146">
        <f t="shared" si="33"/>
        <v>61.666666666666671</v>
      </c>
    </row>
    <row r="854" spans="1:7" ht="15.75" customHeight="1" x14ac:dyDescent="0.25">
      <c r="B854" s="159" t="s">
        <v>600</v>
      </c>
      <c r="C854" s="164" t="s">
        <v>226</v>
      </c>
      <c r="D854" s="259">
        <v>1</v>
      </c>
      <c r="E854" s="146">
        <f>'3.2цены на медик'!$C$439</f>
        <v>3.75</v>
      </c>
      <c r="F854" s="152">
        <v>100</v>
      </c>
      <c r="G854" s="146">
        <f t="shared" si="33"/>
        <v>3.75</v>
      </c>
    </row>
    <row r="855" spans="1:7" ht="15.75" customHeight="1" x14ac:dyDescent="0.25">
      <c r="B855" s="159" t="s">
        <v>502</v>
      </c>
      <c r="C855" s="164" t="s">
        <v>226</v>
      </c>
      <c r="D855" s="259">
        <v>3</v>
      </c>
      <c r="E855" s="146">
        <f>'3.2цены на медик'!$C$971</f>
        <v>1.7749999999999999</v>
      </c>
      <c r="F855" s="152">
        <v>100</v>
      </c>
      <c r="G855" s="146">
        <f t="shared" si="33"/>
        <v>5.3249999999999993</v>
      </c>
    </row>
    <row r="856" spans="1:7" ht="15.75" customHeight="1" x14ac:dyDescent="0.25">
      <c r="B856" s="159" t="s">
        <v>283</v>
      </c>
      <c r="C856" s="164" t="s">
        <v>426</v>
      </c>
      <c r="D856" s="259">
        <v>100</v>
      </c>
      <c r="E856" s="146">
        <f>'3.2цены на медик'!$C$459</f>
        <v>0.63</v>
      </c>
      <c r="F856" s="152">
        <v>100</v>
      </c>
      <c r="G856" s="146">
        <f t="shared" si="33"/>
        <v>63</v>
      </c>
    </row>
    <row r="857" spans="1:7" ht="15.75" customHeight="1" x14ac:dyDescent="0.25">
      <c r="B857" s="159" t="s">
        <v>455</v>
      </c>
      <c r="C857" s="164" t="s">
        <v>226</v>
      </c>
      <c r="D857" s="259">
        <v>1</v>
      </c>
      <c r="E857" s="148">
        <f>'3.2цены на медик'!$C$464</f>
        <v>2</v>
      </c>
      <c r="F857" s="152">
        <v>100</v>
      </c>
      <c r="G857" s="146">
        <f t="shared" si="33"/>
        <v>2</v>
      </c>
    </row>
    <row r="858" spans="1:7" ht="15.75" customHeight="1" x14ac:dyDescent="0.25">
      <c r="A858" s="154">
        <v>31</v>
      </c>
      <c r="B858" s="144" t="s">
        <v>504</v>
      </c>
      <c r="C858" s="164" t="s">
        <v>226</v>
      </c>
      <c r="D858" s="259">
        <v>1</v>
      </c>
      <c r="E858" s="146">
        <f>'3.2цены на медик'!$C$890</f>
        <v>307</v>
      </c>
      <c r="F858" s="152">
        <v>100</v>
      </c>
      <c r="G858" s="146">
        <f t="shared" si="33"/>
        <v>307</v>
      </c>
    </row>
    <row r="859" spans="1:7" ht="15.75" customHeight="1" x14ac:dyDescent="0.25">
      <c r="A859" s="154">
        <v>31</v>
      </c>
      <c r="B859" s="159" t="s">
        <v>334</v>
      </c>
      <c r="C859" s="164" t="s">
        <v>225</v>
      </c>
      <c r="D859" s="259">
        <v>2</v>
      </c>
      <c r="E859" s="148">
        <f>'3.2цены на медик'!$C$824</f>
        <v>15</v>
      </c>
      <c r="F859" s="152">
        <v>100</v>
      </c>
      <c r="G859" s="146"/>
    </row>
    <row r="860" spans="1:7" ht="15.75" customHeight="1" x14ac:dyDescent="0.25">
      <c r="A860" s="154">
        <v>31</v>
      </c>
      <c r="B860" s="159" t="s">
        <v>506</v>
      </c>
      <c r="C860" s="164" t="s">
        <v>226</v>
      </c>
      <c r="D860" s="473">
        <v>0.3</v>
      </c>
      <c r="E860" s="85">
        <f>'3.2цены на медик'!$C$894</f>
        <v>3770</v>
      </c>
      <c r="F860" s="152">
        <v>80</v>
      </c>
      <c r="G860" s="146">
        <f t="shared" si="33"/>
        <v>904.8</v>
      </c>
    </row>
    <row r="861" spans="1:7" ht="15.75" customHeight="1" x14ac:dyDescent="0.25">
      <c r="A861" s="154">
        <v>31</v>
      </c>
      <c r="B861" s="67" t="s">
        <v>527</v>
      </c>
      <c r="C861" s="152" t="s">
        <v>226</v>
      </c>
      <c r="D861" s="305">
        <v>0.04</v>
      </c>
      <c r="E861" s="85">
        <f>'3.2цены на медик'!$C$918</f>
        <v>1981.0822499999999</v>
      </c>
      <c r="F861" s="152">
        <v>100</v>
      </c>
      <c r="G861" s="146">
        <f t="shared" si="33"/>
        <v>79.243290000000002</v>
      </c>
    </row>
    <row r="862" spans="1:7" ht="15.75" customHeight="1" x14ac:dyDescent="0.25">
      <c r="A862" s="154">
        <v>31</v>
      </c>
      <c r="B862" s="159" t="s">
        <v>518</v>
      </c>
      <c r="C862" s="164" t="s">
        <v>226</v>
      </c>
      <c r="D862" s="259">
        <v>0.2</v>
      </c>
      <c r="E862" s="146">
        <f>'3.2цены на медик'!$C$906</f>
        <v>3373.65</v>
      </c>
      <c r="F862" s="152">
        <v>100</v>
      </c>
      <c r="G862" s="146">
        <f t="shared" si="33"/>
        <v>674.73</v>
      </c>
    </row>
    <row r="863" spans="1:7" ht="15.75" customHeight="1" x14ac:dyDescent="0.25">
      <c r="A863" s="154">
        <v>31</v>
      </c>
      <c r="B863" s="104" t="s">
        <v>704</v>
      </c>
      <c r="C863" s="152" t="s">
        <v>227</v>
      </c>
      <c r="D863" s="259">
        <v>200</v>
      </c>
      <c r="E863" s="146">
        <f>'3.2цены на медик'!$C$778</f>
        <v>0.123</v>
      </c>
      <c r="F863" s="152">
        <v>100</v>
      </c>
      <c r="G863" s="146">
        <f t="shared" si="33"/>
        <v>24.6</v>
      </c>
    </row>
    <row r="864" spans="1:7" ht="15.75" customHeight="1" x14ac:dyDescent="0.25">
      <c r="A864" s="154">
        <v>31</v>
      </c>
      <c r="B864" s="159" t="s">
        <v>509</v>
      </c>
      <c r="C864" s="152" t="s">
        <v>226</v>
      </c>
      <c r="D864" s="259">
        <v>0.02</v>
      </c>
      <c r="E864" s="146">
        <f>'3.2цены на медик'!$C$899</f>
        <v>1360</v>
      </c>
      <c r="F864" s="152">
        <v>80</v>
      </c>
      <c r="G864" s="146">
        <f t="shared" si="33"/>
        <v>21.76</v>
      </c>
    </row>
    <row r="865" spans="1:7" ht="15.75" customHeight="1" x14ac:dyDescent="0.25">
      <c r="A865" s="154">
        <v>31</v>
      </c>
      <c r="B865" s="67" t="s">
        <v>493</v>
      </c>
      <c r="C865" s="164" t="s">
        <v>495</v>
      </c>
      <c r="D865" s="259">
        <v>1</v>
      </c>
      <c r="E865" s="85">
        <f>'3.2цены на медик'!$C$880</f>
        <v>160</v>
      </c>
      <c r="F865" s="149">
        <v>80</v>
      </c>
      <c r="G865" s="146">
        <f t="shared" si="33"/>
        <v>128</v>
      </c>
    </row>
    <row r="866" spans="1:7" ht="15.75" customHeight="1" x14ac:dyDescent="0.25">
      <c r="A866" s="154">
        <v>31</v>
      </c>
      <c r="B866" s="241" t="s">
        <v>507</v>
      </c>
      <c r="C866" s="164" t="s">
        <v>226</v>
      </c>
      <c r="D866" s="259">
        <v>0.02</v>
      </c>
      <c r="E866" s="146">
        <f>'3.2цены на медик'!$C$898</f>
        <v>450</v>
      </c>
      <c r="F866" s="152">
        <v>100</v>
      </c>
      <c r="G866" s="146">
        <f>D866*E866*F866/100</f>
        <v>9</v>
      </c>
    </row>
    <row r="867" spans="1:7" ht="15.75" customHeight="1" x14ac:dyDescent="0.25">
      <c r="A867" s="154">
        <v>31</v>
      </c>
      <c r="B867" s="159" t="s">
        <v>496</v>
      </c>
      <c r="C867" s="152" t="s">
        <v>226</v>
      </c>
      <c r="D867" s="146">
        <v>1</v>
      </c>
      <c r="E867" s="146">
        <f>'3.2цены на медик'!$C$888</f>
        <v>7.5750000000000002</v>
      </c>
      <c r="F867" s="152">
        <v>100</v>
      </c>
      <c r="G867" s="146">
        <f>D867*E867*F867/100</f>
        <v>7.5750000000000002</v>
      </c>
    </row>
    <row r="868" spans="1:7" ht="15.75" customHeight="1" x14ac:dyDescent="0.25">
      <c r="B868" s="159" t="s">
        <v>199</v>
      </c>
      <c r="C868" s="152"/>
      <c r="D868" s="146"/>
      <c r="E868" s="146"/>
      <c r="F868" s="152"/>
      <c r="G868" s="153">
        <f>SUM(G834:G867)</f>
        <v>4015.2805266190476</v>
      </c>
    </row>
    <row r="869" spans="1:7" ht="15.75" customHeight="1" x14ac:dyDescent="0.25">
      <c r="F869" s="142"/>
      <c r="G869" s="143"/>
    </row>
    <row r="870" spans="1:7" ht="14.25" customHeight="1" x14ac:dyDescent="0.25">
      <c r="A870" s="154">
        <v>32</v>
      </c>
      <c r="B870" s="2259" t="str">
        <f>'5.свод поликлин'!C480</f>
        <v>Операция установки формирования десны в области одного зуба имплантата</v>
      </c>
      <c r="C870" s="2259"/>
      <c r="D870" s="2259"/>
      <c r="E870" s="2259"/>
      <c r="F870" s="2259"/>
      <c r="G870" s="156"/>
    </row>
    <row r="871" spans="1:7" ht="31.5" customHeight="1" x14ac:dyDescent="0.25">
      <c r="A871" s="154">
        <v>32</v>
      </c>
      <c r="B871" s="144" t="s">
        <v>209</v>
      </c>
      <c r="C871" s="145" t="s">
        <v>223</v>
      </c>
      <c r="D871" s="146" t="s">
        <v>224</v>
      </c>
      <c r="E871" s="146" t="s">
        <v>195</v>
      </c>
      <c r="F871" s="147" t="s">
        <v>602</v>
      </c>
      <c r="G871" s="157" t="s">
        <v>196</v>
      </c>
    </row>
    <row r="872" spans="1:7" ht="15.75" customHeight="1" x14ac:dyDescent="0.25">
      <c r="A872" s="154">
        <v>32</v>
      </c>
      <c r="B872" s="83" t="s">
        <v>894</v>
      </c>
      <c r="C872" s="152" t="s">
        <v>227</v>
      </c>
      <c r="D872" s="146">
        <v>1</v>
      </c>
      <c r="E872" s="146">
        <f>'3.2цены на медик'!$C$88</f>
        <v>0.34229999999999999</v>
      </c>
      <c r="F872" s="152">
        <v>80</v>
      </c>
      <c r="G872" s="146">
        <f t="shared" ref="G872:G895" si="34">D872*E872*F872/100</f>
        <v>0.27384000000000003</v>
      </c>
    </row>
    <row r="873" spans="1:7" ht="15.75" customHeight="1" x14ac:dyDescent="0.25">
      <c r="A873" s="154">
        <v>32</v>
      </c>
      <c r="B873" s="158" t="s">
        <v>251</v>
      </c>
      <c r="C873" s="150" t="s">
        <v>225</v>
      </c>
      <c r="D873" s="146">
        <v>1</v>
      </c>
      <c r="E873" s="85">
        <f>'3.2цены на медик'!$C$103</f>
        <v>3</v>
      </c>
      <c r="F873" s="149">
        <v>100</v>
      </c>
      <c r="G873" s="146"/>
    </row>
    <row r="874" spans="1:7" ht="15.75" customHeight="1" x14ac:dyDescent="0.25">
      <c r="A874" s="154">
        <v>32</v>
      </c>
      <c r="B874" s="83" t="s">
        <v>407</v>
      </c>
      <c r="C874" s="152" t="s">
        <v>226</v>
      </c>
      <c r="D874" s="146">
        <v>0.5</v>
      </c>
      <c r="E874" s="146">
        <f>'3.2цены на медик'!$C$107</f>
        <v>9.5500000000000007</v>
      </c>
      <c r="F874" s="152">
        <v>100</v>
      </c>
      <c r="G874" s="146">
        <f t="shared" si="34"/>
        <v>4.7750000000000004</v>
      </c>
    </row>
    <row r="875" spans="1:7" ht="15.75" customHeight="1" x14ac:dyDescent="0.25">
      <c r="A875" s="154">
        <v>32</v>
      </c>
      <c r="B875" s="144" t="s">
        <v>890</v>
      </c>
      <c r="C875" s="152" t="s">
        <v>226</v>
      </c>
      <c r="D875" s="146">
        <v>1</v>
      </c>
      <c r="E875" s="637">
        <v>55.5</v>
      </c>
      <c r="F875" s="152">
        <v>100</v>
      </c>
      <c r="G875" s="146">
        <f t="shared" si="34"/>
        <v>55.5</v>
      </c>
    </row>
    <row r="876" spans="1:7" ht="15.75" customHeight="1" x14ac:dyDescent="0.25">
      <c r="A876" s="154">
        <v>32</v>
      </c>
      <c r="B876" s="67" t="s">
        <v>609</v>
      </c>
      <c r="C876" s="152" t="s">
        <v>426</v>
      </c>
      <c r="D876" s="146">
        <v>50</v>
      </c>
      <c r="E876" s="151">
        <f>'3.2цены на медик'!$C$127</f>
        <v>0.22</v>
      </c>
      <c r="F876" s="149">
        <v>100</v>
      </c>
      <c r="G876" s="146">
        <f t="shared" si="34"/>
        <v>11</v>
      </c>
    </row>
    <row r="877" spans="1:7" ht="15.75" customHeight="1" x14ac:dyDescent="0.25">
      <c r="A877" s="154">
        <v>32</v>
      </c>
      <c r="B877" s="144" t="s">
        <v>261</v>
      </c>
      <c r="C877" s="152" t="s">
        <v>226</v>
      </c>
      <c r="D877" s="146">
        <v>1</v>
      </c>
      <c r="E877" s="146">
        <f>'3.2цены на медик'!$C$211</f>
        <v>650.5</v>
      </c>
      <c r="F877" s="152">
        <v>50</v>
      </c>
      <c r="G877" s="146">
        <f t="shared" si="34"/>
        <v>325.25</v>
      </c>
    </row>
    <row r="878" spans="1:7" ht="15.75" customHeight="1" x14ac:dyDescent="0.25">
      <c r="A878" s="154">
        <v>32</v>
      </c>
      <c r="B878" s="159" t="s">
        <v>977</v>
      </c>
      <c r="C878" s="152" t="s">
        <v>226</v>
      </c>
      <c r="D878" s="146">
        <v>1</v>
      </c>
      <c r="E878" s="146">
        <f>'3.2цены на медик'!$C$291</f>
        <v>8</v>
      </c>
      <c r="F878" s="152">
        <v>100</v>
      </c>
      <c r="G878" s="146">
        <f t="shared" si="34"/>
        <v>8</v>
      </c>
    </row>
    <row r="879" spans="1:7" ht="15.75" customHeight="1" x14ac:dyDescent="0.25">
      <c r="A879" s="154">
        <v>32</v>
      </c>
      <c r="B879" s="158" t="s">
        <v>679</v>
      </c>
      <c r="C879" s="152" t="s">
        <v>226</v>
      </c>
      <c r="D879" s="146">
        <v>1</v>
      </c>
      <c r="E879" s="148">
        <f>'3.2цены на медик'!$C$314</f>
        <v>5.0999999999999996</v>
      </c>
      <c r="F879" s="152">
        <v>100</v>
      </c>
      <c r="G879" s="146"/>
    </row>
    <row r="880" spans="1:7" ht="15.75" customHeight="1" x14ac:dyDescent="0.25">
      <c r="A880" s="154">
        <v>32</v>
      </c>
      <c r="B880" s="158" t="s">
        <v>248</v>
      </c>
      <c r="C880" s="152" t="s">
        <v>226</v>
      </c>
      <c r="D880" s="146">
        <v>1</v>
      </c>
      <c r="E880" s="146">
        <f>'3.2цены на медик'!$C$336</f>
        <v>0.89</v>
      </c>
      <c r="F880" s="152">
        <v>100</v>
      </c>
      <c r="G880" s="146">
        <f t="shared" si="34"/>
        <v>0.89</v>
      </c>
    </row>
    <row r="881" spans="1:7" ht="15.75" customHeight="1" x14ac:dyDescent="0.25">
      <c r="A881" s="154">
        <v>32</v>
      </c>
      <c r="B881" s="144" t="s">
        <v>603</v>
      </c>
      <c r="C881" s="152" t="s">
        <v>227</v>
      </c>
      <c r="D881" s="146">
        <v>1</v>
      </c>
      <c r="E881" s="151">
        <f>'3.2цены на медик'!$C$371</f>
        <v>0.12533333333333332</v>
      </c>
      <c r="F881" s="152">
        <v>20</v>
      </c>
      <c r="G881" s="146">
        <f t="shared" si="34"/>
        <v>2.5066666666666664E-2</v>
      </c>
    </row>
    <row r="882" spans="1:7" ht="15.75" customHeight="1" x14ac:dyDescent="0.25">
      <c r="A882" s="154">
        <v>32</v>
      </c>
      <c r="B882" s="158" t="s">
        <v>1</v>
      </c>
      <c r="C882" s="152" t="s">
        <v>227</v>
      </c>
      <c r="D882" s="146">
        <v>1</v>
      </c>
      <c r="E882" s="146">
        <f>'3.2цены на медик'!$C$373</f>
        <v>120</v>
      </c>
      <c r="F882" s="152">
        <v>100</v>
      </c>
      <c r="G882" s="146">
        <f t="shared" si="34"/>
        <v>120</v>
      </c>
    </row>
    <row r="883" spans="1:7" ht="15.75" customHeight="1" x14ac:dyDescent="0.25">
      <c r="A883" s="154">
        <v>32</v>
      </c>
      <c r="B883" s="83" t="s">
        <v>904</v>
      </c>
      <c r="C883" s="152" t="s">
        <v>226</v>
      </c>
      <c r="D883" s="146">
        <v>1</v>
      </c>
      <c r="E883" s="146">
        <f>'3.2цены на медик'!$C$393</f>
        <v>255</v>
      </c>
      <c r="F883" s="168">
        <v>50</v>
      </c>
      <c r="G883" s="146">
        <f t="shared" si="34"/>
        <v>127.5</v>
      </c>
    </row>
    <row r="884" spans="1:7" ht="15.75" customHeight="1" x14ac:dyDescent="0.25">
      <c r="A884" s="154">
        <v>32</v>
      </c>
      <c r="B884" s="144" t="s">
        <v>257</v>
      </c>
      <c r="C884" s="152" t="s">
        <v>226</v>
      </c>
      <c r="D884" s="146">
        <v>0.1</v>
      </c>
      <c r="E884" s="146">
        <f>'3.2цены на медик'!$C$437</f>
        <v>70</v>
      </c>
      <c r="F884" s="152">
        <v>50</v>
      </c>
      <c r="G884" s="146">
        <f t="shared" si="34"/>
        <v>3.5</v>
      </c>
    </row>
    <row r="885" spans="1:7" ht="15.75" customHeight="1" x14ac:dyDescent="0.25">
      <c r="A885" s="154">
        <v>32</v>
      </c>
      <c r="B885" s="144" t="s">
        <v>600</v>
      </c>
      <c r="C885" s="152" t="s">
        <v>226</v>
      </c>
      <c r="D885" s="146">
        <v>1</v>
      </c>
      <c r="E885" s="146">
        <f>'3.2цены на медик'!$C$439</f>
        <v>3.75</v>
      </c>
      <c r="F885" s="152">
        <v>100</v>
      </c>
      <c r="G885" s="146">
        <f t="shared" si="34"/>
        <v>3.75</v>
      </c>
    </row>
    <row r="886" spans="1:7" ht="15.75" customHeight="1" x14ac:dyDescent="0.25">
      <c r="A886" s="154">
        <v>32</v>
      </c>
      <c r="B886" s="144" t="s">
        <v>613</v>
      </c>
      <c r="C886" s="152" t="s">
        <v>426</v>
      </c>
      <c r="D886" s="146">
        <v>20</v>
      </c>
      <c r="E886" s="146">
        <f>'3.2цены на медик'!$C$459</f>
        <v>0.63</v>
      </c>
      <c r="F886" s="152">
        <v>100</v>
      </c>
      <c r="G886" s="146">
        <f t="shared" si="34"/>
        <v>12.6</v>
      </c>
    </row>
    <row r="887" spans="1:7" ht="15.75" customHeight="1" x14ac:dyDescent="0.25">
      <c r="A887" s="154">
        <v>32</v>
      </c>
      <c r="B887" s="67" t="s">
        <v>455</v>
      </c>
      <c r="C887" s="152" t="s">
        <v>226</v>
      </c>
      <c r="D887" s="146">
        <v>1</v>
      </c>
      <c r="E887" s="148">
        <f>'3.2цены на медик'!$C$464</f>
        <v>2</v>
      </c>
      <c r="F887" s="149">
        <v>100</v>
      </c>
      <c r="G887" s="146">
        <f t="shared" si="34"/>
        <v>2</v>
      </c>
    </row>
    <row r="888" spans="1:7" ht="15.75" customHeight="1" x14ac:dyDescent="0.25">
      <c r="A888" s="154">
        <v>32</v>
      </c>
      <c r="B888" s="67" t="s">
        <v>334</v>
      </c>
      <c r="C888" s="152" t="s">
        <v>225</v>
      </c>
      <c r="D888" s="146">
        <v>1</v>
      </c>
      <c r="E888" s="148">
        <f>'3.2цены на медик'!$C$824</f>
        <v>15</v>
      </c>
      <c r="F888" s="149">
        <v>100</v>
      </c>
      <c r="G888" s="146"/>
    </row>
    <row r="889" spans="1:7" ht="15.75" customHeight="1" x14ac:dyDescent="0.25">
      <c r="A889" s="154">
        <v>32</v>
      </c>
      <c r="B889" s="144" t="s">
        <v>0</v>
      </c>
      <c r="C889" s="152" t="s">
        <v>226</v>
      </c>
      <c r="D889" s="146">
        <v>0.1</v>
      </c>
      <c r="E889" s="146">
        <f>'3.2цены на медик'!$C$502</f>
        <v>12.5</v>
      </c>
      <c r="F889" s="152">
        <v>100</v>
      </c>
      <c r="G889" s="146">
        <f t="shared" si="34"/>
        <v>1.25</v>
      </c>
    </row>
    <row r="890" spans="1:7" ht="15.75" customHeight="1" x14ac:dyDescent="0.25">
      <c r="A890" s="154">
        <v>32</v>
      </c>
      <c r="B890" s="83" t="s">
        <v>2</v>
      </c>
      <c r="C890" s="152" t="s">
        <v>227</v>
      </c>
      <c r="D890" s="146">
        <v>20</v>
      </c>
      <c r="E890" s="146">
        <f>'3.2цены на медик'!$C$513</f>
        <v>0.46666666666666667</v>
      </c>
      <c r="F890" s="152">
        <v>100</v>
      </c>
      <c r="G890" s="146">
        <f t="shared" si="34"/>
        <v>9.3333333333333339</v>
      </c>
    </row>
    <row r="891" spans="1:7" ht="15.75" customHeight="1" x14ac:dyDescent="0.25">
      <c r="A891" s="154">
        <v>32</v>
      </c>
      <c r="B891" s="241" t="s">
        <v>704</v>
      </c>
      <c r="C891" s="152" t="s">
        <v>227</v>
      </c>
      <c r="D891" s="146">
        <v>20</v>
      </c>
      <c r="E891" s="146">
        <f>'3.2цены на медик'!$C$778</f>
        <v>0.123</v>
      </c>
      <c r="F891" s="152">
        <v>100</v>
      </c>
      <c r="G891" s="146">
        <f t="shared" si="34"/>
        <v>2.46</v>
      </c>
    </row>
    <row r="892" spans="1:7" ht="15.75" customHeight="1" x14ac:dyDescent="0.25">
      <c r="A892" s="154">
        <v>32</v>
      </c>
      <c r="B892" s="144" t="s">
        <v>908</v>
      </c>
      <c r="C892" s="152" t="s">
        <v>886</v>
      </c>
      <c r="D892" s="146">
        <v>1</v>
      </c>
      <c r="E892" s="146">
        <f>'3.2цены на медик'!$C$532</f>
        <v>9</v>
      </c>
      <c r="F892" s="152">
        <v>50</v>
      </c>
      <c r="G892" s="146">
        <f t="shared" si="34"/>
        <v>4.5</v>
      </c>
    </row>
    <row r="893" spans="1:7" ht="15.75" customHeight="1" x14ac:dyDescent="0.25">
      <c r="A893" s="154">
        <v>32</v>
      </c>
      <c r="B893" s="158" t="s">
        <v>259</v>
      </c>
      <c r="C893" s="152" t="s">
        <v>226</v>
      </c>
      <c r="D893" s="146">
        <v>1</v>
      </c>
      <c r="E893" s="146">
        <f>'3.2цены на медик'!$C$533</f>
        <v>495.36824999999999</v>
      </c>
      <c r="F893" s="152">
        <v>100</v>
      </c>
      <c r="G893" s="146">
        <f t="shared" si="34"/>
        <v>495.36824999999999</v>
      </c>
    </row>
    <row r="894" spans="1:7" ht="15.75" customHeight="1" x14ac:dyDescent="0.25">
      <c r="A894" s="154">
        <v>32</v>
      </c>
      <c r="B894" s="158" t="s">
        <v>258</v>
      </c>
      <c r="C894" s="152" t="s">
        <v>226</v>
      </c>
      <c r="D894" s="146">
        <v>1</v>
      </c>
      <c r="E894" s="146">
        <f>'3.2цены на медик'!$C$534</f>
        <v>70.688000000000002</v>
      </c>
      <c r="F894" s="152">
        <v>100</v>
      </c>
      <c r="G894" s="146">
        <f t="shared" si="34"/>
        <v>70.688000000000002</v>
      </c>
    </row>
    <row r="895" spans="1:7" ht="15.75" customHeight="1" x14ac:dyDescent="0.25">
      <c r="A895" s="154">
        <v>32</v>
      </c>
      <c r="B895" s="144" t="s">
        <v>604</v>
      </c>
      <c r="C895" s="152" t="s">
        <v>226</v>
      </c>
      <c r="D895" s="146">
        <v>1</v>
      </c>
      <c r="E895" s="146">
        <f>'3.2цены на медик'!$C$554</f>
        <v>3.9820000000000002</v>
      </c>
      <c r="F895" s="152">
        <v>100</v>
      </c>
      <c r="G895" s="146">
        <f t="shared" si="34"/>
        <v>3.9820000000000007</v>
      </c>
    </row>
    <row r="896" spans="1:7" ht="15.75" customHeight="1" x14ac:dyDescent="0.25">
      <c r="A896" s="154">
        <v>32</v>
      </c>
      <c r="B896" s="144" t="s">
        <v>199</v>
      </c>
      <c r="C896" s="152"/>
      <c r="D896" s="146"/>
      <c r="E896" s="146"/>
      <c r="F896" s="152"/>
      <c r="G896" s="153">
        <f>SUM(G872:G895)</f>
        <v>1262.6454900000001</v>
      </c>
    </row>
    <row r="897" spans="1:7" ht="15.75" customHeight="1" x14ac:dyDescent="0.25">
      <c r="A897" s="154">
        <v>32</v>
      </c>
      <c r="F897" s="142"/>
      <c r="G897" s="155"/>
    </row>
    <row r="898" spans="1:7" ht="15.75" customHeight="1" x14ac:dyDescent="0.25">
      <c r="A898" s="154">
        <v>33</v>
      </c>
      <c r="B898" s="2249" t="str">
        <f>'5.свод поликлин'!C481</f>
        <v>Операция цистотомия</v>
      </c>
      <c r="C898" s="2249"/>
      <c r="D898" s="2249"/>
      <c r="E898" s="2249"/>
      <c r="F898" s="2249"/>
      <c r="G898" s="156"/>
    </row>
    <row r="899" spans="1:7" ht="31.5" customHeight="1" x14ac:dyDescent="0.25">
      <c r="A899" s="154">
        <v>33</v>
      </c>
      <c r="B899" s="144" t="s">
        <v>209</v>
      </c>
      <c r="C899" s="145" t="s">
        <v>223</v>
      </c>
      <c r="D899" s="146" t="s">
        <v>224</v>
      </c>
      <c r="E899" s="146" t="s">
        <v>195</v>
      </c>
      <c r="F899" s="147" t="s">
        <v>602</v>
      </c>
      <c r="G899" s="157" t="s">
        <v>196</v>
      </c>
    </row>
    <row r="900" spans="1:7" ht="15.75" customHeight="1" x14ac:dyDescent="0.25">
      <c r="A900" s="154">
        <v>33</v>
      </c>
      <c r="B900" s="144" t="s">
        <v>262</v>
      </c>
      <c r="C900" s="150" t="s">
        <v>225</v>
      </c>
      <c r="D900" s="146">
        <v>1</v>
      </c>
      <c r="E900" s="85">
        <f>'3.2цены на медик'!$C$103</f>
        <v>3</v>
      </c>
      <c r="F900" s="149">
        <v>100</v>
      </c>
      <c r="G900" s="146"/>
    </row>
    <row r="901" spans="1:7" ht="15.75" customHeight="1" x14ac:dyDescent="0.25">
      <c r="A901" s="154">
        <v>33</v>
      </c>
      <c r="B901" s="144" t="s">
        <v>890</v>
      </c>
      <c r="C901" s="152" t="s">
        <v>226</v>
      </c>
      <c r="D901" s="146">
        <v>0.3</v>
      </c>
      <c r="E901" s="637">
        <v>55.5</v>
      </c>
      <c r="F901" s="152">
        <v>100</v>
      </c>
      <c r="G901" s="146">
        <f t="shared" ref="G901:G919" si="35">D901*E901*F901/100</f>
        <v>16.649999999999999</v>
      </c>
    </row>
    <row r="902" spans="1:7" ht="15.75" customHeight="1" x14ac:dyDescent="0.25">
      <c r="A902" s="154">
        <v>33</v>
      </c>
      <c r="B902" s="144" t="s">
        <v>889</v>
      </c>
      <c r="C902" s="152" t="s">
        <v>227</v>
      </c>
      <c r="D902" s="146">
        <v>2</v>
      </c>
      <c r="E902" s="146">
        <f>'3.2цены на медик'!$C$175</f>
        <v>0.38</v>
      </c>
      <c r="F902" s="152">
        <v>100</v>
      </c>
      <c r="G902" s="146">
        <f t="shared" si="35"/>
        <v>0.76</v>
      </c>
    </row>
    <row r="903" spans="1:7" ht="15.75" customHeight="1" x14ac:dyDescent="0.25">
      <c r="A903" s="154">
        <v>33</v>
      </c>
      <c r="B903" s="144" t="s">
        <v>264</v>
      </c>
      <c r="C903" s="152" t="s">
        <v>426</v>
      </c>
      <c r="D903" s="146">
        <v>1</v>
      </c>
      <c r="E903" s="146">
        <f>'3.2цены на медик'!$C$220</f>
        <v>24.2</v>
      </c>
      <c r="F903" s="152">
        <v>100</v>
      </c>
      <c r="G903" s="146">
        <f t="shared" si="35"/>
        <v>24.2</v>
      </c>
    </row>
    <row r="904" spans="1:7" ht="15.75" customHeight="1" x14ac:dyDescent="0.25">
      <c r="A904" s="154">
        <v>33</v>
      </c>
      <c r="B904" s="144" t="s">
        <v>263</v>
      </c>
      <c r="C904" s="152" t="s">
        <v>226</v>
      </c>
      <c r="D904" s="146">
        <v>0.5</v>
      </c>
      <c r="E904" s="146">
        <f>'3.2цены на медик'!$C$261</f>
        <v>39.5</v>
      </c>
      <c r="F904" s="152">
        <v>100</v>
      </c>
      <c r="G904" s="146">
        <f t="shared" si="35"/>
        <v>19.75</v>
      </c>
    </row>
    <row r="905" spans="1:7" ht="15.75" customHeight="1" x14ac:dyDescent="0.25">
      <c r="A905" s="154">
        <v>33</v>
      </c>
      <c r="B905" s="159" t="s">
        <v>977</v>
      </c>
      <c r="C905" s="152" t="s">
        <v>226</v>
      </c>
      <c r="D905" s="146">
        <v>1</v>
      </c>
      <c r="E905" s="146">
        <f>'3.2цены на медик'!$C$291</f>
        <v>8</v>
      </c>
      <c r="F905" s="152">
        <v>100</v>
      </c>
      <c r="G905" s="146">
        <f t="shared" si="35"/>
        <v>8</v>
      </c>
    </row>
    <row r="906" spans="1:7" ht="15.75" customHeight="1" x14ac:dyDescent="0.25">
      <c r="A906" s="154">
        <v>33</v>
      </c>
      <c r="B906" s="144" t="s">
        <v>453</v>
      </c>
      <c r="C906" s="152" t="s">
        <v>988</v>
      </c>
      <c r="D906" s="146">
        <v>0.3</v>
      </c>
      <c r="E906" s="146">
        <f>'3.2цены на медик'!$C$313</f>
        <v>7.6099999999999994</v>
      </c>
      <c r="F906" s="152">
        <v>100</v>
      </c>
      <c r="G906" s="146">
        <f t="shared" si="35"/>
        <v>2.2829999999999999</v>
      </c>
    </row>
    <row r="907" spans="1:7" ht="15.75" customHeight="1" x14ac:dyDescent="0.25">
      <c r="A907" s="154">
        <v>33</v>
      </c>
      <c r="B907" s="144" t="s">
        <v>419</v>
      </c>
      <c r="C907" s="152" t="s">
        <v>226</v>
      </c>
      <c r="D907" s="146">
        <v>1</v>
      </c>
      <c r="E907" s="148">
        <f>'3.2цены на медик'!$C$314</f>
        <v>5.0999999999999996</v>
      </c>
      <c r="F907" s="152">
        <v>100</v>
      </c>
      <c r="G907" s="146"/>
    </row>
    <row r="908" spans="1:7" ht="15.75" customHeight="1" x14ac:dyDescent="0.25">
      <c r="A908" s="154">
        <v>33</v>
      </c>
      <c r="B908" s="144" t="s">
        <v>248</v>
      </c>
      <c r="C908" s="152" t="s">
        <v>226</v>
      </c>
      <c r="D908" s="146">
        <v>1</v>
      </c>
      <c r="E908" s="146">
        <f>'3.2цены на медик'!$C$336</f>
        <v>0.89</v>
      </c>
      <c r="F908" s="152">
        <v>100</v>
      </c>
      <c r="G908" s="146">
        <f t="shared" si="35"/>
        <v>0.89</v>
      </c>
    </row>
    <row r="909" spans="1:7" ht="15.75" customHeight="1" x14ac:dyDescent="0.25">
      <c r="A909" s="154">
        <v>33</v>
      </c>
      <c r="B909" s="144" t="s">
        <v>603</v>
      </c>
      <c r="C909" s="152" t="s">
        <v>227</v>
      </c>
      <c r="D909" s="146">
        <v>20</v>
      </c>
      <c r="E909" s="151">
        <f>'3.2цены на медик'!$C$371</f>
        <v>0.12533333333333332</v>
      </c>
      <c r="F909" s="152">
        <v>100</v>
      </c>
      <c r="G909" s="146">
        <f t="shared" si="35"/>
        <v>2.5066666666666664</v>
      </c>
    </row>
    <row r="910" spans="1:7" ht="15.75" customHeight="1" x14ac:dyDescent="0.25">
      <c r="A910" s="154">
        <v>33</v>
      </c>
      <c r="B910" s="144" t="s">
        <v>257</v>
      </c>
      <c r="C910" s="152" t="s">
        <v>226</v>
      </c>
      <c r="D910" s="146">
        <v>0.1</v>
      </c>
      <c r="E910" s="146">
        <f>'3.2цены на медик'!$C$437</f>
        <v>70</v>
      </c>
      <c r="F910" s="152">
        <v>100</v>
      </c>
      <c r="G910" s="146">
        <f t="shared" si="35"/>
        <v>7</v>
      </c>
    </row>
    <row r="911" spans="1:7" ht="15.75" customHeight="1" x14ac:dyDescent="0.25">
      <c r="A911" s="154">
        <v>33</v>
      </c>
      <c r="B911" s="144" t="s">
        <v>600</v>
      </c>
      <c r="C911" s="152" t="s">
        <v>226</v>
      </c>
      <c r="D911" s="146">
        <v>1</v>
      </c>
      <c r="E911" s="146">
        <f>'3.2цены на медик'!$C$439</f>
        <v>3.75</v>
      </c>
      <c r="F911" s="152">
        <v>100</v>
      </c>
      <c r="G911" s="146">
        <f t="shared" si="35"/>
        <v>3.75</v>
      </c>
    </row>
    <row r="912" spans="1:7" ht="15.75" customHeight="1" x14ac:dyDescent="0.25">
      <c r="A912" s="154">
        <v>33</v>
      </c>
      <c r="B912" s="144" t="s">
        <v>283</v>
      </c>
      <c r="C912" s="152" t="s">
        <v>426</v>
      </c>
      <c r="D912" s="146">
        <v>100</v>
      </c>
      <c r="E912" s="146">
        <f>'3.2цены на медик'!$C$459</f>
        <v>0.63</v>
      </c>
      <c r="F912" s="152">
        <v>100</v>
      </c>
      <c r="G912" s="146">
        <f t="shared" si="35"/>
        <v>63</v>
      </c>
    </row>
    <row r="913" spans="1:7" ht="15.75" customHeight="1" x14ac:dyDescent="0.25">
      <c r="A913" s="154">
        <v>33</v>
      </c>
      <c r="B913" s="144" t="s">
        <v>455</v>
      </c>
      <c r="C913" s="152" t="s">
        <v>226</v>
      </c>
      <c r="D913" s="146">
        <v>1</v>
      </c>
      <c r="E913" s="148">
        <f>'3.2цены на медик'!$C$464</f>
        <v>2</v>
      </c>
      <c r="F913" s="149">
        <v>100</v>
      </c>
      <c r="G913" s="146">
        <f t="shared" si="35"/>
        <v>2</v>
      </c>
    </row>
    <row r="914" spans="1:7" ht="15.75" customHeight="1" x14ac:dyDescent="0.25">
      <c r="A914" s="154">
        <v>33</v>
      </c>
      <c r="B914" s="67" t="s">
        <v>334</v>
      </c>
      <c r="C914" s="152" t="s">
        <v>225</v>
      </c>
      <c r="D914" s="146">
        <v>1</v>
      </c>
      <c r="E914" s="148">
        <f>'3.2цены на медик'!$C$824</f>
        <v>15</v>
      </c>
      <c r="F914" s="152">
        <v>100</v>
      </c>
      <c r="G914" s="146"/>
    </row>
    <row r="915" spans="1:7" ht="15.75" customHeight="1" x14ac:dyDescent="0.25">
      <c r="A915" s="154">
        <v>33</v>
      </c>
      <c r="B915" s="144" t="s">
        <v>449</v>
      </c>
      <c r="C915" s="152" t="s">
        <v>226</v>
      </c>
      <c r="D915" s="146">
        <v>0.3</v>
      </c>
      <c r="E915" s="146">
        <f>'3.2цены на медик'!$C$503</f>
        <v>12.5</v>
      </c>
      <c r="F915" s="152">
        <v>100</v>
      </c>
      <c r="G915" s="146">
        <f t="shared" si="35"/>
        <v>3.75</v>
      </c>
    </row>
    <row r="916" spans="1:7" ht="15.75" customHeight="1" x14ac:dyDescent="0.25">
      <c r="A916" s="154">
        <v>33</v>
      </c>
      <c r="B916" s="241" t="s">
        <v>704</v>
      </c>
      <c r="C916" s="152" t="s">
        <v>227</v>
      </c>
      <c r="D916" s="146">
        <v>5</v>
      </c>
      <c r="E916" s="146">
        <f>'3.2цены на медик'!$C$778</f>
        <v>0.123</v>
      </c>
      <c r="F916" s="152">
        <v>100</v>
      </c>
      <c r="G916" s="146">
        <f t="shared" si="35"/>
        <v>0.61499999999999999</v>
      </c>
    </row>
    <row r="917" spans="1:7" ht="15.75" customHeight="1" x14ac:dyDescent="0.25">
      <c r="A917" s="154">
        <v>33</v>
      </c>
      <c r="B917" s="158" t="s">
        <v>259</v>
      </c>
      <c r="C917" s="152" t="s">
        <v>226</v>
      </c>
      <c r="D917" s="146">
        <v>1</v>
      </c>
      <c r="E917" s="146">
        <f>'3.2цены на медик'!$C$533</f>
        <v>495.36824999999999</v>
      </c>
      <c r="F917" s="152">
        <v>100</v>
      </c>
      <c r="G917" s="146">
        <f t="shared" si="35"/>
        <v>495.36824999999999</v>
      </c>
    </row>
    <row r="918" spans="1:7" ht="15.75" customHeight="1" x14ac:dyDescent="0.25">
      <c r="A918" s="154">
        <v>33</v>
      </c>
      <c r="B918" s="158" t="s">
        <v>258</v>
      </c>
      <c r="C918" s="152" t="s">
        <v>226</v>
      </c>
      <c r="D918" s="146">
        <v>1</v>
      </c>
      <c r="E918" s="146">
        <f>'3.2цены на медик'!$C$534</f>
        <v>70.688000000000002</v>
      </c>
      <c r="F918" s="152">
        <v>100</v>
      </c>
      <c r="G918" s="146">
        <f t="shared" si="35"/>
        <v>70.688000000000002</v>
      </c>
    </row>
    <row r="919" spans="1:7" ht="15.75" customHeight="1" x14ac:dyDescent="0.25">
      <c r="A919" s="154">
        <v>33</v>
      </c>
      <c r="B919" s="159" t="s">
        <v>979</v>
      </c>
      <c r="C919" s="152" t="s">
        <v>226</v>
      </c>
      <c r="D919" s="146">
        <v>1</v>
      </c>
      <c r="E919" s="146">
        <f>'3.2цены на медик'!$C$555</f>
        <v>5.0075000000000003</v>
      </c>
      <c r="F919" s="152">
        <v>100</v>
      </c>
      <c r="G919" s="146">
        <f t="shared" si="35"/>
        <v>5.0075000000000003</v>
      </c>
    </row>
    <row r="920" spans="1:7" ht="15.75" customHeight="1" x14ac:dyDescent="0.25">
      <c r="A920" s="154">
        <v>33</v>
      </c>
      <c r="B920" s="144" t="s">
        <v>199</v>
      </c>
      <c r="C920" s="152"/>
      <c r="D920" s="146"/>
      <c r="E920" s="146"/>
      <c r="F920" s="152"/>
      <c r="G920" s="153">
        <f>SUM(G900:G919)</f>
        <v>726.21841666666671</v>
      </c>
    </row>
    <row r="921" spans="1:7" ht="15.75" customHeight="1" x14ac:dyDescent="0.25">
      <c r="A921" s="154">
        <v>33</v>
      </c>
      <c r="F921" s="142"/>
      <c r="G921" s="155"/>
    </row>
    <row r="922" spans="1:7" ht="15.75" customHeight="1" x14ac:dyDescent="0.25">
      <c r="A922" s="154">
        <v>34</v>
      </c>
      <c r="B922" s="2248" t="str">
        <f>'5.свод поликлин'!C482</f>
        <v>Остановка кровотечения из периферического сосуда</v>
      </c>
      <c r="C922" s="2249"/>
      <c r="D922" s="2249"/>
      <c r="E922" s="2249"/>
      <c r="F922" s="2249"/>
      <c r="G922" s="156"/>
    </row>
    <row r="923" spans="1:7" ht="31.5" customHeight="1" x14ac:dyDescent="0.25">
      <c r="A923" s="154">
        <v>34</v>
      </c>
      <c r="B923" s="144" t="s">
        <v>209</v>
      </c>
      <c r="C923" s="145" t="s">
        <v>223</v>
      </c>
      <c r="D923" s="146" t="s">
        <v>224</v>
      </c>
      <c r="E923" s="146" t="s">
        <v>195</v>
      </c>
      <c r="F923" s="147" t="s">
        <v>602</v>
      </c>
      <c r="G923" s="157" t="s">
        <v>196</v>
      </c>
    </row>
    <row r="924" spans="1:7" ht="15.75" customHeight="1" x14ac:dyDescent="0.25">
      <c r="A924" s="154">
        <v>34</v>
      </c>
      <c r="B924" s="83" t="s">
        <v>894</v>
      </c>
      <c r="C924" s="152" t="s">
        <v>227</v>
      </c>
      <c r="D924" s="146">
        <v>1</v>
      </c>
      <c r="E924" s="146">
        <f>'3.2цены на медик'!$C$88</f>
        <v>0.34229999999999999</v>
      </c>
      <c r="F924" s="152">
        <v>100</v>
      </c>
      <c r="G924" s="146">
        <f t="shared" ref="G924:G942" si="36">D924*E924*F924/100</f>
        <v>0.34229999999999999</v>
      </c>
    </row>
    <row r="925" spans="1:7" ht="15.75" customHeight="1" x14ac:dyDescent="0.25">
      <c r="A925" s="154">
        <v>34</v>
      </c>
      <c r="B925" s="144" t="s">
        <v>262</v>
      </c>
      <c r="C925" s="150" t="s">
        <v>225</v>
      </c>
      <c r="D925" s="146">
        <v>1</v>
      </c>
      <c r="E925" s="85">
        <f>'3.2цены на медик'!$C$103</f>
        <v>3</v>
      </c>
      <c r="F925" s="149">
        <v>100</v>
      </c>
      <c r="G925" s="146"/>
    </row>
    <row r="926" spans="1:7" ht="15.75" customHeight="1" x14ac:dyDescent="0.25">
      <c r="A926" s="154">
        <v>34</v>
      </c>
      <c r="B926" s="83" t="s">
        <v>407</v>
      </c>
      <c r="C926" s="152" t="s">
        <v>226</v>
      </c>
      <c r="D926" s="146">
        <v>0.1</v>
      </c>
      <c r="E926" s="146">
        <f>'3.2цены на медик'!$C$107</f>
        <v>9.5500000000000007</v>
      </c>
      <c r="F926" s="152">
        <v>100</v>
      </c>
      <c r="G926" s="146">
        <f t="shared" si="36"/>
        <v>0.95499999999999996</v>
      </c>
    </row>
    <row r="927" spans="1:7" ht="15.75" customHeight="1" x14ac:dyDescent="0.25">
      <c r="A927" s="154">
        <v>34</v>
      </c>
      <c r="B927" s="67" t="s">
        <v>609</v>
      </c>
      <c r="C927" s="152" t="s">
        <v>426</v>
      </c>
      <c r="D927" s="146">
        <v>10</v>
      </c>
      <c r="E927" s="151">
        <f>'3.2цены на медик'!$C$127</f>
        <v>0.22</v>
      </c>
      <c r="F927" s="149">
        <v>100</v>
      </c>
      <c r="G927" s="146">
        <f t="shared" si="36"/>
        <v>2.2000000000000002</v>
      </c>
    </row>
    <row r="928" spans="1:7" ht="15.75" customHeight="1" x14ac:dyDescent="0.25">
      <c r="A928" s="154">
        <v>34</v>
      </c>
      <c r="B928" s="158" t="s">
        <v>3</v>
      </c>
      <c r="C928" s="152" t="s">
        <v>226</v>
      </c>
      <c r="D928" s="146">
        <v>0.2</v>
      </c>
      <c r="E928" s="146">
        <f>'3.2цены на медик'!$C$169</f>
        <v>114.95</v>
      </c>
      <c r="F928" s="152">
        <v>100</v>
      </c>
      <c r="G928" s="146">
        <f t="shared" si="36"/>
        <v>22.99</v>
      </c>
    </row>
    <row r="929" spans="1:7" ht="15.75" customHeight="1" x14ac:dyDescent="0.25">
      <c r="A929" s="154">
        <v>34</v>
      </c>
      <c r="B929" s="144" t="s">
        <v>889</v>
      </c>
      <c r="C929" s="152" t="s">
        <v>227</v>
      </c>
      <c r="D929" s="146">
        <v>2</v>
      </c>
      <c r="E929" s="146">
        <f>'3.2цены на медик'!$C$175</f>
        <v>0.38</v>
      </c>
      <c r="F929" s="152">
        <v>100</v>
      </c>
      <c r="G929" s="146">
        <f t="shared" si="36"/>
        <v>0.76</v>
      </c>
    </row>
    <row r="930" spans="1:7" ht="15.75" customHeight="1" x14ac:dyDescent="0.25">
      <c r="A930" s="154">
        <v>34</v>
      </c>
      <c r="B930" s="144" t="s">
        <v>264</v>
      </c>
      <c r="C930" s="152" t="s">
        <v>426</v>
      </c>
      <c r="D930" s="146">
        <v>1</v>
      </c>
      <c r="E930" s="146">
        <f>'3.2цены на медик'!$C$220</f>
        <v>24.2</v>
      </c>
      <c r="F930" s="152">
        <v>100</v>
      </c>
      <c r="G930" s="146">
        <f t="shared" si="36"/>
        <v>24.2</v>
      </c>
    </row>
    <row r="931" spans="1:7" ht="15.75" customHeight="1" x14ac:dyDescent="0.25">
      <c r="A931" s="154">
        <v>34</v>
      </c>
      <c r="B931" s="144" t="s">
        <v>980</v>
      </c>
      <c r="C931" s="152" t="s">
        <v>426</v>
      </c>
      <c r="D931" s="146">
        <v>2</v>
      </c>
      <c r="E931" s="146">
        <f>'3.2цены на медик'!$C$224</f>
        <v>12.333333333333334</v>
      </c>
      <c r="F931" s="152">
        <v>100</v>
      </c>
      <c r="G931" s="146">
        <f t="shared" si="36"/>
        <v>24.666666666666671</v>
      </c>
    </row>
    <row r="932" spans="1:7" ht="15.75" customHeight="1" x14ac:dyDescent="0.25">
      <c r="A932" s="154">
        <v>34</v>
      </c>
      <c r="B932" s="144" t="s">
        <v>891</v>
      </c>
      <c r="C932" s="152" t="s">
        <v>988</v>
      </c>
      <c r="D932" s="146">
        <v>0.5</v>
      </c>
      <c r="E932" s="146">
        <f>'3.2цены на медик'!$C$241</f>
        <v>18.516249999999999</v>
      </c>
      <c r="F932" s="152">
        <v>100</v>
      </c>
      <c r="G932" s="146">
        <f t="shared" si="36"/>
        <v>9.2581249999999997</v>
      </c>
    </row>
    <row r="933" spans="1:7" ht="15.75" customHeight="1" x14ac:dyDescent="0.25">
      <c r="A933" s="154">
        <v>34</v>
      </c>
      <c r="B933" s="144" t="s">
        <v>453</v>
      </c>
      <c r="C933" s="152" t="s">
        <v>988</v>
      </c>
      <c r="D933" s="146">
        <v>0.1</v>
      </c>
      <c r="E933" s="146">
        <f>'3.2цены на медик'!$C$313</f>
        <v>7.6099999999999994</v>
      </c>
      <c r="F933" s="152">
        <v>100</v>
      </c>
      <c r="G933" s="146">
        <f t="shared" si="36"/>
        <v>0.7609999999999999</v>
      </c>
    </row>
    <row r="934" spans="1:7" ht="15.75" customHeight="1" x14ac:dyDescent="0.25">
      <c r="A934" s="154">
        <v>34</v>
      </c>
      <c r="B934" s="144" t="s">
        <v>419</v>
      </c>
      <c r="C934" s="152" t="s">
        <v>226</v>
      </c>
      <c r="D934" s="146">
        <v>1</v>
      </c>
      <c r="E934" s="148">
        <f>'3.2цены на медик'!$C$314</f>
        <v>5.0999999999999996</v>
      </c>
      <c r="F934" s="152">
        <v>100</v>
      </c>
      <c r="G934" s="146"/>
    </row>
    <row r="935" spans="1:7" ht="15.75" customHeight="1" x14ac:dyDescent="0.25">
      <c r="A935" s="154">
        <v>34</v>
      </c>
      <c r="B935" s="144" t="s">
        <v>248</v>
      </c>
      <c r="C935" s="152" t="s">
        <v>226</v>
      </c>
      <c r="D935" s="146">
        <v>1</v>
      </c>
      <c r="E935" s="146">
        <f>'3.2цены на медик'!$C$336</f>
        <v>0.89</v>
      </c>
      <c r="F935" s="152">
        <v>100</v>
      </c>
      <c r="G935" s="146">
        <f t="shared" si="36"/>
        <v>0.89</v>
      </c>
    </row>
    <row r="936" spans="1:7" ht="15.75" customHeight="1" x14ac:dyDescent="0.25">
      <c r="A936" s="154">
        <v>34</v>
      </c>
      <c r="B936" s="144" t="s">
        <v>603</v>
      </c>
      <c r="C936" s="152" t="s">
        <v>227</v>
      </c>
      <c r="D936" s="146">
        <v>20</v>
      </c>
      <c r="E936" s="151">
        <f>'3.2цены на медик'!$C$371</f>
        <v>0.12533333333333332</v>
      </c>
      <c r="F936" s="152">
        <v>100</v>
      </c>
      <c r="G936" s="146">
        <f t="shared" si="36"/>
        <v>2.5066666666666664</v>
      </c>
    </row>
    <row r="937" spans="1:7" ht="15.75" customHeight="1" x14ac:dyDescent="0.25">
      <c r="A937" s="154">
        <v>34</v>
      </c>
      <c r="B937" s="144" t="s">
        <v>250</v>
      </c>
      <c r="C937" s="152" t="s">
        <v>226</v>
      </c>
      <c r="D937" s="146">
        <v>1</v>
      </c>
      <c r="E937" s="146">
        <f>'3.2цены на медик'!$C$439</f>
        <v>3.75</v>
      </c>
      <c r="F937" s="152">
        <v>100</v>
      </c>
      <c r="G937" s="146">
        <f t="shared" si="36"/>
        <v>3.75</v>
      </c>
    </row>
    <row r="938" spans="1:7" ht="15.75" customHeight="1" x14ac:dyDescent="0.25">
      <c r="A938" s="154">
        <v>34</v>
      </c>
      <c r="B938" s="67" t="s">
        <v>455</v>
      </c>
      <c r="C938" s="152" t="s">
        <v>226</v>
      </c>
      <c r="D938" s="146">
        <v>1</v>
      </c>
      <c r="E938" s="148">
        <f>'3.2цены на медик'!$C$464</f>
        <v>2</v>
      </c>
      <c r="F938" s="149">
        <v>100</v>
      </c>
      <c r="G938" s="146">
        <f t="shared" si="36"/>
        <v>2</v>
      </c>
    </row>
    <row r="939" spans="1:7" ht="15.75" customHeight="1" x14ac:dyDescent="0.25">
      <c r="A939" s="154">
        <v>34</v>
      </c>
      <c r="B939" s="67" t="s">
        <v>334</v>
      </c>
      <c r="C939" s="152" t="s">
        <v>225</v>
      </c>
      <c r="D939" s="146">
        <v>1</v>
      </c>
      <c r="E939" s="148">
        <f>'3.2цены на медик'!$C$824</f>
        <v>15</v>
      </c>
      <c r="F939" s="152">
        <v>100</v>
      </c>
      <c r="G939" s="146"/>
    </row>
    <row r="940" spans="1:7" ht="15.75" customHeight="1" x14ac:dyDescent="0.25">
      <c r="A940" s="154">
        <v>34</v>
      </c>
      <c r="B940" s="241" t="s">
        <v>704</v>
      </c>
      <c r="C940" s="152" t="s">
        <v>227</v>
      </c>
      <c r="D940" s="146">
        <v>5</v>
      </c>
      <c r="E940" s="146">
        <f>'3.2цены на медик'!$C$778</f>
        <v>0.123</v>
      </c>
      <c r="F940" s="152">
        <v>100</v>
      </c>
      <c r="G940" s="146">
        <f t="shared" si="36"/>
        <v>0.61499999999999999</v>
      </c>
    </row>
    <row r="941" spans="1:7" ht="15.75" customHeight="1" x14ac:dyDescent="0.25">
      <c r="A941" s="154">
        <v>34</v>
      </c>
      <c r="B941" s="144" t="s">
        <v>901</v>
      </c>
      <c r="C941" s="152" t="s">
        <v>226</v>
      </c>
      <c r="D941" s="146">
        <v>0.5</v>
      </c>
      <c r="E941" s="146">
        <f>'3.2цены на медик'!$C$534</f>
        <v>70.688000000000002</v>
      </c>
      <c r="F941" s="152">
        <v>100</v>
      </c>
      <c r="G941" s="146">
        <f t="shared" si="36"/>
        <v>35.344000000000001</v>
      </c>
    </row>
    <row r="942" spans="1:7" ht="15.75" customHeight="1" x14ac:dyDescent="0.25">
      <c r="A942" s="154">
        <v>34</v>
      </c>
      <c r="B942" s="159" t="s">
        <v>979</v>
      </c>
      <c r="C942" s="152" t="s">
        <v>226</v>
      </c>
      <c r="D942" s="146">
        <v>1</v>
      </c>
      <c r="E942" s="146">
        <f>'3.2цены на медик'!$C$555</f>
        <v>5.0075000000000003</v>
      </c>
      <c r="F942" s="152">
        <v>100</v>
      </c>
      <c r="G942" s="146">
        <f t="shared" si="36"/>
        <v>5.0075000000000003</v>
      </c>
    </row>
    <row r="943" spans="1:7" ht="15.75" customHeight="1" x14ac:dyDescent="0.25">
      <c r="A943" s="154">
        <v>34</v>
      </c>
      <c r="B943" s="144" t="s">
        <v>199</v>
      </c>
      <c r="C943" s="152"/>
      <c r="D943" s="146"/>
      <c r="E943" s="146"/>
      <c r="F943" s="152"/>
      <c r="G943" s="146">
        <f>SUM(G924:G942)</f>
        <v>136.24625833333332</v>
      </c>
    </row>
    <row r="944" spans="1:7" ht="15.75" customHeight="1" x14ac:dyDescent="0.25">
      <c r="A944" s="154">
        <v>34</v>
      </c>
      <c r="F944" s="142"/>
      <c r="G944" s="143"/>
    </row>
    <row r="945" spans="1:7" ht="15.75" customHeight="1" x14ac:dyDescent="0.25">
      <c r="A945" s="154">
        <v>35</v>
      </c>
      <c r="B945" s="2248" t="str">
        <f>'5.свод поликлин'!C483</f>
        <v>Отсроченный кюретаж лунки удаленного зуба</v>
      </c>
      <c r="C945" s="2249"/>
      <c r="D945" s="2249"/>
      <c r="E945" s="2249"/>
      <c r="F945" s="2249"/>
      <c r="G945" s="156"/>
    </row>
    <row r="946" spans="1:7" ht="31.5" customHeight="1" x14ac:dyDescent="0.25">
      <c r="A946" s="154">
        <v>35</v>
      </c>
      <c r="B946" s="144" t="s">
        <v>209</v>
      </c>
      <c r="C946" s="145" t="s">
        <v>223</v>
      </c>
      <c r="D946" s="146" t="s">
        <v>224</v>
      </c>
      <c r="E946" s="146" t="s">
        <v>195</v>
      </c>
      <c r="F946" s="147" t="s">
        <v>602</v>
      </c>
      <c r="G946" s="157" t="s">
        <v>196</v>
      </c>
    </row>
    <row r="947" spans="1:7" ht="15.75" customHeight="1" x14ac:dyDescent="0.25">
      <c r="A947" s="154">
        <v>35</v>
      </c>
      <c r="B947" s="144" t="s">
        <v>262</v>
      </c>
      <c r="C947" s="150" t="s">
        <v>225</v>
      </c>
      <c r="D947" s="146">
        <v>1</v>
      </c>
      <c r="E947" s="85">
        <f>'3.2цены на медик'!$C$103</f>
        <v>3</v>
      </c>
      <c r="F947" s="149">
        <v>100</v>
      </c>
      <c r="G947" s="146"/>
    </row>
    <row r="948" spans="1:7" ht="15.75" customHeight="1" x14ac:dyDescent="0.25">
      <c r="A948" s="154">
        <v>35</v>
      </c>
      <c r="B948" s="83" t="s">
        <v>407</v>
      </c>
      <c r="C948" s="152" t="s">
        <v>226</v>
      </c>
      <c r="D948" s="146">
        <v>0.1</v>
      </c>
      <c r="E948" s="146">
        <f>'3.2цены на медик'!$C$107</f>
        <v>9.5500000000000007</v>
      </c>
      <c r="F948" s="152">
        <v>100</v>
      </c>
      <c r="G948" s="146">
        <f t="shared" ref="G948:G965" si="37">D948*E948*F948/100</f>
        <v>0.95499999999999996</v>
      </c>
    </row>
    <row r="949" spans="1:7" ht="15.75" customHeight="1" x14ac:dyDescent="0.25">
      <c r="A949" s="154">
        <v>35</v>
      </c>
      <c r="B949" s="67" t="s">
        <v>609</v>
      </c>
      <c r="C949" s="152" t="s">
        <v>426</v>
      </c>
      <c r="D949" s="146">
        <v>10</v>
      </c>
      <c r="E949" s="151">
        <f>'3.2цены на медик'!$C$127</f>
        <v>0.22</v>
      </c>
      <c r="F949" s="149">
        <v>100</v>
      </c>
      <c r="G949" s="146">
        <f t="shared" si="37"/>
        <v>2.2000000000000002</v>
      </c>
    </row>
    <row r="950" spans="1:7" ht="15.75" customHeight="1" x14ac:dyDescent="0.25">
      <c r="A950" s="154">
        <v>35</v>
      </c>
      <c r="B950" s="158" t="s">
        <v>3</v>
      </c>
      <c r="C950" s="152" t="s">
        <v>226</v>
      </c>
      <c r="D950" s="146">
        <v>0.2</v>
      </c>
      <c r="E950" s="146">
        <f>'3.2цены на медик'!$C$169</f>
        <v>114.95</v>
      </c>
      <c r="F950" s="152">
        <v>100</v>
      </c>
      <c r="G950" s="146">
        <f t="shared" si="37"/>
        <v>22.99</v>
      </c>
    </row>
    <row r="951" spans="1:7" ht="15.75" customHeight="1" x14ac:dyDescent="0.25">
      <c r="A951" s="154">
        <v>35</v>
      </c>
      <c r="B951" s="144" t="s">
        <v>889</v>
      </c>
      <c r="C951" s="152" t="s">
        <v>227</v>
      </c>
      <c r="D951" s="146">
        <v>2</v>
      </c>
      <c r="E951" s="146">
        <f>'3.2цены на медик'!$C$175</f>
        <v>0.38</v>
      </c>
      <c r="F951" s="152">
        <v>100</v>
      </c>
      <c r="G951" s="146">
        <f t="shared" si="37"/>
        <v>0.76</v>
      </c>
    </row>
    <row r="952" spans="1:7" ht="15.75" customHeight="1" x14ac:dyDescent="0.25">
      <c r="A952" s="154">
        <v>35</v>
      </c>
      <c r="B952" s="144" t="s">
        <v>264</v>
      </c>
      <c r="C952" s="152" t="s">
        <v>426</v>
      </c>
      <c r="D952" s="146">
        <v>1</v>
      </c>
      <c r="E952" s="146">
        <f>'3.2цены на медик'!$C$220</f>
        <v>24.2</v>
      </c>
      <c r="F952" s="152">
        <v>100</v>
      </c>
      <c r="G952" s="146">
        <f t="shared" si="37"/>
        <v>24.2</v>
      </c>
    </row>
    <row r="953" spans="1:7" ht="15.75" customHeight="1" x14ac:dyDescent="0.25">
      <c r="A953" s="154">
        <v>35</v>
      </c>
      <c r="B953" s="144" t="s">
        <v>980</v>
      </c>
      <c r="C953" s="152" t="s">
        <v>426</v>
      </c>
      <c r="D953" s="146">
        <v>0.2</v>
      </c>
      <c r="E953" s="146">
        <f>'3.2цены на медик'!$C$224</f>
        <v>12.333333333333334</v>
      </c>
      <c r="F953" s="152">
        <v>100</v>
      </c>
      <c r="G953" s="146">
        <f t="shared" si="37"/>
        <v>2.4666666666666668</v>
      </c>
    </row>
    <row r="954" spans="1:7" ht="15.75" customHeight="1" x14ac:dyDescent="0.25">
      <c r="A954" s="154">
        <v>35</v>
      </c>
      <c r="B954" s="144" t="s">
        <v>263</v>
      </c>
      <c r="C954" s="152" t="s">
        <v>226</v>
      </c>
      <c r="D954" s="146">
        <v>0.5</v>
      </c>
      <c r="E954" s="146">
        <f>'3.2цены на медик'!$C$261</f>
        <v>39.5</v>
      </c>
      <c r="F954" s="152">
        <v>100</v>
      </c>
      <c r="G954" s="146">
        <f t="shared" si="37"/>
        <v>19.75</v>
      </c>
    </row>
    <row r="955" spans="1:7" ht="15.75" customHeight="1" x14ac:dyDescent="0.25">
      <c r="A955" s="154">
        <v>35</v>
      </c>
      <c r="B955" s="144" t="s">
        <v>1265</v>
      </c>
      <c r="C955" s="152" t="s">
        <v>426</v>
      </c>
      <c r="D955" s="146">
        <v>0.5</v>
      </c>
      <c r="E955" s="146">
        <f>'3.2цены на медик'!$C$7</f>
        <v>138.06975</v>
      </c>
      <c r="F955" s="152">
        <v>100</v>
      </c>
      <c r="G955" s="146">
        <f t="shared" si="37"/>
        <v>69.034875</v>
      </c>
    </row>
    <row r="956" spans="1:7" ht="15.75" customHeight="1" x14ac:dyDescent="0.25">
      <c r="A956" s="154">
        <v>35</v>
      </c>
      <c r="B956" s="144" t="s">
        <v>4</v>
      </c>
      <c r="C956" s="152" t="s">
        <v>426</v>
      </c>
      <c r="D956" s="146">
        <v>0.5</v>
      </c>
      <c r="E956" s="146">
        <f>'3.2цены на медик'!$C$290</f>
        <v>0.60149999999999992</v>
      </c>
      <c r="F956" s="152">
        <v>100</v>
      </c>
      <c r="G956" s="146">
        <f t="shared" si="37"/>
        <v>0.30074999999999996</v>
      </c>
    </row>
    <row r="957" spans="1:7" ht="15.75" customHeight="1" x14ac:dyDescent="0.25">
      <c r="A957" s="154">
        <v>35</v>
      </c>
      <c r="B957" s="144" t="s">
        <v>453</v>
      </c>
      <c r="C957" s="152" t="s">
        <v>988</v>
      </c>
      <c r="D957" s="146">
        <v>0.1</v>
      </c>
      <c r="E957" s="146">
        <f>'3.2цены на медик'!$C$313</f>
        <v>7.6099999999999994</v>
      </c>
      <c r="F957" s="152">
        <v>100</v>
      </c>
      <c r="G957" s="146">
        <f t="shared" si="37"/>
        <v>0.7609999999999999</v>
      </c>
    </row>
    <row r="958" spans="1:7" ht="15.75" customHeight="1" x14ac:dyDescent="0.25">
      <c r="A958" s="154">
        <v>35</v>
      </c>
      <c r="B958" s="144" t="s">
        <v>419</v>
      </c>
      <c r="C958" s="152" t="s">
        <v>226</v>
      </c>
      <c r="D958" s="146">
        <v>1</v>
      </c>
      <c r="E958" s="148">
        <f>'3.2цены на медик'!$C$314</f>
        <v>5.0999999999999996</v>
      </c>
      <c r="F958" s="152">
        <v>100</v>
      </c>
      <c r="G958" s="146"/>
    </row>
    <row r="959" spans="1:7" ht="15.75" customHeight="1" x14ac:dyDescent="0.25">
      <c r="A959" s="154">
        <v>35</v>
      </c>
      <c r="B959" s="144" t="s">
        <v>248</v>
      </c>
      <c r="C959" s="152" t="s">
        <v>226</v>
      </c>
      <c r="D959" s="146">
        <v>1</v>
      </c>
      <c r="E959" s="146">
        <f>'3.2цены на медик'!$C$336</f>
        <v>0.89</v>
      </c>
      <c r="F959" s="152">
        <v>100</v>
      </c>
      <c r="G959" s="146">
        <f t="shared" si="37"/>
        <v>0.89</v>
      </c>
    </row>
    <row r="960" spans="1:7" ht="15.75" customHeight="1" x14ac:dyDescent="0.25">
      <c r="A960" s="154">
        <v>35</v>
      </c>
      <c r="B960" s="144" t="s">
        <v>603</v>
      </c>
      <c r="C960" s="152" t="s">
        <v>227</v>
      </c>
      <c r="D960" s="146">
        <v>20</v>
      </c>
      <c r="E960" s="151">
        <f>'3.2цены на медик'!$C$371</f>
        <v>0.12533333333333332</v>
      </c>
      <c r="F960" s="152">
        <v>100</v>
      </c>
      <c r="G960" s="146">
        <f t="shared" si="37"/>
        <v>2.5066666666666664</v>
      </c>
    </row>
    <row r="961" spans="1:7" ht="15.75" customHeight="1" x14ac:dyDescent="0.25">
      <c r="A961" s="154">
        <v>35</v>
      </c>
      <c r="B961" s="144" t="s">
        <v>600</v>
      </c>
      <c r="C961" s="152" t="s">
        <v>226</v>
      </c>
      <c r="D961" s="146">
        <v>1</v>
      </c>
      <c r="E961" s="146">
        <f>'3.2цены на медик'!$C$439</f>
        <v>3.75</v>
      </c>
      <c r="F961" s="152">
        <v>100</v>
      </c>
      <c r="G961" s="146">
        <f t="shared" si="37"/>
        <v>3.75</v>
      </c>
    </row>
    <row r="962" spans="1:7" ht="15.75" customHeight="1" x14ac:dyDescent="0.25">
      <c r="A962" s="154">
        <v>35</v>
      </c>
      <c r="B962" s="144" t="s">
        <v>455</v>
      </c>
      <c r="C962" s="152" t="s">
        <v>226</v>
      </c>
      <c r="D962" s="146">
        <v>1</v>
      </c>
      <c r="E962" s="148">
        <f>'3.2цены на медик'!$C$464</f>
        <v>2</v>
      </c>
      <c r="F962" s="149">
        <v>100</v>
      </c>
      <c r="G962" s="146">
        <f t="shared" si="37"/>
        <v>2</v>
      </c>
    </row>
    <row r="963" spans="1:7" ht="15.75" customHeight="1" x14ac:dyDescent="0.25">
      <c r="A963" s="154">
        <v>35</v>
      </c>
      <c r="B963" s="67" t="s">
        <v>334</v>
      </c>
      <c r="C963" s="152" t="s">
        <v>225</v>
      </c>
      <c r="D963" s="146">
        <v>1</v>
      </c>
      <c r="E963" s="148">
        <f>'3.2цены на медик'!$C$824</f>
        <v>15</v>
      </c>
      <c r="F963" s="152">
        <v>100</v>
      </c>
      <c r="G963" s="146"/>
    </row>
    <row r="964" spans="1:7" ht="15.75" customHeight="1" x14ac:dyDescent="0.25">
      <c r="A964" s="154">
        <v>35</v>
      </c>
      <c r="B964" s="241" t="s">
        <v>704</v>
      </c>
      <c r="C964" s="152" t="s">
        <v>227</v>
      </c>
      <c r="D964" s="146">
        <v>5</v>
      </c>
      <c r="E964" s="146">
        <f>'3.2цены на медик'!$C$778</f>
        <v>0.123</v>
      </c>
      <c r="F964" s="152">
        <v>100</v>
      </c>
      <c r="G964" s="146">
        <f t="shared" si="37"/>
        <v>0.61499999999999999</v>
      </c>
    </row>
    <row r="965" spans="1:7" ht="15.75" customHeight="1" x14ac:dyDescent="0.25">
      <c r="A965" s="154">
        <v>35</v>
      </c>
      <c r="B965" s="159" t="s">
        <v>979</v>
      </c>
      <c r="C965" s="152" t="s">
        <v>226</v>
      </c>
      <c r="D965" s="146">
        <v>1</v>
      </c>
      <c r="E965" s="146">
        <f>'3.2цены на медик'!$C$555</f>
        <v>5.0075000000000003</v>
      </c>
      <c r="F965" s="152">
        <v>100</v>
      </c>
      <c r="G965" s="146">
        <f t="shared" si="37"/>
        <v>5.0075000000000003</v>
      </c>
    </row>
    <row r="966" spans="1:7" ht="15.75" customHeight="1" x14ac:dyDescent="0.25">
      <c r="A966" s="154">
        <v>35</v>
      </c>
      <c r="B966" s="144" t="s">
        <v>199</v>
      </c>
      <c r="C966" s="152"/>
      <c r="D966" s="146"/>
      <c r="E966" s="146"/>
      <c r="F966" s="152"/>
      <c r="G966" s="153">
        <f>SUM(G947:G965)</f>
        <v>158.1874583333333</v>
      </c>
    </row>
    <row r="967" spans="1:7" ht="15.75" customHeight="1" x14ac:dyDescent="0.25">
      <c r="A967" s="154">
        <v>35</v>
      </c>
      <c r="F967" s="142"/>
      <c r="G967" s="155"/>
    </row>
    <row r="968" spans="1:7" ht="18" customHeight="1" x14ac:dyDescent="0.25">
      <c r="A968" s="154">
        <v>36</v>
      </c>
      <c r="B968" s="2254" t="str">
        <f>'5.свод поликлин'!C485</f>
        <v>Перевязка при первичном заживлении зубного имплантата</v>
      </c>
      <c r="C968" s="2254"/>
      <c r="D968" s="2254"/>
      <c r="E968" s="2254"/>
      <c r="F968" s="2254"/>
      <c r="G968" s="156"/>
    </row>
    <row r="969" spans="1:7" ht="31.5" customHeight="1" x14ac:dyDescent="0.25">
      <c r="A969" s="154">
        <v>36</v>
      </c>
      <c r="B969" s="144" t="s">
        <v>209</v>
      </c>
      <c r="C969" s="145" t="s">
        <v>223</v>
      </c>
      <c r="D969" s="146" t="s">
        <v>224</v>
      </c>
      <c r="E969" s="146" t="s">
        <v>195</v>
      </c>
      <c r="F969" s="147" t="s">
        <v>602</v>
      </c>
      <c r="G969" s="157" t="s">
        <v>196</v>
      </c>
    </row>
    <row r="970" spans="1:7" ht="15.75" customHeight="1" x14ac:dyDescent="0.25">
      <c r="A970" s="154">
        <v>36</v>
      </c>
      <c r="B970" s="144" t="s">
        <v>262</v>
      </c>
      <c r="C970" s="150" t="s">
        <v>225</v>
      </c>
      <c r="D970" s="146">
        <v>1</v>
      </c>
      <c r="E970" s="85">
        <f>'3.2цены на медик'!$C$103</f>
        <v>3</v>
      </c>
      <c r="F970" s="149">
        <v>100</v>
      </c>
      <c r="G970" s="146"/>
    </row>
    <row r="971" spans="1:7" ht="15.75" customHeight="1" x14ac:dyDescent="0.25">
      <c r="A971" s="154">
        <v>36</v>
      </c>
      <c r="B971" s="83" t="s">
        <v>407</v>
      </c>
      <c r="C971" s="152" t="s">
        <v>226</v>
      </c>
      <c r="D971" s="146">
        <v>0.1</v>
      </c>
      <c r="E971" s="146">
        <f>'3.2цены на медик'!$C$107</f>
        <v>9.5500000000000007</v>
      </c>
      <c r="F971" s="152">
        <v>100</v>
      </c>
      <c r="G971" s="146">
        <f t="shared" ref="G971:G984" si="38">D971*E971*F971/100</f>
        <v>0.95499999999999996</v>
      </c>
    </row>
    <row r="972" spans="1:7" ht="15.75" customHeight="1" x14ac:dyDescent="0.25">
      <c r="A972" s="154">
        <v>36</v>
      </c>
      <c r="B972" s="144" t="s">
        <v>277</v>
      </c>
      <c r="C972" s="152" t="s">
        <v>227</v>
      </c>
      <c r="D972" s="146">
        <v>20</v>
      </c>
      <c r="E972" s="146">
        <f>'3.2цены на медик'!$C$153</f>
        <v>3.36</v>
      </c>
      <c r="F972" s="152">
        <v>60</v>
      </c>
      <c r="G972" s="146">
        <f t="shared" si="38"/>
        <v>40.32</v>
      </c>
    </row>
    <row r="973" spans="1:7" ht="15.75" customHeight="1" x14ac:dyDescent="0.25">
      <c r="A973" s="154">
        <v>36</v>
      </c>
      <c r="B973" s="144" t="s">
        <v>453</v>
      </c>
      <c r="C973" s="152" t="s">
        <v>988</v>
      </c>
      <c r="D973" s="146">
        <v>0.1</v>
      </c>
      <c r="E973" s="146">
        <f>'3.2цены на медик'!$C$313</f>
        <v>7.6099999999999994</v>
      </c>
      <c r="F973" s="152">
        <v>100</v>
      </c>
      <c r="G973" s="146">
        <f t="shared" si="38"/>
        <v>0.7609999999999999</v>
      </c>
    </row>
    <row r="974" spans="1:7" ht="15.75" customHeight="1" x14ac:dyDescent="0.25">
      <c r="A974" s="154">
        <v>36</v>
      </c>
      <c r="B974" s="144" t="s">
        <v>419</v>
      </c>
      <c r="C974" s="152" t="s">
        <v>226</v>
      </c>
      <c r="D974" s="146">
        <v>1</v>
      </c>
      <c r="E974" s="148">
        <f>'3.2цены на медик'!$C$314</f>
        <v>5.0999999999999996</v>
      </c>
      <c r="F974" s="152">
        <v>100</v>
      </c>
      <c r="G974" s="146"/>
    </row>
    <row r="975" spans="1:7" ht="15.75" customHeight="1" x14ac:dyDescent="0.25">
      <c r="A975" s="154">
        <v>36</v>
      </c>
      <c r="B975" s="144" t="s">
        <v>248</v>
      </c>
      <c r="C975" s="152" t="s">
        <v>226</v>
      </c>
      <c r="D975" s="146">
        <v>1</v>
      </c>
      <c r="E975" s="146">
        <f>'3.2цены на медик'!$C$336</f>
        <v>0.89</v>
      </c>
      <c r="F975" s="152">
        <v>100</v>
      </c>
      <c r="G975" s="146">
        <f t="shared" si="38"/>
        <v>0.89</v>
      </c>
    </row>
    <row r="976" spans="1:7" ht="15.75" customHeight="1" x14ac:dyDescent="0.25">
      <c r="A976" s="154">
        <v>36</v>
      </c>
      <c r="B976" s="144" t="s">
        <v>266</v>
      </c>
      <c r="C976" s="152" t="s">
        <v>227</v>
      </c>
      <c r="D976" s="146">
        <v>20</v>
      </c>
      <c r="E976" s="146">
        <f>'3.2цены на медик'!$C$347</f>
        <v>0.19376666666666667</v>
      </c>
      <c r="F976" s="152">
        <v>100</v>
      </c>
      <c r="G976" s="146">
        <f t="shared" si="38"/>
        <v>3.8753333333333329</v>
      </c>
    </row>
    <row r="977" spans="1:7" ht="15.75" customHeight="1" x14ac:dyDescent="0.25">
      <c r="A977" s="154">
        <v>36</v>
      </c>
      <c r="B977" s="83" t="s">
        <v>904</v>
      </c>
      <c r="C977" s="152" t="s">
        <v>226</v>
      </c>
      <c r="D977" s="146">
        <v>1.5</v>
      </c>
      <c r="E977" s="146">
        <f>'3.2цены на медик'!$C$393</f>
        <v>255</v>
      </c>
      <c r="F977" s="168">
        <v>50</v>
      </c>
      <c r="G977" s="146">
        <f t="shared" si="38"/>
        <v>191.25</v>
      </c>
    </row>
    <row r="978" spans="1:7" ht="15.75" customHeight="1" x14ac:dyDescent="0.25">
      <c r="A978" s="154">
        <v>36</v>
      </c>
      <c r="B978" s="144" t="s">
        <v>600</v>
      </c>
      <c r="C978" s="152" t="s">
        <v>226</v>
      </c>
      <c r="D978" s="146">
        <v>1</v>
      </c>
      <c r="E978" s="146">
        <f>'3.2цены на медик'!$C$439</f>
        <v>3.75</v>
      </c>
      <c r="F978" s="152">
        <v>100</v>
      </c>
      <c r="G978" s="146">
        <f t="shared" si="38"/>
        <v>3.75</v>
      </c>
    </row>
    <row r="979" spans="1:7" ht="15.75" customHeight="1" x14ac:dyDescent="0.25">
      <c r="A979" s="154">
        <v>36</v>
      </c>
      <c r="B979" s="83" t="s">
        <v>234</v>
      </c>
      <c r="C979" s="152" t="s">
        <v>426</v>
      </c>
      <c r="D979" s="146">
        <v>2</v>
      </c>
      <c r="E979" s="146">
        <f>'3.2цены на медик'!$C$455</f>
        <v>57.844399999999993</v>
      </c>
      <c r="F979" s="152">
        <v>100</v>
      </c>
      <c r="G979" s="146">
        <f t="shared" si="38"/>
        <v>115.68879999999999</v>
      </c>
    </row>
    <row r="980" spans="1:7" ht="15.75" customHeight="1" x14ac:dyDescent="0.25">
      <c r="A980" s="154">
        <v>36</v>
      </c>
      <c r="B980" s="67" t="s">
        <v>455</v>
      </c>
      <c r="C980" s="152" t="s">
        <v>226</v>
      </c>
      <c r="D980" s="146">
        <v>1</v>
      </c>
      <c r="E980" s="148">
        <f>'3.2цены на медик'!$C$464</f>
        <v>2</v>
      </c>
      <c r="F980" s="149">
        <v>100</v>
      </c>
      <c r="G980" s="146">
        <f t="shared" si="38"/>
        <v>2</v>
      </c>
    </row>
    <row r="981" spans="1:7" ht="15.75" customHeight="1" x14ac:dyDescent="0.25">
      <c r="A981" s="154">
        <v>36</v>
      </c>
      <c r="B981" s="67" t="s">
        <v>334</v>
      </c>
      <c r="C981" s="152" t="s">
        <v>225</v>
      </c>
      <c r="D981" s="146">
        <v>1</v>
      </c>
      <c r="E981" s="148">
        <f>'3.2цены на медик'!$C$824</f>
        <v>15</v>
      </c>
      <c r="F981" s="152">
        <v>100</v>
      </c>
      <c r="G981" s="146"/>
    </row>
    <row r="982" spans="1:7" ht="15.75" customHeight="1" x14ac:dyDescent="0.25">
      <c r="A982" s="154">
        <v>36</v>
      </c>
      <c r="B982" s="158" t="s">
        <v>874</v>
      </c>
      <c r="C982" s="152" t="s">
        <v>227</v>
      </c>
      <c r="D982" s="146">
        <v>20</v>
      </c>
      <c r="E982" s="146">
        <f>'3.2цены на медик'!$C$510</f>
        <v>8.3416666666666681E-2</v>
      </c>
      <c r="F982" s="152">
        <v>40</v>
      </c>
      <c r="G982" s="146">
        <f t="shared" si="38"/>
        <v>0.66733333333333344</v>
      </c>
    </row>
    <row r="983" spans="1:7" ht="15.75" customHeight="1" x14ac:dyDescent="0.25">
      <c r="A983" s="154">
        <v>36</v>
      </c>
      <c r="B983" s="241" t="s">
        <v>704</v>
      </c>
      <c r="C983" s="152" t="s">
        <v>227</v>
      </c>
      <c r="D983" s="146">
        <v>20</v>
      </c>
      <c r="E983" s="146">
        <f>'3.2цены на медик'!$C$778</f>
        <v>0.123</v>
      </c>
      <c r="F983" s="152">
        <v>100</v>
      </c>
      <c r="G983" s="146">
        <f t="shared" si="38"/>
        <v>2.46</v>
      </c>
    </row>
    <row r="984" spans="1:7" ht="15.75" customHeight="1" x14ac:dyDescent="0.25">
      <c r="A984" s="154">
        <v>36</v>
      </c>
      <c r="B984" s="159" t="s">
        <v>979</v>
      </c>
      <c r="C984" s="152" t="s">
        <v>226</v>
      </c>
      <c r="D984" s="146">
        <v>1</v>
      </c>
      <c r="E984" s="146">
        <f>'3.2цены на медик'!$C$555</f>
        <v>5.0075000000000003</v>
      </c>
      <c r="F984" s="152">
        <v>100</v>
      </c>
      <c r="G984" s="146">
        <f t="shared" si="38"/>
        <v>5.0075000000000003</v>
      </c>
    </row>
    <row r="985" spans="1:7" ht="15.75" customHeight="1" x14ac:dyDescent="0.25">
      <c r="A985" s="154">
        <v>36</v>
      </c>
      <c r="B985" s="144" t="s">
        <v>199</v>
      </c>
      <c r="C985" s="152"/>
      <c r="D985" s="146"/>
      <c r="E985" s="146"/>
      <c r="F985" s="152"/>
      <c r="G985" s="153">
        <f>SUM(G970:G984)</f>
        <v>367.62496666666664</v>
      </c>
    </row>
    <row r="986" spans="1:7" ht="15.75" customHeight="1" x14ac:dyDescent="0.25">
      <c r="A986" s="154">
        <v>36</v>
      </c>
      <c r="F986" s="142"/>
      <c r="G986" s="155"/>
    </row>
    <row r="987" spans="1:7" ht="15.75" customHeight="1" x14ac:dyDescent="0.25">
      <c r="B987" s="2255" t="str">
        <f>'[16]свод поликлин'!C486</f>
        <v xml:space="preserve">Перевязка раны в полости рта </v>
      </c>
      <c r="C987" s="2254"/>
      <c r="D987" s="2254"/>
      <c r="E987" s="2254"/>
      <c r="F987" s="2254"/>
      <c r="G987" s="156"/>
    </row>
    <row r="988" spans="1:7" ht="15.75" customHeight="1" x14ac:dyDescent="0.25">
      <c r="B988" s="144" t="s">
        <v>209</v>
      </c>
      <c r="C988" s="145" t="s">
        <v>223</v>
      </c>
      <c r="D988" s="146" t="s">
        <v>224</v>
      </c>
      <c r="E988" s="146" t="s">
        <v>195</v>
      </c>
      <c r="F988" s="147" t="s">
        <v>602</v>
      </c>
      <c r="G988" s="157" t="s">
        <v>196</v>
      </c>
    </row>
    <row r="989" spans="1:7" ht="15.75" customHeight="1" x14ac:dyDescent="0.25">
      <c r="B989" s="144" t="s">
        <v>262</v>
      </c>
      <c r="C989" s="150" t="s">
        <v>225</v>
      </c>
      <c r="D989" s="146">
        <v>2</v>
      </c>
      <c r="E989" s="85">
        <f>'[16]цены на медик'!$C$100</f>
        <v>3</v>
      </c>
      <c r="F989" s="149">
        <v>100</v>
      </c>
      <c r="G989" s="146"/>
    </row>
    <row r="990" spans="1:7" ht="15.75" customHeight="1" x14ac:dyDescent="0.25">
      <c r="B990" s="83" t="s">
        <v>407</v>
      </c>
      <c r="C990" s="152" t="s">
        <v>226</v>
      </c>
      <c r="D990" s="146">
        <v>0.5</v>
      </c>
      <c r="E990" s="146">
        <f>'[16]цены на медик'!$C$104</f>
        <v>9.5500000000000007</v>
      </c>
      <c r="F990" s="152">
        <v>100</v>
      </c>
      <c r="G990" s="146">
        <f>D990*E990*F990/100</f>
        <v>4.7750000000000004</v>
      </c>
    </row>
    <row r="991" spans="1:7" ht="15.75" customHeight="1" x14ac:dyDescent="0.25">
      <c r="B991" s="144" t="s">
        <v>256</v>
      </c>
      <c r="C991" s="152" t="s">
        <v>227</v>
      </c>
      <c r="D991" s="146">
        <v>0.2</v>
      </c>
      <c r="E991" s="146">
        <f>'[16]цены на медик'!$C$118</f>
        <v>2.2999999999999998</v>
      </c>
      <c r="F991" s="152">
        <v>50</v>
      </c>
      <c r="G991" s="146">
        <f t="shared" ref="G991:G1011" si="39">D991*E991*F991/100</f>
        <v>0.23</v>
      </c>
    </row>
    <row r="992" spans="1:7" ht="15.75" customHeight="1" x14ac:dyDescent="0.25">
      <c r="B992" s="144" t="s">
        <v>889</v>
      </c>
      <c r="C992" s="152" t="s">
        <v>227</v>
      </c>
      <c r="D992" s="146">
        <v>2</v>
      </c>
      <c r="E992" s="146">
        <f>'[16]цены на медик'!$C$172</f>
        <v>0.38</v>
      </c>
      <c r="F992" s="152">
        <v>50</v>
      </c>
      <c r="G992" s="146">
        <f t="shared" si="39"/>
        <v>0.38</v>
      </c>
    </row>
    <row r="993" spans="2:7" ht="15.75" customHeight="1" x14ac:dyDescent="0.25">
      <c r="B993" s="144" t="s">
        <v>1994</v>
      </c>
      <c r="C993" s="152" t="s">
        <v>226</v>
      </c>
      <c r="D993" s="146">
        <v>1</v>
      </c>
      <c r="E993" s="146">
        <f>'[16]цены на медик'!$C$934</f>
        <v>462.5</v>
      </c>
      <c r="F993" s="152">
        <v>10</v>
      </c>
      <c r="G993" s="146">
        <f t="shared" si="39"/>
        <v>46.25</v>
      </c>
    </row>
    <row r="994" spans="2:7" ht="15.75" customHeight="1" x14ac:dyDescent="0.25">
      <c r="B994" s="144" t="s">
        <v>884</v>
      </c>
      <c r="C994" s="152" t="s">
        <v>227</v>
      </c>
      <c r="D994" s="146">
        <v>100</v>
      </c>
      <c r="E994" s="146">
        <f>'[16]цены на медик'!$C$131/1000</f>
        <v>0.16085000000000002</v>
      </c>
      <c r="F994" s="152">
        <v>100</v>
      </c>
      <c r="G994" s="146">
        <f t="shared" si="39"/>
        <v>16.085000000000001</v>
      </c>
    </row>
    <row r="995" spans="2:7" ht="15.75" customHeight="1" x14ac:dyDescent="0.25">
      <c r="B995" s="144" t="s">
        <v>2000</v>
      </c>
      <c r="C995" s="152" t="s">
        <v>226</v>
      </c>
      <c r="D995" s="146">
        <v>1</v>
      </c>
      <c r="E995" s="146">
        <f>'[16]цены на медик'!$C$950</f>
        <v>9.1840000000000011</v>
      </c>
      <c r="F995" s="152">
        <v>50</v>
      </c>
      <c r="G995" s="146">
        <f t="shared" si="39"/>
        <v>4.5920000000000005</v>
      </c>
    </row>
    <row r="996" spans="2:7" ht="15.75" customHeight="1" x14ac:dyDescent="0.25">
      <c r="B996" s="144" t="s">
        <v>2002</v>
      </c>
      <c r="C996" s="152" t="s">
        <v>227</v>
      </c>
      <c r="D996" s="146">
        <v>0.5</v>
      </c>
      <c r="E996" s="146">
        <f>'[16]цены на медик'!C949</f>
        <v>1114.8</v>
      </c>
      <c r="F996" s="152">
        <v>10</v>
      </c>
      <c r="G996" s="146">
        <f t="shared" si="39"/>
        <v>55.74</v>
      </c>
    </row>
    <row r="997" spans="2:7" ht="15.75" customHeight="1" x14ac:dyDescent="0.25">
      <c r="B997" s="67" t="s">
        <v>1996</v>
      </c>
      <c r="C997" s="152" t="s">
        <v>226</v>
      </c>
      <c r="D997" s="146">
        <v>0.01</v>
      </c>
      <c r="E997" s="1154">
        <f>'[16]цены на медик'!$C$948</f>
        <v>123</v>
      </c>
      <c r="F997" s="149">
        <v>100</v>
      </c>
      <c r="G997" s="146">
        <f t="shared" si="39"/>
        <v>1.23</v>
      </c>
    </row>
    <row r="998" spans="2:7" ht="15.75" customHeight="1" x14ac:dyDescent="0.25">
      <c r="B998" s="144" t="s">
        <v>419</v>
      </c>
      <c r="C998" s="152" t="s">
        <v>226</v>
      </c>
      <c r="D998" s="146">
        <v>2</v>
      </c>
      <c r="E998" s="1154">
        <f>'[16]цены на медик'!$C$311</f>
        <v>5.0999999999999996</v>
      </c>
      <c r="F998" s="152">
        <v>100</v>
      </c>
      <c r="G998" s="146"/>
    </row>
    <row r="999" spans="2:7" ht="15.75" customHeight="1" x14ac:dyDescent="0.25">
      <c r="B999" s="144" t="s">
        <v>1992</v>
      </c>
      <c r="C999" s="152" t="s">
        <v>426</v>
      </c>
      <c r="D999" s="146">
        <v>0.5</v>
      </c>
      <c r="E999" s="1154">
        <f>'[16]цены на медик'!$C$317</f>
        <v>4.5430000000000001</v>
      </c>
      <c r="F999" s="152">
        <v>25</v>
      </c>
      <c r="G999" s="146">
        <f t="shared" si="39"/>
        <v>0.56787500000000002</v>
      </c>
    </row>
    <row r="1000" spans="2:7" ht="15.75" customHeight="1" x14ac:dyDescent="0.25">
      <c r="B1000" s="83" t="s">
        <v>248</v>
      </c>
      <c r="C1000" s="152" t="s">
        <v>226</v>
      </c>
      <c r="D1000" s="146">
        <v>1</v>
      </c>
      <c r="E1000" s="146">
        <f>'[16]цены на медик'!$C$333</f>
        <v>0.89</v>
      </c>
      <c r="F1000" s="152">
        <v>100</v>
      </c>
      <c r="G1000" s="146"/>
    </row>
    <row r="1001" spans="2:7" ht="15.75" customHeight="1" x14ac:dyDescent="0.25">
      <c r="B1001" s="471" t="s">
        <v>332</v>
      </c>
      <c r="C1001" s="472" t="s">
        <v>225</v>
      </c>
      <c r="D1001" s="153">
        <v>1</v>
      </c>
      <c r="E1001" s="1155">
        <f>'[16]цены на медик'!$C$817</f>
        <v>8</v>
      </c>
      <c r="F1001" s="472">
        <v>100</v>
      </c>
      <c r="G1001" s="146">
        <f t="shared" si="39"/>
        <v>8</v>
      </c>
    </row>
    <row r="1002" spans="2:7" ht="15.75" customHeight="1" x14ac:dyDescent="0.25">
      <c r="B1002" s="159" t="s">
        <v>1997</v>
      </c>
      <c r="C1002" s="152" t="s">
        <v>227</v>
      </c>
      <c r="D1002" s="146">
        <v>2</v>
      </c>
      <c r="E1002" s="1155">
        <f>'[16]цены на медик'!$C$818</f>
        <v>1.0620000000000001</v>
      </c>
      <c r="F1002" s="152">
        <v>50</v>
      </c>
      <c r="G1002" s="146">
        <f>D1002*E1002*F1002/100</f>
        <v>1.0620000000000001</v>
      </c>
    </row>
    <row r="1003" spans="2:7" ht="15.75" customHeight="1" x14ac:dyDescent="0.25">
      <c r="B1003" s="144" t="s">
        <v>603</v>
      </c>
      <c r="C1003" s="152" t="s">
        <v>227</v>
      </c>
      <c r="D1003" s="146">
        <v>20</v>
      </c>
      <c r="E1003" s="151">
        <f>'[16]цены на медик'!$C$368</f>
        <v>0.12533333333333332</v>
      </c>
      <c r="F1003" s="152">
        <v>30</v>
      </c>
      <c r="G1003" s="146">
        <f t="shared" si="39"/>
        <v>0.75199999999999989</v>
      </c>
    </row>
    <row r="1004" spans="2:7" ht="15.75" customHeight="1" x14ac:dyDescent="0.25">
      <c r="B1004" s="158" t="s">
        <v>502</v>
      </c>
      <c r="C1004" s="152" t="s">
        <v>226</v>
      </c>
      <c r="D1004" s="146">
        <v>4</v>
      </c>
      <c r="E1004" s="146">
        <f>'[16]цены на медик'!$C$436</f>
        <v>3.75</v>
      </c>
      <c r="F1004" s="152">
        <v>100</v>
      </c>
      <c r="G1004" s="146">
        <f t="shared" si="39"/>
        <v>15</v>
      </c>
    </row>
    <row r="1005" spans="2:7" ht="15.75" customHeight="1" x14ac:dyDescent="0.25">
      <c r="B1005" s="144" t="s">
        <v>234</v>
      </c>
      <c r="C1005" s="152" t="s">
        <v>426</v>
      </c>
      <c r="D1005" s="146">
        <v>0.5</v>
      </c>
      <c r="E1005" s="146">
        <f>'[16]цены на медик'!$C$452</f>
        <v>57.844399999999993</v>
      </c>
      <c r="F1005" s="152">
        <v>25</v>
      </c>
      <c r="G1005" s="146">
        <f t="shared" si="39"/>
        <v>7.2305499999999991</v>
      </c>
    </row>
    <row r="1006" spans="2:7" ht="15.75" customHeight="1" x14ac:dyDescent="0.25">
      <c r="B1006" s="144" t="s">
        <v>455</v>
      </c>
      <c r="C1006" s="152" t="s">
        <v>226</v>
      </c>
      <c r="D1006" s="146">
        <v>1</v>
      </c>
      <c r="E1006" s="1154">
        <f>'[16]цены на медик'!$C$461</f>
        <v>2</v>
      </c>
      <c r="F1006" s="152">
        <v>100</v>
      </c>
      <c r="G1006" s="146"/>
    </row>
    <row r="1007" spans="2:7" ht="15.75" customHeight="1" x14ac:dyDescent="0.25">
      <c r="B1007" s="144" t="s">
        <v>334</v>
      </c>
      <c r="C1007" s="152" t="s">
        <v>225</v>
      </c>
      <c r="D1007" s="146">
        <v>1</v>
      </c>
      <c r="E1007" s="1154">
        <f>'[16]цены на медик'!$C$821</f>
        <v>15</v>
      </c>
      <c r="F1007" s="152">
        <v>100</v>
      </c>
      <c r="G1007" s="146">
        <f t="shared" si="39"/>
        <v>15</v>
      </c>
    </row>
    <row r="1008" spans="2:7" ht="15.75" customHeight="1" x14ac:dyDescent="0.25">
      <c r="B1008" s="144" t="s">
        <v>335</v>
      </c>
      <c r="C1008" s="152" t="s">
        <v>226</v>
      </c>
      <c r="D1008" s="146">
        <v>1</v>
      </c>
      <c r="E1008" s="1155">
        <f>'[16]цены на медик'!$C$466</f>
        <v>0.72576923076923072</v>
      </c>
      <c r="F1008" s="152">
        <v>100</v>
      </c>
      <c r="G1008" s="146">
        <f t="shared" si="39"/>
        <v>0.72576923076923061</v>
      </c>
    </row>
    <row r="1009" spans="1:7" ht="15.75" customHeight="1" x14ac:dyDescent="0.25">
      <c r="B1009" s="144" t="s">
        <v>2001</v>
      </c>
      <c r="C1009" s="152" t="s">
        <v>227</v>
      </c>
      <c r="D1009" s="146">
        <v>5</v>
      </c>
      <c r="E1009" s="146">
        <f>'[16]цены на медик'!$C$775</f>
        <v>0.123</v>
      </c>
      <c r="F1009" s="152">
        <v>50</v>
      </c>
      <c r="G1009" s="146">
        <f t="shared" si="39"/>
        <v>0.3075</v>
      </c>
    </row>
    <row r="1010" spans="1:7" ht="15.75" customHeight="1" x14ac:dyDescent="0.25">
      <c r="B1010" s="144" t="s">
        <v>704</v>
      </c>
      <c r="C1010" s="152" t="s">
        <v>227</v>
      </c>
      <c r="D1010" s="146">
        <v>5</v>
      </c>
      <c r="E1010" s="146">
        <f>'[16]цены на медик'!$C$775</f>
        <v>0.123</v>
      </c>
      <c r="F1010" s="152">
        <v>20</v>
      </c>
      <c r="G1010" s="146">
        <f t="shared" si="39"/>
        <v>0.12300000000000001</v>
      </c>
    </row>
    <row r="1011" spans="1:7" ht="15.75" customHeight="1" x14ac:dyDescent="0.25">
      <c r="B1011" s="144" t="s">
        <v>979</v>
      </c>
      <c r="C1011" s="152" t="s">
        <v>226</v>
      </c>
      <c r="D1011" s="146">
        <v>1</v>
      </c>
      <c r="E1011" s="146">
        <f>'[16]цены на медик'!$C$552</f>
        <v>5.0075000000000003</v>
      </c>
      <c r="F1011" s="152">
        <v>100</v>
      </c>
      <c r="G1011" s="146">
        <f t="shared" si="39"/>
        <v>5.0075000000000003</v>
      </c>
    </row>
    <row r="1012" spans="1:7" ht="15.75" customHeight="1" x14ac:dyDescent="0.25">
      <c r="B1012" s="144" t="s">
        <v>199</v>
      </c>
      <c r="C1012" s="152"/>
      <c r="D1012" s="146"/>
      <c r="E1012" s="146"/>
      <c r="F1012" s="152"/>
      <c r="G1012" s="146">
        <f>SUM(G989:G1011)</f>
        <v>183.0581942307692</v>
      </c>
    </row>
    <row r="1013" spans="1:7" ht="15.75" customHeight="1" x14ac:dyDescent="0.25">
      <c r="F1013" s="142"/>
      <c r="G1013" s="143"/>
    </row>
    <row r="1014" spans="1:7" ht="15.75" customHeight="1" x14ac:dyDescent="0.25">
      <c r="A1014" s="154">
        <v>38</v>
      </c>
      <c r="B1014" s="2248" t="str">
        <f>'5.свод поликлин'!C487</f>
        <v>Пластика альвеолярного отростка верхней челюсти</v>
      </c>
      <c r="C1014" s="2249"/>
      <c r="D1014" s="2249"/>
      <c r="E1014" s="2249"/>
      <c r="F1014" s="2249"/>
      <c r="G1014" s="156"/>
    </row>
    <row r="1015" spans="1:7" ht="31.5" customHeight="1" x14ac:dyDescent="0.25">
      <c r="A1015" s="154">
        <v>38</v>
      </c>
      <c r="B1015" s="144" t="s">
        <v>209</v>
      </c>
      <c r="C1015" s="145" t="s">
        <v>223</v>
      </c>
      <c r="D1015" s="146" t="s">
        <v>224</v>
      </c>
      <c r="E1015" s="146" t="s">
        <v>195</v>
      </c>
      <c r="F1015" s="147" t="s">
        <v>602</v>
      </c>
      <c r="G1015" s="157" t="s">
        <v>196</v>
      </c>
    </row>
    <row r="1016" spans="1:7" ht="15.75" customHeight="1" x14ac:dyDescent="0.25">
      <c r="A1016" s="154">
        <v>38</v>
      </c>
      <c r="B1016" s="144" t="s">
        <v>262</v>
      </c>
      <c r="C1016" s="150" t="s">
        <v>225</v>
      </c>
      <c r="D1016" s="146">
        <v>1</v>
      </c>
      <c r="E1016" s="85">
        <f>'3.2цены на медик'!$C$103</f>
        <v>3</v>
      </c>
      <c r="F1016" s="149">
        <v>100</v>
      </c>
      <c r="G1016" s="146"/>
    </row>
    <row r="1017" spans="1:7" ht="15.75" customHeight="1" x14ac:dyDescent="0.25">
      <c r="A1017" s="154">
        <v>38</v>
      </c>
      <c r="B1017" s="83" t="s">
        <v>407</v>
      </c>
      <c r="C1017" s="152" t="s">
        <v>226</v>
      </c>
      <c r="D1017" s="146">
        <v>0.5</v>
      </c>
      <c r="E1017" s="146">
        <f>'3.2цены на медик'!$C$107</f>
        <v>9.5500000000000007</v>
      </c>
      <c r="F1017" s="152">
        <v>100</v>
      </c>
      <c r="G1017" s="146">
        <f t="shared" ref="G1017:G1033" si="40">D1017*E1017*F1017/100</f>
        <v>4.7750000000000004</v>
      </c>
    </row>
    <row r="1018" spans="1:7" ht="15.75" customHeight="1" x14ac:dyDescent="0.25">
      <c r="A1018" s="154">
        <v>38</v>
      </c>
      <c r="B1018" s="144" t="s">
        <v>889</v>
      </c>
      <c r="C1018" s="152" t="s">
        <v>227</v>
      </c>
      <c r="D1018" s="146">
        <v>2</v>
      </c>
      <c r="E1018" s="146">
        <f>'3.2цены на медик'!$C$175</f>
        <v>0.38</v>
      </c>
      <c r="F1018" s="152">
        <v>100</v>
      </c>
      <c r="G1018" s="146">
        <f t="shared" si="40"/>
        <v>0.76</v>
      </c>
    </row>
    <row r="1019" spans="1:7" ht="15.75" customHeight="1" x14ac:dyDescent="0.25">
      <c r="A1019" s="154">
        <v>38</v>
      </c>
      <c r="B1019" s="144" t="s">
        <v>264</v>
      </c>
      <c r="C1019" s="152" t="s">
        <v>426</v>
      </c>
      <c r="D1019" s="146">
        <v>1</v>
      </c>
      <c r="E1019" s="146">
        <f>'3.2цены на медик'!$C$220</f>
        <v>24.2</v>
      </c>
      <c r="F1019" s="152">
        <v>100</v>
      </c>
      <c r="G1019" s="146">
        <f t="shared" si="40"/>
        <v>24.2</v>
      </c>
    </row>
    <row r="1020" spans="1:7" ht="15.75" customHeight="1" x14ac:dyDescent="0.25">
      <c r="A1020" s="154">
        <v>38</v>
      </c>
      <c r="B1020" s="144" t="s">
        <v>980</v>
      </c>
      <c r="C1020" s="152" t="s">
        <v>426</v>
      </c>
      <c r="D1020" s="146">
        <v>2</v>
      </c>
      <c r="E1020" s="146">
        <f>'3.2цены на медик'!$C$224</f>
        <v>12.333333333333334</v>
      </c>
      <c r="F1020" s="152">
        <v>100</v>
      </c>
      <c r="G1020" s="146">
        <f t="shared" si="40"/>
        <v>24.666666666666671</v>
      </c>
    </row>
    <row r="1021" spans="1:7" ht="15.75" customHeight="1" x14ac:dyDescent="0.25">
      <c r="A1021" s="154">
        <v>38</v>
      </c>
      <c r="B1021" s="144" t="s">
        <v>263</v>
      </c>
      <c r="C1021" s="152" t="s">
        <v>226</v>
      </c>
      <c r="D1021" s="146">
        <v>1</v>
      </c>
      <c r="E1021" s="146">
        <f>'3.2цены на медик'!$C$261</f>
        <v>39.5</v>
      </c>
      <c r="F1021" s="152">
        <v>100</v>
      </c>
      <c r="G1021" s="146">
        <f t="shared" si="40"/>
        <v>39.5</v>
      </c>
    </row>
    <row r="1022" spans="1:7" ht="15.75" customHeight="1" x14ac:dyDescent="0.25">
      <c r="A1022" s="154">
        <v>38</v>
      </c>
      <c r="B1022" s="159" t="s">
        <v>977</v>
      </c>
      <c r="C1022" s="152" t="s">
        <v>226</v>
      </c>
      <c r="D1022" s="146">
        <v>1</v>
      </c>
      <c r="E1022" s="146">
        <f>'3.2цены на медик'!$C$291</f>
        <v>8</v>
      </c>
      <c r="F1022" s="152">
        <v>100</v>
      </c>
      <c r="G1022" s="146">
        <f t="shared" si="40"/>
        <v>8</v>
      </c>
    </row>
    <row r="1023" spans="1:7" ht="15.75" customHeight="1" x14ac:dyDescent="0.25">
      <c r="A1023" s="154">
        <v>38</v>
      </c>
      <c r="B1023" s="144" t="s">
        <v>453</v>
      </c>
      <c r="C1023" s="152" t="s">
        <v>988</v>
      </c>
      <c r="D1023" s="146">
        <v>0.3</v>
      </c>
      <c r="E1023" s="146">
        <f>'3.2цены на медик'!$C$313</f>
        <v>7.6099999999999994</v>
      </c>
      <c r="F1023" s="152">
        <v>100</v>
      </c>
      <c r="G1023" s="146">
        <f t="shared" si="40"/>
        <v>2.2829999999999999</v>
      </c>
    </row>
    <row r="1024" spans="1:7" ht="15.75" customHeight="1" x14ac:dyDescent="0.25">
      <c r="A1024" s="154">
        <v>38</v>
      </c>
      <c r="B1024" s="144" t="s">
        <v>419</v>
      </c>
      <c r="C1024" s="152" t="s">
        <v>226</v>
      </c>
      <c r="D1024" s="146">
        <v>1</v>
      </c>
      <c r="E1024" s="148">
        <f>'3.2цены на медик'!$C$314</f>
        <v>5.0999999999999996</v>
      </c>
      <c r="F1024" s="152">
        <v>100</v>
      </c>
      <c r="G1024" s="146"/>
    </row>
    <row r="1025" spans="1:7" ht="15.75" customHeight="1" x14ac:dyDescent="0.25">
      <c r="A1025" s="154">
        <v>38</v>
      </c>
      <c r="B1025" s="144" t="s">
        <v>248</v>
      </c>
      <c r="C1025" s="152" t="s">
        <v>226</v>
      </c>
      <c r="D1025" s="146">
        <v>1</v>
      </c>
      <c r="E1025" s="146">
        <f>'3.2цены на медик'!$C$336</f>
        <v>0.89</v>
      </c>
      <c r="F1025" s="152">
        <v>100</v>
      </c>
      <c r="G1025" s="146">
        <f t="shared" si="40"/>
        <v>0.89</v>
      </c>
    </row>
    <row r="1026" spans="1:7" ht="15.75" customHeight="1" x14ac:dyDescent="0.25">
      <c r="A1026" s="154">
        <v>38</v>
      </c>
      <c r="B1026" s="144" t="s">
        <v>603</v>
      </c>
      <c r="C1026" s="152" t="s">
        <v>227</v>
      </c>
      <c r="D1026" s="146">
        <v>10</v>
      </c>
      <c r="E1026" s="151">
        <f>'3.2цены на медик'!$C$371</f>
        <v>0.12533333333333332</v>
      </c>
      <c r="F1026" s="152">
        <v>100</v>
      </c>
      <c r="G1026" s="146">
        <f t="shared" si="40"/>
        <v>1.2533333333333332</v>
      </c>
    </row>
    <row r="1027" spans="1:7" ht="15.75" customHeight="1" x14ac:dyDescent="0.25">
      <c r="A1027" s="154">
        <v>38</v>
      </c>
      <c r="B1027" s="144" t="s">
        <v>257</v>
      </c>
      <c r="C1027" s="152" t="s">
        <v>226</v>
      </c>
      <c r="D1027" s="146">
        <v>0.1</v>
      </c>
      <c r="E1027" s="146">
        <f>'3.2цены на медик'!$C$437</f>
        <v>70</v>
      </c>
      <c r="F1027" s="152">
        <v>100</v>
      </c>
      <c r="G1027" s="146">
        <f t="shared" si="40"/>
        <v>7</v>
      </c>
    </row>
    <row r="1028" spans="1:7" ht="15.75" customHeight="1" x14ac:dyDescent="0.25">
      <c r="A1028" s="154">
        <v>38</v>
      </c>
      <c r="B1028" s="144" t="s">
        <v>600</v>
      </c>
      <c r="C1028" s="152" t="s">
        <v>226</v>
      </c>
      <c r="D1028" s="146">
        <v>1</v>
      </c>
      <c r="E1028" s="146">
        <f>'3.2цены на медик'!$C$439</f>
        <v>3.75</v>
      </c>
      <c r="F1028" s="152">
        <v>100</v>
      </c>
      <c r="G1028" s="146">
        <f t="shared" si="40"/>
        <v>3.75</v>
      </c>
    </row>
    <row r="1029" spans="1:7" ht="15.75" customHeight="1" x14ac:dyDescent="0.25">
      <c r="A1029" s="154">
        <v>38</v>
      </c>
      <c r="B1029" s="144" t="s">
        <v>455</v>
      </c>
      <c r="C1029" s="152" t="s">
        <v>226</v>
      </c>
      <c r="D1029" s="146">
        <v>1</v>
      </c>
      <c r="E1029" s="148">
        <f>'3.2цены на медик'!$C$464</f>
        <v>2</v>
      </c>
      <c r="F1029" s="149">
        <v>100</v>
      </c>
      <c r="G1029" s="146">
        <f t="shared" si="40"/>
        <v>2</v>
      </c>
    </row>
    <row r="1030" spans="1:7" ht="15.75" customHeight="1" x14ac:dyDescent="0.25">
      <c r="A1030" s="154">
        <v>38</v>
      </c>
      <c r="B1030" s="144" t="s">
        <v>334</v>
      </c>
      <c r="C1030" s="152" t="s">
        <v>225</v>
      </c>
      <c r="D1030" s="146">
        <v>1</v>
      </c>
      <c r="E1030" s="148">
        <f>'3.2цены на медик'!$C$824</f>
        <v>15</v>
      </c>
      <c r="F1030" s="152">
        <v>100</v>
      </c>
      <c r="G1030" s="146"/>
    </row>
    <row r="1031" spans="1:7" ht="15.75" customHeight="1" x14ac:dyDescent="0.25">
      <c r="A1031" s="154">
        <v>38</v>
      </c>
      <c r="B1031" s="241" t="s">
        <v>704</v>
      </c>
      <c r="C1031" s="152" t="s">
        <v>227</v>
      </c>
      <c r="D1031" s="146">
        <v>5</v>
      </c>
      <c r="E1031" s="146">
        <f>'3.2цены на медик'!$C$778</f>
        <v>0.123</v>
      </c>
      <c r="F1031" s="152">
        <v>100</v>
      </c>
      <c r="G1031" s="146">
        <f t="shared" si="40"/>
        <v>0.61499999999999999</v>
      </c>
    </row>
    <row r="1032" spans="1:7" ht="15.75" customHeight="1" x14ac:dyDescent="0.25">
      <c r="A1032" s="154">
        <v>38</v>
      </c>
      <c r="B1032" s="158" t="s">
        <v>258</v>
      </c>
      <c r="C1032" s="152" t="s">
        <v>226</v>
      </c>
      <c r="D1032" s="146">
        <v>1</v>
      </c>
      <c r="E1032" s="146">
        <f>'3.2цены на медик'!$C$534</f>
        <v>70.688000000000002</v>
      </c>
      <c r="F1032" s="152">
        <v>100</v>
      </c>
      <c r="G1032" s="146">
        <f t="shared" si="40"/>
        <v>70.688000000000002</v>
      </c>
    </row>
    <row r="1033" spans="1:7" ht="15.75" customHeight="1" x14ac:dyDescent="0.25">
      <c r="A1033" s="154">
        <v>38</v>
      </c>
      <c r="B1033" s="159" t="s">
        <v>979</v>
      </c>
      <c r="C1033" s="152" t="s">
        <v>226</v>
      </c>
      <c r="D1033" s="146">
        <v>1</v>
      </c>
      <c r="E1033" s="146">
        <f>'3.2цены на медик'!$C$555</f>
        <v>5.0075000000000003</v>
      </c>
      <c r="F1033" s="152">
        <v>100</v>
      </c>
      <c r="G1033" s="146">
        <f t="shared" si="40"/>
        <v>5.0075000000000003</v>
      </c>
    </row>
    <row r="1034" spans="1:7" ht="15.75" customHeight="1" x14ac:dyDescent="0.25">
      <c r="A1034" s="154">
        <v>38</v>
      </c>
      <c r="B1034" s="144" t="s">
        <v>199</v>
      </c>
      <c r="C1034" s="152"/>
      <c r="D1034" s="146"/>
      <c r="E1034" s="146"/>
      <c r="F1034" s="152"/>
      <c r="G1034" s="153">
        <f>SUM(G1016:G1033)</f>
        <v>195.38849999999999</v>
      </c>
    </row>
    <row r="1035" spans="1:7" ht="15.75" customHeight="1" x14ac:dyDescent="0.25">
      <c r="A1035" s="154">
        <v>38</v>
      </c>
      <c r="F1035" s="142"/>
      <c r="G1035" s="155"/>
    </row>
    <row r="1036" spans="1:7" ht="15.75" customHeight="1" x14ac:dyDescent="0.25">
      <c r="A1036" s="154">
        <v>39</v>
      </c>
      <c r="B1036" s="2249" t="str">
        <f>'5.свод поликлин'!C488</f>
        <v>Пластика слюнного свища местными тканями</v>
      </c>
      <c r="C1036" s="2249"/>
      <c r="D1036" s="2249"/>
      <c r="E1036" s="2249"/>
      <c r="F1036" s="2249"/>
      <c r="G1036" s="156"/>
    </row>
    <row r="1037" spans="1:7" ht="31.5" customHeight="1" x14ac:dyDescent="0.25">
      <c r="A1037" s="154">
        <v>39</v>
      </c>
      <c r="B1037" s="144" t="s">
        <v>209</v>
      </c>
      <c r="C1037" s="145" t="s">
        <v>223</v>
      </c>
      <c r="D1037" s="146" t="s">
        <v>224</v>
      </c>
      <c r="E1037" s="146" t="s">
        <v>195</v>
      </c>
      <c r="F1037" s="147" t="s">
        <v>602</v>
      </c>
      <c r="G1037" s="157" t="s">
        <v>196</v>
      </c>
    </row>
    <row r="1038" spans="1:7" ht="15.75" customHeight="1" x14ac:dyDescent="0.25">
      <c r="A1038" s="154">
        <v>39</v>
      </c>
      <c r="B1038" s="144" t="s">
        <v>423</v>
      </c>
      <c r="C1038" s="152" t="s">
        <v>227</v>
      </c>
      <c r="D1038" s="146">
        <v>8</v>
      </c>
      <c r="E1038" s="146">
        <f>'3.2цены на медик'!$C$100</f>
        <v>6.0183333333333335</v>
      </c>
      <c r="F1038" s="152">
        <v>100</v>
      </c>
      <c r="G1038" s="146">
        <f t="shared" ref="G1038:G1055" si="41">D1038*E1038*F1038/100</f>
        <v>48.146666666666668</v>
      </c>
    </row>
    <row r="1039" spans="1:7" ht="15.75" customHeight="1" x14ac:dyDescent="0.25">
      <c r="A1039" s="154">
        <v>39</v>
      </c>
      <c r="B1039" s="144" t="s">
        <v>262</v>
      </c>
      <c r="C1039" s="150" t="s">
        <v>225</v>
      </c>
      <c r="D1039" s="146">
        <v>1</v>
      </c>
      <c r="E1039" s="85">
        <f>'3.2цены на медик'!$C$103</f>
        <v>3</v>
      </c>
      <c r="F1039" s="149">
        <v>100</v>
      </c>
      <c r="G1039" s="146"/>
    </row>
    <row r="1040" spans="1:7" ht="15.75" customHeight="1" x14ac:dyDescent="0.25">
      <c r="A1040" s="154">
        <v>39</v>
      </c>
      <c r="B1040" s="83" t="s">
        <v>407</v>
      </c>
      <c r="C1040" s="152" t="s">
        <v>226</v>
      </c>
      <c r="D1040" s="146">
        <v>0.5</v>
      </c>
      <c r="E1040" s="146">
        <f>'3.2цены на медик'!$C$107</f>
        <v>9.5500000000000007</v>
      </c>
      <c r="F1040" s="152">
        <v>100</v>
      </c>
      <c r="G1040" s="146">
        <f t="shared" si="41"/>
        <v>4.7750000000000004</v>
      </c>
    </row>
    <row r="1041" spans="1:7" ht="15.75" customHeight="1" x14ac:dyDescent="0.25">
      <c r="A1041" s="154">
        <v>39</v>
      </c>
      <c r="B1041" s="144" t="s">
        <v>889</v>
      </c>
      <c r="C1041" s="152" t="s">
        <v>227</v>
      </c>
      <c r="D1041" s="146">
        <v>2</v>
      </c>
      <c r="E1041" s="146">
        <f>'3.2цены на медик'!$C$175</f>
        <v>0.38</v>
      </c>
      <c r="F1041" s="152">
        <v>100</v>
      </c>
      <c r="G1041" s="146">
        <f t="shared" si="41"/>
        <v>0.76</v>
      </c>
    </row>
    <row r="1042" spans="1:7" ht="15.75" customHeight="1" x14ac:dyDescent="0.25">
      <c r="A1042" s="154">
        <v>39</v>
      </c>
      <c r="B1042" s="144" t="s">
        <v>902</v>
      </c>
      <c r="C1042" s="152" t="s">
        <v>227</v>
      </c>
      <c r="D1042" s="146">
        <v>10</v>
      </c>
      <c r="E1042" s="146">
        <f>'3.2цены на медик'!$C$188</f>
        <v>0.42080000000000001</v>
      </c>
      <c r="F1042" s="152">
        <v>100</v>
      </c>
      <c r="G1042" s="146">
        <f t="shared" si="41"/>
        <v>4.2080000000000002</v>
      </c>
    </row>
    <row r="1043" spans="1:7" ht="15.75" customHeight="1" x14ac:dyDescent="0.25">
      <c r="A1043" s="154">
        <v>39</v>
      </c>
      <c r="B1043" s="144" t="s">
        <v>261</v>
      </c>
      <c r="C1043" s="152" t="s">
        <v>226</v>
      </c>
      <c r="D1043" s="146">
        <v>0.01</v>
      </c>
      <c r="E1043" s="146">
        <f>'3.2цены на медик'!$C$211</f>
        <v>650.5</v>
      </c>
      <c r="F1043" s="152">
        <v>100</v>
      </c>
      <c r="G1043" s="146">
        <f t="shared" si="41"/>
        <v>6.5049999999999999</v>
      </c>
    </row>
    <row r="1044" spans="1:7" ht="15.75" customHeight="1" x14ac:dyDescent="0.25">
      <c r="A1044" s="154">
        <v>39</v>
      </c>
      <c r="B1044" s="144" t="s">
        <v>980</v>
      </c>
      <c r="C1044" s="152" t="s">
        <v>426</v>
      </c>
      <c r="D1044" s="146">
        <v>1</v>
      </c>
      <c r="E1044" s="146">
        <f>'3.2цены на медик'!$C$224</f>
        <v>12.333333333333334</v>
      </c>
      <c r="F1044" s="152">
        <v>100</v>
      </c>
      <c r="G1044" s="146">
        <f t="shared" si="41"/>
        <v>12.333333333333336</v>
      </c>
    </row>
    <row r="1045" spans="1:7" ht="15.75" customHeight="1" x14ac:dyDescent="0.25">
      <c r="A1045" s="154">
        <v>39</v>
      </c>
      <c r="B1045" s="159" t="s">
        <v>977</v>
      </c>
      <c r="C1045" s="152" t="s">
        <v>226</v>
      </c>
      <c r="D1045" s="146">
        <v>1</v>
      </c>
      <c r="E1045" s="146">
        <f>'3.2цены на медик'!$C$291</f>
        <v>8</v>
      </c>
      <c r="F1045" s="152">
        <v>100</v>
      </c>
      <c r="G1045" s="146">
        <f t="shared" si="41"/>
        <v>8</v>
      </c>
    </row>
    <row r="1046" spans="1:7" ht="15.75" customHeight="1" x14ac:dyDescent="0.25">
      <c r="A1046" s="154">
        <v>39</v>
      </c>
      <c r="B1046" s="144" t="s">
        <v>453</v>
      </c>
      <c r="C1046" s="152" t="s">
        <v>988</v>
      </c>
      <c r="D1046" s="146">
        <v>0.5</v>
      </c>
      <c r="E1046" s="146">
        <f>'3.2цены на медик'!$C$313</f>
        <v>7.6099999999999994</v>
      </c>
      <c r="F1046" s="152">
        <v>100</v>
      </c>
      <c r="G1046" s="146">
        <f t="shared" si="41"/>
        <v>3.8050000000000002</v>
      </c>
    </row>
    <row r="1047" spans="1:7" ht="15.75" customHeight="1" x14ac:dyDescent="0.25">
      <c r="A1047" s="154">
        <v>39</v>
      </c>
      <c r="B1047" s="144" t="s">
        <v>419</v>
      </c>
      <c r="C1047" s="152" t="s">
        <v>226</v>
      </c>
      <c r="D1047" s="146">
        <v>1</v>
      </c>
      <c r="E1047" s="148">
        <f>'3.2цены на медик'!$C$314</f>
        <v>5.0999999999999996</v>
      </c>
      <c r="F1047" s="152">
        <v>100</v>
      </c>
      <c r="G1047" s="146"/>
    </row>
    <row r="1048" spans="1:7" ht="15.75" customHeight="1" x14ac:dyDescent="0.25">
      <c r="A1048" s="154">
        <v>39</v>
      </c>
      <c r="B1048" s="144" t="s">
        <v>248</v>
      </c>
      <c r="C1048" s="152" t="s">
        <v>226</v>
      </c>
      <c r="D1048" s="146">
        <v>1</v>
      </c>
      <c r="E1048" s="146">
        <f>'3.2цены на медик'!$C$336</f>
        <v>0.89</v>
      </c>
      <c r="F1048" s="152">
        <v>100</v>
      </c>
      <c r="G1048" s="146">
        <f t="shared" si="41"/>
        <v>0.89</v>
      </c>
    </row>
    <row r="1049" spans="1:7" ht="15.75" customHeight="1" x14ac:dyDescent="0.25">
      <c r="A1049" s="154">
        <v>39</v>
      </c>
      <c r="B1049" s="144" t="s">
        <v>257</v>
      </c>
      <c r="C1049" s="152" t="s">
        <v>226</v>
      </c>
      <c r="D1049" s="146">
        <v>0.01</v>
      </c>
      <c r="E1049" s="146">
        <f>'3.2цены на медик'!$C$437</f>
        <v>70</v>
      </c>
      <c r="F1049" s="152">
        <v>100</v>
      </c>
      <c r="G1049" s="146">
        <f t="shared" si="41"/>
        <v>0.7</v>
      </c>
    </row>
    <row r="1050" spans="1:7" ht="15.75" customHeight="1" x14ac:dyDescent="0.25">
      <c r="A1050" s="154">
        <v>39</v>
      </c>
      <c r="B1050" s="144" t="s">
        <v>600</v>
      </c>
      <c r="C1050" s="152" t="s">
        <v>226</v>
      </c>
      <c r="D1050" s="146">
        <v>1</v>
      </c>
      <c r="E1050" s="146">
        <f>'3.2цены на медик'!$C$439</f>
        <v>3.75</v>
      </c>
      <c r="F1050" s="152">
        <v>100</v>
      </c>
      <c r="G1050" s="146">
        <f t="shared" si="41"/>
        <v>3.75</v>
      </c>
    </row>
    <row r="1051" spans="1:7" ht="15.75" customHeight="1" x14ac:dyDescent="0.25">
      <c r="A1051" s="154">
        <v>39</v>
      </c>
      <c r="B1051" s="67" t="s">
        <v>455</v>
      </c>
      <c r="C1051" s="152" t="s">
        <v>226</v>
      </c>
      <c r="D1051" s="146">
        <v>1</v>
      </c>
      <c r="E1051" s="148">
        <f>'3.2цены на медик'!$C$464</f>
        <v>2</v>
      </c>
      <c r="F1051" s="149">
        <v>100</v>
      </c>
      <c r="G1051" s="146">
        <f t="shared" si="41"/>
        <v>2</v>
      </c>
    </row>
    <row r="1052" spans="1:7" ht="15.75" customHeight="1" x14ac:dyDescent="0.25">
      <c r="A1052" s="154">
        <v>39</v>
      </c>
      <c r="B1052" s="144" t="s">
        <v>334</v>
      </c>
      <c r="C1052" s="152" t="s">
        <v>225</v>
      </c>
      <c r="D1052" s="146">
        <v>1</v>
      </c>
      <c r="E1052" s="148">
        <f>'3.2цены на медик'!$C$824</f>
        <v>15</v>
      </c>
      <c r="F1052" s="152">
        <v>100</v>
      </c>
      <c r="G1052" s="146"/>
    </row>
    <row r="1053" spans="1:7" ht="15.75" customHeight="1" x14ac:dyDescent="0.25">
      <c r="A1053" s="154">
        <v>39</v>
      </c>
      <c r="B1053" s="144" t="s">
        <v>874</v>
      </c>
      <c r="C1053" s="152" t="s">
        <v>227</v>
      </c>
      <c r="D1053" s="146">
        <v>10</v>
      </c>
      <c r="E1053" s="146">
        <f>'3.2цены на медик'!$C$510</f>
        <v>8.3416666666666681E-2</v>
      </c>
      <c r="F1053" s="152">
        <v>100</v>
      </c>
      <c r="G1053" s="146">
        <f t="shared" si="41"/>
        <v>0.83416666666666683</v>
      </c>
    </row>
    <row r="1054" spans="1:7" ht="15.75" customHeight="1" x14ac:dyDescent="0.25">
      <c r="A1054" s="154">
        <v>39</v>
      </c>
      <c r="B1054" s="144" t="s">
        <v>258</v>
      </c>
      <c r="C1054" s="152" t="s">
        <v>226</v>
      </c>
      <c r="D1054" s="146">
        <v>1</v>
      </c>
      <c r="E1054" s="146">
        <f>'3.2цены на медик'!$C$534</f>
        <v>70.688000000000002</v>
      </c>
      <c r="F1054" s="152">
        <v>100</v>
      </c>
      <c r="G1054" s="146">
        <f t="shared" si="41"/>
        <v>70.688000000000002</v>
      </c>
    </row>
    <row r="1055" spans="1:7" ht="15.75" customHeight="1" x14ac:dyDescent="0.25">
      <c r="A1055" s="154">
        <v>39</v>
      </c>
      <c r="B1055" s="159" t="s">
        <v>979</v>
      </c>
      <c r="C1055" s="152" t="s">
        <v>226</v>
      </c>
      <c r="D1055" s="146">
        <v>1</v>
      </c>
      <c r="E1055" s="146">
        <f>'3.2цены на медик'!$C$555</f>
        <v>5.0075000000000003</v>
      </c>
      <c r="F1055" s="152">
        <v>100</v>
      </c>
      <c r="G1055" s="146">
        <f t="shared" si="41"/>
        <v>5.0075000000000003</v>
      </c>
    </row>
    <row r="1056" spans="1:7" ht="15.75" customHeight="1" x14ac:dyDescent="0.25">
      <c r="A1056" s="154">
        <v>39</v>
      </c>
      <c r="B1056" s="144" t="s">
        <v>199</v>
      </c>
      <c r="C1056" s="152"/>
      <c r="D1056" s="146"/>
      <c r="E1056" s="146"/>
      <c r="F1056" s="152"/>
      <c r="G1056" s="153">
        <f>SUM(G1038:G1055)</f>
        <v>172.40266666666668</v>
      </c>
    </row>
    <row r="1057" spans="1:7" ht="15.75" customHeight="1" x14ac:dyDescent="0.25">
      <c r="A1057" s="154">
        <v>39</v>
      </c>
      <c r="F1057" s="142"/>
      <c r="G1057" s="155"/>
    </row>
    <row r="1058" spans="1:7" ht="18.75" customHeight="1" x14ac:dyDescent="0.25">
      <c r="A1058" s="154">
        <v>40</v>
      </c>
      <c r="B1058" s="2254" t="str">
        <f>'5.свод поликлин'!C489</f>
        <v>Подбор и фиксация опорной головки одного имплантата</v>
      </c>
      <c r="C1058" s="2254"/>
      <c r="D1058" s="2254"/>
      <c r="E1058" s="2254"/>
      <c r="F1058" s="2254"/>
      <c r="G1058" s="156"/>
    </row>
    <row r="1059" spans="1:7" ht="31.5" customHeight="1" x14ac:dyDescent="0.25">
      <c r="A1059" s="154">
        <v>40</v>
      </c>
      <c r="B1059" s="144" t="s">
        <v>209</v>
      </c>
      <c r="C1059" s="145" t="s">
        <v>223</v>
      </c>
      <c r="D1059" s="146" t="s">
        <v>224</v>
      </c>
      <c r="E1059" s="146" t="s">
        <v>195</v>
      </c>
      <c r="F1059" s="147" t="s">
        <v>602</v>
      </c>
      <c r="G1059" s="157" t="s">
        <v>196</v>
      </c>
    </row>
    <row r="1060" spans="1:7" ht="15.75" customHeight="1" x14ac:dyDescent="0.25">
      <c r="A1060" s="154">
        <v>40</v>
      </c>
      <c r="B1060" s="89" t="s">
        <v>262</v>
      </c>
      <c r="C1060" s="150" t="s">
        <v>225</v>
      </c>
      <c r="D1060" s="146">
        <v>1</v>
      </c>
      <c r="E1060" s="85">
        <f>'3.2цены на медик'!$C$103</f>
        <v>3</v>
      </c>
      <c r="F1060" s="149">
        <v>100</v>
      </c>
      <c r="G1060" s="146"/>
    </row>
    <row r="1061" spans="1:7" ht="15.75" customHeight="1" x14ac:dyDescent="0.25">
      <c r="A1061" s="154">
        <v>40</v>
      </c>
      <c r="B1061" s="83" t="s">
        <v>407</v>
      </c>
      <c r="C1061" s="152" t="s">
        <v>226</v>
      </c>
      <c r="D1061" s="146">
        <v>0.5</v>
      </c>
      <c r="E1061" s="146">
        <f>'3.2цены на медик'!$C$107</f>
        <v>9.5500000000000007</v>
      </c>
      <c r="F1061" s="152">
        <v>100</v>
      </c>
      <c r="G1061" s="146">
        <f t="shared" ref="G1061:G1074" si="42">D1061*E1061*F1061/100</f>
        <v>4.7750000000000004</v>
      </c>
    </row>
    <row r="1062" spans="1:7" ht="15.75" customHeight="1" x14ac:dyDescent="0.25">
      <c r="A1062" s="154">
        <v>40</v>
      </c>
      <c r="B1062" s="144" t="s">
        <v>425</v>
      </c>
      <c r="C1062" s="152" t="s">
        <v>226</v>
      </c>
      <c r="D1062" s="146">
        <v>0.3</v>
      </c>
      <c r="E1062" s="146">
        <f>'3.2цены на медик'!$C$111</f>
        <v>22</v>
      </c>
      <c r="F1062" s="152">
        <v>100</v>
      </c>
      <c r="G1062" s="146">
        <f t="shared" si="42"/>
        <v>6.6</v>
      </c>
    </row>
    <row r="1063" spans="1:7" ht="15.75" customHeight="1" x14ac:dyDescent="0.25">
      <c r="A1063" s="154">
        <v>40</v>
      </c>
      <c r="B1063" s="144" t="s">
        <v>890</v>
      </c>
      <c r="C1063" s="152" t="s">
        <v>226</v>
      </c>
      <c r="D1063" s="146">
        <v>0.3</v>
      </c>
      <c r="E1063" s="637">
        <v>55.5</v>
      </c>
      <c r="F1063" s="152">
        <v>100</v>
      </c>
      <c r="G1063" s="146">
        <f t="shared" si="42"/>
        <v>16.649999999999999</v>
      </c>
    </row>
    <row r="1064" spans="1:7" ht="15.75" customHeight="1" x14ac:dyDescent="0.25">
      <c r="A1064" s="154">
        <v>40</v>
      </c>
      <c r="B1064" s="159" t="s">
        <v>968</v>
      </c>
      <c r="C1064" s="152" t="s">
        <v>226</v>
      </c>
      <c r="D1064" s="146">
        <v>2</v>
      </c>
      <c r="E1064" s="146">
        <f>'3.2цены на медик'!$C$124</f>
        <v>5.9625000000000004</v>
      </c>
      <c r="F1064" s="168">
        <v>100</v>
      </c>
      <c r="G1064" s="146">
        <f t="shared" si="42"/>
        <v>11.925000000000001</v>
      </c>
    </row>
    <row r="1065" spans="1:7" ht="15.75" customHeight="1" x14ac:dyDescent="0.25">
      <c r="A1065" s="154">
        <v>40</v>
      </c>
      <c r="B1065" s="89" t="s">
        <v>419</v>
      </c>
      <c r="C1065" s="152" t="s">
        <v>226</v>
      </c>
      <c r="D1065" s="146">
        <v>1</v>
      </c>
      <c r="E1065" s="148">
        <f>'3.2цены на медик'!$C$314</f>
        <v>5.0999999999999996</v>
      </c>
      <c r="F1065" s="152">
        <v>100</v>
      </c>
      <c r="G1065" s="146"/>
    </row>
    <row r="1066" spans="1:7" ht="15.75" customHeight="1" x14ac:dyDescent="0.25">
      <c r="A1066" s="154">
        <v>40</v>
      </c>
      <c r="B1066" s="89" t="s">
        <v>248</v>
      </c>
      <c r="C1066" s="152" t="s">
        <v>226</v>
      </c>
      <c r="D1066" s="146">
        <v>1</v>
      </c>
      <c r="E1066" s="146">
        <f>'3.2цены на медик'!$C$336</f>
        <v>0.89</v>
      </c>
      <c r="F1066" s="152">
        <v>100</v>
      </c>
      <c r="G1066" s="146">
        <f t="shared" si="42"/>
        <v>0.89</v>
      </c>
    </row>
    <row r="1067" spans="1:7" ht="15.75" customHeight="1" x14ac:dyDescent="0.25">
      <c r="A1067" s="154">
        <v>40</v>
      </c>
      <c r="B1067" s="83" t="s">
        <v>7</v>
      </c>
      <c r="C1067" s="152" t="s">
        <v>226</v>
      </c>
      <c r="D1067" s="146">
        <v>1</v>
      </c>
      <c r="E1067" s="146">
        <f>'3.2цены на медик'!$C$361</f>
        <v>2698.92</v>
      </c>
      <c r="F1067" s="168">
        <v>100</v>
      </c>
      <c r="G1067" s="146">
        <f t="shared" si="42"/>
        <v>2698.92</v>
      </c>
    </row>
    <row r="1068" spans="1:7" ht="31.5" customHeight="1" x14ac:dyDescent="0.25">
      <c r="A1068" s="154">
        <v>40</v>
      </c>
      <c r="B1068" s="89" t="s">
        <v>8</v>
      </c>
      <c r="C1068" s="152" t="s">
        <v>9</v>
      </c>
      <c r="D1068" s="146">
        <v>0.03</v>
      </c>
      <c r="E1068" s="146">
        <f>'3.2цены на медик'!$C$424</f>
        <v>8261.6939999999995</v>
      </c>
      <c r="F1068" s="168">
        <v>100</v>
      </c>
      <c r="G1068" s="146">
        <f t="shared" si="42"/>
        <v>247.85082</v>
      </c>
    </row>
    <row r="1069" spans="1:7" ht="15.75" customHeight="1" x14ac:dyDescent="0.25">
      <c r="A1069" s="154">
        <v>40</v>
      </c>
      <c r="B1069" s="144" t="s">
        <v>600</v>
      </c>
      <c r="C1069" s="152" t="s">
        <v>226</v>
      </c>
      <c r="D1069" s="146">
        <v>1</v>
      </c>
      <c r="E1069" s="146">
        <f>'3.2цены на медик'!$C$439</f>
        <v>3.75</v>
      </c>
      <c r="F1069" s="152">
        <v>100</v>
      </c>
      <c r="G1069" s="146">
        <f t="shared" si="42"/>
        <v>3.75</v>
      </c>
    </row>
    <row r="1070" spans="1:7" ht="15.75" customHeight="1" x14ac:dyDescent="0.25">
      <c r="A1070" s="154">
        <v>40</v>
      </c>
      <c r="B1070" s="144" t="s">
        <v>283</v>
      </c>
      <c r="C1070" s="152" t="s">
        <v>426</v>
      </c>
      <c r="D1070" s="146">
        <v>20</v>
      </c>
      <c r="E1070" s="146">
        <f>'3.2цены на медик'!$C$459</f>
        <v>0.63</v>
      </c>
      <c r="F1070" s="152">
        <v>100</v>
      </c>
      <c r="G1070" s="146">
        <f t="shared" si="42"/>
        <v>12.6</v>
      </c>
    </row>
    <row r="1071" spans="1:7" ht="15.75" customHeight="1" x14ac:dyDescent="0.25">
      <c r="A1071" s="154">
        <v>40</v>
      </c>
      <c r="B1071" s="67" t="s">
        <v>455</v>
      </c>
      <c r="C1071" s="152" t="s">
        <v>226</v>
      </c>
      <c r="D1071" s="146">
        <v>1</v>
      </c>
      <c r="E1071" s="148">
        <f>'3.2цены на медик'!$C$464</f>
        <v>2</v>
      </c>
      <c r="F1071" s="149">
        <v>100</v>
      </c>
      <c r="G1071" s="146">
        <f t="shared" si="42"/>
        <v>2</v>
      </c>
    </row>
    <row r="1072" spans="1:7" ht="15.75" customHeight="1" x14ac:dyDescent="0.25">
      <c r="A1072" s="154">
        <v>40</v>
      </c>
      <c r="B1072" s="67" t="s">
        <v>334</v>
      </c>
      <c r="C1072" s="152" t="s">
        <v>225</v>
      </c>
      <c r="D1072" s="146">
        <v>2</v>
      </c>
      <c r="E1072" s="148">
        <f>'3.2цены на медик'!$C$824</f>
        <v>15</v>
      </c>
      <c r="F1072" s="152">
        <v>100</v>
      </c>
      <c r="G1072" s="146"/>
    </row>
    <row r="1073" spans="1:7" ht="15.75" customHeight="1" x14ac:dyDescent="0.25">
      <c r="A1073" s="154">
        <v>40</v>
      </c>
      <c r="B1073" s="83" t="s">
        <v>2</v>
      </c>
      <c r="C1073" s="152" t="s">
        <v>426</v>
      </c>
      <c r="D1073" s="146">
        <v>1</v>
      </c>
      <c r="E1073" s="146">
        <f>'3.2цены на медик'!$C$513</f>
        <v>0.46666666666666667</v>
      </c>
      <c r="F1073" s="168">
        <v>100</v>
      </c>
      <c r="G1073" s="146">
        <f t="shared" si="42"/>
        <v>0.46666666666666662</v>
      </c>
    </row>
    <row r="1074" spans="1:7" ht="15.75" customHeight="1" x14ac:dyDescent="0.25">
      <c r="A1074" s="154">
        <v>40</v>
      </c>
      <c r="B1074" s="144" t="s">
        <v>604</v>
      </c>
      <c r="C1074" s="152" t="s">
        <v>226</v>
      </c>
      <c r="D1074" s="146">
        <v>1</v>
      </c>
      <c r="E1074" s="146">
        <f>'3.2цены на медик'!$C$554</f>
        <v>3.9820000000000002</v>
      </c>
      <c r="F1074" s="152">
        <v>100</v>
      </c>
      <c r="G1074" s="146">
        <f t="shared" si="42"/>
        <v>3.9820000000000007</v>
      </c>
    </row>
    <row r="1075" spans="1:7" ht="15.75" customHeight="1" x14ac:dyDescent="0.25">
      <c r="A1075" s="154">
        <v>40</v>
      </c>
      <c r="B1075" s="83" t="s">
        <v>199</v>
      </c>
      <c r="C1075" s="152"/>
      <c r="D1075" s="146"/>
      <c r="E1075" s="146"/>
      <c r="F1075" s="168"/>
      <c r="G1075" s="153">
        <f>SUM(G1060:G1074)</f>
        <v>3010.4094866666669</v>
      </c>
    </row>
    <row r="1076" spans="1:7" ht="15.75" customHeight="1" x14ac:dyDescent="0.25">
      <c r="A1076" s="154">
        <v>40</v>
      </c>
      <c r="B1076" s="90"/>
      <c r="F1076" s="169"/>
      <c r="G1076" s="155"/>
    </row>
    <row r="1077" spans="1:7" ht="15.75" customHeight="1" x14ac:dyDescent="0.25">
      <c r="A1077" s="154">
        <v>41</v>
      </c>
      <c r="B1077" s="2249" t="str">
        <f>'5.свод поликлин'!C490</f>
        <v>Поддерживающая терапия в периоде - после зубопротезирования (один сеанс)</v>
      </c>
      <c r="C1077" s="2249"/>
      <c r="D1077" s="2249"/>
      <c r="E1077" s="2249"/>
      <c r="F1077" s="2249"/>
      <c r="G1077" s="156"/>
    </row>
    <row r="1078" spans="1:7" ht="31.5" customHeight="1" x14ac:dyDescent="0.25">
      <c r="A1078" s="154">
        <v>41</v>
      </c>
      <c r="B1078" s="144" t="s">
        <v>209</v>
      </c>
      <c r="C1078" s="145" t="s">
        <v>223</v>
      </c>
      <c r="D1078" s="146" t="s">
        <v>224</v>
      </c>
      <c r="E1078" s="146" t="s">
        <v>195</v>
      </c>
      <c r="F1078" s="147" t="s">
        <v>602</v>
      </c>
      <c r="G1078" s="157" t="s">
        <v>196</v>
      </c>
    </row>
    <row r="1079" spans="1:7" ht="15.75" customHeight="1" x14ac:dyDescent="0.25">
      <c r="A1079" s="154">
        <v>41</v>
      </c>
      <c r="B1079" s="159" t="s">
        <v>251</v>
      </c>
      <c r="C1079" s="150" t="s">
        <v>225</v>
      </c>
      <c r="D1079" s="259">
        <v>1</v>
      </c>
      <c r="E1079" s="85">
        <f>'3.2цены на медик'!$C$103</f>
        <v>3</v>
      </c>
      <c r="F1079" s="149">
        <v>100</v>
      </c>
      <c r="G1079" s="146"/>
    </row>
    <row r="1080" spans="1:7" ht="15.75" customHeight="1" x14ac:dyDescent="0.25">
      <c r="A1080" s="154">
        <v>41</v>
      </c>
      <c r="B1080" s="159" t="s">
        <v>949</v>
      </c>
      <c r="C1080" s="164" t="s">
        <v>226</v>
      </c>
      <c r="D1080" s="259">
        <v>0.5</v>
      </c>
      <c r="E1080" s="146">
        <f>'3.2цены на медик'!$C$111</f>
        <v>22</v>
      </c>
      <c r="F1080" s="152">
        <v>100</v>
      </c>
      <c r="G1080" s="146">
        <f t="shared" ref="G1080:G1089" si="43">D1080*E1080*F1080/100</f>
        <v>11</v>
      </c>
    </row>
    <row r="1081" spans="1:7" ht="15.75" customHeight="1" x14ac:dyDescent="0.25">
      <c r="A1081" s="154">
        <v>41</v>
      </c>
      <c r="B1081" s="159" t="s">
        <v>968</v>
      </c>
      <c r="C1081" s="164" t="s">
        <v>226</v>
      </c>
      <c r="D1081" s="259">
        <v>4</v>
      </c>
      <c r="E1081" s="146">
        <f>'3.2цены на медик'!$C$124</f>
        <v>5.9625000000000004</v>
      </c>
      <c r="F1081" s="152">
        <v>100</v>
      </c>
      <c r="G1081" s="146">
        <f t="shared" si="43"/>
        <v>23.85</v>
      </c>
    </row>
    <row r="1082" spans="1:7" ht="15.75" customHeight="1" x14ac:dyDescent="0.25">
      <c r="A1082" s="154">
        <v>41</v>
      </c>
      <c r="B1082" s="159" t="s">
        <v>964</v>
      </c>
      <c r="C1082" s="164" t="s">
        <v>988</v>
      </c>
      <c r="D1082" s="259">
        <v>0.1</v>
      </c>
      <c r="E1082" s="146">
        <f>'3.2цены на медик'!$C$313</f>
        <v>7.6099999999999994</v>
      </c>
      <c r="F1082" s="152">
        <v>100</v>
      </c>
      <c r="G1082" s="146">
        <f t="shared" si="43"/>
        <v>0.7609999999999999</v>
      </c>
    </row>
    <row r="1083" spans="1:7" ht="15.75" customHeight="1" x14ac:dyDescent="0.25">
      <c r="A1083" s="154">
        <v>41</v>
      </c>
      <c r="B1083" s="144" t="s">
        <v>419</v>
      </c>
      <c r="C1083" s="164" t="s">
        <v>226</v>
      </c>
      <c r="D1083" s="259">
        <v>1</v>
      </c>
      <c r="E1083" s="148">
        <f>'3.2цены на медик'!$C$314</f>
        <v>5.0999999999999996</v>
      </c>
      <c r="F1083" s="152">
        <v>100</v>
      </c>
      <c r="G1083" s="146"/>
    </row>
    <row r="1084" spans="1:7" ht="15.75" customHeight="1" x14ac:dyDescent="0.25">
      <c r="A1084" s="154">
        <v>41</v>
      </c>
      <c r="B1084" s="159" t="s">
        <v>248</v>
      </c>
      <c r="C1084" s="164" t="s">
        <v>226</v>
      </c>
      <c r="D1084" s="259">
        <v>1</v>
      </c>
      <c r="E1084" s="146">
        <f>'3.2цены на медик'!$C$336</f>
        <v>0.89</v>
      </c>
      <c r="F1084" s="152">
        <v>100</v>
      </c>
      <c r="G1084" s="146">
        <f t="shared" si="43"/>
        <v>0.89</v>
      </c>
    </row>
    <row r="1085" spans="1:7" ht="15.75" customHeight="1" x14ac:dyDescent="0.25">
      <c r="A1085" s="154">
        <v>41</v>
      </c>
      <c r="B1085" s="159" t="s">
        <v>250</v>
      </c>
      <c r="C1085" s="164" t="s">
        <v>226</v>
      </c>
      <c r="D1085" s="259">
        <v>1</v>
      </c>
      <c r="E1085" s="146">
        <f>'3.2цены на медик'!$C$439</f>
        <v>3.75</v>
      </c>
      <c r="F1085" s="152">
        <v>100</v>
      </c>
      <c r="G1085" s="146">
        <f t="shared" si="43"/>
        <v>3.75</v>
      </c>
    </row>
    <row r="1086" spans="1:7" ht="15.75" customHeight="1" x14ac:dyDescent="0.25">
      <c r="A1086" s="154">
        <v>41</v>
      </c>
      <c r="B1086" s="67" t="s">
        <v>455</v>
      </c>
      <c r="C1086" s="164" t="s">
        <v>226</v>
      </c>
      <c r="D1086" s="259">
        <v>1</v>
      </c>
      <c r="E1086" s="148">
        <f>'3.2цены на медик'!$C$464</f>
        <v>2</v>
      </c>
      <c r="F1086" s="149">
        <v>100</v>
      </c>
      <c r="G1086" s="146">
        <f t="shared" si="43"/>
        <v>2</v>
      </c>
    </row>
    <row r="1087" spans="1:7" ht="15.75" customHeight="1" x14ac:dyDescent="0.25">
      <c r="A1087" s="154">
        <v>41</v>
      </c>
      <c r="B1087" s="67" t="s">
        <v>334</v>
      </c>
      <c r="C1087" s="164" t="s">
        <v>225</v>
      </c>
      <c r="D1087" s="259">
        <v>1</v>
      </c>
      <c r="E1087" s="148">
        <f>'3.2цены на медик'!$C$824</f>
        <v>15</v>
      </c>
      <c r="F1087" s="152">
        <v>100</v>
      </c>
      <c r="G1087" s="146"/>
    </row>
    <row r="1088" spans="1:7" ht="15.75" customHeight="1" x14ac:dyDescent="0.25">
      <c r="A1088" s="154">
        <v>41</v>
      </c>
      <c r="B1088" s="241" t="s">
        <v>704</v>
      </c>
      <c r="C1088" s="164" t="s">
        <v>227</v>
      </c>
      <c r="D1088" s="259">
        <v>2</v>
      </c>
      <c r="E1088" s="146">
        <f>'3.2цены на медик'!$C$778</f>
        <v>0.123</v>
      </c>
      <c r="F1088" s="152">
        <v>100</v>
      </c>
      <c r="G1088" s="146">
        <f t="shared" si="43"/>
        <v>0.24600000000000002</v>
      </c>
    </row>
    <row r="1089" spans="1:7" ht="15.75" customHeight="1" x14ac:dyDescent="0.25">
      <c r="A1089" s="154">
        <v>41</v>
      </c>
      <c r="B1089" s="159" t="s">
        <v>979</v>
      </c>
      <c r="C1089" s="164" t="s">
        <v>226</v>
      </c>
      <c r="D1089" s="259">
        <v>1</v>
      </c>
      <c r="E1089" s="146">
        <f>'3.2цены на медик'!$C$555</f>
        <v>5.0075000000000003</v>
      </c>
      <c r="F1089" s="152">
        <v>100</v>
      </c>
      <c r="G1089" s="146">
        <f t="shared" si="43"/>
        <v>5.0075000000000003</v>
      </c>
    </row>
    <row r="1090" spans="1:7" ht="15.75" customHeight="1" x14ac:dyDescent="0.25">
      <c r="A1090" s="154">
        <v>41</v>
      </c>
      <c r="B1090" s="159" t="s">
        <v>199</v>
      </c>
      <c r="C1090" s="164"/>
      <c r="D1090" s="258"/>
      <c r="E1090" s="146"/>
      <c r="F1090" s="152"/>
      <c r="G1090" s="153">
        <f>SUM(G1079:G1089)</f>
        <v>47.504500000000007</v>
      </c>
    </row>
    <row r="1091" spans="1:7" ht="15.75" customHeight="1" x14ac:dyDescent="0.25">
      <c r="A1091" s="154">
        <v>41</v>
      </c>
      <c r="F1091" s="142"/>
      <c r="G1091" s="155"/>
    </row>
    <row r="1092" spans="1:7" ht="15.75" customHeight="1" x14ac:dyDescent="0.25">
      <c r="A1092" s="154">
        <v>42</v>
      </c>
      <c r="B1092" s="491" t="str">
        <f>'5.свод поликлин'!C491</f>
        <v>Поднятие дна верхнечелюстного синуса</v>
      </c>
      <c r="C1092" s="491"/>
      <c r="D1092" s="491"/>
      <c r="E1092" s="454"/>
      <c r="F1092" s="491"/>
      <c r="G1092" s="156"/>
    </row>
    <row r="1093" spans="1:7" ht="31.5" customHeight="1" x14ac:dyDescent="0.25">
      <c r="A1093" s="154">
        <v>42</v>
      </c>
      <c r="B1093" s="144" t="s">
        <v>209</v>
      </c>
      <c r="C1093" s="145" t="s">
        <v>223</v>
      </c>
      <c r="D1093" s="146" t="s">
        <v>224</v>
      </c>
      <c r="E1093" s="146" t="s">
        <v>195</v>
      </c>
      <c r="F1093" s="147" t="s">
        <v>602</v>
      </c>
      <c r="G1093" s="157" t="s">
        <v>196</v>
      </c>
    </row>
    <row r="1094" spans="1:7" ht="15.75" customHeight="1" x14ac:dyDescent="0.25">
      <c r="A1094" s="154">
        <v>42</v>
      </c>
      <c r="B1094" s="159" t="s">
        <v>251</v>
      </c>
      <c r="C1094" s="150" t="s">
        <v>225</v>
      </c>
      <c r="D1094" s="259">
        <v>1</v>
      </c>
      <c r="E1094" s="85">
        <f>'3.2цены на медик'!$C$103</f>
        <v>3</v>
      </c>
      <c r="F1094" s="149">
        <v>100</v>
      </c>
      <c r="G1094" s="146"/>
    </row>
    <row r="1095" spans="1:7" ht="15.75" customHeight="1" x14ac:dyDescent="0.25">
      <c r="A1095" s="154">
        <v>42</v>
      </c>
      <c r="B1095" s="83" t="s">
        <v>407</v>
      </c>
      <c r="C1095" s="164" t="s">
        <v>226</v>
      </c>
      <c r="D1095" s="259">
        <v>0.5</v>
      </c>
      <c r="E1095" s="146">
        <f>'3.2цены на медик'!$C$107</f>
        <v>9.5500000000000007</v>
      </c>
      <c r="F1095" s="152">
        <v>100</v>
      </c>
      <c r="G1095" s="146">
        <f t="shared" ref="G1095:G1112" si="44">D1095*E1095*F1095/100</f>
        <v>4.7750000000000004</v>
      </c>
    </row>
    <row r="1096" spans="1:7" ht="15.75" customHeight="1" x14ac:dyDescent="0.25">
      <c r="A1096" s="154">
        <v>42</v>
      </c>
      <c r="B1096" s="67" t="s">
        <v>609</v>
      </c>
      <c r="C1096" s="152" t="s">
        <v>426</v>
      </c>
      <c r="D1096" s="259">
        <v>50</v>
      </c>
      <c r="E1096" s="151">
        <f>'3.2цены на медик'!$C$127</f>
        <v>0.22</v>
      </c>
      <c r="F1096" s="149">
        <v>100</v>
      </c>
      <c r="G1096" s="146">
        <f t="shared" si="44"/>
        <v>11</v>
      </c>
    </row>
    <row r="1097" spans="1:7" ht="15.75" customHeight="1" x14ac:dyDescent="0.25">
      <c r="A1097" s="154">
        <v>42</v>
      </c>
      <c r="B1097" s="144" t="s">
        <v>277</v>
      </c>
      <c r="C1097" s="164" t="s">
        <v>227</v>
      </c>
      <c r="D1097" s="259">
        <v>100</v>
      </c>
      <c r="E1097" s="146">
        <f>'3.2цены на медик'!$C$153</f>
        <v>3.36</v>
      </c>
      <c r="F1097" s="152">
        <v>100</v>
      </c>
      <c r="G1097" s="146">
        <f t="shared" si="44"/>
        <v>336</v>
      </c>
    </row>
    <row r="1098" spans="1:7" ht="15.75" customHeight="1" x14ac:dyDescent="0.25">
      <c r="A1098" s="154">
        <v>42</v>
      </c>
      <c r="B1098" s="159" t="s">
        <v>10</v>
      </c>
      <c r="C1098" s="164" t="s">
        <v>227</v>
      </c>
      <c r="D1098" s="259">
        <v>20</v>
      </c>
      <c r="E1098" s="146">
        <f>'3.2цены на медик'!$C$228</f>
        <v>5.016</v>
      </c>
      <c r="F1098" s="152">
        <v>100</v>
      </c>
      <c r="G1098" s="146">
        <f t="shared" si="44"/>
        <v>100.32</v>
      </c>
    </row>
    <row r="1099" spans="1:7" ht="15.75" customHeight="1" x14ac:dyDescent="0.25">
      <c r="A1099" s="154">
        <v>42</v>
      </c>
      <c r="B1099" s="159" t="s">
        <v>977</v>
      </c>
      <c r="C1099" s="164" t="s">
        <v>226</v>
      </c>
      <c r="D1099" s="259">
        <v>2</v>
      </c>
      <c r="E1099" s="146">
        <f>'3.2цены на медик'!$C$291</f>
        <v>8</v>
      </c>
      <c r="F1099" s="152">
        <v>100</v>
      </c>
      <c r="G1099" s="146">
        <f t="shared" si="44"/>
        <v>16</v>
      </c>
    </row>
    <row r="1100" spans="1:7" ht="15.75" customHeight="1" x14ac:dyDescent="0.25">
      <c r="A1100" s="154">
        <v>42</v>
      </c>
      <c r="B1100" s="159" t="s">
        <v>964</v>
      </c>
      <c r="C1100" s="164" t="s">
        <v>988</v>
      </c>
      <c r="D1100" s="259">
        <v>0.1</v>
      </c>
      <c r="E1100" s="146">
        <f>'3.2цены на медик'!$C$313</f>
        <v>7.6099999999999994</v>
      </c>
      <c r="F1100" s="152">
        <v>100</v>
      </c>
      <c r="G1100" s="146">
        <f t="shared" si="44"/>
        <v>0.7609999999999999</v>
      </c>
    </row>
    <row r="1101" spans="1:7" ht="15.75" customHeight="1" x14ac:dyDescent="0.25">
      <c r="A1101" s="154">
        <v>42</v>
      </c>
      <c r="B1101" s="144" t="s">
        <v>419</v>
      </c>
      <c r="C1101" s="164" t="s">
        <v>226</v>
      </c>
      <c r="D1101" s="259">
        <v>1</v>
      </c>
      <c r="E1101" s="148">
        <f>'3.2цены на медик'!$C$314</f>
        <v>5.0999999999999996</v>
      </c>
      <c r="F1101" s="152">
        <v>100</v>
      </c>
      <c r="G1101" s="146"/>
    </row>
    <row r="1102" spans="1:7" ht="15.75" customHeight="1" x14ac:dyDescent="0.25">
      <c r="A1102" s="154">
        <v>42</v>
      </c>
      <c r="B1102" s="144" t="s">
        <v>266</v>
      </c>
      <c r="C1102" s="164" t="s">
        <v>227</v>
      </c>
      <c r="D1102" s="259">
        <v>800</v>
      </c>
      <c r="E1102" s="146">
        <f>'3.2цены на медик'!$C$347</f>
        <v>0.19376666666666667</v>
      </c>
      <c r="F1102" s="152">
        <v>100</v>
      </c>
      <c r="G1102" s="146">
        <f t="shared" si="44"/>
        <v>155.01333333333335</v>
      </c>
    </row>
    <row r="1103" spans="1:7" ht="15.75" customHeight="1" x14ac:dyDescent="0.25">
      <c r="A1103" s="154">
        <v>42</v>
      </c>
      <c r="B1103" s="83" t="s">
        <v>904</v>
      </c>
      <c r="C1103" s="164" t="s">
        <v>226</v>
      </c>
      <c r="D1103" s="259">
        <v>1</v>
      </c>
      <c r="E1103" s="146">
        <f>'3.2цены на медик'!$C$393</f>
        <v>255</v>
      </c>
      <c r="F1103" s="152">
        <v>100</v>
      </c>
      <c r="G1103" s="146">
        <f t="shared" si="44"/>
        <v>255</v>
      </c>
    </row>
    <row r="1104" spans="1:7" ht="15.75" customHeight="1" x14ac:dyDescent="0.25">
      <c r="A1104" s="154">
        <v>42</v>
      </c>
      <c r="B1104" s="144" t="s">
        <v>257</v>
      </c>
      <c r="C1104" s="164" t="s">
        <v>226</v>
      </c>
      <c r="D1104" s="275">
        <v>0.1</v>
      </c>
      <c r="E1104" s="146">
        <f>'3.2цены на медик'!$C$437</f>
        <v>70</v>
      </c>
      <c r="F1104" s="152">
        <v>100</v>
      </c>
      <c r="G1104" s="146">
        <f t="shared" si="44"/>
        <v>7</v>
      </c>
    </row>
    <row r="1105" spans="1:7" ht="15.75" customHeight="1" x14ac:dyDescent="0.25">
      <c r="A1105" s="154">
        <v>42</v>
      </c>
      <c r="B1105" s="159" t="s">
        <v>250</v>
      </c>
      <c r="C1105" s="164" t="s">
        <v>226</v>
      </c>
      <c r="D1105" s="259">
        <v>1</v>
      </c>
      <c r="E1105" s="146">
        <f>'3.2цены на медик'!$C$439</f>
        <v>3.75</v>
      </c>
      <c r="F1105" s="152">
        <v>100</v>
      </c>
      <c r="G1105" s="146">
        <f t="shared" si="44"/>
        <v>3.75</v>
      </c>
    </row>
    <row r="1106" spans="1:7" ht="15.75" customHeight="1" x14ac:dyDescent="0.25">
      <c r="A1106" s="154">
        <v>42</v>
      </c>
      <c r="B1106" s="159" t="s">
        <v>283</v>
      </c>
      <c r="C1106" s="152" t="s">
        <v>426</v>
      </c>
      <c r="D1106" s="259">
        <v>50</v>
      </c>
      <c r="E1106" s="146">
        <f>'3.2цены на медик'!$C$459</f>
        <v>0.63</v>
      </c>
      <c r="F1106" s="152">
        <v>100</v>
      </c>
      <c r="G1106" s="146">
        <f t="shared" si="44"/>
        <v>31.5</v>
      </c>
    </row>
    <row r="1107" spans="1:7" ht="15.75" customHeight="1" x14ac:dyDescent="0.25">
      <c r="A1107" s="154">
        <v>42</v>
      </c>
      <c r="B1107" s="67" t="s">
        <v>334</v>
      </c>
      <c r="C1107" s="164" t="s">
        <v>225</v>
      </c>
      <c r="D1107" s="259">
        <v>1</v>
      </c>
      <c r="E1107" s="148">
        <f>'3.2цены на медик'!$C$824</f>
        <v>15</v>
      </c>
      <c r="F1107" s="152">
        <v>100</v>
      </c>
      <c r="G1107" s="146"/>
    </row>
    <row r="1108" spans="1:7" ht="15.75" customHeight="1" x14ac:dyDescent="0.25">
      <c r="A1108" s="154">
        <v>42</v>
      </c>
      <c r="B1108" s="159" t="s">
        <v>273</v>
      </c>
      <c r="C1108" s="164" t="s">
        <v>227</v>
      </c>
      <c r="D1108" s="259">
        <v>100</v>
      </c>
      <c r="E1108" s="146">
        <f>'3.2цены на медик'!$C$510</f>
        <v>8.3416666666666681E-2</v>
      </c>
      <c r="F1108" s="152">
        <v>100</v>
      </c>
      <c r="G1108" s="146">
        <f t="shared" si="44"/>
        <v>8.3416666666666686</v>
      </c>
    </row>
    <row r="1109" spans="1:7" ht="15.75" customHeight="1" x14ac:dyDescent="0.25">
      <c r="A1109" s="154">
        <v>42</v>
      </c>
      <c r="B1109" s="241" t="s">
        <v>704</v>
      </c>
      <c r="C1109" s="164" t="s">
        <v>227</v>
      </c>
      <c r="D1109" s="259">
        <v>200</v>
      </c>
      <c r="E1109" s="146">
        <f>'3.2цены на медик'!$C$778</f>
        <v>0.123</v>
      </c>
      <c r="F1109" s="152">
        <v>100</v>
      </c>
      <c r="G1109" s="146">
        <f t="shared" si="44"/>
        <v>24.6</v>
      </c>
    </row>
    <row r="1110" spans="1:7" ht="15.75" customHeight="1" x14ac:dyDescent="0.25">
      <c r="A1110" s="154">
        <v>42</v>
      </c>
      <c r="B1110" s="159" t="s">
        <v>11</v>
      </c>
      <c r="C1110" s="164" t="s">
        <v>226</v>
      </c>
      <c r="D1110" s="259">
        <v>2</v>
      </c>
      <c r="E1110" s="146">
        <f>'3.2цены на медик'!$C$533</f>
        <v>495.36824999999999</v>
      </c>
      <c r="F1110" s="152">
        <v>100</v>
      </c>
      <c r="G1110" s="146">
        <f t="shared" si="44"/>
        <v>990.73649999999998</v>
      </c>
    </row>
    <row r="1111" spans="1:7" ht="15.75" customHeight="1" x14ac:dyDescent="0.25">
      <c r="A1111" s="154">
        <v>42</v>
      </c>
      <c r="B1111" s="159" t="s">
        <v>901</v>
      </c>
      <c r="C1111" s="164" t="s">
        <v>226</v>
      </c>
      <c r="D1111" s="259">
        <v>1</v>
      </c>
      <c r="E1111" s="146">
        <f>'3.2цены на медик'!$C$534</f>
        <v>70.688000000000002</v>
      </c>
      <c r="F1111" s="152">
        <v>100</v>
      </c>
      <c r="G1111" s="146">
        <f t="shared" si="44"/>
        <v>70.688000000000002</v>
      </c>
    </row>
    <row r="1112" spans="1:7" ht="15.75" customHeight="1" x14ac:dyDescent="0.25">
      <c r="A1112" s="154">
        <v>42</v>
      </c>
      <c r="B1112" s="159" t="s">
        <v>979</v>
      </c>
      <c r="C1112" s="164" t="s">
        <v>226</v>
      </c>
      <c r="D1112" s="259">
        <v>1</v>
      </c>
      <c r="E1112" s="146">
        <f>'3.2цены на медик'!$C$555</f>
        <v>5.0075000000000003</v>
      </c>
      <c r="F1112" s="152">
        <v>100</v>
      </c>
      <c r="G1112" s="146">
        <f t="shared" si="44"/>
        <v>5.0075000000000003</v>
      </c>
    </row>
    <row r="1113" spans="1:7" ht="15.75" customHeight="1" x14ac:dyDescent="0.25">
      <c r="A1113" s="154">
        <v>42</v>
      </c>
      <c r="B1113" s="159" t="s">
        <v>199</v>
      </c>
      <c r="C1113" s="164"/>
      <c r="D1113" s="258"/>
      <c r="E1113" s="146"/>
      <c r="F1113" s="152"/>
      <c r="G1113" s="153">
        <f>SUM(G1094:G1112)</f>
        <v>2020.4930000000002</v>
      </c>
    </row>
    <row r="1114" spans="1:7" ht="15.75" customHeight="1" x14ac:dyDescent="0.25">
      <c r="A1114" s="154">
        <v>42</v>
      </c>
      <c r="F1114" s="142"/>
      <c r="G1114" s="155"/>
    </row>
    <row r="1115" spans="1:7" ht="15.75" customHeight="1" x14ac:dyDescent="0.25">
      <c r="A1115" s="154">
        <v>43</v>
      </c>
      <c r="B1115" s="2248" t="str">
        <f>'5.свод поликлин'!C492</f>
        <v>Пункция кисты полости рта</v>
      </c>
      <c r="C1115" s="2249"/>
      <c r="D1115" s="2249"/>
      <c r="E1115" s="2249"/>
      <c r="F1115" s="2249"/>
      <c r="G1115" s="156"/>
    </row>
    <row r="1116" spans="1:7" ht="31.5" customHeight="1" x14ac:dyDescent="0.25">
      <c r="A1116" s="154">
        <v>43</v>
      </c>
      <c r="B1116" s="144" t="s">
        <v>209</v>
      </c>
      <c r="C1116" s="145" t="s">
        <v>223</v>
      </c>
      <c r="D1116" s="146" t="s">
        <v>224</v>
      </c>
      <c r="E1116" s="146" t="s">
        <v>195</v>
      </c>
      <c r="F1116" s="147" t="s">
        <v>602</v>
      </c>
      <c r="G1116" s="157" t="s">
        <v>196</v>
      </c>
    </row>
    <row r="1117" spans="1:7" ht="15.75" customHeight="1" x14ac:dyDescent="0.25">
      <c r="A1117" s="154">
        <v>43</v>
      </c>
      <c r="B1117" s="144" t="s">
        <v>262</v>
      </c>
      <c r="C1117" s="150" t="s">
        <v>225</v>
      </c>
      <c r="D1117" s="146">
        <v>1</v>
      </c>
      <c r="E1117" s="85">
        <f>'3.2цены на медик'!$C$103</f>
        <v>3</v>
      </c>
      <c r="F1117" s="149">
        <v>100</v>
      </c>
      <c r="G1117" s="146"/>
    </row>
    <row r="1118" spans="1:7" ht="15.75" customHeight="1" x14ac:dyDescent="0.25">
      <c r="A1118" s="154">
        <v>43</v>
      </c>
      <c r="B1118" s="83" t="s">
        <v>407</v>
      </c>
      <c r="C1118" s="152" t="s">
        <v>226</v>
      </c>
      <c r="D1118" s="146">
        <v>0.5</v>
      </c>
      <c r="E1118" s="146">
        <f>'3.2цены на медик'!$C$107</f>
        <v>9.5500000000000007</v>
      </c>
      <c r="F1118" s="152">
        <v>100</v>
      </c>
      <c r="G1118" s="146">
        <f t="shared" ref="G1118:G1132" si="45">D1118*E1118*F1118/100</f>
        <v>4.7750000000000004</v>
      </c>
    </row>
    <row r="1119" spans="1:7" ht="15.75" customHeight="1" x14ac:dyDescent="0.25">
      <c r="A1119" s="154">
        <v>43</v>
      </c>
      <c r="B1119" s="144" t="s">
        <v>256</v>
      </c>
      <c r="C1119" s="152" t="s">
        <v>227</v>
      </c>
      <c r="D1119" s="146">
        <v>1</v>
      </c>
      <c r="E1119" s="146">
        <f>'3.2цены на медик'!$C$121</f>
        <v>2.2999999999999998</v>
      </c>
      <c r="F1119" s="152">
        <v>100</v>
      </c>
      <c r="G1119" s="146">
        <f t="shared" si="45"/>
        <v>2.2999999999999998</v>
      </c>
    </row>
    <row r="1120" spans="1:7" ht="15.75" customHeight="1" x14ac:dyDescent="0.25">
      <c r="A1120" s="154">
        <v>43</v>
      </c>
      <c r="B1120" s="144" t="s">
        <v>889</v>
      </c>
      <c r="C1120" s="152" t="s">
        <v>227</v>
      </c>
      <c r="D1120" s="146">
        <v>2</v>
      </c>
      <c r="E1120" s="146">
        <f>'3.2цены на медик'!$C$175</f>
        <v>0.38</v>
      </c>
      <c r="F1120" s="152">
        <v>100</v>
      </c>
      <c r="G1120" s="146">
        <f t="shared" si="45"/>
        <v>0.76</v>
      </c>
    </row>
    <row r="1121" spans="1:7" ht="15.75" customHeight="1" x14ac:dyDescent="0.25">
      <c r="A1121" s="154">
        <v>43</v>
      </c>
      <c r="B1121" s="144" t="s">
        <v>884</v>
      </c>
      <c r="C1121" s="152" t="s">
        <v>227</v>
      </c>
      <c r="D1121" s="146">
        <v>50</v>
      </c>
      <c r="E1121" s="146">
        <f>'3.2цены на медик'!$C$134/1000</f>
        <v>0.16085000000000002</v>
      </c>
      <c r="F1121" s="152">
        <v>100</v>
      </c>
      <c r="G1121" s="146">
        <f t="shared" si="45"/>
        <v>8.0425000000000004</v>
      </c>
    </row>
    <row r="1122" spans="1:7" ht="15.75" customHeight="1" x14ac:dyDescent="0.25">
      <c r="A1122" s="154">
        <v>43</v>
      </c>
      <c r="B1122" s="144" t="s">
        <v>980</v>
      </c>
      <c r="C1122" s="152" t="s">
        <v>426</v>
      </c>
      <c r="D1122" s="146">
        <v>0.2</v>
      </c>
      <c r="E1122" s="146">
        <f>'3.2цены на медик'!$C$224</f>
        <v>12.333333333333334</v>
      </c>
      <c r="F1122" s="152">
        <v>100</v>
      </c>
      <c r="G1122" s="146">
        <f t="shared" si="45"/>
        <v>2.4666666666666668</v>
      </c>
    </row>
    <row r="1123" spans="1:7" ht="15.75" customHeight="1" x14ac:dyDescent="0.25">
      <c r="A1123" s="154">
        <v>43</v>
      </c>
      <c r="B1123" s="159" t="s">
        <v>977</v>
      </c>
      <c r="C1123" s="152" t="s">
        <v>226</v>
      </c>
      <c r="D1123" s="146">
        <v>1</v>
      </c>
      <c r="E1123" s="146">
        <f>'3.2цены на медик'!$C$291</f>
        <v>8</v>
      </c>
      <c r="F1123" s="152">
        <v>100</v>
      </c>
      <c r="G1123" s="146">
        <f t="shared" si="45"/>
        <v>8</v>
      </c>
    </row>
    <row r="1124" spans="1:7" ht="15.75" customHeight="1" x14ac:dyDescent="0.25">
      <c r="A1124" s="154">
        <v>43</v>
      </c>
      <c r="B1124" s="144" t="s">
        <v>453</v>
      </c>
      <c r="C1124" s="152" t="s">
        <v>988</v>
      </c>
      <c r="D1124" s="146">
        <v>0.1</v>
      </c>
      <c r="E1124" s="146">
        <f>'3.2цены на медик'!$C$313</f>
        <v>7.6099999999999994</v>
      </c>
      <c r="F1124" s="152">
        <v>100</v>
      </c>
      <c r="G1124" s="146">
        <f t="shared" si="45"/>
        <v>0.7609999999999999</v>
      </c>
    </row>
    <row r="1125" spans="1:7" ht="15.75" customHeight="1" x14ac:dyDescent="0.25">
      <c r="A1125" s="154">
        <v>43</v>
      </c>
      <c r="B1125" s="144" t="s">
        <v>419</v>
      </c>
      <c r="C1125" s="152" t="s">
        <v>226</v>
      </c>
      <c r="D1125" s="146">
        <v>1</v>
      </c>
      <c r="E1125" s="148">
        <f>'3.2цены на медик'!$C$314</f>
        <v>5.0999999999999996</v>
      </c>
      <c r="F1125" s="152">
        <v>100</v>
      </c>
      <c r="G1125" s="146"/>
    </row>
    <row r="1126" spans="1:7" ht="15.75" customHeight="1" x14ac:dyDescent="0.25">
      <c r="A1126" s="154">
        <v>43</v>
      </c>
      <c r="B1126" s="144" t="s">
        <v>248</v>
      </c>
      <c r="C1126" s="152" t="s">
        <v>226</v>
      </c>
      <c r="D1126" s="146">
        <v>1</v>
      </c>
      <c r="E1126" s="146">
        <f>'3.2цены на медик'!$C$336</f>
        <v>0.89</v>
      </c>
      <c r="F1126" s="152">
        <v>100</v>
      </c>
      <c r="G1126" s="146">
        <f t="shared" si="45"/>
        <v>0.89</v>
      </c>
    </row>
    <row r="1127" spans="1:7" ht="15.75" customHeight="1" x14ac:dyDescent="0.25">
      <c r="A1127" s="154">
        <v>43</v>
      </c>
      <c r="B1127" s="144" t="s">
        <v>603</v>
      </c>
      <c r="C1127" s="152" t="s">
        <v>227</v>
      </c>
      <c r="D1127" s="146">
        <v>5</v>
      </c>
      <c r="E1127" s="151">
        <f>'3.2цены на медик'!$C$371</f>
        <v>0.12533333333333332</v>
      </c>
      <c r="F1127" s="152">
        <v>100</v>
      </c>
      <c r="G1127" s="146">
        <f t="shared" si="45"/>
        <v>0.62666666666666659</v>
      </c>
    </row>
    <row r="1128" spans="1:7" ht="15.75" customHeight="1" x14ac:dyDescent="0.25">
      <c r="A1128" s="154">
        <v>43</v>
      </c>
      <c r="B1128" s="144" t="s">
        <v>257</v>
      </c>
      <c r="C1128" s="152" t="s">
        <v>226</v>
      </c>
      <c r="D1128" s="146">
        <v>0.1</v>
      </c>
      <c r="E1128" s="146">
        <f>'3.2цены на медик'!$C$437</f>
        <v>70</v>
      </c>
      <c r="F1128" s="152">
        <v>100</v>
      </c>
      <c r="G1128" s="146">
        <f t="shared" si="45"/>
        <v>7</v>
      </c>
    </row>
    <row r="1129" spans="1:7" ht="15.75" customHeight="1" x14ac:dyDescent="0.25">
      <c r="A1129" s="154">
        <v>43</v>
      </c>
      <c r="B1129" s="144" t="s">
        <v>600</v>
      </c>
      <c r="C1129" s="152" t="s">
        <v>226</v>
      </c>
      <c r="D1129" s="146">
        <v>1</v>
      </c>
      <c r="E1129" s="146">
        <f>'3.2цены на медик'!$C$439</f>
        <v>3.75</v>
      </c>
      <c r="F1129" s="152">
        <v>100</v>
      </c>
      <c r="G1129" s="146">
        <f t="shared" si="45"/>
        <v>3.75</v>
      </c>
    </row>
    <row r="1130" spans="1:7" ht="15.75" customHeight="1" x14ac:dyDescent="0.25">
      <c r="A1130" s="154">
        <v>43</v>
      </c>
      <c r="B1130" s="67" t="s">
        <v>455</v>
      </c>
      <c r="C1130" s="152" t="s">
        <v>226</v>
      </c>
      <c r="D1130" s="146">
        <v>1</v>
      </c>
      <c r="E1130" s="148">
        <f>'3.2цены на медик'!$C$464</f>
        <v>2</v>
      </c>
      <c r="F1130" s="149">
        <v>100</v>
      </c>
      <c r="G1130" s="146">
        <f t="shared" si="45"/>
        <v>2</v>
      </c>
    </row>
    <row r="1131" spans="1:7" ht="15.75" customHeight="1" x14ac:dyDescent="0.25">
      <c r="A1131" s="154">
        <v>43</v>
      </c>
      <c r="B1131" s="67" t="s">
        <v>334</v>
      </c>
      <c r="C1131" s="152" t="s">
        <v>225</v>
      </c>
      <c r="D1131" s="146">
        <v>1</v>
      </c>
      <c r="E1131" s="148">
        <f>'3.2цены на медик'!$C$824</f>
        <v>15</v>
      </c>
      <c r="F1131" s="152">
        <v>100</v>
      </c>
      <c r="G1131" s="146"/>
    </row>
    <row r="1132" spans="1:7" ht="15.75" customHeight="1" x14ac:dyDescent="0.25">
      <c r="A1132" s="154">
        <v>43</v>
      </c>
      <c r="B1132" s="159" t="s">
        <v>979</v>
      </c>
      <c r="C1132" s="152" t="s">
        <v>226</v>
      </c>
      <c r="D1132" s="146">
        <v>1</v>
      </c>
      <c r="E1132" s="146">
        <f>'3.2цены на медик'!$C$555</f>
        <v>5.0075000000000003</v>
      </c>
      <c r="F1132" s="152">
        <v>100</v>
      </c>
      <c r="G1132" s="146">
        <f t="shared" si="45"/>
        <v>5.0075000000000003</v>
      </c>
    </row>
    <row r="1133" spans="1:7" ht="15.75" customHeight="1" x14ac:dyDescent="0.25">
      <c r="A1133" s="154">
        <v>43</v>
      </c>
      <c r="B1133" s="144" t="s">
        <v>199</v>
      </c>
      <c r="C1133" s="152"/>
      <c r="D1133" s="146"/>
      <c r="E1133" s="146"/>
      <c r="F1133" s="152"/>
      <c r="G1133" s="153">
        <f>SUM(G1117:G1132)</f>
        <v>46.379333333333328</v>
      </c>
    </row>
    <row r="1134" spans="1:7" ht="15.75" customHeight="1" x14ac:dyDescent="0.25">
      <c r="A1134" s="154">
        <v>43</v>
      </c>
      <c r="F1134" s="142"/>
      <c r="G1134" s="155"/>
    </row>
    <row r="1135" spans="1:7" ht="15.75" customHeight="1" x14ac:dyDescent="0.25">
      <c r="A1135" s="154">
        <v>44</v>
      </c>
      <c r="B1135" s="2249" t="str">
        <f>'5.свод поликлин'!C493</f>
        <v>Рассечение уздечки языка</v>
      </c>
      <c r="C1135" s="2249"/>
      <c r="D1135" s="2249"/>
      <c r="E1135" s="2249"/>
      <c r="F1135" s="2249"/>
      <c r="G1135" s="156"/>
    </row>
    <row r="1136" spans="1:7" ht="31.5" customHeight="1" x14ac:dyDescent="0.25">
      <c r="A1136" s="154">
        <v>44</v>
      </c>
      <c r="B1136" s="144" t="s">
        <v>209</v>
      </c>
      <c r="C1136" s="145" t="s">
        <v>223</v>
      </c>
      <c r="D1136" s="146" t="s">
        <v>224</v>
      </c>
      <c r="E1136" s="146" t="s">
        <v>195</v>
      </c>
      <c r="F1136" s="147" t="s">
        <v>602</v>
      </c>
      <c r="G1136" s="157" t="s">
        <v>196</v>
      </c>
    </row>
    <row r="1137" spans="1:7" ht="15.75" customHeight="1" x14ac:dyDescent="0.25">
      <c r="A1137" s="154">
        <v>44</v>
      </c>
      <c r="B1137" s="144" t="s">
        <v>262</v>
      </c>
      <c r="C1137" s="150" t="s">
        <v>225</v>
      </c>
      <c r="D1137" s="146">
        <v>1</v>
      </c>
      <c r="E1137" s="85">
        <f>'3.2цены на медик'!$C$103</f>
        <v>3</v>
      </c>
      <c r="F1137" s="149">
        <v>100</v>
      </c>
      <c r="G1137" s="146"/>
    </row>
    <row r="1138" spans="1:7" ht="15.75" customHeight="1" x14ac:dyDescent="0.25">
      <c r="A1138" s="154">
        <v>44</v>
      </c>
      <c r="B1138" s="83" t="s">
        <v>407</v>
      </c>
      <c r="C1138" s="152" t="s">
        <v>226</v>
      </c>
      <c r="D1138" s="146">
        <v>0.1</v>
      </c>
      <c r="E1138" s="146">
        <f>'3.2цены на медик'!$C$107</f>
        <v>9.5500000000000007</v>
      </c>
      <c r="F1138" s="152">
        <v>100</v>
      </c>
      <c r="G1138" s="146">
        <f t="shared" ref="G1138:G1154" si="46">D1138*E1138*F1138/100</f>
        <v>0.95499999999999996</v>
      </c>
    </row>
    <row r="1139" spans="1:7" ht="15.75" customHeight="1" x14ac:dyDescent="0.25">
      <c r="A1139" s="154">
        <v>44</v>
      </c>
      <c r="B1139" s="144" t="s">
        <v>256</v>
      </c>
      <c r="C1139" s="152" t="s">
        <v>227</v>
      </c>
      <c r="D1139" s="146">
        <v>1</v>
      </c>
      <c r="E1139" s="146">
        <f>'3.2цены на медик'!$C$121</f>
        <v>2.2999999999999998</v>
      </c>
      <c r="F1139" s="152">
        <v>100</v>
      </c>
      <c r="G1139" s="146">
        <f t="shared" si="46"/>
        <v>2.2999999999999998</v>
      </c>
    </row>
    <row r="1140" spans="1:7" ht="15.75" customHeight="1" x14ac:dyDescent="0.25">
      <c r="A1140" s="154">
        <v>44</v>
      </c>
      <c r="B1140" s="144" t="s">
        <v>277</v>
      </c>
      <c r="C1140" s="152" t="s">
        <v>227</v>
      </c>
      <c r="D1140" s="146">
        <v>5</v>
      </c>
      <c r="E1140" s="146">
        <f>'3.2цены на медик'!$C$153</f>
        <v>3.36</v>
      </c>
      <c r="F1140" s="152">
        <v>100</v>
      </c>
      <c r="G1140" s="146">
        <f t="shared" si="46"/>
        <v>16.8</v>
      </c>
    </row>
    <row r="1141" spans="1:7" ht="15.75" customHeight="1" x14ac:dyDescent="0.25">
      <c r="A1141" s="154">
        <v>44</v>
      </c>
      <c r="B1141" s="144" t="s">
        <v>889</v>
      </c>
      <c r="C1141" s="152" t="s">
        <v>227</v>
      </c>
      <c r="D1141" s="146">
        <v>2</v>
      </c>
      <c r="E1141" s="146">
        <f>'3.2цены на медик'!$C$175</f>
        <v>0.38</v>
      </c>
      <c r="F1141" s="152">
        <v>100</v>
      </c>
      <c r="G1141" s="146">
        <f t="shared" si="46"/>
        <v>0.76</v>
      </c>
    </row>
    <row r="1142" spans="1:7" ht="15.75" customHeight="1" x14ac:dyDescent="0.25">
      <c r="A1142" s="154">
        <v>44</v>
      </c>
      <c r="B1142" s="144" t="s">
        <v>980</v>
      </c>
      <c r="C1142" s="152" t="s">
        <v>426</v>
      </c>
      <c r="D1142" s="146">
        <v>2</v>
      </c>
      <c r="E1142" s="146">
        <f>'3.2цены на медик'!$C$224</f>
        <v>12.333333333333334</v>
      </c>
      <c r="F1142" s="152">
        <v>100</v>
      </c>
      <c r="G1142" s="146">
        <f t="shared" si="46"/>
        <v>24.666666666666671</v>
      </c>
    </row>
    <row r="1143" spans="1:7" ht="15.75" customHeight="1" x14ac:dyDescent="0.25">
      <c r="A1143" s="154">
        <v>44</v>
      </c>
      <c r="B1143" s="144" t="s">
        <v>891</v>
      </c>
      <c r="C1143" s="152" t="s">
        <v>988</v>
      </c>
      <c r="D1143" s="146">
        <v>1</v>
      </c>
      <c r="E1143" s="146">
        <f>'3.2цены на медик'!$C$241</f>
        <v>18.516249999999999</v>
      </c>
      <c r="F1143" s="152">
        <v>100</v>
      </c>
      <c r="G1143" s="146">
        <f t="shared" si="46"/>
        <v>18.516249999999999</v>
      </c>
    </row>
    <row r="1144" spans="1:7" ht="15.75" customHeight="1" x14ac:dyDescent="0.25">
      <c r="A1144" s="154">
        <v>44</v>
      </c>
      <c r="B1144" s="159" t="s">
        <v>977</v>
      </c>
      <c r="C1144" s="152" t="s">
        <v>226</v>
      </c>
      <c r="D1144" s="146">
        <v>1</v>
      </c>
      <c r="E1144" s="146">
        <f>'3.2цены на медик'!$C$291</f>
        <v>8</v>
      </c>
      <c r="F1144" s="152">
        <v>100</v>
      </c>
      <c r="G1144" s="146">
        <f t="shared" si="46"/>
        <v>8</v>
      </c>
    </row>
    <row r="1145" spans="1:7" ht="15.75" customHeight="1" x14ac:dyDescent="0.25">
      <c r="A1145" s="154">
        <v>44</v>
      </c>
      <c r="B1145" s="144" t="s">
        <v>419</v>
      </c>
      <c r="C1145" s="152" t="s">
        <v>226</v>
      </c>
      <c r="D1145" s="146">
        <v>1</v>
      </c>
      <c r="E1145" s="148">
        <f>'3.2цены на медик'!$C$314</f>
        <v>5.0999999999999996</v>
      </c>
      <c r="F1145" s="152">
        <v>100</v>
      </c>
      <c r="G1145" s="146"/>
    </row>
    <row r="1146" spans="1:7" ht="15.75" customHeight="1" x14ac:dyDescent="0.25">
      <c r="A1146" s="154">
        <v>44</v>
      </c>
      <c r="B1146" s="144" t="s">
        <v>248</v>
      </c>
      <c r="C1146" s="152" t="s">
        <v>226</v>
      </c>
      <c r="D1146" s="146">
        <v>1</v>
      </c>
      <c r="E1146" s="146">
        <f>'3.2цены на медик'!$C$336</f>
        <v>0.89</v>
      </c>
      <c r="F1146" s="152">
        <v>100</v>
      </c>
      <c r="G1146" s="146">
        <f t="shared" si="46"/>
        <v>0.89</v>
      </c>
    </row>
    <row r="1147" spans="1:7" ht="15.75" customHeight="1" x14ac:dyDescent="0.25">
      <c r="A1147" s="154">
        <v>44</v>
      </c>
      <c r="B1147" s="144" t="s">
        <v>603</v>
      </c>
      <c r="C1147" s="152" t="s">
        <v>227</v>
      </c>
      <c r="D1147" s="146">
        <v>5</v>
      </c>
      <c r="E1147" s="151">
        <f>'3.2цены на медик'!$C$371</f>
        <v>0.12533333333333332</v>
      </c>
      <c r="F1147" s="152">
        <v>100</v>
      </c>
      <c r="G1147" s="146">
        <f t="shared" si="46"/>
        <v>0.62666666666666659</v>
      </c>
    </row>
    <row r="1148" spans="1:7" ht="15.75" customHeight="1" x14ac:dyDescent="0.25">
      <c r="A1148" s="154">
        <v>44</v>
      </c>
      <c r="B1148" s="144" t="s">
        <v>257</v>
      </c>
      <c r="C1148" s="152" t="s">
        <v>226</v>
      </c>
      <c r="D1148" s="146">
        <v>0.1</v>
      </c>
      <c r="E1148" s="146">
        <f>'3.2цены на медик'!$C$437</f>
        <v>70</v>
      </c>
      <c r="F1148" s="152">
        <v>100</v>
      </c>
      <c r="G1148" s="146">
        <f t="shared" si="46"/>
        <v>7</v>
      </c>
    </row>
    <row r="1149" spans="1:7" ht="15.75" customHeight="1" x14ac:dyDescent="0.25">
      <c r="A1149" s="154">
        <v>44</v>
      </c>
      <c r="B1149" s="144" t="s">
        <v>250</v>
      </c>
      <c r="C1149" s="152" t="s">
        <v>226</v>
      </c>
      <c r="D1149" s="146">
        <v>1</v>
      </c>
      <c r="E1149" s="146">
        <f>'3.2цены на медик'!$C$439</f>
        <v>3.75</v>
      </c>
      <c r="F1149" s="152">
        <v>100</v>
      </c>
      <c r="G1149" s="146">
        <f t="shared" si="46"/>
        <v>3.75</v>
      </c>
    </row>
    <row r="1150" spans="1:7" ht="15.75" customHeight="1" x14ac:dyDescent="0.25">
      <c r="A1150" s="154">
        <v>44</v>
      </c>
      <c r="B1150" s="67" t="s">
        <v>455</v>
      </c>
      <c r="C1150" s="152" t="s">
        <v>226</v>
      </c>
      <c r="D1150" s="146">
        <v>1</v>
      </c>
      <c r="E1150" s="148">
        <f>'3.2цены на медик'!$C$464</f>
        <v>2</v>
      </c>
      <c r="F1150" s="149">
        <v>100</v>
      </c>
      <c r="G1150" s="146">
        <f t="shared" si="46"/>
        <v>2</v>
      </c>
    </row>
    <row r="1151" spans="1:7" ht="15.75" customHeight="1" x14ac:dyDescent="0.25">
      <c r="A1151" s="154">
        <v>44</v>
      </c>
      <c r="B1151" s="67" t="s">
        <v>334</v>
      </c>
      <c r="C1151" s="152" t="s">
        <v>225</v>
      </c>
      <c r="D1151" s="146">
        <v>1</v>
      </c>
      <c r="E1151" s="148">
        <f>'3.2цены на медик'!$C$824</f>
        <v>15</v>
      </c>
      <c r="F1151" s="152">
        <v>100</v>
      </c>
      <c r="G1151" s="146"/>
    </row>
    <row r="1152" spans="1:7" ht="15.75" customHeight="1" x14ac:dyDescent="0.25">
      <c r="A1152" s="154">
        <v>44</v>
      </c>
      <c r="B1152" s="241" t="s">
        <v>704</v>
      </c>
      <c r="C1152" s="152" t="s">
        <v>227</v>
      </c>
      <c r="D1152" s="146">
        <v>5</v>
      </c>
      <c r="E1152" s="146">
        <f>'3.2цены на медик'!$C$778</f>
        <v>0.123</v>
      </c>
      <c r="F1152" s="152">
        <v>100</v>
      </c>
      <c r="G1152" s="146">
        <f t="shared" si="46"/>
        <v>0.61499999999999999</v>
      </c>
    </row>
    <row r="1153" spans="1:7" ht="15.75" customHeight="1" x14ac:dyDescent="0.25">
      <c r="A1153" s="154">
        <v>44</v>
      </c>
      <c r="B1153" s="144" t="s">
        <v>901</v>
      </c>
      <c r="C1153" s="152" t="s">
        <v>226</v>
      </c>
      <c r="D1153" s="146">
        <v>1</v>
      </c>
      <c r="E1153" s="146">
        <f>'3.2цены на медик'!$C$534</f>
        <v>70.688000000000002</v>
      </c>
      <c r="F1153" s="152">
        <v>100</v>
      </c>
      <c r="G1153" s="146">
        <f t="shared" si="46"/>
        <v>70.688000000000002</v>
      </c>
    </row>
    <row r="1154" spans="1:7" ht="15.75" customHeight="1" x14ac:dyDescent="0.25">
      <c r="A1154" s="154">
        <v>44</v>
      </c>
      <c r="B1154" s="159" t="s">
        <v>979</v>
      </c>
      <c r="C1154" s="152" t="s">
        <v>226</v>
      </c>
      <c r="D1154" s="146">
        <v>1</v>
      </c>
      <c r="E1154" s="146">
        <f>'3.2цены на медик'!$C$555</f>
        <v>5.0075000000000003</v>
      </c>
      <c r="F1154" s="152">
        <v>100</v>
      </c>
      <c r="G1154" s="146">
        <f t="shared" si="46"/>
        <v>5.0075000000000003</v>
      </c>
    </row>
    <row r="1155" spans="1:7" ht="15.75" customHeight="1" x14ac:dyDescent="0.25">
      <c r="A1155" s="154">
        <v>44</v>
      </c>
      <c r="B1155" s="144" t="s">
        <v>199</v>
      </c>
      <c r="C1155" s="152"/>
      <c r="D1155" s="146"/>
      <c r="E1155" s="146"/>
      <c r="F1155" s="152"/>
      <c r="G1155" s="153">
        <f>SUM(G1137:G1154)</f>
        <v>162.57508333333334</v>
      </c>
    </row>
    <row r="1156" spans="1:7" ht="15.75" customHeight="1" x14ac:dyDescent="0.25">
      <c r="A1156" s="154">
        <v>44</v>
      </c>
      <c r="F1156" s="142"/>
      <c r="G1156" s="155"/>
    </row>
    <row r="1157" spans="1:7" ht="15.75" customHeight="1" x14ac:dyDescent="0.25">
      <c r="A1157" s="154">
        <v>47</v>
      </c>
      <c r="B1157" s="2249" t="str">
        <f>'5.свод поликлин'!C494</f>
        <v>Резекция верхушки корня двух и более зубов</v>
      </c>
      <c r="C1157" s="2249"/>
      <c r="D1157" s="2249"/>
      <c r="E1157" s="2249"/>
      <c r="F1157" s="2249"/>
      <c r="G1157" s="156"/>
    </row>
    <row r="1158" spans="1:7" ht="31.5" customHeight="1" x14ac:dyDescent="0.25">
      <c r="A1158" s="154">
        <v>47</v>
      </c>
      <c r="B1158" s="144" t="s">
        <v>209</v>
      </c>
      <c r="C1158" s="145" t="s">
        <v>223</v>
      </c>
      <c r="D1158" s="146" t="s">
        <v>224</v>
      </c>
      <c r="E1158" s="146" t="s">
        <v>195</v>
      </c>
      <c r="F1158" s="147" t="s">
        <v>602</v>
      </c>
      <c r="G1158" s="157" t="s">
        <v>196</v>
      </c>
    </row>
    <row r="1159" spans="1:7" ht="15.75" customHeight="1" x14ac:dyDescent="0.25">
      <c r="A1159" s="154">
        <v>47</v>
      </c>
      <c r="B1159" s="144" t="s">
        <v>262</v>
      </c>
      <c r="C1159" s="150" t="s">
        <v>225</v>
      </c>
      <c r="D1159" s="146">
        <v>1</v>
      </c>
      <c r="E1159" s="85">
        <f>'3.2цены на медик'!$C$103</f>
        <v>3</v>
      </c>
      <c r="F1159" s="149">
        <v>100</v>
      </c>
      <c r="G1159" s="146"/>
    </row>
    <row r="1160" spans="1:7" ht="15.75" customHeight="1" x14ac:dyDescent="0.25">
      <c r="A1160" s="154">
        <v>47</v>
      </c>
      <c r="B1160" s="83" t="s">
        <v>407</v>
      </c>
      <c r="C1160" s="152" t="s">
        <v>226</v>
      </c>
      <c r="D1160" s="146">
        <v>0.5</v>
      </c>
      <c r="E1160" s="146">
        <f>'3.2цены на медик'!$C$107</f>
        <v>9.5500000000000007</v>
      </c>
      <c r="F1160" s="152">
        <v>100</v>
      </c>
      <c r="G1160" s="146">
        <f t="shared" ref="G1160:G1183" si="47">D1160*E1160*F1160/100</f>
        <v>4.7750000000000004</v>
      </c>
    </row>
    <row r="1161" spans="1:7" ht="15.75" customHeight="1" x14ac:dyDescent="0.25">
      <c r="A1161" s="154">
        <v>47</v>
      </c>
      <c r="B1161" s="144" t="s">
        <v>873</v>
      </c>
      <c r="C1161" s="152" t="s">
        <v>226</v>
      </c>
      <c r="D1161" s="146">
        <v>0.3</v>
      </c>
      <c r="E1161" s="146">
        <f>'3.2цены на медик'!$C$110</f>
        <v>150</v>
      </c>
      <c r="F1161" s="152">
        <v>100</v>
      </c>
      <c r="G1161" s="146">
        <f t="shared" si="47"/>
        <v>45</v>
      </c>
    </row>
    <row r="1162" spans="1:7" ht="15.75" customHeight="1" x14ac:dyDescent="0.25">
      <c r="A1162" s="154">
        <v>47</v>
      </c>
      <c r="B1162" s="144" t="s">
        <v>995</v>
      </c>
      <c r="C1162" s="152" t="s">
        <v>226</v>
      </c>
      <c r="D1162" s="146">
        <v>0.3</v>
      </c>
      <c r="E1162" s="146">
        <f>'3.2цены на медик'!$C$704</f>
        <v>181.42740000000001</v>
      </c>
      <c r="F1162" s="152">
        <v>100</v>
      </c>
      <c r="G1162" s="146">
        <f t="shared" si="47"/>
        <v>54.428220000000003</v>
      </c>
    </row>
    <row r="1163" spans="1:7" ht="15.75" customHeight="1" x14ac:dyDescent="0.25">
      <c r="A1163" s="154">
        <v>47</v>
      </c>
      <c r="B1163" s="144" t="s">
        <v>890</v>
      </c>
      <c r="C1163" s="152" t="s">
        <v>226</v>
      </c>
      <c r="D1163" s="146">
        <v>1</v>
      </c>
      <c r="E1163" s="637">
        <v>55.5</v>
      </c>
      <c r="F1163" s="152">
        <v>100</v>
      </c>
      <c r="G1163" s="146">
        <f t="shared" si="47"/>
        <v>55.5</v>
      </c>
    </row>
    <row r="1164" spans="1:7" ht="15.75" customHeight="1" x14ac:dyDescent="0.25">
      <c r="A1164" s="154">
        <v>47</v>
      </c>
      <c r="B1164" s="67" t="s">
        <v>609</v>
      </c>
      <c r="C1164" s="152" t="s">
        <v>426</v>
      </c>
      <c r="D1164" s="146">
        <v>10</v>
      </c>
      <c r="E1164" s="151">
        <f>'3.2цены на медик'!$C$127</f>
        <v>0.22</v>
      </c>
      <c r="F1164" s="149">
        <v>100</v>
      </c>
      <c r="G1164" s="146">
        <f t="shared" si="47"/>
        <v>2.2000000000000002</v>
      </c>
    </row>
    <row r="1165" spans="1:7" ht="15.75" customHeight="1" x14ac:dyDescent="0.25">
      <c r="A1165" s="154">
        <v>47</v>
      </c>
      <c r="B1165" s="158" t="s">
        <v>3</v>
      </c>
      <c r="C1165" s="152" t="s">
        <v>226</v>
      </c>
      <c r="D1165" s="146">
        <v>0.1</v>
      </c>
      <c r="E1165" s="146">
        <f>'3.2цены на медик'!$C$169</f>
        <v>114.95</v>
      </c>
      <c r="F1165" s="152">
        <v>100</v>
      </c>
      <c r="G1165" s="146">
        <f t="shared" si="47"/>
        <v>11.494999999999999</v>
      </c>
    </row>
    <row r="1166" spans="1:7" ht="15.75" customHeight="1" x14ac:dyDescent="0.25">
      <c r="A1166" s="154">
        <v>47</v>
      </c>
      <c r="B1166" s="144" t="s">
        <v>889</v>
      </c>
      <c r="C1166" s="152" t="s">
        <v>227</v>
      </c>
      <c r="D1166" s="146">
        <v>2</v>
      </c>
      <c r="E1166" s="146">
        <f>'3.2цены на медик'!$C$175</f>
        <v>0.38</v>
      </c>
      <c r="F1166" s="152">
        <v>100</v>
      </c>
      <c r="G1166" s="146">
        <f t="shared" si="47"/>
        <v>0.76</v>
      </c>
    </row>
    <row r="1167" spans="1:7" ht="15.75" customHeight="1" x14ac:dyDescent="0.25">
      <c r="A1167" s="154">
        <v>47</v>
      </c>
      <c r="B1167" s="144" t="s">
        <v>264</v>
      </c>
      <c r="C1167" s="152" t="s">
        <v>426</v>
      </c>
      <c r="D1167" s="146">
        <v>1</v>
      </c>
      <c r="E1167" s="146">
        <f>'3.2цены на медик'!$C$220</f>
        <v>24.2</v>
      </c>
      <c r="F1167" s="152">
        <v>100</v>
      </c>
      <c r="G1167" s="146">
        <f t="shared" si="47"/>
        <v>24.2</v>
      </c>
    </row>
    <row r="1168" spans="1:7" ht="15.75" customHeight="1" x14ac:dyDescent="0.25">
      <c r="A1168" s="154">
        <v>47</v>
      </c>
      <c r="B1168" s="144" t="s">
        <v>980</v>
      </c>
      <c r="C1168" s="152" t="s">
        <v>426</v>
      </c>
      <c r="D1168" s="146">
        <v>2</v>
      </c>
      <c r="E1168" s="146">
        <f>'3.2цены на медик'!$C$224</f>
        <v>12.333333333333334</v>
      </c>
      <c r="F1168" s="152">
        <v>100</v>
      </c>
      <c r="G1168" s="146">
        <f t="shared" si="47"/>
        <v>24.666666666666671</v>
      </c>
    </row>
    <row r="1169" spans="1:7" ht="15.75" customHeight="1" x14ac:dyDescent="0.25">
      <c r="A1169" s="154">
        <v>47</v>
      </c>
      <c r="B1169" s="144" t="s">
        <v>263</v>
      </c>
      <c r="C1169" s="152" t="s">
        <v>226</v>
      </c>
      <c r="D1169" s="146">
        <v>1</v>
      </c>
      <c r="E1169" s="146">
        <f>'3.2цены на медик'!$C$261</f>
        <v>39.5</v>
      </c>
      <c r="F1169" s="152">
        <v>100</v>
      </c>
      <c r="G1169" s="146">
        <f t="shared" si="47"/>
        <v>39.5</v>
      </c>
    </row>
    <row r="1170" spans="1:7" ht="15.75" customHeight="1" x14ac:dyDescent="0.25">
      <c r="A1170" s="154">
        <v>47</v>
      </c>
      <c r="B1170" s="144" t="s">
        <v>1265</v>
      </c>
      <c r="C1170" s="152" t="s">
        <v>426</v>
      </c>
      <c r="D1170" s="146">
        <v>1</v>
      </c>
      <c r="E1170" s="146">
        <f>'3.2цены на медик'!$C$7</f>
        <v>138.06975</v>
      </c>
      <c r="F1170" s="152">
        <v>100</v>
      </c>
      <c r="G1170" s="146">
        <f t="shared" si="47"/>
        <v>138.06975</v>
      </c>
    </row>
    <row r="1171" spans="1:7" ht="15.75" customHeight="1" x14ac:dyDescent="0.25">
      <c r="A1171" s="154">
        <v>47</v>
      </c>
      <c r="B1171" s="159" t="s">
        <v>977</v>
      </c>
      <c r="C1171" s="152" t="s">
        <v>226</v>
      </c>
      <c r="D1171" s="146">
        <v>1</v>
      </c>
      <c r="E1171" s="146">
        <f>'3.2цены на медик'!$C$291</f>
        <v>8</v>
      </c>
      <c r="F1171" s="152">
        <v>100</v>
      </c>
      <c r="G1171" s="146">
        <f t="shared" si="47"/>
        <v>8</v>
      </c>
    </row>
    <row r="1172" spans="1:7" ht="15.75" customHeight="1" x14ac:dyDescent="0.25">
      <c r="A1172" s="154">
        <v>47</v>
      </c>
      <c r="B1172" s="144" t="s">
        <v>453</v>
      </c>
      <c r="C1172" s="152" t="s">
        <v>988</v>
      </c>
      <c r="D1172" s="146">
        <v>0.3</v>
      </c>
      <c r="E1172" s="146">
        <f>'3.2цены на медик'!$C$313</f>
        <v>7.6099999999999994</v>
      </c>
      <c r="F1172" s="152">
        <v>100</v>
      </c>
      <c r="G1172" s="146">
        <f t="shared" si="47"/>
        <v>2.2829999999999999</v>
      </c>
    </row>
    <row r="1173" spans="1:7" ht="15.75" customHeight="1" x14ac:dyDescent="0.25">
      <c r="A1173" s="154">
        <v>47</v>
      </c>
      <c r="B1173" s="144" t="s">
        <v>419</v>
      </c>
      <c r="C1173" s="152" t="s">
        <v>226</v>
      </c>
      <c r="D1173" s="146">
        <v>1</v>
      </c>
      <c r="E1173" s="148">
        <f>'3.2цены на медик'!$C$314</f>
        <v>5.0999999999999996</v>
      </c>
      <c r="F1173" s="152">
        <v>100</v>
      </c>
      <c r="G1173" s="146"/>
    </row>
    <row r="1174" spans="1:7" ht="15.75" customHeight="1" x14ac:dyDescent="0.25">
      <c r="A1174" s="154">
        <v>47</v>
      </c>
      <c r="B1174" s="144" t="s">
        <v>248</v>
      </c>
      <c r="C1174" s="152" t="s">
        <v>226</v>
      </c>
      <c r="D1174" s="146">
        <v>1</v>
      </c>
      <c r="E1174" s="146">
        <f>'3.2цены на медик'!$C$336</f>
        <v>0.89</v>
      </c>
      <c r="F1174" s="152">
        <v>100</v>
      </c>
      <c r="G1174" s="146">
        <f t="shared" si="47"/>
        <v>0.89</v>
      </c>
    </row>
    <row r="1175" spans="1:7" ht="15.75" customHeight="1" x14ac:dyDescent="0.25">
      <c r="A1175" s="154">
        <v>47</v>
      </c>
      <c r="B1175" s="144" t="s">
        <v>603</v>
      </c>
      <c r="C1175" s="152" t="s">
        <v>227</v>
      </c>
      <c r="D1175" s="146">
        <v>20</v>
      </c>
      <c r="E1175" s="151">
        <f>'3.2цены на медик'!$C$371</f>
        <v>0.12533333333333332</v>
      </c>
      <c r="F1175" s="152">
        <v>100</v>
      </c>
      <c r="G1175" s="146">
        <f t="shared" si="47"/>
        <v>2.5066666666666664</v>
      </c>
    </row>
    <row r="1176" spans="1:7" ht="15.75" customHeight="1" x14ac:dyDescent="0.25">
      <c r="A1176" s="154">
        <v>47</v>
      </c>
      <c r="B1176" s="144" t="s">
        <v>257</v>
      </c>
      <c r="C1176" s="152" t="s">
        <v>226</v>
      </c>
      <c r="D1176" s="146">
        <v>0.1</v>
      </c>
      <c r="E1176" s="146">
        <f>'3.2цены на медик'!$C$437</f>
        <v>70</v>
      </c>
      <c r="F1176" s="152">
        <v>100</v>
      </c>
      <c r="G1176" s="146">
        <f t="shared" si="47"/>
        <v>7</v>
      </c>
    </row>
    <row r="1177" spans="1:7" ht="15.75" customHeight="1" x14ac:dyDescent="0.25">
      <c r="A1177" s="154">
        <v>47</v>
      </c>
      <c r="B1177" s="144" t="s">
        <v>600</v>
      </c>
      <c r="C1177" s="152" t="s">
        <v>226</v>
      </c>
      <c r="D1177" s="146">
        <v>1</v>
      </c>
      <c r="E1177" s="146">
        <f>'3.2цены на медик'!$C$439</f>
        <v>3.75</v>
      </c>
      <c r="F1177" s="152">
        <v>100</v>
      </c>
      <c r="G1177" s="146">
        <f t="shared" si="47"/>
        <v>3.75</v>
      </c>
    </row>
    <row r="1178" spans="1:7" ht="15.75" customHeight="1" x14ac:dyDescent="0.25">
      <c r="A1178" s="154">
        <v>47</v>
      </c>
      <c r="B1178" s="67" t="s">
        <v>455</v>
      </c>
      <c r="C1178" s="152" t="s">
        <v>226</v>
      </c>
      <c r="D1178" s="146">
        <v>1</v>
      </c>
      <c r="E1178" s="148">
        <f>'3.2цены на медик'!$C$464</f>
        <v>2</v>
      </c>
      <c r="F1178" s="149">
        <v>100</v>
      </c>
      <c r="G1178" s="146">
        <f t="shared" si="47"/>
        <v>2</v>
      </c>
    </row>
    <row r="1179" spans="1:7" ht="15.75" customHeight="1" x14ac:dyDescent="0.25">
      <c r="A1179" s="154">
        <v>47</v>
      </c>
      <c r="B1179" s="67" t="s">
        <v>334</v>
      </c>
      <c r="C1179" s="152" t="s">
        <v>225</v>
      </c>
      <c r="D1179" s="146">
        <v>1</v>
      </c>
      <c r="E1179" s="148">
        <f>'3.2цены на медик'!$C$824</f>
        <v>15</v>
      </c>
      <c r="F1179" s="152">
        <v>100</v>
      </c>
      <c r="G1179" s="146"/>
    </row>
    <row r="1180" spans="1:7" ht="15.75" customHeight="1" x14ac:dyDescent="0.25">
      <c r="A1180" s="154">
        <v>47</v>
      </c>
      <c r="B1180" s="144" t="s">
        <v>449</v>
      </c>
      <c r="C1180" s="152" t="s">
        <v>226</v>
      </c>
      <c r="D1180" s="146">
        <v>1</v>
      </c>
      <c r="E1180" s="146">
        <f>'3.2цены на медик'!$C$503</f>
        <v>12.5</v>
      </c>
      <c r="F1180" s="152">
        <v>100</v>
      </c>
      <c r="G1180" s="146">
        <f t="shared" si="47"/>
        <v>12.5</v>
      </c>
    </row>
    <row r="1181" spans="1:7" ht="15.75" customHeight="1" x14ac:dyDescent="0.25">
      <c r="A1181" s="154">
        <v>47</v>
      </c>
      <c r="B1181" s="241" t="s">
        <v>704</v>
      </c>
      <c r="C1181" s="152" t="s">
        <v>227</v>
      </c>
      <c r="D1181" s="146">
        <v>5</v>
      </c>
      <c r="E1181" s="146">
        <f>'3.2цены на медик'!$C$778</f>
        <v>0.123</v>
      </c>
      <c r="F1181" s="152">
        <v>100</v>
      </c>
      <c r="G1181" s="146">
        <f t="shared" si="47"/>
        <v>0.61499999999999999</v>
      </c>
    </row>
    <row r="1182" spans="1:7" ht="15.75" customHeight="1" x14ac:dyDescent="0.25">
      <c r="A1182" s="154">
        <v>47</v>
      </c>
      <c r="B1182" s="158" t="s">
        <v>258</v>
      </c>
      <c r="C1182" s="152" t="s">
        <v>226</v>
      </c>
      <c r="D1182" s="146">
        <v>1</v>
      </c>
      <c r="E1182" s="146">
        <f>'3.2цены на медик'!$C$534</f>
        <v>70.688000000000002</v>
      </c>
      <c r="F1182" s="152">
        <v>100</v>
      </c>
      <c r="G1182" s="146">
        <f t="shared" si="47"/>
        <v>70.688000000000002</v>
      </c>
    </row>
    <row r="1183" spans="1:7" ht="15.75" customHeight="1" x14ac:dyDescent="0.25">
      <c r="A1183" s="154">
        <v>47</v>
      </c>
      <c r="B1183" s="159" t="s">
        <v>979</v>
      </c>
      <c r="C1183" s="152" t="s">
        <v>226</v>
      </c>
      <c r="D1183" s="146">
        <v>1</v>
      </c>
      <c r="E1183" s="146">
        <f>'3.2цены на медик'!$C$555</f>
        <v>5.0075000000000003</v>
      </c>
      <c r="F1183" s="152">
        <v>100</v>
      </c>
      <c r="G1183" s="146">
        <f t="shared" si="47"/>
        <v>5.0075000000000003</v>
      </c>
    </row>
    <row r="1184" spans="1:7" ht="15.75" customHeight="1" x14ac:dyDescent="0.25">
      <c r="A1184" s="154">
        <v>47</v>
      </c>
      <c r="B1184" s="144" t="s">
        <v>199</v>
      </c>
      <c r="C1184" s="152"/>
      <c r="D1184" s="146"/>
      <c r="E1184" s="146"/>
      <c r="F1184" s="152"/>
      <c r="G1184" s="153">
        <f>SUM(G1159:G1183)</f>
        <v>515.8348033333333</v>
      </c>
    </row>
    <row r="1185" spans="1:7" ht="15.75" customHeight="1" x14ac:dyDescent="0.25">
      <c r="A1185" s="154">
        <v>47</v>
      </c>
      <c r="F1185" s="142"/>
      <c r="G1185" s="155"/>
    </row>
    <row r="1186" spans="1:7" ht="15.75" customHeight="1" x14ac:dyDescent="0.25">
      <c r="A1186" s="154">
        <v>48</v>
      </c>
      <c r="B1186" s="2249" t="str">
        <f>'5.свод поликлин'!C495</f>
        <v>Резекция верхушки корня одного зуба</v>
      </c>
      <c r="C1186" s="2249"/>
      <c r="D1186" s="2249"/>
      <c r="E1186" s="2249"/>
      <c r="F1186" s="2249"/>
      <c r="G1186" s="156"/>
    </row>
    <row r="1187" spans="1:7" ht="31.5" customHeight="1" x14ac:dyDescent="0.25">
      <c r="A1187" s="154">
        <v>48</v>
      </c>
      <c r="B1187" s="144" t="s">
        <v>209</v>
      </c>
      <c r="C1187" s="145" t="s">
        <v>223</v>
      </c>
      <c r="D1187" s="146" t="s">
        <v>224</v>
      </c>
      <c r="E1187" s="146" t="s">
        <v>195</v>
      </c>
      <c r="F1187" s="147" t="s">
        <v>602</v>
      </c>
      <c r="G1187" s="157" t="s">
        <v>196</v>
      </c>
    </row>
    <row r="1188" spans="1:7" ht="15.75" customHeight="1" x14ac:dyDescent="0.25">
      <c r="A1188" s="154">
        <v>48</v>
      </c>
      <c r="B1188" s="144" t="s">
        <v>262</v>
      </c>
      <c r="C1188" s="150" t="s">
        <v>225</v>
      </c>
      <c r="D1188" s="146">
        <v>1</v>
      </c>
      <c r="E1188" s="85">
        <f>'3.2цены на медик'!$C$103</f>
        <v>3</v>
      </c>
      <c r="F1188" s="149">
        <v>100</v>
      </c>
      <c r="G1188" s="146"/>
    </row>
    <row r="1189" spans="1:7" ht="15.75" customHeight="1" x14ac:dyDescent="0.25">
      <c r="A1189" s="154">
        <v>48</v>
      </c>
      <c r="B1189" s="83" t="s">
        <v>407</v>
      </c>
      <c r="C1189" s="152" t="s">
        <v>226</v>
      </c>
      <c r="D1189" s="146">
        <v>0.5</v>
      </c>
      <c r="E1189" s="146">
        <f>'3.2цены на медик'!$C$107</f>
        <v>9.5500000000000007</v>
      </c>
      <c r="F1189" s="152">
        <v>100</v>
      </c>
      <c r="G1189" s="146">
        <f t="shared" ref="G1189:G1212" si="48">D1189*E1189*F1189/100</f>
        <v>4.7750000000000004</v>
      </c>
    </row>
    <row r="1190" spans="1:7" ht="15.75" customHeight="1" x14ac:dyDescent="0.25">
      <c r="A1190" s="154">
        <v>48</v>
      </c>
      <c r="B1190" s="144" t="s">
        <v>873</v>
      </c>
      <c r="C1190" s="152" t="s">
        <v>226</v>
      </c>
      <c r="D1190" s="146">
        <v>0.3</v>
      </c>
      <c r="E1190" s="146">
        <f>'3.2цены на медик'!$C$110</f>
        <v>150</v>
      </c>
      <c r="F1190" s="152">
        <v>100</v>
      </c>
      <c r="G1190" s="146">
        <f t="shared" si="48"/>
        <v>45</v>
      </c>
    </row>
    <row r="1191" spans="1:7" ht="15.75" customHeight="1" x14ac:dyDescent="0.25">
      <c r="A1191" s="154">
        <v>48</v>
      </c>
      <c r="B1191" s="144" t="s">
        <v>995</v>
      </c>
      <c r="C1191" s="152" t="s">
        <v>226</v>
      </c>
      <c r="D1191" s="146">
        <v>0.3</v>
      </c>
      <c r="E1191" s="146">
        <f>'3.2цены на медик'!$C$704</f>
        <v>181.42740000000001</v>
      </c>
      <c r="F1191" s="152">
        <v>100</v>
      </c>
      <c r="G1191" s="146">
        <f t="shared" si="48"/>
        <v>54.428220000000003</v>
      </c>
    </row>
    <row r="1192" spans="1:7" ht="15.75" customHeight="1" x14ac:dyDescent="0.25">
      <c r="A1192" s="154">
        <v>48</v>
      </c>
      <c r="B1192" s="67" t="s">
        <v>609</v>
      </c>
      <c r="C1192" s="152" t="s">
        <v>426</v>
      </c>
      <c r="D1192" s="146">
        <v>10</v>
      </c>
      <c r="E1192" s="151">
        <f>'3.2цены на медик'!$C$127</f>
        <v>0.22</v>
      </c>
      <c r="F1192" s="149">
        <v>100</v>
      </c>
      <c r="G1192" s="146">
        <f t="shared" si="48"/>
        <v>2.2000000000000002</v>
      </c>
    </row>
    <row r="1193" spans="1:7" ht="15.75" customHeight="1" x14ac:dyDescent="0.25">
      <c r="A1193" s="154">
        <v>48</v>
      </c>
      <c r="B1193" s="144" t="s">
        <v>900</v>
      </c>
      <c r="C1193" s="152" t="s">
        <v>426</v>
      </c>
      <c r="D1193" s="146">
        <v>0.1</v>
      </c>
      <c r="E1193" s="146">
        <f>'3.2цены на медик'!$C$147</f>
        <v>43.397058823529413</v>
      </c>
      <c r="F1193" s="152">
        <v>100</v>
      </c>
      <c r="G1193" s="146">
        <f t="shared" si="48"/>
        <v>4.3397058823529413</v>
      </c>
    </row>
    <row r="1194" spans="1:7" ht="15.75" customHeight="1" x14ac:dyDescent="0.25">
      <c r="A1194" s="154">
        <v>48</v>
      </c>
      <c r="B1194" s="158" t="s">
        <v>3</v>
      </c>
      <c r="C1194" s="152" t="s">
        <v>226</v>
      </c>
      <c r="D1194" s="146">
        <v>1</v>
      </c>
      <c r="E1194" s="146">
        <f>'3.2цены на медик'!$C$169</f>
        <v>114.95</v>
      </c>
      <c r="F1194" s="152">
        <v>100</v>
      </c>
      <c r="G1194" s="146">
        <f t="shared" si="48"/>
        <v>114.95</v>
      </c>
    </row>
    <row r="1195" spans="1:7" ht="15.75" customHeight="1" x14ac:dyDescent="0.25">
      <c r="A1195" s="154">
        <v>48</v>
      </c>
      <c r="B1195" s="144" t="s">
        <v>889</v>
      </c>
      <c r="C1195" s="152" t="s">
        <v>227</v>
      </c>
      <c r="D1195" s="146">
        <v>2</v>
      </c>
      <c r="E1195" s="146">
        <f>'3.2цены на медик'!$C$175</f>
        <v>0.38</v>
      </c>
      <c r="F1195" s="152">
        <v>100</v>
      </c>
      <c r="G1195" s="146">
        <f t="shared" si="48"/>
        <v>0.76</v>
      </c>
    </row>
    <row r="1196" spans="1:7" ht="15.75" customHeight="1" x14ac:dyDescent="0.25">
      <c r="A1196" s="154">
        <v>48</v>
      </c>
      <c r="B1196" s="144" t="s">
        <v>264</v>
      </c>
      <c r="C1196" s="152" t="s">
        <v>426</v>
      </c>
      <c r="D1196" s="146">
        <v>1</v>
      </c>
      <c r="E1196" s="146">
        <f>'3.2цены на медик'!$C$220</f>
        <v>24.2</v>
      </c>
      <c r="F1196" s="152">
        <v>100</v>
      </c>
      <c r="G1196" s="146">
        <f t="shared" si="48"/>
        <v>24.2</v>
      </c>
    </row>
    <row r="1197" spans="1:7" ht="15.75" customHeight="1" x14ac:dyDescent="0.25">
      <c r="A1197" s="154">
        <v>48</v>
      </c>
      <c r="B1197" s="144" t="s">
        <v>980</v>
      </c>
      <c r="C1197" s="152" t="s">
        <v>426</v>
      </c>
      <c r="D1197" s="146">
        <v>2</v>
      </c>
      <c r="E1197" s="146">
        <f>'3.2цены на медик'!$C$224</f>
        <v>12.333333333333334</v>
      </c>
      <c r="F1197" s="152">
        <v>100</v>
      </c>
      <c r="G1197" s="146">
        <f t="shared" si="48"/>
        <v>24.666666666666671</v>
      </c>
    </row>
    <row r="1198" spans="1:7" ht="15.75" customHeight="1" x14ac:dyDescent="0.25">
      <c r="A1198" s="154">
        <v>48</v>
      </c>
      <c r="B1198" s="144" t="s">
        <v>263</v>
      </c>
      <c r="C1198" s="152" t="s">
        <v>226</v>
      </c>
      <c r="D1198" s="146">
        <v>0.5</v>
      </c>
      <c r="E1198" s="146">
        <f>'3.2цены на медик'!$C$261</f>
        <v>39.5</v>
      </c>
      <c r="F1198" s="152">
        <v>100</v>
      </c>
      <c r="G1198" s="146">
        <f t="shared" si="48"/>
        <v>19.75</v>
      </c>
    </row>
    <row r="1199" spans="1:7" ht="15.75" customHeight="1" x14ac:dyDescent="0.25">
      <c r="A1199" s="154">
        <v>48</v>
      </c>
      <c r="B1199" s="144" t="s">
        <v>1265</v>
      </c>
      <c r="C1199" s="152" t="s">
        <v>426</v>
      </c>
      <c r="D1199" s="146">
        <v>1</v>
      </c>
      <c r="E1199" s="146">
        <f>'3.2цены на медик'!$C$7</f>
        <v>138.06975</v>
      </c>
      <c r="F1199" s="152">
        <v>100</v>
      </c>
      <c r="G1199" s="146">
        <f t="shared" si="48"/>
        <v>138.06975</v>
      </c>
    </row>
    <row r="1200" spans="1:7" ht="15.75" customHeight="1" x14ac:dyDescent="0.25">
      <c r="A1200" s="154">
        <v>48</v>
      </c>
      <c r="B1200" s="159" t="s">
        <v>977</v>
      </c>
      <c r="C1200" s="152" t="s">
        <v>226</v>
      </c>
      <c r="D1200" s="146">
        <v>1</v>
      </c>
      <c r="E1200" s="146">
        <f>'3.2цены на медик'!$C$291</f>
        <v>8</v>
      </c>
      <c r="F1200" s="152">
        <v>100</v>
      </c>
      <c r="G1200" s="146">
        <f t="shared" si="48"/>
        <v>8</v>
      </c>
    </row>
    <row r="1201" spans="1:7" ht="15.75" customHeight="1" x14ac:dyDescent="0.25">
      <c r="A1201" s="154">
        <v>48</v>
      </c>
      <c r="B1201" s="144" t="s">
        <v>453</v>
      </c>
      <c r="C1201" s="152" t="s">
        <v>988</v>
      </c>
      <c r="D1201" s="146">
        <v>0.3</v>
      </c>
      <c r="E1201" s="146">
        <f>'3.2цены на медик'!$C$313</f>
        <v>7.6099999999999994</v>
      </c>
      <c r="F1201" s="152">
        <v>100</v>
      </c>
      <c r="G1201" s="146">
        <f t="shared" si="48"/>
        <v>2.2829999999999999</v>
      </c>
    </row>
    <row r="1202" spans="1:7" ht="15.75" customHeight="1" x14ac:dyDescent="0.25">
      <c r="A1202" s="154">
        <v>48</v>
      </c>
      <c r="B1202" s="144" t="s">
        <v>419</v>
      </c>
      <c r="C1202" s="152" t="s">
        <v>226</v>
      </c>
      <c r="D1202" s="146">
        <v>1</v>
      </c>
      <c r="E1202" s="148">
        <f>'3.2цены на медик'!$C$314</f>
        <v>5.0999999999999996</v>
      </c>
      <c r="F1202" s="152">
        <v>100</v>
      </c>
      <c r="G1202" s="146"/>
    </row>
    <row r="1203" spans="1:7" ht="15.75" customHeight="1" x14ac:dyDescent="0.25">
      <c r="A1203" s="154">
        <v>48</v>
      </c>
      <c r="B1203" s="144" t="s">
        <v>248</v>
      </c>
      <c r="C1203" s="152" t="s">
        <v>226</v>
      </c>
      <c r="D1203" s="146">
        <v>1</v>
      </c>
      <c r="E1203" s="146">
        <f>'3.2цены на медик'!$C$336</f>
        <v>0.89</v>
      </c>
      <c r="F1203" s="152">
        <v>100</v>
      </c>
      <c r="G1203" s="146">
        <f t="shared" si="48"/>
        <v>0.89</v>
      </c>
    </row>
    <row r="1204" spans="1:7" ht="15.75" customHeight="1" x14ac:dyDescent="0.25">
      <c r="A1204" s="154">
        <v>48</v>
      </c>
      <c r="B1204" s="144" t="s">
        <v>603</v>
      </c>
      <c r="C1204" s="152" t="s">
        <v>227</v>
      </c>
      <c r="D1204" s="146">
        <v>20</v>
      </c>
      <c r="E1204" s="151">
        <f>'3.2цены на медик'!$C$371</f>
        <v>0.12533333333333332</v>
      </c>
      <c r="F1204" s="152">
        <v>100</v>
      </c>
      <c r="G1204" s="146">
        <f t="shared" si="48"/>
        <v>2.5066666666666664</v>
      </c>
    </row>
    <row r="1205" spans="1:7" ht="15.75" customHeight="1" x14ac:dyDescent="0.25">
      <c r="A1205" s="154">
        <v>48</v>
      </c>
      <c r="B1205" s="144" t="s">
        <v>257</v>
      </c>
      <c r="C1205" s="152" t="s">
        <v>226</v>
      </c>
      <c r="D1205" s="146">
        <v>0.1</v>
      </c>
      <c r="E1205" s="146">
        <f>'3.2цены на медик'!$C$437</f>
        <v>70</v>
      </c>
      <c r="F1205" s="152">
        <v>100</v>
      </c>
      <c r="G1205" s="146">
        <f t="shared" si="48"/>
        <v>7</v>
      </c>
    </row>
    <row r="1206" spans="1:7" ht="15.75" customHeight="1" x14ac:dyDescent="0.25">
      <c r="A1206" s="154">
        <v>48</v>
      </c>
      <c r="B1206" s="144" t="s">
        <v>600</v>
      </c>
      <c r="C1206" s="152" t="s">
        <v>226</v>
      </c>
      <c r="D1206" s="146">
        <v>1</v>
      </c>
      <c r="E1206" s="146">
        <f>'3.2цены на медик'!$C$439</f>
        <v>3.75</v>
      </c>
      <c r="F1206" s="152">
        <v>100</v>
      </c>
      <c r="G1206" s="146">
        <f t="shared" si="48"/>
        <v>3.75</v>
      </c>
    </row>
    <row r="1207" spans="1:7" ht="15.75" customHeight="1" x14ac:dyDescent="0.25">
      <c r="A1207" s="154">
        <v>48</v>
      </c>
      <c r="B1207" s="67" t="s">
        <v>455</v>
      </c>
      <c r="C1207" s="152" t="s">
        <v>226</v>
      </c>
      <c r="D1207" s="146">
        <v>1</v>
      </c>
      <c r="E1207" s="148">
        <f>'3.2цены на медик'!$C$464</f>
        <v>2</v>
      </c>
      <c r="F1207" s="149">
        <v>100</v>
      </c>
      <c r="G1207" s="146">
        <f t="shared" si="48"/>
        <v>2</v>
      </c>
    </row>
    <row r="1208" spans="1:7" ht="15.75" customHeight="1" x14ac:dyDescent="0.25">
      <c r="A1208" s="154">
        <v>48</v>
      </c>
      <c r="B1208" s="67" t="s">
        <v>334</v>
      </c>
      <c r="C1208" s="152" t="s">
        <v>225</v>
      </c>
      <c r="D1208" s="146">
        <v>1</v>
      </c>
      <c r="E1208" s="148">
        <f>'3.2цены на медик'!$C$824</f>
        <v>15</v>
      </c>
      <c r="F1208" s="152">
        <v>100</v>
      </c>
      <c r="G1208" s="146"/>
    </row>
    <row r="1209" spans="1:7" ht="15.75" customHeight="1" x14ac:dyDescent="0.25">
      <c r="A1209" s="154">
        <v>48</v>
      </c>
      <c r="B1209" s="144" t="s">
        <v>449</v>
      </c>
      <c r="C1209" s="152" t="s">
        <v>226</v>
      </c>
      <c r="D1209" s="146">
        <v>0.5</v>
      </c>
      <c r="E1209" s="146">
        <f>'3.2цены на медик'!$C$503</f>
        <v>12.5</v>
      </c>
      <c r="F1209" s="152">
        <v>100</v>
      </c>
      <c r="G1209" s="146">
        <f t="shared" si="48"/>
        <v>6.25</v>
      </c>
    </row>
    <row r="1210" spans="1:7" ht="15.75" customHeight="1" x14ac:dyDescent="0.25">
      <c r="A1210" s="154">
        <v>48</v>
      </c>
      <c r="B1210" s="241" t="s">
        <v>704</v>
      </c>
      <c r="C1210" s="152" t="s">
        <v>227</v>
      </c>
      <c r="D1210" s="146">
        <v>5</v>
      </c>
      <c r="E1210" s="146">
        <f>'3.2цены на медик'!$C$778</f>
        <v>0.123</v>
      </c>
      <c r="F1210" s="152">
        <v>100</v>
      </c>
      <c r="G1210" s="146">
        <f t="shared" si="48"/>
        <v>0.61499999999999999</v>
      </c>
    </row>
    <row r="1211" spans="1:7" ht="15.75" customHeight="1" x14ac:dyDescent="0.25">
      <c r="A1211" s="154">
        <v>48</v>
      </c>
      <c r="B1211" s="158" t="s">
        <v>258</v>
      </c>
      <c r="C1211" s="152" t="s">
        <v>226</v>
      </c>
      <c r="D1211" s="146">
        <v>1</v>
      </c>
      <c r="E1211" s="146">
        <f>'3.2цены на медик'!$C$534</f>
        <v>70.688000000000002</v>
      </c>
      <c r="F1211" s="152">
        <v>100</v>
      </c>
      <c r="G1211" s="146">
        <f t="shared" si="48"/>
        <v>70.688000000000002</v>
      </c>
    </row>
    <row r="1212" spans="1:7" ht="15.75" customHeight="1" x14ac:dyDescent="0.25">
      <c r="A1212" s="154">
        <v>48</v>
      </c>
      <c r="B1212" s="159" t="s">
        <v>979</v>
      </c>
      <c r="C1212" s="152" t="s">
        <v>226</v>
      </c>
      <c r="D1212" s="146">
        <v>1</v>
      </c>
      <c r="E1212" s="146">
        <f>'3.2цены на медик'!$C$555</f>
        <v>5.0075000000000003</v>
      </c>
      <c r="F1212" s="152">
        <v>100</v>
      </c>
      <c r="G1212" s="146">
        <f t="shared" si="48"/>
        <v>5.0075000000000003</v>
      </c>
    </row>
    <row r="1213" spans="1:7" ht="15.75" customHeight="1" x14ac:dyDescent="0.25">
      <c r="A1213" s="154">
        <v>48</v>
      </c>
      <c r="B1213" s="144" t="s">
        <v>199</v>
      </c>
      <c r="C1213" s="152"/>
      <c r="D1213" s="146"/>
      <c r="E1213" s="146"/>
      <c r="F1213" s="152"/>
      <c r="G1213" s="153">
        <f>SUM(G1188:G1212)</f>
        <v>542.12950921568631</v>
      </c>
    </row>
    <row r="1214" spans="1:7" ht="15.75" customHeight="1" x14ac:dyDescent="0.25">
      <c r="A1214" s="154">
        <v>48</v>
      </c>
      <c r="F1214" s="142"/>
      <c r="G1214" s="155"/>
    </row>
    <row r="1215" spans="1:7" ht="15.75" customHeight="1" x14ac:dyDescent="0.25">
      <c r="A1215" s="154">
        <v>49</v>
      </c>
      <c r="B1215" s="2249" t="str">
        <f>'5.свод поликлин'!C496</f>
        <v>Свободная пересадка мягких тканей в пределах полости рта</v>
      </c>
      <c r="C1215" s="2249"/>
      <c r="D1215" s="2249"/>
      <c r="E1215" s="2249"/>
      <c r="F1215" s="2249"/>
      <c r="G1215" s="156"/>
    </row>
    <row r="1216" spans="1:7" ht="31.5" customHeight="1" x14ac:dyDescent="0.25">
      <c r="A1216" s="154">
        <v>49</v>
      </c>
      <c r="B1216" s="144" t="s">
        <v>209</v>
      </c>
      <c r="C1216" s="145" t="s">
        <v>223</v>
      </c>
      <c r="D1216" s="146" t="s">
        <v>224</v>
      </c>
      <c r="E1216" s="146" t="s">
        <v>195</v>
      </c>
      <c r="F1216" s="147" t="s">
        <v>602</v>
      </c>
      <c r="G1216" s="157" t="s">
        <v>196</v>
      </c>
    </row>
    <row r="1217" spans="1:7" ht="15.75" customHeight="1" x14ac:dyDescent="0.25">
      <c r="A1217" s="154">
        <v>49</v>
      </c>
      <c r="B1217" s="159" t="s">
        <v>251</v>
      </c>
      <c r="C1217" s="150" t="s">
        <v>225</v>
      </c>
      <c r="D1217" s="259">
        <v>1</v>
      </c>
      <c r="E1217" s="85">
        <f>'3.2цены на медик'!$C$103</f>
        <v>3</v>
      </c>
      <c r="F1217" s="149">
        <v>100</v>
      </c>
      <c r="G1217" s="146"/>
    </row>
    <row r="1218" spans="1:7" ht="15.75" customHeight="1" x14ac:dyDescent="0.25">
      <c r="A1218" s="154">
        <v>49</v>
      </c>
      <c r="B1218" s="83" t="s">
        <v>407</v>
      </c>
      <c r="C1218" s="164" t="s">
        <v>226</v>
      </c>
      <c r="D1218" s="259">
        <v>0.5</v>
      </c>
      <c r="E1218" s="146">
        <f>'3.2цены на медик'!$C$107</f>
        <v>9.5500000000000007</v>
      </c>
      <c r="F1218" s="152">
        <v>100</v>
      </c>
      <c r="G1218" s="146">
        <f t="shared" ref="G1218:G1233" si="49">D1218*E1218*F1218/100</f>
        <v>4.7750000000000004</v>
      </c>
    </row>
    <row r="1219" spans="1:7" ht="15.75" customHeight="1" x14ac:dyDescent="0.25">
      <c r="A1219" s="154">
        <v>49</v>
      </c>
      <c r="B1219" s="159" t="s">
        <v>966</v>
      </c>
      <c r="C1219" s="164" t="s">
        <v>227</v>
      </c>
      <c r="D1219" s="259">
        <v>5</v>
      </c>
      <c r="E1219" s="146">
        <f>'3.2цены на медик'!$C$121</f>
        <v>2.2999999999999998</v>
      </c>
      <c r="F1219" s="152">
        <v>100</v>
      </c>
      <c r="G1219" s="146">
        <f t="shared" si="49"/>
        <v>11.5</v>
      </c>
    </row>
    <row r="1220" spans="1:7" ht="15.75" customHeight="1" x14ac:dyDescent="0.25">
      <c r="A1220" s="154">
        <v>49</v>
      </c>
      <c r="B1220" s="67" t="s">
        <v>609</v>
      </c>
      <c r="C1220" s="152" t="s">
        <v>426</v>
      </c>
      <c r="D1220" s="259">
        <v>30</v>
      </c>
      <c r="E1220" s="151">
        <f>'3.2цены на медик'!$C$127</f>
        <v>0.22</v>
      </c>
      <c r="F1220" s="149">
        <v>100</v>
      </c>
      <c r="G1220" s="146">
        <f t="shared" si="49"/>
        <v>6.6</v>
      </c>
    </row>
    <row r="1221" spans="1:7" ht="15.75" customHeight="1" x14ac:dyDescent="0.25">
      <c r="A1221" s="154">
        <v>49</v>
      </c>
      <c r="B1221" s="159" t="s">
        <v>978</v>
      </c>
      <c r="C1221" s="152" t="s">
        <v>426</v>
      </c>
      <c r="D1221" s="259">
        <v>1</v>
      </c>
      <c r="E1221" s="146">
        <f>'3.2цены на медик'!$C$220</f>
        <v>24.2</v>
      </c>
      <c r="F1221" s="152">
        <v>100</v>
      </c>
      <c r="G1221" s="146">
        <f t="shared" si="49"/>
        <v>24.2</v>
      </c>
    </row>
    <row r="1222" spans="1:7" ht="15.75" customHeight="1" x14ac:dyDescent="0.25">
      <c r="A1222" s="154">
        <v>49</v>
      </c>
      <c r="B1222" s="159" t="s">
        <v>977</v>
      </c>
      <c r="C1222" s="164" t="s">
        <v>226</v>
      </c>
      <c r="D1222" s="259">
        <v>1</v>
      </c>
      <c r="E1222" s="146">
        <f>'3.2цены на медик'!$C$291</f>
        <v>8</v>
      </c>
      <c r="F1222" s="152">
        <v>100</v>
      </c>
      <c r="G1222" s="146">
        <f t="shared" si="49"/>
        <v>8</v>
      </c>
    </row>
    <row r="1223" spans="1:7" ht="15.75" customHeight="1" x14ac:dyDescent="0.25">
      <c r="A1223" s="154">
        <v>49</v>
      </c>
      <c r="B1223" s="144" t="s">
        <v>419</v>
      </c>
      <c r="C1223" s="164" t="s">
        <v>226</v>
      </c>
      <c r="D1223" s="259">
        <v>1</v>
      </c>
      <c r="E1223" s="148">
        <f>'3.2цены на медик'!$C$314</f>
        <v>5.0999999999999996</v>
      </c>
      <c r="F1223" s="152">
        <v>100</v>
      </c>
      <c r="G1223" s="146"/>
    </row>
    <row r="1224" spans="1:7" ht="15.75" customHeight="1" x14ac:dyDescent="0.25">
      <c r="A1224" s="154">
        <v>49</v>
      </c>
      <c r="B1224" s="159" t="s">
        <v>248</v>
      </c>
      <c r="C1224" s="164" t="s">
        <v>226</v>
      </c>
      <c r="D1224" s="259">
        <v>2</v>
      </c>
      <c r="E1224" s="146">
        <f>'3.2цены на медик'!$C$336</f>
        <v>0.89</v>
      </c>
      <c r="F1224" s="152">
        <v>100</v>
      </c>
      <c r="G1224" s="146">
        <f t="shared" si="49"/>
        <v>1.78</v>
      </c>
    </row>
    <row r="1225" spans="1:7" ht="15.75" customHeight="1" x14ac:dyDescent="0.25">
      <c r="A1225" s="154">
        <v>49</v>
      </c>
      <c r="B1225" s="144" t="s">
        <v>266</v>
      </c>
      <c r="C1225" s="164" t="s">
        <v>227</v>
      </c>
      <c r="D1225" s="259">
        <v>100</v>
      </c>
      <c r="E1225" s="146">
        <f>'3.2цены на медик'!$C$347</f>
        <v>0.19376666666666667</v>
      </c>
      <c r="F1225" s="152">
        <v>100</v>
      </c>
      <c r="G1225" s="146">
        <f t="shared" si="49"/>
        <v>19.376666666666669</v>
      </c>
    </row>
    <row r="1226" spans="1:7" ht="15.75" customHeight="1" x14ac:dyDescent="0.25">
      <c r="A1226" s="154">
        <v>49</v>
      </c>
      <c r="B1226" s="159" t="s">
        <v>965</v>
      </c>
      <c r="C1226" s="164" t="s">
        <v>226</v>
      </c>
      <c r="D1226" s="275">
        <v>0.1</v>
      </c>
      <c r="E1226" s="146">
        <f>'3.2цены на медик'!$C$437</f>
        <v>70</v>
      </c>
      <c r="F1226" s="152">
        <v>100</v>
      </c>
      <c r="G1226" s="146">
        <f t="shared" si="49"/>
        <v>7</v>
      </c>
    </row>
    <row r="1227" spans="1:7" ht="15.75" customHeight="1" x14ac:dyDescent="0.25">
      <c r="A1227" s="154">
        <v>49</v>
      </c>
      <c r="B1227" s="159" t="s">
        <v>250</v>
      </c>
      <c r="C1227" s="164" t="s">
        <v>226</v>
      </c>
      <c r="D1227" s="259">
        <v>1</v>
      </c>
      <c r="E1227" s="146">
        <f>'3.2цены на медик'!$C$439</f>
        <v>3.75</v>
      </c>
      <c r="F1227" s="152">
        <v>100</v>
      </c>
      <c r="G1227" s="146">
        <f t="shared" si="49"/>
        <v>3.75</v>
      </c>
    </row>
    <row r="1228" spans="1:7" ht="15.75" customHeight="1" x14ac:dyDescent="0.25">
      <c r="A1228" s="154">
        <v>49</v>
      </c>
      <c r="B1228" s="159" t="s">
        <v>283</v>
      </c>
      <c r="C1228" s="152" t="s">
        <v>426</v>
      </c>
      <c r="D1228" s="259">
        <v>50</v>
      </c>
      <c r="E1228" s="146">
        <f>'3.2цены на медик'!$C$459</f>
        <v>0.63</v>
      </c>
      <c r="F1228" s="152">
        <v>100</v>
      </c>
      <c r="G1228" s="146">
        <f t="shared" si="49"/>
        <v>31.5</v>
      </c>
    </row>
    <row r="1229" spans="1:7" ht="15.75" customHeight="1" x14ac:dyDescent="0.25">
      <c r="A1229" s="154">
        <v>49</v>
      </c>
      <c r="B1229" s="67" t="s">
        <v>455</v>
      </c>
      <c r="C1229" s="164" t="s">
        <v>226</v>
      </c>
      <c r="D1229" s="259">
        <v>1</v>
      </c>
      <c r="E1229" s="148">
        <f>'3.2цены на медик'!$C$464</f>
        <v>2</v>
      </c>
      <c r="F1229" s="149">
        <v>100</v>
      </c>
      <c r="G1229" s="146">
        <f t="shared" si="49"/>
        <v>2</v>
      </c>
    </row>
    <row r="1230" spans="1:7" ht="15.75" customHeight="1" x14ac:dyDescent="0.25">
      <c r="A1230" s="154">
        <v>49</v>
      </c>
      <c r="B1230" s="67" t="s">
        <v>334</v>
      </c>
      <c r="C1230" s="164" t="s">
        <v>225</v>
      </c>
      <c r="D1230" s="259">
        <v>1</v>
      </c>
      <c r="E1230" s="148">
        <f>'3.2цены на медик'!$C$824</f>
        <v>15</v>
      </c>
      <c r="F1230" s="152">
        <v>100</v>
      </c>
      <c r="G1230" s="146"/>
    </row>
    <row r="1231" spans="1:7" ht="15.75" customHeight="1" x14ac:dyDescent="0.25">
      <c r="A1231" s="154">
        <v>49</v>
      </c>
      <c r="B1231" s="241" t="s">
        <v>704</v>
      </c>
      <c r="C1231" s="164" t="s">
        <v>227</v>
      </c>
      <c r="D1231" s="259">
        <v>5</v>
      </c>
      <c r="E1231" s="146">
        <f>'3.2цены на медик'!$C$778</f>
        <v>0.123</v>
      </c>
      <c r="F1231" s="152">
        <v>100</v>
      </c>
      <c r="G1231" s="146">
        <f t="shared" si="49"/>
        <v>0.61499999999999999</v>
      </c>
    </row>
    <row r="1232" spans="1:7" ht="15.75" customHeight="1" x14ac:dyDescent="0.25">
      <c r="A1232" s="154">
        <v>49</v>
      </c>
      <c r="B1232" s="159" t="s">
        <v>11</v>
      </c>
      <c r="C1232" s="164" t="s">
        <v>226</v>
      </c>
      <c r="D1232" s="259">
        <v>2</v>
      </c>
      <c r="E1232" s="146">
        <f>'3.2цены на медик'!$C$533</f>
        <v>495.36824999999999</v>
      </c>
      <c r="F1232" s="152">
        <v>100</v>
      </c>
      <c r="G1232" s="146">
        <f t="shared" si="49"/>
        <v>990.73649999999998</v>
      </c>
    </row>
    <row r="1233" spans="1:7" ht="15.75" customHeight="1" x14ac:dyDescent="0.25">
      <c r="A1233" s="154">
        <v>49</v>
      </c>
      <c r="B1233" s="159" t="s">
        <v>901</v>
      </c>
      <c r="C1233" s="164" t="s">
        <v>226</v>
      </c>
      <c r="D1233" s="259">
        <v>2</v>
      </c>
      <c r="E1233" s="146">
        <f>'3.2цены на медик'!$C$534</f>
        <v>70.688000000000002</v>
      </c>
      <c r="F1233" s="152">
        <v>100</v>
      </c>
      <c r="G1233" s="146">
        <f t="shared" si="49"/>
        <v>141.376</v>
      </c>
    </row>
    <row r="1234" spans="1:7" ht="15.75" customHeight="1" x14ac:dyDescent="0.25">
      <c r="A1234" s="154">
        <v>49</v>
      </c>
      <c r="B1234" s="159" t="s">
        <v>199</v>
      </c>
      <c r="C1234" s="164"/>
      <c r="D1234" s="258"/>
      <c r="E1234" s="146"/>
      <c r="F1234" s="152"/>
      <c r="G1234" s="153">
        <f>SUM(G1217:G1233)</f>
        <v>1253.2091666666665</v>
      </c>
    </row>
    <row r="1235" spans="1:7" ht="15.75" customHeight="1" x14ac:dyDescent="0.25">
      <c r="A1235" s="154">
        <v>49</v>
      </c>
      <c r="F1235" s="142"/>
      <c r="G1235" s="155"/>
    </row>
    <row r="1236" spans="1:7" ht="28.5" customHeight="1" x14ac:dyDescent="0.25">
      <c r="A1236" s="154">
        <v>37</v>
      </c>
      <c r="B1236" s="2256" t="str">
        <f>'5.свод поликлин'!C497</f>
        <v>Синус-лифтинг (костная пластика, остеопластика)</v>
      </c>
      <c r="C1236" s="2257"/>
      <c r="D1236" s="2257"/>
      <c r="E1236" s="2257"/>
      <c r="F1236" s="2257"/>
      <c r="G1236" s="156"/>
    </row>
    <row r="1237" spans="1:7" ht="31.5" customHeight="1" x14ac:dyDescent="0.25">
      <c r="A1237" s="154">
        <v>37</v>
      </c>
      <c r="B1237" s="144" t="s">
        <v>209</v>
      </c>
      <c r="C1237" s="145" t="s">
        <v>223</v>
      </c>
      <c r="D1237" s="146" t="s">
        <v>224</v>
      </c>
      <c r="E1237" s="146" t="s">
        <v>195</v>
      </c>
      <c r="F1237" s="147" t="s">
        <v>602</v>
      </c>
      <c r="G1237" s="157" t="s">
        <v>196</v>
      </c>
    </row>
    <row r="1238" spans="1:7" ht="15.75" customHeight="1" x14ac:dyDescent="0.25">
      <c r="A1238" s="154">
        <v>37</v>
      </c>
      <c r="B1238" s="241" t="s">
        <v>262</v>
      </c>
      <c r="C1238" s="152" t="s">
        <v>225</v>
      </c>
      <c r="D1238" s="146">
        <v>2</v>
      </c>
      <c r="E1238" s="85">
        <f>'3.2цены на медик'!$C$103</f>
        <v>3</v>
      </c>
      <c r="F1238" s="152">
        <v>100</v>
      </c>
      <c r="G1238" s="146"/>
    </row>
    <row r="1239" spans="1:7" ht="15.75" customHeight="1" x14ac:dyDescent="0.25">
      <c r="A1239" s="154">
        <v>37</v>
      </c>
      <c r="B1239" s="241" t="s">
        <v>407</v>
      </c>
      <c r="C1239" s="152" t="s">
        <v>226</v>
      </c>
      <c r="D1239" s="146">
        <v>1</v>
      </c>
      <c r="E1239" s="146">
        <f>'3.2цены на медик'!$C$107</f>
        <v>9.5500000000000007</v>
      </c>
      <c r="F1239" s="152">
        <v>100</v>
      </c>
      <c r="G1239" s="146">
        <f t="shared" ref="G1239:G1271" si="50">D1239*E1239*F1239/100</f>
        <v>9.5500000000000007</v>
      </c>
    </row>
    <row r="1240" spans="1:7" ht="15.75" customHeight="1" x14ac:dyDescent="0.25">
      <c r="A1240" s="154">
        <v>37</v>
      </c>
      <c r="B1240" s="241" t="s">
        <v>498</v>
      </c>
      <c r="C1240" s="152" t="s">
        <v>226</v>
      </c>
      <c r="D1240" s="146">
        <v>5</v>
      </c>
      <c r="E1240" s="146">
        <f>'3.2цены на медик'!$C$893</f>
        <v>21.5608</v>
      </c>
      <c r="F1240" s="152">
        <v>100</v>
      </c>
      <c r="G1240" s="146">
        <f t="shared" si="50"/>
        <v>107.804</v>
      </c>
    </row>
    <row r="1241" spans="1:7" ht="15.75" customHeight="1" x14ac:dyDescent="0.25">
      <c r="A1241" s="154">
        <v>37</v>
      </c>
      <c r="B1241" s="144" t="s">
        <v>884</v>
      </c>
      <c r="C1241" s="152" t="s">
        <v>227</v>
      </c>
      <c r="D1241" s="146">
        <v>400</v>
      </c>
      <c r="E1241" s="146">
        <f>'3.2цены на медик'!$C$134/1000</f>
        <v>0.16085000000000002</v>
      </c>
      <c r="F1241" s="152">
        <v>50</v>
      </c>
      <c r="G1241" s="146">
        <f t="shared" si="50"/>
        <v>32.17</v>
      </c>
    </row>
    <row r="1242" spans="1:7" ht="15.75" customHeight="1" x14ac:dyDescent="0.25">
      <c r="A1242" s="154">
        <v>37</v>
      </c>
      <c r="B1242" s="163" t="s">
        <v>5</v>
      </c>
      <c r="C1242" s="152" t="s">
        <v>886</v>
      </c>
      <c r="D1242" s="146">
        <v>1</v>
      </c>
      <c r="E1242" s="146">
        <f>'3.2цены на медик'!$C$195</f>
        <v>13.6</v>
      </c>
      <c r="F1242" s="152">
        <v>30</v>
      </c>
      <c r="G1242" s="146">
        <f t="shared" si="50"/>
        <v>4.08</v>
      </c>
    </row>
    <row r="1243" spans="1:7" ht="15.75" customHeight="1" x14ac:dyDescent="0.25">
      <c r="A1243" s="154">
        <v>37</v>
      </c>
      <c r="B1243" s="241" t="s">
        <v>524</v>
      </c>
      <c r="C1243" s="86" t="s">
        <v>226</v>
      </c>
      <c r="D1243" s="146">
        <v>6.6000000000000003E-2</v>
      </c>
      <c r="E1243" s="85">
        <f>'3.2цены на медик'!$C$912</f>
        <v>1674.33</v>
      </c>
      <c r="F1243" s="152">
        <v>100</v>
      </c>
      <c r="G1243" s="146">
        <f t="shared" si="50"/>
        <v>110.50578</v>
      </c>
    </row>
    <row r="1244" spans="1:7" ht="15.75" customHeight="1" x14ac:dyDescent="0.25">
      <c r="A1244" s="154">
        <v>37</v>
      </c>
      <c r="B1244" s="133" t="s">
        <v>887</v>
      </c>
      <c r="C1244" s="152" t="s">
        <v>427</v>
      </c>
      <c r="D1244" s="146">
        <v>10</v>
      </c>
      <c r="E1244" s="146">
        <f>'3.2цены на медик'!$C$240</f>
        <v>0.28912500000000002</v>
      </c>
      <c r="F1244" s="152">
        <v>100</v>
      </c>
      <c r="G1244" s="146">
        <f t="shared" si="50"/>
        <v>2.8912500000000008</v>
      </c>
    </row>
    <row r="1245" spans="1:7" ht="15.75" customHeight="1" x14ac:dyDescent="0.25">
      <c r="A1245" s="154">
        <v>37</v>
      </c>
      <c r="B1245" s="241" t="s">
        <v>497</v>
      </c>
      <c r="C1245" s="152" t="s">
        <v>226</v>
      </c>
      <c r="D1245" s="146">
        <v>0.02</v>
      </c>
      <c r="E1245" s="85">
        <f>'3.2цены на медик'!$C$885</f>
        <v>17018.189999999999</v>
      </c>
      <c r="F1245" s="152">
        <v>80</v>
      </c>
      <c r="G1245" s="146">
        <f t="shared" si="50"/>
        <v>272.29104000000001</v>
      </c>
    </row>
    <row r="1246" spans="1:7" ht="15.75" customHeight="1" x14ac:dyDescent="0.25">
      <c r="B1246" s="241" t="s">
        <v>514</v>
      </c>
      <c r="C1246" s="152" t="s">
        <v>226</v>
      </c>
      <c r="D1246" s="146">
        <v>0.05</v>
      </c>
      <c r="E1246" s="146">
        <f>'3.2цены на медик'!$C$897</f>
        <v>2440</v>
      </c>
      <c r="F1246" s="152">
        <v>100</v>
      </c>
      <c r="G1246" s="146">
        <f t="shared" si="50"/>
        <v>122</v>
      </c>
    </row>
    <row r="1247" spans="1:7" ht="15.75" customHeight="1" x14ac:dyDescent="0.25">
      <c r="B1247" s="159" t="s">
        <v>977</v>
      </c>
      <c r="C1247" s="152" t="s">
        <v>226</v>
      </c>
      <c r="D1247" s="146">
        <v>1</v>
      </c>
      <c r="E1247" s="146">
        <f>'3.2цены на медик'!$C$291</f>
        <v>8</v>
      </c>
      <c r="F1247" s="152">
        <v>100</v>
      </c>
      <c r="G1247" s="146">
        <f t="shared" si="50"/>
        <v>8</v>
      </c>
    </row>
    <row r="1248" spans="1:7" ht="15.75" customHeight="1" x14ac:dyDescent="0.25">
      <c r="B1248" s="144" t="s">
        <v>419</v>
      </c>
      <c r="C1248" s="152" t="s">
        <v>226</v>
      </c>
      <c r="D1248" s="146">
        <v>2</v>
      </c>
      <c r="E1248" s="148">
        <f>'3.2цены на медик'!$C$314</f>
        <v>5.0999999999999996</v>
      </c>
      <c r="F1248" s="152">
        <v>100</v>
      </c>
      <c r="G1248" s="146"/>
    </row>
    <row r="1249" spans="2:7" ht="15.75" customHeight="1" x14ac:dyDescent="0.25">
      <c r="B1249" s="241" t="s">
        <v>512</v>
      </c>
      <c r="C1249" s="152" t="s">
        <v>226</v>
      </c>
      <c r="D1249" s="146">
        <v>0.01</v>
      </c>
      <c r="E1249" s="146">
        <f>'3.2цены на медик'!$C$901</f>
        <v>12307.8249</v>
      </c>
      <c r="F1249" s="152">
        <v>100</v>
      </c>
      <c r="G1249" s="146">
        <f t="shared" si="50"/>
        <v>123.078249</v>
      </c>
    </row>
    <row r="1250" spans="2:7" ht="15.75" customHeight="1" x14ac:dyDescent="0.25">
      <c r="B1250" s="241" t="s">
        <v>508</v>
      </c>
      <c r="C1250" s="152" t="s">
        <v>226</v>
      </c>
      <c r="D1250" s="146">
        <v>0.02</v>
      </c>
      <c r="E1250" s="146">
        <f>'3.2цены на медик'!$C$896</f>
        <v>1912.4847</v>
      </c>
      <c r="F1250" s="152">
        <v>100</v>
      </c>
      <c r="G1250" s="146">
        <f t="shared" si="50"/>
        <v>38.249693999999998</v>
      </c>
    </row>
    <row r="1251" spans="2:7" ht="15.75" customHeight="1" x14ac:dyDescent="0.25">
      <c r="B1251" s="144" t="s">
        <v>266</v>
      </c>
      <c r="C1251" s="152" t="s">
        <v>227</v>
      </c>
      <c r="D1251" s="146">
        <v>400</v>
      </c>
      <c r="E1251" s="146">
        <f>'3.2цены на медик'!$C$347</f>
        <v>0.19376666666666667</v>
      </c>
      <c r="F1251" s="152">
        <v>100</v>
      </c>
      <c r="G1251" s="146">
        <f t="shared" si="50"/>
        <v>77.506666666666675</v>
      </c>
    </row>
    <row r="1252" spans="2:7" ht="15.75" customHeight="1" x14ac:dyDescent="0.25">
      <c r="B1252" s="471" t="s">
        <v>332</v>
      </c>
      <c r="C1252" s="152" t="s">
        <v>225</v>
      </c>
      <c r="D1252" s="146">
        <v>2</v>
      </c>
      <c r="E1252" s="72">
        <f>'3.2цены на медик'!$C$820</f>
        <v>8</v>
      </c>
      <c r="F1252" s="152">
        <v>100</v>
      </c>
      <c r="G1252" s="146"/>
    </row>
    <row r="1253" spans="2:7" ht="15.75" customHeight="1" x14ac:dyDescent="0.25">
      <c r="B1253" s="163" t="s">
        <v>6</v>
      </c>
      <c r="C1253" s="152" t="s">
        <v>886</v>
      </c>
      <c r="D1253" s="146">
        <v>1</v>
      </c>
      <c r="E1253" s="146">
        <f>'3.2цены на медик'!$C$427</f>
        <v>12.98</v>
      </c>
      <c r="F1253" s="152">
        <v>50</v>
      </c>
      <c r="G1253" s="146">
        <f t="shared" si="50"/>
        <v>6.49</v>
      </c>
    </row>
    <row r="1254" spans="2:7" ht="15.75" customHeight="1" x14ac:dyDescent="0.25">
      <c r="B1254" s="241" t="s">
        <v>622</v>
      </c>
      <c r="C1254" s="152" t="s">
        <v>226</v>
      </c>
      <c r="D1254" s="146">
        <v>0.06</v>
      </c>
      <c r="E1254" s="146">
        <f>'3.2цены на медик'!$C$911</f>
        <v>5817.6719999999987</v>
      </c>
      <c r="F1254" s="152">
        <v>80</v>
      </c>
      <c r="G1254" s="146">
        <f t="shared" si="50"/>
        <v>279.24825599999997</v>
      </c>
    </row>
    <row r="1255" spans="2:7" ht="15.75" customHeight="1" x14ac:dyDescent="0.25">
      <c r="B1255" s="241" t="s">
        <v>516</v>
      </c>
      <c r="C1255" s="86" t="s">
        <v>226</v>
      </c>
      <c r="D1255" s="146">
        <v>0.02</v>
      </c>
      <c r="E1255" s="85">
        <f>'3.2цены на медик'!$C$904</f>
        <v>10184.845000000001</v>
      </c>
      <c r="F1255" s="152">
        <v>100</v>
      </c>
      <c r="G1255" s="146">
        <f t="shared" si="50"/>
        <v>203.69690000000003</v>
      </c>
    </row>
    <row r="1256" spans="2:7" ht="15.75" customHeight="1" x14ac:dyDescent="0.25">
      <c r="B1256" s="144" t="s">
        <v>257</v>
      </c>
      <c r="C1256" s="152" t="s">
        <v>226</v>
      </c>
      <c r="D1256" s="146">
        <v>0.01</v>
      </c>
      <c r="E1256" s="146">
        <f>'3.2цены на медик'!$C$437</f>
        <v>70</v>
      </c>
      <c r="F1256" s="152">
        <v>100</v>
      </c>
      <c r="G1256" s="146">
        <f t="shared" si="50"/>
        <v>0.7</v>
      </c>
    </row>
    <row r="1257" spans="2:7" ht="15.75" customHeight="1" x14ac:dyDescent="0.25">
      <c r="B1257" s="144" t="s">
        <v>503</v>
      </c>
      <c r="C1257" s="152" t="s">
        <v>226</v>
      </c>
      <c r="D1257" s="146">
        <v>10</v>
      </c>
      <c r="E1257" s="146">
        <f>'3.2цены на медик'!$C$889</f>
        <v>6.166666666666667</v>
      </c>
      <c r="F1257" s="152">
        <v>100</v>
      </c>
      <c r="G1257" s="146">
        <f t="shared" si="50"/>
        <v>61.666666666666671</v>
      </c>
    </row>
    <row r="1258" spans="2:7" ht="15.75" customHeight="1" x14ac:dyDescent="0.25">
      <c r="B1258" s="241" t="s">
        <v>600</v>
      </c>
      <c r="C1258" s="152" t="s">
        <v>226</v>
      </c>
      <c r="D1258" s="146">
        <v>1</v>
      </c>
      <c r="E1258" s="146">
        <f>'3.2цены на медик'!$C$439</f>
        <v>3.75</v>
      </c>
      <c r="F1258" s="152">
        <v>100</v>
      </c>
      <c r="G1258" s="146">
        <f t="shared" si="50"/>
        <v>3.75</v>
      </c>
    </row>
    <row r="1259" spans="2:7" ht="15.75" customHeight="1" x14ac:dyDescent="0.25">
      <c r="B1259" s="158" t="s">
        <v>502</v>
      </c>
      <c r="C1259" s="152" t="s">
        <v>226</v>
      </c>
      <c r="D1259" s="146">
        <v>2</v>
      </c>
      <c r="E1259" s="146">
        <f>'3.2цены на медик'!$C$439</f>
        <v>3.75</v>
      </c>
      <c r="F1259" s="152">
        <v>100</v>
      </c>
      <c r="G1259" s="146">
        <f t="shared" si="50"/>
        <v>7.5</v>
      </c>
    </row>
    <row r="1260" spans="2:7" ht="15.75" customHeight="1" x14ac:dyDescent="0.25">
      <c r="B1260" s="241" t="s">
        <v>515</v>
      </c>
      <c r="C1260" s="152" t="s">
        <v>226</v>
      </c>
      <c r="D1260" s="146">
        <v>0.12</v>
      </c>
      <c r="E1260" s="146">
        <f>'3.2цены на медик'!$C$905</f>
        <v>3135</v>
      </c>
      <c r="F1260" s="152">
        <v>100</v>
      </c>
      <c r="G1260" s="146">
        <f t="shared" si="50"/>
        <v>376.2</v>
      </c>
    </row>
    <row r="1261" spans="2:7" ht="15.75" customHeight="1" x14ac:dyDescent="0.25">
      <c r="B1261" s="144" t="s">
        <v>283</v>
      </c>
      <c r="C1261" s="152" t="s">
        <v>426</v>
      </c>
      <c r="D1261" s="146">
        <v>100</v>
      </c>
      <c r="E1261" s="146">
        <f>'3.2цены на медик'!$C$459</f>
        <v>0.63</v>
      </c>
      <c r="F1261" s="152">
        <v>100</v>
      </c>
      <c r="G1261" s="146">
        <f t="shared" si="50"/>
        <v>63</v>
      </c>
    </row>
    <row r="1262" spans="2:7" ht="15.75" customHeight="1" x14ac:dyDescent="0.25">
      <c r="B1262" s="144" t="s">
        <v>455</v>
      </c>
      <c r="C1262" s="152" t="s">
        <v>226</v>
      </c>
      <c r="D1262" s="146">
        <v>1</v>
      </c>
      <c r="E1262" s="148">
        <f>'3.2цены на медик'!$C$464</f>
        <v>2</v>
      </c>
      <c r="F1262" s="152">
        <v>100</v>
      </c>
      <c r="G1262" s="146">
        <f t="shared" si="50"/>
        <v>2</v>
      </c>
    </row>
    <row r="1263" spans="2:7" ht="15.75" customHeight="1" x14ac:dyDescent="0.25">
      <c r="B1263" s="144" t="s">
        <v>504</v>
      </c>
      <c r="C1263" s="152" t="s">
        <v>226</v>
      </c>
      <c r="D1263" s="146">
        <v>1</v>
      </c>
      <c r="E1263" s="146">
        <f>'3.2цены на медик'!$C$890</f>
        <v>307</v>
      </c>
      <c r="F1263" s="152">
        <v>100</v>
      </c>
      <c r="G1263" s="146">
        <f t="shared" si="50"/>
        <v>307</v>
      </c>
    </row>
    <row r="1264" spans="2:7" ht="15.75" customHeight="1" x14ac:dyDescent="0.25">
      <c r="B1264" s="144" t="s">
        <v>334</v>
      </c>
      <c r="C1264" s="152" t="s">
        <v>225</v>
      </c>
      <c r="D1264" s="146">
        <v>2</v>
      </c>
      <c r="E1264" s="148">
        <f>'3.2цены на медик'!$C$824</f>
        <v>15</v>
      </c>
      <c r="F1264" s="152">
        <v>100</v>
      </c>
      <c r="G1264" s="146"/>
    </row>
    <row r="1265" spans="1:7" ht="15.75" customHeight="1" x14ac:dyDescent="0.25">
      <c r="B1265" s="144" t="s">
        <v>506</v>
      </c>
      <c r="C1265" s="86" t="s">
        <v>226</v>
      </c>
      <c r="D1265" s="146">
        <v>0.6</v>
      </c>
      <c r="E1265" s="85">
        <f>'3.2цены на медик'!$C$894</f>
        <v>3770</v>
      </c>
      <c r="F1265" s="152">
        <v>80</v>
      </c>
      <c r="G1265" s="146">
        <f t="shared" si="50"/>
        <v>1809.6</v>
      </c>
    </row>
    <row r="1266" spans="1:7" ht="15.75" customHeight="1" x14ac:dyDescent="0.25">
      <c r="B1266" s="144" t="s">
        <v>273</v>
      </c>
      <c r="C1266" s="152" t="s">
        <v>227</v>
      </c>
      <c r="D1266" s="146">
        <v>100</v>
      </c>
      <c r="E1266" s="146">
        <f>'3.2цены на медик'!$C$510</f>
        <v>8.3416666666666681E-2</v>
      </c>
      <c r="F1266" s="152">
        <v>50</v>
      </c>
      <c r="G1266" s="146">
        <f t="shared" si="50"/>
        <v>4.1708333333333343</v>
      </c>
    </row>
    <row r="1267" spans="1:7" ht="15.75" customHeight="1" x14ac:dyDescent="0.25">
      <c r="B1267" s="241" t="s">
        <v>704</v>
      </c>
      <c r="C1267" s="152" t="s">
        <v>227</v>
      </c>
      <c r="D1267" s="146">
        <v>200</v>
      </c>
      <c r="E1267" s="146">
        <f>'3.2цены на медик'!$C$778</f>
        <v>0.123</v>
      </c>
      <c r="F1267" s="152">
        <v>100</v>
      </c>
      <c r="G1267" s="146">
        <f t="shared" si="50"/>
        <v>24.6</v>
      </c>
    </row>
    <row r="1268" spans="1:7" ht="15.75" customHeight="1" x14ac:dyDescent="0.25">
      <c r="B1268" s="241" t="s">
        <v>523</v>
      </c>
      <c r="C1268" s="152" t="s">
        <v>226</v>
      </c>
      <c r="D1268" s="146">
        <v>0.01</v>
      </c>
      <c r="E1268" s="146">
        <f>'3.2цены на медик'!$C$899</f>
        <v>1360</v>
      </c>
      <c r="F1268" s="152">
        <v>80</v>
      </c>
      <c r="G1268" s="146">
        <f t="shared" si="50"/>
        <v>10.88</v>
      </c>
    </row>
    <row r="1269" spans="1:7" ht="30.75" customHeight="1" x14ac:dyDescent="0.25">
      <c r="B1269" s="256" t="s">
        <v>493</v>
      </c>
      <c r="C1269" s="152" t="s">
        <v>495</v>
      </c>
      <c r="D1269" s="146">
        <v>2</v>
      </c>
      <c r="E1269" s="85">
        <f>'3.2цены на медик'!$C$880</f>
        <v>160</v>
      </c>
      <c r="F1269" s="152">
        <v>100</v>
      </c>
      <c r="G1269" s="146">
        <f t="shared" si="50"/>
        <v>320</v>
      </c>
    </row>
    <row r="1270" spans="1:7" ht="15.75" customHeight="1" x14ac:dyDescent="0.25">
      <c r="B1270" s="241" t="s">
        <v>507</v>
      </c>
      <c r="C1270" s="152" t="s">
        <v>226</v>
      </c>
      <c r="D1270" s="146">
        <v>0.02</v>
      </c>
      <c r="E1270" s="146">
        <f>'3.2цены на медик'!$C$898</f>
        <v>450</v>
      </c>
      <c r="F1270" s="152">
        <v>100</v>
      </c>
      <c r="G1270" s="146">
        <f t="shared" si="50"/>
        <v>9</v>
      </c>
    </row>
    <row r="1271" spans="1:7" ht="15.75" customHeight="1" x14ac:dyDescent="0.25">
      <c r="B1271" s="241" t="s">
        <v>496</v>
      </c>
      <c r="C1271" s="152" t="s">
        <v>226</v>
      </c>
      <c r="D1271" s="146">
        <v>1</v>
      </c>
      <c r="E1271" s="146">
        <f>'3.2цены на медик'!$C$888</f>
        <v>7.5750000000000002</v>
      </c>
      <c r="F1271" s="152">
        <v>100</v>
      </c>
      <c r="G1271" s="146">
        <f t="shared" si="50"/>
        <v>7.5750000000000002</v>
      </c>
    </row>
    <row r="1272" spans="1:7" ht="15.75" customHeight="1" x14ac:dyDescent="0.25">
      <c r="A1272" s="154">
        <v>37</v>
      </c>
      <c r="B1272" s="144" t="s">
        <v>199</v>
      </c>
      <c r="C1272" s="152"/>
      <c r="D1272" s="146"/>
      <c r="E1272" s="146"/>
      <c r="F1272" s="152"/>
      <c r="G1272" s="153">
        <f>SUM(G1238:G1271)</f>
        <v>4405.2043356666663</v>
      </c>
    </row>
    <row r="1273" spans="1:7" ht="15.75" customHeight="1" x14ac:dyDescent="0.25">
      <c r="F1273" s="142"/>
      <c r="G1273" s="143"/>
    </row>
    <row r="1274" spans="1:7" ht="15.75" customHeight="1" x14ac:dyDescent="0.25">
      <c r="A1274" s="154">
        <v>50</v>
      </c>
      <c r="B1274" s="2249" t="str">
        <f>'5.свод поликлин'!C501</f>
        <v>Склерозирующая терапия (стоматология)</v>
      </c>
      <c r="C1274" s="2249"/>
      <c r="D1274" s="2249"/>
      <c r="E1274" s="2249"/>
      <c r="F1274" s="2249"/>
      <c r="G1274" s="156"/>
    </row>
    <row r="1275" spans="1:7" ht="31.5" customHeight="1" x14ac:dyDescent="0.25">
      <c r="A1275" s="154">
        <v>50</v>
      </c>
      <c r="B1275" s="144" t="s">
        <v>209</v>
      </c>
      <c r="C1275" s="145" t="s">
        <v>223</v>
      </c>
      <c r="D1275" s="146" t="s">
        <v>224</v>
      </c>
      <c r="E1275" s="146" t="s">
        <v>195</v>
      </c>
      <c r="F1275" s="147" t="s">
        <v>602</v>
      </c>
      <c r="G1275" s="157" t="s">
        <v>196</v>
      </c>
    </row>
    <row r="1276" spans="1:7" ht="15.75" customHeight="1" x14ac:dyDescent="0.25">
      <c r="A1276" s="154">
        <v>50</v>
      </c>
      <c r="B1276" s="144" t="s">
        <v>262</v>
      </c>
      <c r="C1276" s="150" t="s">
        <v>225</v>
      </c>
      <c r="D1276" s="146">
        <v>1</v>
      </c>
      <c r="E1276" s="85">
        <f>'3.2цены на медик'!$C$103</f>
        <v>3</v>
      </c>
      <c r="F1276" s="149">
        <v>100</v>
      </c>
      <c r="G1276" s="146"/>
    </row>
    <row r="1277" spans="1:7" ht="15.75" customHeight="1" x14ac:dyDescent="0.25">
      <c r="A1277" s="154">
        <v>50</v>
      </c>
      <c r="B1277" s="83" t="s">
        <v>407</v>
      </c>
      <c r="C1277" s="152" t="s">
        <v>226</v>
      </c>
      <c r="D1277" s="146">
        <v>0.5</v>
      </c>
      <c r="E1277" s="146">
        <f>'3.2цены на медик'!$C$107</f>
        <v>9.5500000000000007</v>
      </c>
      <c r="F1277" s="152">
        <v>100</v>
      </c>
      <c r="G1277" s="146">
        <f t="shared" ref="G1277:G1290" si="51">D1277*E1277*F1277/100</f>
        <v>4.7750000000000004</v>
      </c>
    </row>
    <row r="1278" spans="1:7" ht="15.75" customHeight="1" x14ac:dyDescent="0.25">
      <c r="A1278" s="154">
        <v>50</v>
      </c>
      <c r="B1278" s="144" t="s">
        <v>889</v>
      </c>
      <c r="C1278" s="152" t="s">
        <v>227</v>
      </c>
      <c r="D1278" s="146">
        <v>2</v>
      </c>
      <c r="E1278" s="146">
        <f>'3.2цены на медик'!$C$175</f>
        <v>0.38</v>
      </c>
      <c r="F1278" s="152">
        <v>100</v>
      </c>
      <c r="G1278" s="146">
        <f t="shared" si="51"/>
        <v>0.76</v>
      </c>
    </row>
    <row r="1279" spans="1:7" ht="15.75" customHeight="1" x14ac:dyDescent="0.25">
      <c r="A1279" s="154">
        <v>50</v>
      </c>
      <c r="B1279" s="144" t="s">
        <v>12</v>
      </c>
      <c r="C1279" s="152" t="s">
        <v>227</v>
      </c>
      <c r="D1279" s="146">
        <v>5</v>
      </c>
      <c r="E1279" s="151">
        <f>'3.2цены на медик'!$C$216</f>
        <v>0.8630000000000001</v>
      </c>
      <c r="F1279" s="152">
        <v>100</v>
      </c>
      <c r="G1279" s="146">
        <f t="shared" si="51"/>
        <v>4.3150000000000004</v>
      </c>
    </row>
    <row r="1280" spans="1:7" ht="15.75" customHeight="1" x14ac:dyDescent="0.25">
      <c r="A1280" s="154">
        <v>50</v>
      </c>
      <c r="B1280" s="144" t="s">
        <v>980</v>
      </c>
      <c r="C1280" s="152" t="s">
        <v>426</v>
      </c>
      <c r="D1280" s="146">
        <v>2</v>
      </c>
      <c r="E1280" s="146">
        <f>'3.2цены на медик'!$C$224</f>
        <v>12.333333333333334</v>
      </c>
      <c r="F1280" s="152">
        <v>100</v>
      </c>
      <c r="G1280" s="146">
        <f t="shared" si="51"/>
        <v>24.666666666666671</v>
      </c>
    </row>
    <row r="1281" spans="1:7" ht="15.75" customHeight="1" x14ac:dyDescent="0.25">
      <c r="A1281" s="154">
        <v>50</v>
      </c>
      <c r="B1281" s="144" t="s">
        <v>453</v>
      </c>
      <c r="C1281" s="152" t="s">
        <v>988</v>
      </c>
      <c r="D1281" s="146">
        <v>0.1</v>
      </c>
      <c r="E1281" s="146">
        <f>'3.2цены на медик'!$C$313</f>
        <v>7.6099999999999994</v>
      </c>
      <c r="F1281" s="152">
        <v>100</v>
      </c>
      <c r="G1281" s="146">
        <f t="shared" si="51"/>
        <v>0.7609999999999999</v>
      </c>
    </row>
    <row r="1282" spans="1:7" ht="15.75" customHeight="1" x14ac:dyDescent="0.25">
      <c r="A1282" s="154">
        <v>50</v>
      </c>
      <c r="B1282" s="144" t="s">
        <v>419</v>
      </c>
      <c r="C1282" s="152" t="s">
        <v>226</v>
      </c>
      <c r="D1282" s="146">
        <v>1</v>
      </c>
      <c r="E1282" s="148">
        <f>'3.2цены на медик'!$C$314</f>
        <v>5.0999999999999996</v>
      </c>
      <c r="F1282" s="152">
        <v>100</v>
      </c>
      <c r="G1282" s="146"/>
    </row>
    <row r="1283" spans="1:7" ht="15.75" customHeight="1" x14ac:dyDescent="0.25">
      <c r="A1283" s="154">
        <v>50</v>
      </c>
      <c r="B1283" s="144" t="s">
        <v>248</v>
      </c>
      <c r="C1283" s="152" t="s">
        <v>226</v>
      </c>
      <c r="D1283" s="146">
        <v>1</v>
      </c>
      <c r="E1283" s="146">
        <f>'3.2цены на медик'!$C$336</f>
        <v>0.89</v>
      </c>
      <c r="F1283" s="152">
        <v>100</v>
      </c>
      <c r="G1283" s="146">
        <f t="shared" si="51"/>
        <v>0.89</v>
      </c>
    </row>
    <row r="1284" spans="1:7" ht="15.75" customHeight="1" x14ac:dyDescent="0.25">
      <c r="A1284" s="154">
        <v>50</v>
      </c>
      <c r="B1284" s="144" t="s">
        <v>603</v>
      </c>
      <c r="C1284" s="152" t="s">
        <v>227</v>
      </c>
      <c r="D1284" s="146">
        <v>5</v>
      </c>
      <c r="E1284" s="151">
        <f>'3.2цены на медик'!$C$371</f>
        <v>0.12533333333333332</v>
      </c>
      <c r="F1284" s="152">
        <v>100</v>
      </c>
      <c r="G1284" s="146">
        <f t="shared" si="51"/>
        <v>0.62666666666666659</v>
      </c>
    </row>
    <row r="1285" spans="1:7" ht="15.75" customHeight="1" x14ac:dyDescent="0.25">
      <c r="A1285" s="154">
        <v>50</v>
      </c>
      <c r="B1285" s="144" t="s">
        <v>600</v>
      </c>
      <c r="C1285" s="152" t="s">
        <v>226</v>
      </c>
      <c r="D1285" s="146">
        <v>1</v>
      </c>
      <c r="E1285" s="146">
        <f>'3.2цены на медик'!$C$439</f>
        <v>3.75</v>
      </c>
      <c r="F1285" s="152">
        <v>100</v>
      </c>
      <c r="G1285" s="146">
        <f t="shared" si="51"/>
        <v>3.75</v>
      </c>
    </row>
    <row r="1286" spans="1:7" ht="15.75" customHeight="1" x14ac:dyDescent="0.25">
      <c r="A1286" s="154">
        <v>50</v>
      </c>
      <c r="B1286" s="144" t="s">
        <v>613</v>
      </c>
      <c r="C1286" s="152" t="s">
        <v>426</v>
      </c>
      <c r="D1286" s="146">
        <v>1</v>
      </c>
      <c r="E1286" s="146">
        <f>'3.2цены на медик'!$C$459</f>
        <v>0.63</v>
      </c>
      <c r="F1286" s="152">
        <v>100</v>
      </c>
      <c r="G1286" s="146">
        <f t="shared" si="51"/>
        <v>0.63</v>
      </c>
    </row>
    <row r="1287" spans="1:7" ht="15.75" customHeight="1" x14ac:dyDescent="0.25">
      <c r="A1287" s="154">
        <v>50</v>
      </c>
      <c r="B1287" s="67" t="s">
        <v>455</v>
      </c>
      <c r="C1287" s="152" t="s">
        <v>226</v>
      </c>
      <c r="D1287" s="146">
        <v>1</v>
      </c>
      <c r="E1287" s="148">
        <f>'3.2цены на медик'!$C$464</f>
        <v>2</v>
      </c>
      <c r="F1287" s="149">
        <v>100</v>
      </c>
      <c r="G1287" s="146">
        <f t="shared" si="51"/>
        <v>2</v>
      </c>
    </row>
    <row r="1288" spans="1:7" ht="15.75" customHeight="1" x14ac:dyDescent="0.25">
      <c r="A1288" s="154">
        <v>50</v>
      </c>
      <c r="B1288" s="67" t="s">
        <v>334</v>
      </c>
      <c r="C1288" s="152" t="s">
        <v>225</v>
      </c>
      <c r="D1288" s="146">
        <v>1</v>
      </c>
      <c r="E1288" s="148">
        <f>'3.2цены на медик'!$C$824</f>
        <v>15</v>
      </c>
      <c r="F1288" s="152">
        <v>100</v>
      </c>
      <c r="G1288" s="146"/>
    </row>
    <row r="1289" spans="1:7" ht="15.75" customHeight="1" x14ac:dyDescent="0.25">
      <c r="A1289" s="154">
        <v>50</v>
      </c>
      <c r="B1289" s="241" t="s">
        <v>704</v>
      </c>
      <c r="C1289" s="152" t="s">
        <v>227</v>
      </c>
      <c r="D1289" s="146">
        <v>15</v>
      </c>
      <c r="E1289" s="146">
        <f>'3.2цены на медик'!$C$778</f>
        <v>0.123</v>
      </c>
      <c r="F1289" s="152">
        <v>100</v>
      </c>
      <c r="G1289" s="146">
        <f t="shared" si="51"/>
        <v>1.845</v>
      </c>
    </row>
    <row r="1290" spans="1:7" ht="15.75" customHeight="1" x14ac:dyDescent="0.25">
      <c r="A1290" s="154">
        <v>50</v>
      </c>
      <c r="B1290" s="159" t="s">
        <v>979</v>
      </c>
      <c r="C1290" s="152" t="s">
        <v>226</v>
      </c>
      <c r="D1290" s="146">
        <v>1</v>
      </c>
      <c r="E1290" s="146">
        <f>'3.2цены на медик'!$C$555</f>
        <v>5.0075000000000003</v>
      </c>
      <c r="F1290" s="152">
        <v>100</v>
      </c>
      <c r="G1290" s="146">
        <f t="shared" si="51"/>
        <v>5.0075000000000003</v>
      </c>
    </row>
    <row r="1291" spans="1:7" ht="15.75" customHeight="1" x14ac:dyDescent="0.25">
      <c r="A1291" s="154">
        <v>50</v>
      </c>
      <c r="B1291" s="144" t="s">
        <v>199</v>
      </c>
      <c r="C1291" s="152"/>
      <c r="D1291" s="146"/>
      <c r="E1291" s="146"/>
      <c r="F1291" s="152"/>
      <c r="G1291" s="153">
        <f>SUM(G1276:G1290)</f>
        <v>50.026833333333343</v>
      </c>
    </row>
    <row r="1292" spans="1:7" ht="15.75" customHeight="1" x14ac:dyDescent="0.25">
      <c r="A1292" s="154">
        <v>50</v>
      </c>
      <c r="F1292" s="142"/>
      <c r="G1292" s="155"/>
    </row>
    <row r="1293" spans="1:7" ht="30.75" customHeight="1" x14ac:dyDescent="0.25">
      <c r="A1293" s="154">
        <v>51</v>
      </c>
      <c r="B1293" s="2258" t="str">
        <f>'5.свод поликлин'!C502</f>
        <v>Сложное удаление зуба с выкраиванием слизисто-надкостничного лоскута и резекцией костной пластинки</v>
      </c>
      <c r="C1293" s="2258"/>
      <c r="D1293" s="2258"/>
      <c r="E1293" s="2258"/>
      <c r="F1293" s="2258"/>
      <c r="G1293" s="156"/>
    </row>
    <row r="1294" spans="1:7" ht="31.5" customHeight="1" x14ac:dyDescent="0.25">
      <c r="A1294" s="154">
        <v>51</v>
      </c>
      <c r="B1294" s="144" t="s">
        <v>209</v>
      </c>
      <c r="C1294" s="145" t="s">
        <v>223</v>
      </c>
      <c r="D1294" s="146" t="s">
        <v>224</v>
      </c>
      <c r="E1294" s="146" t="s">
        <v>195</v>
      </c>
      <c r="F1294" s="147" t="s">
        <v>602</v>
      </c>
      <c r="G1294" s="157" t="s">
        <v>196</v>
      </c>
    </row>
    <row r="1295" spans="1:7" ht="15.75" customHeight="1" x14ac:dyDescent="0.25">
      <c r="A1295" s="154">
        <v>51</v>
      </c>
      <c r="B1295" s="144" t="s">
        <v>262</v>
      </c>
      <c r="C1295" s="150" t="s">
        <v>225</v>
      </c>
      <c r="D1295" s="146">
        <v>1</v>
      </c>
      <c r="E1295" s="85">
        <f>'3.2цены на медик'!$C$103</f>
        <v>3</v>
      </c>
      <c r="F1295" s="149">
        <v>100</v>
      </c>
      <c r="G1295" s="146"/>
    </row>
    <row r="1296" spans="1:7" ht="15.75" customHeight="1" x14ac:dyDescent="0.25">
      <c r="A1296" s="154">
        <v>51</v>
      </c>
      <c r="B1296" s="83" t="s">
        <v>407</v>
      </c>
      <c r="C1296" s="152" t="s">
        <v>226</v>
      </c>
      <c r="D1296" s="146">
        <v>0.1</v>
      </c>
      <c r="E1296" s="146">
        <f>'3.2цены на медик'!$C$107</f>
        <v>9.5500000000000007</v>
      </c>
      <c r="F1296" s="152">
        <v>100</v>
      </c>
      <c r="G1296" s="146">
        <f t="shared" ref="G1296:G1314" si="52">D1296*E1296*F1296/100</f>
        <v>0.95499999999999996</v>
      </c>
    </row>
    <row r="1297" spans="1:7" ht="15.75" customHeight="1" x14ac:dyDescent="0.25">
      <c r="A1297" s="154">
        <v>51</v>
      </c>
      <c r="B1297" s="144" t="s">
        <v>890</v>
      </c>
      <c r="C1297" s="152" t="s">
        <v>226</v>
      </c>
      <c r="D1297" s="146">
        <v>0.3</v>
      </c>
      <c r="E1297" s="637">
        <v>55.5</v>
      </c>
      <c r="F1297" s="152">
        <v>100</v>
      </c>
      <c r="G1297" s="146">
        <f t="shared" si="52"/>
        <v>16.649999999999999</v>
      </c>
    </row>
    <row r="1298" spans="1:7" ht="15.75" customHeight="1" x14ac:dyDescent="0.25">
      <c r="A1298" s="154">
        <v>51</v>
      </c>
      <c r="B1298" s="144" t="s">
        <v>900</v>
      </c>
      <c r="C1298" s="152" t="s">
        <v>426</v>
      </c>
      <c r="D1298" s="146">
        <v>0.5</v>
      </c>
      <c r="E1298" s="146">
        <f>'3.2цены на медик'!$C$147</f>
        <v>43.397058823529413</v>
      </c>
      <c r="F1298" s="152">
        <v>100</v>
      </c>
      <c r="G1298" s="146">
        <f t="shared" si="52"/>
        <v>21.698529411764707</v>
      </c>
    </row>
    <row r="1299" spans="1:7" ht="15.75" customHeight="1" x14ac:dyDescent="0.25">
      <c r="A1299" s="154">
        <v>51</v>
      </c>
      <c r="B1299" s="158" t="s">
        <v>3</v>
      </c>
      <c r="C1299" s="152" t="s">
        <v>226</v>
      </c>
      <c r="D1299" s="146">
        <v>0.2</v>
      </c>
      <c r="E1299" s="146">
        <f>'3.2цены на медик'!$C$169</f>
        <v>114.95</v>
      </c>
      <c r="F1299" s="152">
        <v>100</v>
      </c>
      <c r="G1299" s="146">
        <f t="shared" si="52"/>
        <v>22.99</v>
      </c>
    </row>
    <row r="1300" spans="1:7" ht="15.75" customHeight="1" x14ac:dyDescent="0.25">
      <c r="A1300" s="154">
        <v>51</v>
      </c>
      <c r="B1300" s="144" t="s">
        <v>889</v>
      </c>
      <c r="C1300" s="152" t="s">
        <v>227</v>
      </c>
      <c r="D1300" s="146">
        <v>2</v>
      </c>
      <c r="E1300" s="146">
        <f>'3.2цены на медик'!$C$175</f>
        <v>0.38</v>
      </c>
      <c r="F1300" s="152">
        <v>100</v>
      </c>
      <c r="G1300" s="146">
        <f t="shared" si="52"/>
        <v>0.76</v>
      </c>
    </row>
    <row r="1301" spans="1:7" ht="15.75" customHeight="1" x14ac:dyDescent="0.25">
      <c r="A1301" s="154">
        <v>51</v>
      </c>
      <c r="B1301" s="144" t="s">
        <v>264</v>
      </c>
      <c r="C1301" s="152" t="s">
        <v>426</v>
      </c>
      <c r="D1301" s="146">
        <v>1</v>
      </c>
      <c r="E1301" s="146">
        <f>'3.2цены на медик'!$C$220</f>
        <v>24.2</v>
      </c>
      <c r="F1301" s="152">
        <v>100</v>
      </c>
      <c r="G1301" s="146">
        <f t="shared" si="52"/>
        <v>24.2</v>
      </c>
    </row>
    <row r="1302" spans="1:7" ht="15.75" customHeight="1" x14ac:dyDescent="0.25">
      <c r="A1302" s="154">
        <v>51</v>
      </c>
      <c r="B1302" s="144" t="s">
        <v>980</v>
      </c>
      <c r="C1302" s="152" t="s">
        <v>426</v>
      </c>
      <c r="D1302" s="146">
        <v>2</v>
      </c>
      <c r="E1302" s="146">
        <f>'3.2цены на медик'!$C$224</f>
        <v>12.333333333333334</v>
      </c>
      <c r="F1302" s="152">
        <v>100</v>
      </c>
      <c r="G1302" s="146">
        <f t="shared" si="52"/>
        <v>24.666666666666671</v>
      </c>
    </row>
    <row r="1303" spans="1:7" ht="15.75" customHeight="1" x14ac:dyDescent="0.25">
      <c r="A1303" s="154">
        <v>51</v>
      </c>
      <c r="B1303" s="144" t="s">
        <v>263</v>
      </c>
      <c r="C1303" s="152" t="s">
        <v>226</v>
      </c>
      <c r="D1303" s="146">
        <v>0.5</v>
      </c>
      <c r="E1303" s="146">
        <f>'3.2цены на медик'!$C$261</f>
        <v>39.5</v>
      </c>
      <c r="F1303" s="152">
        <v>100</v>
      </c>
      <c r="G1303" s="146">
        <f t="shared" si="52"/>
        <v>19.75</v>
      </c>
    </row>
    <row r="1304" spans="1:7" ht="15.75" customHeight="1" x14ac:dyDescent="0.25">
      <c r="A1304" s="154">
        <v>51</v>
      </c>
      <c r="B1304" s="144" t="s">
        <v>1265</v>
      </c>
      <c r="C1304" s="152" t="s">
        <v>426</v>
      </c>
      <c r="D1304" s="146">
        <v>1</v>
      </c>
      <c r="E1304" s="146">
        <f>'3.2цены на медик'!$C$7</f>
        <v>138.06975</v>
      </c>
      <c r="F1304" s="152">
        <v>100</v>
      </c>
      <c r="G1304" s="146">
        <f t="shared" si="52"/>
        <v>138.06975</v>
      </c>
    </row>
    <row r="1305" spans="1:7" ht="15.75" customHeight="1" x14ac:dyDescent="0.25">
      <c r="A1305" s="154">
        <v>51</v>
      </c>
      <c r="B1305" s="159" t="s">
        <v>977</v>
      </c>
      <c r="C1305" s="152" t="s">
        <v>226</v>
      </c>
      <c r="D1305" s="146">
        <v>1</v>
      </c>
      <c r="E1305" s="146">
        <f>'3.2цены на медик'!$C$291</f>
        <v>8</v>
      </c>
      <c r="F1305" s="152">
        <v>100</v>
      </c>
      <c r="G1305" s="146">
        <f t="shared" si="52"/>
        <v>8</v>
      </c>
    </row>
    <row r="1306" spans="1:7" ht="15.75" customHeight="1" x14ac:dyDescent="0.25">
      <c r="A1306" s="154">
        <v>51</v>
      </c>
      <c r="B1306" s="144" t="s">
        <v>453</v>
      </c>
      <c r="C1306" s="152" t="s">
        <v>988</v>
      </c>
      <c r="D1306" s="146">
        <v>0.3</v>
      </c>
      <c r="E1306" s="146">
        <f>'3.2цены на медик'!$C$313</f>
        <v>7.6099999999999994</v>
      </c>
      <c r="F1306" s="152">
        <v>100</v>
      </c>
      <c r="G1306" s="146">
        <f t="shared" si="52"/>
        <v>2.2829999999999999</v>
      </c>
    </row>
    <row r="1307" spans="1:7" ht="15.75" customHeight="1" x14ac:dyDescent="0.25">
      <c r="A1307" s="154">
        <v>51</v>
      </c>
      <c r="B1307" s="144" t="s">
        <v>419</v>
      </c>
      <c r="C1307" s="152" t="s">
        <v>226</v>
      </c>
      <c r="D1307" s="146">
        <v>1</v>
      </c>
      <c r="E1307" s="148">
        <f>'3.2цены на медик'!$C$314</f>
        <v>5.0999999999999996</v>
      </c>
      <c r="F1307" s="152">
        <v>100</v>
      </c>
      <c r="G1307" s="146"/>
    </row>
    <row r="1308" spans="1:7" ht="15.75" customHeight="1" x14ac:dyDescent="0.25">
      <c r="A1308" s="154">
        <v>51</v>
      </c>
      <c r="B1308" s="144" t="s">
        <v>248</v>
      </c>
      <c r="C1308" s="152" t="s">
        <v>226</v>
      </c>
      <c r="D1308" s="146">
        <v>1</v>
      </c>
      <c r="E1308" s="146">
        <f>'3.2цены на медик'!$C$336</f>
        <v>0.89</v>
      </c>
      <c r="F1308" s="152">
        <v>100</v>
      </c>
      <c r="G1308" s="146">
        <f t="shared" si="52"/>
        <v>0.89</v>
      </c>
    </row>
    <row r="1309" spans="1:7" ht="15.75" customHeight="1" x14ac:dyDescent="0.25">
      <c r="A1309" s="154">
        <v>51</v>
      </c>
      <c r="B1309" s="144" t="s">
        <v>603</v>
      </c>
      <c r="C1309" s="152" t="s">
        <v>227</v>
      </c>
      <c r="D1309" s="146">
        <v>20</v>
      </c>
      <c r="E1309" s="151">
        <f>'3.2цены на медик'!$C$371</f>
        <v>0.12533333333333332</v>
      </c>
      <c r="F1309" s="152">
        <v>100</v>
      </c>
      <c r="G1309" s="146">
        <f t="shared" si="52"/>
        <v>2.5066666666666664</v>
      </c>
    </row>
    <row r="1310" spans="1:7" ht="15.75" customHeight="1" x14ac:dyDescent="0.25">
      <c r="A1310" s="154">
        <v>51</v>
      </c>
      <c r="B1310" s="144" t="s">
        <v>257</v>
      </c>
      <c r="C1310" s="152" t="s">
        <v>226</v>
      </c>
      <c r="D1310" s="146">
        <v>0.1</v>
      </c>
      <c r="E1310" s="146">
        <f>'3.2цены на медик'!$C$437</f>
        <v>70</v>
      </c>
      <c r="F1310" s="152">
        <v>100</v>
      </c>
      <c r="G1310" s="146">
        <f t="shared" si="52"/>
        <v>7</v>
      </c>
    </row>
    <row r="1311" spans="1:7" ht="15.75" customHeight="1" x14ac:dyDescent="0.25">
      <c r="A1311" s="154">
        <v>51</v>
      </c>
      <c r="B1311" s="67" t="s">
        <v>334</v>
      </c>
      <c r="C1311" s="152" t="s">
        <v>225</v>
      </c>
      <c r="D1311" s="146">
        <v>1</v>
      </c>
      <c r="E1311" s="148">
        <f>'3.2цены на медик'!$C$824</f>
        <v>15</v>
      </c>
      <c r="F1311" s="152">
        <v>100</v>
      </c>
      <c r="G1311" s="146"/>
    </row>
    <row r="1312" spans="1:7" ht="15.75" customHeight="1" x14ac:dyDescent="0.25">
      <c r="A1312" s="154">
        <v>51</v>
      </c>
      <c r="B1312" s="144" t="s">
        <v>449</v>
      </c>
      <c r="C1312" s="152" t="s">
        <v>226</v>
      </c>
      <c r="D1312" s="146">
        <v>0.3</v>
      </c>
      <c r="E1312" s="146">
        <f>'3.2цены на медик'!$C$503</f>
        <v>12.5</v>
      </c>
      <c r="F1312" s="152">
        <v>100</v>
      </c>
      <c r="G1312" s="146">
        <f t="shared" si="52"/>
        <v>3.75</v>
      </c>
    </row>
    <row r="1313" spans="1:7" ht="15.75" customHeight="1" x14ac:dyDescent="0.25">
      <c r="A1313" s="154">
        <v>51</v>
      </c>
      <c r="B1313" s="241" t="s">
        <v>704</v>
      </c>
      <c r="C1313" s="152" t="s">
        <v>227</v>
      </c>
      <c r="D1313" s="146">
        <v>5</v>
      </c>
      <c r="E1313" s="146">
        <f>'3.2цены на медик'!$C$778</f>
        <v>0.123</v>
      </c>
      <c r="F1313" s="152">
        <v>100</v>
      </c>
      <c r="G1313" s="146">
        <f t="shared" si="52"/>
        <v>0.61499999999999999</v>
      </c>
    </row>
    <row r="1314" spans="1:7" ht="15.75" customHeight="1" x14ac:dyDescent="0.25">
      <c r="A1314" s="154">
        <v>51</v>
      </c>
      <c r="B1314" s="158" t="s">
        <v>258</v>
      </c>
      <c r="C1314" s="152" t="s">
        <v>226</v>
      </c>
      <c r="D1314" s="146">
        <v>1</v>
      </c>
      <c r="E1314" s="146">
        <f>'3.2цены на медик'!$C$534</f>
        <v>70.688000000000002</v>
      </c>
      <c r="F1314" s="152">
        <v>100</v>
      </c>
      <c r="G1314" s="146">
        <f t="shared" si="52"/>
        <v>70.688000000000002</v>
      </c>
    </row>
    <row r="1315" spans="1:7" ht="15.75" customHeight="1" x14ac:dyDescent="0.25">
      <c r="A1315" s="154">
        <v>51</v>
      </c>
      <c r="B1315" s="144" t="s">
        <v>199</v>
      </c>
      <c r="C1315" s="152"/>
      <c r="D1315" s="146"/>
      <c r="E1315" s="146"/>
      <c r="F1315" s="152"/>
      <c r="G1315" s="153">
        <f>SUM(G1295:G1314)</f>
        <v>365.47261274509799</v>
      </c>
    </row>
    <row r="1316" spans="1:7" ht="15.75" customHeight="1" x14ac:dyDescent="0.25">
      <c r="A1316" s="154">
        <v>51</v>
      </c>
      <c r="F1316" s="142"/>
      <c r="G1316" s="155"/>
    </row>
    <row r="1317" spans="1:7" ht="15.75" customHeight="1" x14ac:dyDescent="0.25">
      <c r="A1317" s="154">
        <v>52</v>
      </c>
      <c r="B1317" s="2249" t="str">
        <f>'5.свод поликлин'!C503</f>
        <v>Сложное удаление зуба с разъединением корней</v>
      </c>
      <c r="C1317" s="2249"/>
      <c r="D1317" s="2249"/>
      <c r="E1317" s="2249"/>
      <c r="F1317" s="2249"/>
      <c r="G1317" s="156"/>
    </row>
    <row r="1318" spans="1:7" ht="25.5" customHeight="1" x14ac:dyDescent="0.25">
      <c r="A1318" s="154">
        <v>52</v>
      </c>
      <c r="B1318" s="144" t="s">
        <v>209</v>
      </c>
      <c r="C1318" s="145" t="s">
        <v>223</v>
      </c>
      <c r="D1318" s="146" t="s">
        <v>224</v>
      </c>
      <c r="E1318" s="146" t="s">
        <v>195</v>
      </c>
      <c r="F1318" s="147" t="s">
        <v>602</v>
      </c>
      <c r="G1318" s="157" t="s">
        <v>196</v>
      </c>
    </row>
    <row r="1319" spans="1:7" ht="15.75" customHeight="1" x14ac:dyDescent="0.25">
      <c r="A1319" s="154">
        <v>52</v>
      </c>
      <c r="B1319" s="144" t="s">
        <v>262</v>
      </c>
      <c r="C1319" s="150" t="s">
        <v>225</v>
      </c>
      <c r="D1319" s="146">
        <v>1</v>
      </c>
      <c r="E1319" s="85">
        <f>'3.2цены на медик'!$C$103</f>
        <v>3</v>
      </c>
      <c r="F1319" s="149">
        <v>100</v>
      </c>
      <c r="G1319" s="146"/>
    </row>
    <row r="1320" spans="1:7" ht="15.75" customHeight="1" x14ac:dyDescent="0.25">
      <c r="A1320" s="154">
        <v>52</v>
      </c>
      <c r="B1320" s="83" t="s">
        <v>407</v>
      </c>
      <c r="C1320" s="152" t="s">
        <v>226</v>
      </c>
      <c r="D1320" s="146">
        <v>0.1</v>
      </c>
      <c r="E1320" s="146">
        <f>'3.2цены на медик'!$C$107</f>
        <v>9.5500000000000007</v>
      </c>
      <c r="F1320" s="152">
        <v>100</v>
      </c>
      <c r="G1320" s="146">
        <f t="shared" ref="G1320:G1337" si="53">D1320*E1320*F1320/100</f>
        <v>0.95499999999999996</v>
      </c>
    </row>
    <row r="1321" spans="1:7" ht="15.75" customHeight="1" x14ac:dyDescent="0.25">
      <c r="A1321" s="154">
        <v>52</v>
      </c>
      <c r="B1321" s="144" t="s">
        <v>873</v>
      </c>
      <c r="C1321" s="152" t="s">
        <v>226</v>
      </c>
      <c r="D1321" s="146">
        <v>0.3</v>
      </c>
      <c r="E1321" s="146">
        <f>'3.2цены на медик'!$C$110</f>
        <v>150</v>
      </c>
      <c r="F1321" s="152">
        <v>50</v>
      </c>
      <c r="G1321" s="146">
        <f t="shared" si="53"/>
        <v>22.5</v>
      </c>
    </row>
    <row r="1322" spans="1:7" ht="15.75" customHeight="1" x14ac:dyDescent="0.25">
      <c r="A1322" s="154">
        <v>52</v>
      </c>
      <c r="B1322" s="144" t="s">
        <v>890</v>
      </c>
      <c r="C1322" s="152" t="s">
        <v>226</v>
      </c>
      <c r="D1322" s="146">
        <v>0.3</v>
      </c>
      <c r="E1322" s="637">
        <v>55.5</v>
      </c>
      <c r="F1322" s="152">
        <v>50</v>
      </c>
      <c r="G1322" s="146">
        <f t="shared" si="53"/>
        <v>8.3249999999999993</v>
      </c>
    </row>
    <row r="1323" spans="1:7" ht="15.75" customHeight="1" x14ac:dyDescent="0.25">
      <c r="A1323" s="154">
        <v>52</v>
      </c>
      <c r="B1323" s="67" t="s">
        <v>609</v>
      </c>
      <c r="C1323" s="152" t="s">
        <v>426</v>
      </c>
      <c r="D1323" s="146">
        <v>10</v>
      </c>
      <c r="E1323" s="151">
        <f>'3.2цены на медик'!$C$127</f>
        <v>0.22</v>
      </c>
      <c r="F1323" s="149">
        <v>100</v>
      </c>
      <c r="G1323" s="146">
        <f t="shared" si="53"/>
        <v>2.2000000000000002</v>
      </c>
    </row>
    <row r="1324" spans="1:7" ht="15.75" customHeight="1" x14ac:dyDescent="0.25">
      <c r="A1324" s="154">
        <v>52</v>
      </c>
      <c r="B1324" s="158" t="s">
        <v>3</v>
      </c>
      <c r="C1324" s="152" t="s">
        <v>226</v>
      </c>
      <c r="D1324" s="146">
        <v>0.5</v>
      </c>
      <c r="E1324" s="146">
        <f>'3.2цены на медик'!$C$169</f>
        <v>114.95</v>
      </c>
      <c r="F1324" s="152">
        <v>100</v>
      </c>
      <c r="G1324" s="146">
        <f t="shared" si="53"/>
        <v>57.475000000000001</v>
      </c>
    </row>
    <row r="1325" spans="1:7" ht="15.75" customHeight="1" x14ac:dyDescent="0.25">
      <c r="A1325" s="154">
        <v>52</v>
      </c>
      <c r="B1325" s="144" t="s">
        <v>889</v>
      </c>
      <c r="C1325" s="152" t="s">
        <v>227</v>
      </c>
      <c r="D1325" s="146">
        <v>2</v>
      </c>
      <c r="E1325" s="146">
        <f>'3.2цены на медик'!$C$175</f>
        <v>0.38</v>
      </c>
      <c r="F1325" s="152">
        <v>100</v>
      </c>
      <c r="G1325" s="146">
        <f t="shared" si="53"/>
        <v>0.76</v>
      </c>
    </row>
    <row r="1326" spans="1:7" ht="15.75" customHeight="1" x14ac:dyDescent="0.25">
      <c r="A1326" s="154">
        <v>52</v>
      </c>
      <c r="B1326" s="144" t="s">
        <v>264</v>
      </c>
      <c r="C1326" s="152" t="s">
        <v>426</v>
      </c>
      <c r="D1326" s="146">
        <v>1</v>
      </c>
      <c r="E1326" s="146">
        <f>'3.2цены на медик'!$C$220</f>
        <v>24.2</v>
      </c>
      <c r="F1326" s="152">
        <v>100</v>
      </c>
      <c r="G1326" s="146">
        <f t="shared" si="53"/>
        <v>24.2</v>
      </c>
    </row>
    <row r="1327" spans="1:7" ht="15.75" customHeight="1" x14ac:dyDescent="0.25">
      <c r="A1327" s="154">
        <v>52</v>
      </c>
      <c r="B1327" s="144" t="s">
        <v>980</v>
      </c>
      <c r="C1327" s="152" t="s">
        <v>426</v>
      </c>
      <c r="D1327" s="146">
        <v>2</v>
      </c>
      <c r="E1327" s="146">
        <f>'3.2цены на медик'!$C$224</f>
        <v>12.333333333333334</v>
      </c>
      <c r="F1327" s="152">
        <v>100</v>
      </c>
      <c r="G1327" s="146">
        <f t="shared" si="53"/>
        <v>24.666666666666671</v>
      </c>
    </row>
    <row r="1328" spans="1:7" ht="15.75" customHeight="1" x14ac:dyDescent="0.25">
      <c r="A1328" s="154">
        <v>52</v>
      </c>
      <c r="B1328" s="144" t="s">
        <v>263</v>
      </c>
      <c r="C1328" s="152" t="s">
        <v>226</v>
      </c>
      <c r="D1328" s="146">
        <v>0.5</v>
      </c>
      <c r="E1328" s="146">
        <f>'3.2цены на медик'!$C$261</f>
        <v>39.5</v>
      </c>
      <c r="F1328" s="152">
        <v>100</v>
      </c>
      <c r="G1328" s="146">
        <f t="shared" si="53"/>
        <v>19.75</v>
      </c>
    </row>
    <row r="1329" spans="1:7" ht="15.75" customHeight="1" x14ac:dyDescent="0.25">
      <c r="A1329" s="154">
        <v>52</v>
      </c>
      <c r="B1329" s="144" t="s">
        <v>1265</v>
      </c>
      <c r="C1329" s="152" t="s">
        <v>426</v>
      </c>
      <c r="D1329" s="146">
        <v>1</v>
      </c>
      <c r="E1329" s="146">
        <f>'3.2цены на медик'!$C$7</f>
        <v>138.06975</v>
      </c>
      <c r="F1329" s="152">
        <v>100</v>
      </c>
      <c r="G1329" s="146">
        <f t="shared" si="53"/>
        <v>138.06975</v>
      </c>
    </row>
    <row r="1330" spans="1:7" ht="15.75" customHeight="1" x14ac:dyDescent="0.25">
      <c r="A1330" s="154">
        <v>52</v>
      </c>
      <c r="B1330" s="144" t="s">
        <v>453</v>
      </c>
      <c r="C1330" s="152" t="s">
        <v>988</v>
      </c>
      <c r="D1330" s="146">
        <v>0.1</v>
      </c>
      <c r="E1330" s="146">
        <f>'3.2цены на медик'!$C$313</f>
        <v>7.6099999999999994</v>
      </c>
      <c r="F1330" s="152">
        <v>100</v>
      </c>
      <c r="G1330" s="146">
        <f t="shared" si="53"/>
        <v>0.7609999999999999</v>
      </c>
    </row>
    <row r="1331" spans="1:7" ht="15.75" customHeight="1" x14ac:dyDescent="0.25">
      <c r="A1331" s="154">
        <v>52</v>
      </c>
      <c r="B1331" s="144" t="s">
        <v>419</v>
      </c>
      <c r="C1331" s="152" t="s">
        <v>226</v>
      </c>
      <c r="D1331" s="146">
        <v>1</v>
      </c>
      <c r="E1331" s="148">
        <f>'3.2цены на медик'!$C$314</f>
        <v>5.0999999999999996</v>
      </c>
      <c r="F1331" s="152">
        <v>100</v>
      </c>
      <c r="G1331" s="146"/>
    </row>
    <row r="1332" spans="1:7" ht="15.75" customHeight="1" x14ac:dyDescent="0.25">
      <c r="A1332" s="154">
        <v>52</v>
      </c>
      <c r="B1332" s="144" t="s">
        <v>248</v>
      </c>
      <c r="C1332" s="152" t="s">
        <v>226</v>
      </c>
      <c r="D1332" s="146">
        <v>1</v>
      </c>
      <c r="E1332" s="146">
        <f>'3.2цены на медик'!$C$336</f>
        <v>0.89</v>
      </c>
      <c r="F1332" s="152">
        <v>100</v>
      </c>
      <c r="G1332" s="146">
        <f t="shared" si="53"/>
        <v>0.89</v>
      </c>
    </row>
    <row r="1333" spans="1:7" ht="15.75" customHeight="1" x14ac:dyDescent="0.25">
      <c r="A1333" s="154">
        <v>52</v>
      </c>
      <c r="B1333" s="144" t="s">
        <v>603</v>
      </c>
      <c r="C1333" s="152" t="s">
        <v>227</v>
      </c>
      <c r="D1333" s="146">
        <v>20</v>
      </c>
      <c r="E1333" s="151">
        <f>'3.2цены на медик'!$C$371</f>
        <v>0.12533333333333332</v>
      </c>
      <c r="F1333" s="152">
        <v>100</v>
      </c>
      <c r="G1333" s="146">
        <f t="shared" si="53"/>
        <v>2.5066666666666664</v>
      </c>
    </row>
    <row r="1334" spans="1:7" ht="15.75" customHeight="1" x14ac:dyDescent="0.25">
      <c r="A1334" s="154">
        <v>52</v>
      </c>
      <c r="B1334" s="144" t="s">
        <v>600</v>
      </c>
      <c r="C1334" s="152" t="s">
        <v>226</v>
      </c>
      <c r="D1334" s="146">
        <v>1</v>
      </c>
      <c r="E1334" s="146">
        <f>'3.2цены на медик'!$C$439</f>
        <v>3.75</v>
      </c>
      <c r="F1334" s="152">
        <v>100</v>
      </c>
      <c r="G1334" s="146">
        <f t="shared" si="53"/>
        <v>3.75</v>
      </c>
    </row>
    <row r="1335" spans="1:7" ht="15.75" customHeight="1" x14ac:dyDescent="0.25">
      <c r="A1335" s="154">
        <v>52</v>
      </c>
      <c r="B1335" s="67" t="s">
        <v>455</v>
      </c>
      <c r="C1335" s="152" t="s">
        <v>226</v>
      </c>
      <c r="D1335" s="146">
        <v>1</v>
      </c>
      <c r="E1335" s="148">
        <f>'3.2цены на медик'!$C$464</f>
        <v>2</v>
      </c>
      <c r="F1335" s="149">
        <v>100</v>
      </c>
      <c r="G1335" s="146">
        <f t="shared" si="53"/>
        <v>2</v>
      </c>
    </row>
    <row r="1336" spans="1:7" ht="15.75" customHeight="1" x14ac:dyDescent="0.25">
      <c r="A1336" s="154">
        <v>52</v>
      </c>
      <c r="B1336" s="67" t="s">
        <v>334</v>
      </c>
      <c r="C1336" s="152" t="s">
        <v>225</v>
      </c>
      <c r="D1336" s="146">
        <v>1</v>
      </c>
      <c r="E1336" s="148">
        <f>'3.2цены на медик'!$C$824</f>
        <v>15</v>
      </c>
      <c r="F1336" s="152">
        <v>100</v>
      </c>
      <c r="G1336" s="146"/>
    </row>
    <row r="1337" spans="1:7" ht="15.75" customHeight="1" x14ac:dyDescent="0.25">
      <c r="A1337" s="154">
        <v>52</v>
      </c>
      <c r="B1337" s="241" t="s">
        <v>704</v>
      </c>
      <c r="C1337" s="152" t="s">
        <v>227</v>
      </c>
      <c r="D1337" s="146">
        <v>5</v>
      </c>
      <c r="E1337" s="146">
        <f>'3.2цены на медик'!$C$778</f>
        <v>0.123</v>
      </c>
      <c r="F1337" s="152">
        <v>100</v>
      </c>
      <c r="G1337" s="146">
        <f t="shared" si="53"/>
        <v>0.61499999999999999</v>
      </c>
    </row>
    <row r="1338" spans="1:7" ht="15" customHeight="1" x14ac:dyDescent="0.25">
      <c r="A1338" s="154">
        <v>52</v>
      </c>
      <c r="B1338" s="144" t="s">
        <v>199</v>
      </c>
      <c r="C1338" s="152"/>
      <c r="D1338" s="146"/>
      <c r="E1338" s="146"/>
      <c r="F1338" s="152"/>
      <c r="G1338" s="153">
        <f>SUM(G1319:G1337)</f>
        <v>309.42408333333339</v>
      </c>
    </row>
    <row r="1339" spans="1:7" ht="15.75" customHeight="1" x14ac:dyDescent="0.25">
      <c r="A1339" s="154">
        <v>52</v>
      </c>
      <c r="F1339" s="142"/>
      <c r="G1339" s="155"/>
    </row>
    <row r="1340" spans="1:7" ht="15.75" customHeight="1" x14ac:dyDescent="0.25">
      <c r="A1340" s="154">
        <v>53</v>
      </c>
      <c r="B1340" s="2249" t="str">
        <f>'5.свод поликлин'!C504</f>
        <v>Снятие швов (стоматология)</v>
      </c>
      <c r="C1340" s="2249"/>
      <c r="D1340" s="2249"/>
      <c r="E1340" s="2249"/>
      <c r="F1340" s="2249"/>
      <c r="G1340" s="156"/>
    </row>
    <row r="1341" spans="1:7" ht="31.5" customHeight="1" x14ac:dyDescent="0.25">
      <c r="A1341" s="154">
        <v>53</v>
      </c>
      <c r="B1341" s="144" t="s">
        <v>209</v>
      </c>
      <c r="C1341" s="145" t="s">
        <v>223</v>
      </c>
      <c r="D1341" s="146" t="s">
        <v>224</v>
      </c>
      <c r="E1341" s="146" t="s">
        <v>195</v>
      </c>
      <c r="F1341" s="147" t="s">
        <v>602</v>
      </c>
      <c r="G1341" s="157" t="s">
        <v>196</v>
      </c>
    </row>
    <row r="1342" spans="1:7" ht="15.75" customHeight="1" x14ac:dyDescent="0.25">
      <c r="A1342" s="154">
        <v>53</v>
      </c>
      <c r="B1342" s="144" t="s">
        <v>262</v>
      </c>
      <c r="C1342" s="150" t="s">
        <v>225</v>
      </c>
      <c r="D1342" s="146">
        <v>1</v>
      </c>
      <c r="E1342" s="85">
        <f>'3.2цены на медик'!$C$103</f>
        <v>3</v>
      </c>
      <c r="F1342" s="149">
        <v>100</v>
      </c>
      <c r="G1342" s="146"/>
    </row>
    <row r="1343" spans="1:7" ht="15.75" customHeight="1" x14ac:dyDescent="0.25">
      <c r="A1343" s="154">
        <v>53</v>
      </c>
      <c r="B1343" s="83" t="s">
        <v>407</v>
      </c>
      <c r="C1343" s="152" t="s">
        <v>226</v>
      </c>
      <c r="D1343" s="146">
        <v>0.5</v>
      </c>
      <c r="E1343" s="146">
        <f>'3.2цены на медик'!$C$107</f>
        <v>9.5500000000000007</v>
      </c>
      <c r="F1343" s="152">
        <v>100</v>
      </c>
      <c r="G1343" s="146">
        <f t="shared" ref="G1343:G1352" si="54">D1343*E1343*F1343/100</f>
        <v>4.7750000000000004</v>
      </c>
    </row>
    <row r="1344" spans="1:7" ht="15.75" customHeight="1" x14ac:dyDescent="0.25">
      <c r="A1344" s="154">
        <v>53</v>
      </c>
      <c r="B1344" s="144" t="s">
        <v>13</v>
      </c>
      <c r="C1344" s="152" t="s">
        <v>227</v>
      </c>
      <c r="D1344" s="146">
        <v>1</v>
      </c>
      <c r="E1344" s="146">
        <f>'3.2цены на медик'!$C$121</f>
        <v>2.2999999999999998</v>
      </c>
      <c r="F1344" s="152">
        <v>100</v>
      </c>
      <c r="G1344" s="146">
        <f t="shared" si="54"/>
        <v>2.2999999999999998</v>
      </c>
    </row>
    <row r="1345" spans="1:7" ht="15.75" customHeight="1" x14ac:dyDescent="0.25">
      <c r="A1345" s="154">
        <v>53</v>
      </c>
      <c r="B1345" s="144" t="s">
        <v>889</v>
      </c>
      <c r="C1345" s="152" t="s">
        <v>227</v>
      </c>
      <c r="D1345" s="146">
        <v>2</v>
      </c>
      <c r="E1345" s="146">
        <f>'3.2цены на медик'!$C$175</f>
        <v>0.38</v>
      </c>
      <c r="F1345" s="152">
        <v>100</v>
      </c>
      <c r="G1345" s="146">
        <f t="shared" si="54"/>
        <v>0.76</v>
      </c>
    </row>
    <row r="1346" spans="1:7" ht="15.75" customHeight="1" x14ac:dyDescent="0.25">
      <c r="A1346" s="154">
        <v>53</v>
      </c>
      <c r="B1346" s="144" t="s">
        <v>980</v>
      </c>
      <c r="C1346" s="152" t="s">
        <v>426</v>
      </c>
      <c r="D1346" s="146">
        <v>2</v>
      </c>
      <c r="E1346" s="146">
        <f>'3.2цены на медик'!$C$224</f>
        <v>12.333333333333334</v>
      </c>
      <c r="F1346" s="152">
        <v>100</v>
      </c>
      <c r="G1346" s="146">
        <f t="shared" si="54"/>
        <v>24.666666666666671</v>
      </c>
    </row>
    <row r="1347" spans="1:7" ht="15.75" customHeight="1" x14ac:dyDescent="0.25">
      <c r="A1347" s="154">
        <v>53</v>
      </c>
      <c r="B1347" s="144" t="s">
        <v>453</v>
      </c>
      <c r="C1347" s="152" t="s">
        <v>988</v>
      </c>
      <c r="D1347" s="146">
        <v>0.3</v>
      </c>
      <c r="E1347" s="146">
        <f>'3.2цены на медик'!$C$313</f>
        <v>7.6099999999999994</v>
      </c>
      <c r="F1347" s="152">
        <v>100</v>
      </c>
      <c r="G1347" s="146">
        <f t="shared" si="54"/>
        <v>2.2829999999999999</v>
      </c>
    </row>
    <row r="1348" spans="1:7" ht="15.75" customHeight="1" x14ac:dyDescent="0.25">
      <c r="A1348" s="154">
        <v>53</v>
      </c>
      <c r="B1348" s="144" t="s">
        <v>419</v>
      </c>
      <c r="C1348" s="152" t="s">
        <v>226</v>
      </c>
      <c r="D1348" s="146">
        <v>1</v>
      </c>
      <c r="E1348" s="148">
        <f>'3.2цены на медик'!$C$314</f>
        <v>5.0999999999999996</v>
      </c>
      <c r="F1348" s="152">
        <v>100</v>
      </c>
      <c r="G1348" s="146"/>
    </row>
    <row r="1349" spans="1:7" ht="15.75" customHeight="1" x14ac:dyDescent="0.25">
      <c r="A1349" s="154">
        <v>53</v>
      </c>
      <c r="B1349" s="144" t="s">
        <v>248</v>
      </c>
      <c r="C1349" s="152" t="s">
        <v>226</v>
      </c>
      <c r="D1349" s="146">
        <v>1</v>
      </c>
      <c r="E1349" s="146">
        <f>'3.2цены на медик'!$C$336</f>
        <v>0.89</v>
      </c>
      <c r="F1349" s="152">
        <v>100</v>
      </c>
      <c r="G1349" s="146">
        <f t="shared" si="54"/>
        <v>0.89</v>
      </c>
    </row>
    <row r="1350" spans="1:7" ht="14.25" customHeight="1" x14ac:dyDescent="0.25">
      <c r="A1350" s="154">
        <v>53</v>
      </c>
      <c r="B1350" s="144" t="s">
        <v>603</v>
      </c>
      <c r="C1350" s="152" t="s">
        <v>227</v>
      </c>
      <c r="D1350" s="146">
        <v>20</v>
      </c>
      <c r="E1350" s="151">
        <f>'3.2цены на медик'!$C$371</f>
        <v>0.12533333333333332</v>
      </c>
      <c r="F1350" s="152">
        <v>100</v>
      </c>
      <c r="G1350" s="146">
        <f t="shared" si="54"/>
        <v>2.5066666666666664</v>
      </c>
    </row>
    <row r="1351" spans="1:7" ht="15.75" customHeight="1" x14ac:dyDescent="0.25">
      <c r="A1351" s="154">
        <v>53</v>
      </c>
      <c r="B1351" s="144" t="s">
        <v>600</v>
      </c>
      <c r="C1351" s="152" t="s">
        <v>226</v>
      </c>
      <c r="D1351" s="146">
        <v>1</v>
      </c>
      <c r="E1351" s="146">
        <f>'3.2цены на медик'!$C$439</f>
        <v>3.75</v>
      </c>
      <c r="F1351" s="152">
        <v>100</v>
      </c>
      <c r="G1351" s="146">
        <f t="shared" si="54"/>
        <v>3.75</v>
      </c>
    </row>
    <row r="1352" spans="1:7" ht="15.75" customHeight="1" x14ac:dyDescent="0.25">
      <c r="A1352" s="154">
        <v>53</v>
      </c>
      <c r="B1352" s="67" t="s">
        <v>455</v>
      </c>
      <c r="C1352" s="152" t="s">
        <v>226</v>
      </c>
      <c r="D1352" s="146">
        <v>1</v>
      </c>
      <c r="E1352" s="148">
        <f>'3.2цены на медик'!$C$464</f>
        <v>2</v>
      </c>
      <c r="F1352" s="149">
        <v>100</v>
      </c>
      <c r="G1352" s="146">
        <f t="shared" si="54"/>
        <v>2</v>
      </c>
    </row>
    <row r="1353" spans="1:7" ht="15.75" customHeight="1" x14ac:dyDescent="0.25">
      <c r="A1353" s="154">
        <v>53</v>
      </c>
      <c r="B1353" s="67" t="s">
        <v>334</v>
      </c>
      <c r="C1353" s="152" t="s">
        <v>225</v>
      </c>
      <c r="D1353" s="146">
        <v>1</v>
      </c>
      <c r="E1353" s="148">
        <f>'3.2цены на медик'!$C$824</f>
        <v>15</v>
      </c>
      <c r="F1353" s="152">
        <v>100</v>
      </c>
      <c r="G1353" s="146"/>
    </row>
    <row r="1354" spans="1:7" ht="15.75" customHeight="1" x14ac:dyDescent="0.25">
      <c r="A1354" s="154">
        <v>53</v>
      </c>
      <c r="B1354" s="144" t="s">
        <v>199</v>
      </c>
      <c r="C1354" s="152"/>
      <c r="D1354" s="146"/>
      <c r="E1354" s="146"/>
      <c r="F1354" s="152"/>
      <c r="G1354" s="153">
        <f>SUM(G1342:G1353)</f>
        <v>43.931333333333342</v>
      </c>
    </row>
    <row r="1355" spans="1:7" ht="15.75" customHeight="1" x14ac:dyDescent="0.25">
      <c r="A1355" s="154">
        <v>53</v>
      </c>
      <c r="F1355" s="142"/>
      <c r="G1355" s="155"/>
    </row>
    <row r="1356" spans="1:7" ht="15.75" customHeight="1" x14ac:dyDescent="0.25">
      <c r="A1356" s="154">
        <v>54</v>
      </c>
      <c r="B1356" s="2249" t="str">
        <f>'5.свод поликлин'!C505</f>
        <v>Снятие шины с одной челюсти</v>
      </c>
      <c r="C1356" s="2249"/>
      <c r="D1356" s="2249"/>
      <c r="E1356" s="2249"/>
      <c r="F1356" s="2249"/>
      <c r="G1356" s="156"/>
    </row>
    <row r="1357" spans="1:7" ht="31.5" customHeight="1" x14ac:dyDescent="0.25">
      <c r="A1357" s="154">
        <v>54</v>
      </c>
      <c r="B1357" s="144" t="s">
        <v>209</v>
      </c>
      <c r="C1357" s="145" t="s">
        <v>223</v>
      </c>
      <c r="D1357" s="146" t="s">
        <v>224</v>
      </c>
      <c r="E1357" s="146" t="s">
        <v>195</v>
      </c>
      <c r="F1357" s="147" t="s">
        <v>602</v>
      </c>
      <c r="G1357" s="157" t="s">
        <v>196</v>
      </c>
    </row>
    <row r="1358" spans="1:7" ht="15.75" customHeight="1" x14ac:dyDescent="0.25">
      <c r="A1358" s="154">
        <v>54</v>
      </c>
      <c r="B1358" s="144" t="s">
        <v>262</v>
      </c>
      <c r="C1358" s="150" t="s">
        <v>225</v>
      </c>
      <c r="D1358" s="146">
        <v>1</v>
      </c>
      <c r="E1358" s="85">
        <f>'3.2цены на медик'!$C$103</f>
        <v>3</v>
      </c>
      <c r="F1358" s="149">
        <v>100</v>
      </c>
      <c r="G1358" s="146"/>
    </row>
    <row r="1359" spans="1:7" ht="15.75" customHeight="1" x14ac:dyDescent="0.25">
      <c r="A1359" s="154">
        <v>54</v>
      </c>
      <c r="B1359" s="144" t="s">
        <v>889</v>
      </c>
      <c r="C1359" s="152" t="s">
        <v>227</v>
      </c>
      <c r="D1359" s="146">
        <v>2</v>
      </c>
      <c r="E1359" s="146">
        <f>'3.2цены на медик'!$C$175</f>
        <v>0.38</v>
      </c>
      <c r="F1359" s="152">
        <v>100</v>
      </c>
      <c r="G1359" s="146">
        <f t="shared" ref="G1359:G1368" si="55">D1359*E1359*F1359/100</f>
        <v>0.76</v>
      </c>
    </row>
    <row r="1360" spans="1:7" ht="15.75" customHeight="1" x14ac:dyDescent="0.25">
      <c r="A1360" s="154">
        <v>54</v>
      </c>
      <c r="B1360" s="144" t="s">
        <v>980</v>
      </c>
      <c r="C1360" s="152" t="s">
        <v>426</v>
      </c>
      <c r="D1360" s="146">
        <v>2</v>
      </c>
      <c r="E1360" s="146">
        <f>'3.2цены на медик'!$C$224</f>
        <v>12.333333333333334</v>
      </c>
      <c r="F1360" s="152">
        <v>100</v>
      </c>
      <c r="G1360" s="146">
        <f t="shared" si="55"/>
        <v>24.666666666666671</v>
      </c>
    </row>
    <row r="1361" spans="1:7" ht="15.75" customHeight="1" x14ac:dyDescent="0.25">
      <c r="A1361" s="154">
        <v>54</v>
      </c>
      <c r="B1361" s="144" t="s">
        <v>453</v>
      </c>
      <c r="C1361" s="152" t="s">
        <v>988</v>
      </c>
      <c r="D1361" s="146">
        <v>0.3</v>
      </c>
      <c r="E1361" s="146">
        <f>'3.2цены на медик'!$C$313</f>
        <v>7.6099999999999994</v>
      </c>
      <c r="F1361" s="152">
        <v>100</v>
      </c>
      <c r="G1361" s="146">
        <f t="shared" si="55"/>
        <v>2.2829999999999999</v>
      </c>
    </row>
    <row r="1362" spans="1:7" ht="15.75" customHeight="1" x14ac:dyDescent="0.25">
      <c r="A1362" s="154">
        <v>54</v>
      </c>
      <c r="B1362" s="144" t="s">
        <v>419</v>
      </c>
      <c r="C1362" s="152" t="s">
        <v>226</v>
      </c>
      <c r="D1362" s="146">
        <v>1</v>
      </c>
      <c r="E1362" s="148">
        <f>'3.2цены на медик'!$C$314</f>
        <v>5.0999999999999996</v>
      </c>
      <c r="F1362" s="152">
        <v>100</v>
      </c>
      <c r="G1362" s="146"/>
    </row>
    <row r="1363" spans="1:7" ht="15.75" customHeight="1" x14ac:dyDescent="0.25">
      <c r="A1363" s="154">
        <v>54</v>
      </c>
      <c r="B1363" s="144" t="s">
        <v>248</v>
      </c>
      <c r="C1363" s="152" t="s">
        <v>226</v>
      </c>
      <c r="D1363" s="146">
        <v>1</v>
      </c>
      <c r="E1363" s="146">
        <f>'3.2цены на медик'!$C$336</f>
        <v>0.89</v>
      </c>
      <c r="F1363" s="152">
        <v>100</v>
      </c>
      <c r="G1363" s="146">
        <f t="shared" si="55"/>
        <v>0.89</v>
      </c>
    </row>
    <row r="1364" spans="1:7" ht="15.75" customHeight="1" x14ac:dyDescent="0.25">
      <c r="A1364" s="154">
        <v>54</v>
      </c>
      <c r="B1364" s="144" t="s">
        <v>603</v>
      </c>
      <c r="C1364" s="152" t="s">
        <v>227</v>
      </c>
      <c r="D1364" s="146">
        <v>10</v>
      </c>
      <c r="E1364" s="151">
        <f>'3.2цены на медик'!$C$371</f>
        <v>0.12533333333333332</v>
      </c>
      <c r="F1364" s="152">
        <v>100</v>
      </c>
      <c r="G1364" s="146">
        <f t="shared" si="55"/>
        <v>1.2533333333333332</v>
      </c>
    </row>
    <row r="1365" spans="1:7" ht="15.75" customHeight="1" x14ac:dyDescent="0.25">
      <c r="A1365" s="154">
        <v>54</v>
      </c>
      <c r="B1365" s="144" t="s">
        <v>250</v>
      </c>
      <c r="C1365" s="152" t="s">
        <v>226</v>
      </c>
      <c r="D1365" s="146">
        <v>1</v>
      </c>
      <c r="E1365" s="146">
        <f>'3.2цены на медик'!$C$439</f>
        <v>3.75</v>
      </c>
      <c r="F1365" s="152">
        <v>100</v>
      </c>
      <c r="G1365" s="146">
        <f t="shared" si="55"/>
        <v>3.75</v>
      </c>
    </row>
    <row r="1366" spans="1:7" ht="15.75" customHeight="1" x14ac:dyDescent="0.25">
      <c r="A1366" s="154">
        <v>54</v>
      </c>
      <c r="B1366" s="67" t="s">
        <v>455</v>
      </c>
      <c r="C1366" s="152" t="s">
        <v>226</v>
      </c>
      <c r="D1366" s="146">
        <v>1</v>
      </c>
      <c r="E1366" s="148">
        <f>'3.2цены на медик'!$C$464</f>
        <v>2</v>
      </c>
      <c r="F1366" s="149">
        <v>100</v>
      </c>
      <c r="G1366" s="146">
        <f t="shared" si="55"/>
        <v>2</v>
      </c>
    </row>
    <row r="1367" spans="1:7" ht="15.75" customHeight="1" x14ac:dyDescent="0.25">
      <c r="A1367" s="154">
        <v>54</v>
      </c>
      <c r="B1367" s="67" t="s">
        <v>334</v>
      </c>
      <c r="C1367" s="152" t="s">
        <v>225</v>
      </c>
      <c r="D1367" s="146">
        <v>1</v>
      </c>
      <c r="E1367" s="148">
        <f>'3.2цены на медик'!$C$824</f>
        <v>15</v>
      </c>
      <c r="F1367" s="152">
        <v>100</v>
      </c>
      <c r="G1367" s="146"/>
    </row>
    <row r="1368" spans="1:7" ht="15.75" customHeight="1" x14ac:dyDescent="0.25">
      <c r="A1368" s="154">
        <v>54</v>
      </c>
      <c r="B1368" s="241" t="s">
        <v>704</v>
      </c>
      <c r="C1368" s="152" t="s">
        <v>227</v>
      </c>
      <c r="D1368" s="146">
        <v>10</v>
      </c>
      <c r="E1368" s="146">
        <f>'3.2цены на медик'!$C$778</f>
        <v>0.123</v>
      </c>
      <c r="F1368" s="152">
        <v>100</v>
      </c>
      <c r="G1368" s="146">
        <f t="shared" si="55"/>
        <v>1.23</v>
      </c>
    </row>
    <row r="1369" spans="1:7" ht="15.75" customHeight="1" x14ac:dyDescent="0.25">
      <c r="A1369" s="154">
        <v>54</v>
      </c>
      <c r="B1369" s="144" t="s">
        <v>199</v>
      </c>
      <c r="C1369" s="152"/>
      <c r="D1369" s="146"/>
      <c r="E1369" s="146"/>
      <c r="F1369" s="152"/>
      <c r="G1369" s="153">
        <f>SUM(G1358:G1368)</f>
        <v>36.833000000000006</v>
      </c>
    </row>
    <row r="1370" spans="1:7" ht="15.75" customHeight="1" x14ac:dyDescent="0.25">
      <c r="A1370" s="154">
        <v>54</v>
      </c>
      <c r="F1370" s="142"/>
      <c r="G1370" s="155"/>
    </row>
    <row r="1371" spans="1:7" ht="15.75" customHeight="1" x14ac:dyDescent="0.25">
      <c r="A1371" s="154">
        <v>55</v>
      </c>
      <c r="B1371" s="2250" t="str">
        <f>'5.свод поликлин'!C506</f>
        <v>Удаление доброкачественного образования кости (одонтомы, остеомы и других)</v>
      </c>
      <c r="C1371" s="2250"/>
      <c r="D1371" s="2250"/>
      <c r="E1371" s="2250"/>
      <c r="F1371" s="2250"/>
      <c r="G1371" s="156"/>
    </row>
    <row r="1372" spans="1:7" ht="31.5" customHeight="1" x14ac:dyDescent="0.25">
      <c r="A1372" s="154">
        <v>55</v>
      </c>
      <c r="B1372" s="144" t="s">
        <v>209</v>
      </c>
      <c r="C1372" s="145" t="s">
        <v>223</v>
      </c>
      <c r="D1372" s="146" t="s">
        <v>224</v>
      </c>
      <c r="E1372" s="146" t="s">
        <v>195</v>
      </c>
      <c r="F1372" s="147" t="s">
        <v>602</v>
      </c>
      <c r="G1372" s="157" t="s">
        <v>196</v>
      </c>
    </row>
    <row r="1373" spans="1:7" ht="15.75" customHeight="1" x14ac:dyDescent="0.25">
      <c r="A1373" s="154">
        <v>55</v>
      </c>
      <c r="B1373" s="144" t="s">
        <v>262</v>
      </c>
      <c r="C1373" s="150" t="s">
        <v>225</v>
      </c>
      <c r="D1373" s="146">
        <v>1</v>
      </c>
      <c r="E1373" s="85">
        <f>'3.2цены на медик'!$C$103</f>
        <v>3</v>
      </c>
      <c r="F1373" s="149">
        <v>100</v>
      </c>
      <c r="G1373" s="146"/>
    </row>
    <row r="1374" spans="1:7" ht="15.75" customHeight="1" x14ac:dyDescent="0.25">
      <c r="A1374" s="154">
        <v>55</v>
      </c>
      <c r="B1374" s="83" t="s">
        <v>407</v>
      </c>
      <c r="C1374" s="152" t="s">
        <v>226</v>
      </c>
      <c r="D1374" s="146">
        <v>0.5</v>
      </c>
      <c r="E1374" s="146">
        <f>'3.2цены на медик'!$C$107</f>
        <v>9.5500000000000007</v>
      </c>
      <c r="F1374" s="152">
        <v>100</v>
      </c>
      <c r="G1374" s="146">
        <f t="shared" ref="G1374:G1392" si="56">D1374*E1374*F1374/100</f>
        <v>4.7750000000000004</v>
      </c>
    </row>
    <row r="1375" spans="1:7" ht="15.75" customHeight="1" x14ac:dyDescent="0.25">
      <c r="A1375" s="154">
        <v>55</v>
      </c>
      <c r="B1375" s="144" t="s">
        <v>890</v>
      </c>
      <c r="C1375" s="152" t="s">
        <v>226</v>
      </c>
      <c r="D1375" s="146">
        <v>0.3</v>
      </c>
      <c r="E1375" s="637">
        <v>55.5</v>
      </c>
      <c r="F1375" s="152">
        <v>100</v>
      </c>
      <c r="G1375" s="146">
        <f t="shared" si="56"/>
        <v>16.649999999999999</v>
      </c>
    </row>
    <row r="1376" spans="1:7" ht="15.75" customHeight="1" x14ac:dyDescent="0.25">
      <c r="A1376" s="154">
        <v>55</v>
      </c>
      <c r="B1376" s="158" t="s">
        <v>3</v>
      </c>
      <c r="C1376" s="152" t="s">
        <v>226</v>
      </c>
      <c r="D1376" s="146">
        <v>0.1</v>
      </c>
      <c r="E1376" s="146">
        <f>'3.2цены на медик'!$C$169</f>
        <v>114.95</v>
      </c>
      <c r="F1376" s="152">
        <v>100</v>
      </c>
      <c r="G1376" s="146">
        <f t="shared" si="56"/>
        <v>11.494999999999999</v>
      </c>
    </row>
    <row r="1377" spans="1:7" ht="15.75" customHeight="1" x14ac:dyDescent="0.25">
      <c r="A1377" s="154">
        <v>55</v>
      </c>
      <c r="B1377" s="144" t="s">
        <v>889</v>
      </c>
      <c r="C1377" s="152" t="s">
        <v>227</v>
      </c>
      <c r="D1377" s="146">
        <v>2</v>
      </c>
      <c r="E1377" s="146">
        <f>'3.2цены на медик'!$C$175</f>
        <v>0.38</v>
      </c>
      <c r="F1377" s="152">
        <v>100</v>
      </c>
      <c r="G1377" s="146">
        <f t="shared" si="56"/>
        <v>0.76</v>
      </c>
    </row>
    <row r="1378" spans="1:7" ht="15.75" customHeight="1" x14ac:dyDescent="0.25">
      <c r="A1378" s="154">
        <v>55</v>
      </c>
      <c r="B1378" s="144" t="s">
        <v>264</v>
      </c>
      <c r="C1378" s="152" t="s">
        <v>426</v>
      </c>
      <c r="D1378" s="146">
        <v>1</v>
      </c>
      <c r="E1378" s="146">
        <f>'3.2цены на медик'!$C$220</f>
        <v>24.2</v>
      </c>
      <c r="F1378" s="152">
        <v>100</v>
      </c>
      <c r="G1378" s="146">
        <f t="shared" si="56"/>
        <v>24.2</v>
      </c>
    </row>
    <row r="1379" spans="1:7" ht="15.75" customHeight="1" x14ac:dyDescent="0.25">
      <c r="A1379" s="154">
        <v>55</v>
      </c>
      <c r="B1379" s="144" t="s">
        <v>980</v>
      </c>
      <c r="C1379" s="152" t="s">
        <v>426</v>
      </c>
      <c r="D1379" s="146">
        <v>2</v>
      </c>
      <c r="E1379" s="146">
        <f>'3.2цены на медик'!$C$224</f>
        <v>12.333333333333334</v>
      </c>
      <c r="F1379" s="152">
        <v>100</v>
      </c>
      <c r="G1379" s="146">
        <f t="shared" si="56"/>
        <v>24.666666666666671</v>
      </c>
    </row>
    <row r="1380" spans="1:7" ht="15.75" customHeight="1" x14ac:dyDescent="0.25">
      <c r="A1380" s="154">
        <v>55</v>
      </c>
      <c r="B1380" s="144" t="s">
        <v>263</v>
      </c>
      <c r="C1380" s="152" t="s">
        <v>226</v>
      </c>
      <c r="D1380" s="146">
        <v>0.5</v>
      </c>
      <c r="E1380" s="146">
        <f>'3.2цены на медик'!$C$261</f>
        <v>39.5</v>
      </c>
      <c r="F1380" s="152">
        <v>100</v>
      </c>
      <c r="G1380" s="146">
        <f t="shared" si="56"/>
        <v>19.75</v>
      </c>
    </row>
    <row r="1381" spans="1:7" ht="15.75" customHeight="1" x14ac:dyDescent="0.25">
      <c r="A1381" s="154">
        <v>55</v>
      </c>
      <c r="B1381" s="159" t="s">
        <v>977</v>
      </c>
      <c r="C1381" s="152" t="s">
        <v>226</v>
      </c>
      <c r="D1381" s="146">
        <v>1</v>
      </c>
      <c r="E1381" s="146">
        <f>'3.2цены на медик'!$C$291</f>
        <v>8</v>
      </c>
      <c r="F1381" s="152">
        <v>100</v>
      </c>
      <c r="G1381" s="146">
        <f t="shared" si="56"/>
        <v>8</v>
      </c>
    </row>
    <row r="1382" spans="1:7" ht="15.75" customHeight="1" x14ac:dyDescent="0.25">
      <c r="A1382" s="154">
        <v>55</v>
      </c>
      <c r="B1382" s="144" t="s">
        <v>453</v>
      </c>
      <c r="C1382" s="152" t="s">
        <v>988</v>
      </c>
      <c r="D1382" s="146">
        <v>0.3</v>
      </c>
      <c r="E1382" s="146">
        <f>'3.2цены на медик'!$C$313</f>
        <v>7.6099999999999994</v>
      </c>
      <c r="F1382" s="152">
        <v>100</v>
      </c>
      <c r="G1382" s="146">
        <f t="shared" si="56"/>
        <v>2.2829999999999999</v>
      </c>
    </row>
    <row r="1383" spans="1:7" ht="15.75" customHeight="1" x14ac:dyDescent="0.25">
      <c r="A1383" s="154">
        <v>55</v>
      </c>
      <c r="B1383" s="144" t="s">
        <v>419</v>
      </c>
      <c r="C1383" s="152" t="s">
        <v>226</v>
      </c>
      <c r="D1383" s="146">
        <v>1</v>
      </c>
      <c r="E1383" s="148">
        <f>'3.2цены на медик'!$C$314</f>
        <v>5.0999999999999996</v>
      </c>
      <c r="F1383" s="152">
        <v>100</v>
      </c>
      <c r="G1383" s="146"/>
    </row>
    <row r="1384" spans="1:7" ht="15.75" customHeight="1" x14ac:dyDescent="0.25">
      <c r="A1384" s="154">
        <v>55</v>
      </c>
      <c r="B1384" s="144" t="s">
        <v>603</v>
      </c>
      <c r="C1384" s="152" t="s">
        <v>227</v>
      </c>
      <c r="D1384" s="146">
        <v>20</v>
      </c>
      <c r="E1384" s="151">
        <f>'3.2цены на медик'!$C$371</f>
        <v>0.12533333333333332</v>
      </c>
      <c r="F1384" s="152">
        <v>100</v>
      </c>
      <c r="G1384" s="146">
        <f t="shared" si="56"/>
        <v>2.5066666666666664</v>
      </c>
    </row>
    <row r="1385" spans="1:7" ht="15.75" customHeight="1" x14ac:dyDescent="0.25">
      <c r="A1385" s="154">
        <v>55</v>
      </c>
      <c r="B1385" s="144" t="s">
        <v>257</v>
      </c>
      <c r="C1385" s="152" t="s">
        <v>226</v>
      </c>
      <c r="D1385" s="146">
        <v>0.1</v>
      </c>
      <c r="E1385" s="146">
        <f>'3.2цены на медик'!$C$437</f>
        <v>70</v>
      </c>
      <c r="F1385" s="152">
        <v>100</v>
      </c>
      <c r="G1385" s="146">
        <f t="shared" si="56"/>
        <v>7</v>
      </c>
    </row>
    <row r="1386" spans="1:7" ht="15.75" customHeight="1" x14ac:dyDescent="0.25">
      <c r="A1386" s="154">
        <v>55</v>
      </c>
      <c r="B1386" s="144" t="s">
        <v>600</v>
      </c>
      <c r="C1386" s="152" t="s">
        <v>226</v>
      </c>
      <c r="D1386" s="146">
        <v>1</v>
      </c>
      <c r="E1386" s="146">
        <f>'3.2цены на медик'!$C$439</f>
        <v>3.75</v>
      </c>
      <c r="F1386" s="152">
        <v>100</v>
      </c>
      <c r="G1386" s="146">
        <f t="shared" si="56"/>
        <v>3.75</v>
      </c>
    </row>
    <row r="1387" spans="1:7" ht="15.75" customHeight="1" x14ac:dyDescent="0.25">
      <c r="A1387" s="154">
        <v>55</v>
      </c>
      <c r="B1387" s="144" t="s">
        <v>455</v>
      </c>
      <c r="C1387" s="152" t="s">
        <v>226</v>
      </c>
      <c r="D1387" s="146">
        <v>1</v>
      </c>
      <c r="E1387" s="148">
        <f>'3.2цены на медик'!$C$464</f>
        <v>2</v>
      </c>
      <c r="F1387" s="149">
        <v>100</v>
      </c>
      <c r="G1387" s="146">
        <f t="shared" si="56"/>
        <v>2</v>
      </c>
    </row>
    <row r="1388" spans="1:7" ht="15.75" customHeight="1" x14ac:dyDescent="0.25">
      <c r="A1388" s="154">
        <v>55</v>
      </c>
      <c r="B1388" s="67" t="s">
        <v>334</v>
      </c>
      <c r="C1388" s="152" t="s">
        <v>225</v>
      </c>
      <c r="D1388" s="146">
        <v>1</v>
      </c>
      <c r="E1388" s="148">
        <f>'3.2цены на медик'!$C$824</f>
        <v>15</v>
      </c>
      <c r="F1388" s="152">
        <v>100</v>
      </c>
      <c r="G1388" s="146"/>
    </row>
    <row r="1389" spans="1:7" ht="15.75" customHeight="1" x14ac:dyDescent="0.25">
      <c r="A1389" s="154">
        <v>55</v>
      </c>
      <c r="B1389" s="144" t="s">
        <v>449</v>
      </c>
      <c r="C1389" s="152" t="s">
        <v>226</v>
      </c>
      <c r="D1389" s="146">
        <v>0.3</v>
      </c>
      <c r="E1389" s="146">
        <f>'3.2цены на медик'!$C$503</f>
        <v>12.5</v>
      </c>
      <c r="F1389" s="152">
        <v>100</v>
      </c>
      <c r="G1389" s="146">
        <f t="shared" si="56"/>
        <v>3.75</v>
      </c>
    </row>
    <row r="1390" spans="1:7" ht="15.75" customHeight="1" x14ac:dyDescent="0.25">
      <c r="A1390" s="154">
        <v>55</v>
      </c>
      <c r="B1390" s="241" t="s">
        <v>704</v>
      </c>
      <c r="C1390" s="152" t="s">
        <v>227</v>
      </c>
      <c r="D1390" s="146">
        <v>5</v>
      </c>
      <c r="E1390" s="146">
        <f>'3.2цены на медик'!$C$778</f>
        <v>0.123</v>
      </c>
      <c r="F1390" s="152">
        <v>100</v>
      </c>
      <c r="G1390" s="146">
        <f t="shared" si="56"/>
        <v>0.61499999999999999</v>
      </c>
    </row>
    <row r="1391" spans="1:7" ht="15.75" customHeight="1" x14ac:dyDescent="0.25">
      <c r="A1391" s="154">
        <v>55</v>
      </c>
      <c r="B1391" s="158" t="s">
        <v>258</v>
      </c>
      <c r="C1391" s="152" t="s">
        <v>226</v>
      </c>
      <c r="D1391" s="146">
        <v>1</v>
      </c>
      <c r="E1391" s="146">
        <f>'3.2цены на медик'!$C$534</f>
        <v>70.688000000000002</v>
      </c>
      <c r="F1391" s="152">
        <v>100</v>
      </c>
      <c r="G1391" s="146">
        <f t="shared" si="56"/>
        <v>70.688000000000002</v>
      </c>
    </row>
    <row r="1392" spans="1:7" ht="15.75" customHeight="1" x14ac:dyDescent="0.25">
      <c r="A1392" s="154">
        <v>55</v>
      </c>
      <c r="B1392" s="159" t="s">
        <v>979</v>
      </c>
      <c r="C1392" s="152" t="s">
        <v>226</v>
      </c>
      <c r="D1392" s="146">
        <v>1</v>
      </c>
      <c r="E1392" s="146">
        <f>'3.2цены на медик'!$C$555</f>
        <v>5.0075000000000003</v>
      </c>
      <c r="F1392" s="152">
        <v>100</v>
      </c>
      <c r="G1392" s="146">
        <f t="shared" si="56"/>
        <v>5.0075000000000003</v>
      </c>
    </row>
    <row r="1393" spans="1:7" ht="15.75" customHeight="1" x14ac:dyDescent="0.25">
      <c r="A1393" s="154">
        <v>55</v>
      </c>
      <c r="B1393" s="144" t="s">
        <v>199</v>
      </c>
      <c r="C1393" s="152"/>
      <c r="D1393" s="146"/>
      <c r="E1393" s="146"/>
      <c r="F1393" s="152"/>
      <c r="G1393" s="153">
        <f>SUM(G1373:G1392)</f>
        <v>207.89683333333335</v>
      </c>
    </row>
    <row r="1394" spans="1:7" ht="15.75" customHeight="1" x14ac:dyDescent="0.25">
      <c r="A1394" s="154">
        <v>55</v>
      </c>
      <c r="F1394" s="142"/>
      <c r="G1394" s="155"/>
    </row>
    <row r="1395" spans="1:7" ht="15.75" customHeight="1" x14ac:dyDescent="0.25">
      <c r="A1395" s="154">
        <v>56</v>
      </c>
      <c r="B1395" s="2248" t="str">
        <f>'5.свод поликлин'!C507</f>
        <v>Удаление доброкачественных новообразований кожи</v>
      </c>
      <c r="C1395" s="2249"/>
      <c r="D1395" s="2249"/>
      <c r="E1395" s="2249"/>
      <c r="F1395" s="2249"/>
      <c r="G1395" s="156"/>
    </row>
    <row r="1396" spans="1:7" ht="31.5" customHeight="1" x14ac:dyDescent="0.25">
      <c r="A1396" s="154">
        <v>56</v>
      </c>
      <c r="B1396" s="144" t="s">
        <v>209</v>
      </c>
      <c r="C1396" s="145" t="s">
        <v>223</v>
      </c>
      <c r="D1396" s="146" t="s">
        <v>224</v>
      </c>
      <c r="E1396" s="146" t="s">
        <v>195</v>
      </c>
      <c r="F1396" s="147" t="s">
        <v>602</v>
      </c>
      <c r="G1396" s="157" t="s">
        <v>196</v>
      </c>
    </row>
    <row r="1397" spans="1:7" ht="15.75" customHeight="1" x14ac:dyDescent="0.25">
      <c r="A1397" s="154">
        <v>56</v>
      </c>
      <c r="B1397" s="144" t="s">
        <v>262</v>
      </c>
      <c r="C1397" s="150" t="s">
        <v>225</v>
      </c>
      <c r="D1397" s="146">
        <v>1</v>
      </c>
      <c r="E1397" s="85">
        <f>'3.2цены на медик'!$C$103</f>
        <v>3</v>
      </c>
      <c r="F1397" s="149">
        <v>100</v>
      </c>
      <c r="G1397" s="146"/>
    </row>
    <row r="1398" spans="1:7" ht="15.75" customHeight="1" x14ac:dyDescent="0.25">
      <c r="A1398" s="154">
        <v>56</v>
      </c>
      <c r="B1398" s="83" t="s">
        <v>407</v>
      </c>
      <c r="C1398" s="152" t="s">
        <v>226</v>
      </c>
      <c r="D1398" s="146">
        <v>0.5</v>
      </c>
      <c r="E1398" s="146">
        <f>'3.2цены на медик'!$C$107</f>
        <v>9.5500000000000007</v>
      </c>
      <c r="F1398" s="152">
        <v>100</v>
      </c>
      <c r="G1398" s="146">
        <f t="shared" ref="G1398:G1414" si="57">D1398*E1398*F1398/100</f>
        <v>4.7750000000000004</v>
      </c>
    </row>
    <row r="1399" spans="1:7" ht="15.75" customHeight="1" x14ac:dyDescent="0.25">
      <c r="A1399" s="154">
        <v>56</v>
      </c>
      <c r="B1399" s="144" t="s">
        <v>13</v>
      </c>
      <c r="C1399" s="152" t="s">
        <v>227</v>
      </c>
      <c r="D1399" s="146">
        <v>1</v>
      </c>
      <c r="E1399" s="146">
        <f>'3.2цены на медик'!$C$121</f>
        <v>2.2999999999999998</v>
      </c>
      <c r="F1399" s="152">
        <v>100</v>
      </c>
      <c r="G1399" s="146">
        <f t="shared" si="57"/>
        <v>2.2999999999999998</v>
      </c>
    </row>
    <row r="1400" spans="1:7" ht="15.75" customHeight="1" x14ac:dyDescent="0.25">
      <c r="A1400" s="154">
        <v>56</v>
      </c>
      <c r="B1400" s="144" t="s">
        <v>889</v>
      </c>
      <c r="C1400" s="152" t="s">
        <v>227</v>
      </c>
      <c r="D1400" s="146">
        <v>2</v>
      </c>
      <c r="E1400" s="146">
        <f>'3.2цены на медик'!$C$175</f>
        <v>0.38</v>
      </c>
      <c r="F1400" s="152">
        <v>100</v>
      </c>
      <c r="G1400" s="146">
        <f t="shared" si="57"/>
        <v>0.76</v>
      </c>
    </row>
    <row r="1401" spans="1:7" ht="15.75" customHeight="1" x14ac:dyDescent="0.25">
      <c r="A1401" s="154">
        <v>56</v>
      </c>
      <c r="B1401" s="144" t="s">
        <v>980</v>
      </c>
      <c r="C1401" s="152" t="s">
        <v>426</v>
      </c>
      <c r="D1401" s="146">
        <v>0.2</v>
      </c>
      <c r="E1401" s="146">
        <f>'3.2цены на медик'!$C$224</f>
        <v>12.333333333333334</v>
      </c>
      <c r="F1401" s="152">
        <v>100</v>
      </c>
      <c r="G1401" s="146">
        <f t="shared" si="57"/>
        <v>2.4666666666666668</v>
      </c>
    </row>
    <row r="1402" spans="1:7" ht="15.75" customHeight="1" x14ac:dyDescent="0.25">
      <c r="A1402" s="154">
        <v>56</v>
      </c>
      <c r="B1402" s="159" t="s">
        <v>977</v>
      </c>
      <c r="C1402" s="152" t="s">
        <v>226</v>
      </c>
      <c r="D1402" s="146">
        <v>1</v>
      </c>
      <c r="E1402" s="146">
        <f>'3.2цены на медик'!$C$291</f>
        <v>8</v>
      </c>
      <c r="F1402" s="152">
        <v>100</v>
      </c>
      <c r="G1402" s="146">
        <f t="shared" si="57"/>
        <v>8</v>
      </c>
    </row>
    <row r="1403" spans="1:7" ht="15.75" customHeight="1" x14ac:dyDescent="0.25">
      <c r="A1403" s="154">
        <v>56</v>
      </c>
      <c r="B1403" s="144" t="s">
        <v>453</v>
      </c>
      <c r="C1403" s="152" t="s">
        <v>988</v>
      </c>
      <c r="D1403" s="146">
        <v>0.3</v>
      </c>
      <c r="E1403" s="146">
        <f>'3.2цены на медик'!$C$313</f>
        <v>7.6099999999999994</v>
      </c>
      <c r="F1403" s="152">
        <v>100</v>
      </c>
      <c r="G1403" s="146">
        <f t="shared" si="57"/>
        <v>2.2829999999999999</v>
      </c>
    </row>
    <row r="1404" spans="1:7" ht="15.75" customHeight="1" x14ac:dyDescent="0.25">
      <c r="A1404" s="154">
        <v>56</v>
      </c>
      <c r="B1404" s="144" t="s">
        <v>419</v>
      </c>
      <c r="C1404" s="152" t="s">
        <v>226</v>
      </c>
      <c r="D1404" s="146">
        <v>1</v>
      </c>
      <c r="E1404" s="148">
        <f>'3.2цены на медик'!$C$314</f>
        <v>5.0999999999999996</v>
      </c>
      <c r="F1404" s="152">
        <v>100</v>
      </c>
      <c r="G1404" s="146"/>
    </row>
    <row r="1405" spans="1:7" ht="15.75" customHeight="1" x14ac:dyDescent="0.25">
      <c r="A1405" s="154">
        <v>56</v>
      </c>
      <c r="B1405" s="144" t="s">
        <v>248</v>
      </c>
      <c r="C1405" s="152" t="s">
        <v>226</v>
      </c>
      <c r="D1405" s="146">
        <v>1</v>
      </c>
      <c r="E1405" s="146">
        <f>'3.2цены на медик'!$C$336</f>
        <v>0.89</v>
      </c>
      <c r="F1405" s="152">
        <v>100</v>
      </c>
      <c r="G1405" s="146">
        <f t="shared" si="57"/>
        <v>0.89</v>
      </c>
    </row>
    <row r="1406" spans="1:7" ht="15.75" customHeight="1" x14ac:dyDescent="0.25">
      <c r="A1406" s="154">
        <v>56</v>
      </c>
      <c r="B1406" s="144" t="s">
        <v>603</v>
      </c>
      <c r="C1406" s="152" t="s">
        <v>227</v>
      </c>
      <c r="D1406" s="146">
        <v>20</v>
      </c>
      <c r="E1406" s="151">
        <f>'3.2цены на медик'!$C$371</f>
        <v>0.12533333333333332</v>
      </c>
      <c r="F1406" s="152">
        <v>100</v>
      </c>
      <c r="G1406" s="146">
        <f t="shared" si="57"/>
        <v>2.5066666666666664</v>
      </c>
    </row>
    <row r="1407" spans="1:7" ht="15.75" customHeight="1" x14ac:dyDescent="0.25">
      <c r="A1407" s="154">
        <v>56</v>
      </c>
      <c r="B1407" s="144" t="s">
        <v>257</v>
      </c>
      <c r="C1407" s="152" t="s">
        <v>226</v>
      </c>
      <c r="D1407" s="146">
        <v>0.1</v>
      </c>
      <c r="E1407" s="146">
        <f>'3.2цены на медик'!$C$437</f>
        <v>70</v>
      </c>
      <c r="F1407" s="152">
        <v>100</v>
      </c>
      <c r="G1407" s="146">
        <f t="shared" si="57"/>
        <v>7</v>
      </c>
    </row>
    <row r="1408" spans="1:7" ht="15.75" customHeight="1" x14ac:dyDescent="0.25">
      <c r="A1408" s="154">
        <v>56</v>
      </c>
      <c r="B1408" s="144" t="s">
        <v>600</v>
      </c>
      <c r="C1408" s="152" t="s">
        <v>226</v>
      </c>
      <c r="D1408" s="146">
        <v>1</v>
      </c>
      <c r="E1408" s="146">
        <f>'3.2цены на медик'!$C$439</f>
        <v>3.75</v>
      </c>
      <c r="F1408" s="152">
        <v>100</v>
      </c>
      <c r="G1408" s="146">
        <f t="shared" si="57"/>
        <v>3.75</v>
      </c>
    </row>
    <row r="1409" spans="1:7" ht="15.75" customHeight="1" x14ac:dyDescent="0.25">
      <c r="A1409" s="154">
        <v>56</v>
      </c>
      <c r="B1409" s="144" t="s">
        <v>613</v>
      </c>
      <c r="C1409" s="152" t="s">
        <v>426</v>
      </c>
      <c r="D1409" s="146">
        <v>0.01</v>
      </c>
      <c r="E1409" s="146">
        <f>'3.2цены на медик'!$C$459</f>
        <v>0.63</v>
      </c>
      <c r="F1409" s="152">
        <v>100</v>
      </c>
      <c r="G1409" s="341">
        <f t="shared" si="57"/>
        <v>6.3E-3</v>
      </c>
    </row>
    <row r="1410" spans="1:7" ht="15.75" customHeight="1" x14ac:dyDescent="0.25">
      <c r="A1410" s="154">
        <v>56</v>
      </c>
      <c r="B1410" s="144" t="s">
        <v>455</v>
      </c>
      <c r="C1410" s="152" t="s">
        <v>226</v>
      </c>
      <c r="D1410" s="146">
        <v>1</v>
      </c>
      <c r="E1410" s="148">
        <f>'3.2цены на медик'!$C$464</f>
        <v>2</v>
      </c>
      <c r="F1410" s="149">
        <v>100</v>
      </c>
      <c r="G1410" s="146">
        <f t="shared" si="57"/>
        <v>2</v>
      </c>
    </row>
    <row r="1411" spans="1:7" ht="15.75" customHeight="1" x14ac:dyDescent="0.25">
      <c r="A1411" s="154">
        <v>56</v>
      </c>
      <c r="B1411" s="67" t="s">
        <v>334</v>
      </c>
      <c r="C1411" s="152" t="s">
        <v>225</v>
      </c>
      <c r="D1411" s="146">
        <v>1</v>
      </c>
      <c r="E1411" s="148">
        <f>'3.2цены на медик'!$C$824</f>
        <v>15</v>
      </c>
      <c r="F1411" s="152">
        <v>100</v>
      </c>
      <c r="G1411" s="146"/>
    </row>
    <row r="1412" spans="1:7" ht="15.75" customHeight="1" x14ac:dyDescent="0.25">
      <c r="A1412" s="154">
        <v>56</v>
      </c>
      <c r="B1412" s="241" t="s">
        <v>704</v>
      </c>
      <c r="C1412" s="152" t="s">
        <v>227</v>
      </c>
      <c r="D1412" s="146">
        <v>5</v>
      </c>
      <c r="E1412" s="146">
        <f>'3.2цены на медик'!$C$778</f>
        <v>0.123</v>
      </c>
      <c r="F1412" s="152">
        <v>100</v>
      </c>
      <c r="G1412" s="146">
        <f t="shared" si="57"/>
        <v>0.61499999999999999</v>
      </c>
    </row>
    <row r="1413" spans="1:7" ht="15.75" customHeight="1" x14ac:dyDescent="0.25">
      <c r="A1413" s="154">
        <v>56</v>
      </c>
      <c r="B1413" s="158" t="s">
        <v>259</v>
      </c>
      <c r="C1413" s="152" t="s">
        <v>226</v>
      </c>
      <c r="D1413" s="146">
        <v>1</v>
      </c>
      <c r="E1413" s="146">
        <f>'3.2цены на медик'!$C$533</f>
        <v>495.36824999999999</v>
      </c>
      <c r="F1413" s="152">
        <v>100</v>
      </c>
      <c r="G1413" s="146">
        <f t="shared" si="57"/>
        <v>495.36824999999999</v>
      </c>
    </row>
    <row r="1414" spans="1:7" ht="15.75" customHeight="1" x14ac:dyDescent="0.25">
      <c r="A1414" s="154">
        <v>56</v>
      </c>
      <c r="B1414" s="159" t="s">
        <v>979</v>
      </c>
      <c r="C1414" s="152" t="s">
        <v>226</v>
      </c>
      <c r="D1414" s="146">
        <v>1</v>
      </c>
      <c r="E1414" s="146">
        <f>'3.2цены на медик'!$C$555</f>
        <v>5.0075000000000003</v>
      </c>
      <c r="F1414" s="152">
        <v>100</v>
      </c>
      <c r="G1414" s="146">
        <f t="shared" si="57"/>
        <v>5.0075000000000003</v>
      </c>
    </row>
    <row r="1415" spans="1:7" ht="15.75" customHeight="1" x14ac:dyDescent="0.25">
      <c r="A1415" s="154">
        <v>56</v>
      </c>
      <c r="B1415" s="144" t="s">
        <v>199</v>
      </c>
      <c r="C1415" s="152"/>
      <c r="D1415" s="146"/>
      <c r="E1415" s="146"/>
      <c r="F1415" s="152"/>
      <c r="G1415" s="153">
        <f>SUM(G1397:G1414)</f>
        <v>537.72838333333334</v>
      </c>
    </row>
    <row r="1416" spans="1:7" ht="15.75" customHeight="1" x14ac:dyDescent="0.25">
      <c r="A1416" s="154">
        <v>56</v>
      </c>
      <c r="F1416" s="142"/>
      <c r="G1416" s="155"/>
    </row>
    <row r="1417" spans="1:7" ht="15.75" customHeight="1" x14ac:dyDescent="0.25">
      <c r="A1417" s="154">
        <v>57</v>
      </c>
      <c r="B1417" s="2248" t="str">
        <f>'5.свод поликлин'!C508</f>
        <v>Удаление зуба</v>
      </c>
      <c r="C1417" s="2249"/>
      <c r="D1417" s="2249"/>
      <c r="E1417" s="2249"/>
      <c r="F1417" s="2249"/>
      <c r="G1417" s="156"/>
    </row>
    <row r="1418" spans="1:7" ht="31.5" customHeight="1" x14ac:dyDescent="0.25">
      <c r="A1418" s="154">
        <v>57</v>
      </c>
      <c r="B1418" s="144" t="s">
        <v>209</v>
      </c>
      <c r="C1418" s="145" t="s">
        <v>223</v>
      </c>
      <c r="D1418" s="146" t="s">
        <v>224</v>
      </c>
      <c r="E1418" s="146" t="s">
        <v>195</v>
      </c>
      <c r="F1418" s="147" t="s">
        <v>602</v>
      </c>
      <c r="G1418" s="157" t="s">
        <v>196</v>
      </c>
    </row>
    <row r="1419" spans="1:7" ht="15.75" customHeight="1" x14ac:dyDescent="0.25">
      <c r="A1419" s="154">
        <v>57</v>
      </c>
      <c r="B1419" s="144" t="s">
        <v>262</v>
      </c>
      <c r="C1419" s="150" t="s">
        <v>225</v>
      </c>
      <c r="D1419" s="146">
        <v>1</v>
      </c>
      <c r="E1419" s="85">
        <f>'3.2цены на медик'!$C$103</f>
        <v>3</v>
      </c>
      <c r="F1419" s="149">
        <v>100</v>
      </c>
      <c r="G1419" s="146"/>
    </row>
    <row r="1420" spans="1:7" ht="15.75" customHeight="1" x14ac:dyDescent="0.25">
      <c r="A1420" s="154">
        <v>57</v>
      </c>
      <c r="B1420" s="83" t="s">
        <v>407</v>
      </c>
      <c r="C1420" s="152" t="s">
        <v>226</v>
      </c>
      <c r="D1420" s="146">
        <v>0.1</v>
      </c>
      <c r="E1420" s="146">
        <f>'3.2цены на медик'!$C$107</f>
        <v>9.5500000000000007</v>
      </c>
      <c r="F1420" s="152">
        <v>100</v>
      </c>
      <c r="G1420" s="146">
        <f t="shared" ref="G1420:G1435" si="58">D1420*E1420*F1420/100</f>
        <v>0.95499999999999996</v>
      </c>
    </row>
    <row r="1421" spans="1:7" ht="15.75" customHeight="1" x14ac:dyDescent="0.25">
      <c r="A1421" s="154">
        <v>57</v>
      </c>
      <c r="B1421" s="67" t="s">
        <v>609</v>
      </c>
      <c r="C1421" s="152" t="s">
        <v>426</v>
      </c>
      <c r="D1421" s="146">
        <v>10</v>
      </c>
      <c r="E1421" s="151">
        <f>'3.2цены на медик'!$C$127</f>
        <v>0.22</v>
      </c>
      <c r="F1421" s="149">
        <v>100</v>
      </c>
      <c r="G1421" s="146">
        <f t="shared" si="58"/>
        <v>2.2000000000000002</v>
      </c>
    </row>
    <row r="1422" spans="1:7" ht="15.75" customHeight="1" x14ac:dyDescent="0.25">
      <c r="A1422" s="154">
        <v>57</v>
      </c>
      <c r="B1422" s="158" t="s">
        <v>3</v>
      </c>
      <c r="C1422" s="152" t="s">
        <v>226</v>
      </c>
      <c r="D1422" s="146">
        <v>0.4</v>
      </c>
      <c r="E1422" s="146">
        <f>'3.2цены на медик'!$C$169</f>
        <v>114.95</v>
      </c>
      <c r="F1422" s="152">
        <v>100</v>
      </c>
      <c r="G1422" s="146">
        <f t="shared" si="58"/>
        <v>45.98</v>
      </c>
    </row>
    <row r="1423" spans="1:7" ht="15.75" customHeight="1" x14ac:dyDescent="0.25">
      <c r="A1423" s="154">
        <v>57</v>
      </c>
      <c r="B1423" s="144" t="s">
        <v>889</v>
      </c>
      <c r="C1423" s="152" t="s">
        <v>227</v>
      </c>
      <c r="D1423" s="146">
        <v>2</v>
      </c>
      <c r="E1423" s="146">
        <f>'3.2цены на медик'!$C$175</f>
        <v>0.38</v>
      </c>
      <c r="F1423" s="152">
        <v>100</v>
      </c>
      <c r="G1423" s="146">
        <f t="shared" si="58"/>
        <v>0.76</v>
      </c>
    </row>
    <row r="1424" spans="1:7" ht="15.75" customHeight="1" x14ac:dyDescent="0.25">
      <c r="A1424" s="154">
        <v>57</v>
      </c>
      <c r="B1424" s="144" t="s">
        <v>264</v>
      </c>
      <c r="C1424" s="152" t="s">
        <v>426</v>
      </c>
      <c r="D1424" s="146">
        <v>1</v>
      </c>
      <c r="E1424" s="146">
        <f>'3.2цены на медик'!$C$220</f>
        <v>24.2</v>
      </c>
      <c r="F1424" s="152">
        <v>100</v>
      </c>
      <c r="G1424" s="146">
        <f t="shared" si="58"/>
        <v>24.2</v>
      </c>
    </row>
    <row r="1425" spans="1:7" ht="15.75" customHeight="1" x14ac:dyDescent="0.25">
      <c r="A1425" s="154">
        <v>57</v>
      </c>
      <c r="B1425" s="144" t="s">
        <v>980</v>
      </c>
      <c r="C1425" s="152" t="s">
        <v>426</v>
      </c>
      <c r="D1425" s="146">
        <v>2</v>
      </c>
      <c r="E1425" s="146">
        <f>'3.2цены на медик'!$C$224</f>
        <v>12.333333333333334</v>
      </c>
      <c r="F1425" s="152">
        <v>100</v>
      </c>
      <c r="G1425" s="146">
        <f t="shared" si="58"/>
        <v>24.666666666666671</v>
      </c>
    </row>
    <row r="1426" spans="1:7" ht="15.75" customHeight="1" x14ac:dyDescent="0.25">
      <c r="A1426" s="154">
        <v>57</v>
      </c>
      <c r="B1426" s="144" t="s">
        <v>263</v>
      </c>
      <c r="C1426" s="152" t="s">
        <v>226</v>
      </c>
      <c r="D1426" s="146">
        <v>0.5</v>
      </c>
      <c r="E1426" s="146">
        <f>'3.2цены на медик'!$C$261</f>
        <v>39.5</v>
      </c>
      <c r="F1426" s="152">
        <v>100</v>
      </c>
      <c r="G1426" s="146">
        <f t="shared" si="58"/>
        <v>19.75</v>
      </c>
    </row>
    <row r="1427" spans="1:7" ht="15.75" customHeight="1" x14ac:dyDescent="0.25">
      <c r="A1427" s="154">
        <v>57</v>
      </c>
      <c r="B1427" s="144" t="s">
        <v>1265</v>
      </c>
      <c r="C1427" s="152" t="s">
        <v>426</v>
      </c>
      <c r="D1427" s="146">
        <v>1</v>
      </c>
      <c r="E1427" s="146">
        <f>'3.2цены на медик'!$C$7</f>
        <v>138.06975</v>
      </c>
      <c r="F1427" s="152">
        <v>100</v>
      </c>
      <c r="G1427" s="146">
        <f t="shared" si="58"/>
        <v>138.06975</v>
      </c>
    </row>
    <row r="1428" spans="1:7" ht="15.75" customHeight="1" x14ac:dyDescent="0.25">
      <c r="A1428" s="154">
        <v>57</v>
      </c>
      <c r="B1428" s="144" t="s">
        <v>453</v>
      </c>
      <c r="C1428" s="152" t="s">
        <v>988</v>
      </c>
      <c r="D1428" s="146">
        <v>0.1</v>
      </c>
      <c r="E1428" s="146">
        <f>'3.2цены на медик'!$C$313</f>
        <v>7.6099999999999994</v>
      </c>
      <c r="F1428" s="152">
        <v>100</v>
      </c>
      <c r="G1428" s="146">
        <f t="shared" si="58"/>
        <v>0.7609999999999999</v>
      </c>
    </row>
    <row r="1429" spans="1:7" ht="15.75" customHeight="1" x14ac:dyDescent="0.25">
      <c r="A1429" s="154">
        <v>57</v>
      </c>
      <c r="B1429" s="144" t="s">
        <v>419</v>
      </c>
      <c r="C1429" s="152" t="s">
        <v>226</v>
      </c>
      <c r="D1429" s="146">
        <v>1</v>
      </c>
      <c r="E1429" s="148">
        <f>'3.2цены на медик'!$C$314</f>
        <v>5.0999999999999996</v>
      </c>
      <c r="F1429" s="152">
        <v>100</v>
      </c>
      <c r="G1429" s="146"/>
    </row>
    <row r="1430" spans="1:7" ht="15.75" customHeight="1" x14ac:dyDescent="0.25">
      <c r="A1430" s="154">
        <v>57</v>
      </c>
      <c r="B1430" s="144" t="s">
        <v>248</v>
      </c>
      <c r="C1430" s="152" t="s">
        <v>226</v>
      </c>
      <c r="D1430" s="146">
        <v>1</v>
      </c>
      <c r="E1430" s="146">
        <f>'3.2цены на медик'!$C$336</f>
        <v>0.89</v>
      </c>
      <c r="F1430" s="152">
        <v>100</v>
      </c>
      <c r="G1430" s="146">
        <f t="shared" si="58"/>
        <v>0.89</v>
      </c>
    </row>
    <row r="1431" spans="1:7" ht="15.75" customHeight="1" x14ac:dyDescent="0.25">
      <c r="A1431" s="154">
        <v>57</v>
      </c>
      <c r="B1431" s="144" t="s">
        <v>603</v>
      </c>
      <c r="C1431" s="152" t="s">
        <v>227</v>
      </c>
      <c r="D1431" s="146">
        <v>20</v>
      </c>
      <c r="E1431" s="151">
        <f>'3.2цены на медик'!$C$371</f>
        <v>0.12533333333333332</v>
      </c>
      <c r="F1431" s="152">
        <v>100</v>
      </c>
      <c r="G1431" s="146">
        <f t="shared" si="58"/>
        <v>2.5066666666666664</v>
      </c>
    </row>
    <row r="1432" spans="1:7" ht="15.75" customHeight="1" x14ac:dyDescent="0.25">
      <c r="A1432" s="154">
        <v>57</v>
      </c>
      <c r="B1432" s="144" t="s">
        <v>600</v>
      </c>
      <c r="C1432" s="152" t="s">
        <v>226</v>
      </c>
      <c r="D1432" s="146">
        <v>1</v>
      </c>
      <c r="E1432" s="146">
        <f>'3.2цены на медик'!$C$439</f>
        <v>3.75</v>
      </c>
      <c r="F1432" s="152">
        <v>100</v>
      </c>
      <c r="G1432" s="146">
        <f t="shared" si="58"/>
        <v>3.75</v>
      </c>
    </row>
    <row r="1433" spans="1:7" ht="15.75" customHeight="1" x14ac:dyDescent="0.25">
      <c r="A1433" s="154">
        <v>57</v>
      </c>
      <c r="B1433" s="144" t="s">
        <v>455</v>
      </c>
      <c r="C1433" s="152" t="s">
        <v>226</v>
      </c>
      <c r="D1433" s="146">
        <v>1</v>
      </c>
      <c r="E1433" s="148">
        <f>'3.2цены на медик'!$C$464</f>
        <v>2</v>
      </c>
      <c r="F1433" s="149">
        <v>100</v>
      </c>
      <c r="G1433" s="146">
        <f t="shared" si="58"/>
        <v>2</v>
      </c>
    </row>
    <row r="1434" spans="1:7" ht="15.75" customHeight="1" x14ac:dyDescent="0.25">
      <c r="A1434" s="154">
        <v>57</v>
      </c>
      <c r="B1434" s="67" t="s">
        <v>334</v>
      </c>
      <c r="C1434" s="152" t="s">
        <v>225</v>
      </c>
      <c r="D1434" s="146">
        <v>1</v>
      </c>
      <c r="E1434" s="148">
        <f>'3.2цены на медик'!$C$824</f>
        <v>15</v>
      </c>
      <c r="F1434" s="152">
        <v>100</v>
      </c>
      <c r="G1434" s="146"/>
    </row>
    <row r="1435" spans="1:7" ht="15.75" customHeight="1" x14ac:dyDescent="0.25">
      <c r="A1435" s="154">
        <v>57</v>
      </c>
      <c r="B1435" s="241" t="s">
        <v>704</v>
      </c>
      <c r="C1435" s="152" t="s">
        <v>227</v>
      </c>
      <c r="D1435" s="146">
        <v>5</v>
      </c>
      <c r="E1435" s="146">
        <f>'3.2цены на медик'!$C$778</f>
        <v>0.123</v>
      </c>
      <c r="F1435" s="152">
        <v>100</v>
      </c>
      <c r="G1435" s="146">
        <f t="shared" si="58"/>
        <v>0.61499999999999999</v>
      </c>
    </row>
    <row r="1436" spans="1:7" ht="15.75" customHeight="1" x14ac:dyDescent="0.25">
      <c r="A1436" s="154">
        <v>57</v>
      </c>
      <c r="B1436" s="144" t="s">
        <v>199</v>
      </c>
      <c r="C1436" s="152"/>
      <c r="D1436" s="146"/>
      <c r="E1436" s="146"/>
      <c r="F1436" s="152"/>
      <c r="G1436" s="153">
        <f>SUM(G1419:G1435)</f>
        <v>267.10408333333334</v>
      </c>
    </row>
    <row r="1437" spans="1:7" ht="15.75" customHeight="1" x14ac:dyDescent="0.25">
      <c r="A1437" s="154">
        <v>57</v>
      </c>
      <c r="F1437" s="142"/>
      <c r="G1437" s="155"/>
    </row>
    <row r="1438" spans="1:7" ht="15.75" customHeight="1" x14ac:dyDescent="0.25">
      <c r="A1438" s="154">
        <v>58</v>
      </c>
      <c r="B1438" s="2249" t="str">
        <f>'5.свод поликлин'!C509</f>
        <v>Удаление зубного имплантата (простое)</v>
      </c>
      <c r="C1438" s="2249"/>
      <c r="D1438" s="2249"/>
      <c r="E1438" s="2249"/>
      <c r="F1438" s="2249"/>
      <c r="G1438" s="156"/>
    </row>
    <row r="1439" spans="1:7" ht="31.5" customHeight="1" x14ac:dyDescent="0.25">
      <c r="A1439" s="154">
        <v>58</v>
      </c>
      <c r="B1439" s="144" t="s">
        <v>209</v>
      </c>
      <c r="C1439" s="145" t="s">
        <v>223</v>
      </c>
      <c r="D1439" s="146" t="s">
        <v>224</v>
      </c>
      <c r="E1439" s="146" t="s">
        <v>195</v>
      </c>
      <c r="F1439" s="147" t="s">
        <v>602</v>
      </c>
      <c r="G1439" s="157" t="s">
        <v>196</v>
      </c>
    </row>
    <row r="1440" spans="1:7" ht="15.75" customHeight="1" x14ac:dyDescent="0.25">
      <c r="A1440" s="154">
        <v>58</v>
      </c>
      <c r="B1440" s="144" t="s">
        <v>262</v>
      </c>
      <c r="C1440" s="150" t="s">
        <v>225</v>
      </c>
      <c r="D1440" s="146">
        <v>1</v>
      </c>
      <c r="E1440" s="85">
        <f>'3.2цены на медик'!$C$103</f>
        <v>3</v>
      </c>
      <c r="F1440" s="149">
        <v>100</v>
      </c>
      <c r="G1440" s="146"/>
    </row>
    <row r="1441" spans="1:7" ht="15.75" customHeight="1" x14ac:dyDescent="0.25">
      <c r="A1441" s="154">
        <v>58</v>
      </c>
      <c r="B1441" s="158" t="s">
        <v>3</v>
      </c>
      <c r="C1441" s="152" t="s">
        <v>226</v>
      </c>
      <c r="D1441" s="146">
        <v>0.2</v>
      </c>
      <c r="E1441" s="146">
        <f>'3.2цены на медик'!$C$169</f>
        <v>114.95</v>
      </c>
      <c r="F1441" s="152">
        <v>100</v>
      </c>
      <c r="G1441" s="146">
        <f t="shared" ref="G1441:G1457" si="59">D1441*E1441*F1441/100</f>
        <v>22.99</v>
      </c>
    </row>
    <row r="1442" spans="1:7" ht="15.75" customHeight="1" x14ac:dyDescent="0.25">
      <c r="A1442" s="154">
        <v>58</v>
      </c>
      <c r="B1442" s="144" t="s">
        <v>261</v>
      </c>
      <c r="C1442" s="152" t="s">
        <v>226</v>
      </c>
      <c r="D1442" s="146">
        <v>0.01</v>
      </c>
      <c r="E1442" s="146">
        <f>'3.2цены на медик'!$C$211</f>
        <v>650.5</v>
      </c>
      <c r="F1442" s="152">
        <v>100</v>
      </c>
      <c r="G1442" s="146">
        <f t="shared" si="59"/>
        <v>6.5049999999999999</v>
      </c>
    </row>
    <row r="1443" spans="1:7" ht="15.75" customHeight="1" x14ac:dyDescent="0.25">
      <c r="A1443" s="154">
        <v>58</v>
      </c>
      <c r="B1443" s="144" t="s">
        <v>264</v>
      </c>
      <c r="C1443" s="152" t="s">
        <v>426</v>
      </c>
      <c r="D1443" s="146">
        <v>0.5</v>
      </c>
      <c r="E1443" s="146">
        <f>'3.2цены на медик'!$C$220</f>
        <v>24.2</v>
      </c>
      <c r="F1443" s="152">
        <v>100</v>
      </c>
      <c r="G1443" s="146">
        <f t="shared" si="59"/>
        <v>12.1</v>
      </c>
    </row>
    <row r="1444" spans="1:7" ht="15.75" customHeight="1" x14ac:dyDescent="0.25">
      <c r="A1444" s="154">
        <v>58</v>
      </c>
      <c r="B1444" s="144" t="s">
        <v>1265</v>
      </c>
      <c r="C1444" s="152" t="s">
        <v>426</v>
      </c>
      <c r="D1444" s="146">
        <v>0.5</v>
      </c>
      <c r="E1444" s="146">
        <f>'3.2цены на медик'!$C$7</f>
        <v>138.06975</v>
      </c>
      <c r="F1444" s="152">
        <v>100</v>
      </c>
      <c r="G1444" s="146">
        <f t="shared" si="59"/>
        <v>69.034875</v>
      </c>
    </row>
    <row r="1445" spans="1:7" ht="15.75" customHeight="1" x14ac:dyDescent="0.25">
      <c r="A1445" s="154">
        <v>58</v>
      </c>
      <c r="B1445" s="159" t="s">
        <v>977</v>
      </c>
      <c r="C1445" s="152" t="s">
        <v>226</v>
      </c>
      <c r="D1445" s="146">
        <v>1</v>
      </c>
      <c r="E1445" s="146">
        <f>'3.2цены на медик'!$C$291</f>
        <v>8</v>
      </c>
      <c r="F1445" s="152">
        <v>100</v>
      </c>
      <c r="G1445" s="146">
        <f t="shared" si="59"/>
        <v>8</v>
      </c>
    </row>
    <row r="1446" spans="1:7" ht="15.75" customHeight="1" x14ac:dyDescent="0.25">
      <c r="A1446" s="154">
        <v>58</v>
      </c>
      <c r="B1446" s="144" t="s">
        <v>453</v>
      </c>
      <c r="C1446" s="152" t="s">
        <v>988</v>
      </c>
      <c r="D1446" s="146">
        <v>0.1</v>
      </c>
      <c r="E1446" s="146">
        <f>'3.2цены на медик'!$C$313</f>
        <v>7.6099999999999994</v>
      </c>
      <c r="F1446" s="152">
        <v>100</v>
      </c>
      <c r="G1446" s="146">
        <f t="shared" si="59"/>
        <v>0.7609999999999999</v>
      </c>
    </row>
    <row r="1447" spans="1:7" ht="15.75" customHeight="1" x14ac:dyDescent="0.25">
      <c r="A1447" s="154">
        <v>58</v>
      </c>
      <c r="B1447" s="144" t="s">
        <v>419</v>
      </c>
      <c r="C1447" s="152" t="s">
        <v>226</v>
      </c>
      <c r="D1447" s="146">
        <v>1</v>
      </c>
      <c r="E1447" s="148">
        <f>'3.2цены на медик'!$C$314</f>
        <v>5.0999999999999996</v>
      </c>
      <c r="F1447" s="152">
        <v>100</v>
      </c>
      <c r="G1447" s="146"/>
    </row>
    <row r="1448" spans="1:7" ht="15.75" customHeight="1" x14ac:dyDescent="0.25">
      <c r="A1448" s="154">
        <v>58</v>
      </c>
      <c r="B1448" s="144" t="s">
        <v>248</v>
      </c>
      <c r="C1448" s="152" t="s">
        <v>226</v>
      </c>
      <c r="D1448" s="146">
        <v>1</v>
      </c>
      <c r="E1448" s="146">
        <f>'3.2цены на медик'!$C$336</f>
        <v>0.89</v>
      </c>
      <c r="F1448" s="152">
        <v>100</v>
      </c>
      <c r="G1448" s="146">
        <f t="shared" si="59"/>
        <v>0.89</v>
      </c>
    </row>
    <row r="1449" spans="1:7" ht="15.75" customHeight="1" x14ac:dyDescent="0.25">
      <c r="A1449" s="154">
        <v>58</v>
      </c>
      <c r="B1449" s="144" t="s">
        <v>871</v>
      </c>
      <c r="C1449" s="152" t="s">
        <v>226</v>
      </c>
      <c r="D1449" s="146">
        <v>0.1</v>
      </c>
      <c r="E1449" s="146">
        <f>'3.2цены на медик'!$C$437</f>
        <v>70</v>
      </c>
      <c r="F1449" s="152">
        <v>100</v>
      </c>
      <c r="G1449" s="146">
        <f t="shared" si="59"/>
        <v>7</v>
      </c>
    </row>
    <row r="1450" spans="1:7" ht="15.75" customHeight="1" x14ac:dyDescent="0.25">
      <c r="A1450" s="154">
        <v>58</v>
      </c>
      <c r="B1450" s="144" t="s">
        <v>600</v>
      </c>
      <c r="C1450" s="152" t="s">
        <v>226</v>
      </c>
      <c r="D1450" s="146">
        <v>1</v>
      </c>
      <c r="E1450" s="146">
        <f>'3.2цены на медик'!$C$439</f>
        <v>3.75</v>
      </c>
      <c r="F1450" s="152">
        <v>100</v>
      </c>
      <c r="G1450" s="146">
        <f t="shared" si="59"/>
        <v>3.75</v>
      </c>
    </row>
    <row r="1451" spans="1:7" ht="15.75" customHeight="1" x14ac:dyDescent="0.25">
      <c r="A1451" s="154">
        <v>58</v>
      </c>
      <c r="B1451" s="144" t="s">
        <v>613</v>
      </c>
      <c r="C1451" s="152" t="s">
        <v>426</v>
      </c>
      <c r="D1451" s="146">
        <v>10</v>
      </c>
      <c r="E1451" s="146">
        <f>'3.2цены на медик'!$C$459</f>
        <v>0.63</v>
      </c>
      <c r="F1451" s="152">
        <v>100</v>
      </c>
      <c r="G1451" s="146">
        <f t="shared" si="59"/>
        <v>6.3</v>
      </c>
    </row>
    <row r="1452" spans="1:7" ht="15.75" customHeight="1" x14ac:dyDescent="0.25">
      <c r="A1452" s="154">
        <v>58</v>
      </c>
      <c r="B1452" s="67" t="s">
        <v>455</v>
      </c>
      <c r="C1452" s="152" t="s">
        <v>226</v>
      </c>
      <c r="D1452" s="146">
        <v>1</v>
      </c>
      <c r="E1452" s="148">
        <f>'3.2цены на медик'!$C$464</f>
        <v>2</v>
      </c>
      <c r="F1452" s="149">
        <v>100</v>
      </c>
      <c r="G1452" s="146">
        <f t="shared" si="59"/>
        <v>2</v>
      </c>
    </row>
    <row r="1453" spans="1:7" ht="15.75" customHeight="1" x14ac:dyDescent="0.25">
      <c r="A1453" s="154">
        <v>58</v>
      </c>
      <c r="B1453" s="67" t="s">
        <v>334</v>
      </c>
      <c r="C1453" s="152" t="s">
        <v>225</v>
      </c>
      <c r="D1453" s="146">
        <v>1</v>
      </c>
      <c r="E1453" s="148">
        <f>'3.2цены на медик'!$C$824</f>
        <v>15</v>
      </c>
      <c r="F1453" s="152">
        <v>100</v>
      </c>
      <c r="G1453" s="146"/>
    </row>
    <row r="1454" spans="1:7" ht="15.75" customHeight="1" x14ac:dyDescent="0.25">
      <c r="A1454" s="154">
        <v>58</v>
      </c>
      <c r="B1454" s="144" t="s">
        <v>449</v>
      </c>
      <c r="C1454" s="152" t="s">
        <v>226</v>
      </c>
      <c r="D1454" s="146">
        <v>1</v>
      </c>
      <c r="E1454" s="146">
        <f>'3.2цены на медик'!$C$503</f>
        <v>12.5</v>
      </c>
      <c r="F1454" s="152">
        <v>100</v>
      </c>
      <c r="G1454" s="146">
        <f t="shared" si="59"/>
        <v>12.5</v>
      </c>
    </row>
    <row r="1455" spans="1:7" ht="15.75" customHeight="1" x14ac:dyDescent="0.25">
      <c r="A1455" s="154">
        <v>58</v>
      </c>
      <c r="B1455" s="241" t="s">
        <v>704</v>
      </c>
      <c r="C1455" s="152" t="s">
        <v>227</v>
      </c>
      <c r="D1455" s="146">
        <v>50</v>
      </c>
      <c r="E1455" s="146">
        <f>'3.2цены на медик'!$C$778</f>
        <v>0.123</v>
      </c>
      <c r="F1455" s="152">
        <v>100</v>
      </c>
      <c r="G1455" s="146">
        <f t="shared" si="59"/>
        <v>6.15</v>
      </c>
    </row>
    <row r="1456" spans="1:7" ht="15.75" customHeight="1" x14ac:dyDescent="0.25">
      <c r="A1456" s="154">
        <v>58</v>
      </c>
      <c r="B1456" s="158" t="s">
        <v>259</v>
      </c>
      <c r="C1456" s="152" t="s">
        <v>226</v>
      </c>
      <c r="D1456" s="146">
        <v>1</v>
      </c>
      <c r="E1456" s="146">
        <f>'3.2цены на медик'!$C$533</f>
        <v>495.36824999999999</v>
      </c>
      <c r="F1456" s="152">
        <v>100</v>
      </c>
      <c r="G1456" s="146">
        <f t="shared" si="59"/>
        <v>495.36824999999999</v>
      </c>
    </row>
    <row r="1457" spans="1:7" ht="15.75" customHeight="1" x14ac:dyDescent="0.25">
      <c r="A1457" s="154">
        <v>58</v>
      </c>
      <c r="B1457" s="158" t="s">
        <v>258</v>
      </c>
      <c r="C1457" s="152" t="s">
        <v>226</v>
      </c>
      <c r="D1457" s="146">
        <v>1</v>
      </c>
      <c r="E1457" s="146">
        <f>'3.2цены на медик'!$C$534</f>
        <v>70.688000000000002</v>
      </c>
      <c r="F1457" s="152">
        <v>100</v>
      </c>
      <c r="G1457" s="146">
        <f t="shared" si="59"/>
        <v>70.688000000000002</v>
      </c>
    </row>
    <row r="1458" spans="1:7" ht="15.75" customHeight="1" x14ac:dyDescent="0.25">
      <c r="A1458" s="154">
        <v>58</v>
      </c>
      <c r="B1458" s="144" t="s">
        <v>199</v>
      </c>
      <c r="C1458" s="152"/>
      <c r="D1458" s="146"/>
      <c r="E1458" s="146"/>
      <c r="F1458" s="152"/>
      <c r="G1458" s="153">
        <f>SUM(G1440:G1457)</f>
        <v>724.03712499999995</v>
      </c>
    </row>
    <row r="1459" spans="1:7" ht="15.75" customHeight="1" x14ac:dyDescent="0.25">
      <c r="A1459" s="154">
        <v>58</v>
      </c>
      <c r="F1459" s="142"/>
      <c r="G1459" s="155"/>
    </row>
    <row r="1460" spans="1:7" ht="15.75" customHeight="1" x14ac:dyDescent="0.25">
      <c r="A1460" s="154">
        <v>59</v>
      </c>
      <c r="B1460" s="2249" t="str">
        <f>'5.свод поликлин'!C510</f>
        <v>Удаление зубного имплантата (сложное)</v>
      </c>
      <c r="C1460" s="2249"/>
      <c r="D1460" s="2249"/>
      <c r="E1460" s="2249"/>
      <c r="F1460" s="2249"/>
      <c r="G1460" s="156"/>
    </row>
    <row r="1461" spans="1:7" ht="31.5" customHeight="1" x14ac:dyDescent="0.25">
      <c r="A1461" s="154">
        <v>59</v>
      </c>
      <c r="B1461" s="144" t="s">
        <v>209</v>
      </c>
      <c r="C1461" s="145" t="s">
        <v>223</v>
      </c>
      <c r="D1461" s="146" t="s">
        <v>224</v>
      </c>
      <c r="E1461" s="146" t="s">
        <v>195</v>
      </c>
      <c r="F1461" s="147" t="s">
        <v>602</v>
      </c>
      <c r="G1461" s="157" t="s">
        <v>196</v>
      </c>
    </row>
    <row r="1462" spans="1:7" ht="15.75" customHeight="1" x14ac:dyDescent="0.25">
      <c r="A1462" s="154">
        <v>59</v>
      </c>
      <c r="B1462" s="144" t="s">
        <v>262</v>
      </c>
      <c r="C1462" s="150" t="s">
        <v>225</v>
      </c>
      <c r="D1462" s="146">
        <v>1</v>
      </c>
      <c r="E1462" s="85">
        <f>'3.2цены на медик'!$C$103</f>
        <v>3</v>
      </c>
      <c r="F1462" s="149">
        <v>100</v>
      </c>
      <c r="G1462" s="146"/>
    </row>
    <row r="1463" spans="1:7" ht="15.75" customHeight="1" x14ac:dyDescent="0.25">
      <c r="A1463" s="154">
        <v>59</v>
      </c>
      <c r="B1463" s="158" t="s">
        <v>3</v>
      </c>
      <c r="C1463" s="152" t="s">
        <v>226</v>
      </c>
      <c r="D1463" s="146">
        <v>0.5</v>
      </c>
      <c r="E1463" s="146">
        <f>'3.2цены на медик'!$C$169</f>
        <v>114.95</v>
      </c>
      <c r="F1463" s="152">
        <v>100</v>
      </c>
      <c r="G1463" s="146">
        <f t="shared" ref="G1463:G1479" si="60">D1463*E1463*F1463/100</f>
        <v>57.475000000000001</v>
      </c>
    </row>
    <row r="1464" spans="1:7" ht="15.75" customHeight="1" x14ac:dyDescent="0.25">
      <c r="A1464" s="154">
        <v>59</v>
      </c>
      <c r="B1464" s="144" t="s">
        <v>261</v>
      </c>
      <c r="C1464" s="152" t="s">
        <v>226</v>
      </c>
      <c r="D1464" s="146">
        <v>0.1</v>
      </c>
      <c r="E1464" s="146">
        <f>'3.2цены на медик'!$C$211</f>
        <v>650.5</v>
      </c>
      <c r="F1464" s="152">
        <v>100</v>
      </c>
      <c r="G1464" s="146">
        <f t="shared" si="60"/>
        <v>65.05</v>
      </c>
    </row>
    <row r="1465" spans="1:7" ht="15.75" customHeight="1" x14ac:dyDescent="0.25">
      <c r="A1465" s="154">
        <v>59</v>
      </c>
      <c r="B1465" s="144" t="s">
        <v>264</v>
      </c>
      <c r="C1465" s="152" t="s">
        <v>426</v>
      </c>
      <c r="D1465" s="146">
        <v>0.5</v>
      </c>
      <c r="E1465" s="146">
        <f>'3.2цены на медик'!$C$220</f>
        <v>24.2</v>
      </c>
      <c r="F1465" s="152">
        <v>100</v>
      </c>
      <c r="G1465" s="146">
        <f t="shared" si="60"/>
        <v>12.1</v>
      </c>
    </row>
    <row r="1466" spans="1:7" ht="15.75" customHeight="1" x14ac:dyDescent="0.25">
      <c r="A1466" s="154">
        <v>59</v>
      </c>
      <c r="B1466" s="144" t="s">
        <v>1265</v>
      </c>
      <c r="C1466" s="152" t="s">
        <v>426</v>
      </c>
      <c r="D1466" s="146">
        <v>0.5</v>
      </c>
      <c r="E1466" s="146">
        <f>'3.2цены на медик'!$C$7</f>
        <v>138.06975</v>
      </c>
      <c r="F1466" s="152">
        <v>100</v>
      </c>
      <c r="G1466" s="146">
        <f t="shared" si="60"/>
        <v>69.034875</v>
      </c>
    </row>
    <row r="1467" spans="1:7" ht="15.75" customHeight="1" x14ac:dyDescent="0.25">
      <c r="A1467" s="154">
        <v>59</v>
      </c>
      <c r="B1467" s="159" t="s">
        <v>977</v>
      </c>
      <c r="C1467" s="152" t="s">
        <v>226</v>
      </c>
      <c r="D1467" s="146">
        <v>1</v>
      </c>
      <c r="E1467" s="146">
        <f>'3.2цены на медик'!$C$291</f>
        <v>8</v>
      </c>
      <c r="F1467" s="152">
        <v>100</v>
      </c>
      <c r="G1467" s="146">
        <f t="shared" si="60"/>
        <v>8</v>
      </c>
    </row>
    <row r="1468" spans="1:7" ht="15.75" customHeight="1" x14ac:dyDescent="0.25">
      <c r="A1468" s="154">
        <v>59</v>
      </c>
      <c r="B1468" s="144" t="s">
        <v>453</v>
      </c>
      <c r="C1468" s="152" t="s">
        <v>988</v>
      </c>
      <c r="D1468" s="146">
        <v>0.1</v>
      </c>
      <c r="E1468" s="146">
        <f>'3.2цены на медик'!$C$313</f>
        <v>7.6099999999999994</v>
      </c>
      <c r="F1468" s="152">
        <v>100</v>
      </c>
      <c r="G1468" s="146">
        <f t="shared" si="60"/>
        <v>0.7609999999999999</v>
      </c>
    </row>
    <row r="1469" spans="1:7" ht="15.75" customHeight="1" x14ac:dyDescent="0.25">
      <c r="A1469" s="154">
        <v>59</v>
      </c>
      <c r="B1469" s="144" t="s">
        <v>419</v>
      </c>
      <c r="C1469" s="152" t="s">
        <v>226</v>
      </c>
      <c r="D1469" s="146">
        <v>1</v>
      </c>
      <c r="E1469" s="148">
        <f>'3.2цены на медик'!$C$314</f>
        <v>5.0999999999999996</v>
      </c>
      <c r="F1469" s="152">
        <v>100</v>
      </c>
      <c r="G1469" s="146"/>
    </row>
    <row r="1470" spans="1:7" ht="15.75" customHeight="1" x14ac:dyDescent="0.25">
      <c r="A1470" s="154">
        <v>59</v>
      </c>
      <c r="B1470" s="144" t="s">
        <v>248</v>
      </c>
      <c r="C1470" s="152" t="s">
        <v>226</v>
      </c>
      <c r="D1470" s="146">
        <v>1</v>
      </c>
      <c r="E1470" s="146">
        <f>'3.2цены на медик'!$C$336</f>
        <v>0.89</v>
      </c>
      <c r="F1470" s="152">
        <v>100</v>
      </c>
      <c r="G1470" s="146">
        <f t="shared" si="60"/>
        <v>0.89</v>
      </c>
    </row>
    <row r="1471" spans="1:7" ht="15.75" customHeight="1" x14ac:dyDescent="0.25">
      <c r="A1471" s="154">
        <v>59</v>
      </c>
      <c r="B1471" s="144" t="s">
        <v>257</v>
      </c>
      <c r="C1471" s="152" t="s">
        <v>226</v>
      </c>
      <c r="D1471" s="146">
        <v>0.1</v>
      </c>
      <c r="E1471" s="146">
        <f>'3.2цены на медик'!$C$437</f>
        <v>70</v>
      </c>
      <c r="F1471" s="152">
        <v>100</v>
      </c>
      <c r="G1471" s="146">
        <f t="shared" si="60"/>
        <v>7</v>
      </c>
    </row>
    <row r="1472" spans="1:7" ht="15.75" customHeight="1" x14ac:dyDescent="0.25">
      <c r="A1472" s="154">
        <v>59</v>
      </c>
      <c r="B1472" s="144" t="s">
        <v>600</v>
      </c>
      <c r="C1472" s="152" t="s">
        <v>226</v>
      </c>
      <c r="D1472" s="146">
        <v>1</v>
      </c>
      <c r="E1472" s="146">
        <f>'3.2цены на медик'!$C$439</f>
        <v>3.75</v>
      </c>
      <c r="F1472" s="152">
        <v>100</v>
      </c>
      <c r="G1472" s="146">
        <f t="shared" si="60"/>
        <v>3.75</v>
      </c>
    </row>
    <row r="1473" spans="1:7" ht="15.75" customHeight="1" x14ac:dyDescent="0.25">
      <c r="A1473" s="154">
        <v>59</v>
      </c>
      <c r="B1473" s="144" t="s">
        <v>613</v>
      </c>
      <c r="C1473" s="152" t="s">
        <v>426</v>
      </c>
      <c r="D1473" s="146">
        <v>10</v>
      </c>
      <c r="E1473" s="146">
        <f>'3.2цены на медик'!$C$459</f>
        <v>0.63</v>
      </c>
      <c r="F1473" s="152">
        <v>100</v>
      </c>
      <c r="G1473" s="146">
        <f t="shared" si="60"/>
        <v>6.3</v>
      </c>
    </row>
    <row r="1474" spans="1:7" ht="15.75" customHeight="1" x14ac:dyDescent="0.25">
      <c r="A1474" s="154">
        <v>59</v>
      </c>
      <c r="B1474" s="67" t="s">
        <v>455</v>
      </c>
      <c r="C1474" s="152" t="s">
        <v>226</v>
      </c>
      <c r="D1474" s="146">
        <v>1</v>
      </c>
      <c r="E1474" s="148">
        <f>'3.2цены на медик'!$C$464</f>
        <v>2</v>
      </c>
      <c r="F1474" s="149">
        <v>100</v>
      </c>
      <c r="G1474" s="146">
        <f t="shared" si="60"/>
        <v>2</v>
      </c>
    </row>
    <row r="1475" spans="1:7" ht="15.75" customHeight="1" x14ac:dyDescent="0.25">
      <c r="A1475" s="154">
        <v>59</v>
      </c>
      <c r="B1475" s="67" t="s">
        <v>334</v>
      </c>
      <c r="C1475" s="152" t="s">
        <v>225</v>
      </c>
      <c r="D1475" s="146">
        <v>1</v>
      </c>
      <c r="E1475" s="148">
        <f>'3.2цены на медик'!$C$824</f>
        <v>15</v>
      </c>
      <c r="F1475" s="152">
        <v>100</v>
      </c>
      <c r="G1475" s="146"/>
    </row>
    <row r="1476" spans="1:7" ht="15.75" customHeight="1" x14ac:dyDescent="0.25">
      <c r="A1476" s="154">
        <v>59</v>
      </c>
      <c r="B1476" s="144" t="s">
        <v>449</v>
      </c>
      <c r="C1476" s="152" t="s">
        <v>226</v>
      </c>
      <c r="D1476" s="146">
        <v>1</v>
      </c>
      <c r="E1476" s="146">
        <f>'3.2цены на медик'!$C$503</f>
        <v>12.5</v>
      </c>
      <c r="F1476" s="152">
        <v>100</v>
      </c>
      <c r="G1476" s="146">
        <f t="shared" si="60"/>
        <v>12.5</v>
      </c>
    </row>
    <row r="1477" spans="1:7" ht="15.75" customHeight="1" x14ac:dyDescent="0.25">
      <c r="A1477" s="154">
        <v>59</v>
      </c>
      <c r="B1477" s="241" t="s">
        <v>704</v>
      </c>
      <c r="C1477" s="152" t="s">
        <v>227</v>
      </c>
      <c r="D1477" s="146">
        <v>50</v>
      </c>
      <c r="E1477" s="146">
        <f>'3.2цены на медик'!$C$778</f>
        <v>0.123</v>
      </c>
      <c r="F1477" s="152">
        <v>100</v>
      </c>
      <c r="G1477" s="146">
        <f t="shared" si="60"/>
        <v>6.15</v>
      </c>
    </row>
    <row r="1478" spans="1:7" ht="15.75" customHeight="1" x14ac:dyDescent="0.25">
      <c r="A1478" s="154">
        <v>59</v>
      </c>
      <c r="B1478" s="158" t="s">
        <v>259</v>
      </c>
      <c r="C1478" s="152" t="s">
        <v>226</v>
      </c>
      <c r="D1478" s="146">
        <v>1</v>
      </c>
      <c r="E1478" s="146">
        <f>'3.2цены на медик'!$C$533</f>
        <v>495.36824999999999</v>
      </c>
      <c r="F1478" s="152">
        <v>100</v>
      </c>
      <c r="G1478" s="146">
        <f t="shared" si="60"/>
        <v>495.36824999999999</v>
      </c>
    </row>
    <row r="1479" spans="1:7" ht="15.75" customHeight="1" x14ac:dyDescent="0.25">
      <c r="A1479" s="154">
        <v>59</v>
      </c>
      <c r="B1479" s="158" t="s">
        <v>258</v>
      </c>
      <c r="C1479" s="152" t="s">
        <v>226</v>
      </c>
      <c r="D1479" s="146">
        <v>1</v>
      </c>
      <c r="E1479" s="146">
        <f>'3.2цены на медик'!$C$534</f>
        <v>70.688000000000002</v>
      </c>
      <c r="F1479" s="152">
        <v>100</v>
      </c>
      <c r="G1479" s="146">
        <f t="shared" si="60"/>
        <v>70.688000000000002</v>
      </c>
    </row>
    <row r="1480" spans="1:7" ht="15.75" customHeight="1" x14ac:dyDescent="0.25">
      <c r="A1480" s="154">
        <v>59</v>
      </c>
      <c r="B1480" s="144" t="s">
        <v>199</v>
      </c>
      <c r="C1480" s="152"/>
      <c r="D1480" s="146"/>
      <c r="E1480" s="146"/>
      <c r="F1480" s="152"/>
      <c r="G1480" s="153">
        <f>SUM(G1462:G1479)</f>
        <v>817.06712499999992</v>
      </c>
    </row>
    <row r="1481" spans="1:7" ht="15.75" customHeight="1" x14ac:dyDescent="0.25">
      <c r="A1481" s="154">
        <v>59</v>
      </c>
      <c r="F1481" s="142"/>
      <c r="G1481" s="155"/>
    </row>
    <row r="1482" spans="1:7" ht="15.75" customHeight="1" x14ac:dyDescent="0.25">
      <c r="A1482" s="154">
        <v>60</v>
      </c>
      <c r="B1482" s="2248" t="str">
        <f>'5.свод поликлин'!C512</f>
        <v>Удаление камней из протоков слюнных желез</v>
      </c>
      <c r="C1482" s="2249"/>
      <c r="D1482" s="2249"/>
      <c r="E1482" s="2249"/>
      <c r="F1482" s="2249"/>
      <c r="G1482" s="156"/>
    </row>
    <row r="1483" spans="1:7" ht="31.5" customHeight="1" x14ac:dyDescent="0.25">
      <c r="A1483" s="154">
        <v>60</v>
      </c>
      <c r="B1483" s="144" t="s">
        <v>209</v>
      </c>
      <c r="C1483" s="145" t="s">
        <v>223</v>
      </c>
      <c r="D1483" s="146" t="s">
        <v>224</v>
      </c>
      <c r="E1483" s="146" t="s">
        <v>195</v>
      </c>
      <c r="F1483" s="147" t="s">
        <v>602</v>
      </c>
      <c r="G1483" s="157" t="s">
        <v>196</v>
      </c>
    </row>
    <row r="1484" spans="1:7" ht="15.75" customHeight="1" x14ac:dyDescent="0.25">
      <c r="A1484" s="154">
        <v>60</v>
      </c>
      <c r="B1484" s="144" t="s">
        <v>262</v>
      </c>
      <c r="C1484" s="150" t="s">
        <v>225</v>
      </c>
      <c r="D1484" s="146">
        <v>1</v>
      </c>
      <c r="E1484" s="85">
        <f>'3.2цены на медик'!$C$103</f>
        <v>3</v>
      </c>
      <c r="F1484" s="149">
        <v>100</v>
      </c>
      <c r="G1484" s="146"/>
    </row>
    <row r="1485" spans="1:7" ht="15.75" customHeight="1" x14ac:dyDescent="0.25">
      <c r="A1485" s="154">
        <v>60</v>
      </c>
      <c r="B1485" s="83" t="s">
        <v>407</v>
      </c>
      <c r="C1485" s="152" t="s">
        <v>226</v>
      </c>
      <c r="D1485" s="146">
        <v>0.5</v>
      </c>
      <c r="E1485" s="146">
        <f>'3.2цены на медик'!$C$107</f>
        <v>9.5500000000000007</v>
      </c>
      <c r="F1485" s="152">
        <v>100</v>
      </c>
      <c r="G1485" s="146">
        <f t="shared" ref="G1485:G1500" si="61">D1485*E1485*F1485/100</f>
        <v>4.7750000000000004</v>
      </c>
    </row>
    <row r="1486" spans="1:7" ht="15.75" customHeight="1" x14ac:dyDescent="0.25">
      <c r="A1486" s="154">
        <v>60</v>
      </c>
      <c r="B1486" s="144" t="s">
        <v>889</v>
      </c>
      <c r="C1486" s="152" t="s">
        <v>227</v>
      </c>
      <c r="D1486" s="146">
        <v>2</v>
      </c>
      <c r="E1486" s="146">
        <f>'3.2цены на медик'!$C$175</f>
        <v>0.38</v>
      </c>
      <c r="F1486" s="152">
        <v>100</v>
      </c>
      <c r="G1486" s="146">
        <f t="shared" si="61"/>
        <v>0.76</v>
      </c>
    </row>
    <row r="1487" spans="1:7" ht="15.75" customHeight="1" x14ac:dyDescent="0.25">
      <c r="A1487" s="154">
        <v>60</v>
      </c>
      <c r="B1487" s="144" t="s">
        <v>264</v>
      </c>
      <c r="C1487" s="152" t="s">
        <v>426</v>
      </c>
      <c r="D1487" s="146">
        <v>1</v>
      </c>
      <c r="E1487" s="146">
        <f>'3.2цены на медик'!$C$220</f>
        <v>24.2</v>
      </c>
      <c r="F1487" s="152">
        <v>100</v>
      </c>
      <c r="G1487" s="146">
        <f t="shared" si="61"/>
        <v>24.2</v>
      </c>
    </row>
    <row r="1488" spans="1:7" ht="15.75" customHeight="1" x14ac:dyDescent="0.25">
      <c r="A1488" s="154">
        <v>60</v>
      </c>
      <c r="B1488" s="144" t="s">
        <v>980</v>
      </c>
      <c r="C1488" s="152" t="s">
        <v>426</v>
      </c>
      <c r="D1488" s="146">
        <v>2</v>
      </c>
      <c r="E1488" s="146">
        <f>'3.2цены на медик'!$C$224</f>
        <v>12.333333333333334</v>
      </c>
      <c r="F1488" s="152">
        <v>100</v>
      </c>
      <c r="G1488" s="146">
        <f t="shared" si="61"/>
        <v>24.666666666666671</v>
      </c>
    </row>
    <row r="1489" spans="1:7" ht="15.75" customHeight="1" x14ac:dyDescent="0.25">
      <c r="A1489" s="154">
        <v>60</v>
      </c>
      <c r="B1489" s="159" t="s">
        <v>977</v>
      </c>
      <c r="C1489" s="152" t="s">
        <v>226</v>
      </c>
      <c r="D1489" s="146">
        <v>1</v>
      </c>
      <c r="E1489" s="146">
        <f>'3.2цены на медик'!$C$291</f>
        <v>8</v>
      </c>
      <c r="F1489" s="152">
        <v>100</v>
      </c>
      <c r="G1489" s="146">
        <f t="shared" si="61"/>
        <v>8</v>
      </c>
    </row>
    <row r="1490" spans="1:7" ht="15.75" customHeight="1" x14ac:dyDescent="0.25">
      <c r="A1490" s="154">
        <v>60</v>
      </c>
      <c r="B1490" s="144" t="s">
        <v>453</v>
      </c>
      <c r="C1490" s="152" t="s">
        <v>988</v>
      </c>
      <c r="D1490" s="146">
        <v>0.3</v>
      </c>
      <c r="E1490" s="146">
        <f>'3.2цены на медик'!$C$313</f>
        <v>7.6099999999999994</v>
      </c>
      <c r="F1490" s="152">
        <v>100</v>
      </c>
      <c r="G1490" s="146">
        <f t="shared" si="61"/>
        <v>2.2829999999999999</v>
      </c>
    </row>
    <row r="1491" spans="1:7" ht="15.75" customHeight="1" x14ac:dyDescent="0.25">
      <c r="A1491" s="154">
        <v>60</v>
      </c>
      <c r="B1491" s="144" t="s">
        <v>419</v>
      </c>
      <c r="C1491" s="152" t="s">
        <v>226</v>
      </c>
      <c r="D1491" s="146">
        <v>1</v>
      </c>
      <c r="E1491" s="148">
        <f>'3.2цены на медик'!$C$314</f>
        <v>5.0999999999999996</v>
      </c>
      <c r="F1491" s="152">
        <v>100</v>
      </c>
      <c r="G1491" s="146"/>
    </row>
    <row r="1492" spans="1:7" ht="15.75" customHeight="1" x14ac:dyDescent="0.25">
      <c r="A1492" s="154">
        <v>60</v>
      </c>
      <c r="B1492" s="144" t="s">
        <v>248</v>
      </c>
      <c r="C1492" s="152" t="s">
        <v>226</v>
      </c>
      <c r="D1492" s="146">
        <v>1</v>
      </c>
      <c r="E1492" s="146">
        <f>'3.2цены на медик'!$C$336</f>
        <v>0.89</v>
      </c>
      <c r="F1492" s="152">
        <v>100</v>
      </c>
      <c r="G1492" s="146">
        <f t="shared" si="61"/>
        <v>0.89</v>
      </c>
    </row>
    <row r="1493" spans="1:7" ht="15.75" customHeight="1" x14ac:dyDescent="0.25">
      <c r="A1493" s="154">
        <v>60</v>
      </c>
      <c r="B1493" s="144" t="s">
        <v>603</v>
      </c>
      <c r="C1493" s="152" t="s">
        <v>227</v>
      </c>
      <c r="D1493" s="146">
        <v>20</v>
      </c>
      <c r="E1493" s="151">
        <f>'3.2цены на медик'!$C$371</f>
        <v>0.12533333333333332</v>
      </c>
      <c r="F1493" s="152">
        <v>100</v>
      </c>
      <c r="G1493" s="146">
        <f t="shared" si="61"/>
        <v>2.5066666666666664</v>
      </c>
    </row>
    <row r="1494" spans="1:7" ht="15.75" customHeight="1" x14ac:dyDescent="0.25">
      <c r="A1494" s="154">
        <v>60</v>
      </c>
      <c r="B1494" s="144" t="s">
        <v>257</v>
      </c>
      <c r="C1494" s="152" t="s">
        <v>226</v>
      </c>
      <c r="D1494" s="146">
        <v>0.1</v>
      </c>
      <c r="E1494" s="146">
        <f>'3.2цены на медик'!$C$437</f>
        <v>70</v>
      </c>
      <c r="F1494" s="152">
        <v>100</v>
      </c>
      <c r="G1494" s="146">
        <f t="shared" si="61"/>
        <v>7</v>
      </c>
    </row>
    <row r="1495" spans="1:7" ht="15.75" customHeight="1" x14ac:dyDescent="0.25">
      <c r="A1495" s="154">
        <v>60</v>
      </c>
      <c r="B1495" s="144" t="s">
        <v>600</v>
      </c>
      <c r="C1495" s="152" t="s">
        <v>226</v>
      </c>
      <c r="D1495" s="146">
        <v>1</v>
      </c>
      <c r="E1495" s="146">
        <f>'3.2цены на медик'!$C$439</f>
        <v>3.75</v>
      </c>
      <c r="F1495" s="152">
        <v>100</v>
      </c>
      <c r="G1495" s="146">
        <f t="shared" si="61"/>
        <v>3.75</v>
      </c>
    </row>
    <row r="1496" spans="1:7" ht="15.75" customHeight="1" x14ac:dyDescent="0.25">
      <c r="A1496" s="154">
        <v>60</v>
      </c>
      <c r="B1496" s="67" t="s">
        <v>455</v>
      </c>
      <c r="C1496" s="152" t="s">
        <v>226</v>
      </c>
      <c r="D1496" s="146">
        <v>1</v>
      </c>
      <c r="E1496" s="148">
        <f>'3.2цены на медик'!$C$464</f>
        <v>2</v>
      </c>
      <c r="F1496" s="149">
        <v>100</v>
      </c>
      <c r="G1496" s="146">
        <f t="shared" si="61"/>
        <v>2</v>
      </c>
    </row>
    <row r="1497" spans="1:7" ht="15.75" customHeight="1" x14ac:dyDescent="0.25">
      <c r="A1497" s="154">
        <v>60</v>
      </c>
      <c r="B1497" s="67" t="s">
        <v>334</v>
      </c>
      <c r="C1497" s="152" t="s">
        <v>225</v>
      </c>
      <c r="D1497" s="146">
        <v>1</v>
      </c>
      <c r="E1497" s="148">
        <f>'3.2цены на медик'!$C$824</f>
        <v>15</v>
      </c>
      <c r="F1497" s="152">
        <v>100</v>
      </c>
      <c r="G1497" s="146"/>
    </row>
    <row r="1498" spans="1:7" ht="15.75" customHeight="1" x14ac:dyDescent="0.25">
      <c r="A1498" s="154">
        <v>60</v>
      </c>
      <c r="B1498" s="241" t="s">
        <v>704</v>
      </c>
      <c r="C1498" s="152" t="s">
        <v>227</v>
      </c>
      <c r="D1498" s="146">
        <v>5</v>
      </c>
      <c r="E1498" s="146">
        <f>'3.2цены на медик'!$C$778</f>
        <v>0.123</v>
      </c>
      <c r="F1498" s="152">
        <v>100</v>
      </c>
      <c r="G1498" s="146">
        <f t="shared" si="61"/>
        <v>0.61499999999999999</v>
      </c>
    </row>
    <row r="1499" spans="1:7" ht="15.75" customHeight="1" x14ac:dyDescent="0.25">
      <c r="A1499" s="154">
        <v>60</v>
      </c>
      <c r="B1499" s="158" t="s">
        <v>258</v>
      </c>
      <c r="C1499" s="152" t="s">
        <v>226</v>
      </c>
      <c r="D1499" s="146">
        <v>1</v>
      </c>
      <c r="E1499" s="146">
        <f>'3.2цены на медик'!$C$534</f>
        <v>70.688000000000002</v>
      </c>
      <c r="F1499" s="152">
        <v>100</v>
      </c>
      <c r="G1499" s="146">
        <f t="shared" si="61"/>
        <v>70.688000000000002</v>
      </c>
    </row>
    <row r="1500" spans="1:7" ht="15.75" customHeight="1" x14ac:dyDescent="0.25">
      <c r="A1500" s="154">
        <v>60</v>
      </c>
      <c r="B1500" s="159" t="s">
        <v>979</v>
      </c>
      <c r="C1500" s="152" t="s">
        <v>226</v>
      </c>
      <c r="D1500" s="146">
        <v>1</v>
      </c>
      <c r="E1500" s="146">
        <f>'3.2цены на медик'!$C$555</f>
        <v>5.0075000000000003</v>
      </c>
      <c r="F1500" s="152">
        <v>100</v>
      </c>
      <c r="G1500" s="146">
        <f t="shared" si="61"/>
        <v>5.0075000000000003</v>
      </c>
    </row>
    <row r="1501" spans="1:7" ht="15.75" customHeight="1" x14ac:dyDescent="0.25">
      <c r="A1501" s="154">
        <v>60</v>
      </c>
      <c r="B1501" s="144" t="s">
        <v>199</v>
      </c>
      <c r="C1501" s="152"/>
      <c r="D1501" s="146"/>
      <c r="E1501" s="146"/>
      <c r="F1501" s="152"/>
      <c r="G1501" s="153">
        <f>SUM(G1484:G1500)</f>
        <v>157.14183333333332</v>
      </c>
    </row>
    <row r="1502" spans="1:7" ht="15.75" customHeight="1" x14ac:dyDescent="0.25">
      <c r="A1502" s="154">
        <v>60</v>
      </c>
      <c r="F1502" s="142"/>
      <c r="G1502" s="155"/>
    </row>
    <row r="1503" spans="1:7" ht="15.75" customHeight="1" x14ac:dyDescent="0.25">
      <c r="A1503" s="154">
        <v>61</v>
      </c>
      <c r="B1503" s="2249" t="str">
        <f>'5.свод поликлин'!C513</f>
        <v>Удаление одного зуба с применением трансплантата при заболеваниях пародонта</v>
      </c>
      <c r="C1503" s="2249"/>
      <c r="D1503" s="2249"/>
      <c r="E1503" s="2249"/>
      <c r="F1503" s="2249"/>
      <c r="G1503" s="156"/>
    </row>
    <row r="1504" spans="1:7" ht="31.5" customHeight="1" x14ac:dyDescent="0.25">
      <c r="A1504" s="154">
        <v>61</v>
      </c>
      <c r="B1504" s="144" t="s">
        <v>209</v>
      </c>
      <c r="C1504" s="145" t="s">
        <v>223</v>
      </c>
      <c r="D1504" s="146" t="s">
        <v>224</v>
      </c>
      <c r="E1504" s="146" t="s">
        <v>195</v>
      </c>
      <c r="F1504" s="147" t="s">
        <v>602</v>
      </c>
      <c r="G1504" s="157" t="s">
        <v>196</v>
      </c>
    </row>
    <row r="1505" spans="1:7" ht="15.75" customHeight="1" x14ac:dyDescent="0.25">
      <c r="A1505" s="154">
        <v>61</v>
      </c>
      <c r="B1505" s="144" t="s">
        <v>262</v>
      </c>
      <c r="C1505" s="150" t="s">
        <v>225</v>
      </c>
      <c r="D1505" s="146">
        <v>1</v>
      </c>
      <c r="E1505" s="85">
        <f>'3.2цены на медик'!$C$103</f>
        <v>3</v>
      </c>
      <c r="F1505" s="149">
        <v>100</v>
      </c>
      <c r="G1505" s="146"/>
    </row>
    <row r="1506" spans="1:7" ht="15.75" customHeight="1" x14ac:dyDescent="0.25">
      <c r="A1506" s="154">
        <v>61</v>
      </c>
      <c r="B1506" s="83" t="s">
        <v>407</v>
      </c>
      <c r="C1506" s="152" t="s">
        <v>226</v>
      </c>
      <c r="D1506" s="146">
        <v>0.1</v>
      </c>
      <c r="E1506" s="146">
        <f>'3.2цены на медик'!$C$107</f>
        <v>9.5500000000000007</v>
      </c>
      <c r="F1506" s="152">
        <v>100</v>
      </c>
      <c r="G1506" s="146">
        <f t="shared" ref="G1506:G1523" si="62">D1506*E1506*F1506/100</f>
        <v>0.95499999999999996</v>
      </c>
    </row>
    <row r="1507" spans="1:7" ht="15.75" customHeight="1" x14ac:dyDescent="0.25">
      <c r="A1507" s="154">
        <v>61</v>
      </c>
      <c r="B1507" s="67" t="s">
        <v>609</v>
      </c>
      <c r="C1507" s="152" t="s">
        <v>426</v>
      </c>
      <c r="D1507" s="146">
        <v>10</v>
      </c>
      <c r="E1507" s="151">
        <f>'3.2цены на медик'!$C$127</f>
        <v>0.22</v>
      </c>
      <c r="F1507" s="149">
        <v>100</v>
      </c>
      <c r="G1507" s="146">
        <f t="shared" si="62"/>
        <v>2.2000000000000002</v>
      </c>
    </row>
    <row r="1508" spans="1:7" ht="15.75" customHeight="1" x14ac:dyDescent="0.25">
      <c r="A1508" s="154">
        <v>61</v>
      </c>
      <c r="B1508" s="158" t="s">
        <v>3</v>
      </c>
      <c r="C1508" s="152" t="s">
        <v>226</v>
      </c>
      <c r="D1508" s="146">
        <v>0.5</v>
      </c>
      <c r="E1508" s="146">
        <f>'3.2цены на медик'!$C$169</f>
        <v>114.95</v>
      </c>
      <c r="F1508" s="152">
        <v>100</v>
      </c>
      <c r="G1508" s="146">
        <f t="shared" si="62"/>
        <v>57.475000000000001</v>
      </c>
    </row>
    <row r="1509" spans="1:7" ht="15.75" customHeight="1" x14ac:dyDescent="0.25">
      <c r="A1509" s="154">
        <v>61</v>
      </c>
      <c r="B1509" s="144" t="s">
        <v>889</v>
      </c>
      <c r="C1509" s="152" t="s">
        <v>227</v>
      </c>
      <c r="D1509" s="146">
        <v>2</v>
      </c>
      <c r="E1509" s="146">
        <f>'3.2цены на медик'!$C$175</f>
        <v>0.38</v>
      </c>
      <c r="F1509" s="152">
        <v>100</v>
      </c>
      <c r="G1509" s="146">
        <f t="shared" si="62"/>
        <v>0.76</v>
      </c>
    </row>
    <row r="1510" spans="1:7" ht="15.75" customHeight="1" x14ac:dyDescent="0.25">
      <c r="A1510" s="154">
        <v>61</v>
      </c>
      <c r="B1510" s="144" t="s">
        <v>264</v>
      </c>
      <c r="C1510" s="152" t="s">
        <v>426</v>
      </c>
      <c r="D1510" s="146">
        <v>1</v>
      </c>
      <c r="E1510" s="146">
        <f>'3.2цены на медик'!$C$220</f>
        <v>24.2</v>
      </c>
      <c r="F1510" s="152">
        <v>100</v>
      </c>
      <c r="G1510" s="146">
        <f t="shared" si="62"/>
        <v>24.2</v>
      </c>
    </row>
    <row r="1511" spans="1:7" ht="15.75" customHeight="1" x14ac:dyDescent="0.25">
      <c r="A1511" s="154">
        <v>61</v>
      </c>
      <c r="B1511" s="144" t="s">
        <v>263</v>
      </c>
      <c r="C1511" s="152" t="s">
        <v>226</v>
      </c>
      <c r="D1511" s="146">
        <v>1</v>
      </c>
      <c r="E1511" s="146">
        <f>'3.2цены на медик'!$C$261</f>
        <v>39.5</v>
      </c>
      <c r="F1511" s="152">
        <v>100</v>
      </c>
      <c r="G1511" s="146">
        <f t="shared" si="62"/>
        <v>39.5</v>
      </c>
    </row>
    <row r="1512" spans="1:7" ht="15.75" customHeight="1" x14ac:dyDescent="0.25">
      <c r="A1512" s="154">
        <v>61</v>
      </c>
      <c r="B1512" s="159" t="s">
        <v>977</v>
      </c>
      <c r="C1512" s="152" t="s">
        <v>226</v>
      </c>
      <c r="D1512" s="146">
        <v>1</v>
      </c>
      <c r="E1512" s="146">
        <f>'3.2цены на медик'!$C$291</f>
        <v>8</v>
      </c>
      <c r="F1512" s="152">
        <v>100</v>
      </c>
      <c r="G1512" s="146">
        <f t="shared" si="62"/>
        <v>8</v>
      </c>
    </row>
    <row r="1513" spans="1:7" ht="15.75" customHeight="1" x14ac:dyDescent="0.25">
      <c r="A1513" s="154">
        <v>61</v>
      </c>
      <c r="B1513" s="144" t="s">
        <v>453</v>
      </c>
      <c r="C1513" s="152" t="s">
        <v>988</v>
      </c>
      <c r="D1513" s="146">
        <v>0.1</v>
      </c>
      <c r="E1513" s="146">
        <f>'3.2цены на медик'!$C$313</f>
        <v>7.6099999999999994</v>
      </c>
      <c r="F1513" s="152">
        <v>100</v>
      </c>
      <c r="G1513" s="146">
        <f t="shared" si="62"/>
        <v>0.7609999999999999</v>
      </c>
    </row>
    <row r="1514" spans="1:7" ht="15.75" customHeight="1" x14ac:dyDescent="0.25">
      <c r="A1514" s="154">
        <v>61</v>
      </c>
      <c r="B1514" s="144" t="s">
        <v>419</v>
      </c>
      <c r="C1514" s="152" t="s">
        <v>226</v>
      </c>
      <c r="D1514" s="146">
        <v>1</v>
      </c>
      <c r="E1514" s="148">
        <f>'3.2цены на медик'!$C$314</f>
        <v>5.0999999999999996</v>
      </c>
      <c r="F1514" s="152">
        <v>100</v>
      </c>
      <c r="G1514" s="146"/>
    </row>
    <row r="1515" spans="1:7" ht="15.75" customHeight="1" x14ac:dyDescent="0.25">
      <c r="A1515" s="154">
        <v>61</v>
      </c>
      <c r="B1515" s="144" t="s">
        <v>248</v>
      </c>
      <c r="C1515" s="152" t="s">
        <v>226</v>
      </c>
      <c r="D1515" s="146">
        <v>1</v>
      </c>
      <c r="E1515" s="146">
        <f>'3.2цены на медик'!$C$336</f>
        <v>0.89</v>
      </c>
      <c r="F1515" s="152">
        <v>100</v>
      </c>
      <c r="G1515" s="146">
        <f t="shared" si="62"/>
        <v>0.89</v>
      </c>
    </row>
    <row r="1516" spans="1:7" ht="19.5" customHeight="1" x14ac:dyDescent="0.25">
      <c r="A1516" s="154">
        <v>61</v>
      </c>
      <c r="B1516" s="144" t="s">
        <v>603</v>
      </c>
      <c r="C1516" s="152" t="s">
        <v>227</v>
      </c>
      <c r="D1516" s="146">
        <v>20</v>
      </c>
      <c r="E1516" s="151">
        <f>'3.2цены на медик'!$C$371</f>
        <v>0.12533333333333332</v>
      </c>
      <c r="F1516" s="152">
        <v>100</v>
      </c>
      <c r="G1516" s="146">
        <f t="shared" si="62"/>
        <v>2.5066666666666664</v>
      </c>
    </row>
    <row r="1517" spans="1:7" ht="15.75" customHeight="1" x14ac:dyDescent="0.25">
      <c r="A1517" s="154">
        <v>61</v>
      </c>
      <c r="B1517" s="144" t="s">
        <v>871</v>
      </c>
      <c r="C1517" s="152" t="s">
        <v>226</v>
      </c>
      <c r="D1517" s="146">
        <v>0.1</v>
      </c>
      <c r="E1517" s="146">
        <f>'3.2цены на медик'!$C$437</f>
        <v>70</v>
      </c>
      <c r="F1517" s="152">
        <v>100</v>
      </c>
      <c r="G1517" s="146">
        <f t="shared" si="62"/>
        <v>7</v>
      </c>
    </row>
    <row r="1518" spans="1:7" ht="15.75" customHeight="1" x14ac:dyDescent="0.25">
      <c r="A1518" s="154">
        <v>61</v>
      </c>
      <c r="B1518" s="144" t="s">
        <v>250</v>
      </c>
      <c r="C1518" s="152" t="s">
        <v>226</v>
      </c>
      <c r="D1518" s="146">
        <v>1</v>
      </c>
      <c r="E1518" s="146">
        <f>'3.2цены на медик'!$C$439</f>
        <v>3.75</v>
      </c>
      <c r="F1518" s="152">
        <v>100</v>
      </c>
      <c r="G1518" s="146">
        <f t="shared" si="62"/>
        <v>3.75</v>
      </c>
    </row>
    <row r="1519" spans="1:7" ht="15.75" customHeight="1" x14ac:dyDescent="0.25">
      <c r="A1519" s="154">
        <v>61</v>
      </c>
      <c r="B1519" s="144" t="s">
        <v>455</v>
      </c>
      <c r="C1519" s="152" t="s">
        <v>226</v>
      </c>
      <c r="D1519" s="146">
        <v>1</v>
      </c>
      <c r="E1519" s="148">
        <f>'3.2цены на медик'!$C$464</f>
        <v>2</v>
      </c>
      <c r="F1519" s="149">
        <v>100</v>
      </c>
      <c r="G1519" s="146">
        <f t="shared" si="62"/>
        <v>2</v>
      </c>
    </row>
    <row r="1520" spans="1:7" ht="15.75" customHeight="1" x14ac:dyDescent="0.25">
      <c r="A1520" s="154">
        <v>61</v>
      </c>
      <c r="B1520" s="67" t="s">
        <v>334</v>
      </c>
      <c r="C1520" s="152" t="s">
        <v>225</v>
      </c>
      <c r="D1520" s="146">
        <v>1</v>
      </c>
      <c r="E1520" s="148">
        <f>'3.2цены на медик'!$C$824</f>
        <v>15</v>
      </c>
      <c r="F1520" s="152">
        <v>100</v>
      </c>
      <c r="G1520" s="146"/>
    </row>
    <row r="1521" spans="1:9" ht="15.75" customHeight="1" x14ac:dyDescent="0.25">
      <c r="A1521" s="154">
        <v>61</v>
      </c>
      <c r="B1521" s="144" t="s">
        <v>449</v>
      </c>
      <c r="C1521" s="152" t="s">
        <v>226</v>
      </c>
      <c r="D1521" s="146">
        <v>0.3</v>
      </c>
      <c r="E1521" s="146">
        <f>'3.2цены на медик'!$C$503</f>
        <v>12.5</v>
      </c>
      <c r="F1521" s="152">
        <v>100</v>
      </c>
      <c r="G1521" s="146">
        <f t="shared" si="62"/>
        <v>3.75</v>
      </c>
    </row>
    <row r="1522" spans="1:9" ht="15.75" customHeight="1" x14ac:dyDescent="0.25">
      <c r="A1522" s="154">
        <v>61</v>
      </c>
      <c r="B1522" s="241" t="s">
        <v>704</v>
      </c>
      <c r="C1522" s="152" t="s">
        <v>227</v>
      </c>
      <c r="D1522" s="146">
        <v>5</v>
      </c>
      <c r="E1522" s="146">
        <f>'3.2цены на медик'!$C$778</f>
        <v>0.123</v>
      </c>
      <c r="F1522" s="152">
        <v>100</v>
      </c>
      <c r="G1522" s="146">
        <f t="shared" si="62"/>
        <v>0.61499999999999999</v>
      </c>
    </row>
    <row r="1523" spans="1:9" ht="15.75" customHeight="1" x14ac:dyDescent="0.25">
      <c r="A1523" s="154">
        <v>61</v>
      </c>
      <c r="B1523" s="144" t="s">
        <v>901</v>
      </c>
      <c r="C1523" s="152" t="s">
        <v>226</v>
      </c>
      <c r="D1523" s="146">
        <v>1</v>
      </c>
      <c r="E1523" s="146">
        <f>'3.2цены на медик'!$C$534</f>
        <v>70.688000000000002</v>
      </c>
      <c r="F1523" s="152">
        <v>100</v>
      </c>
      <c r="G1523" s="146">
        <f t="shared" si="62"/>
        <v>70.688000000000002</v>
      </c>
    </row>
    <row r="1524" spans="1:9" ht="15.75" customHeight="1" x14ac:dyDescent="0.25">
      <c r="A1524" s="154">
        <v>61</v>
      </c>
      <c r="B1524" s="144" t="s">
        <v>199</v>
      </c>
      <c r="C1524" s="152"/>
      <c r="D1524" s="146"/>
      <c r="E1524" s="146"/>
      <c r="F1524" s="152"/>
      <c r="G1524" s="153">
        <f>SUM(G1505:G1523)</f>
        <v>225.05066666666664</v>
      </c>
    </row>
    <row r="1525" spans="1:9" ht="15.75" customHeight="1" x14ac:dyDescent="0.25">
      <c r="A1525" s="154">
        <v>61</v>
      </c>
      <c r="F1525" s="142"/>
      <c r="G1525" s="155"/>
    </row>
    <row r="1526" spans="1:9" ht="15.75" customHeight="1" x14ac:dyDescent="0.25">
      <c r="A1526" s="154">
        <v>62</v>
      </c>
      <c r="B1526" s="2249" t="str">
        <f>'5.свод поликлин'!C517</f>
        <v>Удаление ретенционной кисты: цистотомия</v>
      </c>
      <c r="C1526" s="2249"/>
      <c r="D1526" s="2249"/>
      <c r="E1526" s="2249"/>
      <c r="F1526" s="2249"/>
      <c r="G1526" s="156"/>
    </row>
    <row r="1527" spans="1:9" ht="31.5" customHeight="1" x14ac:dyDescent="0.25">
      <c r="A1527" s="154">
        <v>62</v>
      </c>
      <c r="B1527" s="144" t="s">
        <v>209</v>
      </c>
      <c r="C1527" s="145" t="s">
        <v>223</v>
      </c>
      <c r="D1527" s="146" t="s">
        <v>224</v>
      </c>
      <c r="E1527" s="146" t="s">
        <v>195</v>
      </c>
      <c r="F1527" s="147" t="s">
        <v>602</v>
      </c>
      <c r="G1527" s="157" t="s">
        <v>196</v>
      </c>
      <c r="I1527" s="454"/>
    </row>
    <row r="1528" spans="1:9" ht="15.75" customHeight="1" x14ac:dyDescent="0.25">
      <c r="A1528" s="154">
        <v>62</v>
      </c>
      <c r="B1528" s="144" t="s">
        <v>262</v>
      </c>
      <c r="C1528" s="150" t="s">
        <v>225</v>
      </c>
      <c r="D1528" s="146">
        <v>1</v>
      </c>
      <c r="E1528" s="85">
        <f>'3.2цены на медик'!$C$103</f>
        <v>3</v>
      </c>
      <c r="F1528" s="149">
        <v>100</v>
      </c>
      <c r="G1528" s="146"/>
    </row>
    <row r="1529" spans="1:9" ht="16.5" customHeight="1" x14ac:dyDescent="0.25">
      <c r="A1529" s="154">
        <v>62</v>
      </c>
      <c r="B1529" s="83" t="s">
        <v>407</v>
      </c>
      <c r="C1529" s="152" t="s">
        <v>226</v>
      </c>
      <c r="D1529" s="146">
        <v>0.5</v>
      </c>
      <c r="E1529" s="146">
        <f>'3.2цены на медик'!$C$107</f>
        <v>9.5500000000000007</v>
      </c>
      <c r="F1529" s="152">
        <v>100</v>
      </c>
      <c r="G1529" s="146">
        <f t="shared" ref="G1529:G1546" si="63">D1529*E1529*F1529/100</f>
        <v>4.7750000000000004</v>
      </c>
    </row>
    <row r="1530" spans="1:9" ht="15.75" customHeight="1" x14ac:dyDescent="0.25">
      <c r="A1530" s="154">
        <v>62</v>
      </c>
      <c r="B1530" s="144" t="s">
        <v>256</v>
      </c>
      <c r="C1530" s="152" t="s">
        <v>227</v>
      </c>
      <c r="D1530" s="146">
        <v>0.1</v>
      </c>
      <c r="E1530" s="146">
        <f>'3.2цены на медик'!$C$121</f>
        <v>2.2999999999999998</v>
      </c>
      <c r="F1530" s="152">
        <v>100</v>
      </c>
      <c r="G1530" s="146">
        <f t="shared" si="63"/>
        <v>0.23</v>
      </c>
    </row>
    <row r="1531" spans="1:9" ht="15.75" customHeight="1" x14ac:dyDescent="0.25">
      <c r="A1531" s="154">
        <v>62</v>
      </c>
      <c r="B1531" s="67" t="s">
        <v>609</v>
      </c>
      <c r="C1531" s="152" t="s">
        <v>426</v>
      </c>
      <c r="D1531" s="146">
        <v>10</v>
      </c>
      <c r="E1531" s="151">
        <f>'3.2цены на медик'!$C$127</f>
        <v>0.22</v>
      </c>
      <c r="F1531" s="149">
        <v>100</v>
      </c>
      <c r="G1531" s="146">
        <f t="shared" si="63"/>
        <v>2.2000000000000002</v>
      </c>
    </row>
    <row r="1532" spans="1:9" ht="15.75" customHeight="1" x14ac:dyDescent="0.25">
      <c r="A1532" s="154">
        <v>62</v>
      </c>
      <c r="B1532" s="144" t="s">
        <v>889</v>
      </c>
      <c r="C1532" s="152" t="s">
        <v>227</v>
      </c>
      <c r="D1532" s="146">
        <v>2</v>
      </c>
      <c r="E1532" s="146">
        <f>'3.2цены на медик'!$C$175</f>
        <v>0.38</v>
      </c>
      <c r="F1532" s="152">
        <v>100</v>
      </c>
      <c r="G1532" s="146">
        <f t="shared" si="63"/>
        <v>0.76</v>
      </c>
    </row>
    <row r="1533" spans="1:9" ht="15.75" customHeight="1" x14ac:dyDescent="0.25">
      <c r="A1533" s="154">
        <v>62</v>
      </c>
      <c r="B1533" s="144" t="s">
        <v>980</v>
      </c>
      <c r="C1533" s="152" t="s">
        <v>426</v>
      </c>
      <c r="D1533" s="146">
        <v>2</v>
      </c>
      <c r="E1533" s="146">
        <f>'3.2цены на медик'!$C$224</f>
        <v>12.333333333333334</v>
      </c>
      <c r="F1533" s="152">
        <v>100</v>
      </c>
      <c r="G1533" s="146">
        <f t="shared" si="63"/>
        <v>24.666666666666671</v>
      </c>
    </row>
    <row r="1534" spans="1:9" ht="15.75" customHeight="1" x14ac:dyDescent="0.25">
      <c r="A1534" s="154">
        <v>62</v>
      </c>
      <c r="B1534" s="159" t="s">
        <v>977</v>
      </c>
      <c r="C1534" s="152" t="s">
        <v>226</v>
      </c>
      <c r="D1534" s="146">
        <v>1</v>
      </c>
      <c r="E1534" s="146">
        <f>'3.2цены на медик'!$C$291</f>
        <v>8</v>
      </c>
      <c r="F1534" s="152">
        <v>100</v>
      </c>
      <c r="G1534" s="146">
        <f t="shared" si="63"/>
        <v>8</v>
      </c>
    </row>
    <row r="1535" spans="1:9" ht="15.75" customHeight="1" x14ac:dyDescent="0.25">
      <c r="A1535" s="154">
        <v>62</v>
      </c>
      <c r="B1535" s="144" t="s">
        <v>453</v>
      </c>
      <c r="C1535" s="152" t="s">
        <v>988</v>
      </c>
      <c r="D1535" s="146">
        <v>0.3</v>
      </c>
      <c r="E1535" s="146">
        <f>'3.2цены на медик'!$C$313</f>
        <v>7.6099999999999994</v>
      </c>
      <c r="F1535" s="152">
        <v>100</v>
      </c>
      <c r="G1535" s="146">
        <f t="shared" si="63"/>
        <v>2.2829999999999999</v>
      </c>
    </row>
    <row r="1536" spans="1:9" ht="15.75" customHeight="1" x14ac:dyDescent="0.25">
      <c r="A1536" s="154">
        <v>62</v>
      </c>
      <c r="B1536" s="144" t="s">
        <v>419</v>
      </c>
      <c r="C1536" s="152" t="s">
        <v>226</v>
      </c>
      <c r="D1536" s="146">
        <v>1</v>
      </c>
      <c r="E1536" s="148">
        <f>'3.2цены на медик'!$C$314</f>
        <v>5.0999999999999996</v>
      </c>
      <c r="F1536" s="152">
        <v>100</v>
      </c>
      <c r="G1536" s="146"/>
    </row>
    <row r="1537" spans="1:7" ht="15.75" customHeight="1" x14ac:dyDescent="0.25">
      <c r="A1537" s="154">
        <v>62</v>
      </c>
      <c r="B1537" s="144" t="s">
        <v>248</v>
      </c>
      <c r="C1537" s="152" t="s">
        <v>226</v>
      </c>
      <c r="D1537" s="146">
        <v>1</v>
      </c>
      <c r="E1537" s="146">
        <f>'3.2цены на медик'!$C$336</f>
        <v>0.89</v>
      </c>
      <c r="F1537" s="152">
        <v>100</v>
      </c>
      <c r="G1537" s="146">
        <f t="shared" si="63"/>
        <v>0.89</v>
      </c>
    </row>
    <row r="1538" spans="1:7" ht="15.75" customHeight="1" x14ac:dyDescent="0.25">
      <c r="A1538" s="154">
        <v>62</v>
      </c>
      <c r="B1538" s="144" t="s">
        <v>603</v>
      </c>
      <c r="C1538" s="152" t="s">
        <v>227</v>
      </c>
      <c r="D1538" s="146">
        <v>20</v>
      </c>
      <c r="E1538" s="151">
        <f>'3.2цены на медик'!$C$371</f>
        <v>0.12533333333333332</v>
      </c>
      <c r="F1538" s="152">
        <v>100</v>
      </c>
      <c r="G1538" s="146">
        <f t="shared" si="63"/>
        <v>2.5066666666666664</v>
      </c>
    </row>
    <row r="1539" spans="1:7" ht="15.75" customHeight="1" x14ac:dyDescent="0.25">
      <c r="A1539" s="154">
        <v>62</v>
      </c>
      <c r="B1539" s="144" t="s">
        <v>257</v>
      </c>
      <c r="C1539" s="152" t="s">
        <v>226</v>
      </c>
      <c r="D1539" s="146">
        <v>0.1</v>
      </c>
      <c r="E1539" s="146">
        <f>'3.2цены на медик'!$C$437</f>
        <v>70</v>
      </c>
      <c r="F1539" s="152">
        <v>100</v>
      </c>
      <c r="G1539" s="146">
        <f t="shared" si="63"/>
        <v>7</v>
      </c>
    </row>
    <row r="1540" spans="1:7" ht="15.75" customHeight="1" x14ac:dyDescent="0.25">
      <c r="A1540" s="154">
        <v>62</v>
      </c>
      <c r="B1540" s="144" t="s">
        <v>250</v>
      </c>
      <c r="C1540" s="152" t="s">
        <v>226</v>
      </c>
      <c r="D1540" s="146">
        <v>1</v>
      </c>
      <c r="E1540" s="146">
        <f>'3.2цены на медик'!$C$439</f>
        <v>3.75</v>
      </c>
      <c r="F1540" s="152">
        <v>100</v>
      </c>
      <c r="G1540" s="146">
        <f t="shared" si="63"/>
        <v>3.75</v>
      </c>
    </row>
    <row r="1541" spans="1:7" ht="15.75" customHeight="1" x14ac:dyDescent="0.25">
      <c r="A1541" s="154">
        <v>62</v>
      </c>
      <c r="B1541" s="67" t="s">
        <v>455</v>
      </c>
      <c r="C1541" s="152" t="s">
        <v>226</v>
      </c>
      <c r="D1541" s="146">
        <v>1</v>
      </c>
      <c r="E1541" s="148">
        <f>'3.2цены на медик'!$C$464</f>
        <v>2</v>
      </c>
      <c r="F1541" s="149">
        <v>100</v>
      </c>
      <c r="G1541" s="146">
        <f t="shared" si="63"/>
        <v>2</v>
      </c>
    </row>
    <row r="1542" spans="1:7" ht="15.75" customHeight="1" x14ac:dyDescent="0.25">
      <c r="A1542" s="154">
        <v>62</v>
      </c>
      <c r="B1542" s="67" t="s">
        <v>334</v>
      </c>
      <c r="C1542" s="152" t="s">
        <v>225</v>
      </c>
      <c r="D1542" s="146">
        <v>1</v>
      </c>
      <c r="E1542" s="148">
        <f>'3.2цены на медик'!$C$824</f>
        <v>15</v>
      </c>
      <c r="F1542" s="152">
        <v>100</v>
      </c>
      <c r="G1542" s="146"/>
    </row>
    <row r="1543" spans="1:7" ht="15.75" customHeight="1" x14ac:dyDescent="0.25">
      <c r="A1543" s="154">
        <v>62</v>
      </c>
      <c r="B1543" s="144" t="s">
        <v>874</v>
      </c>
      <c r="C1543" s="152" t="s">
        <v>227</v>
      </c>
      <c r="D1543" s="146">
        <v>10</v>
      </c>
      <c r="E1543" s="146">
        <f>'3.2цены на медик'!$C$510</f>
        <v>8.3416666666666681E-2</v>
      </c>
      <c r="F1543" s="152">
        <v>100</v>
      </c>
      <c r="G1543" s="146">
        <f t="shared" si="63"/>
        <v>0.83416666666666683</v>
      </c>
    </row>
    <row r="1544" spans="1:7" ht="15.75" customHeight="1" x14ac:dyDescent="0.25">
      <c r="A1544" s="154">
        <v>62</v>
      </c>
      <c r="B1544" s="241" t="s">
        <v>704</v>
      </c>
      <c r="C1544" s="152" t="s">
        <v>227</v>
      </c>
      <c r="D1544" s="146">
        <v>5</v>
      </c>
      <c r="E1544" s="146">
        <f>'3.2цены на медик'!$C$778</f>
        <v>0.123</v>
      </c>
      <c r="F1544" s="152">
        <v>100</v>
      </c>
      <c r="G1544" s="146">
        <f t="shared" si="63"/>
        <v>0.61499999999999999</v>
      </c>
    </row>
    <row r="1545" spans="1:7" ht="15.75" customHeight="1" x14ac:dyDescent="0.25">
      <c r="A1545" s="154">
        <v>62</v>
      </c>
      <c r="B1545" s="158" t="s">
        <v>258</v>
      </c>
      <c r="C1545" s="152" t="s">
        <v>226</v>
      </c>
      <c r="D1545" s="146">
        <v>1</v>
      </c>
      <c r="E1545" s="146">
        <f>'3.2цены на медик'!$C$534</f>
        <v>70.688000000000002</v>
      </c>
      <c r="F1545" s="152">
        <v>100</v>
      </c>
      <c r="G1545" s="146">
        <f t="shared" si="63"/>
        <v>70.688000000000002</v>
      </c>
    </row>
    <row r="1546" spans="1:7" ht="21" customHeight="1" x14ac:dyDescent="0.25">
      <c r="A1546" s="154">
        <v>62</v>
      </c>
      <c r="B1546" s="159" t="s">
        <v>979</v>
      </c>
      <c r="C1546" s="152" t="s">
        <v>226</v>
      </c>
      <c r="D1546" s="146">
        <v>1</v>
      </c>
      <c r="E1546" s="146">
        <f>'3.2цены на медик'!$C$555</f>
        <v>5.0075000000000003</v>
      </c>
      <c r="F1546" s="152">
        <v>100</v>
      </c>
      <c r="G1546" s="146">
        <f t="shared" si="63"/>
        <v>5.0075000000000003</v>
      </c>
    </row>
    <row r="1547" spans="1:7" ht="15.75" customHeight="1" x14ac:dyDescent="0.25">
      <c r="A1547" s="154">
        <v>62</v>
      </c>
      <c r="B1547" s="144" t="s">
        <v>199</v>
      </c>
      <c r="C1547" s="152"/>
      <c r="D1547" s="146"/>
      <c r="E1547" s="146"/>
      <c r="F1547" s="152"/>
      <c r="G1547" s="153">
        <f>SUM(G1528:G1546)</f>
        <v>136.20600000000002</v>
      </c>
    </row>
    <row r="1548" spans="1:7" ht="15.75" customHeight="1" x14ac:dyDescent="0.25">
      <c r="A1548" s="154">
        <v>62</v>
      </c>
      <c r="F1548" s="142"/>
      <c r="G1548" s="155"/>
    </row>
    <row r="1549" spans="1:7" ht="15.75" customHeight="1" x14ac:dyDescent="0.25">
      <c r="A1549" s="154">
        <v>63</v>
      </c>
      <c r="B1549" s="2249" t="str">
        <f>'5.свод поликлин'!C518</f>
        <v>Удаление ретенционной кисты: цистэктомия</v>
      </c>
      <c r="C1549" s="2249"/>
      <c r="D1549" s="2249"/>
      <c r="E1549" s="2249"/>
      <c r="F1549" s="2249"/>
      <c r="G1549" s="156"/>
    </row>
    <row r="1550" spans="1:7" ht="31.5" customHeight="1" x14ac:dyDescent="0.25">
      <c r="A1550" s="154">
        <v>63</v>
      </c>
      <c r="B1550" s="144" t="s">
        <v>209</v>
      </c>
      <c r="C1550" s="145" t="s">
        <v>223</v>
      </c>
      <c r="D1550" s="146" t="s">
        <v>224</v>
      </c>
      <c r="E1550" s="146" t="s">
        <v>195</v>
      </c>
      <c r="F1550" s="147" t="s">
        <v>602</v>
      </c>
      <c r="G1550" s="157" t="s">
        <v>196</v>
      </c>
    </row>
    <row r="1551" spans="1:7" ht="15.75" customHeight="1" x14ac:dyDescent="0.25">
      <c r="A1551" s="154">
        <v>63</v>
      </c>
      <c r="B1551" s="144" t="s">
        <v>262</v>
      </c>
      <c r="C1551" s="150" t="s">
        <v>225</v>
      </c>
      <c r="D1551" s="146">
        <v>1</v>
      </c>
      <c r="E1551" s="85">
        <f>'3.2цены на медик'!$C$103</f>
        <v>3</v>
      </c>
      <c r="F1551" s="149">
        <v>100</v>
      </c>
      <c r="G1551" s="146"/>
    </row>
    <row r="1552" spans="1:7" ht="16.5" customHeight="1" x14ac:dyDescent="0.25">
      <c r="A1552" s="154">
        <v>63</v>
      </c>
      <c r="B1552" s="83" t="s">
        <v>407</v>
      </c>
      <c r="C1552" s="152" t="s">
        <v>226</v>
      </c>
      <c r="D1552" s="146">
        <v>0.5</v>
      </c>
      <c r="E1552" s="146">
        <f>'3.2цены на медик'!$C$107</f>
        <v>9.5500000000000007</v>
      </c>
      <c r="F1552" s="152">
        <v>100</v>
      </c>
      <c r="G1552" s="146">
        <f t="shared" ref="G1552:G1570" si="64">D1552*E1552*F1552/100</f>
        <v>4.7750000000000004</v>
      </c>
    </row>
    <row r="1553" spans="1:7" ht="27" customHeight="1" x14ac:dyDescent="0.25">
      <c r="A1553" s="154">
        <v>63</v>
      </c>
      <c r="B1553" s="144" t="s">
        <v>256</v>
      </c>
      <c r="C1553" s="152" t="s">
        <v>227</v>
      </c>
      <c r="D1553" s="146">
        <v>0.1</v>
      </c>
      <c r="E1553" s="146">
        <f>'3.2цены на медик'!$C$121</f>
        <v>2.2999999999999998</v>
      </c>
      <c r="F1553" s="152">
        <v>100</v>
      </c>
      <c r="G1553" s="146">
        <f t="shared" si="64"/>
        <v>0.23</v>
      </c>
    </row>
    <row r="1554" spans="1:7" ht="15.75" customHeight="1" x14ac:dyDescent="0.25">
      <c r="A1554" s="154">
        <v>63</v>
      </c>
      <c r="B1554" s="67" t="s">
        <v>609</v>
      </c>
      <c r="C1554" s="152" t="s">
        <v>426</v>
      </c>
      <c r="D1554" s="146">
        <v>10</v>
      </c>
      <c r="E1554" s="151">
        <f>'3.2цены на медик'!$C$127</f>
        <v>0.22</v>
      </c>
      <c r="F1554" s="149">
        <v>100</v>
      </c>
      <c r="G1554" s="146">
        <f t="shared" si="64"/>
        <v>2.2000000000000002</v>
      </c>
    </row>
    <row r="1555" spans="1:7" ht="15.75" customHeight="1" x14ac:dyDescent="0.25">
      <c r="A1555" s="154">
        <v>63</v>
      </c>
      <c r="B1555" s="158" t="s">
        <v>3</v>
      </c>
      <c r="C1555" s="152" t="s">
        <v>226</v>
      </c>
      <c r="D1555" s="146">
        <v>1</v>
      </c>
      <c r="E1555" s="146">
        <f>'3.2цены на медик'!$C$169</f>
        <v>114.95</v>
      </c>
      <c r="F1555" s="152">
        <v>100</v>
      </c>
      <c r="G1555" s="146">
        <f t="shared" si="64"/>
        <v>114.95</v>
      </c>
    </row>
    <row r="1556" spans="1:7" ht="24.75" customHeight="1" x14ac:dyDescent="0.25">
      <c r="A1556" s="154">
        <v>63</v>
      </c>
      <c r="B1556" s="144" t="s">
        <v>889</v>
      </c>
      <c r="C1556" s="152" t="s">
        <v>227</v>
      </c>
      <c r="D1556" s="146">
        <v>2</v>
      </c>
      <c r="E1556" s="146">
        <f>'3.2цены на медик'!$C$175</f>
        <v>0.38</v>
      </c>
      <c r="F1556" s="152">
        <v>100</v>
      </c>
      <c r="G1556" s="146">
        <f t="shared" si="64"/>
        <v>0.76</v>
      </c>
    </row>
    <row r="1557" spans="1:7" ht="15.75" customHeight="1" x14ac:dyDescent="0.25">
      <c r="A1557" s="154">
        <v>63</v>
      </c>
      <c r="B1557" s="144" t="s">
        <v>980</v>
      </c>
      <c r="C1557" s="152" t="s">
        <v>426</v>
      </c>
      <c r="D1557" s="146">
        <v>2</v>
      </c>
      <c r="E1557" s="146">
        <f>'3.2цены на медик'!$C$224</f>
        <v>12.333333333333334</v>
      </c>
      <c r="F1557" s="152">
        <v>100</v>
      </c>
      <c r="G1557" s="146">
        <f t="shared" si="64"/>
        <v>24.666666666666671</v>
      </c>
    </row>
    <row r="1558" spans="1:7" ht="15.75" customHeight="1" x14ac:dyDescent="0.25">
      <c r="A1558" s="154">
        <v>63</v>
      </c>
      <c r="B1558" s="159" t="s">
        <v>977</v>
      </c>
      <c r="C1558" s="152" t="s">
        <v>226</v>
      </c>
      <c r="D1558" s="146">
        <v>1</v>
      </c>
      <c r="E1558" s="146">
        <f>'3.2цены на медик'!$C$291</f>
        <v>8</v>
      </c>
      <c r="F1558" s="152">
        <v>100</v>
      </c>
      <c r="G1558" s="146">
        <f t="shared" si="64"/>
        <v>8</v>
      </c>
    </row>
    <row r="1559" spans="1:7" ht="15.75" customHeight="1" x14ac:dyDescent="0.25">
      <c r="A1559" s="154">
        <v>63</v>
      </c>
      <c r="B1559" s="144" t="s">
        <v>453</v>
      </c>
      <c r="C1559" s="152" t="s">
        <v>988</v>
      </c>
      <c r="D1559" s="146">
        <v>0.2</v>
      </c>
      <c r="E1559" s="146">
        <f>'3.2цены на медик'!$C$313</f>
        <v>7.6099999999999994</v>
      </c>
      <c r="F1559" s="152">
        <v>100</v>
      </c>
      <c r="G1559" s="146">
        <f t="shared" si="64"/>
        <v>1.5219999999999998</v>
      </c>
    </row>
    <row r="1560" spans="1:7" ht="15.75" customHeight="1" x14ac:dyDescent="0.25">
      <c r="A1560" s="154">
        <v>63</v>
      </c>
      <c r="B1560" s="144" t="s">
        <v>419</v>
      </c>
      <c r="C1560" s="152" t="s">
        <v>226</v>
      </c>
      <c r="D1560" s="146">
        <v>1</v>
      </c>
      <c r="E1560" s="148">
        <f>'3.2цены на медик'!$C$314</f>
        <v>5.0999999999999996</v>
      </c>
      <c r="F1560" s="152">
        <v>100</v>
      </c>
      <c r="G1560" s="146"/>
    </row>
    <row r="1561" spans="1:7" ht="15.75" customHeight="1" x14ac:dyDescent="0.25">
      <c r="A1561" s="154">
        <v>63</v>
      </c>
      <c r="B1561" s="144" t="s">
        <v>248</v>
      </c>
      <c r="C1561" s="152" t="s">
        <v>226</v>
      </c>
      <c r="D1561" s="146">
        <v>1</v>
      </c>
      <c r="E1561" s="146">
        <f>'3.2цены на медик'!$C$336</f>
        <v>0.89</v>
      </c>
      <c r="F1561" s="152">
        <v>100</v>
      </c>
      <c r="G1561" s="146">
        <f t="shared" si="64"/>
        <v>0.89</v>
      </c>
    </row>
    <row r="1562" spans="1:7" ht="15.75" customHeight="1" x14ac:dyDescent="0.25">
      <c r="A1562" s="154">
        <v>63</v>
      </c>
      <c r="B1562" s="144" t="s">
        <v>603</v>
      </c>
      <c r="C1562" s="152" t="s">
        <v>227</v>
      </c>
      <c r="D1562" s="146">
        <v>20</v>
      </c>
      <c r="E1562" s="151">
        <f>'3.2цены на медик'!$C$371</f>
        <v>0.12533333333333332</v>
      </c>
      <c r="F1562" s="152">
        <v>100</v>
      </c>
      <c r="G1562" s="146">
        <f t="shared" si="64"/>
        <v>2.5066666666666664</v>
      </c>
    </row>
    <row r="1563" spans="1:7" ht="15.75" customHeight="1" x14ac:dyDescent="0.25">
      <c r="A1563" s="154">
        <v>63</v>
      </c>
      <c r="B1563" s="144" t="s">
        <v>257</v>
      </c>
      <c r="C1563" s="152" t="s">
        <v>226</v>
      </c>
      <c r="D1563" s="257">
        <v>0.1</v>
      </c>
      <c r="E1563" s="146">
        <f>'3.2цены на медик'!$C$437</f>
        <v>70</v>
      </c>
      <c r="F1563" s="152">
        <v>100</v>
      </c>
      <c r="G1563" s="146">
        <f t="shared" si="64"/>
        <v>7</v>
      </c>
    </row>
    <row r="1564" spans="1:7" ht="15.75" customHeight="1" x14ac:dyDescent="0.25">
      <c r="A1564" s="154">
        <v>63</v>
      </c>
      <c r="B1564" s="144" t="s">
        <v>250</v>
      </c>
      <c r="C1564" s="152" t="s">
        <v>226</v>
      </c>
      <c r="D1564" s="146">
        <v>1</v>
      </c>
      <c r="E1564" s="146">
        <f>'3.2цены на медик'!$C$439</f>
        <v>3.75</v>
      </c>
      <c r="F1564" s="152">
        <v>100</v>
      </c>
      <c r="G1564" s="146">
        <f t="shared" si="64"/>
        <v>3.75</v>
      </c>
    </row>
    <row r="1565" spans="1:7" ht="15.75" customHeight="1" x14ac:dyDescent="0.25">
      <c r="A1565" s="154">
        <v>63</v>
      </c>
      <c r="B1565" s="67" t="s">
        <v>455</v>
      </c>
      <c r="C1565" s="152" t="s">
        <v>226</v>
      </c>
      <c r="D1565" s="146">
        <v>1</v>
      </c>
      <c r="E1565" s="148">
        <f>'3.2цены на медик'!$C$464</f>
        <v>2</v>
      </c>
      <c r="F1565" s="149">
        <v>100</v>
      </c>
      <c r="G1565" s="146">
        <f t="shared" si="64"/>
        <v>2</v>
      </c>
    </row>
    <row r="1566" spans="1:7" ht="15.75" customHeight="1" x14ac:dyDescent="0.25">
      <c r="A1566" s="154">
        <v>63</v>
      </c>
      <c r="B1566" s="67" t="s">
        <v>334</v>
      </c>
      <c r="C1566" s="152" t="s">
        <v>225</v>
      </c>
      <c r="D1566" s="146">
        <v>1</v>
      </c>
      <c r="E1566" s="148">
        <f>'3.2цены на медик'!$C$824</f>
        <v>15</v>
      </c>
      <c r="F1566" s="152">
        <v>100</v>
      </c>
      <c r="G1566" s="146"/>
    </row>
    <row r="1567" spans="1:7" ht="15.75" customHeight="1" x14ac:dyDescent="0.25">
      <c r="A1567" s="154">
        <v>63</v>
      </c>
      <c r="B1567" s="144" t="s">
        <v>874</v>
      </c>
      <c r="C1567" s="152" t="s">
        <v>227</v>
      </c>
      <c r="D1567" s="146">
        <v>10</v>
      </c>
      <c r="E1567" s="146">
        <f>'3.2цены на медик'!$C$510</f>
        <v>8.3416666666666681E-2</v>
      </c>
      <c r="F1567" s="152">
        <v>100</v>
      </c>
      <c r="G1567" s="146">
        <f t="shared" si="64"/>
        <v>0.83416666666666683</v>
      </c>
    </row>
    <row r="1568" spans="1:7" ht="28.5" customHeight="1" x14ac:dyDescent="0.25">
      <c r="A1568" s="154">
        <v>63</v>
      </c>
      <c r="B1568" s="241" t="s">
        <v>704</v>
      </c>
      <c r="C1568" s="152" t="s">
        <v>227</v>
      </c>
      <c r="D1568" s="146">
        <v>5</v>
      </c>
      <c r="E1568" s="146">
        <f>'3.2цены на медик'!$C$778</f>
        <v>0.123</v>
      </c>
      <c r="F1568" s="152">
        <v>100</v>
      </c>
      <c r="G1568" s="146">
        <f t="shared" si="64"/>
        <v>0.61499999999999999</v>
      </c>
    </row>
    <row r="1569" spans="1:8" ht="15.75" customHeight="1" x14ac:dyDescent="0.25">
      <c r="A1569" s="154">
        <v>63</v>
      </c>
      <c r="B1569" s="158" t="s">
        <v>258</v>
      </c>
      <c r="C1569" s="152" t="s">
        <v>226</v>
      </c>
      <c r="D1569" s="146">
        <v>1</v>
      </c>
      <c r="E1569" s="146">
        <f>'3.2цены на медик'!$C$534</f>
        <v>70.688000000000002</v>
      </c>
      <c r="F1569" s="152">
        <v>100</v>
      </c>
      <c r="G1569" s="146">
        <f t="shared" si="64"/>
        <v>70.688000000000002</v>
      </c>
    </row>
    <row r="1570" spans="1:8" ht="15.75" customHeight="1" x14ac:dyDescent="0.25">
      <c r="A1570" s="154">
        <v>63</v>
      </c>
      <c r="B1570" s="159" t="s">
        <v>979</v>
      </c>
      <c r="C1570" s="152" t="s">
        <v>226</v>
      </c>
      <c r="D1570" s="146">
        <v>1</v>
      </c>
      <c r="E1570" s="146">
        <f>'3.2цены на медик'!$C$555</f>
        <v>5.0075000000000003</v>
      </c>
      <c r="F1570" s="152">
        <v>100</v>
      </c>
      <c r="G1570" s="146">
        <f t="shared" si="64"/>
        <v>5.0075000000000003</v>
      </c>
    </row>
    <row r="1571" spans="1:8" ht="15.75" customHeight="1" x14ac:dyDescent="0.25">
      <c r="A1571" s="154">
        <v>63</v>
      </c>
      <c r="B1571" s="144" t="s">
        <v>199</v>
      </c>
      <c r="C1571" s="152"/>
      <c r="D1571" s="146"/>
      <c r="E1571" s="146"/>
      <c r="F1571" s="152"/>
      <c r="G1571" s="153">
        <f>SUM(G1551:G1570)</f>
        <v>250.39499999999998</v>
      </c>
    </row>
    <row r="1572" spans="1:8" ht="15.75" customHeight="1" x14ac:dyDescent="0.25">
      <c r="A1572" s="154">
        <v>63</v>
      </c>
      <c r="F1572" s="142"/>
      <c r="G1572" s="155"/>
    </row>
    <row r="1573" spans="1:8" ht="15.75" customHeight="1" x14ac:dyDescent="0.25">
      <c r="A1573" s="154">
        <v>64</v>
      </c>
      <c r="B1573" s="2248" t="str">
        <f>'5.свод поликлин'!C519</f>
        <v>Удаление секвестра</v>
      </c>
      <c r="C1573" s="2249"/>
      <c r="D1573" s="2249"/>
      <c r="E1573" s="2249"/>
      <c r="F1573" s="2249"/>
      <c r="G1573" s="156"/>
    </row>
    <row r="1574" spans="1:8" ht="31.5" customHeight="1" x14ac:dyDescent="0.25">
      <c r="A1574" s="154">
        <v>64</v>
      </c>
      <c r="B1574" s="144" t="s">
        <v>209</v>
      </c>
      <c r="C1574" s="145" t="s">
        <v>223</v>
      </c>
      <c r="D1574" s="146" t="s">
        <v>224</v>
      </c>
      <c r="E1574" s="146" t="s">
        <v>195</v>
      </c>
      <c r="F1574" s="147" t="s">
        <v>602</v>
      </c>
      <c r="G1574" s="157" t="s">
        <v>196</v>
      </c>
    </row>
    <row r="1575" spans="1:8" ht="15.75" customHeight="1" x14ac:dyDescent="0.25">
      <c r="A1575" s="154">
        <v>64</v>
      </c>
      <c r="B1575" s="144" t="s">
        <v>262</v>
      </c>
      <c r="C1575" s="150" t="s">
        <v>225</v>
      </c>
      <c r="D1575" s="146">
        <v>1</v>
      </c>
      <c r="E1575" s="85">
        <f>'3.2цены на медик'!$C$103</f>
        <v>3</v>
      </c>
      <c r="F1575" s="149">
        <v>100</v>
      </c>
      <c r="G1575" s="146"/>
    </row>
    <row r="1576" spans="1:8" ht="15.75" customHeight="1" x14ac:dyDescent="0.25">
      <c r="A1576" s="154">
        <v>64</v>
      </c>
      <c r="B1576" s="83" t="s">
        <v>407</v>
      </c>
      <c r="C1576" s="152" t="s">
        <v>226</v>
      </c>
      <c r="D1576" s="146">
        <v>1</v>
      </c>
      <c r="E1576" s="146">
        <f>'3.2цены на медик'!$C$107</f>
        <v>9.5500000000000007</v>
      </c>
      <c r="F1576" s="152">
        <v>100</v>
      </c>
      <c r="G1576" s="146">
        <f t="shared" ref="G1576:G1597" si="65">D1576*E1576*F1576/100</f>
        <v>9.5500000000000007</v>
      </c>
    </row>
    <row r="1577" spans="1:8" ht="15.75" customHeight="1" x14ac:dyDescent="0.25">
      <c r="A1577" s="154">
        <v>64</v>
      </c>
      <c r="B1577" s="144" t="s">
        <v>900</v>
      </c>
      <c r="C1577" s="152" t="s">
        <v>426</v>
      </c>
      <c r="D1577" s="146">
        <v>1</v>
      </c>
      <c r="E1577" s="146">
        <f>'3.2цены на медик'!$C$147</f>
        <v>43.397058823529413</v>
      </c>
      <c r="F1577" s="152">
        <v>100</v>
      </c>
      <c r="G1577" s="146">
        <f t="shared" si="65"/>
        <v>43.397058823529413</v>
      </c>
    </row>
    <row r="1578" spans="1:8" ht="15.75" customHeight="1" x14ac:dyDescent="0.25">
      <c r="A1578" s="154">
        <v>64</v>
      </c>
      <c r="B1578" s="158" t="s">
        <v>3</v>
      </c>
      <c r="C1578" s="152" t="s">
        <v>226</v>
      </c>
      <c r="D1578" s="146">
        <v>0.1</v>
      </c>
      <c r="E1578" s="146">
        <f>'3.2цены на медик'!$C$169</f>
        <v>114.95</v>
      </c>
      <c r="F1578" s="152">
        <v>100</v>
      </c>
      <c r="G1578" s="146">
        <f t="shared" si="65"/>
        <v>11.494999999999999</v>
      </c>
    </row>
    <row r="1579" spans="1:8" ht="15.75" customHeight="1" x14ac:dyDescent="0.25">
      <c r="A1579" s="154">
        <v>64</v>
      </c>
      <c r="B1579" s="144" t="s">
        <v>889</v>
      </c>
      <c r="C1579" s="152" t="s">
        <v>227</v>
      </c>
      <c r="D1579" s="146">
        <v>2</v>
      </c>
      <c r="E1579" s="146">
        <f>'3.2цены на медик'!$C$175</f>
        <v>0.38</v>
      </c>
      <c r="F1579" s="152">
        <v>100</v>
      </c>
      <c r="G1579" s="146">
        <f t="shared" si="65"/>
        <v>0.76</v>
      </c>
    </row>
    <row r="1580" spans="1:8" ht="15.75" customHeight="1" x14ac:dyDescent="0.25">
      <c r="A1580" s="154">
        <v>64</v>
      </c>
      <c r="B1580" s="144" t="s">
        <v>264</v>
      </c>
      <c r="C1580" s="152" t="s">
        <v>426</v>
      </c>
      <c r="D1580" s="146">
        <v>1</v>
      </c>
      <c r="E1580" s="146">
        <f>'3.2цены на медик'!$C$220</f>
        <v>24.2</v>
      </c>
      <c r="F1580" s="152">
        <v>100</v>
      </c>
      <c r="G1580" s="146">
        <f t="shared" si="65"/>
        <v>24.2</v>
      </c>
    </row>
    <row r="1581" spans="1:8" ht="15.75" customHeight="1" x14ac:dyDescent="0.25">
      <c r="A1581" s="154">
        <v>64</v>
      </c>
      <c r="B1581" s="144" t="s">
        <v>263</v>
      </c>
      <c r="C1581" s="152" t="s">
        <v>226</v>
      </c>
      <c r="D1581" s="146">
        <v>0.5</v>
      </c>
      <c r="E1581" s="146">
        <f>'3.2цены на медик'!$C$261</f>
        <v>39.5</v>
      </c>
      <c r="F1581" s="152">
        <v>100</v>
      </c>
      <c r="G1581" s="146">
        <f t="shared" si="65"/>
        <v>19.75</v>
      </c>
    </row>
    <row r="1582" spans="1:8" ht="17.25" customHeight="1" x14ac:dyDescent="0.25">
      <c r="A1582" s="154">
        <v>64</v>
      </c>
      <c r="B1582" s="159" t="s">
        <v>977</v>
      </c>
      <c r="C1582" s="152" t="s">
        <v>226</v>
      </c>
      <c r="D1582" s="146">
        <v>1</v>
      </c>
      <c r="E1582" s="146">
        <f>'3.2цены на медик'!$C$291</f>
        <v>8</v>
      </c>
      <c r="F1582" s="152">
        <v>100</v>
      </c>
      <c r="G1582" s="146">
        <f t="shared" si="65"/>
        <v>8</v>
      </c>
    </row>
    <row r="1583" spans="1:8" ht="15.75" customHeight="1" x14ac:dyDescent="0.25">
      <c r="A1583" s="154">
        <v>64</v>
      </c>
      <c r="B1583" s="144" t="s">
        <v>983</v>
      </c>
      <c r="C1583" s="152" t="s">
        <v>226</v>
      </c>
      <c r="D1583" s="146">
        <v>1</v>
      </c>
      <c r="E1583" s="146">
        <f>'3.2цены на медик'!$C$293</f>
        <v>7.15</v>
      </c>
      <c r="F1583" s="152">
        <v>100</v>
      </c>
      <c r="G1583" s="146">
        <f t="shared" si="65"/>
        <v>7.15</v>
      </c>
    </row>
    <row r="1584" spans="1:8" ht="15.75" customHeight="1" x14ac:dyDescent="0.25">
      <c r="A1584" s="154">
        <v>64</v>
      </c>
      <c r="B1584" s="144" t="s">
        <v>453</v>
      </c>
      <c r="C1584" s="152" t="s">
        <v>988</v>
      </c>
      <c r="D1584" s="146">
        <v>0.3</v>
      </c>
      <c r="E1584" s="146">
        <f>'3.2цены на медик'!$C$313</f>
        <v>7.6099999999999994</v>
      </c>
      <c r="F1584" s="152">
        <v>100</v>
      </c>
      <c r="G1584" s="146">
        <f t="shared" si="65"/>
        <v>2.2829999999999999</v>
      </c>
      <c r="H1584" s="170"/>
    </row>
    <row r="1585" spans="1:8" ht="15.75" customHeight="1" x14ac:dyDescent="0.25">
      <c r="A1585" s="154">
        <v>64</v>
      </c>
      <c r="B1585" s="144" t="s">
        <v>419</v>
      </c>
      <c r="C1585" s="152" t="s">
        <v>226</v>
      </c>
      <c r="D1585" s="146">
        <v>1</v>
      </c>
      <c r="E1585" s="148">
        <f>'3.2цены на медик'!$C$314</f>
        <v>5.0999999999999996</v>
      </c>
      <c r="F1585" s="152">
        <v>100</v>
      </c>
      <c r="G1585" s="146"/>
      <c r="H1585" s="170"/>
    </row>
    <row r="1586" spans="1:8" ht="15.75" customHeight="1" x14ac:dyDescent="0.25">
      <c r="A1586" s="154">
        <v>64</v>
      </c>
      <c r="B1586" s="144" t="s">
        <v>248</v>
      </c>
      <c r="C1586" s="152" t="s">
        <v>226</v>
      </c>
      <c r="D1586" s="146">
        <v>1</v>
      </c>
      <c r="E1586" s="146">
        <f>'3.2цены на медик'!$C$336</f>
        <v>0.89</v>
      </c>
      <c r="F1586" s="152">
        <v>100</v>
      </c>
      <c r="G1586" s="146">
        <f t="shared" si="65"/>
        <v>0.89</v>
      </c>
      <c r="H1586" s="170"/>
    </row>
    <row r="1587" spans="1:8" ht="15.75" customHeight="1" x14ac:dyDescent="0.25">
      <c r="A1587" s="154">
        <v>64</v>
      </c>
      <c r="B1587" s="144" t="s">
        <v>603</v>
      </c>
      <c r="C1587" s="152" t="s">
        <v>227</v>
      </c>
      <c r="D1587" s="146">
        <v>20</v>
      </c>
      <c r="E1587" s="151">
        <f>'3.2цены на медик'!$C$371</f>
        <v>0.12533333333333332</v>
      </c>
      <c r="F1587" s="152">
        <v>100</v>
      </c>
      <c r="G1587" s="146">
        <f t="shared" si="65"/>
        <v>2.5066666666666664</v>
      </c>
      <c r="H1587" s="170"/>
    </row>
    <row r="1588" spans="1:8" ht="15.75" customHeight="1" x14ac:dyDescent="0.25">
      <c r="A1588" s="154">
        <v>64</v>
      </c>
      <c r="B1588" s="144" t="s">
        <v>257</v>
      </c>
      <c r="C1588" s="152" t="s">
        <v>226</v>
      </c>
      <c r="D1588" s="146">
        <v>0.1</v>
      </c>
      <c r="E1588" s="146">
        <f>'3.2цены на медик'!$C$437</f>
        <v>70</v>
      </c>
      <c r="F1588" s="152">
        <v>100</v>
      </c>
      <c r="G1588" s="146">
        <f t="shared" si="65"/>
        <v>7</v>
      </c>
      <c r="H1588" s="170"/>
    </row>
    <row r="1589" spans="1:8" ht="15.75" customHeight="1" x14ac:dyDescent="0.25">
      <c r="A1589" s="154">
        <v>64</v>
      </c>
      <c r="B1589" s="144" t="s">
        <v>600</v>
      </c>
      <c r="C1589" s="152" t="s">
        <v>226</v>
      </c>
      <c r="D1589" s="146">
        <v>1</v>
      </c>
      <c r="E1589" s="146">
        <f>'3.2цены на медик'!$C$439</f>
        <v>3.75</v>
      </c>
      <c r="F1589" s="152">
        <v>100</v>
      </c>
      <c r="G1589" s="146">
        <f t="shared" si="65"/>
        <v>3.75</v>
      </c>
      <c r="H1589" s="170"/>
    </row>
    <row r="1590" spans="1:8" ht="15.75" customHeight="1" x14ac:dyDescent="0.25">
      <c r="A1590" s="154">
        <v>64</v>
      </c>
      <c r="B1590" s="144" t="s">
        <v>283</v>
      </c>
      <c r="C1590" s="152" t="s">
        <v>426</v>
      </c>
      <c r="D1590" s="146">
        <v>100</v>
      </c>
      <c r="E1590" s="146">
        <f>'3.2цены на медик'!$C$459</f>
        <v>0.63</v>
      </c>
      <c r="F1590" s="152">
        <v>100</v>
      </c>
      <c r="G1590" s="146">
        <f t="shared" si="65"/>
        <v>63</v>
      </c>
      <c r="H1590" s="170"/>
    </row>
    <row r="1591" spans="1:8" ht="15.75" customHeight="1" x14ac:dyDescent="0.25">
      <c r="A1591" s="154">
        <v>64</v>
      </c>
      <c r="B1591" s="144" t="s">
        <v>455</v>
      </c>
      <c r="C1591" s="152" t="s">
        <v>226</v>
      </c>
      <c r="D1591" s="146">
        <v>1</v>
      </c>
      <c r="E1591" s="148">
        <f>'3.2цены на медик'!$C$464</f>
        <v>2</v>
      </c>
      <c r="F1591" s="149">
        <v>100</v>
      </c>
      <c r="G1591" s="146">
        <f t="shared" si="65"/>
        <v>2</v>
      </c>
      <c r="H1591" s="170"/>
    </row>
    <row r="1592" spans="1:8" ht="15.75" customHeight="1" x14ac:dyDescent="0.25">
      <c r="A1592" s="154">
        <v>64</v>
      </c>
      <c r="B1592" s="67" t="s">
        <v>334</v>
      </c>
      <c r="C1592" s="152" t="s">
        <v>225</v>
      </c>
      <c r="D1592" s="146">
        <v>1</v>
      </c>
      <c r="E1592" s="148">
        <f>'3.2цены на медик'!$C$824</f>
        <v>15</v>
      </c>
      <c r="F1592" s="152">
        <v>100</v>
      </c>
      <c r="G1592" s="146"/>
      <c r="H1592" s="170"/>
    </row>
    <row r="1593" spans="1:8" ht="15.75" customHeight="1" x14ac:dyDescent="0.25">
      <c r="A1593" s="154">
        <v>64</v>
      </c>
      <c r="B1593" s="144" t="s">
        <v>449</v>
      </c>
      <c r="C1593" s="152" t="s">
        <v>226</v>
      </c>
      <c r="D1593" s="146">
        <v>0.3</v>
      </c>
      <c r="E1593" s="146">
        <f>'3.2цены на медик'!$C$503</f>
        <v>12.5</v>
      </c>
      <c r="F1593" s="152">
        <v>100</v>
      </c>
      <c r="G1593" s="146">
        <f t="shared" si="65"/>
        <v>3.75</v>
      </c>
      <c r="H1593" s="170"/>
    </row>
    <row r="1594" spans="1:8" ht="15.75" customHeight="1" x14ac:dyDescent="0.25">
      <c r="A1594" s="154">
        <v>64</v>
      </c>
      <c r="B1594" s="241" t="s">
        <v>704</v>
      </c>
      <c r="C1594" s="152" t="s">
        <v>227</v>
      </c>
      <c r="D1594" s="146">
        <v>5</v>
      </c>
      <c r="E1594" s="146">
        <f>'3.2цены на медик'!$C$778</f>
        <v>0.123</v>
      </c>
      <c r="F1594" s="152">
        <v>100</v>
      </c>
      <c r="G1594" s="146">
        <f t="shared" si="65"/>
        <v>0.61499999999999999</v>
      </c>
    </row>
    <row r="1595" spans="1:8" ht="15.75" customHeight="1" x14ac:dyDescent="0.25">
      <c r="A1595" s="154">
        <v>64</v>
      </c>
      <c r="B1595" s="158" t="s">
        <v>259</v>
      </c>
      <c r="C1595" s="152" t="s">
        <v>226</v>
      </c>
      <c r="D1595" s="146">
        <v>2</v>
      </c>
      <c r="E1595" s="146">
        <f>'3.2цены на медик'!$C$533</f>
        <v>495.36824999999999</v>
      </c>
      <c r="F1595" s="152">
        <v>100</v>
      </c>
      <c r="G1595" s="146">
        <f t="shared" si="65"/>
        <v>990.73649999999998</v>
      </c>
    </row>
    <row r="1596" spans="1:8" ht="30" customHeight="1" x14ac:dyDescent="0.25">
      <c r="A1596" s="154">
        <v>64</v>
      </c>
      <c r="B1596" s="158" t="s">
        <v>258</v>
      </c>
      <c r="C1596" s="152" t="s">
        <v>226</v>
      </c>
      <c r="D1596" s="146">
        <v>1</v>
      </c>
      <c r="E1596" s="146">
        <f>'3.2цены на медик'!$C$534</f>
        <v>70.688000000000002</v>
      </c>
      <c r="F1596" s="152">
        <v>100</v>
      </c>
      <c r="G1596" s="146">
        <f t="shared" si="65"/>
        <v>70.688000000000002</v>
      </c>
    </row>
    <row r="1597" spans="1:8" ht="15.75" customHeight="1" x14ac:dyDescent="0.25">
      <c r="A1597" s="154">
        <v>64</v>
      </c>
      <c r="B1597" s="159" t="s">
        <v>979</v>
      </c>
      <c r="C1597" s="152" t="s">
        <v>226</v>
      </c>
      <c r="D1597" s="146">
        <v>1</v>
      </c>
      <c r="E1597" s="146">
        <f>'3.2цены на медик'!$C$555</f>
        <v>5.0075000000000003</v>
      </c>
      <c r="F1597" s="152">
        <v>100</v>
      </c>
      <c r="G1597" s="146">
        <f t="shared" si="65"/>
        <v>5.0075000000000003</v>
      </c>
    </row>
    <row r="1598" spans="1:8" ht="15.75" customHeight="1" x14ac:dyDescent="0.25">
      <c r="A1598" s="154">
        <v>64</v>
      </c>
      <c r="B1598" s="144" t="s">
        <v>199</v>
      </c>
      <c r="C1598" s="152"/>
      <c r="D1598" s="146"/>
      <c r="E1598" s="146"/>
      <c r="F1598" s="152"/>
      <c r="G1598" s="153">
        <f>SUM(G1575:G1597)</f>
        <v>1276.5287254901962</v>
      </c>
    </row>
    <row r="1599" spans="1:8" ht="15.75" customHeight="1" x14ac:dyDescent="0.25">
      <c r="A1599" s="154">
        <v>64</v>
      </c>
      <c r="F1599" s="142"/>
      <c r="G1599" s="155"/>
    </row>
    <row r="1600" spans="1:8" ht="15.75" customHeight="1" x14ac:dyDescent="0.25">
      <c r="A1600" s="154">
        <v>66</v>
      </c>
      <c r="B1600" s="2248" t="str">
        <f>'5.свод поликлин'!C524</f>
        <v>Ушивание открытой раны (без кожной пересадки)</v>
      </c>
      <c r="C1600" s="2249"/>
      <c r="D1600" s="2249"/>
      <c r="E1600" s="2249"/>
      <c r="F1600" s="2249"/>
      <c r="G1600" s="156"/>
    </row>
    <row r="1601" spans="1:7" ht="31.5" customHeight="1" x14ac:dyDescent="0.25">
      <c r="A1601" s="154">
        <v>66</v>
      </c>
      <c r="B1601" s="144" t="s">
        <v>209</v>
      </c>
      <c r="C1601" s="145" t="s">
        <v>223</v>
      </c>
      <c r="D1601" s="146" t="s">
        <v>224</v>
      </c>
      <c r="E1601" s="146" t="s">
        <v>195</v>
      </c>
      <c r="F1601" s="147" t="s">
        <v>602</v>
      </c>
      <c r="G1601" s="157" t="s">
        <v>196</v>
      </c>
    </row>
    <row r="1602" spans="1:7" ht="15.75" customHeight="1" x14ac:dyDescent="0.25">
      <c r="A1602" s="154">
        <v>66</v>
      </c>
      <c r="B1602" s="144" t="s">
        <v>262</v>
      </c>
      <c r="C1602" s="150" t="s">
        <v>225</v>
      </c>
      <c r="D1602" s="146">
        <v>1</v>
      </c>
      <c r="E1602" s="85">
        <f>'3.2цены на медик'!$C$103</f>
        <v>3</v>
      </c>
      <c r="F1602" s="149">
        <v>100</v>
      </c>
      <c r="G1602" s="146"/>
    </row>
    <row r="1603" spans="1:7" ht="15.75" customHeight="1" x14ac:dyDescent="0.25">
      <c r="A1603" s="154">
        <v>66</v>
      </c>
      <c r="B1603" s="83" t="s">
        <v>407</v>
      </c>
      <c r="C1603" s="152" t="s">
        <v>226</v>
      </c>
      <c r="D1603" s="146">
        <v>0.5</v>
      </c>
      <c r="E1603" s="146">
        <f>'3.2цены на медик'!$C$107</f>
        <v>9.5500000000000007</v>
      </c>
      <c r="F1603" s="152">
        <v>100</v>
      </c>
      <c r="G1603" s="146">
        <f t="shared" ref="G1603:G1614" si="66">D1603*E1603*F1603/100</f>
        <v>4.7750000000000004</v>
      </c>
    </row>
    <row r="1604" spans="1:7" ht="15.75" customHeight="1" x14ac:dyDescent="0.25">
      <c r="A1604" s="154">
        <v>66</v>
      </c>
      <c r="B1604" s="144" t="s">
        <v>256</v>
      </c>
      <c r="C1604" s="152" t="s">
        <v>227</v>
      </c>
      <c r="D1604" s="146">
        <v>1</v>
      </c>
      <c r="E1604" s="146">
        <f>'3.2цены на медик'!$C$121</f>
        <v>2.2999999999999998</v>
      </c>
      <c r="F1604" s="152">
        <v>100</v>
      </c>
      <c r="G1604" s="146">
        <f t="shared" si="66"/>
        <v>2.2999999999999998</v>
      </c>
    </row>
    <row r="1605" spans="1:7" ht="15.75" customHeight="1" x14ac:dyDescent="0.25">
      <c r="A1605" s="154">
        <v>66</v>
      </c>
      <c r="B1605" s="67" t="s">
        <v>609</v>
      </c>
      <c r="C1605" s="152" t="s">
        <v>426</v>
      </c>
      <c r="D1605" s="146">
        <v>10</v>
      </c>
      <c r="E1605" s="151">
        <f>'3.2цены на медик'!$C$127</f>
        <v>0.22</v>
      </c>
      <c r="F1605" s="149">
        <v>100</v>
      </c>
      <c r="G1605" s="146">
        <f t="shared" si="66"/>
        <v>2.2000000000000002</v>
      </c>
    </row>
    <row r="1606" spans="1:7" ht="15.75" customHeight="1" x14ac:dyDescent="0.25">
      <c r="A1606" s="154">
        <v>66</v>
      </c>
      <c r="B1606" s="144" t="s">
        <v>889</v>
      </c>
      <c r="C1606" s="152" t="s">
        <v>227</v>
      </c>
      <c r="D1606" s="146">
        <v>2</v>
      </c>
      <c r="E1606" s="146">
        <f>'3.2цены на медик'!$C$175</f>
        <v>0.38</v>
      </c>
      <c r="F1606" s="152">
        <v>100</v>
      </c>
      <c r="G1606" s="146">
        <f t="shared" si="66"/>
        <v>0.76</v>
      </c>
    </row>
    <row r="1607" spans="1:7" ht="15.75" customHeight="1" x14ac:dyDescent="0.25">
      <c r="A1607" s="154">
        <v>66</v>
      </c>
      <c r="B1607" s="144" t="s">
        <v>453</v>
      </c>
      <c r="C1607" s="152" t="s">
        <v>988</v>
      </c>
      <c r="D1607" s="146">
        <v>0.3</v>
      </c>
      <c r="E1607" s="146">
        <f>'3.2цены на медик'!$C$313</f>
        <v>7.6099999999999994</v>
      </c>
      <c r="F1607" s="152">
        <v>100</v>
      </c>
      <c r="G1607" s="146">
        <f t="shared" si="66"/>
        <v>2.2829999999999999</v>
      </c>
    </row>
    <row r="1608" spans="1:7" ht="15.75" customHeight="1" x14ac:dyDescent="0.25">
      <c r="A1608" s="154">
        <v>66</v>
      </c>
      <c r="B1608" s="144" t="s">
        <v>419</v>
      </c>
      <c r="C1608" s="152" t="s">
        <v>226</v>
      </c>
      <c r="D1608" s="146">
        <v>1</v>
      </c>
      <c r="E1608" s="148">
        <f>'3.2цены на медик'!$C$314</f>
        <v>5.0999999999999996</v>
      </c>
      <c r="F1608" s="152">
        <v>100</v>
      </c>
      <c r="G1608" s="146"/>
    </row>
    <row r="1609" spans="1:7" ht="15.75" customHeight="1" x14ac:dyDescent="0.25">
      <c r="A1609" s="154">
        <v>66</v>
      </c>
      <c r="B1609" s="144" t="s">
        <v>603</v>
      </c>
      <c r="C1609" s="152" t="s">
        <v>227</v>
      </c>
      <c r="D1609" s="146">
        <v>20</v>
      </c>
      <c r="E1609" s="151">
        <f>'3.2цены на медик'!$C$371</f>
        <v>0.12533333333333332</v>
      </c>
      <c r="F1609" s="152">
        <v>100</v>
      </c>
      <c r="G1609" s="146">
        <f t="shared" si="66"/>
        <v>2.5066666666666664</v>
      </c>
    </row>
    <row r="1610" spans="1:7" ht="15.75" customHeight="1" x14ac:dyDescent="0.25">
      <c r="A1610" s="154">
        <v>66</v>
      </c>
      <c r="B1610" s="67" t="s">
        <v>334</v>
      </c>
      <c r="C1610" s="152" t="s">
        <v>225</v>
      </c>
      <c r="D1610" s="146">
        <v>1</v>
      </c>
      <c r="E1610" s="148">
        <f>'3.2цены на медик'!$C$824</f>
        <v>15</v>
      </c>
      <c r="F1610" s="152">
        <v>100</v>
      </c>
      <c r="G1610" s="146"/>
    </row>
    <row r="1611" spans="1:7" ht="15.75" customHeight="1" x14ac:dyDescent="0.25">
      <c r="A1611" s="154">
        <v>66</v>
      </c>
      <c r="B1611" s="144" t="s">
        <v>874</v>
      </c>
      <c r="C1611" s="152" t="s">
        <v>227</v>
      </c>
      <c r="D1611" s="146">
        <v>5</v>
      </c>
      <c r="E1611" s="146">
        <f>'3.2цены на медик'!$C$510</f>
        <v>8.3416666666666681E-2</v>
      </c>
      <c r="F1611" s="152">
        <v>100</v>
      </c>
      <c r="G1611" s="146">
        <f t="shared" si="66"/>
        <v>0.41708333333333342</v>
      </c>
    </row>
    <row r="1612" spans="1:7" ht="15.75" customHeight="1" x14ac:dyDescent="0.25">
      <c r="A1612" s="154">
        <v>66</v>
      </c>
      <c r="B1612" s="158" t="s">
        <v>259</v>
      </c>
      <c r="C1612" s="152" t="s">
        <v>226</v>
      </c>
      <c r="D1612" s="146">
        <v>0.1</v>
      </c>
      <c r="E1612" s="146">
        <f>'3.2цены на медик'!$C$533</f>
        <v>495.36824999999999</v>
      </c>
      <c r="F1612" s="152">
        <v>100</v>
      </c>
      <c r="G1612" s="146">
        <f t="shared" si="66"/>
        <v>49.536825</v>
      </c>
    </row>
    <row r="1613" spans="1:7" ht="12.75" customHeight="1" x14ac:dyDescent="0.25">
      <c r="A1613" s="154">
        <v>66</v>
      </c>
      <c r="B1613" s="158" t="s">
        <v>258</v>
      </c>
      <c r="C1613" s="152" t="s">
        <v>226</v>
      </c>
      <c r="D1613" s="146">
        <v>0.1</v>
      </c>
      <c r="E1613" s="146">
        <f>'3.2цены на медик'!$C$534</f>
        <v>70.688000000000002</v>
      </c>
      <c r="F1613" s="152">
        <v>100</v>
      </c>
      <c r="G1613" s="146">
        <f t="shared" si="66"/>
        <v>7.0687999999999995</v>
      </c>
    </row>
    <row r="1614" spans="1:7" ht="15.75" customHeight="1" x14ac:dyDescent="0.25">
      <c r="A1614" s="154">
        <v>66</v>
      </c>
      <c r="B1614" s="159" t="s">
        <v>979</v>
      </c>
      <c r="C1614" s="152" t="s">
        <v>226</v>
      </c>
      <c r="D1614" s="146">
        <v>1</v>
      </c>
      <c r="E1614" s="146">
        <f>'3.2цены на медик'!$C$555</f>
        <v>5.0075000000000003</v>
      </c>
      <c r="F1614" s="152">
        <v>100</v>
      </c>
      <c r="G1614" s="146">
        <f t="shared" si="66"/>
        <v>5.0075000000000003</v>
      </c>
    </row>
    <row r="1615" spans="1:7" ht="15.75" customHeight="1" x14ac:dyDescent="0.25">
      <c r="A1615" s="154">
        <v>66</v>
      </c>
      <c r="B1615" s="144" t="s">
        <v>199</v>
      </c>
      <c r="C1615" s="152"/>
      <c r="D1615" s="146"/>
      <c r="E1615" s="146"/>
      <c r="F1615" s="152"/>
      <c r="G1615" s="153">
        <f>SUM(G1602:G1614)</f>
        <v>76.854874999999993</v>
      </c>
    </row>
    <row r="1616" spans="1:7" ht="15.75" customHeight="1" x14ac:dyDescent="0.25">
      <c r="A1616" s="154">
        <v>66</v>
      </c>
      <c r="F1616" s="142"/>
      <c r="G1616" s="155"/>
    </row>
    <row r="1617" spans="1:7" ht="15.75" customHeight="1" x14ac:dyDescent="0.25">
      <c r="A1617" s="154">
        <v>69</v>
      </c>
      <c r="B1617" s="2249" t="str">
        <f>'5.свод поликлин'!C525</f>
        <v>Шинирование при переломах челюстей без смещения отломков</v>
      </c>
      <c r="C1617" s="2249"/>
      <c r="D1617" s="2249"/>
      <c r="E1617" s="2249"/>
      <c r="F1617" s="2249"/>
      <c r="G1617" s="156"/>
    </row>
    <row r="1618" spans="1:7" ht="31.5" customHeight="1" x14ac:dyDescent="0.25">
      <c r="A1618" s="154">
        <v>69</v>
      </c>
      <c r="B1618" s="144" t="s">
        <v>209</v>
      </c>
      <c r="C1618" s="145" t="s">
        <v>223</v>
      </c>
      <c r="D1618" s="146" t="s">
        <v>224</v>
      </c>
      <c r="E1618" s="146" t="s">
        <v>195</v>
      </c>
      <c r="F1618" s="147" t="s">
        <v>602</v>
      </c>
      <c r="G1618" s="157" t="s">
        <v>196</v>
      </c>
    </row>
    <row r="1619" spans="1:7" ht="15.75" customHeight="1" x14ac:dyDescent="0.25">
      <c r="A1619" s="154">
        <v>69</v>
      </c>
      <c r="B1619" s="162" t="s">
        <v>875</v>
      </c>
      <c r="C1619" s="152" t="s">
        <v>988</v>
      </c>
      <c r="D1619" s="146">
        <v>0.6</v>
      </c>
      <c r="E1619" s="146">
        <f>'3.2цены на медик'!$C$296</f>
        <v>40</v>
      </c>
      <c r="F1619" s="152">
        <v>100</v>
      </c>
      <c r="G1619" s="146">
        <f t="shared" ref="G1619:G1634" si="67">D1619*E1619*F1619/100</f>
        <v>24</v>
      </c>
    </row>
    <row r="1620" spans="1:7" ht="15.75" customHeight="1" x14ac:dyDescent="0.25">
      <c r="A1620" s="154">
        <v>69</v>
      </c>
      <c r="B1620" s="144" t="s">
        <v>262</v>
      </c>
      <c r="C1620" s="150" t="s">
        <v>225</v>
      </c>
      <c r="D1620" s="146">
        <v>1</v>
      </c>
      <c r="E1620" s="85">
        <f>'3.2цены на медик'!$C$103</f>
        <v>3</v>
      </c>
      <c r="F1620" s="149">
        <v>100</v>
      </c>
      <c r="G1620" s="146"/>
    </row>
    <row r="1621" spans="1:7" ht="15.75" customHeight="1" x14ac:dyDescent="0.25">
      <c r="A1621" s="154">
        <v>69</v>
      </c>
      <c r="B1621" s="83" t="s">
        <v>407</v>
      </c>
      <c r="C1621" s="152" t="s">
        <v>226</v>
      </c>
      <c r="D1621" s="146">
        <v>0.5</v>
      </c>
      <c r="E1621" s="146">
        <f>'3.2цены на медик'!$C$107</f>
        <v>9.5500000000000007</v>
      </c>
      <c r="F1621" s="152">
        <v>100</v>
      </c>
      <c r="G1621" s="146">
        <f t="shared" si="67"/>
        <v>4.7750000000000004</v>
      </c>
    </row>
    <row r="1622" spans="1:7" ht="15.75" customHeight="1" x14ac:dyDescent="0.25">
      <c r="A1622" s="154">
        <v>69</v>
      </c>
      <c r="B1622" s="144" t="s">
        <v>889</v>
      </c>
      <c r="C1622" s="152" t="s">
        <v>227</v>
      </c>
      <c r="D1622" s="146">
        <v>2</v>
      </c>
      <c r="E1622" s="146">
        <f>'3.2цены на медик'!$C$175</f>
        <v>0.38</v>
      </c>
      <c r="F1622" s="152">
        <v>100</v>
      </c>
      <c r="G1622" s="146">
        <f t="shared" si="67"/>
        <v>0.76</v>
      </c>
    </row>
    <row r="1623" spans="1:7" ht="15.75" customHeight="1" x14ac:dyDescent="0.25">
      <c r="A1623" s="154">
        <v>69</v>
      </c>
      <c r="B1623" s="144" t="s">
        <v>980</v>
      </c>
      <c r="C1623" s="152" t="s">
        <v>426</v>
      </c>
      <c r="D1623" s="146">
        <v>2</v>
      </c>
      <c r="E1623" s="146">
        <f>'3.2цены на медик'!$C$224</f>
        <v>12.333333333333334</v>
      </c>
      <c r="F1623" s="152">
        <v>100</v>
      </c>
      <c r="G1623" s="146">
        <f t="shared" si="67"/>
        <v>24.666666666666671</v>
      </c>
    </row>
    <row r="1624" spans="1:7" ht="15.75" customHeight="1" x14ac:dyDescent="0.25">
      <c r="A1624" s="154">
        <v>69</v>
      </c>
      <c r="B1624" s="158" t="s">
        <v>875</v>
      </c>
      <c r="C1624" s="152" t="s">
        <v>988</v>
      </c>
      <c r="D1624" s="146">
        <v>2</v>
      </c>
      <c r="E1624" s="146">
        <f>'3.2цены на медик'!$C$296</f>
        <v>40</v>
      </c>
      <c r="F1624" s="152">
        <v>100</v>
      </c>
      <c r="G1624" s="146">
        <f t="shared" si="67"/>
        <v>80</v>
      </c>
    </row>
    <row r="1625" spans="1:7" ht="15.75" customHeight="1" x14ac:dyDescent="0.25">
      <c r="A1625" s="154">
        <v>69</v>
      </c>
      <c r="B1625" s="144" t="s">
        <v>453</v>
      </c>
      <c r="C1625" s="152" t="s">
        <v>988</v>
      </c>
      <c r="D1625" s="146">
        <v>0.3</v>
      </c>
      <c r="E1625" s="146">
        <f>'3.2цены на медик'!$C$313</f>
        <v>7.6099999999999994</v>
      </c>
      <c r="F1625" s="152">
        <v>100</v>
      </c>
      <c r="G1625" s="146">
        <f t="shared" si="67"/>
        <v>2.2829999999999999</v>
      </c>
    </row>
    <row r="1626" spans="1:7" ht="15.75" customHeight="1" x14ac:dyDescent="0.25">
      <c r="A1626" s="154">
        <v>69</v>
      </c>
      <c r="B1626" s="144" t="s">
        <v>419</v>
      </c>
      <c r="C1626" s="152" t="s">
        <v>226</v>
      </c>
      <c r="D1626" s="146">
        <v>1</v>
      </c>
      <c r="E1626" s="148">
        <f>'3.2цены на медик'!$C$314</f>
        <v>5.0999999999999996</v>
      </c>
      <c r="F1626" s="152">
        <v>100</v>
      </c>
      <c r="G1626" s="146"/>
    </row>
    <row r="1627" spans="1:7" ht="15" customHeight="1" x14ac:dyDescent="0.25">
      <c r="A1627" s="154">
        <v>69</v>
      </c>
      <c r="B1627" s="144" t="s">
        <v>14</v>
      </c>
      <c r="C1627" s="152" t="s">
        <v>226</v>
      </c>
      <c r="D1627" s="146">
        <v>2</v>
      </c>
      <c r="E1627" s="146">
        <f>'3.2цены на медик'!$C$335</f>
        <v>13.5</v>
      </c>
      <c r="F1627" s="152">
        <v>100</v>
      </c>
      <c r="G1627" s="146">
        <f t="shared" si="67"/>
        <v>27</v>
      </c>
    </row>
    <row r="1628" spans="1:7" ht="15.75" customHeight="1" x14ac:dyDescent="0.25">
      <c r="A1628" s="154">
        <v>69</v>
      </c>
      <c r="B1628" s="144" t="s">
        <v>248</v>
      </c>
      <c r="C1628" s="152" t="s">
        <v>226</v>
      </c>
      <c r="D1628" s="146">
        <v>1</v>
      </c>
      <c r="E1628" s="146">
        <f>'3.2цены на медик'!$C$336</f>
        <v>0.89</v>
      </c>
      <c r="F1628" s="152">
        <v>100</v>
      </c>
      <c r="G1628" s="146">
        <f t="shared" si="67"/>
        <v>0.89</v>
      </c>
    </row>
    <row r="1629" spans="1:7" ht="15.75" customHeight="1" x14ac:dyDescent="0.25">
      <c r="A1629" s="154">
        <v>69</v>
      </c>
      <c r="B1629" s="144" t="s">
        <v>603</v>
      </c>
      <c r="C1629" s="152" t="s">
        <v>227</v>
      </c>
      <c r="D1629" s="146">
        <v>20</v>
      </c>
      <c r="E1629" s="151">
        <f>'3.2цены на медик'!$C$371</f>
        <v>0.12533333333333332</v>
      </c>
      <c r="F1629" s="152">
        <v>100</v>
      </c>
      <c r="G1629" s="146">
        <f t="shared" si="67"/>
        <v>2.5066666666666664</v>
      </c>
    </row>
    <row r="1630" spans="1:7" ht="15.75" customHeight="1" x14ac:dyDescent="0.25">
      <c r="A1630" s="154">
        <v>69</v>
      </c>
      <c r="B1630" s="144" t="s">
        <v>600</v>
      </c>
      <c r="C1630" s="152" t="s">
        <v>226</v>
      </c>
      <c r="D1630" s="146">
        <v>1</v>
      </c>
      <c r="E1630" s="146">
        <f>'3.2цены на медик'!$C$439</f>
        <v>3.75</v>
      </c>
      <c r="F1630" s="152">
        <v>100</v>
      </c>
      <c r="G1630" s="146">
        <f t="shared" si="67"/>
        <v>3.75</v>
      </c>
    </row>
    <row r="1631" spans="1:7" ht="15.75" customHeight="1" x14ac:dyDescent="0.25">
      <c r="A1631" s="154">
        <v>69</v>
      </c>
      <c r="B1631" s="144" t="s">
        <v>455</v>
      </c>
      <c r="C1631" s="152" t="s">
        <v>226</v>
      </c>
      <c r="D1631" s="146">
        <v>1</v>
      </c>
      <c r="E1631" s="148">
        <f>'3.2цены на медик'!$C$464</f>
        <v>2</v>
      </c>
      <c r="F1631" s="149">
        <v>100</v>
      </c>
      <c r="G1631" s="146">
        <f t="shared" si="67"/>
        <v>2</v>
      </c>
    </row>
    <row r="1632" spans="1:7" ht="15.75" customHeight="1" x14ac:dyDescent="0.25">
      <c r="A1632" s="154">
        <v>69</v>
      </c>
      <c r="B1632" s="67" t="s">
        <v>334</v>
      </c>
      <c r="C1632" s="152" t="s">
        <v>225</v>
      </c>
      <c r="D1632" s="146">
        <v>1</v>
      </c>
      <c r="E1632" s="148">
        <f>'3.2цены на медик'!$C$824</f>
        <v>15</v>
      </c>
      <c r="F1632" s="152">
        <v>100</v>
      </c>
      <c r="G1632" s="146"/>
    </row>
    <row r="1633" spans="1:7" ht="15.75" customHeight="1" x14ac:dyDescent="0.25">
      <c r="A1633" s="154">
        <v>69</v>
      </c>
      <c r="B1633" s="241" t="s">
        <v>704</v>
      </c>
      <c r="C1633" s="152" t="s">
        <v>227</v>
      </c>
      <c r="D1633" s="146">
        <v>5</v>
      </c>
      <c r="E1633" s="146">
        <f>'3.2цены на медик'!$C$778</f>
        <v>0.123</v>
      </c>
      <c r="F1633" s="152">
        <v>100</v>
      </c>
      <c r="G1633" s="146">
        <f t="shared" si="67"/>
        <v>0.61499999999999999</v>
      </c>
    </row>
    <row r="1634" spans="1:7" ht="15.75" customHeight="1" x14ac:dyDescent="0.25">
      <c r="A1634" s="154">
        <v>69</v>
      </c>
      <c r="B1634" s="159" t="s">
        <v>979</v>
      </c>
      <c r="C1634" s="152" t="s">
        <v>226</v>
      </c>
      <c r="D1634" s="146">
        <v>1</v>
      </c>
      <c r="E1634" s="146">
        <f>'3.2цены на медик'!$C$555</f>
        <v>5.0075000000000003</v>
      </c>
      <c r="F1634" s="152">
        <v>100</v>
      </c>
      <c r="G1634" s="146">
        <f t="shared" si="67"/>
        <v>5.0075000000000003</v>
      </c>
    </row>
    <row r="1635" spans="1:7" ht="15.75" customHeight="1" x14ac:dyDescent="0.25">
      <c r="A1635" s="154">
        <v>69</v>
      </c>
      <c r="B1635" s="144" t="s">
        <v>199</v>
      </c>
      <c r="C1635" s="152"/>
      <c r="D1635" s="146"/>
      <c r="E1635" s="146"/>
      <c r="F1635" s="152"/>
      <c r="G1635" s="153">
        <f>SUM(G1619:G1634)</f>
        <v>178.25383333333329</v>
      </c>
    </row>
    <row r="1636" spans="1:7" ht="15.75" customHeight="1" x14ac:dyDescent="0.25">
      <c r="A1636" s="154">
        <v>69</v>
      </c>
      <c r="F1636" s="142"/>
      <c r="G1636" s="155"/>
    </row>
    <row r="1637" spans="1:7" x14ac:dyDescent="0.25">
      <c r="F1637" s="142"/>
      <c r="G1637" s="143"/>
    </row>
    <row r="1638" spans="1:7" x14ac:dyDescent="0.25">
      <c r="F1638" s="142"/>
      <c r="G1638" s="143"/>
    </row>
    <row r="1639" spans="1:7" x14ac:dyDescent="0.25">
      <c r="F1639" s="142"/>
      <c r="G1639" s="143"/>
    </row>
    <row r="1640" spans="1:7" x14ac:dyDescent="0.25">
      <c r="F1640" s="142"/>
      <c r="G1640" s="143"/>
    </row>
    <row r="1641" spans="1:7" x14ac:dyDescent="0.25">
      <c r="F1641" s="142"/>
      <c r="G1641" s="143"/>
    </row>
    <row r="1642" spans="1:7" x14ac:dyDescent="0.25">
      <c r="F1642" s="142"/>
      <c r="G1642" s="143"/>
    </row>
  </sheetData>
  <autoFilter ref="G1:G1642" xr:uid="{00000000-0009-0000-0000-000012000000}"/>
  <mergeCells count="70">
    <mergeCell ref="B922:F922"/>
    <mergeCell ref="B107:F107"/>
    <mergeCell ref="B660:F660"/>
    <mergeCell ref="B261:F261"/>
    <mergeCell ref="B550:F550"/>
    <mergeCell ref="B585:F585"/>
    <mergeCell ref="B607:F607"/>
    <mergeCell ref="B246:F246"/>
    <mergeCell ref="B620:F620"/>
    <mergeCell ref="B433:F433"/>
    <mergeCell ref="B143:F143"/>
    <mergeCell ref="B680:F680"/>
    <mergeCell ref="B898:F898"/>
    <mergeCell ref="B757:F757"/>
    <mergeCell ref="B220:F220"/>
    <mergeCell ref="B333:F333"/>
    <mergeCell ref="B281:F281"/>
    <mergeCell ref="B454:F454"/>
    <mergeCell ref="B4:F4"/>
    <mergeCell ref="B154:F154"/>
    <mergeCell ref="B175:F175"/>
    <mergeCell ref="B25:F25"/>
    <mergeCell ref="B411:F411"/>
    <mergeCell ref="B388:F388"/>
    <mergeCell ref="B123:F123"/>
    <mergeCell ref="B196:F196"/>
    <mergeCell ref="B69:F69"/>
    <mergeCell ref="B89:F89"/>
    <mergeCell ref="B48:F48"/>
    <mergeCell ref="B945:F945"/>
    <mergeCell ref="B478:F478"/>
    <mergeCell ref="B1293:F1293"/>
    <mergeCell ref="B1186:F1186"/>
    <mergeCell ref="B870:F870"/>
    <mergeCell ref="B1115:F1115"/>
    <mergeCell ref="B1135:F1135"/>
    <mergeCell ref="B810:F810"/>
    <mergeCell ref="B832:F832"/>
    <mergeCell ref="B968:F968"/>
    <mergeCell ref="B640:F640"/>
    <mergeCell ref="B568:F568"/>
    <mergeCell ref="B525:F525"/>
    <mergeCell ref="B729:F729"/>
    <mergeCell ref="B784:F784"/>
    <mergeCell ref="B502:F502"/>
    <mergeCell ref="B1371:F1371"/>
    <mergeCell ref="K281:P281"/>
    <mergeCell ref="B1549:F1549"/>
    <mergeCell ref="B1157:F1157"/>
    <mergeCell ref="B1077:F1077"/>
    <mergeCell ref="B1058:F1058"/>
    <mergeCell ref="B987:F987"/>
    <mergeCell ref="B1503:F1503"/>
    <mergeCell ref="B1036:F1036"/>
    <mergeCell ref="B1215:F1215"/>
    <mergeCell ref="B1340:F1340"/>
    <mergeCell ref="B1356:F1356"/>
    <mergeCell ref="B1236:F1236"/>
    <mergeCell ref="B1317:F1317"/>
    <mergeCell ref="B1274:F1274"/>
    <mergeCell ref="B1014:F1014"/>
    <mergeCell ref="B1573:F1573"/>
    <mergeCell ref="B1617:F1617"/>
    <mergeCell ref="B1600:F1600"/>
    <mergeCell ref="B1526:F1526"/>
    <mergeCell ref="B1395:F1395"/>
    <mergeCell ref="B1417:F1417"/>
    <mergeCell ref="B1438:F1438"/>
    <mergeCell ref="B1460:F1460"/>
    <mergeCell ref="B1482:F1482"/>
  </mergeCells>
  <phoneticPr fontId="2" type="noConversion"/>
  <pageMargins left="0.35433070866141736" right="0.19685039370078741" top="0.39370078740157483" bottom="0.19685039370078741" header="0.51181102362204722" footer="0.51181102362204722"/>
  <pageSetup paperSize="9" scale="60" fitToHeight="25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2:H1897"/>
  <sheetViews>
    <sheetView view="pageBreakPreview" topLeftCell="A1463" zoomScale="110" zoomScaleNormal="100" zoomScaleSheetLayoutView="110" workbookViewId="0">
      <selection activeCell="K758" sqref="K758"/>
    </sheetView>
  </sheetViews>
  <sheetFormatPr defaultColWidth="9.140625" defaultRowHeight="15" x14ac:dyDescent="0.25"/>
  <cols>
    <col min="1" max="1" width="9.140625" style="754"/>
    <col min="2" max="2" width="35" style="755" customWidth="1"/>
    <col min="3" max="3" width="10.42578125" style="757" customWidth="1"/>
    <col min="4" max="4" width="10.5703125" style="755" customWidth="1"/>
    <col min="5" max="5" width="12" style="755" customWidth="1"/>
    <col min="6" max="6" width="12.7109375" style="755" customWidth="1"/>
    <col min="7" max="7" width="13.140625" style="755" customWidth="1"/>
    <col min="8" max="16384" width="9.140625" style="755"/>
  </cols>
  <sheetData>
    <row r="2" spans="1:7" ht="39" customHeight="1" x14ac:dyDescent="0.25">
      <c r="A2" s="786">
        <v>5</v>
      </c>
      <c r="B2" s="2265" t="s">
        <v>3073</v>
      </c>
      <c r="C2" s="2265"/>
      <c r="D2" s="2265"/>
      <c r="E2" s="2265"/>
      <c r="F2" s="2265"/>
    </row>
    <row r="3" spans="1:7" ht="39" customHeight="1" x14ac:dyDescent="0.25">
      <c r="B3" s="787"/>
      <c r="C3" s="788"/>
      <c r="D3" s="787"/>
      <c r="E3" s="787"/>
      <c r="F3" s="787"/>
    </row>
    <row r="4" spans="1:7" ht="29.25" x14ac:dyDescent="0.25">
      <c r="B4" s="767" t="s">
        <v>209</v>
      </c>
      <c r="C4" s="789" t="s">
        <v>701</v>
      </c>
      <c r="D4" s="767" t="s">
        <v>3011</v>
      </c>
      <c r="E4" s="790" t="s">
        <v>3012</v>
      </c>
      <c r="F4" s="761" t="s">
        <v>620</v>
      </c>
      <c r="G4" s="761" t="s">
        <v>584</v>
      </c>
    </row>
    <row r="5" spans="1:7" x14ac:dyDescent="0.25">
      <c r="B5" s="758" t="s">
        <v>262</v>
      </c>
      <c r="C5" s="791">
        <v>2</v>
      </c>
      <c r="D5" s="792" t="s">
        <v>225</v>
      </c>
      <c r="E5" s="792">
        <v>100</v>
      </c>
      <c r="F5" s="791">
        <v>0</v>
      </c>
      <c r="G5" s="768">
        <v>0</v>
      </c>
    </row>
    <row r="6" spans="1:7" x14ac:dyDescent="0.25">
      <c r="B6" s="758" t="s">
        <v>407</v>
      </c>
      <c r="C6" s="791">
        <v>0.5</v>
      </c>
      <c r="D6" s="792" t="s">
        <v>226</v>
      </c>
      <c r="E6" s="792">
        <v>100</v>
      </c>
      <c r="F6" s="791">
        <f>'[17]цены на медик(хир)'!D9</f>
        <v>8.8800000000000008</v>
      </c>
      <c r="G6" s="768">
        <f t="shared" ref="G6:G25" si="0">C6*E6%*F6</f>
        <v>4.4400000000000004</v>
      </c>
    </row>
    <row r="7" spans="1:7" x14ac:dyDescent="0.25">
      <c r="B7" s="758" t="s">
        <v>256</v>
      </c>
      <c r="C7" s="791">
        <v>1</v>
      </c>
      <c r="D7" s="792" t="s">
        <v>227</v>
      </c>
      <c r="E7" s="792">
        <v>100</v>
      </c>
      <c r="F7" s="791">
        <f>'[17]цены на медик(хир)'!D15</f>
        <v>0.56000000000000005</v>
      </c>
      <c r="G7" s="768">
        <f t="shared" si="0"/>
        <v>0.56000000000000005</v>
      </c>
    </row>
    <row r="8" spans="1:7" x14ac:dyDescent="0.25">
      <c r="B8" s="758" t="s">
        <v>609</v>
      </c>
      <c r="C8" s="791">
        <v>10</v>
      </c>
      <c r="D8" s="792" t="s">
        <v>426</v>
      </c>
      <c r="E8" s="792">
        <v>100</v>
      </c>
      <c r="F8" s="791">
        <f>'[17]цены на медик(хир)'!D16</f>
        <v>0.10536</v>
      </c>
      <c r="G8" s="768">
        <f t="shared" si="0"/>
        <v>1.0535999999999999</v>
      </c>
    </row>
    <row r="9" spans="1:7" x14ac:dyDescent="0.25">
      <c r="B9" s="758" t="s">
        <v>889</v>
      </c>
      <c r="C9" s="791">
        <v>2</v>
      </c>
      <c r="D9" s="792" t="s">
        <v>227</v>
      </c>
      <c r="E9" s="792">
        <v>100</v>
      </c>
      <c r="F9" s="791">
        <f>'[17]цены на медик(хир)'!D24</f>
        <v>0.61460000000000004</v>
      </c>
      <c r="G9" s="768">
        <f t="shared" si="0"/>
        <v>1.2292000000000001</v>
      </c>
    </row>
    <row r="10" spans="1:7" x14ac:dyDescent="0.25">
      <c r="B10" s="758" t="s">
        <v>453</v>
      </c>
      <c r="C10" s="791">
        <v>0.3</v>
      </c>
      <c r="D10" s="792" t="s">
        <v>988</v>
      </c>
      <c r="E10" s="792">
        <v>100</v>
      </c>
      <c r="F10" s="791">
        <f>'[17]цены на медик(хир)'!D79</f>
        <v>6.94</v>
      </c>
      <c r="G10" s="768">
        <f t="shared" si="0"/>
        <v>2.0819999999999999</v>
      </c>
    </row>
    <row r="11" spans="1:7" x14ac:dyDescent="0.25">
      <c r="B11" s="758" t="s">
        <v>419</v>
      </c>
      <c r="C11" s="791">
        <v>2</v>
      </c>
      <c r="D11" s="792" t="s">
        <v>226</v>
      </c>
      <c r="E11" s="792">
        <v>100</v>
      </c>
      <c r="F11" s="791">
        <f>'[17]цены на медик(хир)'!D80</f>
        <v>1.17</v>
      </c>
      <c r="G11" s="768"/>
    </row>
    <row r="12" spans="1:7" x14ac:dyDescent="0.25">
      <c r="B12" s="758" t="s">
        <v>603</v>
      </c>
      <c r="C12" s="791">
        <v>20</v>
      </c>
      <c r="D12" s="792" t="s">
        <v>227</v>
      </c>
      <c r="E12" s="792">
        <v>100</v>
      </c>
      <c r="F12" s="791">
        <f>'[17]цены на медик(хир)'!D131</f>
        <v>7.2000000000000008E-2</v>
      </c>
      <c r="G12" s="768">
        <f t="shared" si="0"/>
        <v>1.4400000000000002</v>
      </c>
    </row>
    <row r="13" spans="1:7" x14ac:dyDescent="0.25">
      <c r="B13" s="758" t="s">
        <v>874</v>
      </c>
      <c r="C13" s="791">
        <v>5</v>
      </c>
      <c r="D13" s="792" t="s">
        <v>227</v>
      </c>
      <c r="E13" s="792">
        <v>100</v>
      </c>
      <c r="F13" s="791">
        <f>'[17]цены на медик(хир)'!D199</f>
        <v>0.1951</v>
      </c>
      <c r="G13" s="768">
        <f t="shared" si="0"/>
        <v>0.97550000000000003</v>
      </c>
    </row>
    <row r="14" spans="1:7" ht="30" x14ac:dyDescent="0.25">
      <c r="B14" s="758" t="s">
        <v>3074</v>
      </c>
      <c r="C14" s="791">
        <v>1</v>
      </c>
      <c r="D14" s="792" t="s">
        <v>226</v>
      </c>
      <c r="E14" s="792">
        <v>50</v>
      </c>
      <c r="F14" s="791">
        <f>'[17]цены на медик(хир)'!D217</f>
        <v>37.127864583333327</v>
      </c>
      <c r="G14" s="768">
        <f t="shared" si="0"/>
        <v>18.563932291666664</v>
      </c>
    </row>
    <row r="15" spans="1:7" ht="30" x14ac:dyDescent="0.25">
      <c r="B15" s="758" t="s">
        <v>3075</v>
      </c>
      <c r="C15" s="791">
        <v>1</v>
      </c>
      <c r="D15" s="792" t="s">
        <v>226</v>
      </c>
      <c r="E15" s="792">
        <v>50</v>
      </c>
      <c r="F15" s="791">
        <f>'[17]цены на медик(хир)'!D211</f>
        <v>182.70833333333334</v>
      </c>
      <c r="G15" s="768">
        <f t="shared" si="0"/>
        <v>91.354166666666671</v>
      </c>
    </row>
    <row r="16" spans="1:7" x14ac:dyDescent="0.25">
      <c r="B16" s="758" t="s">
        <v>979</v>
      </c>
      <c r="C16" s="791">
        <v>1</v>
      </c>
      <c r="D16" s="792" t="s">
        <v>226</v>
      </c>
      <c r="E16" s="792">
        <v>100</v>
      </c>
      <c r="F16" s="791">
        <f>'[17]цены на медик(хир)'!D223</f>
        <v>1.25</v>
      </c>
      <c r="G16" s="768">
        <f t="shared" si="0"/>
        <v>1.25</v>
      </c>
    </row>
    <row r="17" spans="1:8" x14ac:dyDescent="0.25">
      <c r="B17" s="758" t="s">
        <v>1992</v>
      </c>
      <c r="C17" s="791">
        <v>0.2</v>
      </c>
      <c r="D17" s="792" t="s">
        <v>426</v>
      </c>
      <c r="E17" s="792">
        <v>25</v>
      </c>
      <c r="F17" s="791">
        <f>'[17]цены на медик(хир)'!D85</f>
        <v>9.6</v>
      </c>
      <c r="G17" s="768">
        <f t="shared" si="0"/>
        <v>0.48</v>
      </c>
    </row>
    <row r="18" spans="1:8" ht="18.75" customHeight="1" x14ac:dyDescent="0.25">
      <c r="B18" s="758" t="s">
        <v>1993</v>
      </c>
      <c r="C18" s="791">
        <v>0.1</v>
      </c>
      <c r="D18" s="792" t="s">
        <v>227</v>
      </c>
      <c r="E18" s="792">
        <v>50</v>
      </c>
      <c r="F18" s="791">
        <f>'[17]цены на медик(хир)'!D53</f>
        <v>1360</v>
      </c>
      <c r="G18" s="768">
        <f>C18*E18%*F18</f>
        <v>68</v>
      </c>
    </row>
    <row r="19" spans="1:8" ht="30.75" customHeight="1" x14ac:dyDescent="0.25">
      <c r="B19" s="758" t="s">
        <v>1994</v>
      </c>
      <c r="C19" s="791">
        <v>0.3</v>
      </c>
      <c r="D19" s="792" t="s">
        <v>226</v>
      </c>
      <c r="E19" s="792">
        <v>20</v>
      </c>
      <c r="F19" s="791">
        <f>'[17]цены на медик(хир)'!D27</f>
        <v>620</v>
      </c>
      <c r="G19" s="768">
        <f t="shared" si="0"/>
        <v>37.199999999999996</v>
      </c>
    </row>
    <row r="20" spans="1:8" x14ac:dyDescent="0.25">
      <c r="B20" s="758" t="s">
        <v>3076</v>
      </c>
      <c r="C20" s="791">
        <v>0.2</v>
      </c>
      <c r="D20" s="792" t="s">
        <v>427</v>
      </c>
      <c r="E20" s="792">
        <v>50</v>
      </c>
      <c r="F20" s="791">
        <f>'[17]цены на медик(хир)'!D181</f>
        <v>9.4</v>
      </c>
      <c r="G20" s="768">
        <f t="shared" si="0"/>
        <v>0.94000000000000006</v>
      </c>
    </row>
    <row r="21" spans="1:8" x14ac:dyDescent="0.25">
      <c r="B21" s="758" t="s">
        <v>3077</v>
      </c>
      <c r="C21" s="791">
        <v>0.05</v>
      </c>
      <c r="D21" s="792" t="s">
        <v>427</v>
      </c>
      <c r="E21" s="792">
        <v>50</v>
      </c>
      <c r="F21" s="791">
        <f>'[17]цены на медик(хир)'!D26</f>
        <v>144.69999999999999</v>
      </c>
      <c r="G21" s="768">
        <f t="shared" si="0"/>
        <v>3.6174999999999997</v>
      </c>
    </row>
    <row r="22" spans="1:8" x14ac:dyDescent="0.25">
      <c r="B22" s="758" t="s">
        <v>3078</v>
      </c>
      <c r="C22" s="791">
        <v>1</v>
      </c>
      <c r="D22" s="792" t="s">
        <v>226</v>
      </c>
      <c r="E22" s="792">
        <v>100</v>
      </c>
      <c r="F22" s="791">
        <f>'[17]цены на медик(хир)'!D74</f>
        <v>5.8037000000000001</v>
      </c>
      <c r="G22" s="768">
        <f t="shared" si="0"/>
        <v>5.8037000000000001</v>
      </c>
    </row>
    <row r="23" spans="1:8" ht="30" x14ac:dyDescent="0.25">
      <c r="B23" s="758" t="s">
        <v>248</v>
      </c>
      <c r="C23" s="791">
        <v>1</v>
      </c>
      <c r="D23" s="792" t="s">
        <v>226</v>
      </c>
      <c r="E23" s="792">
        <v>100</v>
      </c>
      <c r="F23" s="791"/>
      <c r="G23" s="768">
        <f t="shared" si="0"/>
        <v>0</v>
      </c>
    </row>
    <row r="24" spans="1:8" ht="21" customHeight="1" x14ac:dyDescent="0.25">
      <c r="B24" s="758" t="s">
        <v>907</v>
      </c>
      <c r="C24" s="791">
        <v>2</v>
      </c>
      <c r="D24" s="792" t="s">
        <v>226</v>
      </c>
      <c r="E24" s="792">
        <v>100</v>
      </c>
      <c r="F24" s="791">
        <f>'[17]цены на медик(хир)'!D206</f>
        <v>0.86</v>
      </c>
      <c r="G24" s="768">
        <f t="shared" si="0"/>
        <v>1.72</v>
      </c>
    </row>
    <row r="25" spans="1:8" x14ac:dyDescent="0.25">
      <c r="B25" s="758" t="s">
        <v>334</v>
      </c>
      <c r="C25" s="791">
        <v>2</v>
      </c>
      <c r="D25" s="792" t="s">
        <v>225</v>
      </c>
      <c r="E25" s="792">
        <v>100</v>
      </c>
      <c r="F25" s="791"/>
      <c r="G25" s="768">
        <f t="shared" si="0"/>
        <v>0</v>
      </c>
    </row>
    <row r="26" spans="1:8" x14ac:dyDescent="0.25">
      <c r="B26" s="767" t="s">
        <v>199</v>
      </c>
      <c r="C26" s="768"/>
      <c r="D26" s="769"/>
      <c r="E26" s="769"/>
      <c r="F26" s="769"/>
      <c r="G26" s="793">
        <f>SUM(G5:G25)</f>
        <v>240.70959895833332</v>
      </c>
      <c r="H26" s="794"/>
    </row>
    <row r="29" spans="1:8" ht="24" customHeight="1" x14ac:dyDescent="0.25">
      <c r="A29" s="754">
        <v>6</v>
      </c>
      <c r="B29" s="2263" t="s">
        <v>3079</v>
      </c>
      <c r="C29" s="2263"/>
      <c r="D29" s="2263"/>
      <c r="E29" s="2263"/>
      <c r="F29" s="2263"/>
    </row>
    <row r="31" spans="1:8" ht="29.25" x14ac:dyDescent="0.25">
      <c r="B31" s="767" t="s">
        <v>209</v>
      </c>
      <c r="C31" s="789" t="s">
        <v>701</v>
      </c>
      <c r="D31" s="790" t="s">
        <v>3011</v>
      </c>
      <c r="E31" s="790" t="s">
        <v>3012</v>
      </c>
      <c r="F31" s="761" t="s">
        <v>620</v>
      </c>
      <c r="G31" s="761" t="s">
        <v>584</v>
      </c>
    </row>
    <row r="32" spans="1:8" x14ac:dyDescent="0.25">
      <c r="B32" s="758" t="s">
        <v>262</v>
      </c>
      <c r="C32" s="791">
        <v>3</v>
      </c>
      <c r="D32" s="792" t="s">
        <v>225</v>
      </c>
      <c r="E32" s="792">
        <v>100</v>
      </c>
      <c r="F32" s="763">
        <f>'[17]цены на медик(хир)'!D7</f>
        <v>1.3</v>
      </c>
      <c r="G32" s="764"/>
    </row>
    <row r="33" spans="2:7" x14ac:dyDescent="0.25">
      <c r="B33" s="758" t="s">
        <v>407</v>
      </c>
      <c r="C33" s="791">
        <v>0.5</v>
      </c>
      <c r="D33" s="792" t="s">
        <v>226</v>
      </c>
      <c r="E33" s="792">
        <v>100</v>
      </c>
      <c r="F33" s="763">
        <f>'[17]цены на медик(хир)'!D9</f>
        <v>8.8800000000000008</v>
      </c>
      <c r="G33" s="764">
        <f t="shared" ref="G33:G51" si="1">C33*E33%*F33</f>
        <v>4.4400000000000004</v>
      </c>
    </row>
    <row r="34" spans="2:7" x14ac:dyDescent="0.25">
      <c r="B34" s="758" t="s">
        <v>609</v>
      </c>
      <c r="C34" s="791">
        <v>10</v>
      </c>
      <c r="D34" s="792" t="s">
        <v>426</v>
      </c>
      <c r="E34" s="792">
        <v>100</v>
      </c>
      <c r="F34" s="763">
        <f>'[17]цены на медик(хир)'!D16</f>
        <v>0.10536</v>
      </c>
      <c r="G34" s="764">
        <f t="shared" si="1"/>
        <v>1.0535999999999999</v>
      </c>
    </row>
    <row r="35" spans="2:7" x14ac:dyDescent="0.25">
      <c r="B35" s="758" t="s">
        <v>889</v>
      </c>
      <c r="C35" s="791">
        <v>2</v>
      </c>
      <c r="D35" s="792" t="s">
        <v>227</v>
      </c>
      <c r="E35" s="792">
        <v>100</v>
      </c>
      <c r="F35" s="763">
        <f>'[17]цены на медик(хир)'!D24</f>
        <v>0.61460000000000004</v>
      </c>
      <c r="G35" s="764">
        <f t="shared" si="1"/>
        <v>1.2292000000000001</v>
      </c>
    </row>
    <row r="36" spans="2:7" x14ac:dyDescent="0.25">
      <c r="B36" s="758" t="s">
        <v>453</v>
      </c>
      <c r="C36" s="791">
        <v>0.3</v>
      </c>
      <c r="D36" s="792" t="s">
        <v>988</v>
      </c>
      <c r="E36" s="792">
        <v>100</v>
      </c>
      <c r="F36" s="763">
        <f>'[17]цены на медик(хир)'!D79</f>
        <v>6.94</v>
      </c>
      <c r="G36" s="764">
        <f t="shared" si="1"/>
        <v>2.0819999999999999</v>
      </c>
    </row>
    <row r="37" spans="2:7" x14ac:dyDescent="0.25">
      <c r="B37" s="758" t="s">
        <v>419</v>
      </c>
      <c r="C37" s="791">
        <v>2</v>
      </c>
      <c r="D37" s="792" t="s">
        <v>226</v>
      </c>
      <c r="E37" s="792">
        <v>100</v>
      </c>
      <c r="F37" s="763">
        <f>'[17]цены на медик(хир)'!D80</f>
        <v>1.17</v>
      </c>
      <c r="G37" s="764"/>
    </row>
    <row r="38" spans="2:7" x14ac:dyDescent="0.25">
      <c r="B38" s="758" t="s">
        <v>603</v>
      </c>
      <c r="C38" s="791">
        <v>20</v>
      </c>
      <c r="D38" s="792" t="s">
        <v>227</v>
      </c>
      <c r="E38" s="792">
        <v>100</v>
      </c>
      <c r="F38" s="763">
        <f>'[17]цены на медик(хир)'!D131</f>
        <v>7.2000000000000008E-2</v>
      </c>
      <c r="G38" s="764">
        <f t="shared" si="1"/>
        <v>1.4400000000000002</v>
      </c>
    </row>
    <row r="39" spans="2:7" x14ac:dyDescent="0.25">
      <c r="B39" s="758" t="s">
        <v>334</v>
      </c>
      <c r="C39" s="791">
        <v>2</v>
      </c>
      <c r="D39" s="792" t="s">
        <v>225</v>
      </c>
      <c r="E39" s="792">
        <v>100</v>
      </c>
      <c r="F39" s="763">
        <f>'[17]цены на медик(хир)'!D186</f>
        <v>13</v>
      </c>
      <c r="G39" s="764"/>
    </row>
    <row r="40" spans="2:7" x14ac:dyDescent="0.25">
      <c r="B40" s="758" t="s">
        <v>874</v>
      </c>
      <c r="C40" s="791">
        <v>5</v>
      </c>
      <c r="D40" s="792" t="s">
        <v>227</v>
      </c>
      <c r="E40" s="792">
        <v>100</v>
      </c>
      <c r="F40" s="763">
        <f>'[17]цены на медик(хир)'!D199</f>
        <v>0.1951</v>
      </c>
      <c r="G40" s="764">
        <f t="shared" si="1"/>
        <v>0.97550000000000003</v>
      </c>
    </row>
    <row r="41" spans="2:7" ht="28.5" customHeight="1" x14ac:dyDescent="0.25">
      <c r="B41" s="758" t="s">
        <v>3080</v>
      </c>
      <c r="C41" s="791">
        <v>1</v>
      </c>
      <c r="D41" s="792" t="s">
        <v>226</v>
      </c>
      <c r="E41" s="792">
        <v>50</v>
      </c>
      <c r="F41" s="763">
        <f>'[17]цены на медик(хир)'!D217</f>
        <v>37.127864583333327</v>
      </c>
      <c r="G41" s="764">
        <f t="shared" si="1"/>
        <v>18.563932291666664</v>
      </c>
    </row>
    <row r="42" spans="2:7" ht="30" x14ac:dyDescent="0.25">
      <c r="B42" s="758" t="s">
        <v>3081</v>
      </c>
      <c r="C42" s="791">
        <v>1</v>
      </c>
      <c r="D42" s="792" t="s">
        <v>226</v>
      </c>
      <c r="E42" s="792">
        <v>50</v>
      </c>
      <c r="F42" s="763">
        <f>'[17]цены на медик(хир)'!D211</f>
        <v>182.70833333333334</v>
      </c>
      <c r="G42" s="764">
        <f t="shared" si="1"/>
        <v>91.354166666666671</v>
      </c>
    </row>
    <row r="43" spans="2:7" x14ac:dyDescent="0.25">
      <c r="B43" s="758" t="s">
        <v>979</v>
      </c>
      <c r="C43" s="791">
        <v>1</v>
      </c>
      <c r="D43" s="792" t="s">
        <v>226</v>
      </c>
      <c r="E43" s="792">
        <v>100</v>
      </c>
      <c r="F43" s="763">
        <f>'[17]цены на медик(хир)'!D223</f>
        <v>1.25</v>
      </c>
      <c r="G43" s="764">
        <f t="shared" si="1"/>
        <v>1.25</v>
      </c>
    </row>
    <row r="44" spans="2:7" x14ac:dyDescent="0.25">
      <c r="B44" s="758" t="s">
        <v>3082</v>
      </c>
      <c r="C44" s="791">
        <v>0.5</v>
      </c>
      <c r="D44" s="792" t="s">
        <v>426</v>
      </c>
      <c r="E44" s="792">
        <v>25</v>
      </c>
      <c r="F44" s="763">
        <f>'[17]цены на медик(хир)'!D85</f>
        <v>9.6</v>
      </c>
      <c r="G44" s="764">
        <f t="shared" si="1"/>
        <v>1.2</v>
      </c>
    </row>
    <row r="45" spans="2:7" x14ac:dyDescent="0.25">
      <c r="B45" s="758" t="s">
        <v>1993</v>
      </c>
      <c r="C45" s="791">
        <v>0.5</v>
      </c>
      <c r="D45" s="792" t="s">
        <v>227</v>
      </c>
      <c r="E45" s="792">
        <v>50</v>
      </c>
      <c r="F45" s="763">
        <f>'[17]цены на медик(хир)'!D53</f>
        <v>1360</v>
      </c>
      <c r="G45" s="764">
        <f t="shared" si="1"/>
        <v>340</v>
      </c>
    </row>
    <row r="46" spans="2:7" ht="30" x14ac:dyDescent="0.25">
      <c r="B46" s="758" t="s">
        <v>1994</v>
      </c>
      <c r="C46" s="791">
        <v>1</v>
      </c>
      <c r="D46" s="792" t="s">
        <v>226</v>
      </c>
      <c r="E46" s="792">
        <v>50</v>
      </c>
      <c r="F46" s="763">
        <f>'[17]цены на медик(хир)'!D27</f>
        <v>620</v>
      </c>
      <c r="G46" s="764">
        <f t="shared" si="1"/>
        <v>310</v>
      </c>
    </row>
    <row r="47" spans="2:7" x14ac:dyDescent="0.25">
      <c r="B47" s="758" t="s">
        <v>3076</v>
      </c>
      <c r="C47" s="791">
        <v>0.2</v>
      </c>
      <c r="D47" s="792" t="s">
        <v>427</v>
      </c>
      <c r="E47" s="792">
        <v>50</v>
      </c>
      <c r="F47" s="763">
        <f>'[17]цены на медик(хир)'!D181</f>
        <v>9.4</v>
      </c>
      <c r="G47" s="764">
        <f t="shared" si="1"/>
        <v>0.94000000000000006</v>
      </c>
    </row>
    <row r="48" spans="2:7" x14ac:dyDescent="0.25">
      <c r="B48" s="758" t="s">
        <v>3077</v>
      </c>
      <c r="C48" s="791">
        <v>0.2</v>
      </c>
      <c r="D48" s="792" t="s">
        <v>427</v>
      </c>
      <c r="E48" s="792">
        <v>50</v>
      </c>
      <c r="F48" s="763">
        <f>'[17]цены на медик(хир)'!D26</f>
        <v>144.69999999999999</v>
      </c>
      <c r="G48" s="764">
        <f t="shared" si="1"/>
        <v>14.469999999999999</v>
      </c>
    </row>
    <row r="49" spans="1:7" x14ac:dyDescent="0.25">
      <c r="B49" s="758" t="s">
        <v>3078</v>
      </c>
      <c r="C49" s="791">
        <v>1</v>
      </c>
      <c r="D49" s="792" t="s">
        <v>226</v>
      </c>
      <c r="E49" s="792">
        <v>30</v>
      </c>
      <c r="F49" s="763">
        <f>'[17]цены на медик(хир)'!D74</f>
        <v>5.8037000000000001</v>
      </c>
      <c r="G49" s="764">
        <f t="shared" si="1"/>
        <v>1.7411099999999999</v>
      </c>
    </row>
    <row r="50" spans="1:7" ht="30" x14ac:dyDescent="0.25">
      <c r="B50" s="758" t="s">
        <v>248</v>
      </c>
      <c r="C50" s="791">
        <v>1</v>
      </c>
      <c r="D50" s="792" t="s">
        <v>226</v>
      </c>
      <c r="E50" s="792">
        <v>100</v>
      </c>
      <c r="F50" s="763">
        <f>'[17]цены на медик(хир)'!D107</f>
        <v>1.25</v>
      </c>
      <c r="G50" s="764"/>
    </row>
    <row r="51" spans="1:7" x14ac:dyDescent="0.25">
      <c r="B51" s="758" t="s">
        <v>907</v>
      </c>
      <c r="C51" s="791">
        <v>2</v>
      </c>
      <c r="D51" s="792" t="s">
        <v>226</v>
      </c>
      <c r="E51" s="792">
        <v>100</v>
      </c>
      <c r="F51" s="763">
        <f>'[17]цены на медик(хир)'!D206</f>
        <v>0.86</v>
      </c>
      <c r="G51" s="764">
        <f t="shared" si="1"/>
        <v>1.72</v>
      </c>
    </row>
    <row r="52" spans="1:7" x14ac:dyDescent="0.25">
      <c r="B52" s="758" t="s">
        <v>334</v>
      </c>
      <c r="C52" s="791">
        <v>2</v>
      </c>
      <c r="D52" s="792" t="s">
        <v>225</v>
      </c>
      <c r="E52" s="792">
        <v>100</v>
      </c>
      <c r="F52" s="763">
        <f>'[17]цены на медик(хир)'!D186</f>
        <v>13</v>
      </c>
      <c r="G52" s="764"/>
    </row>
    <row r="53" spans="1:7" x14ac:dyDescent="0.25">
      <c r="B53" s="767" t="s">
        <v>199</v>
      </c>
      <c r="C53" s="768"/>
      <c r="D53" s="769"/>
      <c r="E53" s="769"/>
      <c r="F53" s="764"/>
      <c r="G53" s="793">
        <f>SUM(G32:G52)</f>
        <v>792.45950895833346</v>
      </c>
    </row>
    <row r="56" spans="1:7" x14ac:dyDescent="0.25">
      <c r="A56" s="754">
        <v>7</v>
      </c>
      <c r="B56" s="2263" t="s">
        <v>3083</v>
      </c>
      <c r="C56" s="2263"/>
      <c r="D56" s="2263"/>
      <c r="E56" s="2263"/>
      <c r="F56" s="2263"/>
    </row>
    <row r="58" spans="1:7" ht="29.25" x14ac:dyDescent="0.25">
      <c r="B58" s="767" t="s">
        <v>209</v>
      </c>
      <c r="C58" s="795" t="s">
        <v>701</v>
      </c>
      <c r="D58" s="767" t="s">
        <v>3011</v>
      </c>
      <c r="E58" s="790" t="s">
        <v>3012</v>
      </c>
      <c r="F58" s="761" t="s">
        <v>620</v>
      </c>
      <c r="G58" s="761" t="s">
        <v>584</v>
      </c>
    </row>
    <row r="59" spans="1:7" x14ac:dyDescent="0.25">
      <c r="B59" s="758" t="s">
        <v>262</v>
      </c>
      <c r="C59" s="791">
        <v>2</v>
      </c>
      <c r="D59" s="792" t="s">
        <v>225</v>
      </c>
      <c r="E59" s="792">
        <v>100</v>
      </c>
      <c r="F59" s="791">
        <f>'[17]цены на медик(хир)'!D7</f>
        <v>1.3</v>
      </c>
      <c r="G59" s="768"/>
    </row>
    <row r="60" spans="1:7" x14ac:dyDescent="0.25">
      <c r="B60" s="758" t="s">
        <v>407</v>
      </c>
      <c r="C60" s="791">
        <v>0.5</v>
      </c>
      <c r="D60" s="792" t="s">
        <v>226</v>
      </c>
      <c r="E60" s="792">
        <v>100</v>
      </c>
      <c r="F60" s="791">
        <f>'[17]цены на медик(хир)'!D9</f>
        <v>8.8800000000000008</v>
      </c>
      <c r="G60" s="768">
        <f t="shared" ref="G60:G86" si="2">C60*E60%*F60</f>
        <v>4.4400000000000004</v>
      </c>
    </row>
    <row r="61" spans="1:7" x14ac:dyDescent="0.25">
      <c r="B61" s="758" t="s">
        <v>256</v>
      </c>
      <c r="C61" s="791">
        <v>1</v>
      </c>
      <c r="D61" s="792" t="s">
        <v>227</v>
      </c>
      <c r="E61" s="792">
        <v>100</v>
      </c>
      <c r="F61" s="791">
        <f>'[17]цены на медик(хир)'!D15</f>
        <v>0.56000000000000005</v>
      </c>
      <c r="G61" s="768">
        <f t="shared" si="2"/>
        <v>0.56000000000000005</v>
      </c>
    </row>
    <row r="62" spans="1:7" x14ac:dyDescent="0.25">
      <c r="B62" s="758" t="s">
        <v>889</v>
      </c>
      <c r="C62" s="791">
        <v>2</v>
      </c>
      <c r="D62" s="792" t="s">
        <v>227</v>
      </c>
      <c r="E62" s="792">
        <v>100</v>
      </c>
      <c r="F62" s="791">
        <f>'[17]цены на медик(хир)'!D24</f>
        <v>0.61460000000000004</v>
      </c>
      <c r="G62" s="768">
        <f t="shared" si="2"/>
        <v>1.2292000000000001</v>
      </c>
    </row>
    <row r="63" spans="1:7" x14ac:dyDescent="0.25">
      <c r="B63" s="758" t="s">
        <v>884</v>
      </c>
      <c r="C63" s="791">
        <v>100</v>
      </c>
      <c r="D63" s="792" t="s">
        <v>227</v>
      </c>
      <c r="E63" s="792">
        <v>100</v>
      </c>
      <c r="F63" s="791">
        <f>'[17]цены на медик(хир)'!D31</f>
        <v>7.0000000000000001E-3</v>
      </c>
      <c r="G63" s="768">
        <f t="shared" si="2"/>
        <v>0.70000000000000007</v>
      </c>
    </row>
    <row r="64" spans="1:7" x14ac:dyDescent="0.25">
      <c r="B64" s="758" t="s">
        <v>453</v>
      </c>
      <c r="C64" s="791">
        <v>0.1</v>
      </c>
      <c r="D64" s="792" t="s">
        <v>988</v>
      </c>
      <c r="E64" s="792">
        <v>100</v>
      </c>
      <c r="F64" s="791">
        <f>'[17]цены на медик(хир)'!D79</f>
        <v>6.94</v>
      </c>
      <c r="G64" s="768">
        <f t="shared" si="2"/>
        <v>0.69400000000000006</v>
      </c>
    </row>
    <row r="65" spans="2:7" x14ac:dyDescent="0.25">
      <c r="B65" s="758" t="s">
        <v>419</v>
      </c>
      <c r="C65" s="791">
        <v>2</v>
      </c>
      <c r="D65" s="792" t="s">
        <v>226</v>
      </c>
      <c r="E65" s="792">
        <v>100</v>
      </c>
      <c r="F65" s="791">
        <f>'[17]цены на медик(хир)'!D80</f>
        <v>1.17</v>
      </c>
      <c r="G65" s="768"/>
    </row>
    <row r="66" spans="2:7" x14ac:dyDescent="0.25">
      <c r="B66" s="758" t="s">
        <v>1996</v>
      </c>
      <c r="C66" s="791">
        <v>0.01</v>
      </c>
      <c r="D66" s="792" t="s">
        <v>226</v>
      </c>
      <c r="E66" s="792">
        <v>100</v>
      </c>
      <c r="F66" s="791">
        <f>'[17]цены на медик(хир)'!D54</f>
        <v>110</v>
      </c>
      <c r="G66" s="768">
        <f t="shared" si="2"/>
        <v>1.1000000000000001</v>
      </c>
    </row>
    <row r="67" spans="2:7" x14ac:dyDescent="0.25">
      <c r="B67" s="758" t="s">
        <v>503</v>
      </c>
      <c r="C67" s="791">
        <v>5</v>
      </c>
      <c r="D67" s="792" t="s">
        <v>226</v>
      </c>
      <c r="E67" s="792">
        <v>100</v>
      </c>
      <c r="F67" s="791">
        <f>'[17]цены на медик(хир)'!D159</f>
        <v>1.3729374999999999</v>
      </c>
      <c r="G67" s="768">
        <f t="shared" si="2"/>
        <v>6.8646874999999996</v>
      </c>
    </row>
    <row r="68" spans="2:7" x14ac:dyDescent="0.25">
      <c r="B68" s="758" t="s">
        <v>502</v>
      </c>
      <c r="C68" s="791">
        <v>4</v>
      </c>
      <c r="D68" s="792" t="s">
        <v>226</v>
      </c>
      <c r="E68" s="792">
        <v>100</v>
      </c>
      <c r="F68" s="791">
        <f>'[17]цены на медик(хир)'!D161</f>
        <v>1.1354838709677419</v>
      </c>
      <c r="G68" s="768">
        <f t="shared" si="2"/>
        <v>4.5419354838709678</v>
      </c>
    </row>
    <row r="69" spans="2:7" x14ac:dyDescent="0.25">
      <c r="B69" s="758" t="s">
        <v>283</v>
      </c>
      <c r="C69" s="791">
        <v>100</v>
      </c>
      <c r="D69" s="792" t="s">
        <v>227</v>
      </c>
      <c r="E69" s="792">
        <v>100</v>
      </c>
      <c r="F69" s="791">
        <f>'[17]цены на медик(хир)'!D183</f>
        <v>0.193</v>
      </c>
      <c r="G69" s="768">
        <f t="shared" si="2"/>
        <v>19.3</v>
      </c>
    </row>
    <row r="70" spans="2:7" x14ac:dyDescent="0.25">
      <c r="B70" s="758" t="s">
        <v>1997</v>
      </c>
      <c r="C70" s="791">
        <v>2</v>
      </c>
      <c r="D70" s="792" t="s">
        <v>227</v>
      </c>
      <c r="E70" s="792">
        <v>100</v>
      </c>
      <c r="F70" s="791">
        <f>'[17]цены на медик(хир)'!D122</f>
        <v>0.85</v>
      </c>
      <c r="G70" s="768">
        <f t="shared" si="2"/>
        <v>1.7</v>
      </c>
    </row>
    <row r="71" spans="2:7" x14ac:dyDescent="0.25">
      <c r="B71" s="758" t="s">
        <v>332</v>
      </c>
      <c r="C71" s="791">
        <v>2</v>
      </c>
      <c r="D71" s="792" t="s">
        <v>225</v>
      </c>
      <c r="E71" s="792">
        <v>100</v>
      </c>
      <c r="F71" s="791">
        <f>'[17]цены на медик(хир)'!D112</f>
        <v>2.98</v>
      </c>
      <c r="G71" s="768"/>
    </row>
    <row r="72" spans="2:7" ht="30" x14ac:dyDescent="0.25">
      <c r="B72" s="758" t="s">
        <v>1998</v>
      </c>
      <c r="C72" s="791">
        <v>1</v>
      </c>
      <c r="D72" s="792" t="s">
        <v>226</v>
      </c>
      <c r="E72" s="792">
        <v>25</v>
      </c>
      <c r="F72" s="791">
        <f>'[17]цены на медик(хир)'!D75</f>
        <v>2.5</v>
      </c>
      <c r="G72" s="768">
        <f t="shared" si="2"/>
        <v>0.625</v>
      </c>
    </row>
    <row r="73" spans="2:7" x14ac:dyDescent="0.25">
      <c r="B73" s="758" t="s">
        <v>1999</v>
      </c>
      <c r="C73" s="791">
        <v>10</v>
      </c>
      <c r="D73" s="792" t="s">
        <v>666</v>
      </c>
      <c r="E73" s="792">
        <v>25</v>
      </c>
      <c r="F73" s="791">
        <f>'[17]цены на медик(хир)'!D76</f>
        <v>0.08</v>
      </c>
      <c r="G73" s="768">
        <f t="shared" si="2"/>
        <v>0.2</v>
      </c>
    </row>
    <row r="74" spans="2:7" x14ac:dyDescent="0.25">
      <c r="B74" s="758" t="s">
        <v>2000</v>
      </c>
      <c r="C74" s="791">
        <v>1</v>
      </c>
      <c r="D74" s="792" t="s">
        <v>226</v>
      </c>
      <c r="E74" s="792">
        <v>25</v>
      </c>
      <c r="F74" s="791">
        <f>'[17]цены на медик(хир)'!D37</f>
        <v>16.600000000000001</v>
      </c>
      <c r="G74" s="768">
        <f t="shared" si="2"/>
        <v>4.1500000000000004</v>
      </c>
    </row>
    <row r="75" spans="2:7" x14ac:dyDescent="0.25">
      <c r="B75" s="758" t="s">
        <v>603</v>
      </c>
      <c r="C75" s="791">
        <v>20</v>
      </c>
      <c r="D75" s="792" t="s">
        <v>227</v>
      </c>
      <c r="E75" s="792">
        <v>100</v>
      </c>
      <c r="F75" s="791">
        <f>'[17]цены на медик(хир)'!D131</f>
        <v>7.2000000000000008E-2</v>
      </c>
      <c r="G75" s="768">
        <f t="shared" si="2"/>
        <v>1.4400000000000002</v>
      </c>
    </row>
    <row r="76" spans="2:7" x14ac:dyDescent="0.25">
      <c r="B76" s="758" t="s">
        <v>600</v>
      </c>
      <c r="C76" s="791">
        <v>1</v>
      </c>
      <c r="D76" s="792" t="s">
        <v>226</v>
      </c>
      <c r="E76" s="792">
        <v>100</v>
      </c>
      <c r="F76" s="791">
        <f>'[17]цены на медик(хир)'!D160</f>
        <v>1.1354838709677419</v>
      </c>
      <c r="G76" s="768">
        <f t="shared" si="2"/>
        <v>1.1354838709677419</v>
      </c>
    </row>
    <row r="77" spans="2:7" x14ac:dyDescent="0.25">
      <c r="B77" s="758" t="s">
        <v>2001</v>
      </c>
      <c r="C77" s="791">
        <v>5</v>
      </c>
      <c r="D77" s="792" t="s">
        <v>227</v>
      </c>
      <c r="E77" s="792">
        <v>50</v>
      </c>
      <c r="F77" s="791">
        <f>'[17]цены на медик(хир)'!D202</f>
        <v>0.14574999999999999</v>
      </c>
      <c r="G77" s="768">
        <f t="shared" si="2"/>
        <v>0.364375</v>
      </c>
    </row>
    <row r="78" spans="2:7" x14ac:dyDescent="0.25">
      <c r="B78" s="758" t="s">
        <v>704</v>
      </c>
      <c r="C78" s="791">
        <v>5</v>
      </c>
      <c r="D78" s="792" t="s">
        <v>227</v>
      </c>
      <c r="E78" s="792">
        <v>50</v>
      </c>
      <c r="F78" s="791">
        <f>'[17]цены на медик(хир)'!D203</f>
        <v>0.53</v>
      </c>
      <c r="G78" s="768">
        <f t="shared" si="2"/>
        <v>1.3250000000000002</v>
      </c>
    </row>
    <row r="79" spans="2:7" x14ac:dyDescent="0.25">
      <c r="B79" s="758" t="s">
        <v>979</v>
      </c>
      <c r="C79" s="791">
        <v>1</v>
      </c>
      <c r="D79" s="792" t="s">
        <v>226</v>
      </c>
      <c r="E79" s="792">
        <v>100</v>
      </c>
      <c r="F79" s="791">
        <f>'[17]цены на медик(хир)'!D223</f>
        <v>1.25</v>
      </c>
      <c r="G79" s="768">
        <f t="shared" si="2"/>
        <v>1.25</v>
      </c>
    </row>
    <row r="80" spans="2:7" x14ac:dyDescent="0.25">
      <c r="B80" s="758" t="s">
        <v>2002</v>
      </c>
      <c r="C80" s="791">
        <v>0.5</v>
      </c>
      <c r="D80" s="792" t="s">
        <v>227</v>
      </c>
      <c r="E80" s="792">
        <v>10</v>
      </c>
      <c r="F80" s="791">
        <f>'[17]цены на медик(хир)'!D53</f>
        <v>1360</v>
      </c>
      <c r="G80" s="768">
        <f t="shared" si="2"/>
        <v>68</v>
      </c>
    </row>
    <row r="81" spans="1:7" ht="30" x14ac:dyDescent="0.25">
      <c r="B81" s="758" t="s">
        <v>1994</v>
      </c>
      <c r="C81" s="791">
        <v>1</v>
      </c>
      <c r="D81" s="792" t="s">
        <v>226</v>
      </c>
      <c r="E81" s="792">
        <v>10</v>
      </c>
      <c r="F81" s="791">
        <f>'[17]цены на медик(хир)'!D27</f>
        <v>620</v>
      </c>
      <c r="G81" s="768">
        <f t="shared" si="2"/>
        <v>62</v>
      </c>
    </row>
    <row r="82" spans="1:7" x14ac:dyDescent="0.25">
      <c r="B82" s="758" t="s">
        <v>3076</v>
      </c>
      <c r="C82" s="791">
        <v>0.2</v>
      </c>
      <c r="D82" s="792" t="s">
        <v>427</v>
      </c>
      <c r="E82" s="792">
        <v>50</v>
      </c>
      <c r="F82" s="791">
        <f>'[17]цены на медик(хир)'!D181</f>
        <v>9.4</v>
      </c>
      <c r="G82" s="768">
        <f t="shared" si="2"/>
        <v>0.94000000000000006</v>
      </c>
    </row>
    <row r="83" spans="1:7" x14ac:dyDescent="0.25">
      <c r="B83" s="758" t="s">
        <v>3077</v>
      </c>
      <c r="C83" s="791">
        <v>0.2</v>
      </c>
      <c r="D83" s="792" t="s">
        <v>427</v>
      </c>
      <c r="E83" s="792">
        <v>50</v>
      </c>
      <c r="F83" s="791">
        <f>'[17]цены на медик(хир)'!D26</f>
        <v>144.69999999999999</v>
      </c>
      <c r="G83" s="768">
        <f t="shared" si="2"/>
        <v>14.469999999999999</v>
      </c>
    </row>
    <row r="84" spans="1:7" x14ac:dyDescent="0.25">
      <c r="B84" s="758" t="s">
        <v>3084</v>
      </c>
      <c r="C84" s="791">
        <v>0.4</v>
      </c>
      <c r="D84" s="792" t="s">
        <v>427</v>
      </c>
      <c r="E84" s="792">
        <v>50</v>
      </c>
      <c r="F84" s="791">
        <f>'[17]цены на медик(хир)'!D204</f>
        <v>11.687333333333333</v>
      </c>
      <c r="G84" s="768">
        <f t="shared" si="2"/>
        <v>2.3374666666666668</v>
      </c>
    </row>
    <row r="85" spans="1:7" ht="30" x14ac:dyDescent="0.25">
      <c r="B85" s="758" t="s">
        <v>248</v>
      </c>
      <c r="C85" s="791">
        <v>1</v>
      </c>
      <c r="D85" s="792" t="s">
        <v>226</v>
      </c>
      <c r="E85" s="792">
        <v>100</v>
      </c>
      <c r="F85" s="768"/>
      <c r="G85" s="768"/>
    </row>
    <row r="86" spans="1:7" x14ac:dyDescent="0.25">
      <c r="B86" s="758" t="s">
        <v>907</v>
      </c>
      <c r="C86" s="791">
        <v>2</v>
      </c>
      <c r="D86" s="792" t="s">
        <v>226</v>
      </c>
      <c r="E86" s="792">
        <v>100</v>
      </c>
      <c r="F86" s="768">
        <f>'[17]цены на медик(хир)'!D206</f>
        <v>0.86</v>
      </c>
      <c r="G86" s="768">
        <f t="shared" si="2"/>
        <v>1.72</v>
      </c>
    </row>
    <row r="87" spans="1:7" x14ac:dyDescent="0.25">
      <c r="B87" s="767" t="s">
        <v>199</v>
      </c>
      <c r="C87" s="768"/>
      <c r="D87" s="769"/>
      <c r="E87" s="769"/>
      <c r="F87" s="769"/>
      <c r="G87" s="793">
        <f>SUM(G70:G86)</f>
        <v>161.65732553763439</v>
      </c>
    </row>
    <row r="90" spans="1:7" ht="33.75" customHeight="1" x14ac:dyDescent="0.25">
      <c r="A90" s="754">
        <v>8</v>
      </c>
      <c r="B90" s="2262" t="s">
        <v>3085</v>
      </c>
      <c r="C90" s="2262"/>
      <c r="D90" s="2262"/>
      <c r="E90" s="2262"/>
      <c r="F90" s="2262"/>
    </row>
    <row r="93" spans="1:7" ht="29.25" x14ac:dyDescent="0.25">
      <c r="B93" s="790" t="s">
        <v>209</v>
      </c>
      <c r="C93" s="789" t="s">
        <v>701</v>
      </c>
      <c r="D93" s="790" t="s">
        <v>3011</v>
      </c>
      <c r="E93" s="790" t="s">
        <v>3012</v>
      </c>
      <c r="F93" s="761" t="s">
        <v>620</v>
      </c>
      <c r="G93" s="761" t="s">
        <v>584</v>
      </c>
    </row>
    <row r="94" spans="1:7" x14ac:dyDescent="0.25">
      <c r="B94" s="758" t="s">
        <v>262</v>
      </c>
      <c r="C94" s="759">
        <v>1</v>
      </c>
      <c r="D94" s="760" t="s">
        <v>225</v>
      </c>
      <c r="E94" s="760">
        <v>100</v>
      </c>
      <c r="F94" s="791">
        <f>'[17]цены на медик(хир)'!D7</f>
        <v>1.3</v>
      </c>
      <c r="G94" s="768"/>
    </row>
    <row r="95" spans="1:7" x14ac:dyDescent="0.25">
      <c r="B95" s="758" t="s">
        <v>407</v>
      </c>
      <c r="C95" s="759">
        <v>0.5</v>
      </c>
      <c r="D95" s="760" t="s">
        <v>226</v>
      </c>
      <c r="E95" s="760">
        <v>100</v>
      </c>
      <c r="F95" s="791">
        <f>'[17]цены на медик(хир)'!D9</f>
        <v>8.8800000000000008</v>
      </c>
      <c r="G95" s="768">
        <f t="shared" ref="G95:G110" si="3">C95*E95%*F95</f>
        <v>4.4400000000000004</v>
      </c>
    </row>
    <row r="96" spans="1:7" x14ac:dyDescent="0.25">
      <c r="B96" s="758" t="s">
        <v>889</v>
      </c>
      <c r="C96" s="759">
        <v>2</v>
      </c>
      <c r="D96" s="760" t="s">
        <v>227</v>
      </c>
      <c r="E96" s="760">
        <v>100</v>
      </c>
      <c r="F96" s="791">
        <f>'[17]цены на медик(хир)'!D24</f>
        <v>0.61460000000000004</v>
      </c>
      <c r="G96" s="768">
        <f t="shared" si="3"/>
        <v>1.2292000000000001</v>
      </c>
    </row>
    <row r="97" spans="2:7" x14ac:dyDescent="0.25">
      <c r="B97" s="758" t="s">
        <v>980</v>
      </c>
      <c r="C97" s="759">
        <v>2</v>
      </c>
      <c r="D97" s="760" t="s">
        <v>426</v>
      </c>
      <c r="E97" s="760">
        <v>100</v>
      </c>
      <c r="F97" s="791">
        <f>'[17]цены на медик(хир)'!D50</f>
        <v>12.159999999999998</v>
      </c>
      <c r="G97" s="768">
        <f t="shared" si="3"/>
        <v>24.319999999999997</v>
      </c>
    </row>
    <row r="98" spans="2:7" ht="30" x14ac:dyDescent="0.25">
      <c r="B98" s="758" t="s">
        <v>875</v>
      </c>
      <c r="C98" s="759">
        <v>0.6</v>
      </c>
      <c r="D98" s="760" t="s">
        <v>988</v>
      </c>
      <c r="E98" s="760">
        <v>100</v>
      </c>
      <c r="F98" s="791">
        <f>'[17]цены на медик(хир)'!D77</f>
        <v>15.4</v>
      </c>
      <c r="G98" s="768">
        <f t="shared" si="3"/>
        <v>9.24</v>
      </c>
    </row>
    <row r="99" spans="2:7" x14ac:dyDescent="0.25">
      <c r="B99" s="758" t="s">
        <v>453</v>
      </c>
      <c r="C99" s="759">
        <v>0.3</v>
      </c>
      <c r="D99" s="760" t="s">
        <v>988</v>
      </c>
      <c r="E99" s="760">
        <v>100</v>
      </c>
      <c r="F99" s="791">
        <f>'[17]цены на медик(хир)'!D79</f>
        <v>6.94</v>
      </c>
      <c r="G99" s="768">
        <f t="shared" si="3"/>
        <v>2.0819999999999999</v>
      </c>
    </row>
    <row r="100" spans="2:7" x14ac:dyDescent="0.25">
      <c r="B100" s="758" t="s">
        <v>419</v>
      </c>
      <c r="C100" s="759">
        <v>1</v>
      </c>
      <c r="D100" s="760" t="s">
        <v>226</v>
      </c>
      <c r="E100" s="760">
        <v>100</v>
      </c>
      <c r="F100" s="791">
        <f>'[17]цены на медик(хир)'!D80</f>
        <v>1.17</v>
      </c>
      <c r="G100" s="768"/>
    </row>
    <row r="101" spans="2:7" x14ac:dyDescent="0.25">
      <c r="B101" s="758" t="s">
        <v>14</v>
      </c>
      <c r="C101" s="759">
        <v>2</v>
      </c>
      <c r="D101" s="760" t="s">
        <v>226</v>
      </c>
      <c r="E101" s="760">
        <v>100</v>
      </c>
      <c r="F101" s="791">
        <f>'[17]цены на медик(хир)'!D101</f>
        <v>39.67</v>
      </c>
      <c r="G101" s="768">
        <f t="shared" si="3"/>
        <v>79.34</v>
      </c>
    </row>
    <row r="102" spans="2:7" ht="30" x14ac:dyDescent="0.25">
      <c r="B102" s="758" t="s">
        <v>248</v>
      </c>
      <c r="C102" s="759">
        <v>1</v>
      </c>
      <c r="D102" s="760" t="s">
        <v>226</v>
      </c>
      <c r="E102" s="760">
        <v>100</v>
      </c>
      <c r="F102" s="791">
        <f>'[17]цены на медик(хир)'!D107</f>
        <v>1.25</v>
      </c>
      <c r="G102" s="768"/>
    </row>
    <row r="103" spans="2:7" x14ac:dyDescent="0.25">
      <c r="B103" s="758" t="s">
        <v>603</v>
      </c>
      <c r="C103" s="759">
        <v>20</v>
      </c>
      <c r="D103" s="760" t="s">
        <v>227</v>
      </c>
      <c r="E103" s="760">
        <v>100</v>
      </c>
      <c r="F103" s="791">
        <f>'[17]цены на медик(хир)'!D131</f>
        <v>7.2000000000000008E-2</v>
      </c>
      <c r="G103" s="768">
        <f t="shared" si="3"/>
        <v>1.4400000000000002</v>
      </c>
    </row>
    <row r="104" spans="2:7" x14ac:dyDescent="0.25">
      <c r="B104" s="758" t="s">
        <v>600</v>
      </c>
      <c r="C104" s="759">
        <v>1</v>
      </c>
      <c r="D104" s="760" t="s">
        <v>226</v>
      </c>
      <c r="E104" s="760">
        <v>100</v>
      </c>
      <c r="F104" s="791">
        <f>'[17]цены на медик(хир)'!D160</f>
        <v>1.1354838709677419</v>
      </c>
      <c r="G104" s="768">
        <f t="shared" si="3"/>
        <v>1.1354838709677419</v>
      </c>
    </row>
    <row r="105" spans="2:7" x14ac:dyDescent="0.25">
      <c r="B105" s="758" t="s">
        <v>455</v>
      </c>
      <c r="C105" s="759">
        <v>1</v>
      </c>
      <c r="D105" s="760" t="s">
        <v>226</v>
      </c>
      <c r="E105" s="760">
        <v>100</v>
      </c>
      <c r="F105" s="791">
        <f>'[17]цены на медик(хир)'!D184</f>
        <v>0.31</v>
      </c>
      <c r="G105" s="768">
        <f t="shared" si="3"/>
        <v>0.31</v>
      </c>
    </row>
    <row r="106" spans="2:7" x14ac:dyDescent="0.25">
      <c r="B106" s="758" t="s">
        <v>334</v>
      </c>
      <c r="C106" s="759">
        <v>1</v>
      </c>
      <c r="D106" s="760" t="s">
        <v>225</v>
      </c>
      <c r="E106" s="760">
        <v>100</v>
      </c>
      <c r="F106" s="791">
        <f>'[17]цены на медик(хир)'!D186</f>
        <v>13</v>
      </c>
      <c r="G106" s="768">
        <f t="shared" si="3"/>
        <v>13</v>
      </c>
    </row>
    <row r="107" spans="2:7" x14ac:dyDescent="0.25">
      <c r="B107" s="758" t="s">
        <v>704</v>
      </c>
      <c r="C107" s="759">
        <v>5</v>
      </c>
      <c r="D107" s="760" t="s">
        <v>227</v>
      </c>
      <c r="E107" s="760">
        <v>100</v>
      </c>
      <c r="F107" s="791">
        <f>'[17]цены на медик(хир)'!D203</f>
        <v>0.53</v>
      </c>
      <c r="G107" s="768">
        <f t="shared" si="3"/>
        <v>2.6500000000000004</v>
      </c>
    </row>
    <row r="108" spans="2:7" x14ac:dyDescent="0.25">
      <c r="B108" s="758" t="s">
        <v>2001</v>
      </c>
      <c r="C108" s="759">
        <v>15</v>
      </c>
      <c r="D108" s="760" t="s">
        <v>227</v>
      </c>
      <c r="E108" s="760">
        <v>100</v>
      </c>
      <c r="F108" s="791">
        <f>'[17]цены на медик(хир)'!D202</f>
        <v>0.14574999999999999</v>
      </c>
      <c r="G108" s="768">
        <f t="shared" si="3"/>
        <v>2.1862499999999998</v>
      </c>
    </row>
    <row r="109" spans="2:7" ht="30" x14ac:dyDescent="0.25">
      <c r="B109" s="758" t="s">
        <v>3086</v>
      </c>
      <c r="C109" s="759">
        <v>50</v>
      </c>
      <c r="D109" s="760" t="s">
        <v>427</v>
      </c>
      <c r="E109" s="796">
        <v>90</v>
      </c>
      <c r="F109" s="791">
        <f>'[17]цены на медик(хир)'!D139</f>
        <v>5.464473684210526E-2</v>
      </c>
      <c r="G109" s="768">
        <f>C109*E109%*F109</f>
        <v>2.4590131578947365</v>
      </c>
    </row>
    <row r="110" spans="2:7" x14ac:dyDescent="0.25">
      <c r="B110" s="758" t="s">
        <v>979</v>
      </c>
      <c r="C110" s="759">
        <v>1</v>
      </c>
      <c r="D110" s="760" t="s">
        <v>226</v>
      </c>
      <c r="E110" s="760">
        <v>100</v>
      </c>
      <c r="F110" s="791">
        <f>'[17]цены на медик(хир)'!D223</f>
        <v>1.25</v>
      </c>
      <c r="G110" s="768">
        <f t="shared" si="3"/>
        <v>1.25</v>
      </c>
    </row>
    <row r="111" spans="2:7" x14ac:dyDescent="0.25">
      <c r="B111" s="767" t="s">
        <v>199</v>
      </c>
      <c r="C111" s="768"/>
      <c r="D111" s="769"/>
      <c r="E111" s="769"/>
      <c r="F111" s="769"/>
      <c r="G111" s="797">
        <f>SUM(G94:G110)</f>
        <v>145.08194702886249</v>
      </c>
    </row>
    <row r="112" spans="2:7" x14ac:dyDescent="0.25">
      <c r="B112" s="798"/>
      <c r="G112" s="799"/>
    </row>
    <row r="113" spans="1:7" x14ac:dyDescent="0.25">
      <c r="A113" s="754">
        <v>9</v>
      </c>
      <c r="B113" s="2263" t="s">
        <v>3087</v>
      </c>
      <c r="C113" s="2263"/>
      <c r="D113" s="2263"/>
      <c r="E113" s="2263"/>
      <c r="F113" s="2263"/>
    </row>
    <row r="114" spans="1:7" x14ac:dyDescent="0.25">
      <c r="G114" s="800"/>
    </row>
    <row r="115" spans="1:7" ht="29.25" x14ac:dyDescent="0.25">
      <c r="B115" s="790" t="s">
        <v>209</v>
      </c>
      <c r="C115" s="789" t="s">
        <v>701</v>
      </c>
      <c r="D115" s="790" t="s">
        <v>3011</v>
      </c>
      <c r="E115" s="790" t="s">
        <v>3012</v>
      </c>
      <c r="F115" s="761" t="s">
        <v>620</v>
      </c>
      <c r="G115" s="801" t="s">
        <v>584</v>
      </c>
    </row>
    <row r="116" spans="1:7" x14ac:dyDescent="0.25">
      <c r="B116" s="758" t="s">
        <v>262</v>
      </c>
      <c r="C116" s="759">
        <v>1</v>
      </c>
      <c r="D116" s="760" t="s">
        <v>225</v>
      </c>
      <c r="E116" s="760">
        <v>100</v>
      </c>
      <c r="F116" s="759">
        <f>'[17]цены на медик(хир)'!D7</f>
        <v>1.3</v>
      </c>
      <c r="G116" s="768"/>
    </row>
    <row r="117" spans="1:7" x14ac:dyDescent="0.25">
      <c r="B117" s="758" t="s">
        <v>407</v>
      </c>
      <c r="C117" s="759">
        <v>0.5</v>
      </c>
      <c r="D117" s="760" t="s">
        <v>226</v>
      </c>
      <c r="E117" s="760">
        <v>100</v>
      </c>
      <c r="F117" s="759">
        <f>'[17]цены на медик(хир)'!D9</f>
        <v>8.8800000000000008</v>
      </c>
      <c r="G117" s="768">
        <f t="shared" ref="G117:G136" si="4">C117*E117%*F117</f>
        <v>4.4400000000000004</v>
      </c>
    </row>
    <row r="118" spans="1:7" x14ac:dyDescent="0.25">
      <c r="B118" s="758" t="s">
        <v>609</v>
      </c>
      <c r="C118" s="759">
        <v>10</v>
      </c>
      <c r="D118" s="760" t="s">
        <v>426</v>
      </c>
      <c r="E118" s="760">
        <v>100</v>
      </c>
      <c r="F118" s="759">
        <f>'[17]цены на медик(хир)'!D16</f>
        <v>0.10536</v>
      </c>
      <c r="G118" s="768">
        <f t="shared" si="4"/>
        <v>1.0535999999999999</v>
      </c>
    </row>
    <row r="119" spans="1:7" x14ac:dyDescent="0.25">
      <c r="B119" s="758" t="s">
        <v>889</v>
      </c>
      <c r="C119" s="759">
        <v>2</v>
      </c>
      <c r="D119" s="760" t="s">
        <v>227</v>
      </c>
      <c r="E119" s="760">
        <v>100</v>
      </c>
      <c r="F119" s="759">
        <f>'[17]цены на медик(хир)'!D24</f>
        <v>0.61460000000000004</v>
      </c>
      <c r="G119" s="768">
        <f t="shared" si="4"/>
        <v>1.2292000000000001</v>
      </c>
    </row>
    <row r="120" spans="1:7" ht="30" x14ac:dyDescent="0.25">
      <c r="B120" s="758" t="s">
        <v>951</v>
      </c>
      <c r="C120" s="759">
        <v>0.3</v>
      </c>
      <c r="D120" s="760" t="s">
        <v>226</v>
      </c>
      <c r="E120" s="760">
        <v>100</v>
      </c>
      <c r="F120" s="759">
        <f>'[17]цены на медик(хир)'!D29</f>
        <v>11.6</v>
      </c>
      <c r="G120" s="768">
        <f t="shared" si="4"/>
        <v>3.48</v>
      </c>
    </row>
    <row r="121" spans="1:7" x14ac:dyDescent="0.25">
      <c r="B121" s="758" t="s">
        <v>264</v>
      </c>
      <c r="C121" s="759">
        <v>0.5</v>
      </c>
      <c r="D121" s="760" t="s">
        <v>426</v>
      </c>
      <c r="E121" s="760">
        <v>100</v>
      </c>
      <c r="F121" s="759">
        <f>'[17]цены на медик(хир)'!D49</f>
        <v>22.5</v>
      </c>
      <c r="G121" s="768">
        <f t="shared" si="4"/>
        <v>11.25</v>
      </c>
    </row>
    <row r="122" spans="1:7" x14ac:dyDescent="0.25">
      <c r="B122" s="758" t="s">
        <v>980</v>
      </c>
      <c r="C122" s="759">
        <v>0.2</v>
      </c>
      <c r="D122" s="760" t="s">
        <v>426</v>
      </c>
      <c r="E122" s="760">
        <v>100</v>
      </c>
      <c r="F122" s="759">
        <f>'[17]цены на медик(хир)'!D50</f>
        <v>12.159999999999998</v>
      </c>
      <c r="G122" s="768">
        <f t="shared" si="4"/>
        <v>2.4319999999999999</v>
      </c>
    </row>
    <row r="123" spans="1:7" x14ac:dyDescent="0.25">
      <c r="B123" s="758" t="s">
        <v>263</v>
      </c>
      <c r="C123" s="759">
        <v>0.5</v>
      </c>
      <c r="D123" s="760" t="s">
        <v>226</v>
      </c>
      <c r="E123" s="760">
        <v>100</v>
      </c>
      <c r="F123" s="759">
        <f>'[17]цены на медик(хир)'!D55</f>
        <v>76.3</v>
      </c>
      <c r="G123" s="768">
        <f t="shared" si="4"/>
        <v>38.15</v>
      </c>
    </row>
    <row r="124" spans="1:7" x14ac:dyDescent="0.25">
      <c r="B124" s="758" t="s">
        <v>1265</v>
      </c>
      <c r="C124" s="759">
        <v>0.5</v>
      </c>
      <c r="D124" s="760" t="s">
        <v>426</v>
      </c>
      <c r="E124" s="760">
        <v>100</v>
      </c>
      <c r="F124" s="759">
        <f>'[17]цены на медик(хир)'!D56</f>
        <v>91.666666666666671</v>
      </c>
      <c r="G124" s="768">
        <f t="shared" si="4"/>
        <v>45.833333333333336</v>
      </c>
    </row>
    <row r="125" spans="1:7" x14ac:dyDescent="0.25">
      <c r="B125" s="758" t="s">
        <v>453</v>
      </c>
      <c r="C125" s="759">
        <v>0.3</v>
      </c>
      <c r="D125" s="760" t="s">
        <v>988</v>
      </c>
      <c r="E125" s="760">
        <v>100</v>
      </c>
      <c r="F125" s="759">
        <f>'[17]цены на медик(хир)'!D79</f>
        <v>6.94</v>
      </c>
      <c r="G125" s="768">
        <f t="shared" si="4"/>
        <v>2.0819999999999999</v>
      </c>
    </row>
    <row r="126" spans="1:7" x14ac:dyDescent="0.25">
      <c r="B126" s="758" t="s">
        <v>419</v>
      </c>
      <c r="C126" s="759">
        <v>1</v>
      </c>
      <c r="D126" s="760" t="s">
        <v>226</v>
      </c>
      <c r="E126" s="760">
        <v>100</v>
      </c>
      <c r="F126" s="759">
        <f>'[17]цены на медик(хир)'!D80</f>
        <v>1.17</v>
      </c>
      <c r="G126" s="768"/>
    </row>
    <row r="127" spans="1:7" x14ac:dyDescent="0.25">
      <c r="B127" s="758" t="s">
        <v>603</v>
      </c>
      <c r="C127" s="759">
        <v>5</v>
      </c>
      <c r="D127" s="760" t="s">
        <v>227</v>
      </c>
      <c r="E127" s="760">
        <v>100</v>
      </c>
      <c r="F127" s="759">
        <f>'[17]цены на медик(хир)'!D131</f>
        <v>7.2000000000000008E-2</v>
      </c>
      <c r="G127" s="768">
        <f t="shared" si="4"/>
        <v>0.36000000000000004</v>
      </c>
    </row>
    <row r="128" spans="1:7" x14ac:dyDescent="0.25">
      <c r="B128" s="758" t="s">
        <v>600</v>
      </c>
      <c r="C128" s="759">
        <v>1</v>
      </c>
      <c r="D128" s="760" t="s">
        <v>226</v>
      </c>
      <c r="E128" s="760">
        <v>100</v>
      </c>
      <c r="F128" s="759">
        <f>'[17]цены на медик(хир)'!D160</f>
        <v>1.1354838709677419</v>
      </c>
      <c r="G128" s="768">
        <f t="shared" si="4"/>
        <v>1.1354838709677419</v>
      </c>
    </row>
    <row r="129" spans="1:7" x14ac:dyDescent="0.25">
      <c r="B129" s="758" t="s">
        <v>455</v>
      </c>
      <c r="C129" s="759">
        <v>1</v>
      </c>
      <c r="D129" s="760" t="s">
        <v>226</v>
      </c>
      <c r="E129" s="760">
        <v>100</v>
      </c>
      <c r="F129" s="759">
        <f>'[17]цены на медик(хир)'!D184</f>
        <v>0.31</v>
      </c>
      <c r="G129" s="768">
        <f t="shared" si="4"/>
        <v>0.31</v>
      </c>
    </row>
    <row r="130" spans="1:7" x14ac:dyDescent="0.25">
      <c r="B130" s="758" t="s">
        <v>334</v>
      </c>
      <c r="C130" s="759">
        <v>1</v>
      </c>
      <c r="D130" s="760" t="s">
        <v>225</v>
      </c>
      <c r="E130" s="760">
        <v>100</v>
      </c>
      <c r="F130" s="759">
        <f>'[17]цены на медик(хир)'!D186</f>
        <v>13</v>
      </c>
      <c r="G130" s="768"/>
    </row>
    <row r="131" spans="1:7" x14ac:dyDescent="0.25">
      <c r="B131" s="758" t="s">
        <v>449</v>
      </c>
      <c r="C131" s="759">
        <v>0.3</v>
      </c>
      <c r="D131" s="760" t="s">
        <v>226</v>
      </c>
      <c r="E131" s="760">
        <v>100</v>
      </c>
      <c r="F131" s="759">
        <v>600</v>
      </c>
      <c r="G131" s="768">
        <f t="shared" si="4"/>
        <v>180</v>
      </c>
    </row>
    <row r="132" spans="1:7" x14ac:dyDescent="0.25">
      <c r="B132" s="758" t="s">
        <v>704</v>
      </c>
      <c r="C132" s="759">
        <v>5</v>
      </c>
      <c r="D132" s="760" t="s">
        <v>227</v>
      </c>
      <c r="E132" s="760">
        <v>100</v>
      </c>
      <c r="F132" s="759">
        <f>'[17]цены на медик(хир)'!D203</f>
        <v>0.53</v>
      </c>
      <c r="G132" s="768">
        <f t="shared" si="4"/>
        <v>2.6500000000000004</v>
      </c>
    </row>
    <row r="133" spans="1:7" x14ac:dyDescent="0.25">
      <c r="B133" s="758" t="s">
        <v>979</v>
      </c>
      <c r="C133" s="759">
        <v>1</v>
      </c>
      <c r="D133" s="760" t="s">
        <v>226</v>
      </c>
      <c r="E133" s="760">
        <v>100</v>
      </c>
      <c r="F133" s="759">
        <f>'[17]цены на медик(хир)'!D223</f>
        <v>1.25</v>
      </c>
      <c r="G133" s="768">
        <f t="shared" si="4"/>
        <v>1.25</v>
      </c>
    </row>
    <row r="134" spans="1:7" x14ac:dyDescent="0.25">
      <c r="B134" s="758" t="s">
        <v>3088</v>
      </c>
      <c r="C134" s="759">
        <v>0.3</v>
      </c>
      <c r="D134" s="760" t="s">
        <v>226</v>
      </c>
      <c r="E134" s="760">
        <v>100</v>
      </c>
      <c r="F134" s="759">
        <f>'[17]цены на медик(хир)'!D21</f>
        <v>1900</v>
      </c>
      <c r="G134" s="768">
        <f t="shared" si="4"/>
        <v>570</v>
      </c>
    </row>
    <row r="135" spans="1:7" ht="30" x14ac:dyDescent="0.25">
      <c r="B135" s="758" t="s">
        <v>3089</v>
      </c>
      <c r="C135" s="759">
        <v>0.3</v>
      </c>
      <c r="D135" s="760" t="s">
        <v>227</v>
      </c>
      <c r="E135" s="760">
        <v>100</v>
      </c>
      <c r="F135" s="759">
        <f>'[17]цены на медик(хир)'!D38</f>
        <v>20.384615384615383</v>
      </c>
      <c r="G135" s="768">
        <f t="shared" si="4"/>
        <v>6.115384615384615</v>
      </c>
    </row>
    <row r="136" spans="1:7" x14ac:dyDescent="0.25">
      <c r="B136" s="758" t="s">
        <v>3090</v>
      </c>
      <c r="C136" s="759">
        <v>0.5</v>
      </c>
      <c r="D136" s="760" t="s">
        <v>776</v>
      </c>
      <c r="E136" s="760">
        <v>100</v>
      </c>
      <c r="F136" s="759">
        <f>'[17]цены на медик(хир)'!D174</f>
        <v>30.833333333333332</v>
      </c>
      <c r="G136" s="802">
        <f t="shared" si="4"/>
        <v>15.416666666666666</v>
      </c>
    </row>
    <row r="137" spans="1:7" x14ac:dyDescent="0.25">
      <c r="B137" s="767" t="s">
        <v>199</v>
      </c>
      <c r="C137" s="768"/>
      <c r="D137" s="769"/>
      <c r="E137" s="769"/>
      <c r="F137" s="769"/>
      <c r="G137" s="803">
        <f>SUM(G116:G136)</f>
        <v>887.18766848635232</v>
      </c>
    </row>
    <row r="138" spans="1:7" x14ac:dyDescent="0.25">
      <c r="B138" s="781"/>
      <c r="C138" s="804"/>
      <c r="D138" s="805"/>
      <c r="E138" s="805"/>
      <c r="F138" s="805"/>
      <c r="G138" s="799"/>
    </row>
    <row r="141" spans="1:7" ht="30" customHeight="1" x14ac:dyDescent="0.25">
      <c r="A141" s="754">
        <v>10</v>
      </c>
      <c r="B141" s="2262" t="s">
        <v>3091</v>
      </c>
      <c r="C141" s="2262"/>
      <c r="D141" s="2262"/>
      <c r="E141" s="2262"/>
      <c r="F141" s="2262"/>
    </row>
    <row r="144" spans="1:7" ht="29.25" x14ac:dyDescent="0.25">
      <c r="B144" s="790" t="s">
        <v>209</v>
      </c>
      <c r="C144" s="789" t="s">
        <v>701</v>
      </c>
      <c r="D144" s="790" t="s">
        <v>3011</v>
      </c>
      <c r="E144" s="790" t="s">
        <v>3012</v>
      </c>
      <c r="F144" s="761" t="s">
        <v>620</v>
      </c>
      <c r="G144" s="761" t="s">
        <v>584</v>
      </c>
    </row>
    <row r="145" spans="2:7" x14ac:dyDescent="0.25">
      <c r="B145" s="758" t="s">
        <v>262</v>
      </c>
      <c r="C145" s="759">
        <v>4</v>
      </c>
      <c r="D145" s="760" t="s">
        <v>225</v>
      </c>
      <c r="E145" s="760">
        <v>100</v>
      </c>
      <c r="F145" s="759">
        <f>'[17]цены на медик(хир)'!D7</f>
        <v>1.3</v>
      </c>
      <c r="G145" s="768"/>
    </row>
    <row r="146" spans="2:7" x14ac:dyDescent="0.25">
      <c r="B146" s="758" t="s">
        <v>407</v>
      </c>
      <c r="C146" s="759">
        <v>0.5</v>
      </c>
      <c r="D146" s="760" t="s">
        <v>226</v>
      </c>
      <c r="E146" s="760">
        <v>100</v>
      </c>
      <c r="F146" s="759">
        <f>'[17]цены на медик(хир)'!D9</f>
        <v>8.8800000000000008</v>
      </c>
      <c r="G146" s="768">
        <f t="shared" ref="G146:G176" si="5">C146*E146%*F146</f>
        <v>4.4400000000000004</v>
      </c>
    </row>
    <row r="147" spans="2:7" x14ac:dyDescent="0.25">
      <c r="B147" s="758" t="s">
        <v>256</v>
      </c>
      <c r="C147" s="759">
        <v>1</v>
      </c>
      <c r="D147" s="760" t="s">
        <v>227</v>
      </c>
      <c r="E147" s="760">
        <v>100</v>
      </c>
      <c r="F147" s="759">
        <f>'[17]цены на медик(хир)'!D15</f>
        <v>0.56000000000000005</v>
      </c>
      <c r="G147" s="768">
        <f t="shared" si="5"/>
        <v>0.56000000000000005</v>
      </c>
    </row>
    <row r="148" spans="2:7" x14ac:dyDescent="0.25">
      <c r="B148" s="758" t="s">
        <v>609</v>
      </c>
      <c r="C148" s="759">
        <v>10</v>
      </c>
      <c r="D148" s="760" t="s">
        <v>426</v>
      </c>
      <c r="E148" s="760">
        <v>100</v>
      </c>
      <c r="F148" s="759">
        <f>'[17]цены на медик(хир)'!D16</f>
        <v>0.10536</v>
      </c>
      <c r="G148" s="768">
        <f t="shared" si="5"/>
        <v>1.0535999999999999</v>
      </c>
    </row>
    <row r="149" spans="2:7" x14ac:dyDescent="0.25">
      <c r="B149" s="758" t="s">
        <v>889</v>
      </c>
      <c r="C149" s="759">
        <v>2</v>
      </c>
      <c r="D149" s="760" t="s">
        <v>227</v>
      </c>
      <c r="E149" s="760">
        <v>100</v>
      </c>
      <c r="F149" s="759">
        <f>'[17]цены на медик(хир)'!D24</f>
        <v>0.61460000000000004</v>
      </c>
      <c r="G149" s="768">
        <f t="shared" si="5"/>
        <v>1.2292000000000001</v>
      </c>
    </row>
    <row r="150" spans="2:7" x14ac:dyDescent="0.25">
      <c r="B150" s="758" t="s">
        <v>980</v>
      </c>
      <c r="C150" s="759">
        <v>0.2</v>
      </c>
      <c r="D150" s="760" t="s">
        <v>426</v>
      </c>
      <c r="E150" s="760">
        <v>100</v>
      </c>
      <c r="F150" s="759">
        <f>'[17]цены на медик(хир)'!D50</f>
        <v>12.159999999999998</v>
      </c>
      <c r="G150" s="768">
        <f t="shared" si="5"/>
        <v>2.4319999999999999</v>
      </c>
    </row>
    <row r="151" spans="2:7" x14ac:dyDescent="0.25">
      <c r="B151" s="758" t="s">
        <v>977</v>
      </c>
      <c r="C151" s="759">
        <v>1</v>
      </c>
      <c r="D151" s="760" t="s">
        <v>226</v>
      </c>
      <c r="E151" s="760">
        <v>100</v>
      </c>
      <c r="F151" s="759">
        <f>'[17]цены на медик(хир)'!D71</f>
        <v>2.5</v>
      </c>
      <c r="G151" s="768">
        <f t="shared" si="5"/>
        <v>2.5</v>
      </c>
    </row>
    <row r="152" spans="2:7" x14ac:dyDescent="0.25">
      <c r="B152" s="758" t="s">
        <v>453</v>
      </c>
      <c r="C152" s="759">
        <v>0.3</v>
      </c>
      <c r="D152" s="760" t="s">
        <v>988</v>
      </c>
      <c r="E152" s="760">
        <v>100</v>
      </c>
      <c r="F152" s="759">
        <f>'[17]цены на медик(хир)'!D79</f>
        <v>6.94</v>
      </c>
      <c r="G152" s="768">
        <f t="shared" si="5"/>
        <v>2.0819999999999999</v>
      </c>
    </row>
    <row r="153" spans="2:7" x14ac:dyDescent="0.25">
      <c r="B153" s="758" t="s">
        <v>419</v>
      </c>
      <c r="C153" s="759">
        <v>3</v>
      </c>
      <c r="D153" s="760" t="s">
        <v>226</v>
      </c>
      <c r="E153" s="760">
        <v>100</v>
      </c>
      <c r="F153" s="759">
        <f>'[17]цены на медик(хир)'!D80</f>
        <v>1.17</v>
      </c>
      <c r="G153" s="768"/>
    </row>
    <row r="154" spans="2:7" x14ac:dyDescent="0.25">
      <c r="B154" s="758" t="s">
        <v>603</v>
      </c>
      <c r="C154" s="759">
        <v>20</v>
      </c>
      <c r="D154" s="760" t="s">
        <v>227</v>
      </c>
      <c r="E154" s="760">
        <v>100</v>
      </c>
      <c r="F154" s="759">
        <f>'[17]цены на медик(хир)'!D131</f>
        <v>7.2000000000000008E-2</v>
      </c>
      <c r="G154" s="768">
        <f t="shared" si="5"/>
        <v>1.4400000000000002</v>
      </c>
    </row>
    <row r="155" spans="2:7" x14ac:dyDescent="0.25">
      <c r="B155" s="758" t="s">
        <v>257</v>
      </c>
      <c r="C155" s="759">
        <v>0.1</v>
      </c>
      <c r="D155" s="760" t="s">
        <v>226</v>
      </c>
      <c r="E155" s="760">
        <v>100</v>
      </c>
      <c r="F155" s="759">
        <f>'[17]цены на медик(хир)'!D153</f>
        <v>80</v>
      </c>
      <c r="G155" s="768">
        <f t="shared" si="5"/>
        <v>8</v>
      </c>
    </row>
    <row r="156" spans="2:7" x14ac:dyDescent="0.25">
      <c r="B156" s="758" t="s">
        <v>250</v>
      </c>
      <c r="C156" s="759">
        <v>1</v>
      </c>
      <c r="D156" s="760" t="s">
        <v>226</v>
      </c>
      <c r="E156" s="760">
        <v>100</v>
      </c>
      <c r="F156" s="759">
        <f>'[17]цены на медик(хир)'!D160</f>
        <v>1.1354838709677419</v>
      </c>
      <c r="G156" s="768">
        <f t="shared" si="5"/>
        <v>1.1354838709677419</v>
      </c>
    </row>
    <row r="157" spans="2:7" x14ac:dyDescent="0.25">
      <c r="B157" s="758" t="s">
        <v>455</v>
      </c>
      <c r="C157" s="759">
        <v>1</v>
      </c>
      <c r="D157" s="760" t="s">
        <v>226</v>
      </c>
      <c r="E157" s="760">
        <v>100</v>
      </c>
      <c r="F157" s="759">
        <f>'[17]цены на медик(хир)'!D184</f>
        <v>0.31</v>
      </c>
      <c r="G157" s="768">
        <f t="shared" si="5"/>
        <v>0.31</v>
      </c>
    </row>
    <row r="158" spans="2:7" x14ac:dyDescent="0.25">
      <c r="B158" s="758" t="s">
        <v>332</v>
      </c>
      <c r="C158" s="759">
        <v>2</v>
      </c>
      <c r="D158" s="760" t="s">
        <v>225</v>
      </c>
      <c r="E158" s="760">
        <v>100</v>
      </c>
      <c r="F158" s="759">
        <f>'[17]цены на медик(хир)'!D112</f>
        <v>2.98</v>
      </c>
      <c r="G158" s="768"/>
    </row>
    <row r="159" spans="2:7" x14ac:dyDescent="0.25">
      <c r="B159" s="758" t="s">
        <v>704</v>
      </c>
      <c r="C159" s="759">
        <v>5</v>
      </c>
      <c r="D159" s="760" t="s">
        <v>227</v>
      </c>
      <c r="E159" s="760">
        <v>100</v>
      </c>
      <c r="F159" s="759">
        <f>'[17]цены на медик(хир)'!D203</f>
        <v>0.53</v>
      </c>
      <c r="G159" s="768">
        <f t="shared" si="5"/>
        <v>2.6500000000000004</v>
      </c>
    </row>
    <row r="160" spans="2:7" x14ac:dyDescent="0.25">
      <c r="B160" s="758" t="s">
        <v>2001</v>
      </c>
      <c r="C160" s="759">
        <v>25</v>
      </c>
      <c r="D160" s="760" t="s">
        <v>227</v>
      </c>
      <c r="E160" s="760">
        <v>100</v>
      </c>
      <c r="F160" s="759">
        <f>'[17]цены на медик(хир)'!D202</f>
        <v>0.14574999999999999</v>
      </c>
      <c r="G160" s="768">
        <f t="shared" si="5"/>
        <v>3.6437499999999998</v>
      </c>
    </row>
    <row r="161" spans="2:7" ht="30" x14ac:dyDescent="0.25">
      <c r="B161" s="758" t="s">
        <v>1980</v>
      </c>
      <c r="C161" s="806">
        <v>5.0000000000000001E-3</v>
      </c>
      <c r="D161" s="760" t="s">
        <v>226</v>
      </c>
      <c r="E161" s="760">
        <v>50</v>
      </c>
      <c r="F161" s="759">
        <f>'[17]цены на медик(хир)'!D106</f>
        <v>1500</v>
      </c>
      <c r="G161" s="768">
        <f t="shared" si="5"/>
        <v>3.75</v>
      </c>
    </row>
    <row r="162" spans="2:7" ht="30" x14ac:dyDescent="0.25">
      <c r="B162" s="758" t="s">
        <v>1981</v>
      </c>
      <c r="C162" s="759">
        <v>1</v>
      </c>
      <c r="D162" s="760" t="s">
        <v>1943</v>
      </c>
      <c r="E162" s="760">
        <v>10</v>
      </c>
      <c r="F162" s="759">
        <f>'[17]цены на медик(хир)'!D162</f>
        <v>658</v>
      </c>
      <c r="G162" s="768">
        <f t="shared" si="5"/>
        <v>65.8</v>
      </c>
    </row>
    <row r="163" spans="2:7" ht="30" x14ac:dyDescent="0.25">
      <c r="B163" s="758" t="s">
        <v>1982</v>
      </c>
      <c r="C163" s="759">
        <v>1</v>
      </c>
      <c r="D163" s="760" t="s">
        <v>1943</v>
      </c>
      <c r="E163" s="760">
        <v>10</v>
      </c>
      <c r="F163" s="759">
        <f>'[17]цены на медик(хир)'!D163</f>
        <v>804</v>
      </c>
      <c r="G163" s="768">
        <f t="shared" si="5"/>
        <v>80.400000000000006</v>
      </c>
    </row>
    <row r="164" spans="2:7" ht="30" x14ac:dyDescent="0.25">
      <c r="B164" s="758" t="s">
        <v>1983</v>
      </c>
      <c r="C164" s="759">
        <v>1</v>
      </c>
      <c r="D164" s="760" t="s">
        <v>1943</v>
      </c>
      <c r="E164" s="760">
        <v>10</v>
      </c>
      <c r="F164" s="759">
        <f>'[17]цены на медик(хир)'!D164</f>
        <v>658</v>
      </c>
      <c r="G164" s="768">
        <f t="shared" si="5"/>
        <v>65.8</v>
      </c>
    </row>
    <row r="165" spans="2:7" ht="30" x14ac:dyDescent="0.25">
      <c r="B165" s="758" t="s">
        <v>1984</v>
      </c>
      <c r="C165" s="759">
        <v>1</v>
      </c>
      <c r="D165" s="760" t="s">
        <v>1943</v>
      </c>
      <c r="E165" s="760">
        <v>10</v>
      </c>
      <c r="F165" s="759">
        <f>'[17]цены на медик(хир)'!D165</f>
        <v>658</v>
      </c>
      <c r="G165" s="768">
        <f t="shared" si="5"/>
        <v>65.8</v>
      </c>
    </row>
    <row r="166" spans="2:7" ht="30" x14ac:dyDescent="0.25">
      <c r="B166" s="758" t="s">
        <v>1985</v>
      </c>
      <c r="C166" s="759">
        <v>1</v>
      </c>
      <c r="D166" s="760" t="s">
        <v>1943</v>
      </c>
      <c r="E166" s="760">
        <v>10</v>
      </c>
      <c r="F166" s="759">
        <f>'[17]цены на медик(хир)'!D166</f>
        <v>658</v>
      </c>
      <c r="G166" s="768">
        <f t="shared" si="5"/>
        <v>65.8</v>
      </c>
    </row>
    <row r="167" spans="2:7" x14ac:dyDescent="0.25">
      <c r="B167" s="758" t="s">
        <v>1937</v>
      </c>
      <c r="C167" s="806">
        <v>5.0000000000000001E-3</v>
      </c>
      <c r="D167" s="760" t="s">
        <v>226</v>
      </c>
      <c r="E167" s="760">
        <v>100</v>
      </c>
      <c r="F167" s="759">
        <f>'[17]цены на медик(хир)'!D42</f>
        <v>190</v>
      </c>
      <c r="G167" s="768">
        <f t="shared" si="5"/>
        <v>0.95000000000000007</v>
      </c>
    </row>
    <row r="168" spans="2:7" x14ac:dyDescent="0.25">
      <c r="B168" s="758" t="s">
        <v>1938</v>
      </c>
      <c r="C168" s="806">
        <v>5.0000000000000001E-3</v>
      </c>
      <c r="D168" s="760" t="s">
        <v>226</v>
      </c>
      <c r="E168" s="760">
        <v>100</v>
      </c>
      <c r="F168" s="759">
        <f>'[17]цены на медик(хир)'!D41</f>
        <v>139</v>
      </c>
      <c r="G168" s="768">
        <f t="shared" si="5"/>
        <v>0.69500000000000006</v>
      </c>
    </row>
    <row r="169" spans="2:7" x14ac:dyDescent="0.25">
      <c r="B169" s="758" t="s">
        <v>1939</v>
      </c>
      <c r="C169" s="806">
        <v>5.0000000000000001E-3</v>
      </c>
      <c r="D169" s="760" t="s">
        <v>226</v>
      </c>
      <c r="E169" s="760">
        <v>100</v>
      </c>
      <c r="F169" s="759">
        <f>'[17]цены на медик(хир)'!D40</f>
        <v>190</v>
      </c>
      <c r="G169" s="768">
        <f t="shared" si="5"/>
        <v>0.95000000000000007</v>
      </c>
    </row>
    <row r="170" spans="2:7" ht="30" x14ac:dyDescent="0.25">
      <c r="B170" s="758" t="s">
        <v>234</v>
      </c>
      <c r="C170" s="759">
        <v>0.5</v>
      </c>
      <c r="D170" s="760" t="s">
        <v>1944</v>
      </c>
      <c r="E170" s="760">
        <v>50</v>
      </c>
      <c r="F170" s="759">
        <f>'[17]цены на медик(хир)'!D182</f>
        <v>62.3</v>
      </c>
      <c r="G170" s="768">
        <f t="shared" si="5"/>
        <v>15.574999999999999</v>
      </c>
    </row>
    <row r="171" spans="2:7" x14ac:dyDescent="0.25">
      <c r="B171" s="758" t="s">
        <v>1955</v>
      </c>
      <c r="C171" s="759">
        <v>0.5</v>
      </c>
      <c r="D171" s="760" t="s">
        <v>227</v>
      </c>
      <c r="E171" s="760">
        <v>50</v>
      </c>
      <c r="F171" s="759">
        <f>'[17]цены на медик(хир)'!D17</f>
        <v>11.45</v>
      </c>
      <c r="G171" s="768">
        <f t="shared" si="5"/>
        <v>2.8624999999999998</v>
      </c>
    </row>
    <row r="172" spans="2:7" x14ac:dyDescent="0.25">
      <c r="B172" s="758" t="s">
        <v>979</v>
      </c>
      <c r="C172" s="759">
        <v>1</v>
      </c>
      <c r="D172" s="760" t="s">
        <v>226</v>
      </c>
      <c r="E172" s="760">
        <v>100</v>
      </c>
      <c r="F172" s="759">
        <f>'[17]цены на медик(хир)'!D223</f>
        <v>1.25</v>
      </c>
      <c r="G172" s="768">
        <f t="shared" si="5"/>
        <v>1.25</v>
      </c>
    </row>
    <row r="173" spans="2:7" x14ac:dyDescent="0.25">
      <c r="B173" s="758" t="s">
        <v>3092</v>
      </c>
      <c r="C173" s="759">
        <v>4</v>
      </c>
      <c r="D173" s="760" t="s">
        <v>226</v>
      </c>
      <c r="E173" s="760">
        <v>100</v>
      </c>
      <c r="F173" s="759">
        <f>'[17]цены на медик(хир)'!D200</f>
        <v>74</v>
      </c>
      <c r="G173" s="768">
        <f t="shared" si="5"/>
        <v>296</v>
      </c>
    </row>
    <row r="174" spans="2:7" x14ac:dyDescent="0.25">
      <c r="B174" s="758" t="s">
        <v>3093</v>
      </c>
      <c r="C174" s="759">
        <v>0.01</v>
      </c>
      <c r="D174" s="760" t="s">
        <v>226</v>
      </c>
      <c r="E174" s="760">
        <v>100</v>
      </c>
      <c r="F174" s="759">
        <f>'[17]цены на медик(хир)'!D130</f>
        <v>1153.6666666666667</v>
      </c>
      <c r="G174" s="768">
        <f t="shared" si="5"/>
        <v>11.536666666666667</v>
      </c>
    </row>
    <row r="175" spans="2:7" ht="30" x14ac:dyDescent="0.25">
      <c r="B175" s="758" t="s">
        <v>248</v>
      </c>
      <c r="C175" s="759">
        <v>1</v>
      </c>
      <c r="D175" s="760" t="s">
        <v>226</v>
      </c>
      <c r="E175" s="760">
        <v>100</v>
      </c>
      <c r="F175" s="759">
        <f>'[17]цены на медик(хир)'!D107</f>
        <v>1.25</v>
      </c>
      <c r="G175" s="768"/>
    </row>
    <row r="176" spans="2:7" x14ac:dyDescent="0.25">
      <c r="B176" s="758" t="s">
        <v>907</v>
      </c>
      <c r="C176" s="759">
        <v>2</v>
      </c>
      <c r="D176" s="760" t="s">
        <v>226</v>
      </c>
      <c r="E176" s="760">
        <v>100</v>
      </c>
      <c r="F176" s="759">
        <f>'[17]цены на медик(хир)'!D206</f>
        <v>0.86</v>
      </c>
      <c r="G176" s="768">
        <f t="shared" si="5"/>
        <v>1.72</v>
      </c>
    </row>
    <row r="177" spans="1:7" x14ac:dyDescent="0.25">
      <c r="B177" s="758" t="s">
        <v>334</v>
      </c>
      <c r="C177" s="759">
        <v>3</v>
      </c>
      <c r="D177" s="760" t="s">
        <v>225</v>
      </c>
      <c r="E177" s="760">
        <v>100</v>
      </c>
      <c r="F177" s="759">
        <f>'[17]цены на медик(хир)'!D186</f>
        <v>13</v>
      </c>
      <c r="G177" s="768"/>
    </row>
    <row r="178" spans="1:7" x14ac:dyDescent="0.25">
      <c r="B178" s="767" t="s">
        <v>199</v>
      </c>
      <c r="C178" s="768"/>
      <c r="D178" s="769"/>
      <c r="E178" s="769"/>
      <c r="F178" s="769"/>
      <c r="G178" s="770">
        <f>SUM(G145:G177)</f>
        <v>710.36520053763434</v>
      </c>
    </row>
    <row r="180" spans="1:7" x14ac:dyDescent="0.25">
      <c r="A180" s="754">
        <v>11</v>
      </c>
      <c r="B180" s="2263" t="s">
        <v>3094</v>
      </c>
      <c r="C180" s="2263"/>
      <c r="D180" s="2263"/>
      <c r="E180" s="2263"/>
      <c r="F180" s="2263"/>
    </row>
    <row r="182" spans="1:7" ht="29.25" x14ac:dyDescent="0.25">
      <c r="B182" s="790" t="s">
        <v>209</v>
      </c>
      <c r="C182" s="789" t="s">
        <v>701</v>
      </c>
      <c r="D182" s="790" t="s">
        <v>3011</v>
      </c>
      <c r="E182" s="790" t="s">
        <v>3012</v>
      </c>
      <c r="F182" s="761" t="s">
        <v>620</v>
      </c>
      <c r="G182" s="761" t="s">
        <v>584</v>
      </c>
    </row>
    <row r="183" spans="1:7" x14ac:dyDescent="0.25">
      <c r="B183" s="758" t="s">
        <v>262</v>
      </c>
      <c r="C183" s="759">
        <v>4</v>
      </c>
      <c r="D183" s="760" t="s">
        <v>225</v>
      </c>
      <c r="E183" s="760">
        <v>100</v>
      </c>
      <c r="F183" s="807">
        <f>'[17]цены на медик(хир)'!D7</f>
        <v>1.3</v>
      </c>
      <c r="G183" s="768"/>
    </row>
    <row r="184" spans="1:7" x14ac:dyDescent="0.25">
      <c r="B184" s="758" t="s">
        <v>407</v>
      </c>
      <c r="C184" s="759">
        <v>0.5</v>
      </c>
      <c r="D184" s="760" t="s">
        <v>226</v>
      </c>
      <c r="E184" s="760">
        <v>100</v>
      </c>
      <c r="F184" s="807">
        <f>'[17]цены на медик(хир)'!D9</f>
        <v>8.8800000000000008</v>
      </c>
      <c r="G184" s="768">
        <f t="shared" ref="G184:G214" si="6">C184*E184%*F184</f>
        <v>4.4400000000000004</v>
      </c>
    </row>
    <row r="185" spans="1:7" x14ac:dyDescent="0.25">
      <c r="B185" s="758" t="s">
        <v>256</v>
      </c>
      <c r="C185" s="759">
        <v>1</v>
      </c>
      <c r="D185" s="760" t="s">
        <v>227</v>
      </c>
      <c r="E185" s="760">
        <v>100</v>
      </c>
      <c r="F185" s="807">
        <f>'[17]цены на медик(хир)'!D15</f>
        <v>0.56000000000000005</v>
      </c>
      <c r="G185" s="768">
        <f t="shared" si="6"/>
        <v>0.56000000000000005</v>
      </c>
    </row>
    <row r="186" spans="1:7" x14ac:dyDescent="0.25">
      <c r="B186" s="758" t="s">
        <v>609</v>
      </c>
      <c r="C186" s="759">
        <v>10</v>
      </c>
      <c r="D186" s="760" t="s">
        <v>426</v>
      </c>
      <c r="E186" s="760">
        <v>100</v>
      </c>
      <c r="F186" s="807">
        <f>'[17]цены на медик(хир)'!D16</f>
        <v>0.10536</v>
      </c>
      <c r="G186" s="768">
        <f t="shared" si="6"/>
        <v>1.0535999999999999</v>
      </c>
    </row>
    <row r="187" spans="1:7" x14ac:dyDescent="0.25">
      <c r="B187" s="758" t="s">
        <v>889</v>
      </c>
      <c r="C187" s="759">
        <v>2</v>
      </c>
      <c r="D187" s="760" t="s">
        <v>227</v>
      </c>
      <c r="E187" s="760">
        <v>100</v>
      </c>
      <c r="F187" s="807">
        <f>'[17]цены на медик(хир)'!D24</f>
        <v>0.61460000000000004</v>
      </c>
      <c r="G187" s="768">
        <f t="shared" si="6"/>
        <v>1.2292000000000001</v>
      </c>
    </row>
    <row r="188" spans="1:7" x14ac:dyDescent="0.25">
      <c r="B188" s="758" t="s">
        <v>453</v>
      </c>
      <c r="C188" s="759">
        <v>0.3</v>
      </c>
      <c r="D188" s="760" t="s">
        <v>988</v>
      </c>
      <c r="E188" s="760">
        <v>100</v>
      </c>
      <c r="F188" s="807">
        <f>'[17]цены на медик(хир)'!D79</f>
        <v>6.94</v>
      </c>
      <c r="G188" s="768">
        <f t="shared" si="6"/>
        <v>2.0819999999999999</v>
      </c>
    </row>
    <row r="189" spans="1:7" x14ac:dyDescent="0.25">
      <c r="B189" s="758" t="s">
        <v>419</v>
      </c>
      <c r="C189" s="759">
        <v>3</v>
      </c>
      <c r="D189" s="760" t="s">
        <v>226</v>
      </c>
      <c r="E189" s="760">
        <v>100</v>
      </c>
      <c r="F189" s="807">
        <f>'[17]цены на медик(хир)'!D80</f>
        <v>1.17</v>
      </c>
      <c r="G189" s="768"/>
    </row>
    <row r="190" spans="1:7" x14ac:dyDescent="0.25">
      <c r="B190" s="758" t="s">
        <v>603</v>
      </c>
      <c r="C190" s="759">
        <v>20</v>
      </c>
      <c r="D190" s="760" t="s">
        <v>227</v>
      </c>
      <c r="E190" s="760">
        <v>100</v>
      </c>
      <c r="F190" s="807">
        <f>'[17]цены на медик(хир)'!D131</f>
        <v>7.2000000000000008E-2</v>
      </c>
      <c r="G190" s="768">
        <f t="shared" si="6"/>
        <v>1.4400000000000002</v>
      </c>
    </row>
    <row r="191" spans="1:7" x14ac:dyDescent="0.25">
      <c r="B191" s="758" t="s">
        <v>250</v>
      </c>
      <c r="C191" s="759">
        <v>1</v>
      </c>
      <c r="D191" s="760" t="s">
        <v>226</v>
      </c>
      <c r="E191" s="760">
        <v>100</v>
      </c>
      <c r="F191" s="807">
        <f>'[17]цены на медик(хир)'!D160</f>
        <v>1.1354838709677419</v>
      </c>
      <c r="G191" s="768">
        <f t="shared" si="6"/>
        <v>1.1354838709677419</v>
      </c>
    </row>
    <row r="192" spans="1:7" x14ac:dyDescent="0.25">
      <c r="B192" s="758" t="s">
        <v>455</v>
      </c>
      <c r="C192" s="759">
        <v>1</v>
      </c>
      <c r="D192" s="760" t="s">
        <v>226</v>
      </c>
      <c r="E192" s="760">
        <v>100</v>
      </c>
      <c r="F192" s="807">
        <f>'[17]цены на медик(хир)'!D184</f>
        <v>0.31</v>
      </c>
      <c r="G192" s="768">
        <f t="shared" si="6"/>
        <v>0.31</v>
      </c>
    </row>
    <row r="193" spans="2:7" x14ac:dyDescent="0.25">
      <c r="B193" s="758" t="s">
        <v>332</v>
      </c>
      <c r="C193" s="759">
        <v>2</v>
      </c>
      <c r="D193" s="760" t="s">
        <v>225</v>
      </c>
      <c r="E193" s="760">
        <v>100</v>
      </c>
      <c r="F193" s="807">
        <f>'[17]цены на медик(хир)'!D112</f>
        <v>2.98</v>
      </c>
      <c r="G193" s="768"/>
    </row>
    <row r="194" spans="2:7" x14ac:dyDescent="0.25">
      <c r="B194" s="758" t="s">
        <v>704</v>
      </c>
      <c r="C194" s="759">
        <v>5</v>
      </c>
      <c r="D194" s="760" t="s">
        <v>227</v>
      </c>
      <c r="E194" s="760">
        <v>100</v>
      </c>
      <c r="F194" s="807">
        <f>'[17]цены на медик(хир)'!D203</f>
        <v>0.53</v>
      </c>
      <c r="G194" s="768">
        <f t="shared" si="6"/>
        <v>2.6500000000000004</v>
      </c>
    </row>
    <row r="195" spans="2:7" x14ac:dyDescent="0.25">
      <c r="B195" s="758" t="s">
        <v>2001</v>
      </c>
      <c r="C195" s="759">
        <v>25</v>
      </c>
      <c r="D195" s="760" t="s">
        <v>227</v>
      </c>
      <c r="E195" s="760">
        <v>100</v>
      </c>
      <c r="F195" s="807">
        <f>'[17]цены на медик(хир)'!D202</f>
        <v>0.14574999999999999</v>
      </c>
      <c r="G195" s="768">
        <f t="shared" si="6"/>
        <v>3.6437499999999998</v>
      </c>
    </row>
    <row r="196" spans="2:7" ht="30" x14ac:dyDescent="0.25">
      <c r="B196" s="758" t="s">
        <v>1980</v>
      </c>
      <c r="C196" s="806">
        <v>5.0000000000000001E-3</v>
      </c>
      <c r="D196" s="760" t="s">
        <v>226</v>
      </c>
      <c r="E196" s="760">
        <v>100</v>
      </c>
      <c r="F196" s="807">
        <f>'[17]цены на медик(хир)'!D106</f>
        <v>1500</v>
      </c>
      <c r="G196" s="768">
        <f t="shared" si="6"/>
        <v>7.5</v>
      </c>
    </row>
    <row r="197" spans="2:7" ht="30" x14ac:dyDescent="0.25">
      <c r="B197" s="758" t="s">
        <v>1981</v>
      </c>
      <c r="C197" s="759">
        <v>1</v>
      </c>
      <c r="D197" s="760" t="s">
        <v>1943</v>
      </c>
      <c r="E197" s="760">
        <v>20</v>
      </c>
      <c r="F197" s="807">
        <f>'[17]цены на медик(хир)'!D162</f>
        <v>658</v>
      </c>
      <c r="G197" s="768">
        <f t="shared" si="6"/>
        <v>131.6</v>
      </c>
    </row>
    <row r="198" spans="2:7" ht="30" x14ac:dyDescent="0.25">
      <c r="B198" s="758" t="s">
        <v>1982</v>
      </c>
      <c r="C198" s="759">
        <v>1</v>
      </c>
      <c r="D198" s="760" t="s">
        <v>1943</v>
      </c>
      <c r="E198" s="760">
        <v>20</v>
      </c>
      <c r="F198" s="807">
        <f>'[17]цены на медик(хир)'!D163</f>
        <v>804</v>
      </c>
      <c r="G198" s="768">
        <f t="shared" si="6"/>
        <v>160.80000000000001</v>
      </c>
    </row>
    <row r="199" spans="2:7" ht="30" x14ac:dyDescent="0.25">
      <c r="B199" s="758" t="s">
        <v>1983</v>
      </c>
      <c r="C199" s="759">
        <v>1</v>
      </c>
      <c r="D199" s="760" t="s">
        <v>1943</v>
      </c>
      <c r="E199" s="760">
        <v>20</v>
      </c>
      <c r="F199" s="807">
        <f>'[17]цены на медик(хир)'!D164</f>
        <v>658</v>
      </c>
      <c r="G199" s="768">
        <f t="shared" si="6"/>
        <v>131.6</v>
      </c>
    </row>
    <row r="200" spans="2:7" ht="30" x14ac:dyDescent="0.25">
      <c r="B200" s="758" t="s">
        <v>1984</v>
      </c>
      <c r="C200" s="759">
        <v>1</v>
      </c>
      <c r="D200" s="760" t="s">
        <v>1943</v>
      </c>
      <c r="E200" s="760">
        <v>20</v>
      </c>
      <c r="F200" s="807">
        <f>'[17]цены на медик(хир)'!D165</f>
        <v>658</v>
      </c>
      <c r="G200" s="768">
        <f t="shared" si="6"/>
        <v>131.6</v>
      </c>
    </row>
    <row r="201" spans="2:7" ht="30" x14ac:dyDescent="0.25">
      <c r="B201" s="758" t="s">
        <v>1985</v>
      </c>
      <c r="C201" s="759">
        <v>1</v>
      </c>
      <c r="D201" s="760" t="s">
        <v>1943</v>
      </c>
      <c r="E201" s="760">
        <v>20</v>
      </c>
      <c r="F201" s="807">
        <f>'[17]цены на медик(хир)'!D166</f>
        <v>658</v>
      </c>
      <c r="G201" s="768">
        <f t="shared" si="6"/>
        <v>131.6</v>
      </c>
    </row>
    <row r="202" spans="2:7" x14ac:dyDescent="0.25">
      <c r="B202" s="758" t="s">
        <v>1937</v>
      </c>
      <c r="C202" s="806">
        <v>5.0000000000000001E-3</v>
      </c>
      <c r="D202" s="760" t="s">
        <v>226</v>
      </c>
      <c r="E202" s="760">
        <v>100</v>
      </c>
      <c r="F202" s="807">
        <f>'[17]цены на медик(хир)'!D42</f>
        <v>190</v>
      </c>
      <c r="G202" s="768">
        <f t="shared" si="6"/>
        <v>0.95000000000000007</v>
      </c>
    </row>
    <row r="203" spans="2:7" x14ac:dyDescent="0.25">
      <c r="B203" s="758" t="s">
        <v>1938</v>
      </c>
      <c r="C203" s="806">
        <v>5.0000000000000001E-3</v>
      </c>
      <c r="D203" s="760" t="s">
        <v>226</v>
      </c>
      <c r="E203" s="760">
        <v>100</v>
      </c>
      <c r="F203" s="807">
        <f>'[17]цены на медик(хир)'!D41</f>
        <v>139</v>
      </c>
      <c r="G203" s="768">
        <f t="shared" si="6"/>
        <v>0.69500000000000006</v>
      </c>
    </row>
    <row r="204" spans="2:7" x14ac:dyDescent="0.25">
      <c r="B204" s="758" t="s">
        <v>1939</v>
      </c>
      <c r="C204" s="806">
        <v>5.0000000000000001E-3</v>
      </c>
      <c r="D204" s="760" t="s">
        <v>226</v>
      </c>
      <c r="E204" s="760">
        <v>100</v>
      </c>
      <c r="F204" s="807">
        <f>'[17]цены на медик(хир)'!D40</f>
        <v>190</v>
      </c>
      <c r="G204" s="768">
        <f t="shared" si="6"/>
        <v>0.95000000000000007</v>
      </c>
    </row>
    <row r="205" spans="2:7" ht="30" x14ac:dyDescent="0.25">
      <c r="B205" s="758" t="s">
        <v>234</v>
      </c>
      <c r="C205" s="759">
        <v>0.5</v>
      </c>
      <c r="D205" s="760" t="s">
        <v>1944</v>
      </c>
      <c r="E205" s="760">
        <v>50</v>
      </c>
      <c r="F205" s="807">
        <f>'[17]цены на медик(хир)'!D182</f>
        <v>62.3</v>
      </c>
      <c r="G205" s="768">
        <f t="shared" si="6"/>
        <v>15.574999999999999</v>
      </c>
    </row>
    <row r="206" spans="2:7" x14ac:dyDescent="0.25">
      <c r="B206" s="758" t="s">
        <v>1955</v>
      </c>
      <c r="C206" s="759">
        <v>0.5</v>
      </c>
      <c r="D206" s="760" t="s">
        <v>227</v>
      </c>
      <c r="E206" s="760">
        <v>50</v>
      </c>
      <c r="F206" s="807">
        <f>'[17]цены на медик(хир)'!D17</f>
        <v>11.45</v>
      </c>
      <c r="G206" s="768">
        <f t="shared" si="6"/>
        <v>2.8624999999999998</v>
      </c>
    </row>
    <row r="207" spans="2:7" x14ac:dyDescent="0.25">
      <c r="B207" s="758" t="s">
        <v>979</v>
      </c>
      <c r="C207" s="759">
        <v>1</v>
      </c>
      <c r="D207" s="760" t="s">
        <v>226</v>
      </c>
      <c r="E207" s="760">
        <v>100</v>
      </c>
      <c r="F207" s="807">
        <f>'[17]цены на медик(хир)'!D223</f>
        <v>1.25</v>
      </c>
      <c r="G207" s="768">
        <f t="shared" si="6"/>
        <v>1.25</v>
      </c>
    </row>
    <row r="208" spans="2:7" x14ac:dyDescent="0.25">
      <c r="B208" s="758" t="s">
        <v>3092</v>
      </c>
      <c r="C208" s="759">
        <v>4</v>
      </c>
      <c r="D208" s="760" t="s">
        <v>226</v>
      </c>
      <c r="E208" s="760">
        <v>100</v>
      </c>
      <c r="F208" s="807">
        <f>'[17]цены на медик(хир)'!D200</f>
        <v>74</v>
      </c>
      <c r="G208" s="768">
        <f t="shared" si="6"/>
        <v>296</v>
      </c>
    </row>
    <row r="209" spans="1:7" x14ac:dyDescent="0.25">
      <c r="B209" s="758" t="s">
        <v>3093</v>
      </c>
      <c r="C209" s="759">
        <v>0.01</v>
      </c>
      <c r="D209" s="760" t="s">
        <v>226</v>
      </c>
      <c r="E209" s="760">
        <v>100</v>
      </c>
      <c r="F209" s="807">
        <f>'[17]цены на медик(хир)'!D130</f>
        <v>1153.6666666666667</v>
      </c>
      <c r="G209" s="768">
        <f t="shared" si="6"/>
        <v>11.536666666666667</v>
      </c>
    </row>
    <row r="210" spans="1:7" x14ac:dyDescent="0.25">
      <c r="B210" s="758" t="s">
        <v>3095</v>
      </c>
      <c r="C210" s="759">
        <v>1</v>
      </c>
      <c r="D210" s="760" t="s">
        <v>226</v>
      </c>
      <c r="E210" s="760">
        <v>100</v>
      </c>
      <c r="F210" s="768">
        <f>'[17]цены на медик(хир)'!D73</f>
        <v>2.5</v>
      </c>
      <c r="G210" s="768">
        <f t="shared" si="6"/>
        <v>2.5</v>
      </c>
    </row>
    <row r="211" spans="1:7" x14ac:dyDescent="0.25">
      <c r="B211" s="758" t="s">
        <v>3078</v>
      </c>
      <c r="C211" s="759">
        <v>1</v>
      </c>
      <c r="D211" s="760" t="s">
        <v>226</v>
      </c>
      <c r="E211" s="760">
        <v>100</v>
      </c>
      <c r="F211" s="768">
        <f>'[17]цены на медик(хир)'!D74</f>
        <v>5.8037000000000001</v>
      </c>
      <c r="G211" s="768">
        <f t="shared" si="6"/>
        <v>5.8037000000000001</v>
      </c>
    </row>
    <row r="212" spans="1:7" x14ac:dyDescent="0.25">
      <c r="B212" s="758" t="s">
        <v>3096</v>
      </c>
      <c r="C212" s="759">
        <v>1</v>
      </c>
      <c r="D212" s="760" t="s">
        <v>226</v>
      </c>
      <c r="E212" s="760">
        <v>100</v>
      </c>
      <c r="F212" s="768">
        <f>'[17]цены на медик(хир)'!D72</f>
        <v>2.5</v>
      </c>
      <c r="G212" s="768">
        <f t="shared" si="6"/>
        <v>2.5</v>
      </c>
    </row>
    <row r="213" spans="1:7" ht="30" x14ac:dyDescent="0.25">
      <c r="B213" s="758" t="s">
        <v>248</v>
      </c>
      <c r="C213" s="759">
        <v>1</v>
      </c>
      <c r="D213" s="760" t="s">
        <v>226</v>
      </c>
      <c r="E213" s="760">
        <v>100</v>
      </c>
      <c r="F213" s="768">
        <f>'[17]цены на медик(хир)'!D107</f>
        <v>1.25</v>
      </c>
      <c r="G213" s="768"/>
    </row>
    <row r="214" spans="1:7" x14ac:dyDescent="0.25">
      <c r="B214" s="758" t="s">
        <v>907</v>
      </c>
      <c r="C214" s="759">
        <v>2</v>
      </c>
      <c r="D214" s="760" t="s">
        <v>226</v>
      </c>
      <c r="E214" s="760">
        <v>100</v>
      </c>
      <c r="F214" s="768">
        <f>'[17]цены на медик(хир)'!D206</f>
        <v>0.86</v>
      </c>
      <c r="G214" s="768">
        <f t="shared" si="6"/>
        <v>1.72</v>
      </c>
    </row>
    <row r="215" spans="1:7" x14ac:dyDescent="0.25">
      <c r="B215" s="758" t="s">
        <v>334</v>
      </c>
      <c r="C215" s="759">
        <v>3</v>
      </c>
      <c r="D215" s="760" t="s">
        <v>225</v>
      </c>
      <c r="E215" s="760">
        <v>100</v>
      </c>
      <c r="F215" s="768">
        <f>'[17]цены на медик(хир)'!D186</f>
        <v>13</v>
      </c>
      <c r="G215" s="768"/>
    </row>
    <row r="216" spans="1:7" x14ac:dyDescent="0.25">
      <c r="B216" s="767" t="s">
        <v>199</v>
      </c>
      <c r="C216" s="768"/>
      <c r="D216" s="769"/>
      <c r="E216" s="769"/>
      <c r="F216" s="768"/>
      <c r="G216" s="808">
        <f>SUM(G183:G215)</f>
        <v>1055.5869005376344</v>
      </c>
    </row>
    <row r="221" spans="1:7" x14ac:dyDescent="0.25">
      <c r="A221" s="754">
        <v>12</v>
      </c>
      <c r="B221" s="2264" t="s">
        <v>3097</v>
      </c>
      <c r="C221" s="2264"/>
      <c r="D221" s="2264"/>
      <c r="E221" s="2264"/>
      <c r="F221" s="2264"/>
    </row>
    <row r="224" spans="1:7" ht="29.25" x14ac:dyDescent="0.25">
      <c r="B224" s="790" t="s">
        <v>209</v>
      </c>
      <c r="C224" s="789" t="s">
        <v>701</v>
      </c>
      <c r="D224" s="790" t="s">
        <v>3011</v>
      </c>
      <c r="E224" s="790" t="s">
        <v>3012</v>
      </c>
      <c r="F224" s="761" t="s">
        <v>620</v>
      </c>
      <c r="G224" s="761" t="s">
        <v>584</v>
      </c>
    </row>
    <row r="225" spans="2:7" x14ac:dyDescent="0.25">
      <c r="B225" s="758" t="s">
        <v>262</v>
      </c>
      <c r="C225" s="759">
        <v>4</v>
      </c>
      <c r="D225" s="760" t="s">
        <v>225</v>
      </c>
      <c r="E225" s="760">
        <v>100</v>
      </c>
      <c r="F225" s="791">
        <f>'[17]цены на медик(хир)'!D7</f>
        <v>1.3</v>
      </c>
      <c r="G225" s="768"/>
    </row>
    <row r="226" spans="2:7" x14ac:dyDescent="0.25">
      <c r="B226" s="758" t="s">
        <v>407</v>
      </c>
      <c r="C226" s="759">
        <v>0.5</v>
      </c>
      <c r="D226" s="760" t="s">
        <v>226</v>
      </c>
      <c r="E226" s="760">
        <v>100</v>
      </c>
      <c r="F226" s="791">
        <f>'[17]цены на медик(хир)'!D9</f>
        <v>8.8800000000000008</v>
      </c>
      <c r="G226" s="768">
        <f t="shared" ref="G226:G253" si="7">C226*E226%*F226</f>
        <v>4.4400000000000004</v>
      </c>
    </row>
    <row r="227" spans="2:7" x14ac:dyDescent="0.25">
      <c r="B227" s="758" t="s">
        <v>256</v>
      </c>
      <c r="C227" s="759">
        <v>1</v>
      </c>
      <c r="D227" s="760" t="s">
        <v>227</v>
      </c>
      <c r="E227" s="760">
        <v>100</v>
      </c>
      <c r="F227" s="791">
        <f>'[17]цены на медик(хир)'!D15</f>
        <v>0.56000000000000005</v>
      </c>
      <c r="G227" s="768">
        <f t="shared" si="7"/>
        <v>0.56000000000000005</v>
      </c>
    </row>
    <row r="228" spans="2:7" x14ac:dyDescent="0.25">
      <c r="B228" s="758" t="s">
        <v>609</v>
      </c>
      <c r="C228" s="759">
        <v>10</v>
      </c>
      <c r="D228" s="760" t="s">
        <v>426</v>
      </c>
      <c r="E228" s="760">
        <v>100</v>
      </c>
      <c r="F228" s="791">
        <f>'[17]цены на медик(хир)'!D16</f>
        <v>0.10536</v>
      </c>
      <c r="G228" s="768">
        <f t="shared" si="7"/>
        <v>1.0535999999999999</v>
      </c>
    </row>
    <row r="229" spans="2:7" x14ac:dyDescent="0.25">
      <c r="B229" s="758" t="s">
        <v>889</v>
      </c>
      <c r="C229" s="759">
        <v>2</v>
      </c>
      <c r="D229" s="760" t="s">
        <v>227</v>
      </c>
      <c r="E229" s="760">
        <v>100</v>
      </c>
      <c r="F229" s="791">
        <f>'[17]цены на медик(хир)'!D24</f>
        <v>0.61460000000000004</v>
      </c>
      <c r="G229" s="768">
        <f t="shared" si="7"/>
        <v>1.2292000000000001</v>
      </c>
    </row>
    <row r="230" spans="2:7" x14ac:dyDescent="0.25">
      <c r="B230" s="758" t="s">
        <v>453</v>
      </c>
      <c r="C230" s="759">
        <v>0.3</v>
      </c>
      <c r="D230" s="760" t="s">
        <v>988</v>
      </c>
      <c r="E230" s="760">
        <v>100</v>
      </c>
      <c r="F230" s="791">
        <f>'[17]цены на медик(хир)'!D79</f>
        <v>6.94</v>
      </c>
      <c r="G230" s="768">
        <f t="shared" si="7"/>
        <v>2.0819999999999999</v>
      </c>
    </row>
    <row r="231" spans="2:7" x14ac:dyDescent="0.25">
      <c r="B231" s="758" t="s">
        <v>419</v>
      </c>
      <c r="C231" s="759">
        <v>3</v>
      </c>
      <c r="D231" s="760" t="s">
        <v>226</v>
      </c>
      <c r="E231" s="760">
        <v>100</v>
      </c>
      <c r="F231" s="791">
        <f>'[17]цены на медик(хир)'!D80</f>
        <v>1.17</v>
      </c>
      <c r="G231" s="768"/>
    </row>
    <row r="232" spans="2:7" x14ac:dyDescent="0.25">
      <c r="B232" s="758" t="s">
        <v>603</v>
      </c>
      <c r="C232" s="759">
        <v>20</v>
      </c>
      <c r="D232" s="760" t="s">
        <v>227</v>
      </c>
      <c r="E232" s="760">
        <v>100</v>
      </c>
      <c r="F232" s="791">
        <f>'[17]цены на медик(хир)'!D131</f>
        <v>7.2000000000000008E-2</v>
      </c>
      <c r="G232" s="768">
        <f t="shared" si="7"/>
        <v>1.4400000000000002</v>
      </c>
    </row>
    <row r="233" spans="2:7" x14ac:dyDescent="0.25">
      <c r="B233" s="758" t="s">
        <v>250</v>
      </c>
      <c r="C233" s="759">
        <v>1</v>
      </c>
      <c r="D233" s="760" t="s">
        <v>226</v>
      </c>
      <c r="E233" s="760">
        <v>100</v>
      </c>
      <c r="F233" s="791">
        <f>'[17]цены на медик(хир)'!D160</f>
        <v>1.1354838709677419</v>
      </c>
      <c r="G233" s="768">
        <f t="shared" si="7"/>
        <v>1.1354838709677419</v>
      </c>
    </row>
    <row r="234" spans="2:7" x14ac:dyDescent="0.25">
      <c r="B234" s="758" t="s">
        <v>455</v>
      </c>
      <c r="C234" s="759">
        <v>1</v>
      </c>
      <c r="D234" s="760" t="s">
        <v>226</v>
      </c>
      <c r="E234" s="760">
        <v>100</v>
      </c>
      <c r="F234" s="791">
        <f>'[17]цены на медик(хир)'!D184</f>
        <v>0.31</v>
      </c>
      <c r="G234" s="768">
        <f t="shared" si="7"/>
        <v>0.31</v>
      </c>
    </row>
    <row r="235" spans="2:7" x14ac:dyDescent="0.25">
      <c r="B235" s="758" t="s">
        <v>332</v>
      </c>
      <c r="C235" s="759">
        <v>2</v>
      </c>
      <c r="D235" s="760" t="s">
        <v>225</v>
      </c>
      <c r="E235" s="760">
        <v>100</v>
      </c>
      <c r="F235" s="791">
        <f>'[17]цены на медик(хир)'!D112</f>
        <v>2.98</v>
      </c>
      <c r="G235" s="768"/>
    </row>
    <row r="236" spans="2:7" x14ac:dyDescent="0.25">
      <c r="B236" s="758" t="s">
        <v>704</v>
      </c>
      <c r="C236" s="759">
        <v>5</v>
      </c>
      <c r="D236" s="760" t="s">
        <v>227</v>
      </c>
      <c r="E236" s="760">
        <v>100</v>
      </c>
      <c r="F236" s="791">
        <f>'[17]цены на медик(хир)'!D203</f>
        <v>0.53</v>
      </c>
      <c r="G236" s="768">
        <f t="shared" si="7"/>
        <v>2.6500000000000004</v>
      </c>
    </row>
    <row r="237" spans="2:7" x14ac:dyDescent="0.25">
      <c r="B237" s="758" t="s">
        <v>2001</v>
      </c>
      <c r="C237" s="759">
        <v>25</v>
      </c>
      <c r="D237" s="760" t="s">
        <v>227</v>
      </c>
      <c r="E237" s="760">
        <v>100</v>
      </c>
      <c r="F237" s="791">
        <f>'[17]цены на медик(хир)'!D202</f>
        <v>0.14574999999999999</v>
      </c>
      <c r="G237" s="768">
        <f t="shared" si="7"/>
        <v>3.6437499999999998</v>
      </c>
    </row>
    <row r="238" spans="2:7" ht="30" x14ac:dyDescent="0.25">
      <c r="B238" s="758" t="s">
        <v>1980</v>
      </c>
      <c r="C238" s="806">
        <v>5.0000000000000001E-3</v>
      </c>
      <c r="D238" s="760" t="s">
        <v>226</v>
      </c>
      <c r="E238" s="760">
        <v>100</v>
      </c>
      <c r="F238" s="791">
        <f>'[17]цены на медик(хир)'!D106</f>
        <v>1500</v>
      </c>
      <c r="G238" s="768">
        <f t="shared" si="7"/>
        <v>7.5</v>
      </c>
    </row>
    <row r="239" spans="2:7" ht="30" x14ac:dyDescent="0.25">
      <c r="B239" s="758" t="s">
        <v>1981</v>
      </c>
      <c r="C239" s="759">
        <v>1</v>
      </c>
      <c r="D239" s="760" t="s">
        <v>1943</v>
      </c>
      <c r="E239" s="760">
        <v>20</v>
      </c>
      <c r="F239" s="791">
        <f>'[17]цены на медик(хир)'!D162</f>
        <v>658</v>
      </c>
      <c r="G239" s="768">
        <f t="shared" si="7"/>
        <v>131.6</v>
      </c>
    </row>
    <row r="240" spans="2:7" ht="30" x14ac:dyDescent="0.25">
      <c r="B240" s="758" t="s">
        <v>1982</v>
      </c>
      <c r="C240" s="759">
        <v>1</v>
      </c>
      <c r="D240" s="760" t="s">
        <v>1943</v>
      </c>
      <c r="E240" s="760">
        <v>20</v>
      </c>
      <c r="F240" s="791">
        <f>'[17]цены на медик(хир)'!D163</f>
        <v>804</v>
      </c>
      <c r="G240" s="768">
        <f t="shared" si="7"/>
        <v>160.80000000000001</v>
      </c>
    </row>
    <row r="241" spans="2:7" ht="30" x14ac:dyDescent="0.25">
      <c r="B241" s="758" t="s">
        <v>1983</v>
      </c>
      <c r="C241" s="759">
        <v>1</v>
      </c>
      <c r="D241" s="760" t="s">
        <v>1943</v>
      </c>
      <c r="E241" s="760">
        <v>20</v>
      </c>
      <c r="F241" s="791">
        <f>'[17]цены на медик(хир)'!D164</f>
        <v>658</v>
      </c>
      <c r="G241" s="768">
        <f t="shared" si="7"/>
        <v>131.6</v>
      </c>
    </row>
    <row r="242" spans="2:7" ht="30" x14ac:dyDescent="0.25">
      <c r="B242" s="758" t="s">
        <v>1984</v>
      </c>
      <c r="C242" s="759">
        <v>1</v>
      </c>
      <c r="D242" s="760" t="s">
        <v>1943</v>
      </c>
      <c r="E242" s="760">
        <v>20</v>
      </c>
      <c r="F242" s="791">
        <f>'[17]цены на медик(хир)'!D165</f>
        <v>658</v>
      </c>
      <c r="G242" s="768">
        <f t="shared" si="7"/>
        <v>131.6</v>
      </c>
    </row>
    <row r="243" spans="2:7" ht="30" x14ac:dyDescent="0.25">
      <c r="B243" s="758" t="s">
        <v>1985</v>
      </c>
      <c r="C243" s="759">
        <v>1</v>
      </c>
      <c r="D243" s="760" t="s">
        <v>1943</v>
      </c>
      <c r="E243" s="760">
        <v>20</v>
      </c>
      <c r="F243" s="791">
        <f>'[17]цены на медик(хир)'!D166</f>
        <v>658</v>
      </c>
      <c r="G243" s="768">
        <f t="shared" si="7"/>
        <v>131.6</v>
      </c>
    </row>
    <row r="244" spans="2:7" x14ac:dyDescent="0.25">
      <c r="B244" s="758" t="s">
        <v>1937</v>
      </c>
      <c r="C244" s="806">
        <v>5.0000000000000001E-3</v>
      </c>
      <c r="D244" s="760" t="s">
        <v>226</v>
      </c>
      <c r="E244" s="760">
        <v>100</v>
      </c>
      <c r="F244" s="791">
        <f>'[17]цены на медик(хир)'!D42</f>
        <v>190</v>
      </c>
      <c r="G244" s="768">
        <f t="shared" si="7"/>
        <v>0.95000000000000007</v>
      </c>
    </row>
    <row r="245" spans="2:7" x14ac:dyDescent="0.25">
      <c r="B245" s="758" t="s">
        <v>1938</v>
      </c>
      <c r="C245" s="806">
        <v>5.0000000000000001E-3</v>
      </c>
      <c r="D245" s="760" t="s">
        <v>226</v>
      </c>
      <c r="E245" s="760">
        <v>100</v>
      </c>
      <c r="F245" s="791">
        <f>'[17]цены на медик(хир)'!D41</f>
        <v>139</v>
      </c>
      <c r="G245" s="768">
        <f t="shared" si="7"/>
        <v>0.69500000000000006</v>
      </c>
    </row>
    <row r="246" spans="2:7" x14ac:dyDescent="0.25">
      <c r="B246" s="758" t="s">
        <v>1939</v>
      </c>
      <c r="C246" s="806">
        <v>5.0000000000000001E-3</v>
      </c>
      <c r="D246" s="760" t="s">
        <v>226</v>
      </c>
      <c r="E246" s="760">
        <v>100</v>
      </c>
      <c r="F246" s="791">
        <f>'[17]цены на медик(хир)'!D40</f>
        <v>190</v>
      </c>
      <c r="G246" s="768">
        <f t="shared" si="7"/>
        <v>0.95000000000000007</v>
      </c>
    </row>
    <row r="247" spans="2:7" ht="30" x14ac:dyDescent="0.25">
      <c r="B247" s="758" t="s">
        <v>234</v>
      </c>
      <c r="C247" s="759">
        <v>0.5</v>
      </c>
      <c r="D247" s="760" t="s">
        <v>1944</v>
      </c>
      <c r="E247" s="760">
        <v>50</v>
      </c>
      <c r="F247" s="791">
        <f>'[17]цены на медик(хир)'!D182</f>
        <v>62.3</v>
      </c>
      <c r="G247" s="768">
        <f t="shared" si="7"/>
        <v>15.574999999999999</v>
      </c>
    </row>
    <row r="248" spans="2:7" x14ac:dyDescent="0.25">
      <c r="B248" s="758" t="s">
        <v>1955</v>
      </c>
      <c r="C248" s="759">
        <v>0.5</v>
      </c>
      <c r="D248" s="760" t="s">
        <v>227</v>
      </c>
      <c r="E248" s="760">
        <v>50</v>
      </c>
      <c r="F248" s="791">
        <f>'[17]цены на медик(хир)'!D17</f>
        <v>11.45</v>
      </c>
      <c r="G248" s="768">
        <f t="shared" si="7"/>
        <v>2.8624999999999998</v>
      </c>
    </row>
    <row r="249" spans="2:7" x14ac:dyDescent="0.25">
      <c r="B249" s="758" t="s">
        <v>979</v>
      </c>
      <c r="C249" s="759">
        <v>1</v>
      </c>
      <c r="D249" s="760" t="s">
        <v>226</v>
      </c>
      <c r="E249" s="760">
        <v>100</v>
      </c>
      <c r="F249" s="791">
        <f>'[17]цены на медик(хир)'!D223</f>
        <v>1.25</v>
      </c>
      <c r="G249" s="768">
        <f t="shared" si="7"/>
        <v>1.25</v>
      </c>
    </row>
    <row r="250" spans="2:7" x14ac:dyDescent="0.25">
      <c r="B250" s="758" t="s">
        <v>3092</v>
      </c>
      <c r="C250" s="759">
        <v>4</v>
      </c>
      <c r="D250" s="760" t="s">
        <v>226</v>
      </c>
      <c r="E250" s="760">
        <v>100</v>
      </c>
      <c r="F250" s="791">
        <f>'[17]цены на медик(хир)'!D200</f>
        <v>74</v>
      </c>
      <c r="G250" s="768">
        <f t="shared" si="7"/>
        <v>296</v>
      </c>
    </row>
    <row r="251" spans="2:7" x14ac:dyDescent="0.25">
      <c r="B251" s="758" t="s">
        <v>3093</v>
      </c>
      <c r="C251" s="759">
        <v>0.01</v>
      </c>
      <c r="D251" s="760" t="s">
        <v>226</v>
      </c>
      <c r="E251" s="760">
        <v>100</v>
      </c>
      <c r="F251" s="791">
        <f>'[17]цены на медик(хир)'!D130</f>
        <v>1153.6666666666667</v>
      </c>
      <c r="G251" s="768">
        <f t="shared" si="7"/>
        <v>11.536666666666667</v>
      </c>
    </row>
    <row r="252" spans="2:7" ht="30" x14ac:dyDescent="0.25">
      <c r="B252" s="758" t="s">
        <v>248</v>
      </c>
      <c r="C252" s="759">
        <v>1</v>
      </c>
      <c r="D252" s="760" t="s">
        <v>226</v>
      </c>
      <c r="E252" s="760">
        <v>100</v>
      </c>
      <c r="F252" s="791">
        <f>'[17]цены на медик(хир)'!D107</f>
        <v>1.25</v>
      </c>
      <c r="G252" s="768"/>
    </row>
    <row r="253" spans="2:7" x14ac:dyDescent="0.25">
      <c r="B253" s="758" t="s">
        <v>907</v>
      </c>
      <c r="C253" s="759">
        <v>2</v>
      </c>
      <c r="D253" s="760" t="s">
        <v>226</v>
      </c>
      <c r="E253" s="760">
        <v>100</v>
      </c>
      <c r="F253" s="791">
        <f>'[17]цены на медик(хир)'!D206</f>
        <v>0.86</v>
      </c>
      <c r="G253" s="768">
        <f t="shared" si="7"/>
        <v>1.72</v>
      </c>
    </row>
    <row r="254" spans="2:7" x14ac:dyDescent="0.25">
      <c r="B254" s="758" t="s">
        <v>334</v>
      </c>
      <c r="C254" s="759">
        <v>3</v>
      </c>
      <c r="D254" s="760" t="s">
        <v>225</v>
      </c>
      <c r="E254" s="760">
        <v>100</v>
      </c>
      <c r="F254" s="791">
        <f>'[17]цены на медик(хир)'!D186</f>
        <v>13</v>
      </c>
      <c r="G254" s="768"/>
    </row>
    <row r="255" spans="2:7" x14ac:dyDescent="0.25">
      <c r="B255" s="767" t="s">
        <v>199</v>
      </c>
      <c r="C255" s="768"/>
      <c r="D255" s="769"/>
      <c r="E255" s="769"/>
      <c r="F255" s="768"/>
      <c r="G255" s="808">
        <f>SUM(G225:G254)</f>
        <v>1044.7832005376345</v>
      </c>
    </row>
    <row r="258" spans="1:7" ht="29.25" customHeight="1" x14ac:dyDescent="0.25">
      <c r="A258" s="754">
        <v>13</v>
      </c>
      <c r="B258" s="2262" t="s">
        <v>3098</v>
      </c>
      <c r="C258" s="2262"/>
      <c r="D258" s="2262"/>
      <c r="E258" s="2262"/>
      <c r="F258" s="2262"/>
    </row>
    <row r="261" spans="1:7" ht="29.25" x14ac:dyDescent="0.25">
      <c r="B261" s="790" t="s">
        <v>209</v>
      </c>
      <c r="C261" s="789" t="s">
        <v>701</v>
      </c>
      <c r="D261" s="790" t="s">
        <v>3011</v>
      </c>
      <c r="E261" s="790" t="s">
        <v>3012</v>
      </c>
      <c r="F261" s="761" t="s">
        <v>620</v>
      </c>
      <c r="G261" s="761" t="s">
        <v>584</v>
      </c>
    </row>
    <row r="262" spans="1:7" x14ac:dyDescent="0.25">
      <c r="B262" s="758" t="s">
        <v>262</v>
      </c>
      <c r="C262" s="759">
        <v>4</v>
      </c>
      <c r="D262" s="760" t="s">
        <v>225</v>
      </c>
      <c r="E262" s="760">
        <v>100</v>
      </c>
      <c r="F262" s="759">
        <f>'[17]цены на медик(хир)'!D7</f>
        <v>1.3</v>
      </c>
      <c r="G262" s="768"/>
    </row>
    <row r="263" spans="1:7" x14ac:dyDescent="0.25">
      <c r="B263" s="758" t="s">
        <v>407</v>
      </c>
      <c r="C263" s="759">
        <v>0.5</v>
      </c>
      <c r="D263" s="760" t="s">
        <v>226</v>
      </c>
      <c r="E263" s="760">
        <v>100</v>
      </c>
      <c r="F263" s="759">
        <f>'[17]цены на медик(хир)'!D9</f>
        <v>8.8800000000000008</v>
      </c>
      <c r="G263" s="768">
        <f t="shared" ref="G263:G290" si="8">C263*E263%*F263</f>
        <v>4.4400000000000004</v>
      </c>
    </row>
    <row r="264" spans="1:7" x14ac:dyDescent="0.25">
      <c r="B264" s="758" t="s">
        <v>256</v>
      </c>
      <c r="C264" s="759">
        <v>1</v>
      </c>
      <c r="D264" s="760" t="s">
        <v>227</v>
      </c>
      <c r="E264" s="760">
        <v>100</v>
      </c>
      <c r="F264" s="759">
        <f>'[17]цены на медик(хир)'!D15</f>
        <v>0.56000000000000005</v>
      </c>
      <c r="G264" s="768">
        <f t="shared" si="8"/>
        <v>0.56000000000000005</v>
      </c>
    </row>
    <row r="265" spans="1:7" x14ac:dyDescent="0.25">
      <c r="B265" s="758" t="s">
        <v>609</v>
      </c>
      <c r="C265" s="759">
        <v>10</v>
      </c>
      <c r="D265" s="760" t="s">
        <v>426</v>
      </c>
      <c r="E265" s="760">
        <v>100</v>
      </c>
      <c r="F265" s="759">
        <f>'[17]цены на медик(хир)'!D16</f>
        <v>0.10536</v>
      </c>
      <c r="G265" s="768">
        <f t="shared" si="8"/>
        <v>1.0535999999999999</v>
      </c>
    </row>
    <row r="266" spans="1:7" x14ac:dyDescent="0.25">
      <c r="B266" s="758" t="s">
        <v>889</v>
      </c>
      <c r="C266" s="759">
        <v>2</v>
      </c>
      <c r="D266" s="760" t="s">
        <v>227</v>
      </c>
      <c r="E266" s="760">
        <v>100</v>
      </c>
      <c r="F266" s="759">
        <f>'[17]цены на медик(хир)'!D24</f>
        <v>0.61460000000000004</v>
      </c>
      <c r="G266" s="768">
        <f t="shared" si="8"/>
        <v>1.2292000000000001</v>
      </c>
    </row>
    <row r="267" spans="1:7" x14ac:dyDescent="0.25">
      <c r="B267" s="758" t="s">
        <v>453</v>
      </c>
      <c r="C267" s="759">
        <v>0.3</v>
      </c>
      <c r="D267" s="760" t="s">
        <v>988</v>
      </c>
      <c r="E267" s="760">
        <v>100</v>
      </c>
      <c r="F267" s="759">
        <f>'[17]цены на медик(хир)'!D79</f>
        <v>6.94</v>
      </c>
      <c r="G267" s="768">
        <f t="shared" si="8"/>
        <v>2.0819999999999999</v>
      </c>
    </row>
    <row r="268" spans="1:7" x14ac:dyDescent="0.25">
      <c r="B268" s="758" t="s">
        <v>419</v>
      </c>
      <c r="C268" s="759">
        <v>1</v>
      </c>
      <c r="D268" s="760" t="s">
        <v>226</v>
      </c>
      <c r="E268" s="760">
        <v>100</v>
      </c>
      <c r="F268" s="759">
        <f>'[17]цены на медик(хир)'!D80</f>
        <v>1.17</v>
      </c>
      <c r="G268" s="768"/>
    </row>
    <row r="269" spans="1:7" x14ac:dyDescent="0.25">
      <c r="B269" s="758" t="s">
        <v>603</v>
      </c>
      <c r="C269" s="759">
        <v>20</v>
      </c>
      <c r="D269" s="760" t="s">
        <v>227</v>
      </c>
      <c r="E269" s="760">
        <v>100</v>
      </c>
      <c r="F269" s="759">
        <f>'[17]цены на медик(хир)'!D131</f>
        <v>7.2000000000000008E-2</v>
      </c>
      <c r="G269" s="768">
        <f t="shared" si="8"/>
        <v>1.4400000000000002</v>
      </c>
    </row>
    <row r="270" spans="1:7" x14ac:dyDescent="0.25">
      <c r="B270" s="758" t="s">
        <v>250</v>
      </c>
      <c r="C270" s="759">
        <v>1</v>
      </c>
      <c r="D270" s="760" t="s">
        <v>226</v>
      </c>
      <c r="E270" s="760">
        <v>100</v>
      </c>
      <c r="F270" s="759">
        <f>'[17]цены на медик(хир)'!D160</f>
        <v>1.1354838709677419</v>
      </c>
      <c r="G270" s="768">
        <f t="shared" si="8"/>
        <v>1.1354838709677419</v>
      </c>
    </row>
    <row r="271" spans="1:7" x14ac:dyDescent="0.25">
      <c r="B271" s="758" t="s">
        <v>455</v>
      </c>
      <c r="C271" s="759">
        <v>1</v>
      </c>
      <c r="D271" s="760" t="s">
        <v>226</v>
      </c>
      <c r="E271" s="760">
        <v>100</v>
      </c>
      <c r="F271" s="759">
        <f>'[17]цены на медик(хир)'!D184</f>
        <v>0.31</v>
      </c>
      <c r="G271" s="768">
        <f t="shared" si="8"/>
        <v>0.31</v>
      </c>
    </row>
    <row r="272" spans="1:7" x14ac:dyDescent="0.25">
      <c r="B272" s="758" t="s">
        <v>334</v>
      </c>
      <c r="C272" s="759">
        <v>3</v>
      </c>
      <c r="D272" s="760" t="s">
        <v>225</v>
      </c>
      <c r="E272" s="760">
        <v>100</v>
      </c>
      <c r="F272" s="759">
        <f>'[17]цены на медик(хир)'!D186</f>
        <v>13</v>
      </c>
      <c r="G272" s="768"/>
    </row>
    <row r="273" spans="2:7" x14ac:dyDescent="0.25">
      <c r="B273" s="758" t="s">
        <v>704</v>
      </c>
      <c r="C273" s="759">
        <v>5</v>
      </c>
      <c r="D273" s="760" t="s">
        <v>227</v>
      </c>
      <c r="E273" s="760">
        <v>100</v>
      </c>
      <c r="F273" s="759">
        <f>'[17]цены на медик(хир)'!D203</f>
        <v>0.53</v>
      </c>
      <c r="G273" s="768">
        <f t="shared" si="8"/>
        <v>2.6500000000000004</v>
      </c>
    </row>
    <row r="274" spans="2:7" x14ac:dyDescent="0.25">
      <c r="B274" s="758" t="s">
        <v>2001</v>
      </c>
      <c r="C274" s="759">
        <v>25</v>
      </c>
      <c r="D274" s="760" t="s">
        <v>227</v>
      </c>
      <c r="E274" s="760">
        <v>100</v>
      </c>
      <c r="F274" s="759">
        <f>'[17]цены на медик(хир)'!D202</f>
        <v>0.14574999999999999</v>
      </c>
      <c r="G274" s="768">
        <f t="shared" si="8"/>
        <v>3.6437499999999998</v>
      </c>
    </row>
    <row r="275" spans="2:7" ht="30" x14ac:dyDescent="0.25">
      <c r="B275" s="758" t="s">
        <v>1980</v>
      </c>
      <c r="C275" s="806">
        <v>5.0000000000000001E-3</v>
      </c>
      <c r="D275" s="760" t="s">
        <v>226</v>
      </c>
      <c r="E275" s="760">
        <v>100</v>
      </c>
      <c r="F275" s="759">
        <f>'[17]цены на медик(хир)'!D106</f>
        <v>1500</v>
      </c>
      <c r="G275" s="768">
        <f t="shared" si="8"/>
        <v>7.5</v>
      </c>
    </row>
    <row r="276" spans="2:7" ht="30" x14ac:dyDescent="0.25">
      <c r="B276" s="758" t="s">
        <v>1981</v>
      </c>
      <c r="C276" s="759">
        <v>1</v>
      </c>
      <c r="D276" s="760" t="s">
        <v>1943</v>
      </c>
      <c r="E276" s="760">
        <v>20</v>
      </c>
      <c r="F276" s="759">
        <f>'[17]цены на медик(хир)'!D162</f>
        <v>658</v>
      </c>
      <c r="G276" s="768">
        <f t="shared" si="8"/>
        <v>131.6</v>
      </c>
    </row>
    <row r="277" spans="2:7" ht="30" x14ac:dyDescent="0.25">
      <c r="B277" s="758" t="s">
        <v>1982</v>
      </c>
      <c r="C277" s="759">
        <v>1</v>
      </c>
      <c r="D277" s="760" t="s">
        <v>1943</v>
      </c>
      <c r="E277" s="760">
        <v>20</v>
      </c>
      <c r="F277" s="759">
        <f>'[17]цены на медик(хир)'!D163</f>
        <v>804</v>
      </c>
      <c r="G277" s="768">
        <f t="shared" si="8"/>
        <v>160.80000000000001</v>
      </c>
    </row>
    <row r="278" spans="2:7" ht="30" x14ac:dyDescent="0.25">
      <c r="B278" s="758" t="s">
        <v>1983</v>
      </c>
      <c r="C278" s="759">
        <v>1</v>
      </c>
      <c r="D278" s="760" t="s">
        <v>1943</v>
      </c>
      <c r="E278" s="760">
        <v>20</v>
      </c>
      <c r="F278" s="759">
        <f>'[17]цены на медик(хир)'!D164</f>
        <v>658</v>
      </c>
      <c r="G278" s="768">
        <f t="shared" si="8"/>
        <v>131.6</v>
      </c>
    </row>
    <row r="279" spans="2:7" ht="30" x14ac:dyDescent="0.25">
      <c r="B279" s="758" t="s">
        <v>1984</v>
      </c>
      <c r="C279" s="759">
        <v>1</v>
      </c>
      <c r="D279" s="760" t="s">
        <v>1943</v>
      </c>
      <c r="E279" s="760">
        <v>20</v>
      </c>
      <c r="F279" s="759">
        <f>'[17]цены на медик(хир)'!D165</f>
        <v>658</v>
      </c>
      <c r="G279" s="768">
        <f t="shared" si="8"/>
        <v>131.6</v>
      </c>
    </row>
    <row r="280" spans="2:7" ht="30" x14ac:dyDescent="0.25">
      <c r="B280" s="758" t="s">
        <v>1985</v>
      </c>
      <c r="C280" s="759">
        <v>1</v>
      </c>
      <c r="D280" s="760" t="s">
        <v>1943</v>
      </c>
      <c r="E280" s="760">
        <v>20</v>
      </c>
      <c r="F280" s="759">
        <f>'[17]цены на медик(хир)'!D166</f>
        <v>658</v>
      </c>
      <c r="G280" s="768">
        <f t="shared" si="8"/>
        <v>131.6</v>
      </c>
    </row>
    <row r="281" spans="2:7" x14ac:dyDescent="0.25">
      <c r="B281" s="758" t="s">
        <v>1937</v>
      </c>
      <c r="C281" s="806">
        <v>5.0000000000000001E-3</v>
      </c>
      <c r="D281" s="760" t="s">
        <v>226</v>
      </c>
      <c r="E281" s="760">
        <v>100</v>
      </c>
      <c r="F281" s="759">
        <f>'[17]цены на медик(хир)'!D42</f>
        <v>190</v>
      </c>
      <c r="G281" s="768">
        <f t="shared" si="8"/>
        <v>0.95000000000000007</v>
      </c>
    </row>
    <row r="282" spans="2:7" x14ac:dyDescent="0.25">
      <c r="B282" s="758" t="s">
        <v>1938</v>
      </c>
      <c r="C282" s="806">
        <v>5.0000000000000001E-3</v>
      </c>
      <c r="D282" s="760" t="s">
        <v>226</v>
      </c>
      <c r="E282" s="760">
        <v>100</v>
      </c>
      <c r="F282" s="759">
        <f>'[17]цены на медик(хир)'!D41</f>
        <v>139</v>
      </c>
      <c r="G282" s="768">
        <f t="shared" si="8"/>
        <v>0.69500000000000006</v>
      </c>
    </row>
    <row r="283" spans="2:7" x14ac:dyDescent="0.25">
      <c r="B283" s="758" t="s">
        <v>1939</v>
      </c>
      <c r="C283" s="806">
        <v>5.0000000000000001E-3</v>
      </c>
      <c r="D283" s="760" t="s">
        <v>226</v>
      </c>
      <c r="E283" s="760">
        <v>100</v>
      </c>
      <c r="F283" s="759">
        <f>'[17]цены на медик(хир)'!D40</f>
        <v>190</v>
      </c>
      <c r="G283" s="768">
        <f t="shared" si="8"/>
        <v>0.95000000000000007</v>
      </c>
    </row>
    <row r="284" spans="2:7" ht="30" x14ac:dyDescent="0.25">
      <c r="B284" s="758" t="s">
        <v>234</v>
      </c>
      <c r="C284" s="759">
        <v>0.5</v>
      </c>
      <c r="D284" s="760" t="s">
        <v>1944</v>
      </c>
      <c r="E284" s="760">
        <v>50</v>
      </c>
      <c r="F284" s="759">
        <f>'[17]цены на медик(хир)'!D182</f>
        <v>62.3</v>
      </c>
      <c r="G284" s="768">
        <f t="shared" si="8"/>
        <v>15.574999999999999</v>
      </c>
    </row>
    <row r="285" spans="2:7" x14ac:dyDescent="0.25">
      <c r="B285" s="758" t="s">
        <v>1955</v>
      </c>
      <c r="C285" s="759">
        <v>0.5</v>
      </c>
      <c r="D285" s="760" t="s">
        <v>227</v>
      </c>
      <c r="E285" s="760">
        <v>50</v>
      </c>
      <c r="F285" s="759">
        <f>'[17]цены на медик(хир)'!D17</f>
        <v>11.45</v>
      </c>
      <c r="G285" s="768">
        <f t="shared" si="8"/>
        <v>2.8624999999999998</v>
      </c>
    </row>
    <row r="286" spans="2:7" x14ac:dyDescent="0.25">
      <c r="B286" s="758" t="s">
        <v>979</v>
      </c>
      <c r="C286" s="759">
        <v>1</v>
      </c>
      <c r="D286" s="760" t="s">
        <v>226</v>
      </c>
      <c r="E286" s="760">
        <v>100</v>
      </c>
      <c r="F286" s="759">
        <f>'[17]цены на медик(хир)'!D223</f>
        <v>1.25</v>
      </c>
      <c r="G286" s="768">
        <f t="shared" si="8"/>
        <v>1.25</v>
      </c>
    </row>
    <row r="287" spans="2:7" x14ac:dyDescent="0.25">
      <c r="B287" s="758" t="s">
        <v>3092</v>
      </c>
      <c r="C287" s="759">
        <v>4</v>
      </c>
      <c r="D287" s="760" t="s">
        <v>226</v>
      </c>
      <c r="E287" s="760">
        <v>100</v>
      </c>
      <c r="F287" s="759">
        <f>'[17]цены на медик(хир)'!D200</f>
        <v>74</v>
      </c>
      <c r="G287" s="768">
        <f t="shared" si="8"/>
        <v>296</v>
      </c>
    </row>
    <row r="288" spans="2:7" x14ac:dyDescent="0.25">
      <c r="B288" s="758" t="s">
        <v>3093</v>
      </c>
      <c r="C288" s="759">
        <v>0.01</v>
      </c>
      <c r="D288" s="760" t="s">
        <v>226</v>
      </c>
      <c r="E288" s="760">
        <v>100</v>
      </c>
      <c r="F288" s="759">
        <f>'[17]цены на медик(хир)'!D130</f>
        <v>1153.6666666666667</v>
      </c>
      <c r="G288" s="768">
        <f t="shared" si="8"/>
        <v>11.536666666666667</v>
      </c>
    </row>
    <row r="289" spans="1:7" ht="30" x14ac:dyDescent="0.25">
      <c r="B289" s="758" t="s">
        <v>248</v>
      </c>
      <c r="C289" s="759">
        <v>1</v>
      </c>
      <c r="D289" s="760" t="s">
        <v>226</v>
      </c>
      <c r="E289" s="760">
        <v>100</v>
      </c>
      <c r="F289" s="759">
        <f>'[17]цены на медик(хир)'!D107</f>
        <v>1.25</v>
      </c>
      <c r="G289" s="768"/>
    </row>
    <row r="290" spans="1:7" x14ac:dyDescent="0.25">
      <c r="B290" s="758" t="s">
        <v>907</v>
      </c>
      <c r="C290" s="759">
        <v>2</v>
      </c>
      <c r="D290" s="760" t="s">
        <v>226</v>
      </c>
      <c r="E290" s="760">
        <v>100</v>
      </c>
      <c r="F290" s="759">
        <f>'[17]цены на медик(хир)'!D206</f>
        <v>0.86</v>
      </c>
      <c r="G290" s="768">
        <f t="shared" si="8"/>
        <v>1.72</v>
      </c>
    </row>
    <row r="291" spans="1:7" x14ac:dyDescent="0.25">
      <c r="B291" s="767" t="s">
        <v>199</v>
      </c>
      <c r="C291" s="768"/>
      <c r="D291" s="769"/>
      <c r="E291" s="769"/>
      <c r="F291" s="768"/>
      <c r="G291" s="808">
        <f>SUM(G262:G290)</f>
        <v>1044.7832005376345</v>
      </c>
    </row>
    <row r="294" spans="1:7" ht="29.25" customHeight="1" x14ac:dyDescent="0.25">
      <c r="A294" s="754">
        <v>14</v>
      </c>
      <c r="B294" s="2262" t="s">
        <v>3099</v>
      </c>
      <c r="C294" s="2262"/>
      <c r="D294" s="2262"/>
      <c r="E294" s="2262"/>
      <c r="F294" s="2262"/>
    </row>
    <row r="296" spans="1:7" ht="29.25" x14ac:dyDescent="0.25">
      <c r="B296" s="790" t="s">
        <v>209</v>
      </c>
      <c r="C296" s="789" t="s">
        <v>701</v>
      </c>
      <c r="D296" s="790" t="s">
        <v>3011</v>
      </c>
      <c r="E296" s="790" t="s">
        <v>3012</v>
      </c>
      <c r="F296" s="761" t="s">
        <v>620</v>
      </c>
      <c r="G296" s="761" t="s">
        <v>584</v>
      </c>
    </row>
    <row r="297" spans="1:7" x14ac:dyDescent="0.25">
      <c r="B297" s="758" t="s">
        <v>262</v>
      </c>
      <c r="C297" s="759">
        <v>4</v>
      </c>
      <c r="D297" s="760" t="s">
        <v>225</v>
      </c>
      <c r="E297" s="760">
        <v>100</v>
      </c>
      <c r="F297" s="759">
        <f>'[17]цены на медик(хир)'!D7</f>
        <v>1.3</v>
      </c>
      <c r="G297" s="768"/>
    </row>
    <row r="298" spans="1:7" x14ac:dyDescent="0.25">
      <c r="B298" s="758" t="s">
        <v>407</v>
      </c>
      <c r="C298" s="759">
        <v>0.1</v>
      </c>
      <c r="D298" s="760" t="s">
        <v>226</v>
      </c>
      <c r="E298" s="760">
        <v>100</v>
      </c>
      <c r="F298" s="759">
        <f>'[17]цены на медик(хир)'!D9</f>
        <v>8.8800000000000008</v>
      </c>
      <c r="G298" s="768">
        <f t="shared" ref="G298:G336" si="9">C298*E298%*F298</f>
        <v>0.88800000000000012</v>
      </c>
    </row>
    <row r="299" spans="1:7" x14ac:dyDescent="0.25">
      <c r="B299" s="758" t="s">
        <v>609</v>
      </c>
      <c r="C299" s="759">
        <v>10</v>
      </c>
      <c r="D299" s="760" t="s">
        <v>426</v>
      </c>
      <c r="E299" s="760">
        <v>100</v>
      </c>
      <c r="F299" s="759">
        <f>'[17]цены на медик(хир)'!D16</f>
        <v>0.10536</v>
      </c>
      <c r="G299" s="768">
        <f t="shared" si="9"/>
        <v>1.0535999999999999</v>
      </c>
    </row>
    <row r="300" spans="1:7" x14ac:dyDescent="0.25">
      <c r="B300" s="758" t="s">
        <v>277</v>
      </c>
      <c r="C300" s="759">
        <v>5</v>
      </c>
      <c r="D300" s="760" t="s">
        <v>227</v>
      </c>
      <c r="E300" s="760">
        <v>100</v>
      </c>
      <c r="F300" s="759">
        <f>'[17]цены на медик(хир)'!D19</f>
        <v>4.84</v>
      </c>
      <c r="G300" s="768">
        <f t="shared" si="9"/>
        <v>24.2</v>
      </c>
    </row>
    <row r="301" spans="1:7" x14ac:dyDescent="0.25">
      <c r="B301" s="758" t="s">
        <v>889</v>
      </c>
      <c r="C301" s="759">
        <v>2</v>
      </c>
      <c r="D301" s="760" t="s">
        <v>227</v>
      </c>
      <c r="E301" s="760">
        <v>100</v>
      </c>
      <c r="F301" s="759">
        <f>'[17]цены на медик(хир)'!D24</f>
        <v>0.61460000000000004</v>
      </c>
      <c r="G301" s="768">
        <f t="shared" si="9"/>
        <v>1.2292000000000001</v>
      </c>
    </row>
    <row r="302" spans="1:7" x14ac:dyDescent="0.25">
      <c r="B302" s="758" t="s">
        <v>264</v>
      </c>
      <c r="C302" s="759">
        <v>1</v>
      </c>
      <c r="D302" s="760" t="s">
        <v>776</v>
      </c>
      <c r="E302" s="760">
        <v>100</v>
      </c>
      <c r="F302" s="759">
        <f>'[17]цены на медик(хир)'!D49</f>
        <v>22.5</v>
      </c>
      <c r="G302" s="768">
        <f t="shared" si="9"/>
        <v>22.5</v>
      </c>
    </row>
    <row r="303" spans="1:7" x14ac:dyDescent="0.25">
      <c r="B303" s="758" t="s">
        <v>980</v>
      </c>
      <c r="C303" s="759">
        <v>0.2</v>
      </c>
      <c r="D303" s="760" t="s">
        <v>426</v>
      </c>
      <c r="E303" s="760">
        <v>100</v>
      </c>
      <c r="F303" s="759">
        <f>'[17]цены на медик(хир)'!D50</f>
        <v>12.159999999999998</v>
      </c>
      <c r="G303" s="768">
        <f t="shared" si="9"/>
        <v>2.4319999999999999</v>
      </c>
    </row>
    <row r="304" spans="1:7" x14ac:dyDescent="0.25">
      <c r="B304" s="758" t="s">
        <v>977</v>
      </c>
      <c r="C304" s="759">
        <v>1</v>
      </c>
      <c r="D304" s="760" t="s">
        <v>226</v>
      </c>
      <c r="E304" s="760">
        <v>100</v>
      </c>
      <c r="F304" s="759">
        <f>'[17]цены на медик(хир)'!D71</f>
        <v>2.5</v>
      </c>
      <c r="G304" s="768">
        <f t="shared" si="9"/>
        <v>2.5</v>
      </c>
    </row>
    <row r="305" spans="2:7" x14ac:dyDescent="0.25">
      <c r="B305" s="758" t="s">
        <v>453</v>
      </c>
      <c r="C305" s="759">
        <v>0.1</v>
      </c>
      <c r="D305" s="760" t="s">
        <v>988</v>
      </c>
      <c r="E305" s="760">
        <v>100</v>
      </c>
      <c r="F305" s="759">
        <f>'[17]цены на медик(хир)'!D79</f>
        <v>6.94</v>
      </c>
      <c r="G305" s="768">
        <f t="shared" si="9"/>
        <v>0.69400000000000006</v>
      </c>
    </row>
    <row r="306" spans="2:7" x14ac:dyDescent="0.25">
      <c r="B306" s="758" t="s">
        <v>419</v>
      </c>
      <c r="C306" s="759">
        <v>3</v>
      </c>
      <c r="D306" s="760" t="s">
        <v>226</v>
      </c>
      <c r="E306" s="760">
        <v>100</v>
      </c>
      <c r="F306" s="759"/>
      <c r="G306" s="768">
        <f t="shared" si="9"/>
        <v>0</v>
      </c>
    </row>
    <row r="307" spans="2:7" x14ac:dyDescent="0.25">
      <c r="B307" s="758" t="s">
        <v>603</v>
      </c>
      <c r="C307" s="759">
        <v>20</v>
      </c>
      <c r="D307" s="760" t="s">
        <v>227</v>
      </c>
      <c r="E307" s="760">
        <v>100</v>
      </c>
      <c r="F307" s="759">
        <f>'[17]цены на медик(хир)'!D131</f>
        <v>7.2000000000000008E-2</v>
      </c>
      <c r="G307" s="768">
        <f t="shared" si="9"/>
        <v>1.4400000000000002</v>
      </c>
    </row>
    <row r="308" spans="2:7" x14ac:dyDescent="0.25">
      <c r="B308" s="758" t="s">
        <v>257</v>
      </c>
      <c r="C308" s="759">
        <v>0.1</v>
      </c>
      <c r="D308" s="760" t="s">
        <v>226</v>
      </c>
      <c r="E308" s="760">
        <v>100</v>
      </c>
      <c r="F308" s="759">
        <f>'[17]цены на медик(хир)'!D153</f>
        <v>80</v>
      </c>
      <c r="G308" s="768">
        <f t="shared" si="9"/>
        <v>8</v>
      </c>
    </row>
    <row r="309" spans="2:7" x14ac:dyDescent="0.25">
      <c r="B309" s="758" t="s">
        <v>250</v>
      </c>
      <c r="C309" s="759">
        <v>1</v>
      </c>
      <c r="D309" s="760" t="s">
        <v>226</v>
      </c>
      <c r="E309" s="760">
        <v>100</v>
      </c>
      <c r="F309" s="759">
        <f>'[17]цены на медик(хир)'!D160</f>
        <v>1.1354838709677419</v>
      </c>
      <c r="G309" s="768">
        <f t="shared" si="9"/>
        <v>1.1354838709677419</v>
      </c>
    </row>
    <row r="310" spans="2:7" x14ac:dyDescent="0.25">
      <c r="B310" s="758" t="s">
        <v>455</v>
      </c>
      <c r="C310" s="759">
        <v>1</v>
      </c>
      <c r="D310" s="760" t="s">
        <v>226</v>
      </c>
      <c r="E310" s="760">
        <v>100</v>
      </c>
      <c r="F310" s="759">
        <f>'[17]цены на медик(хир)'!D184</f>
        <v>0.31</v>
      </c>
      <c r="G310" s="768">
        <f t="shared" si="9"/>
        <v>0.31</v>
      </c>
    </row>
    <row r="311" spans="2:7" x14ac:dyDescent="0.25">
      <c r="B311" s="758" t="s">
        <v>334</v>
      </c>
      <c r="C311" s="759">
        <v>3</v>
      </c>
      <c r="D311" s="760" t="s">
        <v>225</v>
      </c>
      <c r="E311" s="760">
        <v>100</v>
      </c>
      <c r="F311" s="759">
        <f>'[17]цены на медик(хир)'!D186</f>
        <v>13</v>
      </c>
      <c r="G311" s="768"/>
    </row>
    <row r="312" spans="2:7" x14ac:dyDescent="0.25">
      <c r="B312" s="758" t="s">
        <v>704</v>
      </c>
      <c r="C312" s="759">
        <v>5</v>
      </c>
      <c r="D312" s="760" t="s">
        <v>227</v>
      </c>
      <c r="E312" s="760">
        <v>100</v>
      </c>
      <c r="F312" s="759">
        <f>'[17]цены на медик(хир)'!D203</f>
        <v>0.53</v>
      </c>
      <c r="G312" s="768">
        <f t="shared" si="9"/>
        <v>2.6500000000000004</v>
      </c>
    </row>
    <row r="313" spans="2:7" ht="30" x14ac:dyDescent="0.25">
      <c r="B313" s="758" t="s">
        <v>1980</v>
      </c>
      <c r="C313" s="806">
        <v>5.0000000000000001E-3</v>
      </c>
      <c r="D313" s="760" t="s">
        <v>226</v>
      </c>
      <c r="E313" s="760">
        <v>50</v>
      </c>
      <c r="F313" s="759">
        <f>'[17]цены на медик(хир)'!D106</f>
        <v>1500</v>
      </c>
      <c r="G313" s="768">
        <f t="shared" si="9"/>
        <v>3.75</v>
      </c>
    </row>
    <row r="314" spans="2:7" ht="30" x14ac:dyDescent="0.25">
      <c r="B314" s="758" t="s">
        <v>1981</v>
      </c>
      <c r="C314" s="759">
        <v>1</v>
      </c>
      <c r="D314" s="760" t="s">
        <v>1943</v>
      </c>
      <c r="E314" s="760">
        <v>10</v>
      </c>
      <c r="F314" s="759">
        <f>'[17]цены на медик(хир)'!D162</f>
        <v>658</v>
      </c>
      <c r="G314" s="768">
        <f t="shared" si="9"/>
        <v>65.8</v>
      </c>
    </row>
    <row r="315" spans="2:7" ht="30" x14ac:dyDescent="0.25">
      <c r="B315" s="758" t="s">
        <v>1982</v>
      </c>
      <c r="C315" s="759">
        <v>1</v>
      </c>
      <c r="D315" s="760" t="s">
        <v>1943</v>
      </c>
      <c r="E315" s="760">
        <v>10</v>
      </c>
      <c r="F315" s="759">
        <f>'[17]цены на медик(хир)'!D163</f>
        <v>804</v>
      </c>
      <c r="G315" s="768">
        <f t="shared" si="9"/>
        <v>80.400000000000006</v>
      </c>
    </row>
    <row r="316" spans="2:7" ht="30" x14ac:dyDescent="0.25">
      <c r="B316" s="758" t="s">
        <v>1983</v>
      </c>
      <c r="C316" s="759">
        <v>1</v>
      </c>
      <c r="D316" s="760" t="s">
        <v>1943</v>
      </c>
      <c r="E316" s="760">
        <v>10</v>
      </c>
      <c r="F316" s="759">
        <f>'[17]цены на медик(хир)'!D164</f>
        <v>658</v>
      </c>
      <c r="G316" s="768">
        <f t="shared" si="9"/>
        <v>65.8</v>
      </c>
    </row>
    <row r="317" spans="2:7" ht="30" x14ac:dyDescent="0.25">
      <c r="B317" s="758" t="s">
        <v>1984</v>
      </c>
      <c r="C317" s="759">
        <v>1</v>
      </c>
      <c r="D317" s="760" t="s">
        <v>1943</v>
      </c>
      <c r="E317" s="760">
        <v>10</v>
      </c>
      <c r="F317" s="759">
        <f>'[17]цены на медик(хир)'!D165</f>
        <v>658</v>
      </c>
      <c r="G317" s="768">
        <f t="shared" si="9"/>
        <v>65.8</v>
      </c>
    </row>
    <row r="318" spans="2:7" ht="30" x14ac:dyDescent="0.25">
      <c r="B318" s="758" t="s">
        <v>1985</v>
      </c>
      <c r="C318" s="759">
        <v>1</v>
      </c>
      <c r="D318" s="760" t="s">
        <v>1943</v>
      </c>
      <c r="E318" s="760">
        <v>10</v>
      </c>
      <c r="F318" s="759">
        <f>'[17]цены на медик(хир)'!D166</f>
        <v>658</v>
      </c>
      <c r="G318" s="768">
        <f t="shared" si="9"/>
        <v>65.8</v>
      </c>
    </row>
    <row r="319" spans="2:7" x14ac:dyDescent="0.25">
      <c r="B319" s="758" t="s">
        <v>1937</v>
      </c>
      <c r="C319" s="806">
        <v>5.0000000000000001E-3</v>
      </c>
      <c r="D319" s="760" t="s">
        <v>226</v>
      </c>
      <c r="E319" s="760">
        <v>100</v>
      </c>
      <c r="F319" s="759">
        <f>'[17]цены на медик(хир)'!D42</f>
        <v>190</v>
      </c>
      <c r="G319" s="768">
        <f t="shared" si="9"/>
        <v>0.95000000000000007</v>
      </c>
    </row>
    <row r="320" spans="2:7" x14ac:dyDescent="0.25">
      <c r="B320" s="758" t="s">
        <v>1938</v>
      </c>
      <c r="C320" s="806">
        <v>5.0000000000000001E-3</v>
      </c>
      <c r="D320" s="760" t="s">
        <v>226</v>
      </c>
      <c r="E320" s="760">
        <v>100</v>
      </c>
      <c r="F320" s="759">
        <f>'[17]цены на медик(хир)'!D41</f>
        <v>139</v>
      </c>
      <c r="G320" s="768">
        <f t="shared" si="9"/>
        <v>0.69500000000000006</v>
      </c>
    </row>
    <row r="321" spans="2:7" x14ac:dyDescent="0.25">
      <c r="B321" s="758" t="s">
        <v>1939</v>
      </c>
      <c r="C321" s="806">
        <v>5.0000000000000001E-3</v>
      </c>
      <c r="D321" s="760" t="s">
        <v>226</v>
      </c>
      <c r="E321" s="760">
        <v>100</v>
      </c>
      <c r="F321" s="759">
        <f>'[17]цены на медик(хир)'!D40</f>
        <v>190</v>
      </c>
      <c r="G321" s="768">
        <f t="shared" si="9"/>
        <v>0.95000000000000007</v>
      </c>
    </row>
    <row r="322" spans="2:7" x14ac:dyDescent="0.25">
      <c r="B322" s="758" t="s">
        <v>979</v>
      </c>
      <c r="C322" s="759">
        <v>1</v>
      </c>
      <c r="D322" s="760" t="s">
        <v>226</v>
      </c>
      <c r="E322" s="760">
        <v>100</v>
      </c>
      <c r="F322" s="759">
        <f>'[17]цены на медик(хир)'!D223</f>
        <v>1.25</v>
      </c>
      <c r="G322" s="768">
        <f t="shared" si="9"/>
        <v>1.25</v>
      </c>
    </row>
    <row r="323" spans="2:7" ht="30" x14ac:dyDescent="0.25">
      <c r="B323" s="758" t="s">
        <v>1956</v>
      </c>
      <c r="C323" s="806">
        <v>5.0000000000000001E-3</v>
      </c>
      <c r="D323" s="760" t="s">
        <v>226</v>
      </c>
      <c r="E323" s="760">
        <v>50</v>
      </c>
      <c r="F323" s="759">
        <f>'[17]цены на медик(хир)'!D104</f>
        <v>1500</v>
      </c>
      <c r="G323" s="768">
        <f t="shared" si="9"/>
        <v>3.75</v>
      </c>
    </row>
    <row r="324" spans="2:7" ht="30" x14ac:dyDescent="0.25">
      <c r="B324" s="758" t="s">
        <v>1991</v>
      </c>
      <c r="C324" s="759">
        <v>1</v>
      </c>
      <c r="D324" s="760" t="s">
        <v>1943</v>
      </c>
      <c r="E324" s="760">
        <v>5</v>
      </c>
      <c r="F324" s="759">
        <f>'[17]цены на медик(хир)'!D169</f>
        <v>2566.6039799999999</v>
      </c>
      <c r="G324" s="768">
        <f t="shared" si="9"/>
        <v>128.33019899999999</v>
      </c>
    </row>
    <row r="325" spans="2:7" ht="30" x14ac:dyDescent="0.25">
      <c r="B325" s="758" t="s">
        <v>1958</v>
      </c>
      <c r="C325" s="806">
        <v>5.0000000000000001E-3</v>
      </c>
      <c r="D325" s="760" t="s">
        <v>226</v>
      </c>
      <c r="E325" s="760">
        <v>50</v>
      </c>
      <c r="F325" s="759">
        <f>'[17]цены на медик(хир)'!D105</f>
        <v>1500</v>
      </c>
      <c r="G325" s="768">
        <f t="shared" si="9"/>
        <v>3.75</v>
      </c>
    </row>
    <row r="326" spans="2:7" x14ac:dyDescent="0.25">
      <c r="B326" s="758" t="s">
        <v>1959</v>
      </c>
      <c r="C326" s="759">
        <v>0.05</v>
      </c>
      <c r="D326" s="760" t="s">
        <v>226</v>
      </c>
      <c r="E326" s="760">
        <v>50</v>
      </c>
      <c r="F326" s="759">
        <f>'[17]цены на медик(хир)'!D173</f>
        <v>5268</v>
      </c>
      <c r="G326" s="768">
        <f t="shared" si="9"/>
        <v>131.70000000000002</v>
      </c>
    </row>
    <row r="327" spans="2:7" ht="12.75" customHeight="1" x14ac:dyDescent="0.25">
      <c r="B327" s="758" t="s">
        <v>2010</v>
      </c>
      <c r="C327" s="759">
        <v>500</v>
      </c>
      <c r="D327" s="760" t="s">
        <v>227</v>
      </c>
      <c r="E327" s="760">
        <v>100</v>
      </c>
      <c r="F327" s="759">
        <f>'[17]цены на медик(хир)'!D31</f>
        <v>7.0000000000000001E-3</v>
      </c>
      <c r="G327" s="768">
        <f t="shared" si="9"/>
        <v>3.5</v>
      </c>
    </row>
    <row r="328" spans="2:7" ht="30" x14ac:dyDescent="0.25">
      <c r="B328" s="758" t="s">
        <v>1986</v>
      </c>
      <c r="C328" s="759">
        <v>0.2</v>
      </c>
      <c r="D328" s="760" t="s">
        <v>1943</v>
      </c>
      <c r="E328" s="760">
        <v>10</v>
      </c>
      <c r="F328" s="759">
        <f>'[17]цены на медик(хир)'!D170</f>
        <v>658</v>
      </c>
      <c r="G328" s="768">
        <f t="shared" si="9"/>
        <v>13.160000000000002</v>
      </c>
    </row>
    <row r="329" spans="2:7" ht="30" x14ac:dyDescent="0.25">
      <c r="B329" s="758" t="s">
        <v>1987</v>
      </c>
      <c r="C329" s="759">
        <v>0.2</v>
      </c>
      <c r="D329" s="760" t="s">
        <v>1943</v>
      </c>
      <c r="E329" s="760">
        <v>10</v>
      </c>
      <c r="F329" s="759">
        <f>'[17]цены на медик(хир)'!D171</f>
        <v>5108.8177175000001</v>
      </c>
      <c r="G329" s="768">
        <f t="shared" si="9"/>
        <v>102.17635435000003</v>
      </c>
    </row>
    <row r="330" spans="2:7" ht="30" x14ac:dyDescent="0.25">
      <c r="B330" s="758" t="s">
        <v>1988</v>
      </c>
      <c r="C330" s="759">
        <v>0.2</v>
      </c>
      <c r="D330" s="760" t="s">
        <v>1943</v>
      </c>
      <c r="E330" s="760">
        <v>10</v>
      </c>
      <c r="F330" s="759">
        <f>'[17]цены на медик(хир)'!D172</f>
        <v>5108.8177175000001</v>
      </c>
      <c r="G330" s="768">
        <f t="shared" si="9"/>
        <v>102.17635435000003</v>
      </c>
    </row>
    <row r="331" spans="2:7" ht="30" x14ac:dyDescent="0.25">
      <c r="B331" s="758" t="s">
        <v>1989</v>
      </c>
      <c r="C331" s="759">
        <v>1</v>
      </c>
      <c r="D331" s="760" t="s">
        <v>1943</v>
      </c>
      <c r="E331" s="760">
        <v>10</v>
      </c>
      <c r="F331" s="759">
        <f>'[17]цены на медик(хир)'!D167</f>
        <v>2878.0486149999997</v>
      </c>
      <c r="G331" s="768">
        <f t="shared" si="9"/>
        <v>287.80486149999996</v>
      </c>
    </row>
    <row r="332" spans="2:7" ht="30" x14ac:dyDescent="0.25">
      <c r="B332" s="758" t="s">
        <v>1990</v>
      </c>
      <c r="C332" s="759">
        <v>1</v>
      </c>
      <c r="D332" s="760" t="s">
        <v>1943</v>
      </c>
      <c r="E332" s="760">
        <v>5</v>
      </c>
      <c r="F332" s="759">
        <f>'[17]цены на медик(хир)'!D168</f>
        <v>2566.6039799999999</v>
      </c>
      <c r="G332" s="768">
        <f t="shared" si="9"/>
        <v>128.33019899999999</v>
      </c>
    </row>
    <row r="333" spans="2:7" ht="30" x14ac:dyDescent="0.25">
      <c r="B333" s="758" t="s">
        <v>234</v>
      </c>
      <c r="C333" s="759">
        <v>0.5</v>
      </c>
      <c r="D333" s="760" t="s">
        <v>1944</v>
      </c>
      <c r="E333" s="760">
        <v>50</v>
      </c>
      <c r="F333" s="759">
        <f>'[17]цены на медик(хир)'!D182</f>
        <v>62.3</v>
      </c>
      <c r="G333" s="768">
        <f t="shared" si="9"/>
        <v>15.574999999999999</v>
      </c>
    </row>
    <row r="334" spans="2:7" x14ac:dyDescent="0.25">
      <c r="B334" s="758" t="s">
        <v>1955</v>
      </c>
      <c r="C334" s="759">
        <v>0.5</v>
      </c>
      <c r="D334" s="760" t="s">
        <v>227</v>
      </c>
      <c r="E334" s="760">
        <v>50</v>
      </c>
      <c r="F334" s="759">
        <f>'[17]цены на медик(хир)'!D17</f>
        <v>11.45</v>
      </c>
      <c r="G334" s="768">
        <f t="shared" si="9"/>
        <v>2.8624999999999998</v>
      </c>
    </row>
    <row r="335" spans="2:7" x14ac:dyDescent="0.25">
      <c r="B335" s="758" t="s">
        <v>3092</v>
      </c>
      <c r="C335" s="759">
        <v>4</v>
      </c>
      <c r="D335" s="760" t="s">
        <v>226</v>
      </c>
      <c r="E335" s="760">
        <v>100</v>
      </c>
      <c r="F335" s="759">
        <f>'[17]цены на медик(хир)'!D200</f>
        <v>74</v>
      </c>
      <c r="G335" s="768">
        <f t="shared" si="9"/>
        <v>296</v>
      </c>
    </row>
    <row r="336" spans="2:7" x14ac:dyDescent="0.25">
      <c r="B336" s="758" t="s">
        <v>3093</v>
      </c>
      <c r="C336" s="759">
        <v>0.01</v>
      </c>
      <c r="D336" s="760" t="s">
        <v>226</v>
      </c>
      <c r="E336" s="760">
        <v>100</v>
      </c>
      <c r="F336" s="759">
        <f>'[17]цены на медик(хир)'!D130</f>
        <v>1153.6666666666667</v>
      </c>
      <c r="G336" s="768">
        <f t="shared" si="9"/>
        <v>11.536666666666667</v>
      </c>
    </row>
    <row r="337" spans="1:7" x14ac:dyDescent="0.25">
      <c r="B337" s="767" t="s">
        <v>199</v>
      </c>
      <c r="C337" s="768"/>
      <c r="D337" s="769"/>
      <c r="E337" s="769"/>
      <c r="F337" s="768"/>
      <c r="G337" s="808">
        <f>SUM(G297:G336)</f>
        <v>1650.8794187376343</v>
      </c>
    </row>
    <row r="338" spans="1:7" x14ac:dyDescent="0.25">
      <c r="B338" s="798"/>
    </row>
    <row r="339" spans="1:7" x14ac:dyDescent="0.25">
      <c r="A339" s="754">
        <v>15</v>
      </c>
      <c r="B339" s="2263" t="s">
        <v>3100</v>
      </c>
      <c r="C339" s="2263"/>
      <c r="D339" s="2263"/>
      <c r="E339" s="2263"/>
      <c r="F339" s="2263"/>
    </row>
    <row r="341" spans="1:7" ht="28.5" x14ac:dyDescent="0.25">
      <c r="B341" s="790" t="s">
        <v>209</v>
      </c>
      <c r="C341" s="772" t="s">
        <v>701</v>
      </c>
      <c r="D341" s="773" t="s">
        <v>3011</v>
      </c>
      <c r="E341" s="773" t="s">
        <v>3012</v>
      </c>
      <c r="F341" s="761" t="s">
        <v>620</v>
      </c>
      <c r="G341" s="761" t="s">
        <v>584</v>
      </c>
    </row>
    <row r="342" spans="1:7" x14ac:dyDescent="0.25">
      <c r="B342" s="758" t="s">
        <v>262</v>
      </c>
      <c r="C342" s="759">
        <v>4</v>
      </c>
      <c r="D342" s="760" t="s">
        <v>225</v>
      </c>
      <c r="E342" s="760">
        <v>100</v>
      </c>
      <c r="F342" s="759">
        <f>'[17]цены на медик(хир)'!D7</f>
        <v>1.3</v>
      </c>
      <c r="G342" s="768"/>
    </row>
    <row r="343" spans="1:7" x14ac:dyDescent="0.25">
      <c r="B343" s="758" t="s">
        <v>407</v>
      </c>
      <c r="C343" s="759">
        <v>0.5</v>
      </c>
      <c r="D343" s="760" t="s">
        <v>226</v>
      </c>
      <c r="E343" s="760">
        <v>100</v>
      </c>
      <c r="F343" s="759">
        <f>'[17]цены на медик(хир)'!D9</f>
        <v>8.8800000000000008</v>
      </c>
      <c r="G343" s="768">
        <f t="shared" ref="G343:G379" si="10">C343*E343%*F343</f>
        <v>4.4400000000000004</v>
      </c>
    </row>
    <row r="344" spans="1:7" x14ac:dyDescent="0.25">
      <c r="B344" s="758" t="s">
        <v>609</v>
      </c>
      <c r="C344" s="759">
        <v>10</v>
      </c>
      <c r="D344" s="760" t="s">
        <v>426</v>
      </c>
      <c r="E344" s="760">
        <v>100</v>
      </c>
      <c r="F344" s="759">
        <f>'[17]цены на медик(хир)'!D16</f>
        <v>0.10536</v>
      </c>
      <c r="G344" s="768">
        <f t="shared" si="10"/>
        <v>1.0535999999999999</v>
      </c>
    </row>
    <row r="345" spans="1:7" x14ac:dyDescent="0.25">
      <c r="B345" s="758" t="s">
        <v>264</v>
      </c>
      <c r="C345" s="759">
        <v>0.5</v>
      </c>
      <c r="D345" s="760" t="s">
        <v>426</v>
      </c>
      <c r="E345" s="760">
        <v>100</v>
      </c>
      <c r="F345" s="759">
        <f>'[17]цены на медик(хир)'!D49</f>
        <v>22.5</v>
      </c>
      <c r="G345" s="768">
        <f t="shared" si="10"/>
        <v>11.25</v>
      </c>
    </row>
    <row r="346" spans="1:7" x14ac:dyDescent="0.25">
      <c r="B346" s="758" t="s">
        <v>980</v>
      </c>
      <c r="C346" s="759">
        <v>0.2</v>
      </c>
      <c r="D346" s="760" t="s">
        <v>426</v>
      </c>
      <c r="E346" s="760">
        <v>100</v>
      </c>
      <c r="F346" s="759">
        <f>'[17]цены на медик(хир)'!D50</f>
        <v>12.159999999999998</v>
      </c>
      <c r="G346" s="768">
        <f t="shared" si="10"/>
        <v>2.4319999999999999</v>
      </c>
    </row>
    <row r="347" spans="1:7" x14ac:dyDescent="0.25">
      <c r="B347" s="758" t="s">
        <v>1265</v>
      </c>
      <c r="C347" s="759">
        <v>0.5</v>
      </c>
      <c r="D347" s="760" t="s">
        <v>426</v>
      </c>
      <c r="E347" s="760">
        <v>100</v>
      </c>
      <c r="F347" s="759">
        <f>'[17]цены на медик(хир)'!D56</f>
        <v>91.666666666666671</v>
      </c>
      <c r="G347" s="768">
        <f t="shared" si="10"/>
        <v>45.833333333333336</v>
      </c>
    </row>
    <row r="348" spans="1:7" x14ac:dyDescent="0.25">
      <c r="B348" s="758" t="s">
        <v>453</v>
      </c>
      <c r="C348" s="759">
        <v>0.3</v>
      </c>
      <c r="D348" s="760" t="s">
        <v>988</v>
      </c>
      <c r="E348" s="760">
        <v>100</v>
      </c>
      <c r="F348" s="759">
        <f>'[17]цены на медик(хир)'!D79</f>
        <v>6.94</v>
      </c>
      <c r="G348" s="768">
        <f t="shared" si="10"/>
        <v>2.0819999999999999</v>
      </c>
    </row>
    <row r="349" spans="1:7" x14ac:dyDescent="0.25">
      <c r="B349" s="758" t="s">
        <v>419</v>
      </c>
      <c r="C349" s="759">
        <v>3</v>
      </c>
      <c r="D349" s="760" t="s">
        <v>226</v>
      </c>
      <c r="E349" s="760">
        <v>100</v>
      </c>
      <c r="F349" s="759">
        <f>'[17]цены на медик(хир)'!D80</f>
        <v>1.17</v>
      </c>
      <c r="G349" s="768"/>
    </row>
    <row r="350" spans="1:7" x14ac:dyDescent="0.25">
      <c r="B350" s="758" t="s">
        <v>603</v>
      </c>
      <c r="C350" s="759">
        <v>5</v>
      </c>
      <c r="D350" s="760" t="s">
        <v>227</v>
      </c>
      <c r="E350" s="760">
        <v>100</v>
      </c>
      <c r="F350" s="759">
        <f>'[17]цены на медик(хир)'!D131</f>
        <v>7.2000000000000008E-2</v>
      </c>
      <c r="G350" s="768">
        <f t="shared" si="10"/>
        <v>0.36000000000000004</v>
      </c>
    </row>
    <row r="351" spans="1:7" x14ac:dyDescent="0.25">
      <c r="B351" s="758" t="s">
        <v>600</v>
      </c>
      <c r="C351" s="759">
        <v>1</v>
      </c>
      <c r="D351" s="760" t="s">
        <v>226</v>
      </c>
      <c r="E351" s="760">
        <v>100</v>
      </c>
      <c r="F351" s="759">
        <f>'[17]цены на медик(хир)'!D160</f>
        <v>1.1354838709677419</v>
      </c>
      <c r="G351" s="768">
        <f t="shared" si="10"/>
        <v>1.1354838709677419</v>
      </c>
    </row>
    <row r="352" spans="1:7" x14ac:dyDescent="0.25">
      <c r="B352" s="758" t="s">
        <v>455</v>
      </c>
      <c r="C352" s="759">
        <v>1</v>
      </c>
      <c r="D352" s="760" t="s">
        <v>226</v>
      </c>
      <c r="E352" s="760">
        <v>100</v>
      </c>
      <c r="F352" s="759">
        <f>'[17]цены на медик(хир)'!D184</f>
        <v>0.31</v>
      </c>
      <c r="G352" s="768">
        <f t="shared" si="10"/>
        <v>0.31</v>
      </c>
    </row>
    <row r="353" spans="2:7" x14ac:dyDescent="0.25">
      <c r="B353" s="758" t="s">
        <v>704</v>
      </c>
      <c r="C353" s="759">
        <v>5</v>
      </c>
      <c r="D353" s="760" t="s">
        <v>227</v>
      </c>
      <c r="E353" s="760">
        <v>100</v>
      </c>
      <c r="F353" s="759">
        <f>'[17]цены на медик(хир)'!D203</f>
        <v>0.53</v>
      </c>
      <c r="G353" s="768">
        <f t="shared" si="10"/>
        <v>2.6500000000000004</v>
      </c>
    </row>
    <row r="354" spans="2:7" x14ac:dyDescent="0.25">
      <c r="B354" s="758" t="s">
        <v>979</v>
      </c>
      <c r="C354" s="759">
        <v>1</v>
      </c>
      <c r="D354" s="760" t="s">
        <v>226</v>
      </c>
      <c r="E354" s="760">
        <v>100</v>
      </c>
      <c r="F354" s="759">
        <f>'[17]цены на медик(хир)'!D223</f>
        <v>1.25</v>
      </c>
      <c r="G354" s="768">
        <f t="shared" si="10"/>
        <v>1.25</v>
      </c>
    </row>
    <row r="355" spans="2:7" x14ac:dyDescent="0.25">
      <c r="B355" s="758" t="s">
        <v>3088</v>
      </c>
      <c r="C355" s="759">
        <v>0.2</v>
      </c>
      <c r="D355" s="760" t="s">
        <v>226</v>
      </c>
      <c r="E355" s="760">
        <v>100</v>
      </c>
      <c r="F355" s="759">
        <f>'[17]цены на медик(хир)'!D21</f>
        <v>1900</v>
      </c>
      <c r="G355" s="768">
        <f t="shared" si="10"/>
        <v>380</v>
      </c>
    </row>
    <row r="356" spans="2:7" ht="30" x14ac:dyDescent="0.25">
      <c r="B356" s="758" t="s">
        <v>3089</v>
      </c>
      <c r="C356" s="759">
        <v>0.3</v>
      </c>
      <c r="D356" s="760" t="s">
        <v>227</v>
      </c>
      <c r="E356" s="760">
        <v>100</v>
      </c>
      <c r="F356" s="759">
        <f>'[17]цены на медик(хир)'!D38</f>
        <v>20.384615384615383</v>
      </c>
      <c r="G356" s="768">
        <f t="shared" si="10"/>
        <v>6.115384615384615</v>
      </c>
    </row>
    <row r="357" spans="2:7" x14ac:dyDescent="0.25">
      <c r="B357" s="758" t="s">
        <v>889</v>
      </c>
      <c r="C357" s="759">
        <v>2</v>
      </c>
      <c r="D357" s="760" t="s">
        <v>227</v>
      </c>
      <c r="E357" s="760">
        <v>100</v>
      </c>
      <c r="F357" s="759">
        <f>'[17]цены на медик(хир)'!D24</f>
        <v>0.61460000000000004</v>
      </c>
      <c r="G357" s="768">
        <f t="shared" si="10"/>
        <v>1.2292000000000001</v>
      </c>
    </row>
    <row r="358" spans="2:7" x14ac:dyDescent="0.25">
      <c r="B358" s="758" t="s">
        <v>884</v>
      </c>
      <c r="C358" s="759">
        <v>100</v>
      </c>
      <c r="D358" s="760" t="s">
        <v>227</v>
      </c>
      <c r="E358" s="760">
        <v>100</v>
      </c>
      <c r="F358" s="759">
        <f>'[17]цены на медик(хир)'!D31</f>
        <v>7.0000000000000001E-3</v>
      </c>
      <c r="G358" s="768">
        <f t="shared" si="10"/>
        <v>0.70000000000000007</v>
      </c>
    </row>
    <row r="359" spans="2:7" ht="30" x14ac:dyDescent="0.25">
      <c r="B359" s="758" t="s">
        <v>335</v>
      </c>
      <c r="C359" s="759">
        <v>1</v>
      </c>
      <c r="D359" s="760" t="s">
        <v>226</v>
      </c>
      <c r="E359" s="760">
        <v>100</v>
      </c>
      <c r="F359" s="759">
        <f>'[17]цены на медик(хир)'!D188</f>
        <v>0.49</v>
      </c>
      <c r="G359" s="768">
        <f t="shared" si="10"/>
        <v>0.49</v>
      </c>
    </row>
    <row r="360" spans="2:7" x14ac:dyDescent="0.25">
      <c r="B360" s="758" t="s">
        <v>1996</v>
      </c>
      <c r="C360" s="759">
        <v>0.01</v>
      </c>
      <c r="D360" s="760" t="s">
        <v>226</v>
      </c>
      <c r="E360" s="760">
        <v>100</v>
      </c>
      <c r="F360" s="759">
        <f>'[17]цены на медик(хир)'!D54</f>
        <v>110</v>
      </c>
      <c r="G360" s="768">
        <f t="shared" si="10"/>
        <v>1.1000000000000001</v>
      </c>
    </row>
    <row r="361" spans="2:7" x14ac:dyDescent="0.25">
      <c r="B361" s="758" t="s">
        <v>503</v>
      </c>
      <c r="C361" s="759">
        <v>5</v>
      </c>
      <c r="D361" s="760" t="s">
        <v>226</v>
      </c>
      <c r="E361" s="760">
        <v>100</v>
      </c>
      <c r="F361" s="759">
        <f>'[17]цены на медик(хир)'!D159</f>
        <v>1.3729374999999999</v>
      </c>
      <c r="G361" s="768">
        <f t="shared" si="10"/>
        <v>6.8646874999999996</v>
      </c>
    </row>
    <row r="362" spans="2:7" x14ac:dyDescent="0.25">
      <c r="B362" s="758" t="s">
        <v>502</v>
      </c>
      <c r="C362" s="759">
        <v>4</v>
      </c>
      <c r="D362" s="760" t="s">
        <v>226</v>
      </c>
      <c r="E362" s="760">
        <v>100</v>
      </c>
      <c r="F362" s="759">
        <f>'[17]цены на медик(хир)'!D161</f>
        <v>1.1354838709677419</v>
      </c>
      <c r="G362" s="768">
        <f t="shared" si="10"/>
        <v>4.5419354838709678</v>
      </c>
    </row>
    <row r="363" spans="2:7" x14ac:dyDescent="0.25">
      <c r="B363" s="758" t="s">
        <v>283</v>
      </c>
      <c r="C363" s="759">
        <v>100</v>
      </c>
      <c r="D363" s="760" t="s">
        <v>426</v>
      </c>
      <c r="E363" s="760">
        <v>100</v>
      </c>
      <c r="F363" s="759">
        <f>'[17]цены на медик(хир)'!D183</f>
        <v>0.193</v>
      </c>
      <c r="G363" s="768">
        <f t="shared" si="10"/>
        <v>19.3</v>
      </c>
    </row>
    <row r="364" spans="2:7" x14ac:dyDescent="0.25">
      <c r="B364" s="758" t="s">
        <v>1997</v>
      </c>
      <c r="C364" s="759">
        <v>2</v>
      </c>
      <c r="D364" s="760" t="s">
        <v>227</v>
      </c>
      <c r="E364" s="760">
        <v>100</v>
      </c>
      <c r="F364" s="759">
        <f>'[17]цены на медик(хир)'!D122</f>
        <v>0.85</v>
      </c>
      <c r="G364" s="768">
        <f t="shared" si="10"/>
        <v>1.7</v>
      </c>
    </row>
    <row r="365" spans="2:7" x14ac:dyDescent="0.25">
      <c r="B365" s="758" t="s">
        <v>332</v>
      </c>
      <c r="C365" s="759">
        <v>1</v>
      </c>
      <c r="D365" s="760" t="s">
        <v>225</v>
      </c>
      <c r="E365" s="760">
        <v>100</v>
      </c>
      <c r="F365" s="759">
        <f>'[17]цены на медик(хир)'!D112</f>
        <v>2.98</v>
      </c>
      <c r="G365" s="768"/>
    </row>
    <row r="366" spans="2:7" ht="30" x14ac:dyDescent="0.25">
      <c r="B366" s="758" t="s">
        <v>234</v>
      </c>
      <c r="C366" s="759">
        <v>0.5</v>
      </c>
      <c r="D366" s="760" t="s">
        <v>426</v>
      </c>
      <c r="E366" s="760">
        <v>25</v>
      </c>
      <c r="F366" s="759">
        <f>'[17]цены на медик(хир)'!D182</f>
        <v>62.3</v>
      </c>
      <c r="G366" s="768">
        <f t="shared" si="10"/>
        <v>7.7874999999999996</v>
      </c>
    </row>
    <row r="367" spans="2:7" x14ac:dyDescent="0.25">
      <c r="B367" s="758" t="s">
        <v>1992</v>
      </c>
      <c r="C367" s="759">
        <v>0.5</v>
      </c>
      <c r="D367" s="760" t="s">
        <v>426</v>
      </c>
      <c r="E367" s="760">
        <v>25</v>
      </c>
      <c r="F367" s="759">
        <f>'[17]цены на медик(хир)'!D85</f>
        <v>9.6</v>
      </c>
      <c r="G367" s="768">
        <f t="shared" si="10"/>
        <v>1.2</v>
      </c>
    </row>
    <row r="368" spans="2:7" ht="30" x14ac:dyDescent="0.25">
      <c r="B368" s="758" t="s">
        <v>1998</v>
      </c>
      <c r="C368" s="759">
        <v>1</v>
      </c>
      <c r="D368" s="760" t="s">
        <v>226</v>
      </c>
      <c r="E368" s="760">
        <v>25</v>
      </c>
      <c r="F368" s="759">
        <f>'[17]цены на медик(хир)'!D75</f>
        <v>2.5</v>
      </c>
      <c r="G368" s="768">
        <f t="shared" si="10"/>
        <v>0.625</v>
      </c>
    </row>
    <row r="369" spans="1:7" x14ac:dyDescent="0.25">
      <c r="B369" s="758" t="s">
        <v>1999</v>
      </c>
      <c r="C369" s="759">
        <v>10</v>
      </c>
      <c r="D369" s="760" t="s">
        <v>666</v>
      </c>
      <c r="E369" s="760">
        <v>25</v>
      </c>
      <c r="F369" s="759">
        <f>'[17]цены на медик(хир)'!D76</f>
        <v>0.08</v>
      </c>
      <c r="G369" s="768">
        <f t="shared" si="10"/>
        <v>0.2</v>
      </c>
    </row>
    <row r="370" spans="1:7" x14ac:dyDescent="0.25">
      <c r="B370" s="758" t="s">
        <v>3093</v>
      </c>
      <c r="C370" s="759">
        <v>0.01</v>
      </c>
      <c r="D370" s="760" t="s">
        <v>226</v>
      </c>
      <c r="E370" s="760">
        <v>100</v>
      </c>
      <c r="F370" s="759">
        <f>'[17]цены на медик(хир)'!D130</f>
        <v>1153.6666666666667</v>
      </c>
      <c r="G370" s="768">
        <f t="shared" si="10"/>
        <v>11.536666666666667</v>
      </c>
    </row>
    <row r="371" spans="1:7" x14ac:dyDescent="0.25">
      <c r="B371" s="758" t="s">
        <v>3078</v>
      </c>
      <c r="C371" s="759">
        <v>1</v>
      </c>
      <c r="D371" s="760" t="s">
        <v>226</v>
      </c>
      <c r="E371" s="760">
        <v>100</v>
      </c>
      <c r="F371" s="759">
        <f>'[17]цены на медик(хир)'!D74</f>
        <v>5.8037000000000001</v>
      </c>
      <c r="G371" s="768">
        <f t="shared" si="10"/>
        <v>5.8037000000000001</v>
      </c>
    </row>
    <row r="372" spans="1:7" ht="30" x14ac:dyDescent="0.25">
      <c r="B372" s="758" t="s">
        <v>248</v>
      </c>
      <c r="C372" s="759">
        <v>1</v>
      </c>
      <c r="D372" s="760" t="s">
        <v>226</v>
      </c>
      <c r="E372" s="760">
        <v>100</v>
      </c>
      <c r="F372" s="759">
        <f>'[17]цены на медик(хир)'!D107</f>
        <v>1.25</v>
      </c>
      <c r="G372" s="768">
        <f t="shared" si="10"/>
        <v>1.25</v>
      </c>
    </row>
    <row r="373" spans="1:7" x14ac:dyDescent="0.25">
      <c r="B373" s="758" t="s">
        <v>907</v>
      </c>
      <c r="C373" s="759">
        <v>2</v>
      </c>
      <c r="D373" s="760" t="s">
        <v>226</v>
      </c>
      <c r="E373" s="760">
        <v>100</v>
      </c>
      <c r="F373" s="759">
        <f>'[17]цены на медик(хир)'!D206</f>
        <v>0.86</v>
      </c>
      <c r="G373" s="768">
        <f t="shared" si="10"/>
        <v>1.72</v>
      </c>
    </row>
    <row r="374" spans="1:7" x14ac:dyDescent="0.25">
      <c r="B374" s="758" t="s">
        <v>334</v>
      </c>
      <c r="C374" s="759">
        <v>3</v>
      </c>
      <c r="D374" s="760" t="s">
        <v>225</v>
      </c>
      <c r="E374" s="760">
        <v>100</v>
      </c>
      <c r="F374" s="759">
        <f>'[17]цены на медик(хир)'!D186</f>
        <v>13</v>
      </c>
      <c r="G374" s="768"/>
    </row>
    <row r="375" spans="1:7" x14ac:dyDescent="0.25">
      <c r="B375" s="758" t="s">
        <v>3092</v>
      </c>
      <c r="C375" s="759">
        <v>4</v>
      </c>
      <c r="D375" s="760" t="s">
        <v>226</v>
      </c>
      <c r="E375" s="760">
        <v>100</v>
      </c>
      <c r="F375" s="759">
        <f>'[17]цены на медик(хир)'!D200</f>
        <v>74</v>
      </c>
      <c r="G375" s="768">
        <f t="shared" si="10"/>
        <v>296</v>
      </c>
    </row>
    <row r="376" spans="1:7" ht="30" x14ac:dyDescent="0.25">
      <c r="B376" s="758" t="s">
        <v>3101</v>
      </c>
      <c r="C376" s="759">
        <v>0.01</v>
      </c>
      <c r="D376" s="760" t="s">
        <v>226</v>
      </c>
      <c r="E376" s="760">
        <v>100</v>
      </c>
      <c r="F376" s="759">
        <v>128829.95</v>
      </c>
      <c r="G376" s="768">
        <f t="shared" si="10"/>
        <v>1288.2995000000001</v>
      </c>
    </row>
    <row r="377" spans="1:7" ht="30" x14ac:dyDescent="0.25">
      <c r="B377" s="758" t="s">
        <v>3102</v>
      </c>
      <c r="C377" s="759">
        <v>0.05</v>
      </c>
      <c r="D377" s="760" t="s">
        <v>226</v>
      </c>
      <c r="E377" s="760">
        <v>100</v>
      </c>
      <c r="F377" s="759">
        <f>'[17]цены на медик(хир)'!D70</f>
        <v>20960.079000000002</v>
      </c>
      <c r="G377" s="768">
        <f t="shared" si="10"/>
        <v>1048.00395</v>
      </c>
    </row>
    <row r="378" spans="1:7" ht="30" x14ac:dyDescent="0.25">
      <c r="B378" s="758" t="s">
        <v>3103</v>
      </c>
      <c r="C378" s="759">
        <v>0.05</v>
      </c>
      <c r="D378" s="760" t="s">
        <v>226</v>
      </c>
      <c r="E378" s="760">
        <v>100</v>
      </c>
      <c r="F378" s="759">
        <f>'[17]цены на медик(хир)'!D69</f>
        <v>1408.34</v>
      </c>
      <c r="G378" s="768">
        <f t="shared" si="10"/>
        <v>70.417000000000002</v>
      </c>
    </row>
    <row r="379" spans="1:7" x14ac:dyDescent="0.25">
      <c r="B379" s="758" t="s">
        <v>3104</v>
      </c>
      <c r="C379" s="759">
        <v>0.1</v>
      </c>
      <c r="D379" s="760" t="s">
        <v>226</v>
      </c>
      <c r="E379" s="760">
        <v>100</v>
      </c>
      <c r="F379" s="759">
        <f>'[17]цены на медик(хир)'!D86</f>
        <v>7948.7625029999999</v>
      </c>
      <c r="G379" s="768">
        <f t="shared" si="10"/>
        <v>794.87625030000004</v>
      </c>
    </row>
    <row r="380" spans="1:7" x14ac:dyDescent="0.25">
      <c r="B380" s="767" t="s">
        <v>199</v>
      </c>
      <c r="C380" s="768"/>
      <c r="D380" s="769"/>
      <c r="E380" s="769"/>
      <c r="F380" s="768"/>
      <c r="G380" s="808">
        <f>SUM(G342:G379)</f>
        <v>4022.5571917702237</v>
      </c>
    </row>
    <row r="382" spans="1:7" ht="32.25" customHeight="1" x14ac:dyDescent="0.25">
      <c r="A382" s="754">
        <v>16</v>
      </c>
      <c r="B382" s="2262" t="s">
        <v>3105</v>
      </c>
      <c r="C382" s="2262"/>
      <c r="D382" s="2262"/>
      <c r="E382" s="2262"/>
      <c r="F382" s="2262"/>
    </row>
    <row r="384" spans="1:7" ht="28.5" x14ac:dyDescent="0.25">
      <c r="B384" s="790" t="s">
        <v>209</v>
      </c>
      <c r="C384" s="772" t="s">
        <v>701</v>
      </c>
      <c r="D384" s="773" t="s">
        <v>3011</v>
      </c>
      <c r="E384" s="773" t="s">
        <v>3012</v>
      </c>
      <c r="F384" s="761" t="s">
        <v>620</v>
      </c>
      <c r="G384" s="761" t="s">
        <v>584</v>
      </c>
    </row>
    <row r="385" spans="2:7" x14ac:dyDescent="0.25">
      <c r="B385" s="758" t="s">
        <v>262</v>
      </c>
      <c r="C385" s="759">
        <v>4</v>
      </c>
      <c r="D385" s="760" t="s">
        <v>225</v>
      </c>
      <c r="E385" s="760">
        <v>100</v>
      </c>
      <c r="F385" s="809">
        <f>'[17]цены на медик(хир)'!D7</f>
        <v>1.3</v>
      </c>
      <c r="G385" s="764"/>
    </row>
    <row r="386" spans="2:7" x14ac:dyDescent="0.25">
      <c r="B386" s="758" t="s">
        <v>407</v>
      </c>
      <c r="C386" s="759">
        <v>0.1</v>
      </c>
      <c r="D386" s="760" t="s">
        <v>226</v>
      </c>
      <c r="E386" s="760">
        <v>100</v>
      </c>
      <c r="F386" s="809">
        <f>'[17]цены на медик(хир)'!D9</f>
        <v>8.8800000000000008</v>
      </c>
      <c r="G386" s="764">
        <f t="shared" ref="G386:G424" si="11">C386*E386%*F386</f>
        <v>0.88800000000000012</v>
      </c>
    </row>
    <row r="387" spans="2:7" x14ac:dyDescent="0.25">
      <c r="B387" s="758" t="s">
        <v>609</v>
      </c>
      <c r="C387" s="759">
        <v>10</v>
      </c>
      <c r="D387" s="760" t="s">
        <v>426</v>
      </c>
      <c r="E387" s="760">
        <v>100</v>
      </c>
      <c r="F387" s="809">
        <f>'[17]цены на медик(хир)'!D16</f>
        <v>0.10536</v>
      </c>
      <c r="G387" s="764">
        <f t="shared" si="11"/>
        <v>1.0535999999999999</v>
      </c>
    </row>
    <row r="388" spans="2:7" x14ac:dyDescent="0.25">
      <c r="B388" s="758" t="s">
        <v>277</v>
      </c>
      <c r="C388" s="759">
        <v>5</v>
      </c>
      <c r="D388" s="760" t="s">
        <v>227</v>
      </c>
      <c r="E388" s="760">
        <v>100</v>
      </c>
      <c r="F388" s="809">
        <f>'[17]цены на медик(хир)'!D19</f>
        <v>4.84</v>
      </c>
      <c r="G388" s="764">
        <f t="shared" si="11"/>
        <v>24.2</v>
      </c>
    </row>
    <row r="389" spans="2:7" x14ac:dyDescent="0.25">
      <c r="B389" s="758" t="s">
        <v>889</v>
      </c>
      <c r="C389" s="759">
        <v>2</v>
      </c>
      <c r="D389" s="760" t="s">
        <v>227</v>
      </c>
      <c r="E389" s="760">
        <v>100</v>
      </c>
      <c r="F389" s="809">
        <f>'[17]цены на медик(хир)'!D24</f>
        <v>0.61460000000000004</v>
      </c>
      <c r="G389" s="764">
        <f t="shared" si="11"/>
        <v>1.2292000000000001</v>
      </c>
    </row>
    <row r="390" spans="2:7" x14ac:dyDescent="0.25">
      <c r="B390" s="758" t="s">
        <v>264</v>
      </c>
      <c r="C390" s="759">
        <v>1</v>
      </c>
      <c r="D390" s="760" t="s">
        <v>776</v>
      </c>
      <c r="E390" s="760">
        <v>100</v>
      </c>
      <c r="F390" s="809">
        <f>'[17]цены на медик(хир)'!D49</f>
        <v>22.5</v>
      </c>
      <c r="G390" s="764">
        <f t="shared" si="11"/>
        <v>22.5</v>
      </c>
    </row>
    <row r="391" spans="2:7" x14ac:dyDescent="0.25">
      <c r="B391" s="758" t="s">
        <v>980</v>
      </c>
      <c r="C391" s="759">
        <v>0.2</v>
      </c>
      <c r="D391" s="760" t="s">
        <v>426</v>
      </c>
      <c r="E391" s="760">
        <v>100</v>
      </c>
      <c r="F391" s="809">
        <f>'[17]цены на медик(хир)'!D50</f>
        <v>12.159999999999998</v>
      </c>
      <c r="G391" s="764">
        <f t="shared" si="11"/>
        <v>2.4319999999999999</v>
      </c>
    </row>
    <row r="392" spans="2:7" x14ac:dyDescent="0.25">
      <c r="B392" s="758" t="s">
        <v>977</v>
      </c>
      <c r="C392" s="759">
        <v>1</v>
      </c>
      <c r="D392" s="760" t="s">
        <v>226</v>
      </c>
      <c r="E392" s="760">
        <v>100</v>
      </c>
      <c r="F392" s="809">
        <f>'[17]цены на медик(хир)'!D71</f>
        <v>2.5</v>
      </c>
      <c r="G392" s="764">
        <f t="shared" si="11"/>
        <v>2.5</v>
      </c>
    </row>
    <row r="393" spans="2:7" x14ac:dyDescent="0.25">
      <c r="B393" s="758" t="s">
        <v>453</v>
      </c>
      <c r="C393" s="759">
        <v>0.1</v>
      </c>
      <c r="D393" s="760" t="s">
        <v>988</v>
      </c>
      <c r="E393" s="760">
        <v>100</v>
      </c>
      <c r="F393" s="809">
        <f>'[17]цены на медик(хир)'!D79</f>
        <v>6.94</v>
      </c>
      <c r="G393" s="764">
        <f t="shared" si="11"/>
        <v>0.69400000000000006</v>
      </c>
    </row>
    <row r="394" spans="2:7" x14ac:dyDescent="0.25">
      <c r="B394" s="758" t="s">
        <v>419</v>
      </c>
      <c r="C394" s="759">
        <v>3</v>
      </c>
      <c r="D394" s="760" t="s">
        <v>226</v>
      </c>
      <c r="E394" s="760">
        <v>100</v>
      </c>
      <c r="F394" s="809">
        <f>'[17]цены на медик(хир)'!D80</f>
        <v>1.17</v>
      </c>
      <c r="G394" s="764"/>
    </row>
    <row r="395" spans="2:7" x14ac:dyDescent="0.25">
      <c r="B395" s="758" t="s">
        <v>603</v>
      </c>
      <c r="C395" s="759">
        <v>20</v>
      </c>
      <c r="D395" s="760" t="s">
        <v>227</v>
      </c>
      <c r="E395" s="760">
        <v>100</v>
      </c>
      <c r="F395" s="809">
        <f>'[17]цены на медик(хир)'!D131</f>
        <v>7.2000000000000008E-2</v>
      </c>
      <c r="G395" s="764">
        <f t="shared" si="11"/>
        <v>1.4400000000000002</v>
      </c>
    </row>
    <row r="396" spans="2:7" x14ac:dyDescent="0.25">
      <c r="B396" s="758" t="s">
        <v>257</v>
      </c>
      <c r="C396" s="759">
        <v>0.1</v>
      </c>
      <c r="D396" s="760" t="s">
        <v>226</v>
      </c>
      <c r="E396" s="760">
        <v>100</v>
      </c>
      <c r="F396" s="809">
        <f>'[17]цены на медик(хир)'!D153</f>
        <v>80</v>
      </c>
      <c r="G396" s="764">
        <f t="shared" si="11"/>
        <v>8</v>
      </c>
    </row>
    <row r="397" spans="2:7" x14ac:dyDescent="0.25">
      <c r="B397" s="758" t="s">
        <v>250</v>
      </c>
      <c r="C397" s="759">
        <v>1</v>
      </c>
      <c r="D397" s="760" t="s">
        <v>226</v>
      </c>
      <c r="E397" s="760">
        <v>100</v>
      </c>
      <c r="F397" s="809">
        <f>'[17]цены на медик(хир)'!D160</f>
        <v>1.1354838709677419</v>
      </c>
      <c r="G397" s="764">
        <f t="shared" si="11"/>
        <v>1.1354838709677419</v>
      </c>
    </row>
    <row r="398" spans="2:7" x14ac:dyDescent="0.25">
      <c r="B398" s="758" t="s">
        <v>455</v>
      </c>
      <c r="C398" s="759">
        <v>1</v>
      </c>
      <c r="D398" s="760" t="s">
        <v>226</v>
      </c>
      <c r="E398" s="760">
        <v>100</v>
      </c>
      <c r="F398" s="809">
        <f>'[17]цены на медик(хир)'!D184</f>
        <v>0.31</v>
      </c>
      <c r="G398" s="764">
        <f t="shared" si="11"/>
        <v>0.31</v>
      </c>
    </row>
    <row r="399" spans="2:7" x14ac:dyDescent="0.25">
      <c r="B399" s="758" t="s">
        <v>334</v>
      </c>
      <c r="C399" s="759">
        <v>1</v>
      </c>
      <c r="D399" s="760" t="s">
        <v>225</v>
      </c>
      <c r="E399" s="760">
        <v>100</v>
      </c>
      <c r="F399" s="809">
        <f>'[17]цены на медик(хир)'!D186</f>
        <v>13</v>
      </c>
      <c r="G399" s="764"/>
    </row>
    <row r="400" spans="2:7" x14ac:dyDescent="0.25">
      <c r="B400" s="758" t="s">
        <v>704</v>
      </c>
      <c r="C400" s="759">
        <v>5</v>
      </c>
      <c r="D400" s="760" t="s">
        <v>227</v>
      </c>
      <c r="E400" s="760">
        <v>100</v>
      </c>
      <c r="F400" s="809">
        <f>'[17]цены на медик(хир)'!D203</f>
        <v>0.53</v>
      </c>
      <c r="G400" s="764">
        <f t="shared" si="11"/>
        <v>2.6500000000000004</v>
      </c>
    </row>
    <row r="401" spans="2:7" ht="30" x14ac:dyDescent="0.25">
      <c r="B401" s="758" t="s">
        <v>1980</v>
      </c>
      <c r="C401" s="806">
        <v>5.0000000000000001E-3</v>
      </c>
      <c r="D401" s="760" t="s">
        <v>226</v>
      </c>
      <c r="E401" s="760">
        <v>50</v>
      </c>
      <c r="F401" s="809">
        <f>'[17]цены на медик(хир)'!D106</f>
        <v>1500</v>
      </c>
      <c r="G401" s="764">
        <f t="shared" si="11"/>
        <v>3.75</v>
      </c>
    </row>
    <row r="402" spans="2:7" ht="30" x14ac:dyDescent="0.25">
      <c r="B402" s="758" t="s">
        <v>1981</v>
      </c>
      <c r="C402" s="759">
        <v>1</v>
      </c>
      <c r="D402" s="760" t="s">
        <v>1943</v>
      </c>
      <c r="E402" s="760">
        <v>10</v>
      </c>
      <c r="F402" s="809">
        <f>'[17]цены на медик(хир)'!D162</f>
        <v>658</v>
      </c>
      <c r="G402" s="764">
        <f t="shared" si="11"/>
        <v>65.8</v>
      </c>
    </row>
    <row r="403" spans="2:7" ht="30" x14ac:dyDescent="0.25">
      <c r="B403" s="758" t="s">
        <v>1982</v>
      </c>
      <c r="C403" s="759">
        <v>1</v>
      </c>
      <c r="D403" s="760" t="s">
        <v>1943</v>
      </c>
      <c r="E403" s="760">
        <v>10</v>
      </c>
      <c r="F403" s="809">
        <f>'[17]цены на медик(хир)'!D163</f>
        <v>804</v>
      </c>
      <c r="G403" s="764">
        <f t="shared" si="11"/>
        <v>80.400000000000006</v>
      </c>
    </row>
    <row r="404" spans="2:7" ht="30" x14ac:dyDescent="0.25">
      <c r="B404" s="758" t="s">
        <v>1983</v>
      </c>
      <c r="C404" s="759">
        <v>1</v>
      </c>
      <c r="D404" s="760" t="s">
        <v>1943</v>
      </c>
      <c r="E404" s="760">
        <v>10</v>
      </c>
      <c r="F404" s="809">
        <f>'[17]цены на медик(хир)'!D164</f>
        <v>658</v>
      </c>
      <c r="G404" s="764">
        <f t="shared" si="11"/>
        <v>65.8</v>
      </c>
    </row>
    <row r="405" spans="2:7" ht="30" x14ac:dyDescent="0.25">
      <c r="B405" s="758" t="s">
        <v>1984</v>
      </c>
      <c r="C405" s="759">
        <v>1</v>
      </c>
      <c r="D405" s="760" t="s">
        <v>1943</v>
      </c>
      <c r="E405" s="760">
        <v>10</v>
      </c>
      <c r="F405" s="809">
        <f>'[17]цены на медик(хир)'!D165</f>
        <v>658</v>
      </c>
      <c r="G405" s="764">
        <f t="shared" si="11"/>
        <v>65.8</v>
      </c>
    </row>
    <row r="406" spans="2:7" ht="30" x14ac:dyDescent="0.25">
      <c r="B406" s="758" t="s">
        <v>1985</v>
      </c>
      <c r="C406" s="759">
        <v>1</v>
      </c>
      <c r="D406" s="760" t="s">
        <v>1943</v>
      </c>
      <c r="E406" s="760">
        <v>10</v>
      </c>
      <c r="F406" s="809">
        <f>'[17]цены на медик(хир)'!D166</f>
        <v>658</v>
      </c>
      <c r="G406" s="764">
        <f t="shared" si="11"/>
        <v>65.8</v>
      </c>
    </row>
    <row r="407" spans="2:7" x14ac:dyDescent="0.25">
      <c r="B407" s="758" t="s">
        <v>1937</v>
      </c>
      <c r="C407" s="806">
        <v>5.0000000000000001E-3</v>
      </c>
      <c r="D407" s="760" t="s">
        <v>226</v>
      </c>
      <c r="E407" s="760">
        <v>100</v>
      </c>
      <c r="F407" s="809">
        <f>'[17]цены на медик(хир)'!D42</f>
        <v>190</v>
      </c>
      <c r="G407" s="764">
        <f t="shared" si="11"/>
        <v>0.95000000000000007</v>
      </c>
    </row>
    <row r="408" spans="2:7" x14ac:dyDescent="0.25">
      <c r="B408" s="758" t="s">
        <v>1938</v>
      </c>
      <c r="C408" s="806">
        <v>5.0000000000000001E-3</v>
      </c>
      <c r="D408" s="760" t="s">
        <v>226</v>
      </c>
      <c r="E408" s="760">
        <v>100</v>
      </c>
      <c r="F408" s="809">
        <f>'[17]цены на медик(хир)'!D41</f>
        <v>139</v>
      </c>
      <c r="G408" s="764">
        <f t="shared" si="11"/>
        <v>0.69500000000000006</v>
      </c>
    </row>
    <row r="409" spans="2:7" x14ac:dyDescent="0.25">
      <c r="B409" s="758" t="s">
        <v>1939</v>
      </c>
      <c r="C409" s="806">
        <v>5.0000000000000001E-3</v>
      </c>
      <c r="D409" s="760" t="s">
        <v>226</v>
      </c>
      <c r="E409" s="760">
        <v>100</v>
      </c>
      <c r="F409" s="809">
        <f>'[17]цены на медик(хир)'!D40</f>
        <v>190</v>
      </c>
      <c r="G409" s="764">
        <f t="shared" si="11"/>
        <v>0.95000000000000007</v>
      </c>
    </row>
    <row r="410" spans="2:7" x14ac:dyDescent="0.25">
      <c r="B410" s="758" t="s">
        <v>979</v>
      </c>
      <c r="C410" s="759">
        <v>1</v>
      </c>
      <c r="D410" s="760" t="s">
        <v>226</v>
      </c>
      <c r="E410" s="760">
        <v>100</v>
      </c>
      <c r="F410" s="809">
        <f>'[17]цены на медик(хир)'!D223</f>
        <v>1.25</v>
      </c>
      <c r="G410" s="764">
        <f t="shared" si="11"/>
        <v>1.25</v>
      </c>
    </row>
    <row r="411" spans="2:7" ht="30" x14ac:dyDescent="0.25">
      <c r="B411" s="758" t="s">
        <v>1956</v>
      </c>
      <c r="C411" s="806">
        <v>5.0000000000000001E-3</v>
      </c>
      <c r="D411" s="760" t="s">
        <v>226</v>
      </c>
      <c r="E411" s="760">
        <v>50</v>
      </c>
      <c r="F411" s="809">
        <f>'[17]цены на медик(хир)'!D104</f>
        <v>1500</v>
      </c>
      <c r="G411" s="764">
        <f t="shared" si="11"/>
        <v>3.75</v>
      </c>
    </row>
    <row r="412" spans="2:7" ht="30" x14ac:dyDescent="0.25">
      <c r="B412" s="758" t="s">
        <v>1991</v>
      </c>
      <c r="C412" s="759">
        <v>1</v>
      </c>
      <c r="D412" s="760" t="s">
        <v>1943</v>
      </c>
      <c r="E412" s="760">
        <v>5</v>
      </c>
      <c r="F412" s="809">
        <f>'[17]цены на медик(хир)'!D169</f>
        <v>2566.6039799999999</v>
      </c>
      <c r="G412" s="764">
        <f t="shared" si="11"/>
        <v>128.33019899999999</v>
      </c>
    </row>
    <row r="413" spans="2:7" ht="30" x14ac:dyDescent="0.25">
      <c r="B413" s="758" t="s">
        <v>1958</v>
      </c>
      <c r="C413" s="806">
        <v>5.0000000000000001E-3</v>
      </c>
      <c r="D413" s="760" t="s">
        <v>226</v>
      </c>
      <c r="E413" s="760">
        <v>50</v>
      </c>
      <c r="F413" s="809">
        <f>'[17]цены на медик(хир)'!D105</f>
        <v>1500</v>
      </c>
      <c r="G413" s="764">
        <f t="shared" si="11"/>
        <v>3.75</v>
      </c>
    </row>
    <row r="414" spans="2:7" x14ac:dyDescent="0.25">
      <c r="B414" s="758" t="s">
        <v>1959</v>
      </c>
      <c r="C414" s="759">
        <v>0.05</v>
      </c>
      <c r="D414" s="760" t="s">
        <v>226</v>
      </c>
      <c r="E414" s="760">
        <v>50</v>
      </c>
      <c r="F414" s="809">
        <f>'[17]цены на медик(хир)'!D173</f>
        <v>5268</v>
      </c>
      <c r="G414" s="764">
        <f t="shared" si="11"/>
        <v>131.70000000000002</v>
      </c>
    </row>
    <row r="415" spans="2:7" x14ac:dyDescent="0.25">
      <c r="B415" s="758" t="s">
        <v>2010</v>
      </c>
      <c r="C415" s="759">
        <v>500</v>
      </c>
      <c r="D415" s="760" t="s">
        <v>227</v>
      </c>
      <c r="E415" s="760">
        <v>100</v>
      </c>
      <c r="F415" s="809">
        <f>'[17]цены на медик(хир)'!D31</f>
        <v>7.0000000000000001E-3</v>
      </c>
      <c r="G415" s="764">
        <f t="shared" si="11"/>
        <v>3.5</v>
      </c>
    </row>
    <row r="416" spans="2:7" ht="30" x14ac:dyDescent="0.25">
      <c r="B416" s="758" t="s">
        <v>1986</v>
      </c>
      <c r="C416" s="759">
        <v>0.2</v>
      </c>
      <c r="D416" s="760" t="s">
        <v>1943</v>
      </c>
      <c r="E416" s="760">
        <v>10</v>
      </c>
      <c r="F416" s="809">
        <f>'[17]цены на медик(хир)'!D170</f>
        <v>658</v>
      </c>
      <c r="G416" s="764">
        <f t="shared" si="11"/>
        <v>13.160000000000002</v>
      </c>
    </row>
    <row r="417" spans="1:7" ht="30" x14ac:dyDescent="0.25">
      <c r="B417" s="758" t="s">
        <v>1987</v>
      </c>
      <c r="C417" s="759">
        <v>0.2</v>
      </c>
      <c r="D417" s="760" t="s">
        <v>1943</v>
      </c>
      <c r="E417" s="760">
        <v>10</v>
      </c>
      <c r="F417" s="809">
        <f>'[17]цены на медик(хир)'!D171</f>
        <v>5108.8177175000001</v>
      </c>
      <c r="G417" s="764">
        <f t="shared" si="11"/>
        <v>102.17635435000003</v>
      </c>
    </row>
    <row r="418" spans="1:7" ht="30" x14ac:dyDescent="0.25">
      <c r="B418" s="758" t="s">
        <v>1988</v>
      </c>
      <c r="C418" s="759">
        <v>0.2</v>
      </c>
      <c r="D418" s="760" t="s">
        <v>1943</v>
      </c>
      <c r="E418" s="760">
        <v>10</v>
      </c>
      <c r="F418" s="809">
        <f>'[17]цены на медик(хир)'!D172</f>
        <v>5108.8177175000001</v>
      </c>
      <c r="G418" s="764">
        <f t="shared" si="11"/>
        <v>102.17635435000003</v>
      </c>
    </row>
    <row r="419" spans="1:7" ht="30" x14ac:dyDescent="0.25">
      <c r="B419" s="758" t="s">
        <v>1989</v>
      </c>
      <c r="C419" s="759">
        <v>1</v>
      </c>
      <c r="D419" s="760" t="s">
        <v>1943</v>
      </c>
      <c r="E419" s="760">
        <v>10</v>
      </c>
      <c r="F419" s="809">
        <f>'[17]цены на медик(хир)'!D162</f>
        <v>658</v>
      </c>
      <c r="G419" s="764">
        <f t="shared" si="11"/>
        <v>65.8</v>
      </c>
    </row>
    <row r="420" spans="1:7" ht="30" x14ac:dyDescent="0.25">
      <c r="B420" s="758" t="s">
        <v>1990</v>
      </c>
      <c r="C420" s="759">
        <v>1</v>
      </c>
      <c r="D420" s="760" t="s">
        <v>1943</v>
      </c>
      <c r="E420" s="760">
        <v>5</v>
      </c>
      <c r="F420" s="809">
        <f>'[17]цены на медик(хир)'!D168</f>
        <v>2566.6039799999999</v>
      </c>
      <c r="G420" s="764">
        <f t="shared" si="11"/>
        <v>128.33019899999999</v>
      </c>
    </row>
    <row r="421" spans="1:7" ht="30" x14ac:dyDescent="0.25">
      <c r="B421" s="758" t="s">
        <v>234</v>
      </c>
      <c r="C421" s="759">
        <v>0.5</v>
      </c>
      <c r="D421" s="760" t="s">
        <v>1944</v>
      </c>
      <c r="E421" s="760">
        <v>50</v>
      </c>
      <c r="F421" s="809">
        <f>'[17]цены на медик(хир)'!D182</f>
        <v>62.3</v>
      </c>
      <c r="G421" s="764">
        <f t="shared" si="11"/>
        <v>15.574999999999999</v>
      </c>
    </row>
    <row r="422" spans="1:7" x14ac:dyDescent="0.25">
      <c r="B422" s="758" t="s">
        <v>1955</v>
      </c>
      <c r="C422" s="759">
        <v>0.5</v>
      </c>
      <c r="D422" s="760" t="s">
        <v>227</v>
      </c>
      <c r="E422" s="760">
        <v>50</v>
      </c>
      <c r="F422" s="809">
        <f>'[17]цены на медик(хир)'!D17</f>
        <v>11.45</v>
      </c>
      <c r="G422" s="764">
        <f t="shared" si="11"/>
        <v>2.8624999999999998</v>
      </c>
    </row>
    <row r="423" spans="1:7" x14ac:dyDescent="0.25">
      <c r="B423" s="758" t="s">
        <v>3092</v>
      </c>
      <c r="C423" s="759">
        <v>4</v>
      </c>
      <c r="D423" s="760" t="s">
        <v>226</v>
      </c>
      <c r="E423" s="760">
        <v>100</v>
      </c>
      <c r="F423" s="809">
        <f>'[17]цены на медик(хир)'!D200</f>
        <v>74</v>
      </c>
      <c r="G423" s="764">
        <f t="shared" si="11"/>
        <v>296</v>
      </c>
    </row>
    <row r="424" spans="1:7" x14ac:dyDescent="0.25">
      <c r="B424" s="758" t="s">
        <v>3093</v>
      </c>
      <c r="C424" s="759">
        <v>0.01</v>
      </c>
      <c r="D424" s="760" t="s">
        <v>226</v>
      </c>
      <c r="E424" s="760">
        <v>100</v>
      </c>
      <c r="F424" s="809">
        <f>'[17]цены на медик(хир)'!D130</f>
        <v>1153.6666666666667</v>
      </c>
      <c r="G424" s="764">
        <f t="shared" si="11"/>
        <v>11.536666666666667</v>
      </c>
    </row>
    <row r="425" spans="1:7" x14ac:dyDescent="0.25">
      <c r="B425" s="767" t="s">
        <v>199</v>
      </c>
      <c r="C425" s="768"/>
      <c r="D425" s="769"/>
      <c r="E425" s="769"/>
      <c r="F425" s="764"/>
      <c r="G425" s="770">
        <f>SUM(G385:G424)</f>
        <v>1428.8745572376345</v>
      </c>
    </row>
    <row r="428" spans="1:7" ht="32.25" customHeight="1" x14ac:dyDescent="0.25">
      <c r="A428" s="754">
        <v>17</v>
      </c>
      <c r="B428" s="2262" t="s">
        <v>3106</v>
      </c>
      <c r="C428" s="2262"/>
      <c r="D428" s="2262"/>
      <c r="E428" s="2262"/>
      <c r="F428" s="2262"/>
    </row>
    <row r="430" spans="1:7" ht="28.5" x14ac:dyDescent="0.25">
      <c r="B430" s="790" t="s">
        <v>209</v>
      </c>
      <c r="C430" s="772" t="s">
        <v>701</v>
      </c>
      <c r="D430" s="773" t="s">
        <v>3011</v>
      </c>
      <c r="E430" s="773" t="s">
        <v>3012</v>
      </c>
      <c r="F430" s="761" t="s">
        <v>620</v>
      </c>
      <c r="G430" s="761" t="s">
        <v>584</v>
      </c>
    </row>
    <row r="431" spans="1:7" x14ac:dyDescent="0.25">
      <c r="B431" s="758" t="s">
        <v>262</v>
      </c>
      <c r="C431" s="759">
        <v>4</v>
      </c>
      <c r="D431" s="760" t="s">
        <v>225</v>
      </c>
      <c r="E431" s="760">
        <v>100</v>
      </c>
      <c r="F431" s="809">
        <f>'[17]цены на медик(хир)'!D7</f>
        <v>1.3</v>
      </c>
      <c r="G431" s="764"/>
    </row>
    <row r="432" spans="1:7" x14ac:dyDescent="0.25">
      <c r="B432" s="758" t="s">
        <v>407</v>
      </c>
      <c r="C432" s="759">
        <v>0.1</v>
      </c>
      <c r="D432" s="760" t="s">
        <v>226</v>
      </c>
      <c r="E432" s="760">
        <v>100</v>
      </c>
      <c r="F432" s="809">
        <f>'[17]цены на медик(хир)'!D9</f>
        <v>8.8800000000000008</v>
      </c>
      <c r="G432" s="764">
        <f t="shared" ref="G432:G460" si="12">C432*E432%*F432</f>
        <v>0.88800000000000012</v>
      </c>
    </row>
    <row r="433" spans="2:7" x14ac:dyDescent="0.25">
      <c r="B433" s="758" t="s">
        <v>609</v>
      </c>
      <c r="C433" s="759">
        <v>10</v>
      </c>
      <c r="D433" s="760" t="s">
        <v>426</v>
      </c>
      <c r="E433" s="760">
        <v>100</v>
      </c>
      <c r="F433" s="809">
        <f>'[17]цены на медик(хир)'!D16</f>
        <v>0.10536</v>
      </c>
      <c r="G433" s="764">
        <f t="shared" si="12"/>
        <v>1.0535999999999999</v>
      </c>
    </row>
    <row r="434" spans="2:7" x14ac:dyDescent="0.25">
      <c r="B434" s="758" t="s">
        <v>277</v>
      </c>
      <c r="C434" s="759">
        <v>5</v>
      </c>
      <c r="D434" s="760" t="s">
        <v>227</v>
      </c>
      <c r="E434" s="760">
        <v>100</v>
      </c>
      <c r="F434" s="809">
        <f>'[17]цены на медик(хир)'!D19</f>
        <v>4.84</v>
      </c>
      <c r="G434" s="764">
        <f t="shared" si="12"/>
        <v>24.2</v>
      </c>
    </row>
    <row r="435" spans="2:7" x14ac:dyDescent="0.25">
      <c r="B435" s="758" t="s">
        <v>889</v>
      </c>
      <c r="C435" s="759">
        <v>2</v>
      </c>
      <c r="D435" s="760" t="s">
        <v>227</v>
      </c>
      <c r="E435" s="760">
        <v>100</v>
      </c>
      <c r="F435" s="809">
        <f>'[17]цены на медик(хир)'!D24</f>
        <v>0.61460000000000004</v>
      </c>
      <c r="G435" s="764">
        <f t="shared" si="12"/>
        <v>1.2292000000000001</v>
      </c>
    </row>
    <row r="436" spans="2:7" x14ac:dyDescent="0.25">
      <c r="B436" s="758" t="s">
        <v>264</v>
      </c>
      <c r="C436" s="759">
        <v>1</v>
      </c>
      <c r="D436" s="760" t="s">
        <v>776</v>
      </c>
      <c r="E436" s="760">
        <v>100</v>
      </c>
      <c r="F436" s="809">
        <f>'[17]цены на медик(хир)'!D49</f>
        <v>22.5</v>
      </c>
      <c r="G436" s="764">
        <f t="shared" si="12"/>
        <v>22.5</v>
      </c>
    </row>
    <row r="437" spans="2:7" x14ac:dyDescent="0.25">
      <c r="B437" s="758" t="s">
        <v>980</v>
      </c>
      <c r="C437" s="759">
        <v>0.2</v>
      </c>
      <c r="D437" s="760" t="s">
        <v>426</v>
      </c>
      <c r="E437" s="760">
        <v>100</v>
      </c>
      <c r="F437" s="809">
        <f>'[17]цены на медик(хир)'!D50</f>
        <v>12.159999999999998</v>
      </c>
      <c r="G437" s="764">
        <f t="shared" si="12"/>
        <v>2.4319999999999999</v>
      </c>
    </row>
    <row r="438" spans="2:7" x14ac:dyDescent="0.25">
      <c r="B438" s="758" t="s">
        <v>977</v>
      </c>
      <c r="C438" s="759">
        <v>1</v>
      </c>
      <c r="D438" s="760" t="s">
        <v>226</v>
      </c>
      <c r="E438" s="760">
        <v>100</v>
      </c>
      <c r="F438" s="809">
        <f>'[17]цены на медик(хир)'!D71</f>
        <v>2.5</v>
      </c>
      <c r="G438" s="764">
        <f t="shared" si="12"/>
        <v>2.5</v>
      </c>
    </row>
    <row r="439" spans="2:7" x14ac:dyDescent="0.25">
      <c r="B439" s="758" t="s">
        <v>453</v>
      </c>
      <c r="C439" s="759">
        <v>0.1</v>
      </c>
      <c r="D439" s="760" t="s">
        <v>988</v>
      </c>
      <c r="E439" s="760">
        <v>100</v>
      </c>
      <c r="F439" s="809">
        <f>'[17]цены на медик(хир)'!D79</f>
        <v>6.94</v>
      </c>
      <c r="G439" s="764">
        <f t="shared" si="12"/>
        <v>0.69400000000000006</v>
      </c>
    </row>
    <row r="440" spans="2:7" x14ac:dyDescent="0.25">
      <c r="B440" s="758" t="s">
        <v>419</v>
      </c>
      <c r="C440" s="759">
        <v>3</v>
      </c>
      <c r="D440" s="760" t="s">
        <v>226</v>
      </c>
      <c r="E440" s="760">
        <v>100</v>
      </c>
      <c r="F440" s="809">
        <f>'[17]цены на медик(хир)'!D80</f>
        <v>1.17</v>
      </c>
      <c r="G440" s="764"/>
    </row>
    <row r="441" spans="2:7" x14ac:dyDescent="0.25">
      <c r="B441" s="758" t="s">
        <v>603</v>
      </c>
      <c r="C441" s="759">
        <v>20</v>
      </c>
      <c r="D441" s="760" t="s">
        <v>227</v>
      </c>
      <c r="E441" s="760">
        <v>100</v>
      </c>
      <c r="F441" s="809">
        <f>'[17]цены на медик(хир)'!D131</f>
        <v>7.2000000000000008E-2</v>
      </c>
      <c r="G441" s="764">
        <f t="shared" si="12"/>
        <v>1.4400000000000002</v>
      </c>
    </row>
    <row r="442" spans="2:7" x14ac:dyDescent="0.25">
      <c r="B442" s="758" t="s">
        <v>257</v>
      </c>
      <c r="C442" s="759">
        <v>0.1</v>
      </c>
      <c r="D442" s="760" t="s">
        <v>226</v>
      </c>
      <c r="E442" s="760">
        <v>100</v>
      </c>
      <c r="F442" s="809">
        <f>'[17]цены на медик(хир)'!D153</f>
        <v>80</v>
      </c>
      <c r="G442" s="764">
        <f t="shared" si="12"/>
        <v>8</v>
      </c>
    </row>
    <row r="443" spans="2:7" x14ac:dyDescent="0.25">
      <c r="B443" s="758" t="s">
        <v>250</v>
      </c>
      <c r="C443" s="759">
        <v>1</v>
      </c>
      <c r="D443" s="760" t="s">
        <v>226</v>
      </c>
      <c r="E443" s="760">
        <v>100</v>
      </c>
      <c r="F443" s="809">
        <f>'[17]цены на медик(хир)'!D160</f>
        <v>1.1354838709677419</v>
      </c>
      <c r="G443" s="764">
        <f t="shared" si="12"/>
        <v>1.1354838709677419</v>
      </c>
    </row>
    <row r="444" spans="2:7" x14ac:dyDescent="0.25">
      <c r="B444" s="758" t="s">
        <v>455</v>
      </c>
      <c r="C444" s="759">
        <v>1</v>
      </c>
      <c r="D444" s="760" t="s">
        <v>226</v>
      </c>
      <c r="E444" s="760">
        <v>100</v>
      </c>
      <c r="F444" s="809">
        <f>'[17]цены на медик(хир)'!D184</f>
        <v>0.31</v>
      </c>
      <c r="G444" s="764">
        <f t="shared" si="12"/>
        <v>0.31</v>
      </c>
    </row>
    <row r="445" spans="2:7" x14ac:dyDescent="0.25">
      <c r="B445" s="758" t="s">
        <v>334</v>
      </c>
      <c r="C445" s="759">
        <v>3</v>
      </c>
      <c r="D445" s="760" t="s">
        <v>225</v>
      </c>
      <c r="E445" s="760">
        <v>100</v>
      </c>
      <c r="F445" s="809">
        <f>'[17]цены на медик(хир)'!D186</f>
        <v>13</v>
      </c>
      <c r="G445" s="764"/>
    </row>
    <row r="446" spans="2:7" x14ac:dyDescent="0.25">
      <c r="B446" s="758" t="s">
        <v>704</v>
      </c>
      <c r="C446" s="759">
        <v>5</v>
      </c>
      <c r="D446" s="760" t="s">
        <v>227</v>
      </c>
      <c r="E446" s="760">
        <v>100</v>
      </c>
      <c r="F446" s="809">
        <f>'[17]цены на медик(хир)'!D203</f>
        <v>0.53</v>
      </c>
      <c r="G446" s="764">
        <f t="shared" si="12"/>
        <v>2.6500000000000004</v>
      </c>
    </row>
    <row r="447" spans="2:7" ht="30" x14ac:dyDescent="0.25">
      <c r="B447" s="758" t="s">
        <v>1980</v>
      </c>
      <c r="C447" s="806">
        <v>5.0000000000000001E-3</v>
      </c>
      <c r="D447" s="760" t="s">
        <v>226</v>
      </c>
      <c r="E447" s="760">
        <v>50</v>
      </c>
      <c r="F447" s="809">
        <f>'[17]цены на медик(хир)'!D106</f>
        <v>1500</v>
      </c>
      <c r="G447" s="764">
        <f t="shared" si="12"/>
        <v>3.75</v>
      </c>
    </row>
    <row r="448" spans="2:7" ht="30" x14ac:dyDescent="0.25">
      <c r="B448" s="758" t="s">
        <v>1981</v>
      </c>
      <c r="C448" s="759">
        <v>1</v>
      </c>
      <c r="D448" s="760" t="s">
        <v>1943</v>
      </c>
      <c r="E448" s="760">
        <v>10</v>
      </c>
      <c r="F448" s="809">
        <f>'[17]цены на медик(хир)'!D162</f>
        <v>658</v>
      </c>
      <c r="G448" s="764">
        <f t="shared" si="12"/>
        <v>65.8</v>
      </c>
    </row>
    <row r="449" spans="1:7" ht="30" x14ac:dyDescent="0.25">
      <c r="B449" s="758" t="s">
        <v>1982</v>
      </c>
      <c r="C449" s="759">
        <v>1</v>
      </c>
      <c r="D449" s="760" t="s">
        <v>1943</v>
      </c>
      <c r="E449" s="760">
        <v>10</v>
      </c>
      <c r="F449" s="809">
        <f>'[17]цены на медик(хир)'!D163</f>
        <v>804</v>
      </c>
      <c r="G449" s="764">
        <f t="shared" si="12"/>
        <v>80.400000000000006</v>
      </c>
    </row>
    <row r="450" spans="1:7" ht="30" x14ac:dyDescent="0.25">
      <c r="B450" s="758" t="s">
        <v>1983</v>
      </c>
      <c r="C450" s="759">
        <v>1</v>
      </c>
      <c r="D450" s="760" t="s">
        <v>1943</v>
      </c>
      <c r="E450" s="760">
        <v>10</v>
      </c>
      <c r="F450" s="809">
        <f>'[17]цены на медик(хир)'!D164</f>
        <v>658</v>
      </c>
      <c r="G450" s="764">
        <f t="shared" si="12"/>
        <v>65.8</v>
      </c>
    </row>
    <row r="451" spans="1:7" ht="30" x14ac:dyDescent="0.25">
      <c r="B451" s="758" t="s">
        <v>1984</v>
      </c>
      <c r="C451" s="759">
        <v>1</v>
      </c>
      <c r="D451" s="760" t="s">
        <v>1943</v>
      </c>
      <c r="E451" s="760">
        <v>10</v>
      </c>
      <c r="F451" s="809">
        <f>'[17]цены на медик(хир)'!D165</f>
        <v>658</v>
      </c>
      <c r="G451" s="764">
        <f t="shared" si="12"/>
        <v>65.8</v>
      </c>
    </row>
    <row r="452" spans="1:7" ht="30" x14ac:dyDescent="0.25">
      <c r="B452" s="758" t="s">
        <v>1985</v>
      </c>
      <c r="C452" s="759">
        <v>1</v>
      </c>
      <c r="D452" s="760" t="s">
        <v>1943</v>
      </c>
      <c r="E452" s="760">
        <v>10</v>
      </c>
      <c r="F452" s="809">
        <f>'[17]цены на медик(хир)'!D166</f>
        <v>658</v>
      </c>
      <c r="G452" s="764">
        <f t="shared" si="12"/>
        <v>65.8</v>
      </c>
    </row>
    <row r="453" spans="1:7" x14ac:dyDescent="0.25">
      <c r="B453" s="758" t="s">
        <v>1937</v>
      </c>
      <c r="C453" s="806">
        <v>5.0000000000000001E-3</v>
      </c>
      <c r="D453" s="760" t="s">
        <v>226</v>
      </c>
      <c r="E453" s="760">
        <v>100</v>
      </c>
      <c r="F453" s="809">
        <f>'[17]цены на медик(хир)'!D42</f>
        <v>190</v>
      </c>
      <c r="G453" s="764">
        <f t="shared" si="12"/>
        <v>0.95000000000000007</v>
      </c>
    </row>
    <row r="454" spans="1:7" x14ac:dyDescent="0.25">
      <c r="B454" s="758" t="s">
        <v>1938</v>
      </c>
      <c r="C454" s="806">
        <v>5.0000000000000001E-3</v>
      </c>
      <c r="D454" s="760" t="s">
        <v>226</v>
      </c>
      <c r="E454" s="760">
        <v>100</v>
      </c>
      <c r="F454" s="809">
        <f>'[17]цены на медик(хир)'!D41</f>
        <v>139</v>
      </c>
      <c r="G454" s="764">
        <f t="shared" si="12"/>
        <v>0.69500000000000006</v>
      </c>
    </row>
    <row r="455" spans="1:7" x14ac:dyDescent="0.25">
      <c r="B455" s="758" t="s">
        <v>1939</v>
      </c>
      <c r="C455" s="806">
        <v>5.0000000000000001E-3</v>
      </c>
      <c r="D455" s="760" t="s">
        <v>226</v>
      </c>
      <c r="E455" s="760">
        <v>100</v>
      </c>
      <c r="F455" s="809">
        <f>'[17]цены на медик(хир)'!D40</f>
        <v>190</v>
      </c>
      <c r="G455" s="764">
        <f t="shared" si="12"/>
        <v>0.95000000000000007</v>
      </c>
    </row>
    <row r="456" spans="1:7" x14ac:dyDescent="0.25">
      <c r="B456" s="758" t="s">
        <v>979</v>
      </c>
      <c r="C456" s="759">
        <v>1</v>
      </c>
      <c r="D456" s="760" t="s">
        <v>226</v>
      </c>
      <c r="E456" s="760">
        <v>100</v>
      </c>
      <c r="F456" s="809">
        <f>'[17]цены на медик(хир)'!D223</f>
        <v>1.25</v>
      </c>
      <c r="G456" s="764">
        <f t="shared" si="12"/>
        <v>1.25</v>
      </c>
    </row>
    <row r="457" spans="1:7" ht="30" x14ac:dyDescent="0.25">
      <c r="B457" s="758" t="s">
        <v>234</v>
      </c>
      <c r="C457" s="759">
        <v>0.5</v>
      </c>
      <c r="D457" s="760" t="s">
        <v>1944</v>
      </c>
      <c r="E457" s="760">
        <v>50</v>
      </c>
      <c r="F457" s="809">
        <f>'[17]цены на медик(хир)'!D182</f>
        <v>62.3</v>
      </c>
      <c r="G457" s="764">
        <f t="shared" si="12"/>
        <v>15.574999999999999</v>
      </c>
    </row>
    <row r="458" spans="1:7" x14ac:dyDescent="0.25">
      <c r="B458" s="758" t="s">
        <v>1955</v>
      </c>
      <c r="C458" s="759">
        <v>0.5</v>
      </c>
      <c r="D458" s="760" t="s">
        <v>227</v>
      </c>
      <c r="E458" s="760">
        <v>50</v>
      </c>
      <c r="F458" s="809">
        <f>'[17]цены на медик(хир)'!D17</f>
        <v>11.45</v>
      </c>
      <c r="G458" s="764">
        <f t="shared" si="12"/>
        <v>2.8624999999999998</v>
      </c>
    </row>
    <row r="459" spans="1:7" x14ac:dyDescent="0.25">
      <c r="B459" s="758" t="s">
        <v>3092</v>
      </c>
      <c r="C459" s="759">
        <v>4</v>
      </c>
      <c r="D459" s="760" t="s">
        <v>226</v>
      </c>
      <c r="E459" s="760">
        <v>100</v>
      </c>
      <c r="F459" s="809">
        <f>'[17]цены на медик(хир)'!D200</f>
        <v>74</v>
      </c>
      <c r="G459" s="764">
        <f t="shared" si="12"/>
        <v>296</v>
      </c>
    </row>
    <row r="460" spans="1:7" x14ac:dyDescent="0.25">
      <c r="B460" s="758" t="s">
        <v>3093</v>
      </c>
      <c r="C460" s="759">
        <v>0.01</v>
      </c>
      <c r="D460" s="760" t="s">
        <v>226</v>
      </c>
      <c r="E460" s="760">
        <v>100</v>
      </c>
      <c r="F460" s="809">
        <f>'[17]цены на медик(хир)'!D130</f>
        <v>1153.6666666666667</v>
      </c>
      <c r="G460" s="764">
        <f t="shared" si="12"/>
        <v>11.536666666666667</v>
      </c>
    </row>
    <row r="461" spans="1:7" x14ac:dyDescent="0.25">
      <c r="B461" s="767" t="s">
        <v>199</v>
      </c>
      <c r="C461" s="768"/>
      <c r="D461" s="769"/>
      <c r="E461" s="769"/>
      <c r="F461" s="764"/>
      <c r="G461" s="770">
        <f>SUM(G431:G460)</f>
        <v>746.2014505376344</v>
      </c>
    </row>
    <row r="463" spans="1:7" ht="72.75" customHeight="1" x14ac:dyDescent="0.25">
      <c r="A463" s="754">
        <v>18</v>
      </c>
      <c r="B463" s="2262" t="s">
        <v>3107</v>
      </c>
      <c r="C463" s="2262"/>
      <c r="D463" s="2262"/>
      <c r="E463" s="2262"/>
      <c r="F463" s="2262"/>
    </row>
    <row r="465" spans="2:7" ht="28.5" x14ac:dyDescent="0.25">
      <c r="B465" s="790" t="s">
        <v>209</v>
      </c>
      <c r="C465" s="772" t="s">
        <v>701</v>
      </c>
      <c r="D465" s="773" t="s">
        <v>3011</v>
      </c>
      <c r="E465" s="773" t="s">
        <v>3012</v>
      </c>
      <c r="F465" s="761" t="s">
        <v>620</v>
      </c>
      <c r="G465" s="761" t="s">
        <v>584</v>
      </c>
    </row>
    <row r="466" spans="2:7" x14ac:dyDescent="0.25">
      <c r="B466" s="758" t="s">
        <v>262</v>
      </c>
      <c r="C466" s="759">
        <v>4</v>
      </c>
      <c r="D466" s="760" t="s">
        <v>225</v>
      </c>
      <c r="E466" s="760">
        <v>100</v>
      </c>
      <c r="F466" s="763">
        <f>'[17]цены на медик(хир)'!D7</f>
        <v>1.3</v>
      </c>
      <c r="G466" s="764"/>
    </row>
    <row r="467" spans="2:7" x14ac:dyDescent="0.25">
      <c r="B467" s="758" t="s">
        <v>407</v>
      </c>
      <c r="C467" s="759">
        <v>1</v>
      </c>
      <c r="D467" s="760" t="s">
        <v>226</v>
      </c>
      <c r="E467" s="760">
        <v>100</v>
      </c>
      <c r="F467" s="763">
        <f>'[17]цены на медик(хир)'!D9</f>
        <v>8.8800000000000008</v>
      </c>
      <c r="G467" s="764">
        <f t="shared" ref="G467:G525" si="13">C467*E467%*F467</f>
        <v>8.8800000000000008</v>
      </c>
    </row>
    <row r="468" spans="2:7" x14ac:dyDescent="0.25">
      <c r="B468" s="758" t="s">
        <v>498</v>
      </c>
      <c r="C468" s="759">
        <v>5</v>
      </c>
      <c r="D468" s="760" t="s">
        <v>226</v>
      </c>
      <c r="E468" s="760">
        <v>100</v>
      </c>
      <c r="F468" s="763">
        <f>'[17]цены на медик(хир)'!D18</f>
        <v>39</v>
      </c>
      <c r="G468" s="764">
        <f t="shared" si="13"/>
        <v>195</v>
      </c>
    </row>
    <row r="469" spans="2:7" x14ac:dyDescent="0.25">
      <c r="B469" s="758" t="s">
        <v>877</v>
      </c>
      <c r="C469" s="759">
        <v>50</v>
      </c>
      <c r="D469" s="760" t="s">
        <v>427</v>
      </c>
      <c r="E469" s="760">
        <v>100</v>
      </c>
      <c r="F469" s="763">
        <f>'[17]цены на медик(хир)'!D25</f>
        <v>9.06</v>
      </c>
      <c r="G469" s="764">
        <f t="shared" si="13"/>
        <v>453</v>
      </c>
    </row>
    <row r="470" spans="2:7" x14ac:dyDescent="0.25">
      <c r="B470" s="758" t="s">
        <v>960</v>
      </c>
      <c r="C470" s="759">
        <v>0.8</v>
      </c>
      <c r="D470" s="760" t="s">
        <v>226</v>
      </c>
      <c r="E470" s="760">
        <v>100</v>
      </c>
      <c r="F470" s="763">
        <f>'[17]цены на медик(хир)'!D28</f>
        <v>50.480000000000004</v>
      </c>
      <c r="G470" s="764">
        <f t="shared" si="13"/>
        <v>40.384000000000007</v>
      </c>
    </row>
    <row r="471" spans="2:7" x14ac:dyDescent="0.25">
      <c r="B471" s="758" t="s">
        <v>884</v>
      </c>
      <c r="C471" s="759">
        <v>400</v>
      </c>
      <c r="D471" s="760" t="s">
        <v>227</v>
      </c>
      <c r="E471" s="760">
        <v>100</v>
      </c>
      <c r="F471" s="763">
        <f>'[17]цены на медик(хир)'!D31</f>
        <v>7.0000000000000001E-3</v>
      </c>
      <c r="G471" s="764">
        <f t="shared" si="13"/>
        <v>2.8000000000000003</v>
      </c>
    </row>
    <row r="472" spans="2:7" x14ac:dyDescent="0.25">
      <c r="B472" s="758" t="s">
        <v>885</v>
      </c>
      <c r="C472" s="759">
        <v>1</v>
      </c>
      <c r="D472" s="760" t="s">
        <v>886</v>
      </c>
      <c r="E472" s="760">
        <v>100</v>
      </c>
      <c r="F472" s="763">
        <f>'[17]цены на медик(хир)'!D32</f>
        <v>8.9860000000000007</v>
      </c>
      <c r="G472" s="764">
        <f t="shared" si="13"/>
        <v>8.9860000000000007</v>
      </c>
    </row>
    <row r="473" spans="2:7" x14ac:dyDescent="0.25">
      <c r="B473" s="758" t="s">
        <v>510</v>
      </c>
      <c r="C473" s="759">
        <v>0.12</v>
      </c>
      <c r="D473" s="760" t="s">
        <v>226</v>
      </c>
      <c r="E473" s="760">
        <v>100</v>
      </c>
      <c r="F473" s="763">
        <f>'[17]цены на медик(хир)'!D36</f>
        <v>1675</v>
      </c>
      <c r="G473" s="764">
        <f t="shared" si="13"/>
        <v>201</v>
      </c>
    </row>
    <row r="474" spans="2:7" x14ac:dyDescent="0.25">
      <c r="B474" s="758" t="s">
        <v>524</v>
      </c>
      <c r="C474" s="759">
        <v>7.0000000000000007E-2</v>
      </c>
      <c r="D474" s="760" t="s">
        <v>226</v>
      </c>
      <c r="E474" s="760">
        <v>100</v>
      </c>
      <c r="F474" s="763">
        <f>'[17]цены на медик(хир)'!D44</f>
        <v>1100</v>
      </c>
      <c r="G474" s="764">
        <f t="shared" si="13"/>
        <v>77.000000000000014</v>
      </c>
    </row>
    <row r="475" spans="2:7" x14ac:dyDescent="0.25">
      <c r="B475" s="758" t="s">
        <v>887</v>
      </c>
      <c r="C475" s="759">
        <v>10</v>
      </c>
      <c r="D475" s="760" t="s">
        <v>427</v>
      </c>
      <c r="E475" s="760">
        <v>100</v>
      </c>
      <c r="F475" s="763">
        <f>'[17]цены на медик(хир)'!D52</f>
        <v>0.23900000000000002</v>
      </c>
      <c r="G475" s="764">
        <f t="shared" si="13"/>
        <v>2.39</v>
      </c>
    </row>
    <row r="476" spans="2:7" x14ac:dyDescent="0.25">
      <c r="B476" s="758" t="s">
        <v>511</v>
      </c>
      <c r="C476" s="759">
        <v>1</v>
      </c>
      <c r="D476" s="760" t="s">
        <v>226</v>
      </c>
      <c r="E476" s="760">
        <v>100</v>
      </c>
      <c r="F476" s="763">
        <f>'[17]цены на медик(хир)'!D54</f>
        <v>110</v>
      </c>
      <c r="G476" s="764">
        <f t="shared" si="13"/>
        <v>110</v>
      </c>
    </row>
    <row r="477" spans="2:7" x14ac:dyDescent="0.25">
      <c r="B477" s="758" t="s">
        <v>513</v>
      </c>
      <c r="C477" s="759">
        <v>0.01</v>
      </c>
      <c r="D477" s="760" t="s">
        <v>226</v>
      </c>
      <c r="E477" s="760">
        <v>100</v>
      </c>
      <c r="F477" s="763">
        <f>'[17]цены на медик(хир)'!D60</f>
        <v>32917.666666666664</v>
      </c>
      <c r="G477" s="764">
        <f t="shared" si="13"/>
        <v>329.17666666666668</v>
      </c>
    </row>
    <row r="478" spans="2:7" ht="30" x14ac:dyDescent="0.25">
      <c r="B478" s="758" t="s">
        <v>3108</v>
      </c>
      <c r="C478" s="759">
        <v>3</v>
      </c>
      <c r="D478" s="760" t="s">
        <v>226</v>
      </c>
      <c r="E478" s="760">
        <v>100</v>
      </c>
      <c r="F478" s="763">
        <f>'[17]цены на медик(хир)'!D63</f>
        <v>401.63731250000001</v>
      </c>
      <c r="G478" s="764">
        <f t="shared" si="13"/>
        <v>1204.9119375</v>
      </c>
    </row>
    <row r="479" spans="2:7" x14ac:dyDescent="0.25">
      <c r="B479" s="758" t="s">
        <v>514</v>
      </c>
      <c r="C479" s="759">
        <v>0.05</v>
      </c>
      <c r="D479" s="760" t="s">
        <v>226</v>
      </c>
      <c r="E479" s="760">
        <v>100</v>
      </c>
      <c r="F479" s="763">
        <f>'[17]цены на медик(хир)'!D58</f>
        <v>220</v>
      </c>
      <c r="G479" s="764">
        <f t="shared" si="13"/>
        <v>11</v>
      </c>
    </row>
    <row r="480" spans="2:7" x14ac:dyDescent="0.25">
      <c r="B480" s="758" t="s">
        <v>419</v>
      </c>
      <c r="C480" s="759">
        <v>3</v>
      </c>
      <c r="D480" s="760" t="s">
        <v>226</v>
      </c>
      <c r="E480" s="760">
        <v>100</v>
      </c>
      <c r="F480" s="763">
        <f>'[17]цены на медик(хир)'!D80</f>
        <v>1.17</v>
      </c>
      <c r="G480" s="764"/>
    </row>
    <row r="481" spans="2:7" ht="30" x14ac:dyDescent="0.25">
      <c r="B481" s="758" t="s">
        <v>529</v>
      </c>
      <c r="C481" s="759">
        <v>1</v>
      </c>
      <c r="D481" s="760" t="s">
        <v>226</v>
      </c>
      <c r="E481" s="760">
        <v>50</v>
      </c>
      <c r="F481" s="763">
        <f>'[17]цены на медик(хир)'!D84</f>
        <v>3990</v>
      </c>
      <c r="G481" s="764">
        <f t="shared" si="13"/>
        <v>1995</v>
      </c>
    </row>
    <row r="482" spans="2:7" x14ac:dyDescent="0.25">
      <c r="B482" s="758" t="s">
        <v>530</v>
      </c>
      <c r="C482" s="759">
        <v>1</v>
      </c>
      <c r="D482" s="760" t="s">
        <v>226</v>
      </c>
      <c r="E482" s="760">
        <v>100</v>
      </c>
      <c r="F482" s="763">
        <f>'[17]цены на медик(хир)'!D89</f>
        <v>287.5</v>
      </c>
      <c r="G482" s="764">
        <f t="shared" si="13"/>
        <v>287.5</v>
      </c>
    </row>
    <row r="483" spans="2:7" x14ac:dyDescent="0.25">
      <c r="B483" s="758" t="s">
        <v>512</v>
      </c>
      <c r="C483" s="759">
        <v>0.01</v>
      </c>
      <c r="D483" s="760" t="s">
        <v>226</v>
      </c>
      <c r="E483" s="760">
        <v>100</v>
      </c>
      <c r="F483" s="763">
        <f>'[17]цены на медик(хир)'!D91</f>
        <v>2600</v>
      </c>
      <c r="G483" s="764">
        <f t="shared" si="13"/>
        <v>26</v>
      </c>
    </row>
    <row r="484" spans="2:7" x14ac:dyDescent="0.25">
      <c r="B484" s="758" t="s">
        <v>508</v>
      </c>
      <c r="C484" s="759">
        <v>0.04</v>
      </c>
      <c r="D484" s="760" t="s">
        <v>226</v>
      </c>
      <c r="E484" s="760">
        <v>100</v>
      </c>
      <c r="F484" s="763">
        <f>'[17]цены на медик(хир)'!D92</f>
        <v>584</v>
      </c>
      <c r="G484" s="764">
        <f t="shared" si="13"/>
        <v>23.36</v>
      </c>
    </row>
    <row r="485" spans="2:7" x14ac:dyDescent="0.25">
      <c r="B485" s="758" t="s">
        <v>505</v>
      </c>
      <c r="C485" s="759">
        <v>0.02</v>
      </c>
      <c r="D485" s="760" t="s">
        <v>226</v>
      </c>
      <c r="E485" s="760">
        <v>100</v>
      </c>
      <c r="F485" s="763">
        <f>'[17]цены на медик(хир)'!D95</f>
        <v>42164</v>
      </c>
      <c r="G485" s="764">
        <f t="shared" si="13"/>
        <v>843.28</v>
      </c>
    </row>
    <row r="486" spans="2:7" ht="30" x14ac:dyDescent="0.25">
      <c r="B486" s="758" t="s">
        <v>525</v>
      </c>
      <c r="C486" s="759">
        <v>0.02</v>
      </c>
      <c r="D486" s="760" t="s">
        <v>226</v>
      </c>
      <c r="E486" s="760">
        <v>100</v>
      </c>
      <c r="F486" s="763">
        <f>'[17]цены на медик(хир)'!D96</f>
        <v>81089.676387999993</v>
      </c>
      <c r="G486" s="764">
        <f t="shared" si="13"/>
        <v>1621.79352776</v>
      </c>
    </row>
    <row r="487" spans="2:7" ht="30" x14ac:dyDescent="0.25">
      <c r="B487" s="758" t="s">
        <v>266</v>
      </c>
      <c r="C487" s="759">
        <v>400</v>
      </c>
      <c r="D487" s="760" t="s">
        <v>227</v>
      </c>
      <c r="E487" s="760">
        <v>100</v>
      </c>
      <c r="F487" s="763">
        <f>'[17]цены на медик(хир)'!D111</f>
        <v>8.2500000000000004E-2</v>
      </c>
      <c r="G487" s="764">
        <f t="shared" si="13"/>
        <v>33</v>
      </c>
    </row>
    <row r="488" spans="2:7" x14ac:dyDescent="0.25">
      <c r="B488" s="758" t="s">
        <v>332</v>
      </c>
      <c r="C488" s="759">
        <v>2</v>
      </c>
      <c r="D488" s="760" t="s">
        <v>225</v>
      </c>
      <c r="E488" s="760">
        <v>100</v>
      </c>
      <c r="F488" s="763">
        <f>'[17]цены на медик(хир)'!D112</f>
        <v>2.98</v>
      </c>
      <c r="G488" s="764"/>
    </row>
    <row r="489" spans="2:7" x14ac:dyDescent="0.25">
      <c r="B489" s="758" t="s">
        <v>522</v>
      </c>
      <c r="C489" s="759">
        <v>0.2</v>
      </c>
      <c r="D489" s="760" t="s">
        <v>226</v>
      </c>
      <c r="E489" s="760">
        <v>100</v>
      </c>
      <c r="F489" s="763">
        <f>'[17]цены на медик(хир)'!D132</f>
        <v>2800</v>
      </c>
      <c r="G489" s="764">
        <f t="shared" si="13"/>
        <v>560</v>
      </c>
    </row>
    <row r="490" spans="2:7" x14ac:dyDescent="0.25">
      <c r="B490" s="758" t="s">
        <v>888</v>
      </c>
      <c r="C490" s="759">
        <v>1</v>
      </c>
      <c r="D490" s="760" t="s">
        <v>886</v>
      </c>
      <c r="E490" s="760">
        <v>100</v>
      </c>
      <c r="F490" s="763">
        <f>'[17]цены на медик(хир)'!D146</f>
        <v>15.2</v>
      </c>
      <c r="G490" s="764">
        <f t="shared" si="13"/>
        <v>15.2</v>
      </c>
    </row>
    <row r="491" spans="2:7" x14ac:dyDescent="0.25">
      <c r="B491" s="758" t="s">
        <v>622</v>
      </c>
      <c r="C491" s="759">
        <v>0.06</v>
      </c>
      <c r="D491" s="760" t="s">
        <v>226</v>
      </c>
      <c r="E491" s="760">
        <v>80</v>
      </c>
      <c r="F491" s="763">
        <f>'[17]цены на медик(хир)'!D147</f>
        <v>150</v>
      </c>
      <c r="G491" s="764">
        <f t="shared" si="13"/>
        <v>7.2</v>
      </c>
    </row>
    <row r="492" spans="2:7" x14ac:dyDescent="0.25">
      <c r="B492" s="758" t="s">
        <v>516</v>
      </c>
      <c r="C492" s="759">
        <v>0.02</v>
      </c>
      <c r="D492" s="760" t="s">
        <v>226</v>
      </c>
      <c r="E492" s="760">
        <v>100</v>
      </c>
      <c r="F492" s="763">
        <f>'[17]цены на медик(хир)'!D151</f>
        <v>1956.6666666666667</v>
      </c>
      <c r="G492" s="764">
        <f t="shared" si="13"/>
        <v>39.133333333333333</v>
      </c>
    </row>
    <row r="493" spans="2:7" x14ac:dyDescent="0.25">
      <c r="B493" s="758" t="s">
        <v>526</v>
      </c>
      <c r="C493" s="759">
        <v>1</v>
      </c>
      <c r="D493" s="760" t="s">
        <v>226</v>
      </c>
      <c r="E493" s="760">
        <v>100</v>
      </c>
      <c r="F493" s="763">
        <f>'[17]цены на медик(хир)'!D154</f>
        <v>120</v>
      </c>
      <c r="G493" s="764">
        <f t="shared" si="13"/>
        <v>120</v>
      </c>
    </row>
    <row r="494" spans="2:7" x14ac:dyDescent="0.25">
      <c r="B494" s="758" t="s">
        <v>503</v>
      </c>
      <c r="C494" s="759">
        <v>10</v>
      </c>
      <c r="D494" s="760" t="s">
        <v>226</v>
      </c>
      <c r="E494" s="760">
        <v>100</v>
      </c>
      <c r="F494" s="763">
        <f>'[17]цены на медик(хир)'!D159</f>
        <v>1.3729374999999999</v>
      </c>
      <c r="G494" s="764">
        <f t="shared" si="13"/>
        <v>13.729374999999999</v>
      </c>
    </row>
    <row r="495" spans="2:7" x14ac:dyDescent="0.25">
      <c r="B495" s="758" t="s">
        <v>502</v>
      </c>
      <c r="C495" s="759">
        <v>4</v>
      </c>
      <c r="D495" s="760" t="s">
        <v>226</v>
      </c>
      <c r="E495" s="760">
        <v>100</v>
      </c>
      <c r="F495" s="763">
        <f>'[17]цены на медик(хир)'!D161</f>
        <v>1.1354838709677419</v>
      </c>
      <c r="G495" s="764">
        <f t="shared" si="13"/>
        <v>4.5419354838709678</v>
      </c>
    </row>
    <row r="496" spans="2:7" x14ac:dyDescent="0.25">
      <c r="B496" s="758" t="s">
        <v>283</v>
      </c>
      <c r="C496" s="759">
        <v>100</v>
      </c>
      <c r="D496" s="760" t="s">
        <v>426</v>
      </c>
      <c r="E496" s="760">
        <v>100</v>
      </c>
      <c r="F496" s="763">
        <f>'[17]цены на медик(хир)'!D183</f>
        <v>0.193</v>
      </c>
      <c r="G496" s="764">
        <f t="shared" si="13"/>
        <v>19.3</v>
      </c>
    </row>
    <row r="497" spans="2:7" x14ac:dyDescent="0.25">
      <c r="B497" s="758" t="s">
        <v>455</v>
      </c>
      <c r="C497" s="759">
        <v>2</v>
      </c>
      <c r="D497" s="760" t="s">
        <v>226</v>
      </c>
      <c r="E497" s="760">
        <v>100</v>
      </c>
      <c r="F497" s="763">
        <f>'[17]цены на медик(хир)'!D184</f>
        <v>0.31</v>
      </c>
      <c r="G497" s="764">
        <f t="shared" si="13"/>
        <v>0.62</v>
      </c>
    </row>
    <row r="498" spans="2:7" ht="30" x14ac:dyDescent="0.25">
      <c r="B498" s="758" t="s">
        <v>504</v>
      </c>
      <c r="C498" s="759">
        <v>0.16</v>
      </c>
      <c r="D498" s="760" t="s">
        <v>226</v>
      </c>
      <c r="E498" s="760">
        <v>100</v>
      </c>
      <c r="F498" s="763">
        <f>'[17]цены на медик(хир)'!D185</f>
        <v>2990</v>
      </c>
      <c r="G498" s="764">
        <f t="shared" si="13"/>
        <v>478.40000000000003</v>
      </c>
    </row>
    <row r="499" spans="2:7" x14ac:dyDescent="0.25">
      <c r="B499" s="758" t="s">
        <v>506</v>
      </c>
      <c r="C499" s="759">
        <v>0.6</v>
      </c>
      <c r="D499" s="760" t="s">
        <v>226</v>
      </c>
      <c r="E499" s="760">
        <v>80</v>
      </c>
      <c r="F499" s="763">
        <f>'[17]цены на медик(хир)'!D192</f>
        <v>930.69060000000002</v>
      </c>
      <c r="G499" s="764">
        <f t="shared" si="13"/>
        <v>446.73148800000001</v>
      </c>
    </row>
    <row r="500" spans="2:7" x14ac:dyDescent="0.25">
      <c r="B500" s="758" t="s">
        <v>3109</v>
      </c>
      <c r="C500" s="759">
        <v>0.04</v>
      </c>
      <c r="D500" s="760" t="s">
        <v>226</v>
      </c>
      <c r="E500" s="760">
        <v>100</v>
      </c>
      <c r="F500" s="763">
        <f>'[17]цены на медик(хир)'!D176</f>
        <v>19610.980500000001</v>
      </c>
      <c r="G500" s="764">
        <f t="shared" si="13"/>
        <v>784.43922000000009</v>
      </c>
    </row>
    <row r="501" spans="2:7" x14ac:dyDescent="0.25">
      <c r="B501" s="758" t="s">
        <v>273</v>
      </c>
      <c r="C501" s="759">
        <v>100</v>
      </c>
      <c r="D501" s="760" t="s">
        <v>227</v>
      </c>
      <c r="E501" s="760">
        <v>100</v>
      </c>
      <c r="F501" s="763">
        <f>'[17]цены на медик(хир)'!D199</f>
        <v>0.1951</v>
      </c>
      <c r="G501" s="764">
        <f t="shared" si="13"/>
        <v>19.509999999999998</v>
      </c>
    </row>
    <row r="502" spans="2:7" x14ac:dyDescent="0.25">
      <c r="B502" s="758" t="s">
        <v>704</v>
      </c>
      <c r="C502" s="759">
        <v>200</v>
      </c>
      <c r="D502" s="760" t="s">
        <v>227</v>
      </c>
      <c r="E502" s="760">
        <v>100</v>
      </c>
      <c r="F502" s="763">
        <f>'[17]цены на медик(хир)'!D203</f>
        <v>0.53</v>
      </c>
      <c r="G502" s="764">
        <f t="shared" si="13"/>
        <v>106</v>
      </c>
    </row>
    <row r="503" spans="2:7" x14ac:dyDescent="0.25">
      <c r="B503" s="758" t="s">
        <v>509</v>
      </c>
      <c r="C503" s="759">
        <v>0.02</v>
      </c>
      <c r="D503" s="760" t="s">
        <v>226</v>
      </c>
      <c r="E503" s="760">
        <v>80</v>
      </c>
      <c r="F503" s="763">
        <f>'[17]цены на медик(хир)'!D205</f>
        <v>2796.5</v>
      </c>
      <c r="G503" s="764">
        <f t="shared" si="13"/>
        <v>44.744</v>
      </c>
    </row>
    <row r="504" spans="2:7" ht="45" x14ac:dyDescent="0.25">
      <c r="B504" s="758" t="s">
        <v>3110</v>
      </c>
      <c r="C504" s="759">
        <v>1</v>
      </c>
      <c r="D504" s="760" t="s">
        <v>226</v>
      </c>
      <c r="E504" s="760">
        <v>30</v>
      </c>
      <c r="F504" s="763">
        <f>'[17]цены на медик(хир)'!D217</f>
        <v>37.127864583333327</v>
      </c>
      <c r="G504" s="763">
        <f t="shared" si="13"/>
        <v>11.138359374999999</v>
      </c>
    </row>
    <row r="505" spans="2:7" ht="45" x14ac:dyDescent="0.25">
      <c r="B505" s="758" t="s">
        <v>494</v>
      </c>
      <c r="C505" s="759">
        <v>1</v>
      </c>
      <c r="D505" s="760" t="s">
        <v>495</v>
      </c>
      <c r="E505" s="760">
        <v>30</v>
      </c>
      <c r="F505" s="763">
        <f>'[17]цены на медик(хир)'!D214</f>
        <v>36.314322916666661</v>
      </c>
      <c r="G505" s="764">
        <f t="shared" si="13"/>
        <v>10.894296874999998</v>
      </c>
    </row>
    <row r="506" spans="2:7" ht="45" x14ac:dyDescent="0.25">
      <c r="B506" s="758" t="s">
        <v>493</v>
      </c>
      <c r="C506" s="759">
        <v>1</v>
      </c>
      <c r="D506" s="760" t="s">
        <v>495</v>
      </c>
      <c r="E506" s="760">
        <v>30</v>
      </c>
      <c r="F506" s="763">
        <f>'[17]цены на медик(хир)'!D216</f>
        <v>59</v>
      </c>
      <c r="G506" s="764">
        <f t="shared" si="13"/>
        <v>17.7</v>
      </c>
    </row>
    <row r="507" spans="2:7" ht="30" x14ac:dyDescent="0.25">
      <c r="B507" s="758" t="s">
        <v>507</v>
      </c>
      <c r="C507" s="759">
        <v>0.02</v>
      </c>
      <c r="D507" s="760" t="s">
        <v>226</v>
      </c>
      <c r="E507" s="760">
        <v>100</v>
      </c>
      <c r="F507" s="763">
        <f>'[17]цены на медик(хир)'!D221</f>
        <v>9572.8176000000003</v>
      </c>
      <c r="G507" s="764">
        <f t="shared" si="13"/>
        <v>191.45635200000001</v>
      </c>
    </row>
    <row r="508" spans="2:7" x14ac:dyDescent="0.25">
      <c r="B508" s="758" t="s">
        <v>496</v>
      </c>
      <c r="C508" s="759">
        <v>1</v>
      </c>
      <c r="D508" s="760" t="s">
        <v>226</v>
      </c>
      <c r="E508" s="760">
        <v>100</v>
      </c>
      <c r="F508" s="763">
        <f>'[17]цены на медик(хир)'!D222</f>
        <v>1.73</v>
      </c>
      <c r="G508" s="764">
        <f t="shared" si="13"/>
        <v>1.73</v>
      </c>
    </row>
    <row r="509" spans="2:7" ht="30" x14ac:dyDescent="0.25">
      <c r="B509" s="758" t="s">
        <v>3111</v>
      </c>
      <c r="C509" s="759">
        <v>1</v>
      </c>
      <c r="D509" s="760" t="s">
        <v>3112</v>
      </c>
      <c r="E509" s="760">
        <v>100</v>
      </c>
      <c r="F509" s="763">
        <f>'[17]цены на медик(хир)'!D129</f>
        <v>1500</v>
      </c>
      <c r="G509" s="764">
        <f t="shared" si="13"/>
        <v>1500</v>
      </c>
    </row>
    <row r="510" spans="2:7" ht="30" x14ac:dyDescent="0.25">
      <c r="B510" s="758" t="s">
        <v>3113</v>
      </c>
      <c r="C510" s="759">
        <v>2</v>
      </c>
      <c r="D510" s="760" t="s">
        <v>3112</v>
      </c>
      <c r="E510" s="760">
        <v>50</v>
      </c>
      <c r="F510" s="763">
        <f>'[17]цены на медик(хир)'!D128</f>
        <v>1400</v>
      </c>
      <c r="G510" s="764">
        <f t="shared" si="13"/>
        <v>1400</v>
      </c>
    </row>
    <row r="511" spans="2:7" x14ac:dyDescent="0.25">
      <c r="B511" s="758" t="s">
        <v>3114</v>
      </c>
      <c r="C511" s="759">
        <v>4</v>
      </c>
      <c r="D511" s="760" t="s">
        <v>3112</v>
      </c>
      <c r="E511" s="760">
        <v>100</v>
      </c>
      <c r="F511" s="763">
        <f>'[17]цены на медик(хир)'!D83</f>
        <v>1600</v>
      </c>
      <c r="G511" s="764">
        <f t="shared" si="13"/>
        <v>6400</v>
      </c>
    </row>
    <row r="512" spans="2:7" ht="30" x14ac:dyDescent="0.25">
      <c r="B512" s="758" t="s">
        <v>3115</v>
      </c>
      <c r="C512" s="759">
        <v>1</v>
      </c>
      <c r="D512" s="760" t="s">
        <v>226</v>
      </c>
      <c r="E512" s="760">
        <v>100</v>
      </c>
      <c r="F512" s="763">
        <f>'[17]цены на медик(хир)'!D22</f>
        <v>240</v>
      </c>
      <c r="G512" s="764">
        <f t="shared" si="13"/>
        <v>240</v>
      </c>
    </row>
    <row r="513" spans="1:7" ht="30" x14ac:dyDescent="0.25">
      <c r="B513" s="758" t="s">
        <v>3116</v>
      </c>
      <c r="C513" s="759">
        <v>2</v>
      </c>
      <c r="D513" s="760" t="s">
        <v>226</v>
      </c>
      <c r="E513" s="760">
        <v>100</v>
      </c>
      <c r="F513" s="763">
        <f>'[17]цены на медик(хир)'!D195</f>
        <v>1300</v>
      </c>
      <c r="G513" s="764">
        <f t="shared" si="13"/>
        <v>2600</v>
      </c>
    </row>
    <row r="514" spans="1:7" x14ac:dyDescent="0.25">
      <c r="B514" s="758" t="s">
        <v>3092</v>
      </c>
      <c r="C514" s="759">
        <v>4</v>
      </c>
      <c r="D514" s="760" t="s">
        <v>226</v>
      </c>
      <c r="E514" s="760">
        <v>100</v>
      </c>
      <c r="F514" s="763">
        <f>'[17]цены на медик(хир)'!D200</f>
        <v>74</v>
      </c>
      <c r="G514" s="764">
        <f t="shared" si="13"/>
        <v>296</v>
      </c>
    </row>
    <row r="515" spans="1:7" x14ac:dyDescent="0.25">
      <c r="B515" s="758" t="s">
        <v>3093</v>
      </c>
      <c r="C515" s="759">
        <v>0.01</v>
      </c>
      <c r="D515" s="760" t="s">
        <v>226</v>
      </c>
      <c r="E515" s="760">
        <v>100</v>
      </c>
      <c r="F515" s="763">
        <f>'[17]цены на медик(хир)'!D130</f>
        <v>1153.6666666666667</v>
      </c>
      <c r="G515" s="764">
        <f t="shared" si="13"/>
        <v>11.536666666666667</v>
      </c>
    </row>
    <row r="516" spans="1:7" x14ac:dyDescent="0.25">
      <c r="B516" s="758" t="s">
        <v>3078</v>
      </c>
      <c r="C516" s="759">
        <v>1</v>
      </c>
      <c r="D516" s="760" t="s">
        <v>226</v>
      </c>
      <c r="E516" s="760">
        <v>100</v>
      </c>
      <c r="F516" s="763">
        <f>'[17]цены на медик(хир)'!D74</f>
        <v>5.8037000000000001</v>
      </c>
      <c r="G516" s="764">
        <f t="shared" si="13"/>
        <v>5.8037000000000001</v>
      </c>
    </row>
    <row r="517" spans="1:7" ht="30" x14ac:dyDescent="0.25">
      <c r="B517" s="758" t="s">
        <v>248</v>
      </c>
      <c r="C517" s="759">
        <v>1</v>
      </c>
      <c r="D517" s="760" t="s">
        <v>226</v>
      </c>
      <c r="E517" s="760">
        <v>100</v>
      </c>
      <c r="F517" s="763">
        <f>'[17]цены на медик(хир)'!D107</f>
        <v>1.25</v>
      </c>
      <c r="G517" s="764"/>
    </row>
    <row r="518" spans="1:7" x14ac:dyDescent="0.25">
      <c r="B518" s="758" t="s">
        <v>907</v>
      </c>
      <c r="C518" s="759">
        <v>2</v>
      </c>
      <c r="D518" s="760" t="s">
        <v>226</v>
      </c>
      <c r="E518" s="760">
        <v>100</v>
      </c>
      <c r="F518" s="763">
        <f>'[17]цены на медик(хир)'!D206</f>
        <v>0.86</v>
      </c>
      <c r="G518" s="764">
        <f t="shared" si="13"/>
        <v>1.72</v>
      </c>
    </row>
    <row r="519" spans="1:7" x14ac:dyDescent="0.25">
      <c r="B519" s="758" t="s">
        <v>334</v>
      </c>
      <c r="C519" s="759">
        <v>3</v>
      </c>
      <c r="D519" s="760" t="s">
        <v>225</v>
      </c>
      <c r="E519" s="760">
        <v>100</v>
      </c>
      <c r="F519" s="763">
        <f>'[17]цены на медик(хир)'!D186</f>
        <v>13</v>
      </c>
      <c r="G519" s="764"/>
    </row>
    <row r="520" spans="1:7" ht="30" x14ac:dyDescent="0.25">
      <c r="B520" s="758" t="s">
        <v>3117</v>
      </c>
      <c r="C520" s="759">
        <v>0.1</v>
      </c>
      <c r="D520" s="760" t="s">
        <v>226</v>
      </c>
      <c r="E520" s="760">
        <v>100</v>
      </c>
      <c r="F520" s="763">
        <f>'[17]цены на медик(хир)'!D100</f>
        <v>29646.94</v>
      </c>
      <c r="G520" s="764">
        <f t="shared" si="13"/>
        <v>2964.694</v>
      </c>
    </row>
    <row r="521" spans="1:7" ht="30" x14ac:dyDescent="0.25">
      <c r="B521" s="758" t="s">
        <v>3102</v>
      </c>
      <c r="C521" s="759">
        <v>0.1</v>
      </c>
      <c r="D521" s="760" t="s">
        <v>226</v>
      </c>
      <c r="E521" s="760">
        <v>100</v>
      </c>
      <c r="F521" s="763">
        <f>'[17]цены на медик(хир)'!D70</f>
        <v>20960.079000000002</v>
      </c>
      <c r="G521" s="764">
        <f t="shared" si="13"/>
        <v>2096.0079000000001</v>
      </c>
    </row>
    <row r="522" spans="1:7" ht="30" x14ac:dyDescent="0.25">
      <c r="B522" s="758" t="s">
        <v>3103</v>
      </c>
      <c r="C522" s="759">
        <v>0.1</v>
      </c>
      <c r="D522" s="760" t="s">
        <v>226</v>
      </c>
      <c r="E522" s="760">
        <v>100</v>
      </c>
      <c r="F522" s="763">
        <f>'[17]цены на медик(хир)'!D69</f>
        <v>1408.34</v>
      </c>
      <c r="G522" s="764">
        <f t="shared" si="13"/>
        <v>140.834</v>
      </c>
    </row>
    <row r="523" spans="1:7" x14ac:dyDescent="0.25">
      <c r="B523" s="758" t="s">
        <v>3104</v>
      </c>
      <c r="C523" s="759">
        <v>0.1</v>
      </c>
      <c r="D523" s="760" t="s">
        <v>226</v>
      </c>
      <c r="E523" s="760">
        <v>100</v>
      </c>
      <c r="F523" s="763">
        <f>'[17]цены на медик(хир)'!D86</f>
        <v>7948.7625029999999</v>
      </c>
      <c r="G523" s="764">
        <f t="shared" si="13"/>
        <v>794.87625030000004</v>
      </c>
    </row>
    <row r="524" spans="1:7" ht="30" x14ac:dyDescent="0.25">
      <c r="B524" s="758" t="s">
        <v>3118</v>
      </c>
      <c r="C524" s="759">
        <v>1</v>
      </c>
      <c r="D524" s="760" t="s">
        <v>226</v>
      </c>
      <c r="E524" s="760">
        <v>50</v>
      </c>
      <c r="F524" s="763">
        <f>'[17]цены на медик(хир)'!D88</f>
        <v>564.19793730000004</v>
      </c>
      <c r="G524" s="764">
        <f t="shared" si="13"/>
        <v>282.09896865000002</v>
      </c>
    </row>
    <row r="525" spans="1:7" ht="30" x14ac:dyDescent="0.25">
      <c r="B525" s="758" t="s">
        <v>3119</v>
      </c>
      <c r="C525" s="759">
        <v>1</v>
      </c>
      <c r="D525" s="760" t="s">
        <v>226</v>
      </c>
      <c r="E525" s="760">
        <v>50</v>
      </c>
      <c r="F525" s="763">
        <f>'[17]цены на медик(хир)'!D87</f>
        <v>470.10954950000001</v>
      </c>
      <c r="G525" s="764">
        <f t="shared" si="13"/>
        <v>235.05477475000001</v>
      </c>
    </row>
    <row r="526" spans="1:7" x14ac:dyDescent="0.25">
      <c r="B526" s="767" t="s">
        <v>199</v>
      </c>
      <c r="C526" s="768"/>
      <c r="D526" s="769"/>
      <c r="E526" s="769"/>
      <c r="F526" s="764"/>
      <c r="G526" s="770">
        <f>SUM(G466:G525)</f>
        <v>29335.556752360535</v>
      </c>
    </row>
    <row r="528" spans="1:7" ht="60.75" customHeight="1" x14ac:dyDescent="0.25">
      <c r="A528" s="754">
        <v>19</v>
      </c>
      <c r="B528" s="2262" t="s">
        <v>3120</v>
      </c>
      <c r="C528" s="2262"/>
      <c r="D528" s="2262"/>
      <c r="E528" s="2262"/>
      <c r="F528" s="2262"/>
    </row>
    <row r="530" spans="2:7" ht="28.5" x14ac:dyDescent="0.25">
      <c r="B530" s="790" t="s">
        <v>209</v>
      </c>
      <c r="C530" s="772" t="s">
        <v>701</v>
      </c>
      <c r="D530" s="773" t="s">
        <v>3011</v>
      </c>
      <c r="E530" s="773" t="s">
        <v>3012</v>
      </c>
      <c r="F530" s="761" t="s">
        <v>620</v>
      </c>
      <c r="G530" s="761" t="s">
        <v>584</v>
      </c>
    </row>
    <row r="531" spans="2:7" x14ac:dyDescent="0.25">
      <c r="B531" s="758" t="s">
        <v>262</v>
      </c>
      <c r="C531" s="759">
        <v>4</v>
      </c>
      <c r="D531" s="760" t="s">
        <v>225</v>
      </c>
      <c r="E531" s="760">
        <v>100</v>
      </c>
      <c r="F531" s="809">
        <f>'[17]цены на медик(хир)'!D7</f>
        <v>1.3</v>
      </c>
      <c r="G531" s="764"/>
    </row>
    <row r="532" spans="2:7" x14ac:dyDescent="0.25">
      <c r="B532" s="758" t="s">
        <v>407</v>
      </c>
      <c r="C532" s="759">
        <v>1</v>
      </c>
      <c r="D532" s="760" t="s">
        <v>226</v>
      </c>
      <c r="E532" s="760">
        <v>100</v>
      </c>
      <c r="F532" s="809">
        <f>'[17]цены на медик(хир)'!D9</f>
        <v>8.8800000000000008</v>
      </c>
      <c r="G532" s="764">
        <f t="shared" ref="G532:G591" si="14">C532*E532%*F532</f>
        <v>8.8800000000000008</v>
      </c>
    </row>
    <row r="533" spans="2:7" x14ac:dyDescent="0.25">
      <c r="B533" s="758" t="s">
        <v>498</v>
      </c>
      <c r="C533" s="759">
        <v>5</v>
      </c>
      <c r="D533" s="760" t="s">
        <v>226</v>
      </c>
      <c r="E533" s="760">
        <v>100</v>
      </c>
      <c r="F533" s="809">
        <f>'[17]цены на медик(хир)'!D18</f>
        <v>39</v>
      </c>
      <c r="G533" s="764">
        <f t="shared" si="14"/>
        <v>195</v>
      </c>
    </row>
    <row r="534" spans="2:7" x14ac:dyDescent="0.25">
      <c r="B534" s="758" t="s">
        <v>877</v>
      </c>
      <c r="C534" s="759">
        <v>50</v>
      </c>
      <c r="D534" s="760" t="s">
        <v>427</v>
      </c>
      <c r="E534" s="760">
        <v>100</v>
      </c>
      <c r="F534" s="809">
        <f>'[17]цены на медик(хир)'!D25</f>
        <v>9.06</v>
      </c>
      <c r="G534" s="764">
        <f t="shared" si="14"/>
        <v>453</v>
      </c>
    </row>
    <row r="535" spans="2:7" x14ac:dyDescent="0.25">
      <c r="B535" s="758" t="s">
        <v>960</v>
      </c>
      <c r="C535" s="759">
        <v>0.8</v>
      </c>
      <c r="D535" s="760" t="s">
        <v>226</v>
      </c>
      <c r="E535" s="760">
        <v>100</v>
      </c>
      <c r="F535" s="809">
        <f>'[17]цены на медик(хир)'!D28</f>
        <v>50.480000000000004</v>
      </c>
      <c r="G535" s="764">
        <f t="shared" si="14"/>
        <v>40.384000000000007</v>
      </c>
    </row>
    <row r="536" spans="2:7" x14ac:dyDescent="0.25">
      <c r="B536" s="758" t="s">
        <v>884</v>
      </c>
      <c r="C536" s="759">
        <v>400</v>
      </c>
      <c r="D536" s="760" t="s">
        <v>227</v>
      </c>
      <c r="E536" s="760">
        <v>100</v>
      </c>
      <c r="F536" s="809">
        <f>'[17]цены на медик(хир)'!D31</f>
        <v>7.0000000000000001E-3</v>
      </c>
      <c r="G536" s="764">
        <f t="shared" si="14"/>
        <v>2.8000000000000003</v>
      </c>
    </row>
    <row r="537" spans="2:7" x14ac:dyDescent="0.25">
      <c r="B537" s="758" t="s">
        <v>885</v>
      </c>
      <c r="C537" s="759">
        <v>1</v>
      </c>
      <c r="D537" s="760" t="s">
        <v>886</v>
      </c>
      <c r="E537" s="760">
        <v>100</v>
      </c>
      <c r="F537" s="809">
        <f>'[17]цены на медик(хир)'!D32</f>
        <v>8.9860000000000007</v>
      </c>
      <c r="G537" s="764">
        <f t="shared" si="14"/>
        <v>8.9860000000000007</v>
      </c>
    </row>
    <row r="538" spans="2:7" x14ac:dyDescent="0.25">
      <c r="B538" s="758" t="s">
        <v>510</v>
      </c>
      <c r="C538" s="759">
        <v>0.12</v>
      </c>
      <c r="D538" s="760" t="s">
        <v>226</v>
      </c>
      <c r="E538" s="760">
        <v>100</v>
      </c>
      <c r="F538" s="809">
        <f>'[17]цены на медик(хир)'!D36</f>
        <v>1675</v>
      </c>
      <c r="G538" s="764">
        <f t="shared" si="14"/>
        <v>201</v>
      </c>
    </row>
    <row r="539" spans="2:7" x14ac:dyDescent="0.25">
      <c r="B539" s="758" t="s">
        <v>524</v>
      </c>
      <c r="C539" s="759">
        <v>7.0000000000000007E-2</v>
      </c>
      <c r="D539" s="760" t="s">
        <v>226</v>
      </c>
      <c r="E539" s="760">
        <v>100</v>
      </c>
      <c r="F539" s="809">
        <f>'[17]цены на медик(хир)'!D44</f>
        <v>1100</v>
      </c>
      <c r="G539" s="764">
        <f t="shared" si="14"/>
        <v>77.000000000000014</v>
      </c>
    </row>
    <row r="540" spans="2:7" x14ac:dyDescent="0.25">
      <c r="B540" s="758" t="s">
        <v>887</v>
      </c>
      <c r="C540" s="759">
        <v>10</v>
      </c>
      <c r="D540" s="760" t="s">
        <v>427</v>
      </c>
      <c r="E540" s="760">
        <v>100</v>
      </c>
      <c r="F540" s="809">
        <f>'[17]цены на медик(хир)'!D52</f>
        <v>0.23900000000000002</v>
      </c>
      <c r="G540" s="764">
        <f t="shared" si="14"/>
        <v>2.39</v>
      </c>
    </row>
    <row r="541" spans="2:7" x14ac:dyDescent="0.25">
      <c r="B541" s="758" t="s">
        <v>511</v>
      </c>
      <c r="C541" s="759">
        <v>0.01</v>
      </c>
      <c r="D541" s="760" t="s">
        <v>226</v>
      </c>
      <c r="E541" s="760">
        <v>100</v>
      </c>
      <c r="F541" s="809">
        <f>'[17]цены на медик(хир)'!D54</f>
        <v>110</v>
      </c>
      <c r="G541" s="764">
        <f t="shared" si="14"/>
        <v>1.1000000000000001</v>
      </c>
    </row>
    <row r="542" spans="2:7" x14ac:dyDescent="0.25">
      <c r="B542" s="758" t="s">
        <v>513</v>
      </c>
      <c r="C542" s="759">
        <v>1E-3</v>
      </c>
      <c r="D542" s="760" t="s">
        <v>226</v>
      </c>
      <c r="E542" s="760">
        <v>100</v>
      </c>
      <c r="F542" s="809">
        <f>'[17]цены на медик(хир)'!D60</f>
        <v>32917.666666666664</v>
      </c>
      <c r="G542" s="764">
        <f t="shared" si="14"/>
        <v>32.917666666666662</v>
      </c>
    </row>
    <row r="543" spans="2:7" ht="30" x14ac:dyDescent="0.25">
      <c r="B543" s="758" t="s">
        <v>3108</v>
      </c>
      <c r="C543" s="759">
        <v>2</v>
      </c>
      <c r="D543" s="760" t="s">
        <v>226</v>
      </c>
      <c r="E543" s="760">
        <v>100</v>
      </c>
      <c r="F543" s="809">
        <f>'[17]цены на медик(хир)'!D63</f>
        <v>401.63731250000001</v>
      </c>
      <c r="G543" s="764">
        <f t="shared" si="14"/>
        <v>803.27462500000001</v>
      </c>
    </row>
    <row r="544" spans="2:7" x14ac:dyDescent="0.25">
      <c r="B544" s="758" t="s">
        <v>514</v>
      </c>
      <c r="C544" s="759">
        <v>0.05</v>
      </c>
      <c r="D544" s="760" t="s">
        <v>226</v>
      </c>
      <c r="E544" s="760">
        <v>100</v>
      </c>
      <c r="F544" s="809">
        <f>'[17]цены на медик(хир)'!D58</f>
        <v>220</v>
      </c>
      <c r="G544" s="764">
        <f t="shared" si="14"/>
        <v>11</v>
      </c>
    </row>
    <row r="545" spans="2:7" x14ac:dyDescent="0.25">
      <c r="B545" s="758" t="s">
        <v>419</v>
      </c>
      <c r="C545" s="759">
        <v>3</v>
      </c>
      <c r="D545" s="760" t="s">
        <v>226</v>
      </c>
      <c r="E545" s="760">
        <v>100</v>
      </c>
      <c r="F545" s="809">
        <f>'[17]цены на медик(хир)'!D80</f>
        <v>1.17</v>
      </c>
      <c r="G545" s="764">
        <f t="shared" si="14"/>
        <v>3.51</v>
      </c>
    </row>
    <row r="546" spans="2:7" ht="30" x14ac:dyDescent="0.25">
      <c r="B546" s="758" t="s">
        <v>529</v>
      </c>
      <c r="C546" s="759">
        <v>1</v>
      </c>
      <c r="D546" s="760" t="s">
        <v>226</v>
      </c>
      <c r="E546" s="760">
        <v>30</v>
      </c>
      <c r="F546" s="809">
        <f>'[17]цены на медик(хир)'!D84</f>
        <v>3990</v>
      </c>
      <c r="G546" s="764">
        <f t="shared" si="14"/>
        <v>1197</v>
      </c>
    </row>
    <row r="547" spans="2:7" x14ac:dyDescent="0.25">
      <c r="B547" s="758" t="s">
        <v>530</v>
      </c>
      <c r="C547" s="759">
        <v>1</v>
      </c>
      <c r="D547" s="760" t="s">
        <v>226</v>
      </c>
      <c r="E547" s="760">
        <v>30</v>
      </c>
      <c r="F547" s="809">
        <f>'[17]цены на медик(хир)'!D89</f>
        <v>287.5</v>
      </c>
      <c r="G547" s="764">
        <f t="shared" si="14"/>
        <v>86.25</v>
      </c>
    </row>
    <row r="548" spans="2:7" x14ac:dyDescent="0.25">
      <c r="B548" s="758" t="s">
        <v>512</v>
      </c>
      <c r="C548" s="759">
        <v>0.01</v>
      </c>
      <c r="D548" s="760" t="s">
        <v>226</v>
      </c>
      <c r="E548" s="760">
        <v>100</v>
      </c>
      <c r="F548" s="809">
        <f>'[17]цены на медик(хир)'!D91</f>
        <v>2600</v>
      </c>
      <c r="G548" s="764">
        <f t="shared" si="14"/>
        <v>26</v>
      </c>
    </row>
    <row r="549" spans="2:7" x14ac:dyDescent="0.25">
      <c r="B549" s="758" t="s">
        <v>508</v>
      </c>
      <c r="C549" s="759">
        <v>0.04</v>
      </c>
      <c r="D549" s="760" t="s">
        <v>226</v>
      </c>
      <c r="E549" s="760">
        <v>100</v>
      </c>
      <c r="F549" s="809">
        <f>'[17]цены на медик(хир)'!D92</f>
        <v>584</v>
      </c>
      <c r="G549" s="764">
        <f t="shared" si="14"/>
        <v>23.36</v>
      </c>
    </row>
    <row r="550" spans="2:7" x14ac:dyDescent="0.25">
      <c r="B550" s="758" t="s">
        <v>505</v>
      </c>
      <c r="C550" s="759">
        <v>0.01</v>
      </c>
      <c r="D550" s="760" t="s">
        <v>226</v>
      </c>
      <c r="E550" s="760">
        <v>100</v>
      </c>
      <c r="F550" s="809">
        <f>'[17]цены на медик(хир)'!D95</f>
        <v>42164</v>
      </c>
      <c r="G550" s="764">
        <f t="shared" si="14"/>
        <v>421.64</v>
      </c>
    </row>
    <row r="551" spans="2:7" ht="30" x14ac:dyDescent="0.25">
      <c r="B551" s="758" t="s">
        <v>525</v>
      </c>
      <c r="C551" s="759">
        <v>0.02</v>
      </c>
      <c r="D551" s="760" t="s">
        <v>226</v>
      </c>
      <c r="E551" s="760">
        <v>100</v>
      </c>
      <c r="F551" s="809">
        <f>'[17]цены на медик(хир)'!D96</f>
        <v>81089.676387999993</v>
      </c>
      <c r="G551" s="764">
        <f t="shared" si="14"/>
        <v>1621.79352776</v>
      </c>
    </row>
    <row r="552" spans="2:7" ht="30" x14ac:dyDescent="0.25">
      <c r="B552" s="758" t="s">
        <v>266</v>
      </c>
      <c r="C552" s="759">
        <v>400</v>
      </c>
      <c r="D552" s="760" t="s">
        <v>227</v>
      </c>
      <c r="E552" s="760">
        <v>100</v>
      </c>
      <c r="F552" s="809">
        <f>'[17]цены на медик(хир)'!D111</f>
        <v>8.2500000000000004E-2</v>
      </c>
      <c r="G552" s="764">
        <f t="shared" si="14"/>
        <v>33</v>
      </c>
    </row>
    <row r="553" spans="2:7" x14ac:dyDescent="0.25">
      <c r="B553" s="758" t="s">
        <v>332</v>
      </c>
      <c r="C553" s="759">
        <v>2</v>
      </c>
      <c r="D553" s="760" t="s">
        <v>225</v>
      </c>
      <c r="E553" s="760">
        <v>100</v>
      </c>
      <c r="F553" s="809">
        <f>'[17]цены на медик(хир)'!D112</f>
        <v>2.98</v>
      </c>
      <c r="G553" s="764">
        <f t="shared" si="14"/>
        <v>5.96</v>
      </c>
    </row>
    <row r="554" spans="2:7" x14ac:dyDescent="0.25">
      <c r="B554" s="758" t="s">
        <v>522</v>
      </c>
      <c r="C554" s="759">
        <v>0.2</v>
      </c>
      <c r="D554" s="760" t="s">
        <v>226</v>
      </c>
      <c r="E554" s="760">
        <v>50</v>
      </c>
      <c r="F554" s="809">
        <f>'[17]цены на медик(хир)'!D132</f>
        <v>2800</v>
      </c>
      <c r="G554" s="764">
        <f t="shared" si="14"/>
        <v>280</v>
      </c>
    </row>
    <row r="555" spans="2:7" x14ac:dyDescent="0.25">
      <c r="B555" s="758" t="s">
        <v>888</v>
      </c>
      <c r="C555" s="759">
        <v>1</v>
      </c>
      <c r="D555" s="760" t="s">
        <v>886</v>
      </c>
      <c r="E555" s="760">
        <v>100</v>
      </c>
      <c r="F555" s="809">
        <f>'[17]цены на медик(хир)'!D146</f>
        <v>15.2</v>
      </c>
      <c r="G555" s="764">
        <f t="shared" si="14"/>
        <v>15.2</v>
      </c>
    </row>
    <row r="556" spans="2:7" x14ac:dyDescent="0.25">
      <c r="B556" s="758" t="s">
        <v>622</v>
      </c>
      <c r="C556" s="759">
        <v>0.06</v>
      </c>
      <c r="D556" s="760" t="s">
        <v>226</v>
      </c>
      <c r="E556" s="760">
        <v>80</v>
      </c>
      <c r="F556" s="809">
        <f>'[17]цены на медик(хир)'!D147</f>
        <v>150</v>
      </c>
      <c r="G556" s="764">
        <f t="shared" si="14"/>
        <v>7.2</v>
      </c>
    </row>
    <row r="557" spans="2:7" x14ac:dyDescent="0.25">
      <c r="B557" s="758" t="s">
        <v>526</v>
      </c>
      <c r="C557" s="759">
        <v>1</v>
      </c>
      <c r="D557" s="760" t="s">
        <v>226</v>
      </c>
      <c r="E557" s="760">
        <v>100</v>
      </c>
      <c r="F557" s="809">
        <f>'[17]цены на медик(хир)'!D154</f>
        <v>120</v>
      </c>
      <c r="G557" s="764">
        <f t="shared" si="14"/>
        <v>120</v>
      </c>
    </row>
    <row r="558" spans="2:7" x14ac:dyDescent="0.25">
      <c r="B558" s="758" t="s">
        <v>503</v>
      </c>
      <c r="C558" s="759">
        <v>10</v>
      </c>
      <c r="D558" s="760" t="s">
        <v>226</v>
      </c>
      <c r="E558" s="760">
        <v>100</v>
      </c>
      <c r="F558" s="809">
        <f>'[17]цены на медик(хир)'!D159</f>
        <v>1.3729374999999999</v>
      </c>
      <c r="G558" s="764">
        <f t="shared" si="14"/>
        <v>13.729374999999999</v>
      </c>
    </row>
    <row r="559" spans="2:7" x14ac:dyDescent="0.25">
      <c r="B559" s="758" t="s">
        <v>502</v>
      </c>
      <c r="C559" s="759">
        <v>4</v>
      </c>
      <c r="D559" s="760" t="s">
        <v>226</v>
      </c>
      <c r="E559" s="760">
        <v>100</v>
      </c>
      <c r="F559" s="809">
        <f>'[17]цены на медик(хир)'!D161</f>
        <v>1.1354838709677419</v>
      </c>
      <c r="G559" s="764">
        <f t="shared" si="14"/>
        <v>4.5419354838709678</v>
      </c>
    </row>
    <row r="560" spans="2:7" x14ac:dyDescent="0.25">
      <c r="B560" s="758" t="s">
        <v>283</v>
      </c>
      <c r="C560" s="759">
        <v>100</v>
      </c>
      <c r="D560" s="760" t="s">
        <v>426</v>
      </c>
      <c r="E560" s="760">
        <v>100</v>
      </c>
      <c r="F560" s="809">
        <f>'[17]цены на медик(хир)'!D183</f>
        <v>0.193</v>
      </c>
      <c r="G560" s="764">
        <f t="shared" si="14"/>
        <v>19.3</v>
      </c>
    </row>
    <row r="561" spans="2:7" x14ac:dyDescent="0.25">
      <c r="B561" s="758" t="s">
        <v>455</v>
      </c>
      <c r="C561" s="759">
        <v>2</v>
      </c>
      <c r="D561" s="760" t="s">
        <v>226</v>
      </c>
      <c r="E561" s="760">
        <v>100</v>
      </c>
      <c r="F561" s="809">
        <f>'[17]цены на медик(хир)'!D184</f>
        <v>0.31</v>
      </c>
      <c r="G561" s="764">
        <f t="shared" si="14"/>
        <v>0.62</v>
      </c>
    </row>
    <row r="562" spans="2:7" ht="30" x14ac:dyDescent="0.25">
      <c r="B562" s="758" t="s">
        <v>504</v>
      </c>
      <c r="C562" s="759">
        <v>0.16</v>
      </c>
      <c r="D562" s="760" t="s">
        <v>226</v>
      </c>
      <c r="E562" s="760">
        <v>100</v>
      </c>
      <c r="F562" s="809">
        <f>'[17]цены на медик(хир)'!D185</f>
        <v>2990</v>
      </c>
      <c r="G562" s="764">
        <f t="shared" si="14"/>
        <v>478.40000000000003</v>
      </c>
    </row>
    <row r="563" spans="2:7" x14ac:dyDescent="0.25">
      <c r="B563" s="758" t="s">
        <v>506</v>
      </c>
      <c r="C563" s="759">
        <v>0.6</v>
      </c>
      <c r="D563" s="760" t="s">
        <v>226</v>
      </c>
      <c r="E563" s="760">
        <v>20</v>
      </c>
      <c r="F563" s="809">
        <f>'[17]цены на медик(хир)'!D192</f>
        <v>930.69060000000002</v>
      </c>
      <c r="G563" s="764">
        <f t="shared" si="14"/>
        <v>111.682872</v>
      </c>
    </row>
    <row r="564" spans="2:7" x14ac:dyDescent="0.25">
      <c r="B564" s="758" t="s">
        <v>3109</v>
      </c>
      <c r="C564" s="759">
        <v>0.01</v>
      </c>
      <c r="D564" s="760" t="s">
        <v>226</v>
      </c>
      <c r="E564" s="760">
        <v>100</v>
      </c>
      <c r="F564" s="809">
        <f>'[17]цены на медик(хир)'!D176</f>
        <v>19610.980500000001</v>
      </c>
      <c r="G564" s="764">
        <f t="shared" si="14"/>
        <v>196.10980500000002</v>
      </c>
    </row>
    <row r="565" spans="2:7" x14ac:dyDescent="0.25">
      <c r="B565" s="758" t="s">
        <v>273</v>
      </c>
      <c r="C565" s="759">
        <v>100</v>
      </c>
      <c r="D565" s="760" t="s">
        <v>227</v>
      </c>
      <c r="E565" s="760">
        <v>100</v>
      </c>
      <c r="F565" s="809">
        <f>'[17]цены на медик(хир)'!D199</f>
        <v>0.1951</v>
      </c>
      <c r="G565" s="764">
        <f t="shared" si="14"/>
        <v>19.509999999999998</v>
      </c>
    </row>
    <row r="566" spans="2:7" x14ac:dyDescent="0.25">
      <c r="B566" s="758" t="s">
        <v>704</v>
      </c>
      <c r="C566" s="759">
        <v>200</v>
      </c>
      <c r="D566" s="760" t="s">
        <v>227</v>
      </c>
      <c r="E566" s="760">
        <v>100</v>
      </c>
      <c r="F566" s="809">
        <f>'[17]цены на медик(хир)'!D203</f>
        <v>0.53</v>
      </c>
      <c r="G566" s="764">
        <f t="shared" si="14"/>
        <v>106</v>
      </c>
    </row>
    <row r="567" spans="2:7" x14ac:dyDescent="0.25">
      <c r="B567" s="758" t="s">
        <v>509</v>
      </c>
      <c r="C567" s="759">
        <v>0.02</v>
      </c>
      <c r="D567" s="760" t="s">
        <v>226</v>
      </c>
      <c r="E567" s="760">
        <v>80</v>
      </c>
      <c r="F567" s="809">
        <f>'[17]цены на медик(хир)'!D205</f>
        <v>2796.5</v>
      </c>
      <c r="G567" s="764">
        <f t="shared" si="14"/>
        <v>44.744</v>
      </c>
    </row>
    <row r="568" spans="2:7" ht="45" x14ac:dyDescent="0.25">
      <c r="B568" s="758" t="s">
        <v>3121</v>
      </c>
      <c r="C568" s="759">
        <v>1</v>
      </c>
      <c r="D568" s="760" t="s">
        <v>226</v>
      </c>
      <c r="E568" s="760">
        <v>30</v>
      </c>
      <c r="F568" s="809">
        <f>'[17]цены на медик(хир)'!D217</f>
        <v>37.127864583333327</v>
      </c>
      <c r="G568" s="764">
        <f t="shared" si="14"/>
        <v>11.138359374999999</v>
      </c>
    </row>
    <row r="569" spans="2:7" ht="45" x14ac:dyDescent="0.25">
      <c r="B569" s="758" t="s">
        <v>494</v>
      </c>
      <c r="C569" s="759">
        <v>1</v>
      </c>
      <c r="D569" s="760" t="s">
        <v>495</v>
      </c>
      <c r="E569" s="760">
        <v>30</v>
      </c>
      <c r="F569" s="809">
        <f>'[17]цены на медик(хир)'!D214</f>
        <v>36.314322916666661</v>
      </c>
      <c r="G569" s="764">
        <f t="shared" si="14"/>
        <v>10.894296874999998</v>
      </c>
    </row>
    <row r="570" spans="2:7" ht="45" x14ac:dyDescent="0.25">
      <c r="B570" s="758" t="s">
        <v>493</v>
      </c>
      <c r="C570" s="759">
        <v>1</v>
      </c>
      <c r="D570" s="760" t="s">
        <v>495</v>
      </c>
      <c r="E570" s="760">
        <v>30</v>
      </c>
      <c r="F570" s="809">
        <f>'[17]цены на медик(хир)'!D216</f>
        <v>59</v>
      </c>
      <c r="G570" s="764">
        <f t="shared" si="14"/>
        <v>17.7</v>
      </c>
    </row>
    <row r="571" spans="2:7" ht="30" x14ac:dyDescent="0.25">
      <c r="B571" s="758" t="s">
        <v>507</v>
      </c>
      <c r="C571" s="759">
        <v>0.02</v>
      </c>
      <c r="D571" s="760" t="s">
        <v>226</v>
      </c>
      <c r="E571" s="760">
        <v>100</v>
      </c>
      <c r="F571" s="809">
        <f>'[17]цены на медик(хир)'!D221</f>
        <v>9572.8176000000003</v>
      </c>
      <c r="G571" s="764">
        <f t="shared" si="14"/>
        <v>191.45635200000001</v>
      </c>
    </row>
    <row r="572" spans="2:7" x14ac:dyDescent="0.25">
      <c r="B572" s="758" t="s">
        <v>496</v>
      </c>
      <c r="C572" s="759">
        <v>1</v>
      </c>
      <c r="D572" s="760" t="s">
        <v>226</v>
      </c>
      <c r="E572" s="760">
        <v>100</v>
      </c>
      <c r="F572" s="809">
        <f>'[17]цены на медик(хир)'!D222</f>
        <v>1.73</v>
      </c>
      <c r="G572" s="764">
        <f t="shared" si="14"/>
        <v>1.73</v>
      </c>
    </row>
    <row r="573" spans="2:7" ht="30" x14ac:dyDescent="0.25">
      <c r="B573" s="758" t="s">
        <v>3122</v>
      </c>
      <c r="C573" s="759">
        <v>1</v>
      </c>
      <c r="D573" s="760" t="s">
        <v>3123</v>
      </c>
      <c r="E573" s="760">
        <v>25</v>
      </c>
      <c r="F573" s="809">
        <f>'[17]цены на медик(хир)'!D126</f>
        <v>4293</v>
      </c>
      <c r="G573" s="764">
        <f t="shared" si="14"/>
        <v>1073.25</v>
      </c>
    </row>
    <row r="574" spans="2:7" ht="30" x14ac:dyDescent="0.25">
      <c r="B574" s="758" t="s">
        <v>3124</v>
      </c>
      <c r="C574" s="759">
        <v>1</v>
      </c>
      <c r="D574" s="760" t="s">
        <v>3123</v>
      </c>
      <c r="E574" s="760">
        <v>25</v>
      </c>
      <c r="F574" s="809">
        <f>'[17]цены на медик(хир)'!D127</f>
        <v>3845</v>
      </c>
      <c r="G574" s="764">
        <f t="shared" si="14"/>
        <v>961.25</v>
      </c>
    </row>
    <row r="575" spans="2:7" ht="30" x14ac:dyDescent="0.25">
      <c r="B575" s="758" t="s">
        <v>3125</v>
      </c>
      <c r="C575" s="759">
        <v>1</v>
      </c>
      <c r="D575" s="760" t="s">
        <v>3123</v>
      </c>
      <c r="E575" s="760">
        <v>25</v>
      </c>
      <c r="F575" s="809">
        <f>'[17]цены на медик(хир)'!D125</f>
        <v>4436</v>
      </c>
      <c r="G575" s="764">
        <f t="shared" si="14"/>
        <v>1109</v>
      </c>
    </row>
    <row r="576" spans="2:7" x14ac:dyDescent="0.25">
      <c r="B576" s="758" t="s">
        <v>3126</v>
      </c>
      <c r="C576" s="759">
        <v>1</v>
      </c>
      <c r="D576" s="760" t="s">
        <v>3123</v>
      </c>
      <c r="E576" s="760">
        <v>70</v>
      </c>
      <c r="F576" s="809">
        <f>'[17]цены на медик(хир)'!D81</f>
        <v>10200</v>
      </c>
      <c r="G576" s="764">
        <f t="shared" si="14"/>
        <v>7140</v>
      </c>
    </row>
    <row r="577" spans="2:7" x14ac:dyDescent="0.25">
      <c r="B577" s="758" t="s">
        <v>3127</v>
      </c>
      <c r="C577" s="759">
        <v>1</v>
      </c>
      <c r="D577" s="760" t="s">
        <v>3123</v>
      </c>
      <c r="E577" s="760">
        <v>30</v>
      </c>
      <c r="F577" s="809">
        <f>'[17]цены на медик(хир)'!D82</f>
        <v>15850</v>
      </c>
      <c r="G577" s="764">
        <f t="shared" si="14"/>
        <v>4755</v>
      </c>
    </row>
    <row r="578" spans="2:7" ht="30" x14ac:dyDescent="0.25">
      <c r="B578" s="758" t="s">
        <v>3128</v>
      </c>
      <c r="C578" s="759">
        <v>0.5</v>
      </c>
      <c r="D578" s="760" t="s">
        <v>3123</v>
      </c>
      <c r="E578" s="760">
        <v>5</v>
      </c>
      <c r="F578" s="809">
        <f>'[17]цены на медик(хир)'!D123</f>
        <v>12241</v>
      </c>
      <c r="G578" s="764">
        <f t="shared" si="14"/>
        <v>306.02500000000003</v>
      </c>
    </row>
    <row r="579" spans="2:7" ht="30" x14ac:dyDescent="0.25">
      <c r="B579" s="758" t="s">
        <v>3129</v>
      </c>
      <c r="C579" s="759">
        <v>1</v>
      </c>
      <c r="D579" s="760" t="s">
        <v>226</v>
      </c>
      <c r="E579" s="760">
        <v>20</v>
      </c>
      <c r="F579" s="809">
        <f>'[17]цены на медик(хир)'!D124</f>
        <v>6495</v>
      </c>
      <c r="G579" s="764">
        <f t="shared" si="14"/>
        <v>1299</v>
      </c>
    </row>
    <row r="580" spans="2:7" ht="30" x14ac:dyDescent="0.25">
      <c r="B580" s="758" t="s">
        <v>3116</v>
      </c>
      <c r="C580" s="759">
        <v>4</v>
      </c>
      <c r="D580" s="760" t="s">
        <v>226</v>
      </c>
      <c r="E580" s="760">
        <v>100</v>
      </c>
      <c r="F580" s="809">
        <f>'[17]цены на медик(хир)'!D195</f>
        <v>1300</v>
      </c>
      <c r="G580" s="764">
        <f t="shared" si="14"/>
        <v>5200</v>
      </c>
    </row>
    <row r="581" spans="2:7" x14ac:dyDescent="0.25">
      <c r="B581" s="758" t="s">
        <v>3093</v>
      </c>
      <c r="C581" s="759">
        <v>0.01</v>
      </c>
      <c r="D581" s="760" t="s">
        <v>226</v>
      </c>
      <c r="E581" s="760">
        <v>100</v>
      </c>
      <c r="F581" s="809">
        <f>'[17]цены на медик(хир)'!D130</f>
        <v>1153.6666666666667</v>
      </c>
      <c r="G581" s="764">
        <f t="shared" si="14"/>
        <v>11.536666666666667</v>
      </c>
    </row>
    <row r="582" spans="2:7" x14ac:dyDescent="0.25">
      <c r="B582" s="758" t="s">
        <v>3078</v>
      </c>
      <c r="C582" s="759">
        <v>1</v>
      </c>
      <c r="D582" s="760" t="s">
        <v>226</v>
      </c>
      <c r="E582" s="760">
        <v>100</v>
      </c>
      <c r="F582" s="809">
        <f>'[17]цены на медик(хир)'!D74</f>
        <v>5.8037000000000001</v>
      </c>
      <c r="G582" s="764">
        <f t="shared" si="14"/>
        <v>5.8037000000000001</v>
      </c>
    </row>
    <row r="583" spans="2:7" ht="30" x14ac:dyDescent="0.25">
      <c r="B583" s="758" t="s">
        <v>248</v>
      </c>
      <c r="C583" s="759">
        <v>1</v>
      </c>
      <c r="D583" s="760" t="s">
        <v>226</v>
      </c>
      <c r="E583" s="760">
        <v>100</v>
      </c>
      <c r="F583" s="809">
        <f>'[17]цены на медик(хир)'!D107</f>
        <v>1.25</v>
      </c>
      <c r="G583" s="764"/>
    </row>
    <row r="584" spans="2:7" x14ac:dyDescent="0.25">
      <c r="B584" s="758" t="s">
        <v>907</v>
      </c>
      <c r="C584" s="759">
        <v>2</v>
      </c>
      <c r="D584" s="760" t="s">
        <v>226</v>
      </c>
      <c r="E584" s="760">
        <v>100</v>
      </c>
      <c r="F584" s="809">
        <f>'[17]цены на медик(хир)'!D206</f>
        <v>0.86</v>
      </c>
      <c r="G584" s="764">
        <f t="shared" si="14"/>
        <v>1.72</v>
      </c>
    </row>
    <row r="585" spans="2:7" x14ac:dyDescent="0.25">
      <c r="B585" s="758" t="s">
        <v>334</v>
      </c>
      <c r="C585" s="759">
        <v>3</v>
      </c>
      <c r="D585" s="760" t="s">
        <v>225</v>
      </c>
      <c r="E585" s="760">
        <v>100</v>
      </c>
      <c r="F585" s="809">
        <f>'[17]цены на медик(хир)'!D186</f>
        <v>13</v>
      </c>
      <c r="G585" s="764"/>
    </row>
    <row r="586" spans="2:7" x14ac:dyDescent="0.25">
      <c r="B586" s="758" t="s">
        <v>3092</v>
      </c>
      <c r="C586" s="759">
        <v>4</v>
      </c>
      <c r="D586" s="760" t="s">
        <v>226</v>
      </c>
      <c r="E586" s="760">
        <v>100</v>
      </c>
      <c r="F586" s="809">
        <f>'[17]цены на медик(хир)'!D200</f>
        <v>74</v>
      </c>
      <c r="G586" s="764">
        <f t="shared" si="14"/>
        <v>296</v>
      </c>
    </row>
    <row r="587" spans="2:7" ht="30" x14ac:dyDescent="0.25">
      <c r="B587" s="758" t="s">
        <v>3101</v>
      </c>
      <c r="C587" s="759">
        <v>0.1</v>
      </c>
      <c r="D587" s="760" t="s">
        <v>226</v>
      </c>
      <c r="E587" s="760">
        <v>100</v>
      </c>
      <c r="F587" s="759">
        <v>128829.95</v>
      </c>
      <c r="G587" s="764">
        <f t="shared" si="14"/>
        <v>12882.995000000001</v>
      </c>
    </row>
    <row r="588" spans="2:7" ht="30" x14ac:dyDescent="0.25">
      <c r="B588" s="758" t="s">
        <v>3117</v>
      </c>
      <c r="C588" s="759">
        <v>0.1</v>
      </c>
      <c r="D588" s="760" t="s">
        <v>226</v>
      </c>
      <c r="E588" s="760">
        <v>100</v>
      </c>
      <c r="F588" s="809">
        <f>'[17]цены на медик(хир)'!D100</f>
        <v>29646.94</v>
      </c>
      <c r="G588" s="764">
        <f t="shared" si="14"/>
        <v>2964.694</v>
      </c>
    </row>
    <row r="589" spans="2:7" ht="30" x14ac:dyDescent="0.25">
      <c r="B589" s="758" t="s">
        <v>3102</v>
      </c>
      <c r="C589" s="759">
        <v>0.1</v>
      </c>
      <c r="D589" s="760" t="s">
        <v>226</v>
      </c>
      <c r="E589" s="760">
        <v>100</v>
      </c>
      <c r="F589" s="809">
        <f>'[17]цены на медик(хир)'!D70</f>
        <v>20960.079000000002</v>
      </c>
      <c r="G589" s="764">
        <f t="shared" si="14"/>
        <v>2096.0079000000001</v>
      </c>
    </row>
    <row r="590" spans="2:7" ht="30" x14ac:dyDescent="0.25">
      <c r="B590" s="758" t="s">
        <v>3103</v>
      </c>
      <c r="C590" s="759">
        <v>0.1</v>
      </c>
      <c r="D590" s="760" t="s">
        <v>226</v>
      </c>
      <c r="E590" s="760">
        <v>100</v>
      </c>
      <c r="F590" s="809">
        <f>'[17]цены на медик(хир)'!D69</f>
        <v>1408.34</v>
      </c>
      <c r="G590" s="764">
        <f t="shared" si="14"/>
        <v>140.834</v>
      </c>
    </row>
    <row r="591" spans="2:7" x14ac:dyDescent="0.25">
      <c r="B591" s="758" t="s">
        <v>3104</v>
      </c>
      <c r="C591" s="759">
        <v>0.1</v>
      </c>
      <c r="D591" s="760" t="s">
        <v>226</v>
      </c>
      <c r="E591" s="760">
        <v>100</v>
      </c>
      <c r="F591" s="809">
        <f>'[17]цены на медик(хир)'!D86</f>
        <v>7948.7625029999999</v>
      </c>
      <c r="G591" s="764">
        <f t="shared" si="14"/>
        <v>794.87625030000004</v>
      </c>
    </row>
    <row r="592" spans="2:7" ht="30" x14ac:dyDescent="0.25">
      <c r="B592" s="758" t="s">
        <v>3118</v>
      </c>
      <c r="C592" s="759">
        <v>1</v>
      </c>
      <c r="D592" s="760" t="s">
        <v>226</v>
      </c>
      <c r="E592" s="760">
        <v>50</v>
      </c>
      <c r="F592" s="809">
        <f>'[17]цены на медик(хир)'!D88</f>
        <v>564.19793730000004</v>
      </c>
      <c r="G592" s="764">
        <f>C592*E592%*F592</f>
        <v>282.09896865000002</v>
      </c>
    </row>
    <row r="593" spans="1:7" ht="30" x14ac:dyDescent="0.25">
      <c r="B593" s="758" t="s">
        <v>3119</v>
      </c>
      <c r="C593" s="759">
        <v>1</v>
      </c>
      <c r="D593" s="760" t="s">
        <v>226</v>
      </c>
      <c r="E593" s="760">
        <v>50</v>
      </c>
      <c r="F593" s="809">
        <f>'[17]цены на медик(хир)'!D87</f>
        <v>470.10954950000001</v>
      </c>
      <c r="G593" s="764">
        <f>C593*E593%*F593</f>
        <v>235.05477475000001</v>
      </c>
    </row>
    <row r="594" spans="1:7" x14ac:dyDescent="0.25">
      <c r="B594" s="767" t="s">
        <v>199</v>
      </c>
      <c r="C594" s="768"/>
      <c r="D594" s="769"/>
      <c r="E594" s="769"/>
      <c r="F594" s="764"/>
      <c r="G594" s="770">
        <f>SUM(G531:G593)</f>
        <v>48461.349075527221</v>
      </c>
    </row>
    <row r="595" spans="1:7" x14ac:dyDescent="0.25">
      <c r="B595" s="781"/>
      <c r="C595" s="810"/>
      <c r="D595" s="781"/>
      <c r="E595" s="781"/>
      <c r="F595" s="781"/>
    </row>
    <row r="596" spans="1:7" ht="49.5" customHeight="1" x14ac:dyDescent="0.25">
      <c r="A596" s="754">
        <v>20</v>
      </c>
      <c r="B596" s="2262" t="s">
        <v>3130</v>
      </c>
      <c r="C596" s="2262"/>
      <c r="D596" s="2262"/>
      <c r="E596" s="2262"/>
      <c r="F596" s="2262"/>
    </row>
    <row r="599" spans="1:7" ht="30" x14ac:dyDescent="0.25">
      <c r="B599" s="758" t="s">
        <v>209</v>
      </c>
      <c r="C599" s="759" t="s">
        <v>701</v>
      </c>
      <c r="D599" s="760" t="s">
        <v>3011</v>
      </c>
      <c r="E599" s="760" t="s">
        <v>3012</v>
      </c>
      <c r="F599" s="761" t="s">
        <v>620</v>
      </c>
      <c r="G599" s="761" t="s">
        <v>584</v>
      </c>
    </row>
    <row r="600" spans="1:7" x14ac:dyDescent="0.25">
      <c r="B600" s="758" t="s">
        <v>3131</v>
      </c>
      <c r="C600" s="759">
        <v>50</v>
      </c>
      <c r="D600" s="760" t="s">
        <v>227</v>
      </c>
      <c r="E600" s="760">
        <v>80</v>
      </c>
      <c r="F600" s="763">
        <f>'[17]цены на медик(хир)'!D5</f>
        <v>0.37799999999999995</v>
      </c>
      <c r="G600" s="764">
        <f t="shared" ref="G600:G656" si="15">C600*E600%*F600</f>
        <v>15.119999999999997</v>
      </c>
    </row>
    <row r="601" spans="1:7" x14ac:dyDescent="0.25">
      <c r="B601" s="758" t="s">
        <v>262</v>
      </c>
      <c r="C601" s="759">
        <v>4</v>
      </c>
      <c r="D601" s="760" t="s">
        <v>225</v>
      </c>
      <c r="E601" s="760">
        <v>100</v>
      </c>
      <c r="F601" s="763">
        <f>'[17]цены на медик(хир)'!D7</f>
        <v>1.3</v>
      </c>
      <c r="G601" s="764"/>
    </row>
    <row r="602" spans="1:7" x14ac:dyDescent="0.25">
      <c r="B602" s="758" t="s">
        <v>499</v>
      </c>
      <c r="C602" s="759">
        <v>0.05</v>
      </c>
      <c r="D602" s="760" t="s">
        <v>988</v>
      </c>
      <c r="E602" s="760">
        <v>100</v>
      </c>
      <c r="F602" s="763">
        <f>'[17]цены на медик(хир)'!D8</f>
        <v>231.8</v>
      </c>
      <c r="G602" s="764">
        <f t="shared" si="15"/>
        <v>11.590000000000002</v>
      </c>
    </row>
    <row r="603" spans="1:7" x14ac:dyDescent="0.25">
      <c r="B603" s="758" t="s">
        <v>407</v>
      </c>
      <c r="C603" s="759">
        <v>1</v>
      </c>
      <c r="D603" s="760" t="s">
        <v>226</v>
      </c>
      <c r="E603" s="760">
        <v>100</v>
      </c>
      <c r="F603" s="763">
        <f>'[17]цены на медик(хир)'!D9</f>
        <v>8.8800000000000008</v>
      </c>
      <c r="G603" s="764">
        <f t="shared" si="15"/>
        <v>8.8800000000000008</v>
      </c>
    </row>
    <row r="604" spans="1:7" x14ac:dyDescent="0.25">
      <c r="B604" s="758" t="s">
        <v>498</v>
      </c>
      <c r="C604" s="759">
        <v>5</v>
      </c>
      <c r="D604" s="760" t="s">
        <v>226</v>
      </c>
      <c r="E604" s="760">
        <v>100</v>
      </c>
      <c r="F604" s="763">
        <f>'[17]цены на медик(хир)'!D18</f>
        <v>39</v>
      </c>
      <c r="G604" s="764">
        <f t="shared" si="15"/>
        <v>195</v>
      </c>
    </row>
    <row r="605" spans="1:7" x14ac:dyDescent="0.25">
      <c r="B605" s="758" t="s">
        <v>960</v>
      </c>
      <c r="C605" s="759">
        <v>0.8</v>
      </c>
      <c r="D605" s="760" t="s">
        <v>226</v>
      </c>
      <c r="E605" s="760">
        <v>100</v>
      </c>
      <c r="F605" s="763">
        <f>'[17]цены на медик(хир)'!D28</f>
        <v>50.480000000000004</v>
      </c>
      <c r="G605" s="764">
        <f t="shared" si="15"/>
        <v>40.384000000000007</v>
      </c>
    </row>
    <row r="606" spans="1:7" x14ac:dyDescent="0.25">
      <c r="B606" s="758" t="s">
        <v>884</v>
      </c>
      <c r="C606" s="759">
        <v>400</v>
      </c>
      <c r="D606" s="760" t="s">
        <v>227</v>
      </c>
      <c r="E606" s="760">
        <v>100</v>
      </c>
      <c r="F606" s="763">
        <f>'[17]цены на медик(хир)'!D31</f>
        <v>7.0000000000000001E-3</v>
      </c>
      <c r="G606" s="764">
        <f t="shared" si="15"/>
        <v>2.8000000000000003</v>
      </c>
    </row>
    <row r="607" spans="1:7" x14ac:dyDescent="0.25">
      <c r="B607" s="758" t="s">
        <v>885</v>
      </c>
      <c r="C607" s="759">
        <v>1</v>
      </c>
      <c r="D607" s="760" t="s">
        <v>886</v>
      </c>
      <c r="E607" s="760">
        <v>50</v>
      </c>
      <c r="F607" s="763">
        <f>'[17]цены на медик(хир)'!D32</f>
        <v>8.9860000000000007</v>
      </c>
      <c r="G607" s="764">
        <f t="shared" si="15"/>
        <v>4.4930000000000003</v>
      </c>
    </row>
    <row r="608" spans="1:7" x14ac:dyDescent="0.25">
      <c r="B608" s="758" t="s">
        <v>510</v>
      </c>
      <c r="C608" s="759">
        <v>0.08</v>
      </c>
      <c r="D608" s="760" t="s">
        <v>226</v>
      </c>
      <c r="E608" s="760">
        <v>100</v>
      </c>
      <c r="F608" s="763">
        <f>'[17]цены на медик(хир)'!D36</f>
        <v>1675</v>
      </c>
      <c r="G608" s="764">
        <f t="shared" si="15"/>
        <v>134</v>
      </c>
    </row>
    <row r="609" spans="2:7" x14ac:dyDescent="0.25">
      <c r="B609" s="758" t="s">
        <v>520</v>
      </c>
      <c r="C609" s="759">
        <v>7.0000000000000007E-2</v>
      </c>
      <c r="D609" s="760" t="s">
        <v>226</v>
      </c>
      <c r="E609" s="760">
        <v>100</v>
      </c>
      <c r="F609" s="763">
        <f>'[17]цены на медик(хир)'!D44</f>
        <v>1100</v>
      </c>
      <c r="G609" s="764">
        <f t="shared" si="15"/>
        <v>77.000000000000014</v>
      </c>
    </row>
    <row r="610" spans="2:7" x14ac:dyDescent="0.25">
      <c r="B610" s="758" t="s">
        <v>887</v>
      </c>
      <c r="C610" s="759">
        <v>10</v>
      </c>
      <c r="D610" s="760" t="s">
        <v>427</v>
      </c>
      <c r="E610" s="760">
        <v>100</v>
      </c>
      <c r="F610" s="763">
        <f>'[17]цены на медик(хир)'!D52</f>
        <v>0.23900000000000002</v>
      </c>
      <c r="G610" s="764">
        <f t="shared" si="15"/>
        <v>2.39</v>
      </c>
    </row>
    <row r="611" spans="2:7" x14ac:dyDescent="0.25">
      <c r="B611" s="758" t="s">
        <v>513</v>
      </c>
      <c r="C611" s="759">
        <v>0.01</v>
      </c>
      <c r="D611" s="760" t="s">
        <v>226</v>
      </c>
      <c r="E611" s="760">
        <v>50</v>
      </c>
      <c r="F611" s="763">
        <f>'[17]цены на медик(хир)'!D60</f>
        <v>32917.666666666664</v>
      </c>
      <c r="G611" s="764">
        <f t="shared" si="15"/>
        <v>164.58833333333334</v>
      </c>
    </row>
    <row r="612" spans="2:7" x14ac:dyDescent="0.25">
      <c r="B612" s="758" t="s">
        <v>500</v>
      </c>
      <c r="C612" s="759">
        <v>0.03</v>
      </c>
      <c r="D612" s="760" t="s">
        <v>226</v>
      </c>
      <c r="E612" s="760">
        <v>100</v>
      </c>
      <c r="F612" s="763">
        <f>'[17]цены на медик(хир)'!D61</f>
        <v>1260</v>
      </c>
      <c r="G612" s="764">
        <f t="shared" si="15"/>
        <v>37.799999999999997</v>
      </c>
    </row>
    <row r="613" spans="2:7" x14ac:dyDescent="0.25">
      <c r="B613" s="758" t="s">
        <v>497</v>
      </c>
      <c r="C613" s="759">
        <v>0.02</v>
      </c>
      <c r="D613" s="760" t="s">
        <v>226</v>
      </c>
      <c r="E613" s="760">
        <v>80</v>
      </c>
      <c r="F613" s="763">
        <f>'[17]цены на медик(хир)'!D64</f>
        <v>1120</v>
      </c>
      <c r="G613" s="764">
        <f t="shared" si="15"/>
        <v>17.920000000000002</v>
      </c>
    </row>
    <row r="614" spans="2:7" x14ac:dyDescent="0.25">
      <c r="B614" s="758" t="s">
        <v>514</v>
      </c>
      <c r="C614" s="759">
        <v>0.05</v>
      </c>
      <c r="D614" s="760" t="s">
        <v>226</v>
      </c>
      <c r="E614" s="760">
        <v>100</v>
      </c>
      <c r="F614" s="763">
        <f>'[17]цены на медик(хир)'!D58</f>
        <v>220</v>
      </c>
      <c r="G614" s="764">
        <f t="shared" si="15"/>
        <v>11</v>
      </c>
    </row>
    <row r="615" spans="2:7" x14ac:dyDescent="0.25">
      <c r="B615" s="758" t="s">
        <v>419</v>
      </c>
      <c r="C615" s="759">
        <v>3</v>
      </c>
      <c r="D615" s="760" t="s">
        <v>226</v>
      </c>
      <c r="E615" s="760">
        <v>100</v>
      </c>
      <c r="F615" s="763">
        <f>'[17]цены на медик(хир)'!D80</f>
        <v>1.17</v>
      </c>
      <c r="G615" s="764"/>
    </row>
    <row r="616" spans="2:7" x14ac:dyDescent="0.25">
      <c r="B616" s="758" t="s">
        <v>512</v>
      </c>
      <c r="C616" s="759">
        <v>0.01</v>
      </c>
      <c r="D616" s="760" t="s">
        <v>226</v>
      </c>
      <c r="E616" s="760">
        <v>100</v>
      </c>
      <c r="F616" s="763">
        <f>'[17]цены на медик(хир)'!D91</f>
        <v>2600</v>
      </c>
      <c r="G616" s="764">
        <f t="shared" si="15"/>
        <v>26</v>
      </c>
    </row>
    <row r="617" spans="2:7" x14ac:dyDescent="0.25">
      <c r="B617" s="758" t="s">
        <v>508</v>
      </c>
      <c r="C617" s="759">
        <v>0.04</v>
      </c>
      <c r="D617" s="760" t="s">
        <v>226</v>
      </c>
      <c r="E617" s="760">
        <v>100</v>
      </c>
      <c r="F617" s="763">
        <f>'[17]цены на медик(хир)'!D92</f>
        <v>584</v>
      </c>
      <c r="G617" s="764">
        <f t="shared" si="15"/>
        <v>23.36</v>
      </c>
    </row>
    <row r="618" spans="2:7" x14ac:dyDescent="0.25">
      <c r="B618" s="758" t="s">
        <v>896</v>
      </c>
      <c r="C618" s="759">
        <v>5</v>
      </c>
      <c r="D618" s="760" t="s">
        <v>227</v>
      </c>
      <c r="E618" s="760">
        <v>100</v>
      </c>
      <c r="F618" s="763">
        <f>'[17]цены на медик(хир)'!D108</f>
        <v>0.6</v>
      </c>
      <c r="G618" s="764">
        <f t="shared" si="15"/>
        <v>3</v>
      </c>
    </row>
    <row r="619" spans="2:7" x14ac:dyDescent="0.25">
      <c r="B619" s="758" t="s">
        <v>897</v>
      </c>
      <c r="C619" s="759">
        <v>5</v>
      </c>
      <c r="D619" s="760" t="s">
        <v>227</v>
      </c>
      <c r="E619" s="760">
        <v>100</v>
      </c>
      <c r="F619" s="763">
        <f>'[17]цены на медик(хир)'!D109</f>
        <v>0.6</v>
      </c>
      <c r="G619" s="764">
        <f t="shared" si="15"/>
        <v>3</v>
      </c>
    </row>
    <row r="620" spans="2:7" x14ac:dyDescent="0.25">
      <c r="B620" s="758" t="s">
        <v>898</v>
      </c>
      <c r="C620" s="759">
        <v>5</v>
      </c>
      <c r="D620" s="760" t="s">
        <v>227</v>
      </c>
      <c r="E620" s="760">
        <v>100</v>
      </c>
      <c r="F620" s="763">
        <f>'[17]цены на медик(хир)'!D110</f>
        <v>0.34</v>
      </c>
      <c r="G620" s="764">
        <f t="shared" si="15"/>
        <v>1.7000000000000002</v>
      </c>
    </row>
    <row r="621" spans="2:7" ht="30" x14ac:dyDescent="0.25">
      <c r="B621" s="758" t="s">
        <v>266</v>
      </c>
      <c r="C621" s="759">
        <v>800</v>
      </c>
      <c r="D621" s="760" t="s">
        <v>227</v>
      </c>
      <c r="E621" s="760">
        <v>100</v>
      </c>
      <c r="F621" s="763">
        <f>'[17]цены на медик(хир)'!D111</f>
        <v>8.2500000000000004E-2</v>
      </c>
      <c r="G621" s="764">
        <f t="shared" si="15"/>
        <v>66</v>
      </c>
    </row>
    <row r="622" spans="2:7" x14ac:dyDescent="0.25">
      <c r="B622" s="758" t="s">
        <v>332</v>
      </c>
      <c r="C622" s="759">
        <v>2</v>
      </c>
      <c r="D622" s="760" t="s">
        <v>225</v>
      </c>
      <c r="E622" s="760">
        <v>100</v>
      </c>
      <c r="F622" s="763">
        <f>'[17]цены на медик(хир)'!D112</f>
        <v>2.98</v>
      </c>
      <c r="G622" s="764"/>
    </row>
    <row r="623" spans="2:7" x14ac:dyDescent="0.25">
      <c r="B623" s="758" t="s">
        <v>522</v>
      </c>
      <c r="C623" s="759">
        <v>0.2</v>
      </c>
      <c r="D623" s="760" t="s">
        <v>226</v>
      </c>
      <c r="E623" s="760">
        <v>30</v>
      </c>
      <c r="F623" s="763">
        <f>'[17]цены на медик(хир)'!D132</f>
        <v>2800</v>
      </c>
      <c r="G623" s="764">
        <f t="shared" si="15"/>
        <v>168</v>
      </c>
    </row>
    <row r="624" spans="2:7" x14ac:dyDescent="0.25">
      <c r="B624" s="758" t="s">
        <v>888</v>
      </c>
      <c r="C624" s="759">
        <v>1</v>
      </c>
      <c r="D624" s="760" t="s">
        <v>886</v>
      </c>
      <c r="E624" s="760">
        <v>50</v>
      </c>
      <c r="F624" s="763">
        <f>'[17]цены на медик(хир)'!D146</f>
        <v>15.2</v>
      </c>
      <c r="G624" s="764">
        <f t="shared" si="15"/>
        <v>7.6</v>
      </c>
    </row>
    <row r="625" spans="2:7" x14ac:dyDescent="0.25">
      <c r="B625" s="758" t="s">
        <v>622</v>
      </c>
      <c r="C625" s="759">
        <v>0.06</v>
      </c>
      <c r="D625" s="760" t="s">
        <v>226</v>
      </c>
      <c r="E625" s="760">
        <v>80</v>
      </c>
      <c r="F625" s="763">
        <f>'[17]цены на медик(хир)'!D147</f>
        <v>150</v>
      </c>
      <c r="G625" s="764">
        <f t="shared" si="15"/>
        <v>7.2</v>
      </c>
    </row>
    <row r="626" spans="2:7" x14ac:dyDescent="0.25">
      <c r="B626" s="758" t="s">
        <v>528</v>
      </c>
      <c r="C626" s="759">
        <v>0.2</v>
      </c>
      <c r="D626" s="760" t="s">
        <v>226</v>
      </c>
      <c r="E626" s="760">
        <v>100</v>
      </c>
      <c r="F626" s="763">
        <f>'[17]цены на медик(хир)'!D154</f>
        <v>120</v>
      </c>
      <c r="G626" s="764">
        <f t="shared" si="15"/>
        <v>24</v>
      </c>
    </row>
    <row r="627" spans="2:7" x14ac:dyDescent="0.25">
      <c r="B627" s="758" t="s">
        <v>503</v>
      </c>
      <c r="C627" s="759">
        <v>10</v>
      </c>
      <c r="D627" s="760" t="s">
        <v>226</v>
      </c>
      <c r="E627" s="760">
        <v>100</v>
      </c>
      <c r="F627" s="763">
        <f>'[17]цены на медик(хир)'!D159</f>
        <v>1.3729374999999999</v>
      </c>
      <c r="G627" s="764">
        <f t="shared" si="15"/>
        <v>13.729374999999999</v>
      </c>
    </row>
    <row r="628" spans="2:7" x14ac:dyDescent="0.25">
      <c r="B628" s="758" t="s">
        <v>250</v>
      </c>
      <c r="C628" s="759">
        <v>1</v>
      </c>
      <c r="D628" s="760" t="s">
        <v>226</v>
      </c>
      <c r="E628" s="760">
        <v>100</v>
      </c>
      <c r="F628" s="763">
        <f>'[17]цены на медик(хир)'!D160</f>
        <v>1.1354838709677419</v>
      </c>
      <c r="G628" s="764">
        <f t="shared" si="15"/>
        <v>1.1354838709677419</v>
      </c>
    </row>
    <row r="629" spans="2:7" x14ac:dyDescent="0.25">
      <c r="B629" s="758" t="s">
        <v>502</v>
      </c>
      <c r="C629" s="759">
        <v>4</v>
      </c>
      <c r="D629" s="760" t="s">
        <v>226</v>
      </c>
      <c r="E629" s="760">
        <v>100</v>
      </c>
      <c r="F629" s="763">
        <f>'[17]цены на медик(хир)'!D161</f>
        <v>1.1354838709677419</v>
      </c>
      <c r="G629" s="764">
        <f t="shared" si="15"/>
        <v>4.5419354838709678</v>
      </c>
    </row>
    <row r="630" spans="2:7" x14ac:dyDescent="0.25">
      <c r="B630" s="758" t="s">
        <v>283</v>
      </c>
      <c r="C630" s="759">
        <v>100</v>
      </c>
      <c r="D630" s="760" t="s">
        <v>426</v>
      </c>
      <c r="E630" s="760">
        <v>100</v>
      </c>
      <c r="F630" s="763">
        <f>'[17]цены на медик(хир)'!D183</f>
        <v>0.193</v>
      </c>
      <c r="G630" s="764">
        <f t="shared" si="15"/>
        <v>19.3</v>
      </c>
    </row>
    <row r="631" spans="2:7" x14ac:dyDescent="0.25">
      <c r="B631" s="758" t="s">
        <v>455</v>
      </c>
      <c r="C631" s="759">
        <v>2</v>
      </c>
      <c r="D631" s="760" t="s">
        <v>226</v>
      </c>
      <c r="E631" s="760">
        <v>100</v>
      </c>
      <c r="F631" s="763">
        <f>'[17]цены на медик(хир)'!D184</f>
        <v>0.31</v>
      </c>
      <c r="G631" s="764">
        <f t="shared" si="15"/>
        <v>0.62</v>
      </c>
    </row>
    <row r="632" spans="2:7" ht="30" x14ac:dyDescent="0.25">
      <c r="B632" s="758" t="s">
        <v>504</v>
      </c>
      <c r="C632" s="759">
        <v>0.16</v>
      </c>
      <c r="D632" s="760" t="s">
        <v>226</v>
      </c>
      <c r="E632" s="760">
        <v>100</v>
      </c>
      <c r="F632" s="763">
        <f>'[17]цены на медик(хир)'!D185</f>
        <v>2990</v>
      </c>
      <c r="G632" s="764">
        <f t="shared" si="15"/>
        <v>478.40000000000003</v>
      </c>
    </row>
    <row r="633" spans="2:7" x14ac:dyDescent="0.25">
      <c r="B633" s="758" t="s">
        <v>506</v>
      </c>
      <c r="C633" s="759">
        <v>0.6</v>
      </c>
      <c r="D633" s="760" t="s">
        <v>226</v>
      </c>
      <c r="E633" s="760">
        <v>80</v>
      </c>
      <c r="F633" s="763">
        <f>'[17]цены на медик(хир)'!D192</f>
        <v>930.69060000000002</v>
      </c>
      <c r="G633" s="764">
        <f t="shared" si="15"/>
        <v>446.73148800000001</v>
      </c>
    </row>
    <row r="634" spans="2:7" x14ac:dyDescent="0.25">
      <c r="B634" s="758" t="s">
        <v>527</v>
      </c>
      <c r="C634" s="759">
        <v>0.04</v>
      </c>
      <c r="D634" s="760" t="s">
        <v>226</v>
      </c>
      <c r="E634" s="760">
        <v>100</v>
      </c>
      <c r="F634" s="763">
        <f>'[17]цены на медик(хир)'!D193</f>
        <v>11966.022000000001</v>
      </c>
      <c r="G634" s="764">
        <f t="shared" si="15"/>
        <v>478.64088000000004</v>
      </c>
    </row>
    <row r="635" spans="2:7" x14ac:dyDescent="0.25">
      <c r="B635" s="758" t="s">
        <v>273</v>
      </c>
      <c r="C635" s="759">
        <v>100</v>
      </c>
      <c r="D635" s="760" t="s">
        <v>227</v>
      </c>
      <c r="E635" s="760">
        <v>100</v>
      </c>
      <c r="F635" s="763">
        <f>'[17]цены на медик(хир)'!D199</f>
        <v>0.1951</v>
      </c>
      <c r="G635" s="764">
        <f t="shared" si="15"/>
        <v>19.509999999999998</v>
      </c>
    </row>
    <row r="636" spans="2:7" x14ac:dyDescent="0.25">
      <c r="B636" s="758" t="s">
        <v>704</v>
      </c>
      <c r="C636" s="759">
        <v>200</v>
      </c>
      <c r="D636" s="760" t="s">
        <v>227</v>
      </c>
      <c r="E636" s="760">
        <v>100</v>
      </c>
      <c r="F636" s="763">
        <f>'[17]цены на медик(хир)'!D203</f>
        <v>0.53</v>
      </c>
      <c r="G636" s="764">
        <f t="shared" si="15"/>
        <v>106</v>
      </c>
    </row>
    <row r="637" spans="2:7" ht="45" x14ac:dyDescent="0.25">
      <c r="B637" s="758" t="s">
        <v>3121</v>
      </c>
      <c r="C637" s="759">
        <v>1</v>
      </c>
      <c r="D637" s="760" t="s">
        <v>226</v>
      </c>
      <c r="E637" s="760">
        <v>45</v>
      </c>
      <c r="F637" s="763">
        <f>'[17]цены на медик(хир)'!D217</f>
        <v>37.127864583333327</v>
      </c>
      <c r="G637" s="764">
        <f t="shared" si="15"/>
        <v>16.707539062499997</v>
      </c>
    </row>
    <row r="638" spans="2:7" ht="45" x14ac:dyDescent="0.25">
      <c r="B638" s="758" t="s">
        <v>494</v>
      </c>
      <c r="C638" s="759">
        <v>1</v>
      </c>
      <c r="D638" s="760" t="s">
        <v>495</v>
      </c>
      <c r="E638" s="760">
        <v>45</v>
      </c>
      <c r="F638" s="763">
        <f>'[17]цены на медик(хир)'!D214</f>
        <v>36.314322916666661</v>
      </c>
      <c r="G638" s="764">
        <f t="shared" si="15"/>
        <v>16.341445312499999</v>
      </c>
    </row>
    <row r="639" spans="2:7" ht="45" x14ac:dyDescent="0.25">
      <c r="B639" s="758" t="s">
        <v>493</v>
      </c>
      <c r="C639" s="759">
        <v>1</v>
      </c>
      <c r="D639" s="760" t="s">
        <v>495</v>
      </c>
      <c r="E639" s="760">
        <v>10</v>
      </c>
      <c r="F639" s="763">
        <f>'[17]цены на медик(хир)'!D216</f>
        <v>59</v>
      </c>
      <c r="G639" s="764">
        <f t="shared" si="15"/>
        <v>5.9</v>
      </c>
    </row>
    <row r="640" spans="2:7" ht="30" x14ac:dyDescent="0.25">
      <c r="B640" s="758" t="s">
        <v>507</v>
      </c>
      <c r="C640" s="806">
        <v>4.0000000000000001E-3</v>
      </c>
      <c r="D640" s="760" t="s">
        <v>226</v>
      </c>
      <c r="E640" s="760">
        <v>100</v>
      </c>
      <c r="F640" s="763">
        <f>'[17]цены на медик(хир)'!D221</f>
        <v>9572.8176000000003</v>
      </c>
      <c r="G640" s="764">
        <f t="shared" si="15"/>
        <v>38.291270400000002</v>
      </c>
    </row>
    <row r="641" spans="2:7" x14ac:dyDescent="0.25">
      <c r="B641" s="758" t="s">
        <v>496</v>
      </c>
      <c r="C641" s="759">
        <v>1</v>
      </c>
      <c r="D641" s="760" t="s">
        <v>226</v>
      </c>
      <c r="E641" s="760">
        <v>100</v>
      </c>
      <c r="F641" s="763">
        <f>'[17]цены на медик(хир)'!D222</f>
        <v>1.73</v>
      </c>
      <c r="G641" s="764">
        <f t="shared" si="15"/>
        <v>1.73</v>
      </c>
    </row>
    <row r="642" spans="2:7" x14ac:dyDescent="0.25">
      <c r="B642" s="758" t="s">
        <v>3093</v>
      </c>
      <c r="C642" s="759">
        <v>0.01</v>
      </c>
      <c r="D642" s="760" t="s">
        <v>226</v>
      </c>
      <c r="E642" s="760">
        <v>100</v>
      </c>
      <c r="F642" s="763">
        <f>'[17]цены на медик(хир)'!D130</f>
        <v>1153.6666666666667</v>
      </c>
      <c r="G642" s="764">
        <f t="shared" si="15"/>
        <v>11.536666666666667</v>
      </c>
    </row>
    <row r="643" spans="2:7" x14ac:dyDescent="0.25">
      <c r="B643" s="758" t="s">
        <v>509</v>
      </c>
      <c r="C643" s="759">
        <v>0.02</v>
      </c>
      <c r="D643" s="760" t="s">
        <v>226</v>
      </c>
      <c r="E643" s="760">
        <v>80</v>
      </c>
      <c r="F643" s="763">
        <f>'[17]цены на медик(хир)'!D205</f>
        <v>2796.5</v>
      </c>
      <c r="G643" s="764">
        <f t="shared" si="15"/>
        <v>44.744</v>
      </c>
    </row>
    <row r="644" spans="2:7" x14ac:dyDescent="0.25">
      <c r="B644" s="758" t="s">
        <v>3093</v>
      </c>
      <c r="C644" s="759">
        <v>0.01</v>
      </c>
      <c r="D644" s="760" t="s">
        <v>226</v>
      </c>
      <c r="E644" s="760">
        <v>100</v>
      </c>
      <c r="F644" s="763">
        <f>'[17]цены на медик(хир)'!D130</f>
        <v>1153.6666666666667</v>
      </c>
      <c r="G644" s="764">
        <f t="shared" si="15"/>
        <v>11.536666666666667</v>
      </c>
    </row>
    <row r="645" spans="2:7" x14ac:dyDescent="0.25">
      <c r="B645" s="758" t="s">
        <v>3078</v>
      </c>
      <c r="C645" s="759">
        <v>1</v>
      </c>
      <c r="D645" s="760" t="s">
        <v>226</v>
      </c>
      <c r="E645" s="760">
        <v>100</v>
      </c>
      <c r="F645" s="763">
        <f>'[17]цены на медик(хир)'!D74</f>
        <v>5.8037000000000001</v>
      </c>
      <c r="G645" s="764">
        <f t="shared" si="15"/>
        <v>5.8037000000000001</v>
      </c>
    </row>
    <row r="646" spans="2:7" ht="30" x14ac:dyDescent="0.25">
      <c r="B646" s="758" t="s">
        <v>248</v>
      </c>
      <c r="C646" s="759">
        <v>1</v>
      </c>
      <c r="D646" s="760" t="s">
        <v>226</v>
      </c>
      <c r="E646" s="760">
        <v>100</v>
      </c>
      <c r="F646" s="763">
        <f>'[17]цены на медик(хир)'!D107</f>
        <v>1.25</v>
      </c>
      <c r="G646" s="764"/>
    </row>
    <row r="647" spans="2:7" x14ac:dyDescent="0.25">
      <c r="B647" s="758" t="s">
        <v>907</v>
      </c>
      <c r="C647" s="759">
        <v>2</v>
      </c>
      <c r="D647" s="760" t="s">
        <v>226</v>
      </c>
      <c r="E647" s="760">
        <v>100</v>
      </c>
      <c r="F647" s="763">
        <f>'[17]цены на медик(хир)'!D206</f>
        <v>0.86</v>
      </c>
      <c r="G647" s="764">
        <f t="shared" si="15"/>
        <v>1.72</v>
      </c>
    </row>
    <row r="648" spans="2:7" x14ac:dyDescent="0.25">
      <c r="B648" s="758" t="s">
        <v>334</v>
      </c>
      <c r="C648" s="759">
        <v>3</v>
      </c>
      <c r="D648" s="760" t="s">
        <v>225</v>
      </c>
      <c r="E648" s="760">
        <v>100</v>
      </c>
      <c r="F648" s="763">
        <f>'[17]цены на медик(хир)'!D186</f>
        <v>13</v>
      </c>
      <c r="G648" s="764"/>
    </row>
    <row r="649" spans="2:7" x14ac:dyDescent="0.25">
      <c r="B649" s="758" t="s">
        <v>3092</v>
      </c>
      <c r="C649" s="759">
        <v>4</v>
      </c>
      <c r="D649" s="760" t="s">
        <v>226</v>
      </c>
      <c r="E649" s="760">
        <v>100</v>
      </c>
      <c r="F649" s="763">
        <f>'[17]цены на медик(хир)'!D200</f>
        <v>74</v>
      </c>
      <c r="G649" s="764">
        <f t="shared" si="15"/>
        <v>296</v>
      </c>
    </row>
    <row r="650" spans="2:7" ht="30" x14ac:dyDescent="0.25">
      <c r="B650" s="758" t="s">
        <v>3101</v>
      </c>
      <c r="C650" s="806">
        <v>0.05</v>
      </c>
      <c r="D650" s="760" t="s">
        <v>226</v>
      </c>
      <c r="E650" s="760">
        <v>100</v>
      </c>
      <c r="F650" s="759">
        <v>128829.95</v>
      </c>
      <c r="G650" s="764">
        <f t="shared" si="15"/>
        <v>6441.4975000000004</v>
      </c>
    </row>
    <row r="651" spans="2:7" ht="30" x14ac:dyDescent="0.25">
      <c r="B651" s="758" t="s">
        <v>3117</v>
      </c>
      <c r="C651" s="759">
        <v>0.1</v>
      </c>
      <c r="D651" s="760" t="s">
        <v>226</v>
      </c>
      <c r="E651" s="760">
        <v>100</v>
      </c>
      <c r="F651" s="763">
        <f>'[17]цены на медик(хир)'!D100</f>
        <v>29646.94</v>
      </c>
      <c r="G651" s="764">
        <f t="shared" si="15"/>
        <v>2964.694</v>
      </c>
    </row>
    <row r="652" spans="2:7" ht="30" x14ac:dyDescent="0.25">
      <c r="B652" s="758" t="s">
        <v>3102</v>
      </c>
      <c r="C652" s="759">
        <v>0.01</v>
      </c>
      <c r="D652" s="760" t="s">
        <v>226</v>
      </c>
      <c r="E652" s="760">
        <v>100</v>
      </c>
      <c r="F652" s="763">
        <f>'[17]цены на медик(хир)'!D70</f>
        <v>20960.079000000002</v>
      </c>
      <c r="G652" s="764">
        <f t="shared" si="15"/>
        <v>209.60079000000002</v>
      </c>
    </row>
    <row r="653" spans="2:7" ht="30" x14ac:dyDescent="0.25">
      <c r="B653" s="758" t="s">
        <v>3103</v>
      </c>
      <c r="C653" s="759">
        <v>0.01</v>
      </c>
      <c r="D653" s="760" t="s">
        <v>226</v>
      </c>
      <c r="E653" s="760">
        <v>100</v>
      </c>
      <c r="F653" s="763">
        <f>'[17]цены на медик(хир)'!D69</f>
        <v>1408.34</v>
      </c>
      <c r="G653" s="764">
        <f t="shared" si="15"/>
        <v>14.083399999999999</v>
      </c>
    </row>
    <row r="654" spans="2:7" x14ac:dyDescent="0.25">
      <c r="B654" s="758" t="s">
        <v>3104</v>
      </c>
      <c r="C654" s="759">
        <v>0.1</v>
      </c>
      <c r="D654" s="760" t="s">
        <v>226</v>
      </c>
      <c r="E654" s="760">
        <v>100</v>
      </c>
      <c r="F654" s="763">
        <f>'[17]цены на медик(хир)'!D86</f>
        <v>7948.7625029999999</v>
      </c>
      <c r="G654" s="764">
        <f t="shared" si="15"/>
        <v>794.87625030000004</v>
      </c>
    </row>
    <row r="655" spans="2:7" ht="30" x14ac:dyDescent="0.25">
      <c r="B655" s="758" t="s">
        <v>3118</v>
      </c>
      <c r="C655" s="759">
        <v>1</v>
      </c>
      <c r="D655" s="760" t="s">
        <v>226</v>
      </c>
      <c r="E655" s="760">
        <v>50</v>
      </c>
      <c r="F655" s="763">
        <f>'[17]цены на медик(хир)'!D88</f>
        <v>564.19793730000004</v>
      </c>
      <c r="G655" s="764">
        <f t="shared" si="15"/>
        <v>282.09896865000002</v>
      </c>
    </row>
    <row r="656" spans="2:7" ht="30" x14ac:dyDescent="0.25">
      <c r="B656" s="758" t="s">
        <v>3119</v>
      </c>
      <c r="C656" s="759">
        <v>1</v>
      </c>
      <c r="D656" s="760" t="s">
        <v>226</v>
      </c>
      <c r="E656" s="760">
        <v>50</v>
      </c>
      <c r="F656" s="763">
        <f>'[17]цены на медик(хир)'!D87</f>
        <v>470.10954950000001</v>
      </c>
      <c r="G656" s="764">
        <f t="shared" si="15"/>
        <v>235.05477475000001</v>
      </c>
    </row>
    <row r="657" spans="1:7" x14ac:dyDescent="0.25">
      <c r="B657" s="767" t="s">
        <v>199</v>
      </c>
      <c r="C657" s="768"/>
      <c r="D657" s="769"/>
      <c r="E657" s="769"/>
      <c r="F657" s="764"/>
      <c r="G657" s="770">
        <f>SUM(G600:G656)</f>
        <v>14013.651467496506</v>
      </c>
    </row>
    <row r="660" spans="1:7" ht="47.25" customHeight="1" x14ac:dyDescent="0.25">
      <c r="A660" s="754">
        <v>21</v>
      </c>
      <c r="B660" s="2262" t="s">
        <v>3132</v>
      </c>
      <c r="C660" s="2262"/>
      <c r="D660" s="2262"/>
      <c r="E660" s="2262"/>
      <c r="F660" s="2262"/>
    </row>
    <row r="663" spans="1:7" ht="28.5" x14ac:dyDescent="0.25">
      <c r="B663" s="790" t="s">
        <v>209</v>
      </c>
      <c r="C663" s="772" t="s">
        <v>701</v>
      </c>
      <c r="D663" s="773" t="s">
        <v>3011</v>
      </c>
      <c r="E663" s="773" t="s">
        <v>3012</v>
      </c>
      <c r="F663" s="761" t="s">
        <v>620</v>
      </c>
      <c r="G663" s="761" t="s">
        <v>584</v>
      </c>
    </row>
    <row r="664" spans="1:7" x14ac:dyDescent="0.25">
      <c r="B664" s="758" t="s">
        <v>3131</v>
      </c>
      <c r="C664" s="759">
        <v>50</v>
      </c>
      <c r="D664" s="760" t="s">
        <v>227</v>
      </c>
      <c r="E664" s="760">
        <v>80</v>
      </c>
      <c r="F664" s="809">
        <f>'[17]цены на медик(хир)'!D5</f>
        <v>0.37799999999999995</v>
      </c>
      <c r="G664" s="764">
        <f t="shared" ref="G664:G723" si="16">C664*E664%*F664</f>
        <v>15.119999999999997</v>
      </c>
    </row>
    <row r="665" spans="1:7" x14ac:dyDescent="0.25">
      <c r="B665" s="758" t="s">
        <v>262</v>
      </c>
      <c r="C665" s="759">
        <v>4</v>
      </c>
      <c r="D665" s="760" t="s">
        <v>225</v>
      </c>
      <c r="E665" s="760">
        <v>100</v>
      </c>
      <c r="F665" s="809">
        <f>'[17]цены на медик(хир)'!D7</f>
        <v>1.3</v>
      </c>
      <c r="G665" s="764"/>
    </row>
    <row r="666" spans="1:7" x14ac:dyDescent="0.25">
      <c r="B666" s="758" t="s">
        <v>499</v>
      </c>
      <c r="C666" s="759">
        <v>0.05</v>
      </c>
      <c r="D666" s="760" t="s">
        <v>988</v>
      </c>
      <c r="E666" s="760">
        <v>100</v>
      </c>
      <c r="F666" s="809">
        <f>'[17]цены на медик(хир)'!D8</f>
        <v>231.8</v>
      </c>
      <c r="G666" s="764">
        <f t="shared" si="16"/>
        <v>11.590000000000002</v>
      </c>
    </row>
    <row r="667" spans="1:7" x14ac:dyDescent="0.25">
      <c r="B667" s="758" t="s">
        <v>407</v>
      </c>
      <c r="C667" s="759">
        <v>1</v>
      </c>
      <c r="D667" s="760" t="s">
        <v>226</v>
      </c>
      <c r="E667" s="760">
        <v>100</v>
      </c>
      <c r="F667" s="809">
        <f>'[17]цены на медик(хир)'!D9</f>
        <v>8.8800000000000008</v>
      </c>
      <c r="G667" s="764">
        <f t="shared" si="16"/>
        <v>8.8800000000000008</v>
      </c>
    </row>
    <row r="668" spans="1:7" x14ac:dyDescent="0.25">
      <c r="B668" s="758" t="s">
        <v>498</v>
      </c>
      <c r="C668" s="759">
        <v>5</v>
      </c>
      <c r="D668" s="760" t="s">
        <v>226</v>
      </c>
      <c r="E668" s="760">
        <v>100</v>
      </c>
      <c r="F668" s="809">
        <f>'[17]цены на медик(хир)'!D18</f>
        <v>39</v>
      </c>
      <c r="G668" s="764">
        <f t="shared" si="16"/>
        <v>195</v>
      </c>
    </row>
    <row r="669" spans="1:7" x14ac:dyDescent="0.25">
      <c r="B669" s="758" t="s">
        <v>960</v>
      </c>
      <c r="C669" s="759">
        <v>0.8</v>
      </c>
      <c r="D669" s="760" t="s">
        <v>226</v>
      </c>
      <c r="E669" s="760">
        <v>100</v>
      </c>
      <c r="F669" s="809">
        <f>'[17]цены на медик(хир)'!D28</f>
        <v>50.480000000000004</v>
      </c>
      <c r="G669" s="764">
        <f t="shared" si="16"/>
        <v>40.384000000000007</v>
      </c>
    </row>
    <row r="670" spans="1:7" x14ac:dyDescent="0.25">
      <c r="B670" s="758" t="s">
        <v>884</v>
      </c>
      <c r="C670" s="759">
        <v>400</v>
      </c>
      <c r="D670" s="760" t="s">
        <v>227</v>
      </c>
      <c r="E670" s="760">
        <v>100</v>
      </c>
      <c r="F670" s="809">
        <f>'[17]цены на медик(хир)'!D31</f>
        <v>7.0000000000000001E-3</v>
      </c>
      <c r="G670" s="764">
        <f t="shared" si="16"/>
        <v>2.8000000000000003</v>
      </c>
    </row>
    <row r="671" spans="1:7" x14ac:dyDescent="0.25">
      <c r="B671" s="758" t="s">
        <v>885</v>
      </c>
      <c r="C671" s="759">
        <v>1</v>
      </c>
      <c r="D671" s="760" t="s">
        <v>886</v>
      </c>
      <c r="E671" s="760">
        <v>50</v>
      </c>
      <c r="F671" s="809">
        <f>'[17]цены на медик(хир)'!D32</f>
        <v>8.9860000000000007</v>
      </c>
      <c r="G671" s="764">
        <f t="shared" si="16"/>
        <v>4.4930000000000003</v>
      </c>
    </row>
    <row r="672" spans="1:7" x14ac:dyDescent="0.25">
      <c r="B672" s="758" t="s">
        <v>510</v>
      </c>
      <c r="C672" s="759">
        <v>0.12</v>
      </c>
      <c r="D672" s="760" t="s">
        <v>226</v>
      </c>
      <c r="E672" s="760">
        <v>100</v>
      </c>
      <c r="F672" s="809">
        <f>'[17]цены на медик(хир)'!D36</f>
        <v>1675</v>
      </c>
      <c r="G672" s="764">
        <f t="shared" si="16"/>
        <v>201</v>
      </c>
    </row>
    <row r="673" spans="2:7" x14ac:dyDescent="0.25">
      <c r="B673" s="758" t="s">
        <v>520</v>
      </c>
      <c r="C673" s="759">
        <v>7.0000000000000007E-2</v>
      </c>
      <c r="D673" s="760" t="s">
        <v>226</v>
      </c>
      <c r="E673" s="760">
        <v>100</v>
      </c>
      <c r="F673" s="809">
        <f>'[17]цены на медик(хир)'!D44</f>
        <v>1100</v>
      </c>
      <c r="G673" s="764">
        <f t="shared" si="16"/>
        <v>77.000000000000014</v>
      </c>
    </row>
    <row r="674" spans="2:7" x14ac:dyDescent="0.25">
      <c r="B674" s="758" t="s">
        <v>887</v>
      </c>
      <c r="C674" s="759">
        <v>10</v>
      </c>
      <c r="D674" s="760" t="s">
        <v>427</v>
      </c>
      <c r="E674" s="760">
        <v>100</v>
      </c>
      <c r="F674" s="809">
        <f>'[17]цены на медик(хир)'!D52</f>
        <v>0.23900000000000002</v>
      </c>
      <c r="G674" s="764">
        <f t="shared" si="16"/>
        <v>2.39</v>
      </c>
    </row>
    <row r="675" spans="2:7" x14ac:dyDescent="0.25">
      <c r="B675" s="758" t="s">
        <v>513</v>
      </c>
      <c r="C675" s="759">
        <v>0.01</v>
      </c>
      <c r="D675" s="760" t="s">
        <v>226</v>
      </c>
      <c r="E675" s="760">
        <v>50</v>
      </c>
      <c r="F675" s="809">
        <f>'[17]цены на медик(хир)'!D60</f>
        <v>32917.666666666664</v>
      </c>
      <c r="G675" s="764">
        <f t="shared" si="16"/>
        <v>164.58833333333334</v>
      </c>
    </row>
    <row r="676" spans="2:7" x14ac:dyDescent="0.25">
      <c r="B676" s="758" t="s">
        <v>500</v>
      </c>
      <c r="C676" s="759">
        <v>0.03</v>
      </c>
      <c r="D676" s="760" t="s">
        <v>226</v>
      </c>
      <c r="E676" s="760">
        <v>100</v>
      </c>
      <c r="F676" s="809">
        <f>'[17]цены на медик(хир)'!D61</f>
        <v>1260</v>
      </c>
      <c r="G676" s="764">
        <f t="shared" si="16"/>
        <v>37.799999999999997</v>
      </c>
    </row>
    <row r="677" spans="2:7" x14ac:dyDescent="0.25">
      <c r="B677" s="758" t="s">
        <v>497</v>
      </c>
      <c r="C677" s="759">
        <v>0.02</v>
      </c>
      <c r="D677" s="760" t="s">
        <v>226</v>
      </c>
      <c r="E677" s="760">
        <v>80</v>
      </c>
      <c r="F677" s="809">
        <f>'[17]цены на медик(хир)'!D64</f>
        <v>1120</v>
      </c>
      <c r="G677" s="764">
        <f t="shared" si="16"/>
        <v>17.920000000000002</v>
      </c>
    </row>
    <row r="678" spans="2:7" x14ac:dyDescent="0.25">
      <c r="B678" s="758" t="s">
        <v>514</v>
      </c>
      <c r="C678" s="759">
        <v>0.05</v>
      </c>
      <c r="D678" s="760" t="s">
        <v>226</v>
      </c>
      <c r="E678" s="760">
        <v>100</v>
      </c>
      <c r="F678" s="809">
        <f>'[17]цены на медик(хир)'!D58</f>
        <v>220</v>
      </c>
      <c r="G678" s="764">
        <f t="shared" si="16"/>
        <v>11</v>
      </c>
    </row>
    <row r="679" spans="2:7" x14ac:dyDescent="0.25">
      <c r="B679" s="758" t="s">
        <v>419</v>
      </c>
      <c r="C679" s="759">
        <v>3</v>
      </c>
      <c r="D679" s="760" t="s">
        <v>226</v>
      </c>
      <c r="E679" s="760">
        <v>100</v>
      </c>
      <c r="F679" s="809">
        <f>'[17]цены на медик(хир)'!D80</f>
        <v>1.17</v>
      </c>
      <c r="G679" s="764"/>
    </row>
    <row r="680" spans="2:7" ht="30" x14ac:dyDescent="0.25">
      <c r="B680" s="758" t="s">
        <v>529</v>
      </c>
      <c r="C680" s="759">
        <v>0.1</v>
      </c>
      <c r="D680" s="760" t="s">
        <v>226</v>
      </c>
      <c r="E680" s="760">
        <v>30</v>
      </c>
      <c r="F680" s="809">
        <f>'[17]цены на медик(хир)'!D84</f>
        <v>3990</v>
      </c>
      <c r="G680" s="764">
        <f t="shared" si="16"/>
        <v>119.69999999999999</v>
      </c>
    </row>
    <row r="681" spans="2:7" x14ac:dyDescent="0.25">
      <c r="B681" s="758" t="s">
        <v>512</v>
      </c>
      <c r="C681" s="759">
        <v>0.01</v>
      </c>
      <c r="D681" s="760" t="s">
        <v>226</v>
      </c>
      <c r="E681" s="760">
        <v>100</v>
      </c>
      <c r="F681" s="809">
        <f>'[17]цены на медик(хир)'!D91</f>
        <v>2600</v>
      </c>
      <c r="G681" s="764">
        <f t="shared" si="16"/>
        <v>26</v>
      </c>
    </row>
    <row r="682" spans="2:7" x14ac:dyDescent="0.25">
      <c r="B682" s="758" t="s">
        <v>508</v>
      </c>
      <c r="C682" s="759">
        <v>0.04</v>
      </c>
      <c r="D682" s="760" t="s">
        <v>226</v>
      </c>
      <c r="E682" s="760">
        <v>100</v>
      </c>
      <c r="F682" s="809">
        <f>'[17]цены на медик(хир)'!D92</f>
        <v>584</v>
      </c>
      <c r="G682" s="764">
        <f t="shared" si="16"/>
        <v>23.36</v>
      </c>
    </row>
    <row r="683" spans="2:7" x14ac:dyDescent="0.25">
      <c r="B683" s="758" t="s">
        <v>896</v>
      </c>
      <c r="C683" s="759">
        <v>5</v>
      </c>
      <c r="D683" s="760" t="s">
        <v>227</v>
      </c>
      <c r="E683" s="760">
        <v>100</v>
      </c>
      <c r="F683" s="809">
        <f>'[17]цены на медик(хир)'!D108</f>
        <v>0.6</v>
      </c>
      <c r="G683" s="764">
        <f t="shared" si="16"/>
        <v>3</v>
      </c>
    </row>
    <row r="684" spans="2:7" x14ac:dyDescent="0.25">
      <c r="B684" s="758" t="s">
        <v>897</v>
      </c>
      <c r="C684" s="759">
        <v>5</v>
      </c>
      <c r="D684" s="760" t="s">
        <v>227</v>
      </c>
      <c r="E684" s="760">
        <v>100</v>
      </c>
      <c r="F684" s="809">
        <f>'[17]цены на медик(хир)'!D109</f>
        <v>0.6</v>
      </c>
      <c r="G684" s="764">
        <f t="shared" si="16"/>
        <v>3</v>
      </c>
    </row>
    <row r="685" spans="2:7" x14ac:dyDescent="0.25">
      <c r="B685" s="758" t="s">
        <v>898</v>
      </c>
      <c r="C685" s="759">
        <v>5</v>
      </c>
      <c r="D685" s="760" t="s">
        <v>227</v>
      </c>
      <c r="E685" s="760">
        <v>100</v>
      </c>
      <c r="F685" s="809">
        <f>'[17]цены на медик(хир)'!D110</f>
        <v>0.34</v>
      </c>
      <c r="G685" s="764">
        <f t="shared" si="16"/>
        <v>1.7000000000000002</v>
      </c>
    </row>
    <row r="686" spans="2:7" ht="30" x14ac:dyDescent="0.25">
      <c r="B686" s="758" t="s">
        <v>3133</v>
      </c>
      <c r="C686" s="759">
        <v>800</v>
      </c>
      <c r="D686" s="760" t="s">
        <v>227</v>
      </c>
      <c r="E686" s="760">
        <v>100</v>
      </c>
      <c r="F686" s="809">
        <f>'[17]цены на медик(хир)'!D111</f>
        <v>8.2500000000000004E-2</v>
      </c>
      <c r="G686" s="764">
        <f t="shared" si="16"/>
        <v>66</v>
      </c>
    </row>
    <row r="687" spans="2:7" x14ac:dyDescent="0.25">
      <c r="B687" s="758" t="s">
        <v>332</v>
      </c>
      <c r="C687" s="759">
        <v>2</v>
      </c>
      <c r="D687" s="760" t="s">
        <v>225</v>
      </c>
      <c r="E687" s="760">
        <v>100</v>
      </c>
      <c r="F687" s="809">
        <v>0</v>
      </c>
      <c r="G687" s="764">
        <f t="shared" si="16"/>
        <v>0</v>
      </c>
    </row>
    <row r="688" spans="2:7" x14ac:dyDescent="0.25">
      <c r="B688" s="758" t="s">
        <v>522</v>
      </c>
      <c r="C688" s="759">
        <v>0.2</v>
      </c>
      <c r="D688" s="760" t="s">
        <v>226</v>
      </c>
      <c r="E688" s="760">
        <v>100</v>
      </c>
      <c r="F688" s="809">
        <f>'[17]цены на медик(хир)'!D132</f>
        <v>2800</v>
      </c>
      <c r="G688" s="764">
        <f t="shared" si="16"/>
        <v>560</v>
      </c>
    </row>
    <row r="689" spans="2:7" x14ac:dyDescent="0.25">
      <c r="B689" s="758" t="s">
        <v>888</v>
      </c>
      <c r="C689" s="759">
        <v>1</v>
      </c>
      <c r="D689" s="760" t="s">
        <v>886</v>
      </c>
      <c r="E689" s="760">
        <v>50</v>
      </c>
      <c r="F689" s="809">
        <f>'[17]цены на медик(хир)'!D146</f>
        <v>15.2</v>
      </c>
      <c r="G689" s="764">
        <f t="shared" si="16"/>
        <v>7.6</v>
      </c>
    </row>
    <row r="690" spans="2:7" x14ac:dyDescent="0.25">
      <c r="B690" s="758" t="s">
        <v>622</v>
      </c>
      <c r="C690" s="759">
        <v>0.06</v>
      </c>
      <c r="D690" s="760" t="s">
        <v>226</v>
      </c>
      <c r="E690" s="760">
        <v>80</v>
      </c>
      <c r="F690" s="809">
        <f>'[17]цены на медик(хир)'!D147</f>
        <v>150</v>
      </c>
      <c r="G690" s="764">
        <f t="shared" si="16"/>
        <v>7.2</v>
      </c>
    </row>
    <row r="691" spans="2:7" x14ac:dyDescent="0.25">
      <c r="B691" s="758" t="s">
        <v>521</v>
      </c>
      <c r="C691" s="759">
        <v>0.02</v>
      </c>
      <c r="D691" s="760" t="s">
        <v>226</v>
      </c>
      <c r="E691" s="760">
        <v>100</v>
      </c>
      <c r="F691" s="809">
        <f>'[17]цены на медик(хир)'!D151</f>
        <v>1956.6666666666667</v>
      </c>
      <c r="G691" s="764">
        <f t="shared" si="16"/>
        <v>39.133333333333333</v>
      </c>
    </row>
    <row r="692" spans="2:7" x14ac:dyDescent="0.25">
      <c r="B692" s="758" t="s">
        <v>528</v>
      </c>
      <c r="C692" s="759">
        <v>0.2</v>
      </c>
      <c r="D692" s="760" t="s">
        <v>226</v>
      </c>
      <c r="E692" s="760">
        <v>100</v>
      </c>
      <c r="F692" s="809">
        <f>'[17]цены на медик(хир)'!D154</f>
        <v>120</v>
      </c>
      <c r="G692" s="764">
        <f t="shared" si="16"/>
        <v>24</v>
      </c>
    </row>
    <row r="693" spans="2:7" x14ac:dyDescent="0.25">
      <c r="B693" s="758" t="s">
        <v>503</v>
      </c>
      <c r="C693" s="759">
        <v>10</v>
      </c>
      <c r="D693" s="760" t="s">
        <v>226</v>
      </c>
      <c r="E693" s="760">
        <v>100</v>
      </c>
      <c r="F693" s="809">
        <f>'[17]цены на медик(хир)'!D159</f>
        <v>1.3729374999999999</v>
      </c>
      <c r="G693" s="764">
        <f t="shared" si="16"/>
        <v>13.729374999999999</v>
      </c>
    </row>
    <row r="694" spans="2:7" x14ac:dyDescent="0.25">
      <c r="B694" s="758" t="s">
        <v>250</v>
      </c>
      <c r="C694" s="759">
        <v>1</v>
      </c>
      <c r="D694" s="760" t="s">
        <v>226</v>
      </c>
      <c r="E694" s="760">
        <v>100</v>
      </c>
      <c r="F694" s="809">
        <f>'[17]цены на медик(хир)'!D160</f>
        <v>1.1354838709677419</v>
      </c>
      <c r="G694" s="764">
        <f t="shared" si="16"/>
        <v>1.1354838709677419</v>
      </c>
    </row>
    <row r="695" spans="2:7" x14ac:dyDescent="0.25">
      <c r="B695" s="758" t="s">
        <v>502</v>
      </c>
      <c r="C695" s="759">
        <v>4</v>
      </c>
      <c r="D695" s="760" t="s">
        <v>226</v>
      </c>
      <c r="E695" s="760">
        <v>100</v>
      </c>
      <c r="F695" s="809">
        <f>'[17]цены на медик(хир)'!D161</f>
        <v>1.1354838709677419</v>
      </c>
      <c r="G695" s="764">
        <f t="shared" si="16"/>
        <v>4.5419354838709678</v>
      </c>
    </row>
    <row r="696" spans="2:7" x14ac:dyDescent="0.25">
      <c r="B696" s="758" t="s">
        <v>283</v>
      </c>
      <c r="C696" s="759">
        <v>100</v>
      </c>
      <c r="D696" s="760" t="s">
        <v>426</v>
      </c>
      <c r="E696" s="760">
        <v>100</v>
      </c>
      <c r="F696" s="809">
        <f>'[17]цены на медик(хир)'!D183</f>
        <v>0.193</v>
      </c>
      <c r="G696" s="764">
        <f t="shared" si="16"/>
        <v>19.3</v>
      </c>
    </row>
    <row r="697" spans="2:7" x14ac:dyDescent="0.25">
      <c r="B697" s="758" t="s">
        <v>455</v>
      </c>
      <c r="C697" s="759">
        <v>2</v>
      </c>
      <c r="D697" s="760" t="s">
        <v>226</v>
      </c>
      <c r="E697" s="760">
        <v>100</v>
      </c>
      <c r="F697" s="809">
        <f>'[17]цены на медик(хир)'!D184</f>
        <v>0.31</v>
      </c>
      <c r="G697" s="764">
        <f t="shared" si="16"/>
        <v>0.62</v>
      </c>
    </row>
    <row r="698" spans="2:7" ht="30" x14ac:dyDescent="0.25">
      <c r="B698" s="758" t="s">
        <v>504</v>
      </c>
      <c r="C698" s="759">
        <v>0.16</v>
      </c>
      <c r="D698" s="760" t="s">
        <v>226</v>
      </c>
      <c r="E698" s="760">
        <v>100</v>
      </c>
      <c r="F698" s="809">
        <f>'[17]цены на медик(хир)'!D185</f>
        <v>2990</v>
      </c>
      <c r="G698" s="764">
        <f t="shared" si="16"/>
        <v>478.40000000000003</v>
      </c>
    </row>
    <row r="699" spans="2:7" x14ac:dyDescent="0.25">
      <c r="B699" s="758" t="s">
        <v>506</v>
      </c>
      <c r="C699" s="759">
        <v>0.6</v>
      </c>
      <c r="D699" s="760" t="s">
        <v>226</v>
      </c>
      <c r="E699" s="760">
        <v>20</v>
      </c>
      <c r="F699" s="809">
        <f>'[17]цены на медик(хир)'!D192</f>
        <v>930.69060000000002</v>
      </c>
      <c r="G699" s="764">
        <f t="shared" si="16"/>
        <v>111.682872</v>
      </c>
    </row>
    <row r="700" spans="2:7" x14ac:dyDescent="0.25">
      <c r="B700" s="758" t="s">
        <v>527</v>
      </c>
      <c r="C700" s="759">
        <v>0.04</v>
      </c>
      <c r="D700" s="760" t="s">
        <v>226</v>
      </c>
      <c r="E700" s="760">
        <v>100</v>
      </c>
      <c r="F700" s="809">
        <f>'[17]цены на медик(хир)'!D193</f>
        <v>11966.022000000001</v>
      </c>
      <c r="G700" s="764">
        <f t="shared" si="16"/>
        <v>478.64088000000004</v>
      </c>
    </row>
    <row r="701" spans="2:7" x14ac:dyDescent="0.25">
      <c r="B701" s="758" t="s">
        <v>273</v>
      </c>
      <c r="C701" s="759">
        <v>100</v>
      </c>
      <c r="D701" s="760" t="s">
        <v>227</v>
      </c>
      <c r="E701" s="760">
        <v>100</v>
      </c>
      <c r="F701" s="809">
        <f>'[17]цены на медик(хир)'!D199</f>
        <v>0.1951</v>
      </c>
      <c r="G701" s="764">
        <f t="shared" si="16"/>
        <v>19.509999999999998</v>
      </c>
    </row>
    <row r="702" spans="2:7" x14ac:dyDescent="0.25">
      <c r="B702" s="758" t="s">
        <v>704</v>
      </c>
      <c r="C702" s="759">
        <v>200</v>
      </c>
      <c r="D702" s="760" t="s">
        <v>227</v>
      </c>
      <c r="E702" s="760">
        <v>100</v>
      </c>
      <c r="F702" s="809">
        <f>'[17]цены на медик(хир)'!D203</f>
        <v>0.53</v>
      </c>
      <c r="G702" s="764">
        <f t="shared" si="16"/>
        <v>106</v>
      </c>
    </row>
    <row r="703" spans="2:7" x14ac:dyDescent="0.25">
      <c r="B703" s="758" t="s">
        <v>509</v>
      </c>
      <c r="C703" s="759">
        <v>0.02</v>
      </c>
      <c r="D703" s="760" t="s">
        <v>226</v>
      </c>
      <c r="E703" s="760">
        <v>80</v>
      </c>
      <c r="F703" s="809">
        <f>'[17]цены на медик(хир)'!D205</f>
        <v>2796.5</v>
      </c>
      <c r="G703" s="764">
        <f t="shared" si="16"/>
        <v>44.744</v>
      </c>
    </row>
    <row r="704" spans="2:7" ht="45" x14ac:dyDescent="0.25">
      <c r="B704" s="758" t="s">
        <v>494</v>
      </c>
      <c r="C704" s="759">
        <v>1</v>
      </c>
      <c r="D704" s="760" t="s">
        <v>226</v>
      </c>
      <c r="E704" s="760">
        <v>30</v>
      </c>
      <c r="F704" s="809">
        <f>'[17]цены на медик(хир)'!D214</f>
        <v>36.314322916666661</v>
      </c>
      <c r="G704" s="764">
        <f t="shared" si="16"/>
        <v>10.894296874999998</v>
      </c>
    </row>
    <row r="705" spans="2:7" ht="45" x14ac:dyDescent="0.25">
      <c r="B705" s="758" t="s">
        <v>3121</v>
      </c>
      <c r="C705" s="759">
        <v>1</v>
      </c>
      <c r="D705" s="760" t="s">
        <v>495</v>
      </c>
      <c r="E705" s="760">
        <v>30</v>
      </c>
      <c r="F705" s="809">
        <f>'[17]цены на медик(хир)'!D217</f>
        <v>37.127864583333327</v>
      </c>
      <c r="G705" s="764">
        <f t="shared" si="16"/>
        <v>11.138359374999999</v>
      </c>
    </row>
    <row r="706" spans="2:7" ht="45" x14ac:dyDescent="0.25">
      <c r="B706" s="758" t="s">
        <v>493</v>
      </c>
      <c r="C706" s="759">
        <v>1</v>
      </c>
      <c r="D706" s="760" t="s">
        <v>495</v>
      </c>
      <c r="E706" s="760">
        <v>30</v>
      </c>
      <c r="F706" s="809">
        <f>'[17]цены на медик(хир)'!D216</f>
        <v>59</v>
      </c>
      <c r="G706" s="764">
        <f t="shared" si="16"/>
        <v>17.7</v>
      </c>
    </row>
    <row r="707" spans="2:7" ht="30" x14ac:dyDescent="0.25">
      <c r="B707" s="758" t="s">
        <v>507</v>
      </c>
      <c r="C707" s="759">
        <v>0.02</v>
      </c>
      <c r="D707" s="760" t="s">
        <v>226</v>
      </c>
      <c r="E707" s="760">
        <v>100</v>
      </c>
      <c r="F707" s="809">
        <f>'[17]цены на медик(хир)'!D221</f>
        <v>9572.8176000000003</v>
      </c>
      <c r="G707" s="764">
        <f t="shared" si="16"/>
        <v>191.45635200000001</v>
      </c>
    </row>
    <row r="708" spans="2:7" x14ac:dyDescent="0.25">
      <c r="B708" s="758" t="s">
        <v>496</v>
      </c>
      <c r="C708" s="759">
        <v>1</v>
      </c>
      <c r="D708" s="760" t="s">
        <v>226</v>
      </c>
      <c r="E708" s="760">
        <v>100</v>
      </c>
      <c r="F708" s="809">
        <f>'[17]цены на медик(хир)'!D222</f>
        <v>1.73</v>
      </c>
      <c r="G708" s="764">
        <f t="shared" si="16"/>
        <v>1.73</v>
      </c>
    </row>
    <row r="709" spans="2:7" ht="30" x14ac:dyDescent="0.25">
      <c r="B709" s="758" t="s">
        <v>3108</v>
      </c>
      <c r="C709" s="759">
        <v>2</v>
      </c>
      <c r="D709" s="760" t="s">
        <v>226</v>
      </c>
      <c r="E709" s="760">
        <v>100</v>
      </c>
      <c r="F709" s="809">
        <f>'[17]цены на медик(хир)'!D63</f>
        <v>401.63731250000001</v>
      </c>
      <c r="G709" s="764">
        <f t="shared" si="16"/>
        <v>803.27462500000001</v>
      </c>
    </row>
    <row r="710" spans="2:7" ht="30" x14ac:dyDescent="0.25">
      <c r="B710" s="758" t="s">
        <v>3111</v>
      </c>
      <c r="C710" s="759">
        <v>1</v>
      </c>
      <c r="D710" s="760" t="s">
        <v>3112</v>
      </c>
      <c r="E710" s="760">
        <v>50</v>
      </c>
      <c r="F710" s="809">
        <f>'[17]цены на медик(хир)'!D129</f>
        <v>1500</v>
      </c>
      <c r="G710" s="764">
        <f t="shared" si="16"/>
        <v>750</v>
      </c>
    </row>
    <row r="711" spans="2:7" ht="30" x14ac:dyDescent="0.25">
      <c r="B711" s="758" t="s">
        <v>3113</v>
      </c>
      <c r="C711" s="759">
        <v>1</v>
      </c>
      <c r="D711" s="760" t="s">
        <v>3112</v>
      </c>
      <c r="E711" s="760">
        <v>50</v>
      </c>
      <c r="F711" s="809">
        <f>'[17]цены на медик(хир)'!D128</f>
        <v>1400</v>
      </c>
      <c r="G711" s="764">
        <f t="shared" si="16"/>
        <v>700</v>
      </c>
    </row>
    <row r="712" spans="2:7" x14ac:dyDescent="0.25">
      <c r="B712" s="758" t="s">
        <v>3114</v>
      </c>
      <c r="C712" s="759">
        <v>2</v>
      </c>
      <c r="D712" s="760" t="s">
        <v>3112</v>
      </c>
      <c r="E712" s="760">
        <v>100</v>
      </c>
      <c r="F712" s="809">
        <f>'[17]цены на медик(хир)'!D83</f>
        <v>1600</v>
      </c>
      <c r="G712" s="764">
        <f t="shared" si="16"/>
        <v>3200</v>
      </c>
    </row>
    <row r="713" spans="2:7" ht="30" x14ac:dyDescent="0.25">
      <c r="B713" s="758" t="s">
        <v>3115</v>
      </c>
      <c r="C713" s="759">
        <v>0.02</v>
      </c>
      <c r="D713" s="760" t="s">
        <v>226</v>
      </c>
      <c r="E713" s="760">
        <v>100</v>
      </c>
      <c r="F713" s="809">
        <f>'[17]цены на медик(хир)'!D22</f>
        <v>240</v>
      </c>
      <c r="G713" s="764">
        <f t="shared" si="16"/>
        <v>4.8</v>
      </c>
    </row>
    <row r="714" spans="2:7" ht="30" x14ac:dyDescent="0.25">
      <c r="B714" s="758" t="s">
        <v>3116</v>
      </c>
      <c r="C714" s="759">
        <v>2</v>
      </c>
      <c r="D714" s="760" t="s">
        <v>226</v>
      </c>
      <c r="E714" s="760">
        <v>100</v>
      </c>
      <c r="F714" s="809">
        <f>'[17]цены на медик(хир)'!D195</f>
        <v>1300</v>
      </c>
      <c r="G714" s="764">
        <f t="shared" si="16"/>
        <v>2600</v>
      </c>
    </row>
    <row r="715" spans="2:7" x14ac:dyDescent="0.25">
      <c r="B715" s="758" t="s">
        <v>3093</v>
      </c>
      <c r="C715" s="759">
        <v>0.01</v>
      </c>
      <c r="D715" s="760" t="s">
        <v>226</v>
      </c>
      <c r="E715" s="760">
        <v>100</v>
      </c>
      <c r="F715" s="809">
        <f>'[17]цены на медик(хир)'!D130</f>
        <v>1153.6666666666667</v>
      </c>
      <c r="G715" s="764">
        <f t="shared" si="16"/>
        <v>11.536666666666667</v>
      </c>
    </row>
    <row r="716" spans="2:7" x14ac:dyDescent="0.25">
      <c r="B716" s="758" t="s">
        <v>3078</v>
      </c>
      <c r="C716" s="759">
        <v>1</v>
      </c>
      <c r="D716" s="760" t="s">
        <v>226</v>
      </c>
      <c r="E716" s="760">
        <v>100</v>
      </c>
      <c r="F716" s="809">
        <f>'[17]цены на медик(хир)'!D74</f>
        <v>5.8037000000000001</v>
      </c>
      <c r="G716" s="764">
        <f t="shared" si="16"/>
        <v>5.8037000000000001</v>
      </c>
    </row>
    <row r="717" spans="2:7" ht="30" x14ac:dyDescent="0.25">
      <c r="B717" s="758" t="s">
        <v>248</v>
      </c>
      <c r="C717" s="759">
        <v>1</v>
      </c>
      <c r="D717" s="760" t="s">
        <v>226</v>
      </c>
      <c r="E717" s="760">
        <v>100</v>
      </c>
      <c r="F717" s="809">
        <f>'[17]цены на медик(хир)'!D107</f>
        <v>1.25</v>
      </c>
      <c r="G717" s="764"/>
    </row>
    <row r="718" spans="2:7" x14ac:dyDescent="0.25">
      <c r="B718" s="758" t="s">
        <v>907</v>
      </c>
      <c r="C718" s="759">
        <v>2</v>
      </c>
      <c r="D718" s="760" t="s">
        <v>226</v>
      </c>
      <c r="E718" s="760">
        <v>100</v>
      </c>
      <c r="F718" s="809">
        <f>'[17]цены на медик(хир)'!D206</f>
        <v>0.86</v>
      </c>
      <c r="G718" s="764">
        <f t="shared" si="16"/>
        <v>1.72</v>
      </c>
    </row>
    <row r="719" spans="2:7" x14ac:dyDescent="0.25">
      <c r="B719" s="758" t="s">
        <v>334</v>
      </c>
      <c r="C719" s="759">
        <v>3</v>
      </c>
      <c r="D719" s="760" t="s">
        <v>225</v>
      </c>
      <c r="E719" s="760">
        <v>100</v>
      </c>
      <c r="F719" s="809">
        <f>'[17]цены на медик(хир)'!D186</f>
        <v>13</v>
      </c>
      <c r="G719" s="764"/>
    </row>
    <row r="720" spans="2:7" x14ac:dyDescent="0.25">
      <c r="B720" s="758" t="s">
        <v>3092</v>
      </c>
      <c r="C720" s="759">
        <v>4</v>
      </c>
      <c r="D720" s="760" t="s">
        <v>226</v>
      </c>
      <c r="E720" s="760">
        <v>100</v>
      </c>
      <c r="F720" s="809">
        <f>'[17]цены на медик(хир)'!D200</f>
        <v>74</v>
      </c>
      <c r="G720" s="764">
        <f t="shared" si="16"/>
        <v>296</v>
      </c>
    </row>
    <row r="721" spans="1:7" ht="30" x14ac:dyDescent="0.25">
      <c r="B721" s="758" t="s">
        <v>3101</v>
      </c>
      <c r="C721" s="806">
        <v>0.08</v>
      </c>
      <c r="D721" s="760" t="s">
        <v>226</v>
      </c>
      <c r="E721" s="760">
        <v>100</v>
      </c>
      <c r="F721" s="759">
        <v>128829.95</v>
      </c>
      <c r="G721" s="764">
        <f t="shared" si="16"/>
        <v>10306.396000000001</v>
      </c>
    </row>
    <row r="722" spans="1:7" ht="30" x14ac:dyDescent="0.25">
      <c r="B722" s="758" t="s">
        <v>3117</v>
      </c>
      <c r="C722" s="759">
        <v>0.1</v>
      </c>
      <c r="D722" s="760" t="s">
        <v>226</v>
      </c>
      <c r="E722" s="760">
        <v>100</v>
      </c>
      <c r="F722" s="809">
        <f>'[17]цены на медик(хир)'!D100</f>
        <v>29646.94</v>
      </c>
      <c r="G722" s="764">
        <f t="shared" si="16"/>
        <v>2964.694</v>
      </c>
    </row>
    <row r="723" spans="1:7" ht="30" x14ac:dyDescent="0.25">
      <c r="B723" s="758" t="s">
        <v>3102</v>
      </c>
      <c r="C723" s="759">
        <v>0.01</v>
      </c>
      <c r="D723" s="760" t="s">
        <v>226</v>
      </c>
      <c r="E723" s="760">
        <v>100</v>
      </c>
      <c r="F723" s="809">
        <f>'[17]цены на медик(хир)'!D70</f>
        <v>20960.079000000002</v>
      </c>
      <c r="G723" s="764">
        <f t="shared" si="16"/>
        <v>209.60079000000002</v>
      </c>
    </row>
    <row r="724" spans="1:7" ht="30" x14ac:dyDescent="0.25">
      <c r="B724" s="758" t="s">
        <v>3103</v>
      </c>
      <c r="C724" s="759">
        <v>0.01</v>
      </c>
      <c r="D724" s="760" t="s">
        <v>226</v>
      </c>
      <c r="E724" s="760">
        <v>100</v>
      </c>
      <c r="F724" s="809">
        <f>'[17]цены на медик(хир)'!D69</f>
        <v>1408.34</v>
      </c>
      <c r="G724" s="764">
        <f>C724*E724%*F724</f>
        <v>14.083399999999999</v>
      </c>
    </row>
    <row r="725" spans="1:7" x14ac:dyDescent="0.25">
      <c r="B725" s="758" t="s">
        <v>3104</v>
      </c>
      <c r="C725" s="759">
        <v>0.1</v>
      </c>
      <c r="D725" s="760" t="s">
        <v>226</v>
      </c>
      <c r="E725" s="760">
        <v>100</v>
      </c>
      <c r="F725" s="809">
        <f>'[17]цены на медик(хир)'!D86</f>
        <v>7948.7625029999999</v>
      </c>
      <c r="G725" s="764">
        <f>C725*E725%*F725</f>
        <v>794.87625030000004</v>
      </c>
    </row>
    <row r="726" spans="1:7" ht="30" x14ac:dyDescent="0.25">
      <c r="B726" s="758" t="s">
        <v>3118</v>
      </c>
      <c r="C726" s="759">
        <v>1</v>
      </c>
      <c r="D726" s="760" t="s">
        <v>226</v>
      </c>
      <c r="E726" s="760">
        <v>50</v>
      </c>
      <c r="F726" s="809">
        <f>'[17]цены на медик(хир)'!D88</f>
        <v>564.19793730000004</v>
      </c>
      <c r="G726" s="764">
        <f>C726*E726%*F726</f>
        <v>282.09896865000002</v>
      </c>
    </row>
    <row r="727" spans="1:7" ht="30" x14ac:dyDescent="0.25">
      <c r="B727" s="758" t="s">
        <v>3119</v>
      </c>
      <c r="C727" s="759">
        <v>1</v>
      </c>
      <c r="D727" s="760" t="s">
        <v>226</v>
      </c>
      <c r="E727" s="760">
        <v>50</v>
      </c>
      <c r="F727" s="809">
        <f>'[17]цены на медик(хир)'!D87</f>
        <v>470.10954950000001</v>
      </c>
      <c r="G727" s="764">
        <f>C727*E727%*F727</f>
        <v>235.05477475000001</v>
      </c>
    </row>
    <row r="728" spans="1:7" x14ac:dyDescent="0.25">
      <c r="B728" s="767" t="s">
        <v>199</v>
      </c>
      <c r="C728" s="768"/>
      <c r="D728" s="769"/>
      <c r="E728" s="769"/>
      <c r="F728" s="764"/>
      <c r="G728" s="770">
        <f>SUM(G664:G727)</f>
        <v>26361.82139663817</v>
      </c>
    </row>
    <row r="730" spans="1:7" ht="48" customHeight="1" x14ac:dyDescent="0.25">
      <c r="A730" s="754">
        <v>22</v>
      </c>
      <c r="B730" s="2262" t="s">
        <v>3134</v>
      </c>
      <c r="C730" s="2262"/>
      <c r="D730" s="2262"/>
      <c r="E730" s="2262"/>
      <c r="F730" s="2262"/>
    </row>
    <row r="733" spans="1:7" ht="28.5" x14ac:dyDescent="0.25">
      <c r="B733" s="790" t="s">
        <v>209</v>
      </c>
      <c r="C733" s="772" t="s">
        <v>701</v>
      </c>
      <c r="D733" s="773" t="s">
        <v>3011</v>
      </c>
      <c r="E733" s="773" t="s">
        <v>3012</v>
      </c>
      <c r="F733" s="761" t="s">
        <v>620</v>
      </c>
      <c r="G733" s="761" t="s">
        <v>584</v>
      </c>
    </row>
    <row r="734" spans="1:7" x14ac:dyDescent="0.25">
      <c r="B734" s="758" t="s">
        <v>3131</v>
      </c>
      <c r="C734" s="759">
        <v>50</v>
      </c>
      <c r="D734" s="760" t="s">
        <v>227</v>
      </c>
      <c r="E734" s="760">
        <v>80</v>
      </c>
      <c r="F734" s="809">
        <f>'[17]цены на медик(хир)'!D5</f>
        <v>0.37799999999999995</v>
      </c>
      <c r="G734" s="764">
        <f t="shared" ref="G734:G797" si="17">C734*E734%*F734</f>
        <v>15.119999999999997</v>
      </c>
    </row>
    <row r="735" spans="1:7" x14ac:dyDescent="0.25">
      <c r="B735" s="758" t="s">
        <v>262</v>
      </c>
      <c r="C735" s="759">
        <v>4</v>
      </c>
      <c r="D735" s="760" t="s">
        <v>225</v>
      </c>
      <c r="E735" s="760">
        <v>100</v>
      </c>
      <c r="F735" s="809">
        <f>'[17]цены на медик(хир)'!D7</f>
        <v>1.3</v>
      </c>
      <c r="G735" s="764"/>
    </row>
    <row r="736" spans="1:7" x14ac:dyDescent="0.25">
      <c r="B736" s="758" t="s">
        <v>499</v>
      </c>
      <c r="C736" s="759">
        <v>0.05</v>
      </c>
      <c r="D736" s="760" t="s">
        <v>988</v>
      </c>
      <c r="E736" s="760">
        <v>100</v>
      </c>
      <c r="F736" s="809">
        <f>'[17]цены на медик(хир)'!D8</f>
        <v>231.8</v>
      </c>
      <c r="G736" s="764">
        <f t="shared" si="17"/>
        <v>11.590000000000002</v>
      </c>
    </row>
    <row r="737" spans="2:7" x14ac:dyDescent="0.25">
      <c r="B737" s="758" t="s">
        <v>407</v>
      </c>
      <c r="C737" s="759">
        <v>1</v>
      </c>
      <c r="D737" s="760" t="s">
        <v>226</v>
      </c>
      <c r="E737" s="760">
        <v>100</v>
      </c>
      <c r="F737" s="809">
        <f>'[17]цены на медик(хир)'!D9</f>
        <v>8.8800000000000008</v>
      </c>
      <c r="G737" s="764">
        <f t="shared" si="17"/>
        <v>8.8800000000000008</v>
      </c>
    </row>
    <row r="738" spans="2:7" x14ac:dyDescent="0.25">
      <c r="B738" s="758" t="s">
        <v>498</v>
      </c>
      <c r="C738" s="759">
        <v>5</v>
      </c>
      <c r="D738" s="760" t="s">
        <v>226</v>
      </c>
      <c r="E738" s="760">
        <v>100</v>
      </c>
      <c r="F738" s="809">
        <f>'[17]цены на медик(хир)'!D18</f>
        <v>39</v>
      </c>
      <c r="G738" s="764">
        <f t="shared" si="17"/>
        <v>195</v>
      </c>
    </row>
    <row r="739" spans="2:7" x14ac:dyDescent="0.25">
      <c r="B739" s="758" t="s">
        <v>960</v>
      </c>
      <c r="C739" s="759">
        <v>0.8</v>
      </c>
      <c r="D739" s="760" t="s">
        <v>226</v>
      </c>
      <c r="E739" s="760">
        <v>100</v>
      </c>
      <c r="F739" s="809">
        <f>'[17]цены на медик(хир)'!D28</f>
        <v>50.480000000000004</v>
      </c>
      <c r="G739" s="764">
        <f t="shared" si="17"/>
        <v>40.384000000000007</v>
      </c>
    </row>
    <row r="740" spans="2:7" x14ac:dyDescent="0.25">
      <c r="B740" s="758" t="s">
        <v>884</v>
      </c>
      <c r="C740" s="759">
        <v>400</v>
      </c>
      <c r="D740" s="760" t="s">
        <v>227</v>
      </c>
      <c r="E740" s="760">
        <v>100</v>
      </c>
      <c r="F740" s="809">
        <f>'[17]цены на медик(хир)'!D31</f>
        <v>7.0000000000000001E-3</v>
      </c>
      <c r="G740" s="764">
        <f t="shared" si="17"/>
        <v>2.8000000000000003</v>
      </c>
    </row>
    <row r="741" spans="2:7" x14ac:dyDescent="0.25">
      <c r="B741" s="758" t="s">
        <v>885</v>
      </c>
      <c r="C741" s="759">
        <v>1</v>
      </c>
      <c r="D741" s="760" t="s">
        <v>886</v>
      </c>
      <c r="E741" s="760">
        <v>50</v>
      </c>
      <c r="F741" s="809">
        <f>'[17]цены на медик(хир)'!D32</f>
        <v>8.9860000000000007</v>
      </c>
      <c r="G741" s="764">
        <f t="shared" si="17"/>
        <v>4.4930000000000003</v>
      </c>
    </row>
    <row r="742" spans="2:7" x14ac:dyDescent="0.25">
      <c r="B742" s="758" t="s">
        <v>510</v>
      </c>
      <c r="C742" s="759">
        <v>0.12</v>
      </c>
      <c r="D742" s="760" t="s">
        <v>226</v>
      </c>
      <c r="E742" s="760">
        <v>100</v>
      </c>
      <c r="F742" s="809">
        <f>'[17]цены на медик(хир)'!D36</f>
        <v>1675</v>
      </c>
      <c r="G742" s="764">
        <f t="shared" si="17"/>
        <v>201</v>
      </c>
    </row>
    <row r="743" spans="2:7" x14ac:dyDescent="0.25">
      <c r="B743" s="758" t="s">
        <v>520</v>
      </c>
      <c r="C743" s="759">
        <v>7.0000000000000007E-2</v>
      </c>
      <c r="D743" s="760" t="s">
        <v>226</v>
      </c>
      <c r="E743" s="760">
        <v>100</v>
      </c>
      <c r="F743" s="809">
        <f>'[17]цены на медик(хир)'!D44</f>
        <v>1100</v>
      </c>
      <c r="G743" s="764">
        <f t="shared" si="17"/>
        <v>77.000000000000014</v>
      </c>
    </row>
    <row r="744" spans="2:7" x14ac:dyDescent="0.25">
      <c r="B744" s="758" t="s">
        <v>887</v>
      </c>
      <c r="C744" s="759">
        <v>10</v>
      </c>
      <c r="D744" s="760" t="s">
        <v>427</v>
      </c>
      <c r="E744" s="760">
        <v>100</v>
      </c>
      <c r="F744" s="809">
        <f>'[17]цены на медик(хир)'!D52</f>
        <v>0.23900000000000002</v>
      </c>
      <c r="G744" s="764">
        <f t="shared" si="17"/>
        <v>2.39</v>
      </c>
    </row>
    <row r="745" spans="2:7" x14ac:dyDescent="0.25">
      <c r="B745" s="758" t="s">
        <v>513</v>
      </c>
      <c r="C745" s="759">
        <v>0.01</v>
      </c>
      <c r="D745" s="760" t="s">
        <v>226</v>
      </c>
      <c r="E745" s="760">
        <v>50</v>
      </c>
      <c r="F745" s="809">
        <f>'[17]цены на медик(хир)'!D60</f>
        <v>32917.666666666664</v>
      </c>
      <c r="G745" s="764">
        <f t="shared" si="17"/>
        <v>164.58833333333334</v>
      </c>
    </row>
    <row r="746" spans="2:7" x14ac:dyDescent="0.25">
      <c r="B746" s="758" t="s">
        <v>500</v>
      </c>
      <c r="C746" s="759">
        <v>0.03</v>
      </c>
      <c r="D746" s="760" t="s">
        <v>226</v>
      </c>
      <c r="E746" s="760">
        <v>100</v>
      </c>
      <c r="F746" s="809">
        <f>'[17]цены на медик(хир)'!D61</f>
        <v>1260</v>
      </c>
      <c r="G746" s="764">
        <f t="shared" si="17"/>
        <v>37.799999999999997</v>
      </c>
    </row>
    <row r="747" spans="2:7" x14ac:dyDescent="0.25">
      <c r="B747" s="758" t="s">
        <v>497</v>
      </c>
      <c r="C747" s="759">
        <v>0.02</v>
      </c>
      <c r="D747" s="760" t="s">
        <v>226</v>
      </c>
      <c r="E747" s="760">
        <v>80</v>
      </c>
      <c r="F747" s="809">
        <f>'[17]цены на медик(хир)'!D64</f>
        <v>1120</v>
      </c>
      <c r="G747" s="764">
        <f t="shared" si="17"/>
        <v>17.920000000000002</v>
      </c>
    </row>
    <row r="748" spans="2:7" x14ac:dyDescent="0.25">
      <c r="B748" s="758" t="s">
        <v>514</v>
      </c>
      <c r="C748" s="759">
        <v>0.05</v>
      </c>
      <c r="D748" s="760" t="s">
        <v>226</v>
      </c>
      <c r="E748" s="760">
        <v>100</v>
      </c>
      <c r="F748" s="809">
        <f>'[17]цены на медик(хир)'!D58</f>
        <v>220</v>
      </c>
      <c r="G748" s="764">
        <f t="shared" si="17"/>
        <v>11</v>
      </c>
    </row>
    <row r="749" spans="2:7" x14ac:dyDescent="0.25">
      <c r="B749" s="758" t="s">
        <v>419</v>
      </c>
      <c r="C749" s="759">
        <v>3</v>
      </c>
      <c r="D749" s="760" t="s">
        <v>226</v>
      </c>
      <c r="E749" s="760">
        <v>100</v>
      </c>
      <c r="F749" s="809">
        <f>'[17]цены на медик(хир)'!D80</f>
        <v>1.17</v>
      </c>
      <c r="G749" s="764"/>
    </row>
    <row r="750" spans="2:7" ht="30" x14ac:dyDescent="0.25">
      <c r="B750" s="758" t="s">
        <v>529</v>
      </c>
      <c r="C750" s="759">
        <v>1</v>
      </c>
      <c r="D750" s="760" t="s">
        <v>226</v>
      </c>
      <c r="E750" s="760">
        <v>50</v>
      </c>
      <c r="F750" s="809">
        <f>'[17]цены на медик(хир)'!D84</f>
        <v>3990</v>
      </c>
      <c r="G750" s="764">
        <f t="shared" si="17"/>
        <v>1995</v>
      </c>
    </row>
    <row r="751" spans="2:7" x14ac:dyDescent="0.25">
      <c r="B751" s="758" t="s">
        <v>512</v>
      </c>
      <c r="C751" s="759">
        <v>0.01</v>
      </c>
      <c r="D751" s="760" t="s">
        <v>226</v>
      </c>
      <c r="E751" s="760">
        <v>100</v>
      </c>
      <c r="F751" s="809">
        <f>'[17]цены на медик(хир)'!D91</f>
        <v>2600</v>
      </c>
      <c r="G751" s="764">
        <f t="shared" si="17"/>
        <v>26</v>
      </c>
    </row>
    <row r="752" spans="2:7" x14ac:dyDescent="0.25">
      <c r="B752" s="758" t="s">
        <v>508</v>
      </c>
      <c r="C752" s="759">
        <v>0.04</v>
      </c>
      <c r="D752" s="760" t="s">
        <v>226</v>
      </c>
      <c r="E752" s="760">
        <v>100</v>
      </c>
      <c r="F752" s="809">
        <f>'[17]цены на медик(хир)'!D92</f>
        <v>584</v>
      </c>
      <c r="G752" s="764">
        <f t="shared" si="17"/>
        <v>23.36</v>
      </c>
    </row>
    <row r="753" spans="2:7" x14ac:dyDescent="0.25">
      <c r="B753" s="758" t="s">
        <v>896</v>
      </c>
      <c r="C753" s="759">
        <v>5</v>
      </c>
      <c r="D753" s="760" t="s">
        <v>227</v>
      </c>
      <c r="E753" s="760">
        <v>100</v>
      </c>
      <c r="F753" s="809">
        <f>'[17]цены на медик(хир)'!D108</f>
        <v>0.6</v>
      </c>
      <c r="G753" s="764">
        <f t="shared" si="17"/>
        <v>3</v>
      </c>
    </row>
    <row r="754" spans="2:7" x14ac:dyDescent="0.25">
      <c r="B754" s="758" t="s">
        <v>897</v>
      </c>
      <c r="C754" s="759">
        <v>5</v>
      </c>
      <c r="D754" s="760" t="s">
        <v>227</v>
      </c>
      <c r="E754" s="760">
        <v>100</v>
      </c>
      <c r="F754" s="809">
        <f>'[17]цены на медик(хир)'!D109</f>
        <v>0.6</v>
      </c>
      <c r="G754" s="764">
        <f t="shared" si="17"/>
        <v>3</v>
      </c>
    </row>
    <row r="755" spans="2:7" x14ac:dyDescent="0.25">
      <c r="B755" s="758" t="s">
        <v>898</v>
      </c>
      <c r="C755" s="759">
        <v>5</v>
      </c>
      <c r="D755" s="760" t="s">
        <v>227</v>
      </c>
      <c r="E755" s="760">
        <v>100</v>
      </c>
      <c r="F755" s="809">
        <f>'[17]цены на медик(хир)'!D110</f>
        <v>0.34</v>
      </c>
      <c r="G755" s="764">
        <f t="shared" si="17"/>
        <v>1.7000000000000002</v>
      </c>
    </row>
    <row r="756" spans="2:7" ht="30" x14ac:dyDescent="0.25">
      <c r="B756" s="758" t="s">
        <v>3133</v>
      </c>
      <c r="C756" s="759">
        <v>800</v>
      </c>
      <c r="D756" s="760" t="s">
        <v>227</v>
      </c>
      <c r="E756" s="760">
        <v>100</v>
      </c>
      <c r="F756" s="809">
        <f>'[17]цены на медик(хир)'!D111</f>
        <v>8.2500000000000004E-2</v>
      </c>
      <c r="G756" s="764">
        <f t="shared" si="17"/>
        <v>66</v>
      </c>
    </row>
    <row r="757" spans="2:7" x14ac:dyDescent="0.25">
      <c r="B757" s="758" t="s">
        <v>332</v>
      </c>
      <c r="C757" s="759">
        <v>2</v>
      </c>
      <c r="D757" s="760" t="s">
        <v>225</v>
      </c>
      <c r="E757" s="760">
        <v>100</v>
      </c>
      <c r="F757" s="809">
        <v>0</v>
      </c>
      <c r="G757" s="764">
        <f t="shared" si="17"/>
        <v>0</v>
      </c>
    </row>
    <row r="758" spans="2:7" x14ac:dyDescent="0.25">
      <c r="B758" s="758" t="s">
        <v>522</v>
      </c>
      <c r="C758" s="759">
        <v>0.2</v>
      </c>
      <c r="D758" s="760" t="s">
        <v>226</v>
      </c>
      <c r="E758" s="760">
        <v>100</v>
      </c>
      <c r="F758" s="809">
        <f>'[17]цены на медик(хир)'!D132</f>
        <v>2800</v>
      </c>
      <c r="G758" s="764">
        <f t="shared" si="17"/>
        <v>560</v>
      </c>
    </row>
    <row r="759" spans="2:7" x14ac:dyDescent="0.25">
      <c r="B759" s="758" t="s">
        <v>888</v>
      </c>
      <c r="C759" s="759">
        <v>1</v>
      </c>
      <c r="D759" s="760" t="s">
        <v>886</v>
      </c>
      <c r="E759" s="760">
        <v>50</v>
      </c>
      <c r="F759" s="809">
        <f>'[17]цены на медик(хир)'!D146</f>
        <v>15.2</v>
      </c>
      <c r="G759" s="764">
        <f t="shared" si="17"/>
        <v>7.6</v>
      </c>
    </row>
    <row r="760" spans="2:7" x14ac:dyDescent="0.25">
      <c r="B760" s="758" t="s">
        <v>622</v>
      </c>
      <c r="C760" s="759">
        <v>0.06</v>
      </c>
      <c r="D760" s="760" t="s">
        <v>226</v>
      </c>
      <c r="E760" s="760">
        <v>80</v>
      </c>
      <c r="F760" s="809">
        <f>'[17]цены на медик(хир)'!D147</f>
        <v>150</v>
      </c>
      <c r="G760" s="764">
        <f t="shared" si="17"/>
        <v>7.2</v>
      </c>
    </row>
    <row r="761" spans="2:7" x14ac:dyDescent="0.25">
      <c r="B761" s="758" t="s">
        <v>521</v>
      </c>
      <c r="C761" s="759">
        <v>0.02</v>
      </c>
      <c r="D761" s="760" t="s">
        <v>226</v>
      </c>
      <c r="E761" s="760">
        <v>100</v>
      </c>
      <c r="F761" s="809">
        <f>'[17]цены на медик(хир)'!D151</f>
        <v>1956.6666666666667</v>
      </c>
      <c r="G761" s="764">
        <f t="shared" si="17"/>
        <v>39.133333333333333</v>
      </c>
    </row>
    <row r="762" spans="2:7" x14ac:dyDescent="0.25">
      <c r="B762" s="758" t="s">
        <v>528</v>
      </c>
      <c r="C762" s="759">
        <v>0.2</v>
      </c>
      <c r="D762" s="760" t="s">
        <v>226</v>
      </c>
      <c r="E762" s="760">
        <v>100</v>
      </c>
      <c r="F762" s="809">
        <f>'[17]цены на медик(хир)'!D154</f>
        <v>120</v>
      </c>
      <c r="G762" s="764">
        <f t="shared" si="17"/>
        <v>24</v>
      </c>
    </row>
    <row r="763" spans="2:7" x14ac:dyDescent="0.25">
      <c r="B763" s="758" t="s">
        <v>503</v>
      </c>
      <c r="C763" s="759">
        <v>10</v>
      </c>
      <c r="D763" s="760" t="s">
        <v>226</v>
      </c>
      <c r="E763" s="760">
        <v>100</v>
      </c>
      <c r="F763" s="809">
        <f>'[17]цены на медик(хир)'!D159</f>
        <v>1.3729374999999999</v>
      </c>
      <c r="G763" s="764">
        <f t="shared" si="17"/>
        <v>13.729374999999999</v>
      </c>
    </row>
    <row r="764" spans="2:7" x14ac:dyDescent="0.25">
      <c r="B764" s="758" t="s">
        <v>250</v>
      </c>
      <c r="C764" s="759">
        <v>1</v>
      </c>
      <c r="D764" s="760" t="s">
        <v>226</v>
      </c>
      <c r="E764" s="760">
        <v>100</v>
      </c>
      <c r="F764" s="809">
        <f>'[17]цены на медик(хир)'!D160</f>
        <v>1.1354838709677419</v>
      </c>
      <c r="G764" s="764">
        <f t="shared" si="17"/>
        <v>1.1354838709677419</v>
      </c>
    </row>
    <row r="765" spans="2:7" x14ac:dyDescent="0.25">
      <c r="B765" s="758" t="s">
        <v>502</v>
      </c>
      <c r="C765" s="759">
        <v>4</v>
      </c>
      <c r="D765" s="760" t="s">
        <v>226</v>
      </c>
      <c r="E765" s="760">
        <v>100</v>
      </c>
      <c r="F765" s="809">
        <f>'[17]цены на медик(хир)'!D161</f>
        <v>1.1354838709677419</v>
      </c>
      <c r="G765" s="764">
        <f t="shared" si="17"/>
        <v>4.5419354838709678</v>
      </c>
    </row>
    <row r="766" spans="2:7" x14ac:dyDescent="0.25">
      <c r="B766" s="758" t="s">
        <v>283</v>
      </c>
      <c r="C766" s="759">
        <v>100</v>
      </c>
      <c r="D766" s="760" t="s">
        <v>426</v>
      </c>
      <c r="E766" s="760">
        <v>100</v>
      </c>
      <c r="F766" s="809">
        <f>'[17]цены на медик(хир)'!D183</f>
        <v>0.193</v>
      </c>
      <c r="G766" s="764">
        <f t="shared" si="17"/>
        <v>19.3</v>
      </c>
    </row>
    <row r="767" spans="2:7" x14ac:dyDescent="0.25">
      <c r="B767" s="758" t="s">
        <v>455</v>
      </c>
      <c r="C767" s="759">
        <v>2</v>
      </c>
      <c r="D767" s="760" t="s">
        <v>226</v>
      </c>
      <c r="E767" s="760">
        <v>100</v>
      </c>
      <c r="F767" s="809">
        <f>'[17]цены на медик(хир)'!D184</f>
        <v>0.31</v>
      </c>
      <c r="G767" s="764">
        <f t="shared" si="17"/>
        <v>0.62</v>
      </c>
    </row>
    <row r="768" spans="2:7" ht="30" x14ac:dyDescent="0.25">
      <c r="B768" s="758" t="s">
        <v>504</v>
      </c>
      <c r="C768" s="759">
        <v>0.16</v>
      </c>
      <c r="D768" s="760" t="s">
        <v>226</v>
      </c>
      <c r="E768" s="760">
        <v>100</v>
      </c>
      <c r="F768" s="809">
        <f>'[17]цены на медик(хир)'!D185</f>
        <v>2990</v>
      </c>
      <c r="G768" s="764">
        <f t="shared" si="17"/>
        <v>478.40000000000003</v>
      </c>
    </row>
    <row r="769" spans="2:7" x14ac:dyDescent="0.25">
      <c r="B769" s="758" t="s">
        <v>506</v>
      </c>
      <c r="C769" s="759">
        <v>0.6</v>
      </c>
      <c r="D769" s="760" t="s">
        <v>226</v>
      </c>
      <c r="E769" s="760">
        <v>80</v>
      </c>
      <c r="F769" s="809">
        <f>'[17]цены на медик(хир)'!D192</f>
        <v>930.69060000000002</v>
      </c>
      <c r="G769" s="764">
        <f t="shared" si="17"/>
        <v>446.73148800000001</v>
      </c>
    </row>
    <row r="770" spans="2:7" x14ac:dyDescent="0.25">
      <c r="B770" s="758" t="s">
        <v>3109</v>
      </c>
      <c r="C770" s="759">
        <v>0.04</v>
      </c>
      <c r="D770" s="760" t="s">
        <v>226</v>
      </c>
      <c r="E770" s="760">
        <v>100</v>
      </c>
      <c r="F770" s="809">
        <f>'[17]цены на медик(хир)'!D176</f>
        <v>19610.980500000001</v>
      </c>
      <c r="G770" s="764">
        <f t="shared" si="17"/>
        <v>784.43922000000009</v>
      </c>
    </row>
    <row r="771" spans="2:7" x14ac:dyDescent="0.25">
      <c r="B771" s="758" t="s">
        <v>273</v>
      </c>
      <c r="C771" s="759">
        <v>100</v>
      </c>
      <c r="D771" s="760" t="s">
        <v>227</v>
      </c>
      <c r="E771" s="760">
        <v>100</v>
      </c>
      <c r="F771" s="809">
        <f>'[17]цены на медик(хир)'!D199</f>
        <v>0.1951</v>
      </c>
      <c r="G771" s="764">
        <f t="shared" si="17"/>
        <v>19.509999999999998</v>
      </c>
    </row>
    <row r="772" spans="2:7" x14ac:dyDescent="0.25">
      <c r="B772" s="758" t="s">
        <v>704</v>
      </c>
      <c r="C772" s="759">
        <v>200</v>
      </c>
      <c r="D772" s="760" t="s">
        <v>227</v>
      </c>
      <c r="E772" s="760">
        <v>100</v>
      </c>
      <c r="F772" s="809">
        <f>'[17]цены на медик(хир)'!D203</f>
        <v>0.53</v>
      </c>
      <c r="G772" s="764">
        <f t="shared" si="17"/>
        <v>106</v>
      </c>
    </row>
    <row r="773" spans="2:7" x14ac:dyDescent="0.25">
      <c r="B773" s="758" t="s">
        <v>509</v>
      </c>
      <c r="C773" s="759">
        <v>0.02</v>
      </c>
      <c r="D773" s="760" t="s">
        <v>226</v>
      </c>
      <c r="E773" s="760">
        <v>80</v>
      </c>
      <c r="F773" s="809">
        <f>'[17]цены на медик(хир)'!D205</f>
        <v>2796.5</v>
      </c>
      <c r="G773" s="764">
        <f t="shared" si="17"/>
        <v>44.744</v>
      </c>
    </row>
    <row r="774" spans="2:7" ht="45" x14ac:dyDescent="0.25">
      <c r="B774" s="758" t="s">
        <v>494</v>
      </c>
      <c r="C774" s="759">
        <v>1</v>
      </c>
      <c r="D774" s="760" t="s">
        <v>226</v>
      </c>
      <c r="E774" s="760">
        <v>35</v>
      </c>
      <c r="F774" s="809">
        <f>'[17]цены на медик(хир)'!D214</f>
        <v>36.314322916666661</v>
      </c>
      <c r="G774" s="764">
        <f t="shared" si="17"/>
        <v>12.710013020833332</v>
      </c>
    </row>
    <row r="775" spans="2:7" ht="45" x14ac:dyDescent="0.25">
      <c r="B775" s="758" t="s">
        <v>3121</v>
      </c>
      <c r="C775" s="759">
        <v>1</v>
      </c>
      <c r="D775" s="760" t="s">
        <v>495</v>
      </c>
      <c r="E775" s="760">
        <v>35</v>
      </c>
      <c r="F775" s="809">
        <f>'[17]цены на медик(хир)'!D217</f>
        <v>37.127864583333327</v>
      </c>
      <c r="G775" s="764">
        <f t="shared" si="17"/>
        <v>12.994752604166663</v>
      </c>
    </row>
    <row r="776" spans="2:7" ht="45" x14ac:dyDescent="0.25">
      <c r="B776" s="758" t="s">
        <v>493</v>
      </c>
      <c r="C776" s="759">
        <v>1</v>
      </c>
      <c r="D776" s="760" t="s">
        <v>495</v>
      </c>
      <c r="E776" s="760">
        <v>30</v>
      </c>
      <c r="F776" s="809">
        <f>'[17]цены на медик(хир)'!D216</f>
        <v>59</v>
      </c>
      <c r="G776" s="764">
        <f t="shared" si="17"/>
        <v>17.7</v>
      </c>
    </row>
    <row r="777" spans="2:7" ht="30" x14ac:dyDescent="0.25">
      <c r="B777" s="758" t="s">
        <v>507</v>
      </c>
      <c r="C777" s="759">
        <v>0.02</v>
      </c>
      <c r="D777" s="760" t="s">
        <v>226</v>
      </c>
      <c r="E777" s="760">
        <v>100</v>
      </c>
      <c r="F777" s="809">
        <f>'[17]цены на медик(хир)'!D221</f>
        <v>9572.8176000000003</v>
      </c>
      <c r="G777" s="764">
        <f t="shared" si="17"/>
        <v>191.45635200000001</v>
      </c>
    </row>
    <row r="778" spans="2:7" x14ac:dyDescent="0.25">
      <c r="B778" s="758" t="s">
        <v>496</v>
      </c>
      <c r="C778" s="759">
        <v>1</v>
      </c>
      <c r="D778" s="760" t="s">
        <v>226</v>
      </c>
      <c r="E778" s="760">
        <v>100</v>
      </c>
      <c r="F778" s="809">
        <f>'[17]цены на медик(хир)'!D222</f>
        <v>1.73</v>
      </c>
      <c r="G778" s="764">
        <f t="shared" si="17"/>
        <v>1.73</v>
      </c>
    </row>
    <row r="779" spans="2:7" ht="30" x14ac:dyDescent="0.25">
      <c r="B779" s="758" t="s">
        <v>3108</v>
      </c>
      <c r="C779" s="759">
        <v>2</v>
      </c>
      <c r="D779" s="760" t="s">
        <v>226</v>
      </c>
      <c r="E779" s="760">
        <v>100</v>
      </c>
      <c r="F779" s="809">
        <f>'[17]цены на медик(хир)'!D63</f>
        <v>401.63731250000001</v>
      </c>
      <c r="G779" s="764">
        <f t="shared" si="17"/>
        <v>803.27462500000001</v>
      </c>
    </row>
    <row r="780" spans="2:7" ht="30" x14ac:dyDescent="0.25">
      <c r="B780" s="758" t="s">
        <v>3122</v>
      </c>
      <c r="C780" s="759">
        <v>1</v>
      </c>
      <c r="D780" s="760" t="s">
        <v>3123</v>
      </c>
      <c r="E780" s="760">
        <v>25</v>
      </c>
      <c r="F780" s="809">
        <f>'[17]цены на медик(хир)'!D126</f>
        <v>4293</v>
      </c>
      <c r="G780" s="764">
        <f t="shared" si="17"/>
        <v>1073.25</v>
      </c>
    </row>
    <row r="781" spans="2:7" ht="30" x14ac:dyDescent="0.25">
      <c r="B781" s="758" t="s">
        <v>3124</v>
      </c>
      <c r="C781" s="759">
        <v>1</v>
      </c>
      <c r="D781" s="760" t="s">
        <v>3123</v>
      </c>
      <c r="E781" s="760">
        <v>25</v>
      </c>
      <c r="F781" s="809">
        <f>'[17]цены на медик(хир)'!D127</f>
        <v>3845</v>
      </c>
      <c r="G781" s="764">
        <f t="shared" si="17"/>
        <v>961.25</v>
      </c>
    </row>
    <row r="782" spans="2:7" ht="30" x14ac:dyDescent="0.25">
      <c r="B782" s="758" t="s">
        <v>3125</v>
      </c>
      <c r="C782" s="759">
        <v>1</v>
      </c>
      <c r="D782" s="760" t="s">
        <v>3123</v>
      </c>
      <c r="E782" s="760">
        <v>25</v>
      </c>
      <c r="F782" s="809">
        <f>'[17]цены на медик(хир)'!D125</f>
        <v>4436</v>
      </c>
      <c r="G782" s="764">
        <f t="shared" si="17"/>
        <v>1109</v>
      </c>
    </row>
    <row r="783" spans="2:7" x14ac:dyDescent="0.25">
      <c r="B783" s="758" t="s">
        <v>3126</v>
      </c>
      <c r="C783" s="759">
        <v>1</v>
      </c>
      <c r="D783" s="760" t="s">
        <v>3123</v>
      </c>
      <c r="E783" s="760">
        <v>70</v>
      </c>
      <c r="F783" s="809">
        <f>'[17]цены на медик(хир)'!D81</f>
        <v>10200</v>
      </c>
      <c r="G783" s="764">
        <f t="shared" si="17"/>
        <v>7140</v>
      </c>
    </row>
    <row r="784" spans="2:7" x14ac:dyDescent="0.25">
      <c r="B784" s="758" t="s">
        <v>3127</v>
      </c>
      <c r="C784" s="759">
        <v>1</v>
      </c>
      <c r="D784" s="760" t="s">
        <v>3123</v>
      </c>
      <c r="E784" s="760">
        <v>30</v>
      </c>
      <c r="F784" s="809">
        <f>'[17]цены на медик(хир)'!D82</f>
        <v>15850</v>
      </c>
      <c r="G784" s="764">
        <f t="shared" si="17"/>
        <v>4755</v>
      </c>
    </row>
    <row r="785" spans="2:7" ht="30" x14ac:dyDescent="0.25">
      <c r="B785" s="758" t="s">
        <v>3128</v>
      </c>
      <c r="C785" s="759">
        <v>0.5</v>
      </c>
      <c r="D785" s="760" t="s">
        <v>3123</v>
      </c>
      <c r="E785" s="760">
        <v>5</v>
      </c>
      <c r="F785" s="809">
        <f>'[17]цены на медик(хир)'!D123</f>
        <v>12241</v>
      </c>
      <c r="G785" s="764">
        <f t="shared" si="17"/>
        <v>306.02500000000003</v>
      </c>
    </row>
    <row r="786" spans="2:7" ht="30" x14ac:dyDescent="0.25">
      <c r="B786" s="758" t="s">
        <v>3129</v>
      </c>
      <c r="C786" s="759">
        <v>1</v>
      </c>
      <c r="D786" s="760" t="s">
        <v>226</v>
      </c>
      <c r="E786" s="760">
        <v>20</v>
      </c>
      <c r="F786" s="809">
        <f>'[17]цены на медик(хир)'!D124</f>
        <v>6495</v>
      </c>
      <c r="G786" s="764">
        <f t="shared" si="17"/>
        <v>1299</v>
      </c>
    </row>
    <row r="787" spans="2:7" ht="30" x14ac:dyDescent="0.25">
      <c r="B787" s="758" t="s">
        <v>3116</v>
      </c>
      <c r="C787" s="759">
        <v>2</v>
      </c>
      <c r="D787" s="760" t="s">
        <v>226</v>
      </c>
      <c r="E787" s="760">
        <v>100</v>
      </c>
      <c r="F787" s="809">
        <f>'[17]цены на медик(хир)'!D195</f>
        <v>1300</v>
      </c>
      <c r="G787" s="764">
        <f t="shared" si="17"/>
        <v>2600</v>
      </c>
    </row>
    <row r="788" spans="2:7" x14ac:dyDescent="0.25">
      <c r="B788" s="758" t="s">
        <v>3078</v>
      </c>
      <c r="C788" s="759">
        <v>1</v>
      </c>
      <c r="D788" s="760" t="s">
        <v>226</v>
      </c>
      <c r="E788" s="760">
        <v>100</v>
      </c>
      <c r="F788" s="809">
        <f>'[17]цены на медик(хир)'!D74</f>
        <v>5.8037000000000001</v>
      </c>
      <c r="G788" s="764">
        <f t="shared" si="17"/>
        <v>5.8037000000000001</v>
      </c>
    </row>
    <row r="789" spans="2:7" ht="30" x14ac:dyDescent="0.25">
      <c r="B789" s="758" t="s">
        <v>248</v>
      </c>
      <c r="C789" s="759">
        <v>1</v>
      </c>
      <c r="D789" s="760" t="s">
        <v>226</v>
      </c>
      <c r="E789" s="760">
        <v>100</v>
      </c>
      <c r="F789" s="809">
        <f>'[17]цены на медик(хир)'!D107</f>
        <v>1.25</v>
      </c>
      <c r="G789" s="764"/>
    </row>
    <row r="790" spans="2:7" x14ac:dyDescent="0.25">
      <c r="B790" s="758" t="s">
        <v>907</v>
      </c>
      <c r="C790" s="759">
        <v>2</v>
      </c>
      <c r="D790" s="760" t="s">
        <v>226</v>
      </c>
      <c r="E790" s="760">
        <v>100</v>
      </c>
      <c r="F790" s="809">
        <f>'[17]цены на медик(хир)'!D206</f>
        <v>0.86</v>
      </c>
      <c r="G790" s="764">
        <f t="shared" si="17"/>
        <v>1.72</v>
      </c>
    </row>
    <row r="791" spans="2:7" x14ac:dyDescent="0.25">
      <c r="B791" s="758" t="s">
        <v>334</v>
      </c>
      <c r="C791" s="759">
        <v>3</v>
      </c>
      <c r="D791" s="760" t="s">
        <v>225</v>
      </c>
      <c r="E791" s="760">
        <v>100</v>
      </c>
      <c r="F791" s="809">
        <f>'[17]цены на медик(хир)'!D186</f>
        <v>13</v>
      </c>
      <c r="G791" s="764"/>
    </row>
    <row r="792" spans="2:7" x14ac:dyDescent="0.25">
      <c r="B792" s="758" t="s">
        <v>3092</v>
      </c>
      <c r="C792" s="759">
        <v>4</v>
      </c>
      <c r="D792" s="760" t="s">
        <v>226</v>
      </c>
      <c r="E792" s="760">
        <v>100</v>
      </c>
      <c r="F792" s="809">
        <f>'[17]цены на медик(хир)'!D200</f>
        <v>74</v>
      </c>
      <c r="G792" s="764">
        <f t="shared" si="17"/>
        <v>296</v>
      </c>
    </row>
    <row r="793" spans="2:7" x14ac:dyDescent="0.25">
      <c r="B793" s="758" t="s">
        <v>3093</v>
      </c>
      <c r="C793" s="759">
        <v>0.01</v>
      </c>
      <c r="D793" s="760" t="s">
        <v>226</v>
      </c>
      <c r="E793" s="760">
        <v>100</v>
      </c>
      <c r="F793" s="809">
        <f>'[17]цены на медик(хир)'!D130</f>
        <v>1153.6666666666667</v>
      </c>
      <c r="G793" s="764">
        <f t="shared" si="17"/>
        <v>11.536666666666667</v>
      </c>
    </row>
    <row r="794" spans="2:7" ht="30" x14ac:dyDescent="0.25">
      <c r="B794" s="758" t="s">
        <v>3101</v>
      </c>
      <c r="C794" s="806">
        <v>0.08</v>
      </c>
      <c r="D794" s="760" t="s">
        <v>226</v>
      </c>
      <c r="E794" s="760">
        <v>100</v>
      </c>
      <c r="F794" s="759">
        <v>128829.95</v>
      </c>
      <c r="G794" s="764">
        <f t="shared" si="17"/>
        <v>10306.396000000001</v>
      </c>
    </row>
    <row r="795" spans="2:7" ht="30" x14ac:dyDescent="0.25">
      <c r="B795" s="758" t="s">
        <v>3117</v>
      </c>
      <c r="C795" s="759">
        <v>0.1</v>
      </c>
      <c r="D795" s="760" t="s">
        <v>226</v>
      </c>
      <c r="E795" s="760">
        <v>100</v>
      </c>
      <c r="F795" s="809">
        <f>'[17]цены на медик(хир)'!D100</f>
        <v>29646.94</v>
      </c>
      <c r="G795" s="764">
        <f t="shared" si="17"/>
        <v>2964.694</v>
      </c>
    </row>
    <row r="796" spans="2:7" ht="30" x14ac:dyDescent="0.25">
      <c r="B796" s="758" t="s">
        <v>3975</v>
      </c>
      <c r="C796" s="759">
        <v>0.01</v>
      </c>
      <c r="D796" s="760" t="s">
        <v>226</v>
      </c>
      <c r="E796" s="760">
        <v>100</v>
      </c>
      <c r="F796" s="809">
        <f>'[17]цены на медик(хир)'!D70</f>
        <v>20960.079000000002</v>
      </c>
      <c r="G796" s="764">
        <f t="shared" si="17"/>
        <v>209.60079000000002</v>
      </c>
    </row>
    <row r="797" spans="2:7" ht="30" x14ac:dyDescent="0.25">
      <c r="B797" s="758" t="s">
        <v>3103</v>
      </c>
      <c r="C797" s="759">
        <v>0.01</v>
      </c>
      <c r="D797" s="760" t="s">
        <v>226</v>
      </c>
      <c r="E797" s="760">
        <v>100</v>
      </c>
      <c r="F797" s="809">
        <f>'[17]цены на медик(хир)'!D69</f>
        <v>1408.34</v>
      </c>
      <c r="G797" s="764">
        <f t="shared" si="17"/>
        <v>14.083399999999999</v>
      </c>
    </row>
    <row r="798" spans="2:7" x14ac:dyDescent="0.25">
      <c r="B798" s="758" t="s">
        <v>3104</v>
      </c>
      <c r="C798" s="759">
        <v>0.1</v>
      </c>
      <c r="D798" s="760" t="s">
        <v>226</v>
      </c>
      <c r="E798" s="760">
        <v>100</v>
      </c>
      <c r="F798" s="809">
        <f>'[17]цены на медик(хир)'!D86</f>
        <v>7948.7625029999999</v>
      </c>
      <c r="G798" s="764">
        <f>C798*E798%*F798</f>
        <v>794.87625030000004</v>
      </c>
    </row>
    <row r="799" spans="2:7" ht="30" x14ac:dyDescent="0.25">
      <c r="B799" s="758" t="s">
        <v>3118</v>
      </c>
      <c r="C799" s="759">
        <v>1</v>
      </c>
      <c r="D799" s="760" t="s">
        <v>226</v>
      </c>
      <c r="E799" s="760">
        <v>50</v>
      </c>
      <c r="F799" s="809">
        <f>'[17]цены на медик(хир)'!D88</f>
        <v>564.19793730000004</v>
      </c>
      <c r="G799" s="764">
        <f>C799*E799%*F799</f>
        <v>282.09896865000002</v>
      </c>
    </row>
    <row r="800" spans="2:7" ht="30" x14ac:dyDescent="0.25">
      <c r="B800" s="758" t="s">
        <v>3119</v>
      </c>
      <c r="C800" s="759">
        <v>1</v>
      </c>
      <c r="D800" s="760" t="s">
        <v>226</v>
      </c>
      <c r="E800" s="760">
        <v>50</v>
      </c>
      <c r="F800" s="809">
        <f>'[17]цены на медик(хир)'!D87</f>
        <v>470.10954950000001</v>
      </c>
      <c r="G800" s="764">
        <f>C800*E800%*F800</f>
        <v>235.05477475000001</v>
      </c>
    </row>
    <row r="801" spans="1:7" x14ac:dyDescent="0.25">
      <c r="B801" s="767" t="s">
        <v>199</v>
      </c>
      <c r="C801" s="768"/>
      <c r="D801" s="769"/>
      <c r="E801" s="769"/>
      <c r="F801" s="764"/>
      <c r="G801" s="770">
        <f>SUM(G734:G800)</f>
        <v>40870.365462013186</v>
      </c>
    </row>
    <row r="805" spans="1:7" ht="48" customHeight="1" x14ac:dyDescent="0.25">
      <c r="A805" s="754">
        <v>23</v>
      </c>
      <c r="B805" s="2262" t="s">
        <v>3135</v>
      </c>
      <c r="C805" s="2262"/>
      <c r="D805" s="2262"/>
      <c r="E805" s="2262"/>
      <c r="F805" s="2262"/>
    </row>
    <row r="807" spans="1:7" ht="28.5" x14ac:dyDescent="0.25">
      <c r="B807" s="790" t="s">
        <v>209</v>
      </c>
      <c r="C807" s="772" t="s">
        <v>701</v>
      </c>
      <c r="D807" s="773" t="s">
        <v>3011</v>
      </c>
      <c r="E807" s="773" t="s">
        <v>3012</v>
      </c>
      <c r="F807" s="761" t="s">
        <v>620</v>
      </c>
      <c r="G807" s="761" t="s">
        <v>584</v>
      </c>
    </row>
    <row r="808" spans="1:7" x14ac:dyDescent="0.25">
      <c r="B808" s="758" t="s">
        <v>262</v>
      </c>
      <c r="C808" s="759">
        <v>4</v>
      </c>
      <c r="D808" s="760" t="s">
        <v>225</v>
      </c>
      <c r="E808" s="760">
        <v>100</v>
      </c>
      <c r="F808" s="809">
        <v>0</v>
      </c>
      <c r="G808" s="764">
        <v>0</v>
      </c>
    </row>
    <row r="809" spans="1:7" x14ac:dyDescent="0.25">
      <c r="B809" s="758" t="s">
        <v>3131</v>
      </c>
      <c r="C809" s="759">
        <v>50</v>
      </c>
      <c r="D809" s="760" t="s">
        <v>227</v>
      </c>
      <c r="E809" s="760">
        <v>80</v>
      </c>
      <c r="F809" s="809">
        <f>'[17]цены на медик(хир)'!D5</f>
        <v>0.37799999999999995</v>
      </c>
      <c r="G809" s="764">
        <f t="shared" ref="G809:G856" si="18">C809*E809%*F809</f>
        <v>15.119999999999997</v>
      </c>
    </row>
    <row r="810" spans="1:7" x14ac:dyDescent="0.25">
      <c r="B810" s="758" t="s">
        <v>499</v>
      </c>
      <c r="C810" s="759">
        <v>0.05</v>
      </c>
      <c r="D810" s="760" t="s">
        <v>988</v>
      </c>
      <c r="E810" s="760">
        <v>100</v>
      </c>
      <c r="F810" s="809">
        <f>'[17]цены на медик(хир)'!D8</f>
        <v>231.8</v>
      </c>
      <c r="G810" s="764">
        <f t="shared" si="18"/>
        <v>11.590000000000002</v>
      </c>
    </row>
    <row r="811" spans="1:7" x14ac:dyDescent="0.25">
      <c r="B811" s="758" t="s">
        <v>887</v>
      </c>
      <c r="C811" s="759">
        <v>10</v>
      </c>
      <c r="D811" s="760" t="s">
        <v>427</v>
      </c>
      <c r="E811" s="760">
        <v>100</v>
      </c>
      <c r="F811" s="809">
        <f>'[17]цены на медик(хир)'!D52</f>
        <v>0.23900000000000002</v>
      </c>
      <c r="G811" s="764">
        <f t="shared" si="18"/>
        <v>2.39</v>
      </c>
    </row>
    <row r="812" spans="1:7" x14ac:dyDescent="0.25">
      <c r="B812" s="758" t="s">
        <v>407</v>
      </c>
      <c r="C812" s="759">
        <v>0.5</v>
      </c>
      <c r="D812" s="760" t="s">
        <v>226</v>
      </c>
      <c r="E812" s="760">
        <v>100</v>
      </c>
      <c r="F812" s="809">
        <f>'[17]цены на медик(хир)'!D9</f>
        <v>8.8800000000000008</v>
      </c>
      <c r="G812" s="764">
        <f t="shared" si="18"/>
        <v>4.4400000000000004</v>
      </c>
    </row>
    <row r="813" spans="1:7" x14ac:dyDescent="0.25">
      <c r="B813" s="758" t="s">
        <v>890</v>
      </c>
      <c r="C813" s="759">
        <v>2</v>
      </c>
      <c r="D813" s="760" t="s">
        <v>226</v>
      </c>
      <c r="E813" s="760">
        <v>100</v>
      </c>
      <c r="F813" s="809">
        <f>'[17]цены на медик(хир)'!D10</f>
        <v>80</v>
      </c>
      <c r="G813" s="764">
        <f t="shared" si="18"/>
        <v>160</v>
      </c>
    </row>
    <row r="814" spans="1:7" x14ac:dyDescent="0.25">
      <c r="B814" s="758" t="s">
        <v>609</v>
      </c>
      <c r="C814" s="759">
        <v>50</v>
      </c>
      <c r="D814" s="760" t="s">
        <v>426</v>
      </c>
      <c r="E814" s="760">
        <v>100</v>
      </c>
      <c r="F814" s="809">
        <f>'[17]цены на медик(хир)'!D16</f>
        <v>0.10536</v>
      </c>
      <c r="G814" s="764">
        <f t="shared" si="18"/>
        <v>5.2679999999999998</v>
      </c>
    </row>
    <row r="815" spans="1:7" x14ac:dyDescent="0.25">
      <c r="B815" s="758" t="s">
        <v>277</v>
      </c>
      <c r="C815" s="759">
        <v>100</v>
      </c>
      <c r="D815" s="760" t="s">
        <v>227</v>
      </c>
      <c r="E815" s="760">
        <v>100</v>
      </c>
      <c r="F815" s="809">
        <f>'[17]цены на медик(хир)'!D19</f>
        <v>4.84</v>
      </c>
      <c r="G815" s="764">
        <f t="shared" si="18"/>
        <v>484</v>
      </c>
    </row>
    <row r="816" spans="1:7" x14ac:dyDescent="0.25">
      <c r="B816" s="758" t="s">
        <v>884</v>
      </c>
      <c r="C816" s="759">
        <v>100</v>
      </c>
      <c r="D816" s="760" t="s">
        <v>227</v>
      </c>
      <c r="E816" s="760">
        <v>100</v>
      </c>
      <c r="F816" s="809">
        <f>'[17]цены на медик(хир)'!D31</f>
        <v>7.0000000000000001E-3</v>
      </c>
      <c r="G816" s="764">
        <f t="shared" si="18"/>
        <v>0.70000000000000007</v>
      </c>
    </row>
    <row r="817" spans="2:7" x14ac:dyDescent="0.25">
      <c r="B817" s="758" t="s">
        <v>261</v>
      </c>
      <c r="C817" s="759">
        <v>0.1</v>
      </c>
      <c r="D817" s="760" t="s">
        <v>226</v>
      </c>
      <c r="E817" s="760">
        <v>100</v>
      </c>
      <c r="F817" s="809">
        <f>'[17]цены на медик(хир)'!D45</f>
        <v>7200</v>
      </c>
      <c r="G817" s="764">
        <f t="shared" si="18"/>
        <v>720</v>
      </c>
    </row>
    <row r="818" spans="2:7" x14ac:dyDescent="0.25">
      <c r="B818" s="758" t="s">
        <v>453</v>
      </c>
      <c r="C818" s="759">
        <v>0.2</v>
      </c>
      <c r="D818" s="760" t="s">
        <v>988</v>
      </c>
      <c r="E818" s="760">
        <v>100</v>
      </c>
      <c r="F818" s="809">
        <f>'[17]цены на медик(хир)'!D79</f>
        <v>6.94</v>
      </c>
      <c r="G818" s="764">
        <f t="shared" si="18"/>
        <v>1.3880000000000001</v>
      </c>
    </row>
    <row r="819" spans="2:7" x14ac:dyDescent="0.25">
      <c r="B819" s="758" t="s">
        <v>419</v>
      </c>
      <c r="C819" s="759">
        <v>3</v>
      </c>
      <c r="D819" s="760" t="s">
        <v>226</v>
      </c>
      <c r="E819" s="760">
        <v>100</v>
      </c>
      <c r="F819" s="809">
        <v>0</v>
      </c>
      <c r="G819" s="764">
        <v>0</v>
      </c>
    </row>
    <row r="820" spans="2:7" ht="30" x14ac:dyDescent="0.25">
      <c r="B820" s="758" t="s">
        <v>266</v>
      </c>
      <c r="C820" s="759">
        <v>100</v>
      </c>
      <c r="D820" s="760" t="s">
        <v>227</v>
      </c>
      <c r="E820" s="760">
        <v>100</v>
      </c>
      <c r="F820" s="809">
        <f>'[17]цены на медик(хир)'!D111</f>
        <v>8.2500000000000004E-2</v>
      </c>
      <c r="G820" s="764">
        <f t="shared" si="18"/>
        <v>8.25</v>
      </c>
    </row>
    <row r="821" spans="2:7" x14ac:dyDescent="0.25">
      <c r="B821" s="758" t="s">
        <v>257</v>
      </c>
      <c r="C821" s="759">
        <v>0.1</v>
      </c>
      <c r="D821" s="760" t="s">
        <v>226</v>
      </c>
      <c r="E821" s="760">
        <v>100</v>
      </c>
      <c r="F821" s="809">
        <f>'[17]цены на медик(хир)'!D153</f>
        <v>80</v>
      </c>
      <c r="G821" s="764">
        <f t="shared" si="18"/>
        <v>8</v>
      </c>
    </row>
    <row r="822" spans="2:7" x14ac:dyDescent="0.25">
      <c r="B822" s="758" t="s">
        <v>600</v>
      </c>
      <c r="C822" s="759">
        <v>3</v>
      </c>
      <c r="D822" s="760" t="s">
        <v>226</v>
      </c>
      <c r="E822" s="760">
        <v>100</v>
      </c>
      <c r="F822" s="809">
        <f>'[17]цены на медик(хир)'!D160</f>
        <v>1.1354838709677419</v>
      </c>
      <c r="G822" s="764">
        <f t="shared" si="18"/>
        <v>3.4064516129032256</v>
      </c>
    </row>
    <row r="823" spans="2:7" x14ac:dyDescent="0.25">
      <c r="B823" s="758" t="s">
        <v>613</v>
      </c>
      <c r="C823" s="759">
        <v>20</v>
      </c>
      <c r="D823" s="760" t="s">
        <v>776</v>
      </c>
      <c r="E823" s="760">
        <v>100</v>
      </c>
      <c r="F823" s="809">
        <f>'[17]цены на медик(хир)'!D183</f>
        <v>0.193</v>
      </c>
      <c r="G823" s="764">
        <f t="shared" si="18"/>
        <v>3.8600000000000003</v>
      </c>
    </row>
    <row r="824" spans="2:7" x14ac:dyDescent="0.25">
      <c r="B824" s="758" t="s">
        <v>455</v>
      </c>
      <c r="C824" s="759">
        <v>1</v>
      </c>
      <c r="D824" s="760" t="s">
        <v>226</v>
      </c>
      <c r="E824" s="760">
        <v>100</v>
      </c>
      <c r="F824" s="809">
        <f>'[17]цены на медик(хир)'!D184</f>
        <v>0.31</v>
      </c>
      <c r="G824" s="764">
        <f t="shared" si="18"/>
        <v>0.31</v>
      </c>
    </row>
    <row r="825" spans="2:7" x14ac:dyDescent="0.25">
      <c r="B825" s="758" t="s">
        <v>449</v>
      </c>
      <c r="C825" s="759">
        <v>1</v>
      </c>
      <c r="D825" s="760" t="s">
        <v>226</v>
      </c>
      <c r="E825" s="760">
        <v>100</v>
      </c>
      <c r="F825" s="809">
        <v>600</v>
      </c>
      <c r="G825" s="764">
        <f t="shared" si="18"/>
        <v>600</v>
      </c>
    </row>
    <row r="826" spans="2:7" x14ac:dyDescent="0.25">
      <c r="B826" s="758" t="s">
        <v>704</v>
      </c>
      <c r="C826" s="759">
        <v>20</v>
      </c>
      <c r="D826" s="760" t="s">
        <v>227</v>
      </c>
      <c r="E826" s="760">
        <v>100</v>
      </c>
      <c r="F826" s="809">
        <f>'[17]цены на медик(хир)'!D203</f>
        <v>0.53</v>
      </c>
      <c r="G826" s="764">
        <f t="shared" si="18"/>
        <v>10.600000000000001</v>
      </c>
    </row>
    <row r="827" spans="2:7" x14ac:dyDescent="0.25">
      <c r="B827" s="758" t="s">
        <v>907</v>
      </c>
      <c r="C827" s="759">
        <v>4</v>
      </c>
      <c r="D827" s="760" t="s">
        <v>226</v>
      </c>
      <c r="E827" s="760">
        <v>100</v>
      </c>
      <c r="F827" s="809">
        <f>'[17]цены на медик(хир)'!D206</f>
        <v>0.86</v>
      </c>
      <c r="G827" s="764">
        <f t="shared" si="18"/>
        <v>3.44</v>
      </c>
    </row>
    <row r="828" spans="2:7" x14ac:dyDescent="0.25">
      <c r="B828" s="758" t="s">
        <v>3092</v>
      </c>
      <c r="C828" s="759">
        <v>4</v>
      </c>
      <c r="D828" s="760" t="s">
        <v>226</v>
      </c>
      <c r="E828" s="760">
        <v>100</v>
      </c>
      <c r="F828" s="809">
        <f>'[17]цены на медик(хир)'!D200</f>
        <v>74</v>
      </c>
      <c r="G828" s="764">
        <f t="shared" si="18"/>
        <v>296</v>
      </c>
    </row>
    <row r="829" spans="2:7" x14ac:dyDescent="0.25">
      <c r="B829" s="758" t="s">
        <v>3093</v>
      </c>
      <c r="C829" s="759">
        <v>0.01</v>
      </c>
      <c r="D829" s="760" t="s">
        <v>226</v>
      </c>
      <c r="E829" s="760">
        <v>100</v>
      </c>
      <c r="F829" s="809">
        <f>'[17]цены на медик(хир)'!D130</f>
        <v>1153.6666666666667</v>
      </c>
      <c r="G829" s="764">
        <f t="shared" si="18"/>
        <v>11.536666666666667</v>
      </c>
    </row>
    <row r="830" spans="2:7" ht="45" x14ac:dyDescent="0.25">
      <c r="B830" s="758" t="s">
        <v>494</v>
      </c>
      <c r="C830" s="759">
        <v>1</v>
      </c>
      <c r="D830" s="760" t="s">
        <v>226</v>
      </c>
      <c r="E830" s="760">
        <v>50</v>
      </c>
      <c r="F830" s="809">
        <f>'[17]цены на медик(хир)'!D214</f>
        <v>36.314322916666661</v>
      </c>
      <c r="G830" s="764">
        <f t="shared" si="18"/>
        <v>18.157161458333331</v>
      </c>
    </row>
    <row r="831" spans="2:7" ht="45" x14ac:dyDescent="0.25">
      <c r="B831" s="758" t="s">
        <v>3121</v>
      </c>
      <c r="C831" s="759">
        <v>1</v>
      </c>
      <c r="D831" s="760" t="s">
        <v>495</v>
      </c>
      <c r="E831" s="760">
        <v>50</v>
      </c>
      <c r="F831" s="809">
        <f>'[17]цены на медик(хир)'!D217</f>
        <v>37.127864583333327</v>
      </c>
      <c r="G831" s="764">
        <f t="shared" si="18"/>
        <v>18.563932291666664</v>
      </c>
    </row>
    <row r="832" spans="2:7" x14ac:dyDescent="0.25">
      <c r="B832" s="758" t="s">
        <v>979</v>
      </c>
      <c r="C832" s="759">
        <v>1</v>
      </c>
      <c r="D832" s="760" t="s">
        <v>226</v>
      </c>
      <c r="E832" s="760">
        <v>100</v>
      </c>
      <c r="F832" s="809">
        <f>'[17]цены на медик(хир)'!D223</f>
        <v>1.25</v>
      </c>
      <c r="G832" s="764">
        <f t="shared" si="18"/>
        <v>1.25</v>
      </c>
    </row>
    <row r="833" spans="2:7" x14ac:dyDescent="0.25">
      <c r="B833" s="758" t="s">
        <v>513</v>
      </c>
      <c r="C833" s="759">
        <v>0.01</v>
      </c>
      <c r="D833" s="760" t="s">
        <v>226</v>
      </c>
      <c r="E833" s="760">
        <v>50</v>
      </c>
      <c r="F833" s="809">
        <f>'[17]цены на медик(хир)'!D60</f>
        <v>32917.666666666664</v>
      </c>
      <c r="G833" s="764">
        <f t="shared" si="18"/>
        <v>164.58833333333334</v>
      </c>
    </row>
    <row r="834" spans="2:7" x14ac:dyDescent="0.25">
      <c r="B834" s="758" t="s">
        <v>500</v>
      </c>
      <c r="C834" s="759">
        <v>0.03</v>
      </c>
      <c r="D834" s="760" t="s">
        <v>226</v>
      </c>
      <c r="E834" s="760">
        <v>100</v>
      </c>
      <c r="F834" s="809">
        <f>'[17]цены на медик(хир)'!D61</f>
        <v>1260</v>
      </c>
      <c r="G834" s="764">
        <f t="shared" si="18"/>
        <v>37.799999999999997</v>
      </c>
    </row>
    <row r="835" spans="2:7" x14ac:dyDescent="0.25">
      <c r="B835" s="758" t="s">
        <v>497</v>
      </c>
      <c r="C835" s="759">
        <v>0.02</v>
      </c>
      <c r="D835" s="760" t="s">
        <v>226</v>
      </c>
      <c r="E835" s="760">
        <v>80</v>
      </c>
      <c r="F835" s="809">
        <f>'[17]цены на медик(хир)'!D64</f>
        <v>1120</v>
      </c>
      <c r="G835" s="764">
        <f t="shared" si="18"/>
        <v>17.920000000000002</v>
      </c>
    </row>
    <row r="836" spans="2:7" x14ac:dyDescent="0.25">
      <c r="B836" s="758" t="s">
        <v>514</v>
      </c>
      <c r="C836" s="759">
        <v>0.05</v>
      </c>
      <c r="D836" s="760" t="s">
        <v>226</v>
      </c>
      <c r="E836" s="760">
        <v>100</v>
      </c>
      <c r="F836" s="809">
        <f>'[17]цены на медик(хир)'!D58</f>
        <v>220</v>
      </c>
      <c r="G836" s="764">
        <f t="shared" si="18"/>
        <v>11</v>
      </c>
    </row>
    <row r="837" spans="2:7" x14ac:dyDescent="0.25">
      <c r="B837" s="758" t="s">
        <v>510</v>
      </c>
      <c r="C837" s="759">
        <v>0.12</v>
      </c>
      <c r="D837" s="760" t="s">
        <v>226</v>
      </c>
      <c r="E837" s="760">
        <v>100</v>
      </c>
      <c r="F837" s="809">
        <f>'[17]цены на медик(хир)'!D36</f>
        <v>1675</v>
      </c>
      <c r="G837" s="764">
        <f t="shared" si="18"/>
        <v>201</v>
      </c>
    </row>
    <row r="838" spans="2:7" x14ac:dyDescent="0.25">
      <c r="B838" s="758" t="s">
        <v>520</v>
      </c>
      <c r="C838" s="759">
        <v>7.0000000000000007E-2</v>
      </c>
      <c r="D838" s="760" t="s">
        <v>226</v>
      </c>
      <c r="E838" s="760">
        <v>100</v>
      </c>
      <c r="F838" s="809">
        <f>'[17]цены на медик(хир)'!D44</f>
        <v>1100</v>
      </c>
      <c r="G838" s="764">
        <f t="shared" si="18"/>
        <v>77.000000000000014</v>
      </c>
    </row>
    <row r="839" spans="2:7" x14ac:dyDescent="0.25">
      <c r="B839" s="758" t="s">
        <v>3136</v>
      </c>
      <c r="C839" s="806">
        <v>4.0000000000000001E-3</v>
      </c>
      <c r="D839" s="760" t="s">
        <v>226</v>
      </c>
      <c r="E839" s="760">
        <v>100</v>
      </c>
      <c r="F839" s="809">
        <f>'[17]цены на медик(хир)'!D194</f>
        <v>19610.980500000001</v>
      </c>
      <c r="G839" s="764">
        <f t="shared" si="18"/>
        <v>78.443922000000001</v>
      </c>
    </row>
    <row r="840" spans="2:7" x14ac:dyDescent="0.25">
      <c r="B840" s="758" t="s">
        <v>3137</v>
      </c>
      <c r="C840" s="759">
        <v>0.04</v>
      </c>
      <c r="D840" s="760" t="s">
        <v>226</v>
      </c>
      <c r="E840" s="760">
        <v>100</v>
      </c>
      <c r="F840" s="809">
        <f>'[17]цены на медик(хир)'!D59</f>
        <v>9750</v>
      </c>
      <c r="G840" s="764">
        <f t="shared" si="18"/>
        <v>390</v>
      </c>
    </row>
    <row r="841" spans="2:7" ht="30" x14ac:dyDescent="0.25">
      <c r="B841" s="758" t="s">
        <v>3108</v>
      </c>
      <c r="C841" s="759">
        <v>2</v>
      </c>
      <c r="D841" s="760" t="s">
        <v>226</v>
      </c>
      <c r="E841" s="760">
        <v>100</v>
      </c>
      <c r="F841" s="809">
        <f>'[17]цены на медик(хир)'!D63</f>
        <v>401.63731250000001</v>
      </c>
      <c r="G841" s="764">
        <f t="shared" si="18"/>
        <v>803.27462500000001</v>
      </c>
    </row>
    <row r="842" spans="2:7" ht="30" x14ac:dyDescent="0.25">
      <c r="B842" s="758" t="s">
        <v>3111</v>
      </c>
      <c r="C842" s="759">
        <v>1</v>
      </c>
      <c r="D842" s="760" t="s">
        <v>3112</v>
      </c>
      <c r="E842" s="760">
        <v>50</v>
      </c>
      <c r="F842" s="809">
        <f>'[17]цены на медик(хир)'!D129</f>
        <v>1500</v>
      </c>
      <c r="G842" s="764">
        <f t="shared" si="18"/>
        <v>750</v>
      </c>
    </row>
    <row r="843" spans="2:7" ht="30" x14ac:dyDescent="0.25">
      <c r="B843" s="758" t="s">
        <v>3113</v>
      </c>
      <c r="C843" s="759">
        <v>1</v>
      </c>
      <c r="D843" s="760" t="s">
        <v>3112</v>
      </c>
      <c r="E843" s="760">
        <v>50</v>
      </c>
      <c r="F843" s="809">
        <f>'[17]цены на медик(хир)'!D128</f>
        <v>1400</v>
      </c>
      <c r="G843" s="764">
        <f t="shared" si="18"/>
        <v>700</v>
      </c>
    </row>
    <row r="844" spans="2:7" x14ac:dyDescent="0.25">
      <c r="B844" s="758" t="s">
        <v>3114</v>
      </c>
      <c r="C844" s="759">
        <v>1</v>
      </c>
      <c r="D844" s="760" t="s">
        <v>3112</v>
      </c>
      <c r="E844" s="760">
        <v>100</v>
      </c>
      <c r="F844" s="809">
        <f>'[17]цены на медик(хир)'!D83</f>
        <v>1600</v>
      </c>
      <c r="G844" s="764">
        <f t="shared" si="18"/>
        <v>1600</v>
      </c>
    </row>
    <row r="845" spans="2:7" ht="30" x14ac:dyDescent="0.25">
      <c r="B845" s="758" t="s">
        <v>3115</v>
      </c>
      <c r="C845" s="759">
        <v>0.5</v>
      </c>
      <c r="D845" s="760" t="s">
        <v>226</v>
      </c>
      <c r="E845" s="760">
        <v>100</v>
      </c>
      <c r="F845" s="809">
        <f>'[17]цены на медик(хир)'!D22</f>
        <v>240</v>
      </c>
      <c r="G845" s="764">
        <f t="shared" si="18"/>
        <v>120</v>
      </c>
    </row>
    <row r="846" spans="2:7" ht="30" x14ac:dyDescent="0.25">
      <c r="B846" s="758" t="s">
        <v>3116</v>
      </c>
      <c r="C846" s="759">
        <v>2</v>
      </c>
      <c r="D846" s="760" t="s">
        <v>226</v>
      </c>
      <c r="E846" s="760">
        <v>100</v>
      </c>
      <c r="F846" s="809">
        <f>'[17]цены на медик(хир)'!D195</f>
        <v>1300</v>
      </c>
      <c r="G846" s="764">
        <f t="shared" si="18"/>
        <v>2600</v>
      </c>
    </row>
    <row r="847" spans="2:7" x14ac:dyDescent="0.25">
      <c r="B847" s="758" t="s">
        <v>3078</v>
      </c>
      <c r="C847" s="759">
        <v>1</v>
      </c>
      <c r="D847" s="760" t="s">
        <v>226</v>
      </c>
      <c r="E847" s="760">
        <v>100</v>
      </c>
      <c r="F847" s="809">
        <f>'[17]цены на медик(хир)'!D74</f>
        <v>5.8037000000000001</v>
      </c>
      <c r="G847" s="764">
        <f t="shared" si="18"/>
        <v>5.8037000000000001</v>
      </c>
    </row>
    <row r="848" spans="2:7" ht="30" x14ac:dyDescent="0.25">
      <c r="B848" s="758" t="s">
        <v>248</v>
      </c>
      <c r="C848" s="759">
        <v>1</v>
      </c>
      <c r="D848" s="760" t="s">
        <v>226</v>
      </c>
      <c r="E848" s="760">
        <v>100</v>
      </c>
      <c r="F848" s="809">
        <f>'[17]цены на медик(хир)'!D107</f>
        <v>1.25</v>
      </c>
      <c r="G848" s="764"/>
    </row>
    <row r="849" spans="1:7" x14ac:dyDescent="0.25">
      <c r="B849" s="758" t="s">
        <v>334</v>
      </c>
      <c r="C849" s="759">
        <v>3</v>
      </c>
      <c r="D849" s="760" t="s">
        <v>225</v>
      </c>
      <c r="E849" s="760">
        <v>100</v>
      </c>
      <c r="F849" s="809">
        <f>'[17]цены на медик(хир)'!D186</f>
        <v>13</v>
      </c>
      <c r="G849" s="764"/>
    </row>
    <row r="850" spans="1:7" ht="30" x14ac:dyDescent="0.25">
      <c r="B850" s="758" t="s">
        <v>3101</v>
      </c>
      <c r="C850" s="759">
        <v>0.08</v>
      </c>
      <c r="D850" s="760" t="s">
        <v>226</v>
      </c>
      <c r="E850" s="760">
        <v>100</v>
      </c>
      <c r="F850" s="759">
        <v>128829.95</v>
      </c>
      <c r="G850" s="764">
        <f t="shared" si="18"/>
        <v>10306.396000000001</v>
      </c>
    </row>
    <row r="851" spans="1:7" ht="30" x14ac:dyDescent="0.25">
      <c r="B851" s="758" t="s">
        <v>3117</v>
      </c>
      <c r="C851" s="759">
        <v>0.1</v>
      </c>
      <c r="D851" s="760" t="s">
        <v>226</v>
      </c>
      <c r="E851" s="760">
        <v>100</v>
      </c>
      <c r="F851" s="809">
        <f>'[17]цены на медик(хир)'!D100</f>
        <v>29646.94</v>
      </c>
      <c r="G851" s="764">
        <f t="shared" si="18"/>
        <v>2964.694</v>
      </c>
    </row>
    <row r="852" spans="1:7" ht="30" x14ac:dyDescent="0.25">
      <c r="B852" s="758" t="s">
        <v>3102</v>
      </c>
      <c r="C852" s="759">
        <v>0.01</v>
      </c>
      <c r="D852" s="760" t="s">
        <v>226</v>
      </c>
      <c r="E852" s="760">
        <v>100</v>
      </c>
      <c r="F852" s="809">
        <f>'[17]цены на медик(хир)'!D70</f>
        <v>20960.079000000002</v>
      </c>
      <c r="G852" s="764">
        <f t="shared" si="18"/>
        <v>209.60079000000002</v>
      </c>
    </row>
    <row r="853" spans="1:7" ht="30" x14ac:dyDescent="0.25">
      <c r="B853" s="758" t="s">
        <v>3103</v>
      </c>
      <c r="C853" s="759">
        <v>0.01</v>
      </c>
      <c r="D853" s="760" t="s">
        <v>226</v>
      </c>
      <c r="E853" s="760">
        <v>100</v>
      </c>
      <c r="F853" s="809">
        <f>'[17]цены на медик(хир)'!D69</f>
        <v>1408.34</v>
      </c>
      <c r="G853" s="764">
        <f t="shared" si="18"/>
        <v>14.083399999999999</v>
      </c>
    </row>
    <row r="854" spans="1:7" x14ac:dyDescent="0.25">
      <c r="B854" s="758" t="s">
        <v>3104</v>
      </c>
      <c r="C854" s="759">
        <v>0.1</v>
      </c>
      <c r="D854" s="760" t="s">
        <v>226</v>
      </c>
      <c r="E854" s="760">
        <v>100</v>
      </c>
      <c r="F854" s="809">
        <f>'[17]цены на медик(хир)'!D86</f>
        <v>7948.7625029999999</v>
      </c>
      <c r="G854" s="764">
        <f t="shared" si="18"/>
        <v>794.87625030000004</v>
      </c>
    </row>
    <row r="855" spans="1:7" ht="30" x14ac:dyDescent="0.25">
      <c r="B855" s="758" t="s">
        <v>3118</v>
      </c>
      <c r="C855" s="759">
        <v>1</v>
      </c>
      <c r="D855" s="760" t="s">
        <v>226</v>
      </c>
      <c r="E855" s="760">
        <v>50</v>
      </c>
      <c r="F855" s="809">
        <f>'[17]цены на медик(хир)'!D88</f>
        <v>564.19793730000004</v>
      </c>
      <c r="G855" s="764">
        <f t="shared" si="18"/>
        <v>282.09896865000002</v>
      </c>
    </row>
    <row r="856" spans="1:7" ht="30" x14ac:dyDescent="0.25">
      <c r="B856" s="758" t="s">
        <v>3119</v>
      </c>
      <c r="C856" s="759">
        <v>1</v>
      </c>
      <c r="D856" s="760" t="s">
        <v>226</v>
      </c>
      <c r="E856" s="760">
        <v>20</v>
      </c>
      <c r="F856" s="809">
        <f>'[17]цены на медик(хир)'!D87</f>
        <v>470.10954950000001</v>
      </c>
      <c r="G856" s="764">
        <f t="shared" si="18"/>
        <v>94.021909900000011</v>
      </c>
    </row>
    <row r="857" spans="1:7" x14ac:dyDescent="0.25">
      <c r="B857" s="767" t="s">
        <v>199</v>
      </c>
      <c r="C857" s="768"/>
      <c r="D857" s="769"/>
      <c r="E857" s="769"/>
      <c r="F857" s="764"/>
      <c r="G857" s="770">
        <f>SUM(G808:G856)</f>
        <v>24610.872111212902</v>
      </c>
    </row>
    <row r="858" spans="1:7" x14ac:dyDescent="0.25">
      <c r="B858" s="781"/>
      <c r="C858" s="804"/>
      <c r="D858" s="805"/>
      <c r="E858" s="805"/>
      <c r="F858" s="805"/>
    </row>
    <row r="859" spans="1:7" ht="43.5" customHeight="1" x14ac:dyDescent="0.25">
      <c r="A859" s="754">
        <v>24</v>
      </c>
      <c r="B859" s="2262" t="s">
        <v>3138</v>
      </c>
      <c r="C859" s="2262"/>
      <c r="D859" s="2262"/>
      <c r="E859" s="2262"/>
      <c r="F859" s="2262"/>
    </row>
    <row r="861" spans="1:7" ht="28.5" x14ac:dyDescent="0.25">
      <c r="B861" s="790" t="s">
        <v>209</v>
      </c>
      <c r="C861" s="772" t="s">
        <v>701</v>
      </c>
      <c r="D861" s="773" t="s">
        <v>3011</v>
      </c>
      <c r="E861" s="773" t="s">
        <v>3012</v>
      </c>
      <c r="F861" s="761" t="s">
        <v>620</v>
      </c>
      <c r="G861" s="761" t="s">
        <v>584</v>
      </c>
    </row>
    <row r="862" spans="1:7" x14ac:dyDescent="0.25">
      <c r="B862" s="758" t="s">
        <v>262</v>
      </c>
      <c r="C862" s="759">
        <v>4</v>
      </c>
      <c r="D862" s="760" t="s">
        <v>225</v>
      </c>
      <c r="E862" s="760">
        <v>100</v>
      </c>
      <c r="F862" s="763">
        <f>'[17]цены на медик(хир)'!D7</f>
        <v>1.3</v>
      </c>
      <c r="G862" s="764"/>
    </row>
    <row r="863" spans="1:7" x14ac:dyDescent="0.25">
      <c r="B863" s="758" t="s">
        <v>3131</v>
      </c>
      <c r="C863" s="759">
        <v>50</v>
      </c>
      <c r="D863" s="760" t="s">
        <v>227</v>
      </c>
      <c r="E863" s="760">
        <v>80</v>
      </c>
      <c r="F863" s="763">
        <f>'[17]цены на медик(хир)'!D5</f>
        <v>0.37799999999999995</v>
      </c>
      <c r="G863" s="764">
        <f t="shared" ref="G863:G913" si="19">C863*E863%*F863</f>
        <v>15.119999999999997</v>
      </c>
    </row>
    <row r="864" spans="1:7" x14ac:dyDescent="0.25">
      <c r="B864" s="758" t="s">
        <v>499</v>
      </c>
      <c r="C864" s="759">
        <v>0.05</v>
      </c>
      <c r="D864" s="760" t="s">
        <v>988</v>
      </c>
      <c r="E864" s="760">
        <v>100</v>
      </c>
      <c r="F864" s="763">
        <f>'[17]цены на медик(хир)'!D8</f>
        <v>231.8</v>
      </c>
      <c r="G864" s="764">
        <f t="shared" si="19"/>
        <v>11.590000000000002</v>
      </c>
    </row>
    <row r="865" spans="2:7" x14ac:dyDescent="0.25">
      <c r="B865" s="758" t="s">
        <v>887</v>
      </c>
      <c r="C865" s="759">
        <v>10</v>
      </c>
      <c r="D865" s="760" t="s">
        <v>427</v>
      </c>
      <c r="E865" s="760">
        <v>100</v>
      </c>
      <c r="F865" s="763">
        <f>'[17]цены на медик(хир)'!D52</f>
        <v>0.23900000000000002</v>
      </c>
      <c r="G865" s="764">
        <f t="shared" si="19"/>
        <v>2.39</v>
      </c>
    </row>
    <row r="866" spans="2:7" x14ac:dyDescent="0.25">
      <c r="B866" s="758" t="s">
        <v>407</v>
      </c>
      <c r="C866" s="759">
        <v>0.5</v>
      </c>
      <c r="D866" s="760" t="s">
        <v>226</v>
      </c>
      <c r="E866" s="760">
        <v>100</v>
      </c>
      <c r="F866" s="763">
        <f>'[17]цены на медик(хир)'!D9</f>
        <v>8.8800000000000008</v>
      </c>
      <c r="G866" s="764">
        <f t="shared" si="19"/>
        <v>4.4400000000000004</v>
      </c>
    </row>
    <row r="867" spans="2:7" x14ac:dyDescent="0.25">
      <c r="B867" s="758" t="s">
        <v>890</v>
      </c>
      <c r="C867" s="759">
        <v>2</v>
      </c>
      <c r="D867" s="760" t="s">
        <v>226</v>
      </c>
      <c r="E867" s="760">
        <v>100</v>
      </c>
      <c r="F867" s="763">
        <f>'[17]цены на медик(хир)'!D10</f>
        <v>80</v>
      </c>
      <c r="G867" s="764">
        <f t="shared" si="19"/>
        <v>160</v>
      </c>
    </row>
    <row r="868" spans="2:7" x14ac:dyDescent="0.25">
      <c r="B868" s="758" t="s">
        <v>609</v>
      </c>
      <c r="C868" s="759">
        <v>50</v>
      </c>
      <c r="D868" s="760" t="s">
        <v>426</v>
      </c>
      <c r="E868" s="760">
        <v>100</v>
      </c>
      <c r="F868" s="763">
        <f>'[17]цены на медик(хир)'!D16</f>
        <v>0.10536</v>
      </c>
      <c r="G868" s="764">
        <f t="shared" si="19"/>
        <v>5.2679999999999998</v>
      </c>
    </row>
    <row r="869" spans="2:7" x14ac:dyDescent="0.25">
      <c r="B869" s="758" t="s">
        <v>277</v>
      </c>
      <c r="C869" s="759">
        <v>100</v>
      </c>
      <c r="D869" s="760" t="s">
        <v>227</v>
      </c>
      <c r="E869" s="760">
        <v>100</v>
      </c>
      <c r="F869" s="763">
        <f>'[17]цены на медик(хир)'!D19</f>
        <v>4.84</v>
      </c>
      <c r="G869" s="764">
        <f t="shared" si="19"/>
        <v>484</v>
      </c>
    </row>
    <row r="870" spans="2:7" x14ac:dyDescent="0.25">
      <c r="B870" s="758" t="s">
        <v>884</v>
      </c>
      <c r="C870" s="759">
        <v>100</v>
      </c>
      <c r="D870" s="760" t="s">
        <v>227</v>
      </c>
      <c r="E870" s="760">
        <v>100</v>
      </c>
      <c r="F870" s="763">
        <f>'[17]цены на медик(хир)'!D31</f>
        <v>7.0000000000000001E-3</v>
      </c>
      <c r="G870" s="764">
        <f t="shared" si="19"/>
        <v>0.70000000000000007</v>
      </c>
    </row>
    <row r="871" spans="2:7" x14ac:dyDescent="0.25">
      <c r="B871" s="758" t="s">
        <v>261</v>
      </c>
      <c r="C871" s="759">
        <v>0.05</v>
      </c>
      <c r="D871" s="760" t="s">
        <v>226</v>
      </c>
      <c r="E871" s="760">
        <v>100</v>
      </c>
      <c r="F871" s="763">
        <f>'[17]цены на медик(хир)'!D45</f>
        <v>7200</v>
      </c>
      <c r="G871" s="764">
        <f t="shared" si="19"/>
        <v>360</v>
      </c>
    </row>
    <row r="872" spans="2:7" x14ac:dyDescent="0.25">
      <c r="B872" s="758" t="s">
        <v>453</v>
      </c>
      <c r="C872" s="759">
        <v>0.2</v>
      </c>
      <c r="D872" s="760" t="s">
        <v>988</v>
      </c>
      <c r="E872" s="760">
        <v>100</v>
      </c>
      <c r="F872" s="763">
        <f>'[17]цены на медик(хир)'!D79</f>
        <v>6.94</v>
      </c>
      <c r="G872" s="764">
        <f t="shared" si="19"/>
        <v>1.3880000000000001</v>
      </c>
    </row>
    <row r="873" spans="2:7" x14ac:dyDescent="0.25">
      <c r="B873" s="758" t="s">
        <v>419</v>
      </c>
      <c r="C873" s="759">
        <v>3</v>
      </c>
      <c r="D873" s="760" t="s">
        <v>226</v>
      </c>
      <c r="E873" s="760">
        <v>100</v>
      </c>
      <c r="F873" s="763">
        <f>'[17]цены на медик(хир)'!D80</f>
        <v>1.17</v>
      </c>
      <c r="G873" s="764"/>
    </row>
    <row r="874" spans="2:7" ht="30" x14ac:dyDescent="0.25">
      <c r="B874" s="758" t="s">
        <v>266</v>
      </c>
      <c r="C874" s="759">
        <v>100</v>
      </c>
      <c r="D874" s="760" t="s">
        <v>227</v>
      </c>
      <c r="E874" s="760">
        <v>100</v>
      </c>
      <c r="F874" s="763">
        <f>'[17]цены на медик(хир)'!D111</f>
        <v>8.2500000000000004E-2</v>
      </c>
      <c r="G874" s="764">
        <f t="shared" si="19"/>
        <v>8.25</v>
      </c>
    </row>
    <row r="875" spans="2:7" x14ac:dyDescent="0.25">
      <c r="B875" s="758" t="s">
        <v>257</v>
      </c>
      <c r="C875" s="759">
        <v>0.1</v>
      </c>
      <c r="D875" s="760" t="s">
        <v>226</v>
      </c>
      <c r="E875" s="760">
        <v>100</v>
      </c>
      <c r="F875" s="763">
        <f>'[17]цены на медик(хир)'!D153</f>
        <v>80</v>
      </c>
      <c r="G875" s="764">
        <f t="shared" si="19"/>
        <v>8</v>
      </c>
    </row>
    <row r="876" spans="2:7" x14ac:dyDescent="0.25">
      <c r="B876" s="758" t="s">
        <v>600</v>
      </c>
      <c r="C876" s="759">
        <v>3</v>
      </c>
      <c r="D876" s="760" t="s">
        <v>226</v>
      </c>
      <c r="E876" s="760">
        <v>100</v>
      </c>
      <c r="F876" s="763">
        <f>'[17]цены на медик(хир)'!D160</f>
        <v>1.1354838709677419</v>
      </c>
      <c r="G876" s="764">
        <f t="shared" si="19"/>
        <v>3.4064516129032256</v>
      </c>
    </row>
    <row r="877" spans="2:7" x14ac:dyDescent="0.25">
      <c r="B877" s="758" t="s">
        <v>613</v>
      </c>
      <c r="C877" s="759">
        <v>20</v>
      </c>
      <c r="D877" s="760" t="s">
        <v>776</v>
      </c>
      <c r="E877" s="760">
        <v>100</v>
      </c>
      <c r="F877" s="763">
        <f>'[17]цены на медик(хир)'!D183</f>
        <v>0.193</v>
      </c>
      <c r="G877" s="764">
        <f t="shared" si="19"/>
        <v>3.8600000000000003</v>
      </c>
    </row>
    <row r="878" spans="2:7" x14ac:dyDescent="0.25">
      <c r="B878" s="758" t="s">
        <v>455</v>
      </c>
      <c r="C878" s="759">
        <v>1</v>
      </c>
      <c r="D878" s="760" t="s">
        <v>226</v>
      </c>
      <c r="E878" s="760">
        <v>100</v>
      </c>
      <c r="F878" s="763">
        <f>'[17]цены на медик(хир)'!D184</f>
        <v>0.31</v>
      </c>
      <c r="G878" s="764">
        <f t="shared" si="19"/>
        <v>0.31</v>
      </c>
    </row>
    <row r="879" spans="2:7" x14ac:dyDescent="0.25">
      <c r="B879" s="758" t="s">
        <v>334</v>
      </c>
      <c r="C879" s="759">
        <v>3</v>
      </c>
      <c r="D879" s="760" t="s">
        <v>225</v>
      </c>
      <c r="E879" s="760">
        <v>100</v>
      </c>
      <c r="F879" s="763">
        <f>'[17]цены на медик(хир)'!D186</f>
        <v>13</v>
      </c>
      <c r="G879" s="764"/>
    </row>
    <row r="880" spans="2:7" x14ac:dyDescent="0.25">
      <c r="B880" s="758" t="s">
        <v>449</v>
      </c>
      <c r="C880" s="759">
        <v>2</v>
      </c>
      <c r="D880" s="760" t="s">
        <v>226</v>
      </c>
      <c r="E880" s="760">
        <v>100</v>
      </c>
      <c r="F880" s="763">
        <f>'[17]цены на медик(хир)'!D196</f>
        <v>600</v>
      </c>
      <c r="G880" s="764">
        <f t="shared" si="19"/>
        <v>1200</v>
      </c>
    </row>
    <row r="881" spans="2:7" x14ac:dyDescent="0.25">
      <c r="B881" s="758" t="s">
        <v>704</v>
      </c>
      <c r="C881" s="759">
        <v>20</v>
      </c>
      <c r="D881" s="760" t="s">
        <v>227</v>
      </c>
      <c r="E881" s="760">
        <v>100</v>
      </c>
      <c r="F881" s="763">
        <f>'[17]цены на медик(хир)'!D203</f>
        <v>0.53</v>
      </c>
      <c r="G881" s="764">
        <f t="shared" si="19"/>
        <v>10.600000000000001</v>
      </c>
    </row>
    <row r="882" spans="2:7" x14ac:dyDescent="0.25">
      <c r="B882" s="758" t="s">
        <v>907</v>
      </c>
      <c r="C882" s="759">
        <v>2</v>
      </c>
      <c r="D882" s="760" t="s">
        <v>226</v>
      </c>
      <c r="E882" s="760">
        <v>100</v>
      </c>
      <c r="F882" s="763">
        <f>'[17]цены на медик(хир)'!D206</f>
        <v>0.86</v>
      </c>
      <c r="G882" s="764">
        <f t="shared" si="19"/>
        <v>1.72</v>
      </c>
    </row>
    <row r="883" spans="2:7" x14ac:dyDescent="0.25">
      <c r="B883" s="758" t="s">
        <v>3092</v>
      </c>
      <c r="C883" s="759">
        <v>4</v>
      </c>
      <c r="D883" s="760" t="s">
        <v>226</v>
      </c>
      <c r="E883" s="760">
        <v>100</v>
      </c>
      <c r="F883" s="763">
        <f>'[17]цены на медик(хир)'!D200</f>
        <v>74</v>
      </c>
      <c r="G883" s="764">
        <f t="shared" si="19"/>
        <v>296</v>
      </c>
    </row>
    <row r="884" spans="2:7" x14ac:dyDescent="0.25">
      <c r="B884" s="758" t="s">
        <v>3093</v>
      </c>
      <c r="C884" s="759">
        <v>0.01</v>
      </c>
      <c r="D884" s="760" t="s">
        <v>226</v>
      </c>
      <c r="E884" s="760">
        <v>100</v>
      </c>
      <c r="F884" s="763">
        <f>'[17]цены на медик(хир)'!D130</f>
        <v>1153.6666666666667</v>
      </c>
      <c r="G884" s="764">
        <f t="shared" si="19"/>
        <v>11.536666666666667</v>
      </c>
    </row>
    <row r="885" spans="2:7" ht="30" x14ac:dyDescent="0.25">
      <c r="B885" s="758" t="s">
        <v>3139</v>
      </c>
      <c r="C885" s="759">
        <v>1</v>
      </c>
      <c r="D885" s="760" t="s">
        <v>226</v>
      </c>
      <c r="E885" s="760">
        <v>50</v>
      </c>
      <c r="F885" s="763">
        <f>'[17]цены на медик(хир)'!D214</f>
        <v>36.314322916666661</v>
      </c>
      <c r="G885" s="764">
        <f t="shared" si="19"/>
        <v>18.157161458333331</v>
      </c>
    </row>
    <row r="886" spans="2:7" ht="30" x14ac:dyDescent="0.25">
      <c r="B886" s="758" t="s">
        <v>3140</v>
      </c>
      <c r="C886" s="759">
        <v>1</v>
      </c>
      <c r="D886" s="760" t="s">
        <v>226</v>
      </c>
      <c r="E886" s="760">
        <v>50</v>
      </c>
      <c r="F886" s="763">
        <f>'[17]цены на медик(хир)'!D211</f>
        <v>182.70833333333334</v>
      </c>
      <c r="G886" s="764">
        <f t="shared" si="19"/>
        <v>91.354166666666671</v>
      </c>
    </row>
    <row r="887" spans="2:7" x14ac:dyDescent="0.25">
      <c r="B887" s="758" t="s">
        <v>979</v>
      </c>
      <c r="C887" s="759">
        <v>1</v>
      </c>
      <c r="D887" s="760" t="s">
        <v>226</v>
      </c>
      <c r="E887" s="760">
        <v>100</v>
      </c>
      <c r="F887" s="763">
        <f>'[17]цены на медик(хир)'!D223</f>
        <v>1.25</v>
      </c>
      <c r="G887" s="764">
        <f t="shared" si="19"/>
        <v>1.25</v>
      </c>
    </row>
    <row r="888" spans="2:7" x14ac:dyDescent="0.25">
      <c r="B888" s="758" t="s">
        <v>513</v>
      </c>
      <c r="C888" s="759">
        <v>0.01</v>
      </c>
      <c r="D888" s="760" t="s">
        <v>226</v>
      </c>
      <c r="E888" s="760">
        <v>100</v>
      </c>
      <c r="F888" s="763">
        <f>'[17]цены на медик(хир)'!D60</f>
        <v>32917.666666666664</v>
      </c>
      <c r="G888" s="764">
        <f t="shared" si="19"/>
        <v>329.17666666666668</v>
      </c>
    </row>
    <row r="889" spans="2:7" x14ac:dyDescent="0.25">
      <c r="B889" s="758" t="s">
        <v>500</v>
      </c>
      <c r="C889" s="759">
        <v>0.03</v>
      </c>
      <c r="D889" s="760" t="s">
        <v>226</v>
      </c>
      <c r="E889" s="760">
        <v>100</v>
      </c>
      <c r="F889" s="763">
        <f>'[17]цены на медик(хир)'!D61</f>
        <v>1260</v>
      </c>
      <c r="G889" s="764">
        <f t="shared" si="19"/>
        <v>37.799999999999997</v>
      </c>
    </row>
    <row r="890" spans="2:7" x14ac:dyDescent="0.25">
      <c r="B890" s="758" t="s">
        <v>497</v>
      </c>
      <c r="C890" s="759">
        <v>0.02</v>
      </c>
      <c r="D890" s="760" t="s">
        <v>226</v>
      </c>
      <c r="E890" s="760">
        <v>80</v>
      </c>
      <c r="F890" s="763">
        <f>'[17]цены на медик(хир)'!D64</f>
        <v>1120</v>
      </c>
      <c r="G890" s="764">
        <f t="shared" si="19"/>
        <v>17.920000000000002</v>
      </c>
    </row>
    <row r="891" spans="2:7" x14ac:dyDescent="0.25">
      <c r="B891" s="758" t="s">
        <v>514</v>
      </c>
      <c r="C891" s="759">
        <v>0.05</v>
      </c>
      <c r="D891" s="760" t="s">
        <v>226</v>
      </c>
      <c r="E891" s="760">
        <v>100</v>
      </c>
      <c r="F891" s="763">
        <f>'[17]цены на медик(хир)'!D58</f>
        <v>220</v>
      </c>
      <c r="G891" s="764">
        <f t="shared" si="19"/>
        <v>11</v>
      </c>
    </row>
    <row r="892" spans="2:7" x14ac:dyDescent="0.25">
      <c r="B892" s="758" t="s">
        <v>510</v>
      </c>
      <c r="C892" s="759">
        <v>0.12</v>
      </c>
      <c r="D892" s="760" t="s">
        <v>226</v>
      </c>
      <c r="E892" s="760">
        <v>100</v>
      </c>
      <c r="F892" s="763">
        <f>'[17]цены на медик(хир)'!D36</f>
        <v>1675</v>
      </c>
      <c r="G892" s="764">
        <f t="shared" si="19"/>
        <v>201</v>
      </c>
    </row>
    <row r="893" spans="2:7" x14ac:dyDescent="0.25">
      <c r="B893" s="758" t="s">
        <v>520</v>
      </c>
      <c r="C893" s="759">
        <v>7.0000000000000007E-2</v>
      </c>
      <c r="D893" s="760" t="s">
        <v>226</v>
      </c>
      <c r="E893" s="760">
        <v>100</v>
      </c>
      <c r="F893" s="763">
        <f>'[17]цены на медик(хир)'!D44</f>
        <v>1100</v>
      </c>
      <c r="G893" s="764">
        <f t="shared" si="19"/>
        <v>77.000000000000014</v>
      </c>
    </row>
    <row r="894" spans="2:7" x14ac:dyDescent="0.25">
      <c r="B894" s="758" t="s">
        <v>3136</v>
      </c>
      <c r="C894" s="759">
        <v>0.04</v>
      </c>
      <c r="D894" s="760" t="s">
        <v>226</v>
      </c>
      <c r="E894" s="760">
        <v>100</v>
      </c>
      <c r="F894" s="763">
        <f>'[17]цены на медик(хир)'!D194</f>
        <v>19610.980500000001</v>
      </c>
      <c r="G894" s="764">
        <f t="shared" si="19"/>
        <v>784.43922000000009</v>
      </c>
    </row>
    <row r="895" spans="2:7" x14ac:dyDescent="0.25">
      <c r="B895" s="758" t="s">
        <v>3137</v>
      </c>
      <c r="C895" s="759">
        <v>0.04</v>
      </c>
      <c r="D895" s="760" t="s">
        <v>226</v>
      </c>
      <c r="E895" s="760">
        <v>100</v>
      </c>
      <c r="F895" s="763">
        <f>'[17]цены на медик(хир)'!D59</f>
        <v>9750</v>
      </c>
      <c r="G895" s="764">
        <f t="shared" si="19"/>
        <v>390</v>
      </c>
    </row>
    <row r="896" spans="2:7" ht="30" x14ac:dyDescent="0.25">
      <c r="B896" s="758" t="s">
        <v>3108</v>
      </c>
      <c r="C896" s="759">
        <v>3</v>
      </c>
      <c r="D896" s="760" t="s">
        <v>226</v>
      </c>
      <c r="E896" s="760">
        <v>100</v>
      </c>
      <c r="F896" s="763">
        <f>'[17]цены на медик(хир)'!D63</f>
        <v>401.63731250000001</v>
      </c>
      <c r="G896" s="764">
        <f t="shared" si="19"/>
        <v>1204.9119375</v>
      </c>
    </row>
    <row r="897" spans="2:7" ht="30" x14ac:dyDescent="0.25">
      <c r="B897" s="758" t="s">
        <v>3122</v>
      </c>
      <c r="C897" s="759">
        <v>1</v>
      </c>
      <c r="D897" s="760" t="s">
        <v>3123</v>
      </c>
      <c r="E897" s="760">
        <v>25</v>
      </c>
      <c r="F897" s="763">
        <f>'[17]цены на медик(хир)'!D126</f>
        <v>4293</v>
      </c>
      <c r="G897" s="764">
        <f t="shared" si="19"/>
        <v>1073.25</v>
      </c>
    </row>
    <row r="898" spans="2:7" ht="30" x14ac:dyDescent="0.25">
      <c r="B898" s="758" t="s">
        <v>3124</v>
      </c>
      <c r="C898" s="759">
        <v>1</v>
      </c>
      <c r="D898" s="760" t="s">
        <v>3123</v>
      </c>
      <c r="E898" s="760">
        <v>25</v>
      </c>
      <c r="F898" s="763">
        <f>'[17]цены на медик(хир)'!D127</f>
        <v>3845</v>
      </c>
      <c r="G898" s="764">
        <f t="shared" si="19"/>
        <v>961.25</v>
      </c>
    </row>
    <row r="899" spans="2:7" ht="30" x14ac:dyDescent="0.25">
      <c r="B899" s="758" t="s">
        <v>3125</v>
      </c>
      <c r="C899" s="759">
        <v>1</v>
      </c>
      <c r="D899" s="760" t="s">
        <v>3123</v>
      </c>
      <c r="E899" s="760">
        <v>25</v>
      </c>
      <c r="F899" s="763">
        <f>'[17]цены на медик(хир)'!D125</f>
        <v>4436</v>
      </c>
      <c r="G899" s="764">
        <f t="shared" si="19"/>
        <v>1109</v>
      </c>
    </row>
    <row r="900" spans="2:7" x14ac:dyDescent="0.25">
      <c r="B900" s="758" t="s">
        <v>3126</v>
      </c>
      <c r="C900" s="759">
        <v>1</v>
      </c>
      <c r="D900" s="760" t="s">
        <v>3123</v>
      </c>
      <c r="E900" s="760">
        <v>70</v>
      </c>
      <c r="F900" s="763">
        <f>'[17]цены на медик(хир)'!D81</f>
        <v>10200</v>
      </c>
      <c r="G900" s="764">
        <f t="shared" si="19"/>
        <v>7140</v>
      </c>
    </row>
    <row r="901" spans="2:7" x14ac:dyDescent="0.25">
      <c r="B901" s="758" t="s">
        <v>3127</v>
      </c>
      <c r="C901" s="759">
        <v>1</v>
      </c>
      <c r="D901" s="760" t="s">
        <v>3123</v>
      </c>
      <c r="E901" s="760">
        <v>30</v>
      </c>
      <c r="F901" s="763">
        <f>'[17]цены на медик(хир)'!D82</f>
        <v>15850</v>
      </c>
      <c r="G901" s="764">
        <f t="shared" si="19"/>
        <v>4755</v>
      </c>
    </row>
    <row r="902" spans="2:7" ht="30" x14ac:dyDescent="0.25">
      <c r="B902" s="758" t="s">
        <v>3128</v>
      </c>
      <c r="C902" s="759">
        <v>0.5</v>
      </c>
      <c r="D902" s="760" t="s">
        <v>3123</v>
      </c>
      <c r="E902" s="760">
        <v>5</v>
      </c>
      <c r="F902" s="763">
        <f>'[17]цены на медик(хир)'!D123</f>
        <v>12241</v>
      </c>
      <c r="G902" s="764">
        <f t="shared" si="19"/>
        <v>306.02500000000003</v>
      </c>
    </row>
    <row r="903" spans="2:7" ht="30" x14ac:dyDescent="0.25">
      <c r="B903" s="758" t="s">
        <v>3129</v>
      </c>
      <c r="C903" s="759">
        <v>1</v>
      </c>
      <c r="D903" s="760" t="s">
        <v>226</v>
      </c>
      <c r="E903" s="760">
        <v>20</v>
      </c>
      <c r="F903" s="763">
        <f>'[17]цены на медик(хир)'!D124</f>
        <v>6495</v>
      </c>
      <c r="G903" s="764">
        <f t="shared" si="19"/>
        <v>1299</v>
      </c>
    </row>
    <row r="904" spans="2:7" ht="30" x14ac:dyDescent="0.25">
      <c r="B904" s="758" t="s">
        <v>3116</v>
      </c>
      <c r="C904" s="759">
        <v>2</v>
      </c>
      <c r="D904" s="760" t="s">
        <v>226</v>
      </c>
      <c r="E904" s="760">
        <v>100</v>
      </c>
      <c r="F904" s="763">
        <f>'[17]цены на медик(хир)'!D195</f>
        <v>1300</v>
      </c>
      <c r="G904" s="764">
        <f t="shared" si="19"/>
        <v>2600</v>
      </c>
    </row>
    <row r="905" spans="2:7" x14ac:dyDescent="0.25">
      <c r="B905" s="758" t="s">
        <v>3078</v>
      </c>
      <c r="C905" s="759">
        <v>1</v>
      </c>
      <c r="D905" s="760" t="s">
        <v>226</v>
      </c>
      <c r="E905" s="760">
        <v>100</v>
      </c>
      <c r="F905" s="763">
        <f>'[17]цены на медик(хир)'!D74</f>
        <v>5.8037000000000001</v>
      </c>
      <c r="G905" s="764">
        <f t="shared" si="19"/>
        <v>5.8037000000000001</v>
      </c>
    </row>
    <row r="906" spans="2:7" ht="30" x14ac:dyDescent="0.25">
      <c r="B906" s="758" t="s">
        <v>248</v>
      </c>
      <c r="C906" s="759">
        <v>1</v>
      </c>
      <c r="D906" s="760" t="s">
        <v>226</v>
      </c>
      <c r="E906" s="760">
        <v>100</v>
      </c>
      <c r="F906" s="763">
        <f>'[17]цены на медик(хир)'!D107</f>
        <v>1.25</v>
      </c>
      <c r="G906" s="764"/>
    </row>
    <row r="907" spans="2:7" ht="30" x14ac:dyDescent="0.25">
      <c r="B907" s="758" t="s">
        <v>3101</v>
      </c>
      <c r="C907" s="759">
        <v>0.08</v>
      </c>
      <c r="D907" s="760" t="s">
        <v>226</v>
      </c>
      <c r="E907" s="760">
        <v>100</v>
      </c>
      <c r="F907" s="759">
        <v>128829.95</v>
      </c>
      <c r="G907" s="764">
        <f t="shared" si="19"/>
        <v>10306.396000000001</v>
      </c>
    </row>
    <row r="908" spans="2:7" ht="30" x14ac:dyDescent="0.25">
      <c r="B908" s="758" t="s">
        <v>3117</v>
      </c>
      <c r="C908" s="759">
        <v>0.1</v>
      </c>
      <c r="D908" s="760" t="s">
        <v>226</v>
      </c>
      <c r="E908" s="760">
        <v>100</v>
      </c>
      <c r="F908" s="763">
        <f>'[17]цены на медик(хир)'!D100</f>
        <v>29646.94</v>
      </c>
      <c r="G908" s="764">
        <f t="shared" si="19"/>
        <v>2964.694</v>
      </c>
    </row>
    <row r="909" spans="2:7" ht="30" x14ac:dyDescent="0.25">
      <c r="B909" s="758" t="s">
        <v>3102</v>
      </c>
      <c r="C909" s="759">
        <v>0.01</v>
      </c>
      <c r="D909" s="760" t="s">
        <v>226</v>
      </c>
      <c r="E909" s="760">
        <v>100</v>
      </c>
      <c r="F909" s="763">
        <f>'[17]цены на медик(хир)'!D70</f>
        <v>20960.079000000002</v>
      </c>
      <c r="G909" s="764">
        <f t="shared" si="19"/>
        <v>209.60079000000002</v>
      </c>
    </row>
    <row r="910" spans="2:7" ht="30" x14ac:dyDescent="0.25">
      <c r="B910" s="758" t="s">
        <v>3103</v>
      </c>
      <c r="C910" s="759">
        <v>0.01</v>
      </c>
      <c r="D910" s="760" t="s">
        <v>226</v>
      </c>
      <c r="E910" s="760">
        <v>100</v>
      </c>
      <c r="F910" s="763">
        <f>'[17]цены на медик(хир)'!D69</f>
        <v>1408.34</v>
      </c>
      <c r="G910" s="764">
        <f t="shared" si="19"/>
        <v>14.083399999999999</v>
      </c>
    </row>
    <row r="911" spans="2:7" x14ac:dyDescent="0.25">
      <c r="B911" s="758" t="s">
        <v>3104</v>
      </c>
      <c r="C911" s="759">
        <v>0.1</v>
      </c>
      <c r="D911" s="760" t="s">
        <v>226</v>
      </c>
      <c r="E911" s="760">
        <v>100</v>
      </c>
      <c r="F911" s="763">
        <f>'[17]цены на медик(хир)'!D86</f>
        <v>7948.7625029999999</v>
      </c>
      <c r="G911" s="764">
        <f t="shared" si="19"/>
        <v>794.87625030000004</v>
      </c>
    </row>
    <row r="912" spans="2:7" ht="30" x14ac:dyDescent="0.25">
      <c r="B912" s="758" t="s">
        <v>3118</v>
      </c>
      <c r="C912" s="759">
        <v>1</v>
      </c>
      <c r="D912" s="760" t="s">
        <v>226</v>
      </c>
      <c r="E912" s="760">
        <v>50</v>
      </c>
      <c r="F912" s="763">
        <f>'[17]цены на медик(хир)'!D88</f>
        <v>564.19793730000004</v>
      </c>
      <c r="G912" s="764">
        <f t="shared" si="19"/>
        <v>282.09896865000002</v>
      </c>
    </row>
    <row r="913" spans="1:7" ht="30" x14ac:dyDescent="0.25">
      <c r="B913" s="758" t="s">
        <v>3119</v>
      </c>
      <c r="C913" s="759">
        <v>1</v>
      </c>
      <c r="D913" s="760" t="s">
        <v>226</v>
      </c>
      <c r="E913" s="760">
        <v>50</v>
      </c>
      <c r="F913" s="763">
        <f>'[17]цены на медик(хир)'!D87</f>
        <v>470.10954950000001</v>
      </c>
      <c r="G913" s="764">
        <f t="shared" si="19"/>
        <v>235.05477475000001</v>
      </c>
    </row>
    <row r="914" spans="1:7" x14ac:dyDescent="0.25">
      <c r="B914" s="767" t="s">
        <v>199</v>
      </c>
      <c r="C914" s="768"/>
      <c r="D914" s="769"/>
      <c r="E914" s="769"/>
      <c r="F914" s="764"/>
      <c r="G914" s="770">
        <f>SUM(G862:G913)</f>
        <v>39808.721154271247</v>
      </c>
    </row>
    <row r="916" spans="1:7" ht="47.25" customHeight="1" x14ac:dyDescent="0.25">
      <c r="A916" s="754">
        <v>25</v>
      </c>
      <c r="B916" s="2262" t="s">
        <v>3141</v>
      </c>
      <c r="C916" s="2262"/>
      <c r="D916" s="2262"/>
      <c r="E916" s="2262"/>
      <c r="F916" s="2262"/>
    </row>
    <row r="919" spans="1:7" ht="28.5" x14ac:dyDescent="0.25">
      <c r="B919" s="790" t="s">
        <v>209</v>
      </c>
      <c r="C919" s="772" t="s">
        <v>701</v>
      </c>
      <c r="D919" s="773" t="s">
        <v>3011</v>
      </c>
      <c r="E919" s="773" t="s">
        <v>3012</v>
      </c>
      <c r="F919" s="761" t="s">
        <v>620</v>
      </c>
      <c r="G919" s="761" t="s">
        <v>584</v>
      </c>
    </row>
    <row r="920" spans="1:7" x14ac:dyDescent="0.25">
      <c r="B920" s="758" t="s">
        <v>262</v>
      </c>
      <c r="C920" s="759">
        <v>4</v>
      </c>
      <c r="D920" s="760" t="s">
        <v>225</v>
      </c>
      <c r="E920" s="760">
        <v>100</v>
      </c>
      <c r="F920" s="809">
        <f>'[17]цены на медик(хир)'!D7</f>
        <v>1.3</v>
      </c>
      <c r="G920" s="764"/>
    </row>
    <row r="921" spans="1:7" x14ac:dyDescent="0.25">
      <c r="B921" s="758" t="s">
        <v>407</v>
      </c>
      <c r="C921" s="759">
        <v>0.5</v>
      </c>
      <c r="D921" s="760" t="s">
        <v>226</v>
      </c>
      <c r="E921" s="760">
        <v>100</v>
      </c>
      <c r="F921" s="809">
        <f>'[17]цены на медик(хир)'!D9</f>
        <v>8.8800000000000008</v>
      </c>
      <c r="G921" s="764">
        <f t="shared" ref="G921:G950" si="20">C921*E921%*F921</f>
        <v>4.4400000000000004</v>
      </c>
    </row>
    <row r="922" spans="1:7" x14ac:dyDescent="0.25">
      <c r="B922" s="758" t="s">
        <v>890</v>
      </c>
      <c r="C922" s="759">
        <v>2</v>
      </c>
      <c r="D922" s="760" t="s">
        <v>226</v>
      </c>
      <c r="E922" s="760">
        <v>100</v>
      </c>
      <c r="F922" s="809">
        <f>'[17]цены на медик(хир)'!D10</f>
        <v>80</v>
      </c>
      <c r="G922" s="764">
        <f t="shared" si="20"/>
        <v>160</v>
      </c>
    </row>
    <row r="923" spans="1:7" x14ac:dyDescent="0.25">
      <c r="B923" s="758" t="s">
        <v>609</v>
      </c>
      <c r="C923" s="759">
        <v>50</v>
      </c>
      <c r="D923" s="760" t="s">
        <v>426</v>
      </c>
      <c r="E923" s="760">
        <v>100</v>
      </c>
      <c r="F923" s="809">
        <f>'[17]цены на медик(хир)'!D16</f>
        <v>0.10536</v>
      </c>
      <c r="G923" s="764">
        <f t="shared" si="20"/>
        <v>5.2679999999999998</v>
      </c>
    </row>
    <row r="924" spans="1:7" x14ac:dyDescent="0.25">
      <c r="B924" s="758" t="s">
        <v>277</v>
      </c>
      <c r="C924" s="759">
        <v>100</v>
      </c>
      <c r="D924" s="760" t="s">
        <v>227</v>
      </c>
      <c r="E924" s="760">
        <v>80</v>
      </c>
      <c r="F924" s="809">
        <f>'[17]цены на медик(хир)'!D19</f>
        <v>4.84</v>
      </c>
      <c r="G924" s="764">
        <f t="shared" si="20"/>
        <v>387.2</v>
      </c>
    </row>
    <row r="925" spans="1:7" x14ac:dyDescent="0.25">
      <c r="B925" s="758" t="s">
        <v>884</v>
      </c>
      <c r="C925" s="759">
        <v>100</v>
      </c>
      <c r="D925" s="760" t="s">
        <v>227</v>
      </c>
      <c r="E925" s="760">
        <v>100</v>
      </c>
      <c r="F925" s="809">
        <f>'[17]цены на медик(хир)'!D31</f>
        <v>7.0000000000000001E-3</v>
      </c>
      <c r="G925" s="764">
        <f t="shared" si="20"/>
        <v>0.70000000000000007</v>
      </c>
    </row>
    <row r="926" spans="1:7" x14ac:dyDescent="0.25">
      <c r="B926" s="758" t="s">
        <v>261</v>
      </c>
      <c r="C926" s="759">
        <v>0.1</v>
      </c>
      <c r="D926" s="760" t="s">
        <v>226</v>
      </c>
      <c r="E926" s="760">
        <v>100</v>
      </c>
      <c r="F926" s="809">
        <f>'[17]цены на медик(хир)'!D45</f>
        <v>7200</v>
      </c>
      <c r="G926" s="764">
        <f t="shared" si="20"/>
        <v>720</v>
      </c>
    </row>
    <row r="927" spans="1:7" x14ac:dyDescent="0.25">
      <c r="B927" s="758" t="s">
        <v>419</v>
      </c>
      <c r="C927" s="759">
        <v>3</v>
      </c>
      <c r="D927" s="760" t="s">
        <v>226</v>
      </c>
      <c r="E927" s="760">
        <v>100</v>
      </c>
      <c r="F927" s="809">
        <v>0</v>
      </c>
      <c r="G927" s="764">
        <f t="shared" si="20"/>
        <v>0</v>
      </c>
    </row>
    <row r="928" spans="1:7" ht="30" x14ac:dyDescent="0.25">
      <c r="B928" s="758" t="s">
        <v>266</v>
      </c>
      <c r="C928" s="759">
        <v>100</v>
      </c>
      <c r="D928" s="760" t="s">
        <v>227</v>
      </c>
      <c r="E928" s="760">
        <v>100</v>
      </c>
      <c r="F928" s="809">
        <f>'[17]цены на медик(хир)'!D111</f>
        <v>8.2500000000000004E-2</v>
      </c>
      <c r="G928" s="764">
        <f t="shared" si="20"/>
        <v>8.25</v>
      </c>
    </row>
    <row r="929" spans="2:7" x14ac:dyDescent="0.25">
      <c r="B929" s="758" t="s">
        <v>257</v>
      </c>
      <c r="C929" s="759">
        <v>0.1</v>
      </c>
      <c r="D929" s="760" t="s">
        <v>226</v>
      </c>
      <c r="E929" s="760">
        <v>100</v>
      </c>
      <c r="F929" s="809">
        <f>'[17]цены на медик(хир)'!D153</f>
        <v>80</v>
      </c>
      <c r="G929" s="764">
        <f t="shared" si="20"/>
        <v>8</v>
      </c>
    </row>
    <row r="930" spans="2:7" x14ac:dyDescent="0.25">
      <c r="B930" s="758" t="s">
        <v>600</v>
      </c>
      <c r="C930" s="759">
        <v>1</v>
      </c>
      <c r="D930" s="760" t="s">
        <v>226</v>
      </c>
      <c r="E930" s="760">
        <v>100</v>
      </c>
      <c r="F930" s="809">
        <f>'[17]цены на медик(хир)'!D160</f>
        <v>1.1354838709677419</v>
      </c>
      <c r="G930" s="764">
        <f t="shared" si="20"/>
        <v>1.1354838709677419</v>
      </c>
    </row>
    <row r="931" spans="2:7" x14ac:dyDescent="0.25">
      <c r="B931" s="758" t="s">
        <v>613</v>
      </c>
      <c r="C931" s="759">
        <v>20</v>
      </c>
      <c r="D931" s="760" t="s">
        <v>776</v>
      </c>
      <c r="E931" s="760">
        <v>100</v>
      </c>
      <c r="F931" s="809">
        <f>'[17]цены на медик(хир)'!D183</f>
        <v>0.193</v>
      </c>
      <c r="G931" s="764">
        <f t="shared" si="20"/>
        <v>3.8600000000000003</v>
      </c>
    </row>
    <row r="932" spans="2:7" x14ac:dyDescent="0.25">
      <c r="B932" s="758" t="s">
        <v>334</v>
      </c>
      <c r="C932" s="759">
        <v>3</v>
      </c>
      <c r="D932" s="760" t="s">
        <v>225</v>
      </c>
      <c r="E932" s="760">
        <v>100</v>
      </c>
      <c r="F932" s="809">
        <f>'[17]цены на медик(хир)'!D186</f>
        <v>13</v>
      </c>
      <c r="G932" s="764"/>
    </row>
    <row r="933" spans="2:7" x14ac:dyDescent="0.25">
      <c r="B933" s="758" t="s">
        <v>449</v>
      </c>
      <c r="C933" s="759">
        <v>1</v>
      </c>
      <c r="D933" s="760" t="s">
        <v>226</v>
      </c>
      <c r="E933" s="760">
        <v>80</v>
      </c>
      <c r="F933" s="809">
        <f>'[17]цены на медик(хир)'!D196</f>
        <v>600</v>
      </c>
      <c r="G933" s="764">
        <f t="shared" si="20"/>
        <v>480</v>
      </c>
    </row>
    <row r="934" spans="2:7" x14ac:dyDescent="0.25">
      <c r="B934" s="758" t="s">
        <v>704</v>
      </c>
      <c r="C934" s="759">
        <v>20</v>
      </c>
      <c r="D934" s="760" t="s">
        <v>227</v>
      </c>
      <c r="E934" s="760">
        <v>100</v>
      </c>
      <c r="F934" s="809">
        <f>'[17]цены на медик(хир)'!D203</f>
        <v>0.53</v>
      </c>
      <c r="G934" s="764">
        <f t="shared" si="20"/>
        <v>10.600000000000001</v>
      </c>
    </row>
    <row r="935" spans="2:7" x14ac:dyDescent="0.25">
      <c r="B935" s="758" t="s">
        <v>907</v>
      </c>
      <c r="C935" s="759">
        <v>4</v>
      </c>
      <c r="D935" s="760" t="s">
        <v>226</v>
      </c>
      <c r="E935" s="760">
        <v>100</v>
      </c>
      <c r="F935" s="809">
        <f>'[17]цены на медик(хир)'!D206</f>
        <v>0.86</v>
      </c>
      <c r="G935" s="764">
        <f t="shared" si="20"/>
        <v>3.44</v>
      </c>
    </row>
    <row r="936" spans="2:7" ht="45" x14ac:dyDescent="0.25">
      <c r="B936" s="758" t="s">
        <v>3121</v>
      </c>
      <c r="C936" s="759">
        <v>1</v>
      </c>
      <c r="D936" s="760" t="s">
        <v>495</v>
      </c>
      <c r="E936" s="760">
        <v>45</v>
      </c>
      <c r="F936" s="809">
        <f>'[17]цены на медик(хир)'!D217</f>
        <v>37.127864583333327</v>
      </c>
      <c r="G936" s="764">
        <f t="shared" si="20"/>
        <v>16.707539062499997</v>
      </c>
    </row>
    <row r="937" spans="2:7" ht="45" x14ac:dyDescent="0.25">
      <c r="B937" s="758" t="s">
        <v>3142</v>
      </c>
      <c r="C937" s="759">
        <v>1</v>
      </c>
      <c r="D937" s="760" t="s">
        <v>495</v>
      </c>
      <c r="E937" s="760">
        <v>45</v>
      </c>
      <c r="F937" s="809">
        <f>'[17]цены на медик(хир)'!D214</f>
        <v>36.314322916666661</v>
      </c>
      <c r="G937" s="764">
        <f t="shared" si="20"/>
        <v>16.341445312499999</v>
      </c>
    </row>
    <row r="938" spans="2:7" ht="45" x14ac:dyDescent="0.25">
      <c r="B938" s="758" t="s">
        <v>493</v>
      </c>
      <c r="C938" s="759">
        <v>1</v>
      </c>
      <c r="D938" s="760" t="s">
        <v>495</v>
      </c>
      <c r="E938" s="760">
        <v>10</v>
      </c>
      <c r="F938" s="809">
        <f>'[17]цены на медик(хир)'!D216</f>
        <v>59</v>
      </c>
      <c r="G938" s="764">
        <f t="shared" si="20"/>
        <v>5.9</v>
      </c>
    </row>
    <row r="939" spans="2:7" ht="30" x14ac:dyDescent="0.25">
      <c r="B939" s="758" t="s">
        <v>507</v>
      </c>
      <c r="C939" s="759">
        <v>0.02</v>
      </c>
      <c r="D939" s="760" t="s">
        <v>226</v>
      </c>
      <c r="E939" s="760">
        <v>100</v>
      </c>
      <c r="F939" s="809">
        <f>'[17]цены на медик(хир)'!D221</f>
        <v>9572.8176000000003</v>
      </c>
      <c r="G939" s="764">
        <f t="shared" si="20"/>
        <v>191.45635200000001</v>
      </c>
    </row>
    <row r="940" spans="2:7" x14ac:dyDescent="0.25">
      <c r="B940" s="758" t="s">
        <v>979</v>
      </c>
      <c r="C940" s="759">
        <v>1</v>
      </c>
      <c r="D940" s="760" t="s">
        <v>226</v>
      </c>
      <c r="E940" s="760">
        <v>100</v>
      </c>
      <c r="F940" s="809">
        <f>'[17]цены на медик(хир)'!D223</f>
        <v>1.25</v>
      </c>
      <c r="G940" s="764">
        <f t="shared" si="20"/>
        <v>1.25</v>
      </c>
    </row>
    <row r="941" spans="2:7" x14ac:dyDescent="0.25">
      <c r="B941" s="758" t="s">
        <v>3078</v>
      </c>
      <c r="C941" s="759">
        <v>1</v>
      </c>
      <c r="D941" s="760" t="s">
        <v>226</v>
      </c>
      <c r="E941" s="760">
        <v>100</v>
      </c>
      <c r="F941" s="809">
        <f>'[17]цены на медик(хир)'!D74</f>
        <v>5.8037000000000001</v>
      </c>
      <c r="G941" s="764">
        <f t="shared" si="20"/>
        <v>5.8037000000000001</v>
      </c>
    </row>
    <row r="942" spans="2:7" ht="30" x14ac:dyDescent="0.25">
      <c r="B942" s="758" t="s">
        <v>248</v>
      </c>
      <c r="C942" s="759">
        <v>1</v>
      </c>
      <c r="D942" s="760" t="s">
        <v>226</v>
      </c>
      <c r="E942" s="760">
        <v>100</v>
      </c>
      <c r="F942" s="809">
        <f>'[17]цены на медик(хир)'!D107</f>
        <v>1.25</v>
      </c>
      <c r="G942" s="764"/>
    </row>
    <row r="943" spans="2:7" x14ac:dyDescent="0.25">
      <c r="B943" s="758" t="s">
        <v>3092</v>
      </c>
      <c r="C943" s="759">
        <v>4</v>
      </c>
      <c r="D943" s="760" t="s">
        <v>226</v>
      </c>
      <c r="E943" s="760">
        <v>100</v>
      </c>
      <c r="F943" s="809">
        <f>'[17]цены на медик(хир)'!D200</f>
        <v>74</v>
      </c>
      <c r="G943" s="764">
        <f t="shared" si="20"/>
        <v>296</v>
      </c>
    </row>
    <row r="944" spans="2:7" x14ac:dyDescent="0.25">
      <c r="B944" s="758" t="s">
        <v>3093</v>
      </c>
      <c r="C944" s="759">
        <v>0.01</v>
      </c>
      <c r="D944" s="760" t="s">
        <v>226</v>
      </c>
      <c r="E944" s="760">
        <v>100</v>
      </c>
      <c r="F944" s="809">
        <f>'[17]цены на медик(хир)'!D130</f>
        <v>1153.6666666666667</v>
      </c>
      <c r="G944" s="764">
        <f t="shared" si="20"/>
        <v>11.536666666666667</v>
      </c>
    </row>
    <row r="945" spans="1:7" ht="30" x14ac:dyDescent="0.25">
      <c r="B945" s="758" t="s">
        <v>3101</v>
      </c>
      <c r="C945" s="759">
        <v>0.08</v>
      </c>
      <c r="D945" s="760" t="s">
        <v>226</v>
      </c>
      <c r="E945" s="760">
        <v>100</v>
      </c>
      <c r="F945" s="759">
        <v>128829.95</v>
      </c>
      <c r="G945" s="764">
        <f t="shared" si="20"/>
        <v>10306.396000000001</v>
      </c>
    </row>
    <row r="946" spans="1:7" ht="30" x14ac:dyDescent="0.25">
      <c r="B946" s="758" t="s">
        <v>3102</v>
      </c>
      <c r="C946" s="759">
        <v>0.01</v>
      </c>
      <c r="D946" s="760" t="s">
        <v>226</v>
      </c>
      <c r="E946" s="760">
        <v>100</v>
      </c>
      <c r="F946" s="809">
        <f>'[17]цены на медик(хир)'!D70</f>
        <v>20960.079000000002</v>
      </c>
      <c r="G946" s="764">
        <f t="shared" si="20"/>
        <v>209.60079000000002</v>
      </c>
    </row>
    <row r="947" spans="1:7" ht="30" x14ac:dyDescent="0.25">
      <c r="B947" s="758" t="s">
        <v>3103</v>
      </c>
      <c r="C947" s="759">
        <v>0.01</v>
      </c>
      <c r="D947" s="760" t="s">
        <v>226</v>
      </c>
      <c r="E947" s="760">
        <v>100</v>
      </c>
      <c r="F947" s="809">
        <f>'[17]цены на медик(хир)'!D69</f>
        <v>1408.34</v>
      </c>
      <c r="G947" s="764">
        <f t="shared" si="20"/>
        <v>14.083399999999999</v>
      </c>
    </row>
    <row r="948" spans="1:7" x14ac:dyDescent="0.25">
      <c r="B948" s="758" t="s">
        <v>3104</v>
      </c>
      <c r="C948" s="759">
        <v>0.1</v>
      </c>
      <c r="D948" s="760" t="s">
        <v>226</v>
      </c>
      <c r="E948" s="760">
        <v>100</v>
      </c>
      <c r="F948" s="809">
        <f>'[17]цены на медик(хир)'!D86</f>
        <v>7948.7625029999999</v>
      </c>
      <c r="G948" s="764">
        <f t="shared" si="20"/>
        <v>794.87625030000004</v>
      </c>
    </row>
    <row r="949" spans="1:7" ht="30" x14ac:dyDescent="0.25">
      <c r="B949" s="758" t="s">
        <v>3118</v>
      </c>
      <c r="C949" s="759">
        <v>1</v>
      </c>
      <c r="D949" s="760" t="s">
        <v>226</v>
      </c>
      <c r="E949" s="760">
        <v>50</v>
      </c>
      <c r="F949" s="809">
        <f>'[17]цены на медик(хир)'!D88</f>
        <v>564.19793730000004</v>
      </c>
      <c r="G949" s="764">
        <f t="shared" si="20"/>
        <v>282.09896865000002</v>
      </c>
    </row>
    <row r="950" spans="1:7" ht="30" x14ac:dyDescent="0.25">
      <c r="B950" s="758" t="s">
        <v>3119</v>
      </c>
      <c r="C950" s="759">
        <v>1</v>
      </c>
      <c r="D950" s="760" t="s">
        <v>226</v>
      </c>
      <c r="E950" s="760">
        <v>50</v>
      </c>
      <c r="F950" s="809">
        <f>'[17]цены на медик(хир)'!D87</f>
        <v>470.10954950000001</v>
      </c>
      <c r="G950" s="764">
        <f t="shared" si="20"/>
        <v>235.05477475000001</v>
      </c>
    </row>
    <row r="951" spans="1:7" x14ac:dyDescent="0.25">
      <c r="B951" s="767" t="s">
        <v>199</v>
      </c>
      <c r="C951" s="768"/>
      <c r="D951" s="769"/>
      <c r="E951" s="769"/>
      <c r="F951" s="764"/>
      <c r="G951" s="770">
        <f>SUM(G920:G950)</f>
        <v>14179.999370612635</v>
      </c>
    </row>
    <row r="954" spans="1:7" ht="57.75" customHeight="1" x14ac:dyDescent="0.25">
      <c r="A954" s="754">
        <v>26</v>
      </c>
      <c r="B954" s="2262" t="s">
        <v>3143</v>
      </c>
      <c r="C954" s="2262"/>
      <c r="D954" s="2262"/>
      <c r="E954" s="2262"/>
      <c r="F954" s="2262"/>
    </row>
    <row r="957" spans="1:7" ht="28.5" x14ac:dyDescent="0.25">
      <c r="B957" s="790" t="s">
        <v>209</v>
      </c>
      <c r="C957" s="772" t="s">
        <v>701</v>
      </c>
      <c r="D957" s="773" t="s">
        <v>3011</v>
      </c>
      <c r="E957" s="773" t="s">
        <v>3012</v>
      </c>
      <c r="F957" s="761" t="s">
        <v>620</v>
      </c>
      <c r="G957" s="761" t="s">
        <v>584</v>
      </c>
    </row>
    <row r="958" spans="1:7" x14ac:dyDescent="0.25">
      <c r="B958" s="758" t="s">
        <v>262</v>
      </c>
      <c r="C958" s="759">
        <v>4</v>
      </c>
      <c r="D958" s="760" t="s">
        <v>225</v>
      </c>
      <c r="E958" s="760">
        <v>100</v>
      </c>
      <c r="F958" s="763">
        <f>'[17]цены на медик(хир)'!D7</f>
        <v>1.3</v>
      </c>
      <c r="G958" s="764"/>
    </row>
    <row r="959" spans="1:7" x14ac:dyDescent="0.25">
      <c r="B959" s="758" t="s">
        <v>407</v>
      </c>
      <c r="C959" s="759">
        <v>0.5</v>
      </c>
      <c r="D959" s="760" t="s">
        <v>226</v>
      </c>
      <c r="E959" s="760">
        <v>100</v>
      </c>
      <c r="F959" s="763">
        <f>'[17]цены на медик(хир)'!D9</f>
        <v>8.8800000000000008</v>
      </c>
      <c r="G959" s="764">
        <f t="shared" ref="G959:G993" si="21">C959*E959%*F959</f>
        <v>4.4400000000000004</v>
      </c>
    </row>
    <row r="960" spans="1:7" x14ac:dyDescent="0.25">
      <c r="B960" s="758" t="s">
        <v>890</v>
      </c>
      <c r="C960" s="759">
        <v>2</v>
      </c>
      <c r="D960" s="760" t="s">
        <v>226</v>
      </c>
      <c r="E960" s="760">
        <v>100</v>
      </c>
      <c r="F960" s="763">
        <f>'[17]цены на медик(хир)'!D10</f>
        <v>80</v>
      </c>
      <c r="G960" s="764">
        <f t="shared" si="21"/>
        <v>160</v>
      </c>
    </row>
    <row r="961" spans="2:7" x14ac:dyDescent="0.25">
      <c r="B961" s="758" t="s">
        <v>609</v>
      </c>
      <c r="C961" s="759">
        <v>50</v>
      </c>
      <c r="D961" s="760" t="s">
        <v>426</v>
      </c>
      <c r="E961" s="760">
        <v>100</v>
      </c>
      <c r="F961" s="763">
        <f>'[17]цены на медик(хир)'!D16</f>
        <v>0.10536</v>
      </c>
      <c r="G961" s="764">
        <f t="shared" si="21"/>
        <v>5.2679999999999998</v>
      </c>
    </row>
    <row r="962" spans="2:7" x14ac:dyDescent="0.25">
      <c r="B962" s="758" t="s">
        <v>277</v>
      </c>
      <c r="C962" s="759">
        <v>100</v>
      </c>
      <c r="D962" s="760" t="s">
        <v>227</v>
      </c>
      <c r="E962" s="760">
        <v>80</v>
      </c>
      <c r="F962" s="763">
        <f>'[17]цены на медик(хир)'!D19</f>
        <v>4.84</v>
      </c>
      <c r="G962" s="764">
        <f t="shared" si="21"/>
        <v>387.2</v>
      </c>
    </row>
    <row r="963" spans="2:7" x14ac:dyDescent="0.25">
      <c r="B963" s="758" t="s">
        <v>884</v>
      </c>
      <c r="C963" s="759">
        <v>100</v>
      </c>
      <c r="D963" s="760" t="s">
        <v>227</v>
      </c>
      <c r="E963" s="760">
        <v>100</v>
      </c>
      <c r="F963" s="763">
        <f>'[17]цены на медик(хир)'!D31</f>
        <v>7.0000000000000001E-3</v>
      </c>
      <c r="G963" s="764">
        <f t="shared" si="21"/>
        <v>0.70000000000000007</v>
      </c>
    </row>
    <row r="964" spans="2:7" x14ac:dyDescent="0.25">
      <c r="B964" s="758" t="s">
        <v>261</v>
      </c>
      <c r="C964" s="759">
        <v>0.1</v>
      </c>
      <c r="D964" s="760" t="s">
        <v>226</v>
      </c>
      <c r="E964" s="760">
        <v>100</v>
      </c>
      <c r="F964" s="763">
        <f>'[17]цены на медик(хир)'!D45</f>
        <v>7200</v>
      </c>
      <c r="G964" s="764">
        <f t="shared" si="21"/>
        <v>720</v>
      </c>
    </row>
    <row r="965" spans="2:7" x14ac:dyDescent="0.25">
      <c r="B965" s="758" t="s">
        <v>419</v>
      </c>
      <c r="C965" s="759">
        <v>3</v>
      </c>
      <c r="D965" s="760" t="s">
        <v>226</v>
      </c>
      <c r="E965" s="760">
        <v>100</v>
      </c>
      <c r="F965" s="763">
        <f>'[17]цены на медик(хир)'!D80</f>
        <v>1.17</v>
      </c>
      <c r="G965" s="764"/>
    </row>
    <row r="966" spans="2:7" ht="30" x14ac:dyDescent="0.25">
      <c r="B966" s="758" t="s">
        <v>266</v>
      </c>
      <c r="C966" s="759">
        <v>100</v>
      </c>
      <c r="D966" s="760" t="s">
        <v>227</v>
      </c>
      <c r="E966" s="760">
        <v>100</v>
      </c>
      <c r="F966" s="763">
        <f>'[17]цены на медик(хир)'!D111</f>
        <v>8.2500000000000004E-2</v>
      </c>
      <c r="G966" s="764">
        <f t="shared" si="21"/>
        <v>8.25</v>
      </c>
    </row>
    <row r="967" spans="2:7" x14ac:dyDescent="0.25">
      <c r="B967" s="758" t="s">
        <v>257</v>
      </c>
      <c r="C967" s="759">
        <v>0.1</v>
      </c>
      <c r="D967" s="760" t="s">
        <v>226</v>
      </c>
      <c r="E967" s="760">
        <v>100</v>
      </c>
      <c r="F967" s="763">
        <f>'[17]цены на медик(хир)'!D153</f>
        <v>80</v>
      </c>
      <c r="G967" s="764">
        <f t="shared" si="21"/>
        <v>8</v>
      </c>
    </row>
    <row r="968" spans="2:7" x14ac:dyDescent="0.25">
      <c r="B968" s="758" t="s">
        <v>600</v>
      </c>
      <c r="C968" s="759">
        <v>1</v>
      </c>
      <c r="D968" s="760" t="s">
        <v>226</v>
      </c>
      <c r="E968" s="760">
        <v>100</v>
      </c>
      <c r="F968" s="763">
        <f>'[17]цены на медик(хир)'!D160</f>
        <v>1.1354838709677419</v>
      </c>
      <c r="G968" s="764">
        <f t="shared" si="21"/>
        <v>1.1354838709677419</v>
      </c>
    </row>
    <row r="969" spans="2:7" x14ac:dyDescent="0.25">
      <c r="B969" s="758" t="s">
        <v>613</v>
      </c>
      <c r="C969" s="759">
        <v>20</v>
      </c>
      <c r="D969" s="760" t="s">
        <v>776</v>
      </c>
      <c r="E969" s="760">
        <v>100</v>
      </c>
      <c r="F969" s="763">
        <f>'[17]цены на медик(хир)'!D183</f>
        <v>0.193</v>
      </c>
      <c r="G969" s="764">
        <f t="shared" si="21"/>
        <v>3.8600000000000003</v>
      </c>
    </row>
    <row r="970" spans="2:7" x14ac:dyDescent="0.25">
      <c r="B970" s="758" t="s">
        <v>334</v>
      </c>
      <c r="C970" s="759">
        <v>3</v>
      </c>
      <c r="D970" s="760" t="s">
        <v>225</v>
      </c>
      <c r="E970" s="760">
        <v>100</v>
      </c>
      <c r="F970" s="763">
        <f>'[17]цены на медик(хир)'!D186</f>
        <v>13</v>
      </c>
      <c r="G970" s="764">
        <f t="shared" si="21"/>
        <v>39</v>
      </c>
    </row>
    <row r="971" spans="2:7" x14ac:dyDescent="0.25">
      <c r="B971" s="758" t="s">
        <v>449</v>
      </c>
      <c r="C971" s="759">
        <v>1</v>
      </c>
      <c r="D971" s="760" t="s">
        <v>226</v>
      </c>
      <c r="E971" s="760">
        <v>80</v>
      </c>
      <c r="F971" s="763">
        <f>'[17]цены на медик(хир)'!D196</f>
        <v>600</v>
      </c>
      <c r="G971" s="764">
        <f t="shared" si="21"/>
        <v>480</v>
      </c>
    </row>
    <row r="972" spans="2:7" x14ac:dyDescent="0.25">
      <c r="B972" s="758" t="s">
        <v>704</v>
      </c>
      <c r="C972" s="759">
        <v>20</v>
      </c>
      <c r="D972" s="760" t="s">
        <v>227</v>
      </c>
      <c r="E972" s="760">
        <v>100</v>
      </c>
      <c r="F972" s="763">
        <f>'[17]цены на медик(хир)'!D203</f>
        <v>0.53</v>
      </c>
      <c r="G972" s="764">
        <f t="shared" si="21"/>
        <v>10.600000000000001</v>
      </c>
    </row>
    <row r="973" spans="2:7" x14ac:dyDescent="0.25">
      <c r="B973" s="758" t="s">
        <v>907</v>
      </c>
      <c r="C973" s="759">
        <v>2</v>
      </c>
      <c r="D973" s="760" t="s">
        <v>226</v>
      </c>
      <c r="E973" s="760">
        <v>100</v>
      </c>
      <c r="F973" s="763">
        <f>'[17]цены на медик(хир)'!D206</f>
        <v>0.86</v>
      </c>
      <c r="G973" s="764">
        <f t="shared" si="21"/>
        <v>1.72</v>
      </c>
    </row>
    <row r="974" spans="2:7" x14ac:dyDescent="0.25">
      <c r="B974" s="758" t="s">
        <v>3092</v>
      </c>
      <c r="C974" s="759">
        <v>4</v>
      </c>
      <c r="D974" s="760" t="s">
        <v>226</v>
      </c>
      <c r="E974" s="760">
        <v>100</v>
      </c>
      <c r="F974" s="763">
        <f>'[17]цены на медик(хир)'!D200</f>
        <v>74</v>
      </c>
      <c r="G974" s="764">
        <f t="shared" si="21"/>
        <v>296</v>
      </c>
    </row>
    <row r="975" spans="2:7" x14ac:dyDescent="0.25">
      <c r="B975" s="758" t="s">
        <v>3093</v>
      </c>
      <c r="C975" s="759">
        <v>0.01</v>
      </c>
      <c r="D975" s="760" t="s">
        <v>226</v>
      </c>
      <c r="E975" s="760">
        <v>100</v>
      </c>
      <c r="F975" s="763">
        <f>'[17]цены на медик(хир)'!D130</f>
        <v>1153.6666666666667</v>
      </c>
      <c r="G975" s="764">
        <f t="shared" si="21"/>
        <v>11.536666666666667</v>
      </c>
    </row>
    <row r="976" spans="2:7" ht="45" x14ac:dyDescent="0.25">
      <c r="B976" s="758" t="s">
        <v>3121</v>
      </c>
      <c r="C976" s="759">
        <v>1</v>
      </c>
      <c r="D976" s="760" t="s">
        <v>495</v>
      </c>
      <c r="E976" s="760">
        <v>50</v>
      </c>
      <c r="F976" s="763">
        <f>'[17]цены на медик(хир)'!D217</f>
        <v>37.127864583333327</v>
      </c>
      <c r="G976" s="764">
        <f t="shared" si="21"/>
        <v>18.563932291666664</v>
      </c>
    </row>
    <row r="977" spans="2:7" ht="45" x14ac:dyDescent="0.25">
      <c r="B977" s="758" t="s">
        <v>493</v>
      </c>
      <c r="C977" s="759">
        <v>1</v>
      </c>
      <c r="D977" s="760" t="s">
        <v>495</v>
      </c>
      <c r="E977" s="760">
        <v>50</v>
      </c>
      <c r="F977" s="763">
        <f>'[17]цены на медик(хир)'!D216</f>
        <v>59</v>
      </c>
      <c r="G977" s="764">
        <f t="shared" si="21"/>
        <v>29.5</v>
      </c>
    </row>
    <row r="978" spans="2:7" ht="30" x14ac:dyDescent="0.25">
      <c r="B978" s="758" t="s">
        <v>507</v>
      </c>
      <c r="C978" s="759">
        <v>0.02</v>
      </c>
      <c r="D978" s="760" t="s">
        <v>226</v>
      </c>
      <c r="E978" s="760">
        <v>100</v>
      </c>
      <c r="F978" s="763">
        <f>'[17]цены на медик(хир)'!D221</f>
        <v>9572.8176000000003</v>
      </c>
      <c r="G978" s="764">
        <f t="shared" si="21"/>
        <v>191.45635200000001</v>
      </c>
    </row>
    <row r="979" spans="2:7" x14ac:dyDescent="0.25">
      <c r="B979" s="758" t="s">
        <v>979</v>
      </c>
      <c r="C979" s="759">
        <v>1</v>
      </c>
      <c r="D979" s="760" t="s">
        <v>226</v>
      </c>
      <c r="E979" s="760">
        <v>100</v>
      </c>
      <c r="F979" s="763">
        <f>'[17]цены на медик(хир)'!D223</f>
        <v>1.25</v>
      </c>
      <c r="G979" s="764">
        <f t="shared" si="21"/>
        <v>1.25</v>
      </c>
    </row>
    <row r="980" spans="2:7" ht="30" x14ac:dyDescent="0.25">
      <c r="B980" s="758" t="s">
        <v>3108</v>
      </c>
      <c r="C980" s="759">
        <v>3</v>
      </c>
      <c r="D980" s="760" t="s">
        <v>226</v>
      </c>
      <c r="E980" s="760">
        <v>100</v>
      </c>
      <c r="F980" s="763">
        <f>'[17]цены на медик(хир)'!D63</f>
        <v>401.63731250000001</v>
      </c>
      <c r="G980" s="764">
        <f t="shared" si="21"/>
        <v>1204.9119375</v>
      </c>
    </row>
    <row r="981" spans="2:7" ht="30" x14ac:dyDescent="0.25">
      <c r="B981" s="758" t="s">
        <v>3111</v>
      </c>
      <c r="C981" s="759">
        <v>1</v>
      </c>
      <c r="D981" s="760" t="s">
        <v>3112</v>
      </c>
      <c r="E981" s="760">
        <v>50</v>
      </c>
      <c r="F981" s="763">
        <f>'[17]цены на медик(хир)'!D129</f>
        <v>1500</v>
      </c>
      <c r="G981" s="764">
        <f t="shared" si="21"/>
        <v>750</v>
      </c>
    </row>
    <row r="982" spans="2:7" ht="30" x14ac:dyDescent="0.25">
      <c r="B982" s="758" t="s">
        <v>3113</v>
      </c>
      <c r="C982" s="759">
        <v>1</v>
      </c>
      <c r="D982" s="760" t="s">
        <v>3112</v>
      </c>
      <c r="E982" s="760">
        <v>50</v>
      </c>
      <c r="F982" s="763">
        <f>'[17]цены на медик(хир)'!D128</f>
        <v>1400</v>
      </c>
      <c r="G982" s="764">
        <f t="shared" si="21"/>
        <v>700</v>
      </c>
    </row>
    <row r="983" spans="2:7" x14ac:dyDescent="0.25">
      <c r="B983" s="758" t="s">
        <v>3114</v>
      </c>
      <c r="C983" s="759">
        <v>3</v>
      </c>
      <c r="D983" s="760" t="s">
        <v>3112</v>
      </c>
      <c r="E983" s="760">
        <v>100</v>
      </c>
      <c r="F983" s="763">
        <f>'[17]цены на медик(хир)'!D83</f>
        <v>1600</v>
      </c>
      <c r="G983" s="764">
        <f t="shared" si="21"/>
        <v>4800</v>
      </c>
    </row>
    <row r="984" spans="2:7" ht="30" x14ac:dyDescent="0.25">
      <c r="B984" s="758" t="s">
        <v>3115</v>
      </c>
      <c r="C984" s="759">
        <v>0.2</v>
      </c>
      <c r="D984" s="760" t="s">
        <v>226</v>
      </c>
      <c r="E984" s="760">
        <v>100</v>
      </c>
      <c r="F984" s="763">
        <f>'[17]цены на медик(хир)'!D22</f>
        <v>240</v>
      </c>
      <c r="G984" s="764">
        <f t="shared" si="21"/>
        <v>48</v>
      </c>
    </row>
    <row r="985" spans="2:7" ht="30" x14ac:dyDescent="0.25">
      <c r="B985" s="758" t="s">
        <v>3116</v>
      </c>
      <c r="C985" s="759">
        <v>4</v>
      </c>
      <c r="D985" s="760" t="s">
        <v>226</v>
      </c>
      <c r="E985" s="760">
        <v>100</v>
      </c>
      <c r="F985" s="763">
        <f>'[17]цены на медик(хир)'!D195</f>
        <v>1300</v>
      </c>
      <c r="G985" s="764">
        <f t="shared" si="21"/>
        <v>5200</v>
      </c>
    </row>
    <row r="986" spans="2:7" x14ac:dyDescent="0.25">
      <c r="B986" s="758" t="s">
        <v>3078</v>
      </c>
      <c r="C986" s="759">
        <v>1</v>
      </c>
      <c r="D986" s="760" t="s">
        <v>226</v>
      </c>
      <c r="E986" s="760">
        <v>100</v>
      </c>
      <c r="F986" s="763">
        <f>'[17]цены на медик(хир)'!D74</f>
        <v>5.8037000000000001</v>
      </c>
      <c r="G986" s="764">
        <f t="shared" si="21"/>
        <v>5.8037000000000001</v>
      </c>
    </row>
    <row r="987" spans="2:7" ht="30" x14ac:dyDescent="0.25">
      <c r="B987" s="758" t="s">
        <v>248</v>
      </c>
      <c r="C987" s="759">
        <v>1</v>
      </c>
      <c r="D987" s="760" t="s">
        <v>226</v>
      </c>
      <c r="E987" s="760">
        <v>100</v>
      </c>
      <c r="F987" s="763">
        <f>'[17]цены на медик(хир)'!D107</f>
        <v>1.25</v>
      </c>
      <c r="G987" s="764"/>
    </row>
    <row r="988" spans="2:7" ht="30" x14ac:dyDescent="0.25">
      <c r="B988" s="758" t="s">
        <v>3101</v>
      </c>
      <c r="C988" s="759">
        <v>0.08</v>
      </c>
      <c r="D988" s="760" t="s">
        <v>226</v>
      </c>
      <c r="E988" s="760">
        <v>100</v>
      </c>
      <c r="F988" s="759">
        <v>128829.95</v>
      </c>
      <c r="G988" s="764">
        <f t="shared" si="21"/>
        <v>10306.396000000001</v>
      </c>
    </row>
    <row r="989" spans="2:7" ht="30" x14ac:dyDescent="0.25">
      <c r="B989" s="758" t="s">
        <v>3102</v>
      </c>
      <c r="C989" s="759">
        <v>0.01</v>
      </c>
      <c r="D989" s="760" t="s">
        <v>226</v>
      </c>
      <c r="E989" s="760">
        <v>100</v>
      </c>
      <c r="F989" s="763">
        <f>'[17]цены на медик(хир)'!D70</f>
        <v>20960.079000000002</v>
      </c>
      <c r="G989" s="764">
        <f t="shared" si="21"/>
        <v>209.60079000000002</v>
      </c>
    </row>
    <row r="990" spans="2:7" ht="30" x14ac:dyDescent="0.25">
      <c r="B990" s="758" t="s">
        <v>3103</v>
      </c>
      <c r="C990" s="759">
        <v>0.01</v>
      </c>
      <c r="D990" s="760" t="s">
        <v>226</v>
      </c>
      <c r="E990" s="760">
        <v>100</v>
      </c>
      <c r="F990" s="763">
        <f>'[17]цены на медик(хир)'!D69</f>
        <v>1408.34</v>
      </c>
      <c r="G990" s="764">
        <f t="shared" si="21"/>
        <v>14.083399999999999</v>
      </c>
    </row>
    <row r="991" spans="2:7" x14ac:dyDescent="0.25">
      <c r="B991" s="758" t="s">
        <v>3104</v>
      </c>
      <c r="C991" s="759">
        <v>0.1</v>
      </c>
      <c r="D991" s="760" t="s">
        <v>226</v>
      </c>
      <c r="E991" s="760">
        <v>100</v>
      </c>
      <c r="F991" s="763">
        <f>'[17]цены на медик(хир)'!D86</f>
        <v>7948.7625029999999</v>
      </c>
      <c r="G991" s="764">
        <f t="shared" si="21"/>
        <v>794.87625030000004</v>
      </c>
    </row>
    <row r="992" spans="2:7" ht="30" x14ac:dyDescent="0.25">
      <c r="B992" s="758" t="s">
        <v>3118</v>
      </c>
      <c r="C992" s="759">
        <v>1</v>
      </c>
      <c r="D992" s="760" t="s">
        <v>226</v>
      </c>
      <c r="E992" s="760">
        <v>50</v>
      </c>
      <c r="F992" s="763">
        <f>'[17]цены на медик(хир)'!D88</f>
        <v>564.19793730000004</v>
      </c>
      <c r="G992" s="764">
        <f t="shared" si="21"/>
        <v>282.09896865000002</v>
      </c>
    </row>
    <row r="993" spans="1:7" ht="30" x14ac:dyDescent="0.25">
      <c r="B993" s="758" t="s">
        <v>3119</v>
      </c>
      <c r="C993" s="759">
        <v>1</v>
      </c>
      <c r="D993" s="760" t="s">
        <v>226</v>
      </c>
      <c r="E993" s="760">
        <v>50</v>
      </c>
      <c r="F993" s="763">
        <f>'[17]цены на медик(хир)'!D87</f>
        <v>470.10954950000001</v>
      </c>
      <c r="G993" s="764">
        <f t="shared" si="21"/>
        <v>235.05477475000001</v>
      </c>
    </row>
    <row r="994" spans="1:7" x14ac:dyDescent="0.25">
      <c r="B994" s="767" t="s">
        <v>199</v>
      </c>
      <c r="C994" s="768"/>
      <c r="D994" s="769"/>
      <c r="E994" s="769"/>
      <c r="F994" s="764"/>
      <c r="G994" s="770">
        <f>SUM(G958:G993)</f>
        <v>26929.3062560293</v>
      </c>
    </row>
    <row r="996" spans="1:7" ht="74.25" customHeight="1" x14ac:dyDescent="0.25">
      <c r="A996" s="754">
        <v>27</v>
      </c>
      <c r="B996" s="2262" t="s">
        <v>3144</v>
      </c>
      <c r="C996" s="2262"/>
      <c r="D996" s="2262"/>
      <c r="E996" s="2262"/>
      <c r="F996" s="2262"/>
    </row>
    <row r="999" spans="1:7" ht="28.5" x14ac:dyDescent="0.25">
      <c r="B999" s="790" t="s">
        <v>209</v>
      </c>
      <c r="C999" s="772" t="s">
        <v>701</v>
      </c>
      <c r="D999" s="773" t="s">
        <v>3011</v>
      </c>
      <c r="E999" s="773" t="s">
        <v>3012</v>
      </c>
      <c r="F999" s="761" t="s">
        <v>620</v>
      </c>
      <c r="G999" s="761" t="s">
        <v>584</v>
      </c>
    </row>
    <row r="1000" spans="1:7" x14ac:dyDescent="0.25">
      <c r="B1000" s="758" t="s">
        <v>262</v>
      </c>
      <c r="C1000" s="759">
        <v>4</v>
      </c>
      <c r="D1000" s="760" t="s">
        <v>225</v>
      </c>
      <c r="E1000" s="760">
        <v>100</v>
      </c>
      <c r="F1000" s="809">
        <f>'[17]цены на медик(хир)'!D7</f>
        <v>1.3</v>
      </c>
      <c r="G1000" s="764"/>
    </row>
    <row r="1001" spans="1:7" x14ac:dyDescent="0.25">
      <c r="B1001" s="758" t="s">
        <v>407</v>
      </c>
      <c r="C1001" s="759">
        <v>0.5</v>
      </c>
      <c r="D1001" s="760" t="s">
        <v>226</v>
      </c>
      <c r="E1001" s="760">
        <v>100</v>
      </c>
      <c r="F1001" s="809">
        <f>'[17]цены на медик(хир)'!D9</f>
        <v>8.8800000000000008</v>
      </c>
      <c r="G1001" s="764">
        <f t="shared" ref="G1001:G1038" si="22">C1001*E1001%*F1001</f>
        <v>4.4400000000000004</v>
      </c>
    </row>
    <row r="1002" spans="1:7" x14ac:dyDescent="0.25">
      <c r="B1002" s="758" t="s">
        <v>890</v>
      </c>
      <c r="C1002" s="759">
        <v>2</v>
      </c>
      <c r="D1002" s="760" t="s">
        <v>226</v>
      </c>
      <c r="E1002" s="760">
        <v>100</v>
      </c>
      <c r="F1002" s="809">
        <f>'[17]цены на медик(хир)'!D10</f>
        <v>80</v>
      </c>
      <c r="G1002" s="764">
        <f t="shared" si="22"/>
        <v>160</v>
      </c>
    </row>
    <row r="1003" spans="1:7" x14ac:dyDescent="0.25">
      <c r="B1003" s="758" t="s">
        <v>609</v>
      </c>
      <c r="C1003" s="759">
        <v>50</v>
      </c>
      <c r="D1003" s="760" t="s">
        <v>426</v>
      </c>
      <c r="E1003" s="760">
        <v>100</v>
      </c>
      <c r="F1003" s="809">
        <f>'[17]цены на медик(хир)'!D16</f>
        <v>0.10536</v>
      </c>
      <c r="G1003" s="764">
        <f t="shared" si="22"/>
        <v>5.2679999999999998</v>
      </c>
    </row>
    <row r="1004" spans="1:7" x14ac:dyDescent="0.25">
      <c r="B1004" s="758" t="s">
        <v>884</v>
      </c>
      <c r="C1004" s="759">
        <v>100</v>
      </c>
      <c r="D1004" s="760" t="s">
        <v>227</v>
      </c>
      <c r="E1004" s="760">
        <v>100</v>
      </c>
      <c r="F1004" s="809">
        <f>'[17]цены на медик(хир)'!D31</f>
        <v>7.0000000000000001E-3</v>
      </c>
      <c r="G1004" s="764">
        <f t="shared" si="22"/>
        <v>0.70000000000000007</v>
      </c>
    </row>
    <row r="1005" spans="1:7" x14ac:dyDescent="0.25">
      <c r="B1005" s="758" t="s">
        <v>261</v>
      </c>
      <c r="C1005" s="759">
        <v>0.1</v>
      </c>
      <c r="D1005" s="760" t="s">
        <v>226</v>
      </c>
      <c r="E1005" s="760">
        <v>100</v>
      </c>
      <c r="F1005" s="809">
        <f>'[17]цены на медик(хир)'!D45</f>
        <v>7200</v>
      </c>
      <c r="G1005" s="764">
        <f t="shared" si="22"/>
        <v>720</v>
      </c>
    </row>
    <row r="1006" spans="1:7" x14ac:dyDescent="0.25">
      <c r="B1006" s="758" t="s">
        <v>3145</v>
      </c>
      <c r="C1006" s="759">
        <v>1</v>
      </c>
      <c r="D1006" s="760" t="s">
        <v>226</v>
      </c>
      <c r="E1006" s="760">
        <v>100</v>
      </c>
      <c r="F1006" s="809">
        <f>'[17]цены на медик(хир)'!D74</f>
        <v>5.8037000000000001</v>
      </c>
      <c r="G1006" s="764">
        <f t="shared" si="22"/>
        <v>5.8037000000000001</v>
      </c>
    </row>
    <row r="1007" spans="1:7" x14ac:dyDescent="0.25">
      <c r="B1007" s="758" t="s">
        <v>419</v>
      </c>
      <c r="C1007" s="759">
        <v>3</v>
      </c>
      <c r="D1007" s="760" t="s">
        <v>226</v>
      </c>
      <c r="E1007" s="760">
        <v>100</v>
      </c>
      <c r="F1007" s="809">
        <f>'[17]цены на медик(хир)'!D80</f>
        <v>1.17</v>
      </c>
      <c r="G1007" s="764"/>
    </row>
    <row r="1008" spans="1:7" ht="30" x14ac:dyDescent="0.25">
      <c r="B1008" s="758" t="s">
        <v>266</v>
      </c>
      <c r="C1008" s="759">
        <v>100</v>
      </c>
      <c r="D1008" s="760" t="s">
        <v>227</v>
      </c>
      <c r="E1008" s="760">
        <v>100</v>
      </c>
      <c r="F1008" s="809">
        <f>'[17]цены на медик(хир)'!D111</f>
        <v>8.2500000000000004E-2</v>
      </c>
      <c r="G1008" s="764">
        <f t="shared" si="22"/>
        <v>8.25</v>
      </c>
    </row>
    <row r="1009" spans="2:7" x14ac:dyDescent="0.25">
      <c r="B1009" s="758" t="s">
        <v>257</v>
      </c>
      <c r="C1009" s="759">
        <v>0.1</v>
      </c>
      <c r="D1009" s="760" t="s">
        <v>226</v>
      </c>
      <c r="E1009" s="760">
        <v>100</v>
      </c>
      <c r="F1009" s="809">
        <f>'[17]цены на медик(хир)'!D153</f>
        <v>80</v>
      </c>
      <c r="G1009" s="764">
        <f t="shared" si="22"/>
        <v>8</v>
      </c>
    </row>
    <row r="1010" spans="2:7" x14ac:dyDescent="0.25">
      <c r="B1010" s="758" t="s">
        <v>600</v>
      </c>
      <c r="C1010" s="759">
        <v>1</v>
      </c>
      <c r="D1010" s="760" t="s">
        <v>226</v>
      </c>
      <c r="E1010" s="760">
        <v>100</v>
      </c>
      <c r="F1010" s="809">
        <f>'[17]цены на медик(хир)'!D160</f>
        <v>1.1354838709677419</v>
      </c>
      <c r="G1010" s="764">
        <f t="shared" si="22"/>
        <v>1.1354838709677419</v>
      </c>
    </row>
    <row r="1011" spans="2:7" x14ac:dyDescent="0.25">
      <c r="B1011" s="758" t="s">
        <v>613</v>
      </c>
      <c r="C1011" s="759">
        <v>20</v>
      </c>
      <c r="D1011" s="760" t="s">
        <v>776</v>
      </c>
      <c r="E1011" s="760">
        <v>100</v>
      </c>
      <c r="F1011" s="809">
        <f>'[17]цены на медик(хир)'!D183</f>
        <v>0.193</v>
      </c>
      <c r="G1011" s="764">
        <f t="shared" si="22"/>
        <v>3.8600000000000003</v>
      </c>
    </row>
    <row r="1012" spans="2:7" x14ac:dyDescent="0.25">
      <c r="B1012" s="758" t="s">
        <v>334</v>
      </c>
      <c r="C1012" s="759">
        <v>3</v>
      </c>
      <c r="D1012" s="760" t="s">
        <v>225</v>
      </c>
      <c r="E1012" s="760">
        <v>100</v>
      </c>
      <c r="F1012" s="809">
        <v>0</v>
      </c>
      <c r="G1012" s="764">
        <f t="shared" si="22"/>
        <v>0</v>
      </c>
    </row>
    <row r="1013" spans="2:7" x14ac:dyDescent="0.25">
      <c r="B1013" s="758" t="s">
        <v>449</v>
      </c>
      <c r="C1013" s="759">
        <v>1</v>
      </c>
      <c r="D1013" s="760" t="s">
        <v>226</v>
      </c>
      <c r="E1013" s="760">
        <v>80</v>
      </c>
      <c r="F1013" s="809">
        <f>'[17]цены на медик(хир)'!D196</f>
        <v>600</v>
      </c>
      <c r="G1013" s="764">
        <f t="shared" si="22"/>
        <v>480</v>
      </c>
    </row>
    <row r="1014" spans="2:7" x14ac:dyDescent="0.25">
      <c r="B1014" s="758" t="s">
        <v>704</v>
      </c>
      <c r="C1014" s="759">
        <v>20</v>
      </c>
      <c r="D1014" s="760" t="s">
        <v>227</v>
      </c>
      <c r="E1014" s="760">
        <v>100</v>
      </c>
      <c r="F1014" s="809">
        <f>'[17]цены на медик(хир)'!D203</f>
        <v>0.53</v>
      </c>
      <c r="G1014" s="764">
        <f t="shared" si="22"/>
        <v>10.600000000000001</v>
      </c>
    </row>
    <row r="1015" spans="2:7" x14ac:dyDescent="0.25">
      <c r="B1015" s="758" t="s">
        <v>907</v>
      </c>
      <c r="C1015" s="759">
        <v>2</v>
      </c>
      <c r="D1015" s="760" t="s">
        <v>226</v>
      </c>
      <c r="E1015" s="760">
        <v>100</v>
      </c>
      <c r="F1015" s="809">
        <f>'[17]цены на медик(хир)'!D206</f>
        <v>0.86</v>
      </c>
      <c r="G1015" s="764">
        <f t="shared" si="22"/>
        <v>1.72</v>
      </c>
    </row>
    <row r="1016" spans="2:7" x14ac:dyDescent="0.25">
      <c r="B1016" s="758" t="s">
        <v>3092</v>
      </c>
      <c r="C1016" s="759">
        <v>4</v>
      </c>
      <c r="D1016" s="760" t="s">
        <v>226</v>
      </c>
      <c r="E1016" s="760">
        <v>100</v>
      </c>
      <c r="F1016" s="809">
        <f>'[17]цены на медик(хир)'!D200</f>
        <v>74</v>
      </c>
      <c r="G1016" s="764">
        <f t="shared" si="22"/>
        <v>296</v>
      </c>
    </row>
    <row r="1017" spans="2:7" x14ac:dyDescent="0.25">
      <c r="B1017" s="758" t="s">
        <v>3093</v>
      </c>
      <c r="C1017" s="759">
        <v>0.01</v>
      </c>
      <c r="D1017" s="760" t="s">
        <v>226</v>
      </c>
      <c r="E1017" s="760">
        <v>100</v>
      </c>
      <c r="F1017" s="809">
        <f>'[17]цены на медик(хир)'!D130</f>
        <v>1153.6666666666667</v>
      </c>
      <c r="G1017" s="764">
        <f t="shared" si="22"/>
        <v>11.536666666666667</v>
      </c>
    </row>
    <row r="1018" spans="2:7" ht="45" x14ac:dyDescent="0.25">
      <c r="B1018" s="758" t="s">
        <v>3121</v>
      </c>
      <c r="C1018" s="759">
        <v>1</v>
      </c>
      <c r="D1018" s="760" t="s">
        <v>495</v>
      </c>
      <c r="E1018" s="760">
        <v>50</v>
      </c>
      <c r="F1018" s="809">
        <f>'[17]цены на медик(хир)'!D217</f>
        <v>37.127864583333327</v>
      </c>
      <c r="G1018" s="764">
        <f t="shared" si="22"/>
        <v>18.563932291666664</v>
      </c>
    </row>
    <row r="1019" spans="2:7" ht="45" x14ac:dyDescent="0.25">
      <c r="B1019" s="758" t="s">
        <v>493</v>
      </c>
      <c r="C1019" s="759">
        <v>1</v>
      </c>
      <c r="D1019" s="760" t="s">
        <v>495</v>
      </c>
      <c r="E1019" s="760">
        <v>50</v>
      </c>
      <c r="F1019" s="809">
        <f>'[17]цены на медик(хир)'!D216</f>
        <v>59</v>
      </c>
      <c r="G1019" s="764">
        <f t="shared" si="22"/>
        <v>29.5</v>
      </c>
    </row>
    <row r="1020" spans="2:7" ht="30" x14ac:dyDescent="0.25">
      <c r="B1020" s="758" t="s">
        <v>507</v>
      </c>
      <c r="C1020" s="759">
        <v>0.02</v>
      </c>
      <c r="D1020" s="760" t="s">
        <v>226</v>
      </c>
      <c r="E1020" s="760">
        <v>100</v>
      </c>
      <c r="F1020" s="809">
        <f>'[17]цены на медик(хир)'!D221</f>
        <v>9572.8176000000003</v>
      </c>
      <c r="G1020" s="764">
        <f t="shared" si="22"/>
        <v>191.45635200000001</v>
      </c>
    </row>
    <row r="1021" spans="2:7" x14ac:dyDescent="0.25">
      <c r="B1021" s="758" t="s">
        <v>979</v>
      </c>
      <c r="C1021" s="759">
        <v>1</v>
      </c>
      <c r="D1021" s="760" t="s">
        <v>226</v>
      </c>
      <c r="E1021" s="760">
        <v>100</v>
      </c>
      <c r="F1021" s="809">
        <f>'[17]цены на медик(хир)'!D223</f>
        <v>1.25</v>
      </c>
      <c r="G1021" s="764">
        <f t="shared" si="22"/>
        <v>1.25</v>
      </c>
    </row>
    <row r="1022" spans="2:7" ht="30" x14ac:dyDescent="0.25">
      <c r="B1022" s="758" t="s">
        <v>3122</v>
      </c>
      <c r="C1022" s="759">
        <v>1</v>
      </c>
      <c r="D1022" s="760" t="s">
        <v>3123</v>
      </c>
      <c r="E1022" s="760">
        <v>25</v>
      </c>
      <c r="F1022" s="809">
        <f>'[17]цены на медик(хир)'!D126</f>
        <v>4293</v>
      </c>
      <c r="G1022" s="764">
        <f t="shared" si="22"/>
        <v>1073.25</v>
      </c>
    </row>
    <row r="1023" spans="2:7" ht="30" x14ac:dyDescent="0.25">
      <c r="B1023" s="758" t="s">
        <v>3124</v>
      </c>
      <c r="C1023" s="759">
        <v>1</v>
      </c>
      <c r="D1023" s="760" t="s">
        <v>3123</v>
      </c>
      <c r="E1023" s="760">
        <v>25</v>
      </c>
      <c r="F1023" s="809">
        <f>'[17]цены на медик(хир)'!D127</f>
        <v>3845</v>
      </c>
      <c r="G1023" s="764">
        <f t="shared" si="22"/>
        <v>961.25</v>
      </c>
    </row>
    <row r="1024" spans="2:7" ht="30" x14ac:dyDescent="0.25">
      <c r="B1024" s="758" t="s">
        <v>3125</v>
      </c>
      <c r="C1024" s="759">
        <v>1</v>
      </c>
      <c r="D1024" s="760" t="s">
        <v>3123</v>
      </c>
      <c r="E1024" s="760">
        <v>25</v>
      </c>
      <c r="F1024" s="809">
        <f>'[17]цены на медик(хир)'!D125</f>
        <v>4436</v>
      </c>
      <c r="G1024" s="764">
        <f t="shared" si="22"/>
        <v>1109</v>
      </c>
    </row>
    <row r="1025" spans="2:7" x14ac:dyDescent="0.25">
      <c r="B1025" s="758" t="s">
        <v>3126</v>
      </c>
      <c r="C1025" s="759">
        <v>1</v>
      </c>
      <c r="D1025" s="760" t="s">
        <v>3123</v>
      </c>
      <c r="E1025" s="760">
        <v>50</v>
      </c>
      <c r="F1025" s="809">
        <f>'[17]цены на медик(хир)'!D81</f>
        <v>10200</v>
      </c>
      <c r="G1025" s="764">
        <f t="shared" si="22"/>
        <v>5100</v>
      </c>
    </row>
    <row r="1026" spans="2:7" x14ac:dyDescent="0.25">
      <c r="B1026" s="758" t="s">
        <v>3127</v>
      </c>
      <c r="C1026" s="759">
        <v>1</v>
      </c>
      <c r="D1026" s="760" t="s">
        <v>3123</v>
      </c>
      <c r="E1026" s="760">
        <v>50</v>
      </c>
      <c r="F1026" s="809">
        <f>'[17]цены на медик(хир)'!D82</f>
        <v>15850</v>
      </c>
      <c r="G1026" s="764">
        <f t="shared" si="22"/>
        <v>7925</v>
      </c>
    </row>
    <row r="1027" spans="2:7" ht="30" x14ac:dyDescent="0.25">
      <c r="B1027" s="758" t="s">
        <v>3128</v>
      </c>
      <c r="C1027" s="759">
        <v>0.5</v>
      </c>
      <c r="D1027" s="760" t="s">
        <v>3123</v>
      </c>
      <c r="E1027" s="760">
        <v>5</v>
      </c>
      <c r="F1027" s="809">
        <f>'[17]цены на медик(хир)'!D123</f>
        <v>12241</v>
      </c>
      <c r="G1027" s="764">
        <f t="shared" si="22"/>
        <v>306.02500000000003</v>
      </c>
    </row>
    <row r="1028" spans="2:7" ht="30" x14ac:dyDescent="0.25">
      <c r="B1028" s="758" t="s">
        <v>3129</v>
      </c>
      <c r="C1028" s="759">
        <v>1</v>
      </c>
      <c r="D1028" s="760" t="s">
        <v>226</v>
      </c>
      <c r="E1028" s="760">
        <v>10</v>
      </c>
      <c r="F1028" s="809">
        <f>'[17]цены на медик(хир)'!D124</f>
        <v>6495</v>
      </c>
      <c r="G1028" s="764">
        <f t="shared" si="22"/>
        <v>649.5</v>
      </c>
    </row>
    <row r="1029" spans="2:7" x14ac:dyDescent="0.25">
      <c r="B1029" s="758" t="s">
        <v>3146</v>
      </c>
      <c r="C1029" s="759">
        <v>1</v>
      </c>
      <c r="D1029" s="760" t="s">
        <v>3147</v>
      </c>
      <c r="E1029" s="760">
        <v>100</v>
      </c>
      <c r="F1029" s="809">
        <f>'[17]цены на медик(хир)'!D4</f>
        <v>438</v>
      </c>
      <c r="G1029" s="764">
        <f t="shared" si="22"/>
        <v>438</v>
      </c>
    </row>
    <row r="1030" spans="2:7" x14ac:dyDescent="0.25">
      <c r="B1030" s="758" t="s">
        <v>3148</v>
      </c>
      <c r="C1030" s="759">
        <v>1</v>
      </c>
      <c r="D1030" s="760" t="s">
        <v>3147</v>
      </c>
      <c r="E1030" s="760">
        <v>100</v>
      </c>
      <c r="F1030" s="809">
        <f>'[17]цены на медик(хир)'!D3</f>
        <v>22306.5</v>
      </c>
      <c r="G1030" s="764">
        <f t="shared" si="22"/>
        <v>22306.5</v>
      </c>
    </row>
    <row r="1031" spans="2:7" ht="30" x14ac:dyDescent="0.25">
      <c r="B1031" s="758" t="s">
        <v>3116</v>
      </c>
      <c r="C1031" s="759">
        <v>4</v>
      </c>
      <c r="D1031" s="760" t="s">
        <v>226</v>
      </c>
      <c r="E1031" s="760">
        <v>100</v>
      </c>
      <c r="F1031" s="809">
        <f>'[17]цены на медик(хир)'!D195</f>
        <v>1300</v>
      </c>
      <c r="G1031" s="764">
        <f t="shared" si="22"/>
        <v>5200</v>
      </c>
    </row>
    <row r="1032" spans="2:7" ht="30" x14ac:dyDescent="0.25">
      <c r="B1032" s="758" t="s">
        <v>3101</v>
      </c>
      <c r="C1032" s="759">
        <v>0.08</v>
      </c>
      <c r="D1032" s="760" t="s">
        <v>226</v>
      </c>
      <c r="E1032" s="760">
        <v>100</v>
      </c>
      <c r="F1032" s="759">
        <v>128829.95</v>
      </c>
      <c r="G1032" s="764">
        <f t="shared" si="22"/>
        <v>10306.396000000001</v>
      </c>
    </row>
    <row r="1033" spans="2:7" ht="30" x14ac:dyDescent="0.25">
      <c r="B1033" s="758" t="s">
        <v>3117</v>
      </c>
      <c r="C1033" s="759">
        <v>0.1</v>
      </c>
      <c r="D1033" s="760" t="s">
        <v>226</v>
      </c>
      <c r="E1033" s="760">
        <v>100</v>
      </c>
      <c r="F1033" s="809">
        <f>'[17]цены на медик(хир)'!D100</f>
        <v>29646.94</v>
      </c>
      <c r="G1033" s="764">
        <f t="shared" si="22"/>
        <v>2964.694</v>
      </c>
    </row>
    <row r="1034" spans="2:7" ht="30" x14ac:dyDescent="0.25">
      <c r="B1034" s="758" t="s">
        <v>3102</v>
      </c>
      <c r="C1034" s="759">
        <v>0.01</v>
      </c>
      <c r="D1034" s="760" t="s">
        <v>226</v>
      </c>
      <c r="E1034" s="760">
        <v>100</v>
      </c>
      <c r="F1034" s="809">
        <f>'[17]цены на медик(хир)'!D70</f>
        <v>20960.079000000002</v>
      </c>
      <c r="G1034" s="764">
        <f t="shared" si="22"/>
        <v>209.60079000000002</v>
      </c>
    </row>
    <row r="1035" spans="2:7" ht="30" x14ac:dyDescent="0.25">
      <c r="B1035" s="758" t="s">
        <v>3103</v>
      </c>
      <c r="C1035" s="759">
        <v>0.01</v>
      </c>
      <c r="D1035" s="760" t="s">
        <v>226</v>
      </c>
      <c r="E1035" s="760">
        <v>100</v>
      </c>
      <c r="F1035" s="809">
        <f>'[17]цены на медик(хир)'!D69</f>
        <v>1408.34</v>
      </c>
      <c r="G1035" s="764">
        <f t="shared" si="22"/>
        <v>14.083399999999999</v>
      </c>
    </row>
    <row r="1036" spans="2:7" x14ac:dyDescent="0.25">
      <c r="B1036" s="758" t="s">
        <v>3104</v>
      </c>
      <c r="C1036" s="759">
        <v>0.1</v>
      </c>
      <c r="D1036" s="760" t="s">
        <v>226</v>
      </c>
      <c r="E1036" s="760">
        <v>100</v>
      </c>
      <c r="F1036" s="809">
        <f>'[17]цены на медик(хир)'!D86</f>
        <v>7948.7625029999999</v>
      </c>
      <c r="G1036" s="764">
        <f t="shared" si="22"/>
        <v>794.87625030000004</v>
      </c>
    </row>
    <row r="1037" spans="2:7" ht="30" x14ac:dyDescent="0.25">
      <c r="B1037" s="758" t="s">
        <v>3118</v>
      </c>
      <c r="C1037" s="759">
        <v>1</v>
      </c>
      <c r="D1037" s="760" t="s">
        <v>226</v>
      </c>
      <c r="E1037" s="760">
        <v>50</v>
      </c>
      <c r="F1037" s="809">
        <f>'[17]цены на медик(хир)'!D88</f>
        <v>564.19793730000004</v>
      </c>
      <c r="G1037" s="764">
        <f t="shared" si="22"/>
        <v>282.09896865000002</v>
      </c>
    </row>
    <row r="1038" spans="2:7" ht="30" x14ac:dyDescent="0.25">
      <c r="B1038" s="758" t="s">
        <v>3119</v>
      </c>
      <c r="C1038" s="759">
        <v>1</v>
      </c>
      <c r="D1038" s="760" t="s">
        <v>226</v>
      </c>
      <c r="E1038" s="760">
        <v>50</v>
      </c>
      <c r="F1038" s="809">
        <f>'[17]цены на медик(хир)'!D87</f>
        <v>470.10954950000001</v>
      </c>
      <c r="G1038" s="764">
        <f t="shared" si="22"/>
        <v>235.05477475000001</v>
      </c>
    </row>
    <row r="1039" spans="2:7" x14ac:dyDescent="0.25">
      <c r="B1039" s="767" t="s">
        <v>199</v>
      </c>
      <c r="C1039" s="768"/>
      <c r="D1039" s="769"/>
      <c r="E1039" s="769"/>
      <c r="F1039" s="764"/>
      <c r="G1039" s="770">
        <f>SUM(G1000:G1038)</f>
        <v>61833.41331852931</v>
      </c>
    </row>
    <row r="1042" spans="1:7" ht="47.25" customHeight="1" x14ac:dyDescent="0.25">
      <c r="A1042" s="754">
        <v>28</v>
      </c>
      <c r="B1042" s="2262" t="s">
        <v>3149</v>
      </c>
      <c r="C1042" s="2262"/>
      <c r="D1042" s="2262"/>
      <c r="E1042" s="2262"/>
      <c r="F1042" s="2262"/>
    </row>
    <row r="1044" spans="1:7" ht="29.25" x14ac:dyDescent="0.25">
      <c r="B1044" s="790" t="s">
        <v>209</v>
      </c>
      <c r="C1044" s="795" t="s">
        <v>701</v>
      </c>
      <c r="D1044" s="771" t="s">
        <v>3011</v>
      </c>
      <c r="E1044" s="771" t="s">
        <v>3012</v>
      </c>
      <c r="F1044" s="761" t="s">
        <v>620</v>
      </c>
      <c r="G1044" s="761" t="s">
        <v>584</v>
      </c>
    </row>
    <row r="1045" spans="1:7" x14ac:dyDescent="0.25">
      <c r="B1045" s="758" t="s">
        <v>251</v>
      </c>
      <c r="C1045" s="811">
        <v>4</v>
      </c>
      <c r="D1045" s="812" t="s">
        <v>225</v>
      </c>
      <c r="E1045" s="812">
        <v>100</v>
      </c>
      <c r="F1045" s="813">
        <f>'[17]цены на медик(хир)'!D7</f>
        <v>1.3</v>
      </c>
      <c r="G1045" s="764"/>
    </row>
    <row r="1046" spans="1:7" x14ac:dyDescent="0.25">
      <c r="B1046" s="758" t="s">
        <v>407</v>
      </c>
      <c r="C1046" s="811">
        <v>0.5</v>
      </c>
      <c r="D1046" s="812" t="s">
        <v>226</v>
      </c>
      <c r="E1046" s="812">
        <v>100</v>
      </c>
      <c r="F1046" s="813">
        <f>'[17]цены на медик(хир)'!D9</f>
        <v>8.8800000000000008</v>
      </c>
      <c r="G1046" s="764">
        <f t="shared" ref="G1046:G1082" si="23">C1046*E1046%*F1046</f>
        <v>4.4400000000000004</v>
      </c>
    </row>
    <row r="1047" spans="1:7" x14ac:dyDescent="0.25">
      <c r="B1047" s="758" t="s">
        <v>609</v>
      </c>
      <c r="C1047" s="811">
        <v>50</v>
      </c>
      <c r="D1047" s="812" t="s">
        <v>426</v>
      </c>
      <c r="E1047" s="812">
        <v>100</v>
      </c>
      <c r="F1047" s="813">
        <f>'[17]цены на медик(хир)'!D16</f>
        <v>0.10536</v>
      </c>
      <c r="G1047" s="764">
        <f t="shared" si="23"/>
        <v>5.2679999999999998</v>
      </c>
    </row>
    <row r="1048" spans="1:7" x14ac:dyDescent="0.25">
      <c r="B1048" s="758" t="s">
        <v>277</v>
      </c>
      <c r="C1048" s="811">
        <v>100</v>
      </c>
      <c r="D1048" s="812" t="s">
        <v>227</v>
      </c>
      <c r="E1048" s="812">
        <v>100</v>
      </c>
      <c r="F1048" s="813">
        <f>'[17]цены на медик(хир)'!D19</f>
        <v>4.84</v>
      </c>
      <c r="G1048" s="764">
        <f t="shared" si="23"/>
        <v>484</v>
      </c>
    </row>
    <row r="1049" spans="1:7" x14ac:dyDescent="0.25">
      <c r="B1049" s="758" t="s">
        <v>10</v>
      </c>
      <c r="C1049" s="811">
        <v>20</v>
      </c>
      <c r="D1049" s="812" t="s">
        <v>227</v>
      </c>
      <c r="E1049" s="812">
        <v>100</v>
      </c>
      <c r="F1049" s="813">
        <f>'[17]цены на медик(хир)'!D51</f>
        <v>0.82899999999999996</v>
      </c>
      <c r="G1049" s="764">
        <f t="shared" si="23"/>
        <v>16.579999999999998</v>
      </c>
    </row>
    <row r="1050" spans="1:7" x14ac:dyDescent="0.25">
      <c r="B1050" s="758" t="s">
        <v>964</v>
      </c>
      <c r="C1050" s="811">
        <v>0.1</v>
      </c>
      <c r="D1050" s="812" t="s">
        <v>988</v>
      </c>
      <c r="E1050" s="812">
        <v>100</v>
      </c>
      <c r="F1050" s="813">
        <f>'[17]цены на медик(хир)'!D79</f>
        <v>6.94</v>
      </c>
      <c r="G1050" s="764">
        <f t="shared" si="23"/>
        <v>0.69400000000000006</v>
      </c>
    </row>
    <row r="1051" spans="1:7" x14ac:dyDescent="0.25">
      <c r="B1051" s="758" t="s">
        <v>419</v>
      </c>
      <c r="C1051" s="811">
        <v>3</v>
      </c>
      <c r="D1051" s="812" t="s">
        <v>226</v>
      </c>
      <c r="E1051" s="812">
        <v>100</v>
      </c>
      <c r="F1051" s="813">
        <f>'[17]цены на медик(хир)'!D80</f>
        <v>1.17</v>
      </c>
      <c r="G1051" s="764"/>
    </row>
    <row r="1052" spans="1:7" ht="30" x14ac:dyDescent="0.25">
      <c r="B1052" s="758" t="s">
        <v>266</v>
      </c>
      <c r="C1052" s="811">
        <v>800</v>
      </c>
      <c r="D1052" s="812" t="s">
        <v>227</v>
      </c>
      <c r="E1052" s="812">
        <v>100</v>
      </c>
      <c r="F1052" s="813">
        <f>'[17]цены на медик(хир)'!D111</f>
        <v>8.2500000000000004E-2</v>
      </c>
      <c r="G1052" s="764">
        <f t="shared" si="23"/>
        <v>66</v>
      </c>
    </row>
    <row r="1053" spans="1:7" x14ac:dyDescent="0.25">
      <c r="B1053" s="758" t="s">
        <v>904</v>
      </c>
      <c r="C1053" s="811">
        <v>1</v>
      </c>
      <c r="D1053" s="812" t="s">
        <v>226</v>
      </c>
      <c r="E1053" s="812">
        <v>100</v>
      </c>
      <c r="F1053" s="813">
        <f>'[17]цены на медик(хир)'!D140</f>
        <v>630</v>
      </c>
      <c r="G1053" s="764">
        <f t="shared" si="23"/>
        <v>630</v>
      </c>
    </row>
    <row r="1054" spans="1:7" x14ac:dyDescent="0.25">
      <c r="B1054" s="758" t="s">
        <v>965</v>
      </c>
      <c r="C1054" s="811">
        <v>0.1</v>
      </c>
      <c r="D1054" s="812" t="s">
        <v>226</v>
      </c>
      <c r="E1054" s="812">
        <v>100</v>
      </c>
      <c r="F1054" s="813">
        <f>'[17]цены на медик(хир)'!D153</f>
        <v>80</v>
      </c>
      <c r="G1054" s="764">
        <f t="shared" si="23"/>
        <v>8</v>
      </c>
    </row>
    <row r="1055" spans="1:7" x14ac:dyDescent="0.25">
      <c r="B1055" s="758" t="s">
        <v>250</v>
      </c>
      <c r="C1055" s="811">
        <v>1</v>
      </c>
      <c r="D1055" s="812" t="s">
        <v>226</v>
      </c>
      <c r="E1055" s="812">
        <v>100</v>
      </c>
      <c r="F1055" s="813">
        <f>'[17]цены на медик(хир)'!D160</f>
        <v>1.1354838709677419</v>
      </c>
      <c r="G1055" s="764">
        <f t="shared" si="23"/>
        <v>1.1354838709677419</v>
      </c>
    </row>
    <row r="1056" spans="1:7" x14ac:dyDescent="0.25">
      <c r="B1056" s="758" t="s">
        <v>283</v>
      </c>
      <c r="C1056" s="811">
        <v>50</v>
      </c>
      <c r="D1056" s="812" t="s">
        <v>776</v>
      </c>
      <c r="E1056" s="812">
        <v>100</v>
      </c>
      <c r="F1056" s="813">
        <f>'[17]цены на медик(хир)'!D183</f>
        <v>0.193</v>
      </c>
      <c r="G1056" s="764">
        <f t="shared" si="23"/>
        <v>9.65</v>
      </c>
    </row>
    <row r="1057" spans="2:7" x14ac:dyDescent="0.25">
      <c r="B1057" s="758" t="s">
        <v>334</v>
      </c>
      <c r="C1057" s="811">
        <v>3</v>
      </c>
      <c r="D1057" s="812" t="s">
        <v>225</v>
      </c>
      <c r="E1057" s="812">
        <v>100</v>
      </c>
      <c r="F1057" s="813">
        <f>'[17]цены на медик(хир)'!D186</f>
        <v>13</v>
      </c>
      <c r="G1057" s="764">
        <f t="shared" si="23"/>
        <v>39</v>
      </c>
    </row>
    <row r="1058" spans="2:7" x14ac:dyDescent="0.25">
      <c r="B1058" s="758" t="s">
        <v>273</v>
      </c>
      <c r="C1058" s="811">
        <v>100</v>
      </c>
      <c r="D1058" s="812" t="s">
        <v>227</v>
      </c>
      <c r="E1058" s="812">
        <v>100</v>
      </c>
      <c r="F1058" s="813">
        <f>'[17]цены на медик(хир)'!D199</f>
        <v>0.1951</v>
      </c>
      <c r="G1058" s="764">
        <f t="shared" si="23"/>
        <v>19.509999999999998</v>
      </c>
    </row>
    <row r="1059" spans="2:7" x14ac:dyDescent="0.25">
      <c r="B1059" s="758" t="s">
        <v>3092</v>
      </c>
      <c r="C1059" s="811">
        <v>4</v>
      </c>
      <c r="D1059" s="812" t="s">
        <v>226</v>
      </c>
      <c r="E1059" s="812">
        <v>100</v>
      </c>
      <c r="F1059" s="813">
        <f>'[17]цены на медик(хир)'!D200</f>
        <v>74</v>
      </c>
      <c r="G1059" s="764">
        <f t="shared" si="23"/>
        <v>296</v>
      </c>
    </row>
    <row r="1060" spans="2:7" x14ac:dyDescent="0.25">
      <c r="B1060" s="758" t="s">
        <v>3093</v>
      </c>
      <c r="C1060" s="811">
        <v>0.01</v>
      </c>
      <c r="D1060" s="812" t="s">
        <v>226</v>
      </c>
      <c r="E1060" s="812">
        <v>100</v>
      </c>
      <c r="F1060" s="813">
        <f>'[17]цены на медик(хир)'!D130</f>
        <v>1153.6666666666667</v>
      </c>
      <c r="G1060" s="764">
        <f t="shared" si="23"/>
        <v>11.536666666666667</v>
      </c>
    </row>
    <row r="1061" spans="2:7" x14ac:dyDescent="0.25">
      <c r="B1061" s="758" t="s">
        <v>704</v>
      </c>
      <c r="C1061" s="811">
        <v>200</v>
      </c>
      <c r="D1061" s="812" t="s">
        <v>227</v>
      </c>
      <c r="E1061" s="812">
        <v>100</v>
      </c>
      <c r="F1061" s="813">
        <f>'[17]цены на медик(хир)'!D203</f>
        <v>0.53</v>
      </c>
      <c r="G1061" s="764">
        <f t="shared" si="23"/>
        <v>106</v>
      </c>
    </row>
    <row r="1062" spans="2:7" x14ac:dyDescent="0.25">
      <c r="B1062" s="758" t="s">
        <v>3150</v>
      </c>
      <c r="C1062" s="811">
        <v>1</v>
      </c>
      <c r="D1062" s="812" t="s">
        <v>226</v>
      </c>
      <c r="E1062" s="812">
        <v>100</v>
      </c>
      <c r="F1062" s="813">
        <f>'[17]цены на медик(хир)'!D177</f>
        <v>19.600000000000001</v>
      </c>
      <c r="G1062" s="764">
        <f t="shared" si="23"/>
        <v>19.600000000000001</v>
      </c>
    </row>
    <row r="1063" spans="2:7" x14ac:dyDescent="0.25">
      <c r="B1063" s="758" t="s">
        <v>3151</v>
      </c>
      <c r="C1063" s="811">
        <v>0.01</v>
      </c>
      <c r="D1063" s="812" t="s">
        <v>226</v>
      </c>
      <c r="E1063" s="812">
        <v>100</v>
      </c>
      <c r="F1063" s="813">
        <f>'[17]цены на медик(хир)'!D176</f>
        <v>19610.980500000001</v>
      </c>
      <c r="G1063" s="764">
        <f t="shared" si="23"/>
        <v>196.10980500000002</v>
      </c>
    </row>
    <row r="1064" spans="2:7" ht="30" x14ac:dyDescent="0.25">
      <c r="B1064" s="758" t="s">
        <v>3152</v>
      </c>
      <c r="C1064" s="811">
        <v>0.1</v>
      </c>
      <c r="D1064" s="812" t="s">
        <v>226</v>
      </c>
      <c r="E1064" s="812">
        <v>100</v>
      </c>
      <c r="F1064" s="813">
        <f>'[17]цены на медик(хир)'!D191</f>
        <v>2393.2044000000001</v>
      </c>
      <c r="G1064" s="764">
        <f t="shared" si="23"/>
        <v>239.32044000000002</v>
      </c>
    </row>
    <row r="1065" spans="2:7" ht="45" x14ac:dyDescent="0.25">
      <c r="B1065" s="758" t="s">
        <v>494</v>
      </c>
      <c r="C1065" s="811">
        <v>1</v>
      </c>
      <c r="D1065" s="812" t="s">
        <v>226</v>
      </c>
      <c r="E1065" s="812">
        <v>35</v>
      </c>
      <c r="F1065" s="813">
        <f>'[17]цены на медик(хир)'!D214</f>
        <v>36.314322916666661</v>
      </c>
      <c r="G1065" s="764">
        <f t="shared" si="23"/>
        <v>12.710013020833332</v>
      </c>
    </row>
    <row r="1066" spans="2:7" ht="45" x14ac:dyDescent="0.25">
      <c r="B1066" s="758" t="s">
        <v>3121</v>
      </c>
      <c r="C1066" s="811">
        <v>1</v>
      </c>
      <c r="D1066" s="812" t="s">
        <v>495</v>
      </c>
      <c r="E1066" s="812">
        <v>35</v>
      </c>
      <c r="F1066" s="813">
        <f>'[17]цены на медик(хир)'!D217</f>
        <v>37.127864583333327</v>
      </c>
      <c r="G1066" s="764">
        <f t="shared" si="23"/>
        <v>12.994752604166663</v>
      </c>
    </row>
    <row r="1067" spans="2:7" ht="45" x14ac:dyDescent="0.25">
      <c r="B1067" s="758" t="s">
        <v>493</v>
      </c>
      <c r="C1067" s="811">
        <v>1</v>
      </c>
      <c r="D1067" s="812" t="s">
        <v>495</v>
      </c>
      <c r="E1067" s="812">
        <v>30</v>
      </c>
      <c r="F1067" s="813">
        <f>'[17]цены на медик(хир)'!D216</f>
        <v>59</v>
      </c>
      <c r="G1067" s="764">
        <f t="shared" si="23"/>
        <v>17.7</v>
      </c>
    </row>
    <row r="1068" spans="2:7" ht="30" x14ac:dyDescent="0.25">
      <c r="B1068" s="758" t="s">
        <v>507</v>
      </c>
      <c r="C1068" s="811">
        <v>0.02</v>
      </c>
      <c r="D1068" s="812" t="s">
        <v>226</v>
      </c>
      <c r="E1068" s="812">
        <v>100</v>
      </c>
      <c r="F1068" s="813">
        <f>'[17]цены на медик(хир)'!D221</f>
        <v>9572.8176000000003</v>
      </c>
      <c r="G1068" s="764">
        <f t="shared" si="23"/>
        <v>191.45635200000001</v>
      </c>
    </row>
    <row r="1069" spans="2:7" x14ac:dyDescent="0.25">
      <c r="B1069" s="758" t="s">
        <v>979</v>
      </c>
      <c r="C1069" s="811">
        <v>1</v>
      </c>
      <c r="D1069" s="812" t="s">
        <v>226</v>
      </c>
      <c r="E1069" s="812">
        <v>100</v>
      </c>
      <c r="F1069" s="813">
        <f>'[17]цены на медик(хир)'!D223</f>
        <v>1.25</v>
      </c>
      <c r="G1069" s="764">
        <f t="shared" si="23"/>
        <v>1.25</v>
      </c>
    </row>
    <row r="1070" spans="2:7" ht="30" x14ac:dyDescent="0.25">
      <c r="B1070" s="758" t="s">
        <v>3153</v>
      </c>
      <c r="C1070" s="811">
        <v>0.05</v>
      </c>
      <c r="D1070" s="812" t="s">
        <v>989</v>
      </c>
      <c r="E1070" s="812">
        <v>100</v>
      </c>
      <c r="F1070" s="813">
        <f>'[17]цены на медик(хир)'!D94</f>
        <v>39315</v>
      </c>
      <c r="G1070" s="764">
        <f t="shared" si="23"/>
        <v>1965.75</v>
      </c>
    </row>
    <row r="1071" spans="2:7" x14ac:dyDescent="0.25">
      <c r="B1071" s="758" t="s">
        <v>3154</v>
      </c>
      <c r="C1071" s="811">
        <v>0.05</v>
      </c>
      <c r="D1071" s="812" t="s">
        <v>989</v>
      </c>
      <c r="E1071" s="812">
        <v>50</v>
      </c>
      <c r="F1071" s="813">
        <f>'[17]цены на медик(хир)'!D97</f>
        <v>32952.89</v>
      </c>
      <c r="G1071" s="764">
        <f t="shared" si="23"/>
        <v>823.82225000000005</v>
      </c>
    </row>
    <row r="1072" spans="2:7" x14ac:dyDescent="0.25">
      <c r="B1072" s="758" t="s">
        <v>3155</v>
      </c>
      <c r="C1072" s="811">
        <v>0.05</v>
      </c>
      <c r="D1072" s="812" t="s">
        <v>989</v>
      </c>
      <c r="E1072" s="812">
        <v>50</v>
      </c>
      <c r="F1072" s="813">
        <f>'[17]цены на медик(хир)'!D98</f>
        <v>68592</v>
      </c>
      <c r="G1072" s="764">
        <f t="shared" si="23"/>
        <v>1714.8000000000002</v>
      </c>
    </row>
    <row r="1073" spans="1:7" x14ac:dyDescent="0.25">
      <c r="B1073" s="758" t="s">
        <v>3078</v>
      </c>
      <c r="C1073" s="811">
        <v>1</v>
      </c>
      <c r="D1073" s="812" t="s">
        <v>226</v>
      </c>
      <c r="E1073" s="812">
        <v>100</v>
      </c>
      <c r="F1073" s="813">
        <f>'[17]цены на медик(хир)'!D74</f>
        <v>5.8037000000000001</v>
      </c>
      <c r="G1073" s="764">
        <f t="shared" si="23"/>
        <v>5.8037000000000001</v>
      </c>
    </row>
    <row r="1074" spans="1:7" ht="30" x14ac:dyDescent="0.25">
      <c r="B1074" s="758" t="s">
        <v>248</v>
      </c>
      <c r="C1074" s="811">
        <v>1</v>
      </c>
      <c r="D1074" s="812" t="s">
        <v>226</v>
      </c>
      <c r="E1074" s="812">
        <v>100</v>
      </c>
      <c r="F1074" s="813">
        <f>'[17]цены на медик(хир)'!D107</f>
        <v>1.25</v>
      </c>
      <c r="G1074" s="764"/>
    </row>
    <row r="1075" spans="1:7" x14ac:dyDescent="0.25">
      <c r="B1075" s="758" t="s">
        <v>907</v>
      </c>
      <c r="C1075" s="811">
        <v>2</v>
      </c>
      <c r="D1075" s="812" t="s">
        <v>226</v>
      </c>
      <c r="E1075" s="812">
        <v>100</v>
      </c>
      <c r="F1075" s="813">
        <f>'[17]цены на медик(хир)'!D206</f>
        <v>0.86</v>
      </c>
      <c r="G1075" s="764">
        <f t="shared" si="23"/>
        <v>1.72</v>
      </c>
    </row>
    <row r="1076" spans="1:7" ht="30" x14ac:dyDescent="0.25">
      <c r="B1076" s="758" t="s">
        <v>3101</v>
      </c>
      <c r="C1076" s="811">
        <v>0.08</v>
      </c>
      <c r="D1076" s="812" t="s">
        <v>226</v>
      </c>
      <c r="E1076" s="812">
        <v>100</v>
      </c>
      <c r="F1076" s="759">
        <v>128829.95</v>
      </c>
      <c r="G1076" s="764">
        <f t="shared" si="23"/>
        <v>10306.396000000001</v>
      </c>
    </row>
    <row r="1077" spans="1:7" ht="30" x14ac:dyDescent="0.25">
      <c r="B1077" s="758" t="s">
        <v>3117</v>
      </c>
      <c r="C1077" s="811">
        <v>0.1</v>
      </c>
      <c r="D1077" s="812" t="s">
        <v>226</v>
      </c>
      <c r="E1077" s="812">
        <v>100</v>
      </c>
      <c r="F1077" s="813">
        <f>'[17]цены на медик(хир)'!D100</f>
        <v>29646.94</v>
      </c>
      <c r="G1077" s="764">
        <f t="shared" si="23"/>
        <v>2964.694</v>
      </c>
    </row>
    <row r="1078" spans="1:7" ht="30" x14ac:dyDescent="0.25">
      <c r="B1078" s="758" t="s">
        <v>3102</v>
      </c>
      <c r="C1078" s="811">
        <v>0.01</v>
      </c>
      <c r="D1078" s="812" t="s">
        <v>226</v>
      </c>
      <c r="E1078" s="812">
        <v>100</v>
      </c>
      <c r="F1078" s="813">
        <f>'[17]цены на медик(хир)'!D70</f>
        <v>20960.079000000002</v>
      </c>
      <c r="G1078" s="764">
        <f t="shared" si="23"/>
        <v>209.60079000000002</v>
      </c>
    </row>
    <row r="1079" spans="1:7" ht="30" x14ac:dyDescent="0.25">
      <c r="B1079" s="758" t="s">
        <v>3103</v>
      </c>
      <c r="C1079" s="811">
        <v>0.01</v>
      </c>
      <c r="D1079" s="812" t="s">
        <v>226</v>
      </c>
      <c r="E1079" s="812">
        <v>100</v>
      </c>
      <c r="F1079" s="813">
        <f>'[17]цены на медик(хир)'!D69</f>
        <v>1408.34</v>
      </c>
      <c r="G1079" s="764">
        <f t="shared" si="23"/>
        <v>14.083399999999999</v>
      </c>
    </row>
    <row r="1080" spans="1:7" x14ac:dyDescent="0.25">
      <c r="B1080" s="758" t="s">
        <v>3104</v>
      </c>
      <c r="C1080" s="811">
        <v>0.1</v>
      </c>
      <c r="D1080" s="812" t="s">
        <v>226</v>
      </c>
      <c r="E1080" s="812">
        <v>100</v>
      </c>
      <c r="F1080" s="813">
        <f>'[17]цены на медик(хир)'!D86</f>
        <v>7948.7625029999999</v>
      </c>
      <c r="G1080" s="764">
        <f t="shared" si="23"/>
        <v>794.87625030000004</v>
      </c>
    </row>
    <row r="1081" spans="1:7" ht="30" x14ac:dyDescent="0.25">
      <c r="B1081" s="758" t="s">
        <v>3118</v>
      </c>
      <c r="C1081" s="811">
        <v>1</v>
      </c>
      <c r="D1081" s="812" t="s">
        <v>226</v>
      </c>
      <c r="E1081" s="812">
        <v>50</v>
      </c>
      <c r="F1081" s="813">
        <f>'[17]цены на медик(хир)'!D88</f>
        <v>564.19793730000004</v>
      </c>
      <c r="G1081" s="764">
        <f t="shared" si="23"/>
        <v>282.09896865000002</v>
      </c>
    </row>
    <row r="1082" spans="1:7" ht="30" x14ac:dyDescent="0.25">
      <c r="B1082" s="758" t="s">
        <v>3119</v>
      </c>
      <c r="C1082" s="811">
        <v>1</v>
      </c>
      <c r="D1082" s="812" t="s">
        <v>226</v>
      </c>
      <c r="E1082" s="812">
        <v>50</v>
      </c>
      <c r="F1082" s="813">
        <f>'[17]цены на медик(хир)'!D87</f>
        <v>470.10954950000001</v>
      </c>
      <c r="G1082" s="764">
        <f t="shared" si="23"/>
        <v>235.05477475000001</v>
      </c>
    </row>
    <row r="1083" spans="1:7" x14ac:dyDescent="0.25">
      <c r="B1083" s="767" t="s">
        <v>199</v>
      </c>
      <c r="C1083" s="768"/>
      <c r="D1083" s="769"/>
      <c r="E1083" s="769"/>
      <c r="F1083" s="764"/>
      <c r="G1083" s="770">
        <f>SUM(G1045:G1082)</f>
        <v>21707.655646862633</v>
      </c>
    </row>
    <row r="1086" spans="1:7" ht="45" customHeight="1" x14ac:dyDescent="0.25">
      <c r="A1086" s="754">
        <v>29</v>
      </c>
      <c r="B1086" s="2262" t="s">
        <v>3156</v>
      </c>
      <c r="C1086" s="2262"/>
      <c r="D1086" s="2262"/>
      <c r="E1086" s="2262"/>
      <c r="F1086" s="2262"/>
    </row>
    <row r="1088" spans="1:7" ht="28.5" x14ac:dyDescent="0.25">
      <c r="B1088" s="790" t="s">
        <v>209</v>
      </c>
      <c r="C1088" s="772" t="s">
        <v>701</v>
      </c>
      <c r="D1088" s="773" t="s">
        <v>3011</v>
      </c>
      <c r="E1088" s="773" t="s">
        <v>3012</v>
      </c>
      <c r="F1088" s="761" t="s">
        <v>620</v>
      </c>
      <c r="G1088" s="761" t="s">
        <v>584</v>
      </c>
    </row>
    <row r="1089" spans="2:7" x14ac:dyDescent="0.25">
      <c r="B1089" s="758" t="s">
        <v>251</v>
      </c>
      <c r="C1089" s="759">
        <v>4</v>
      </c>
      <c r="D1089" s="760" t="s">
        <v>225</v>
      </c>
      <c r="E1089" s="760">
        <v>100</v>
      </c>
      <c r="F1089" s="809">
        <f>'[17]цены на медик(хир)'!D7</f>
        <v>1.3</v>
      </c>
      <c r="G1089" s="764"/>
    </row>
    <row r="1090" spans="2:7" x14ac:dyDescent="0.25">
      <c r="B1090" s="758" t="s">
        <v>407</v>
      </c>
      <c r="C1090" s="759">
        <v>0.5</v>
      </c>
      <c r="D1090" s="760" t="s">
        <v>226</v>
      </c>
      <c r="E1090" s="760">
        <v>100</v>
      </c>
      <c r="F1090" s="809">
        <f>'[17]цены на медик(хир)'!D9</f>
        <v>8.8800000000000008</v>
      </c>
      <c r="G1090" s="764">
        <f t="shared" ref="G1090:G1129" si="24">C1090*E1090%*F1090</f>
        <v>4.4400000000000004</v>
      </c>
    </row>
    <row r="1091" spans="2:7" x14ac:dyDescent="0.25">
      <c r="B1091" s="758" t="s">
        <v>609</v>
      </c>
      <c r="C1091" s="759">
        <v>50</v>
      </c>
      <c r="D1091" s="760" t="s">
        <v>426</v>
      </c>
      <c r="E1091" s="760">
        <v>100</v>
      </c>
      <c r="F1091" s="809">
        <f>'[17]цены на медик(хир)'!D16</f>
        <v>0.10536</v>
      </c>
      <c r="G1091" s="764">
        <f t="shared" si="24"/>
        <v>5.2679999999999998</v>
      </c>
    </row>
    <row r="1092" spans="2:7" x14ac:dyDescent="0.25">
      <c r="B1092" s="758" t="s">
        <v>277</v>
      </c>
      <c r="C1092" s="759">
        <v>100</v>
      </c>
      <c r="D1092" s="760" t="s">
        <v>227</v>
      </c>
      <c r="E1092" s="760">
        <v>100</v>
      </c>
      <c r="F1092" s="809">
        <f>'[17]цены на медик(хир)'!D19</f>
        <v>4.84</v>
      </c>
      <c r="G1092" s="764">
        <f t="shared" si="24"/>
        <v>484</v>
      </c>
    </row>
    <row r="1093" spans="2:7" x14ac:dyDescent="0.25">
      <c r="B1093" s="758" t="s">
        <v>10</v>
      </c>
      <c r="C1093" s="759">
        <v>20</v>
      </c>
      <c r="D1093" s="760" t="s">
        <v>227</v>
      </c>
      <c r="E1093" s="760">
        <v>100</v>
      </c>
      <c r="F1093" s="809">
        <f>'[17]цены на медик(хир)'!D51</f>
        <v>0.82899999999999996</v>
      </c>
      <c r="G1093" s="764">
        <f t="shared" si="24"/>
        <v>16.579999999999998</v>
      </c>
    </row>
    <row r="1094" spans="2:7" x14ac:dyDescent="0.25">
      <c r="B1094" s="758" t="s">
        <v>964</v>
      </c>
      <c r="C1094" s="759">
        <v>0.1</v>
      </c>
      <c r="D1094" s="760" t="s">
        <v>988</v>
      </c>
      <c r="E1094" s="760">
        <v>100</v>
      </c>
      <c r="F1094" s="809">
        <f>'[17]цены на медик(хир)'!D79</f>
        <v>6.94</v>
      </c>
      <c r="G1094" s="764">
        <f t="shared" si="24"/>
        <v>0.69400000000000006</v>
      </c>
    </row>
    <row r="1095" spans="2:7" x14ac:dyDescent="0.25">
      <c r="B1095" s="758" t="s">
        <v>419</v>
      </c>
      <c r="C1095" s="759">
        <v>3</v>
      </c>
      <c r="D1095" s="760" t="s">
        <v>226</v>
      </c>
      <c r="E1095" s="760">
        <v>100</v>
      </c>
      <c r="F1095" s="809">
        <f>'[17]цены на медик(хир)'!D80</f>
        <v>1.17</v>
      </c>
      <c r="G1095" s="764"/>
    </row>
    <row r="1096" spans="2:7" ht="30" x14ac:dyDescent="0.25">
      <c r="B1096" s="758" t="s">
        <v>266</v>
      </c>
      <c r="C1096" s="759">
        <v>800</v>
      </c>
      <c r="D1096" s="760" t="s">
        <v>227</v>
      </c>
      <c r="E1096" s="760">
        <v>100</v>
      </c>
      <c r="F1096" s="809">
        <f>'[17]цены на медик(хир)'!D111</f>
        <v>8.2500000000000004E-2</v>
      </c>
      <c r="G1096" s="764">
        <f t="shared" si="24"/>
        <v>66</v>
      </c>
    </row>
    <row r="1097" spans="2:7" x14ac:dyDescent="0.25">
      <c r="B1097" s="758" t="s">
        <v>904</v>
      </c>
      <c r="C1097" s="759">
        <v>1</v>
      </c>
      <c r="D1097" s="760" t="s">
        <v>226</v>
      </c>
      <c r="E1097" s="760">
        <v>100</v>
      </c>
      <c r="F1097" s="809">
        <f>'[17]цены на медик(хир)'!D140</f>
        <v>630</v>
      </c>
      <c r="G1097" s="764">
        <f t="shared" si="24"/>
        <v>630</v>
      </c>
    </row>
    <row r="1098" spans="2:7" x14ac:dyDescent="0.25">
      <c r="B1098" s="758" t="s">
        <v>965</v>
      </c>
      <c r="C1098" s="759">
        <v>0.1</v>
      </c>
      <c r="D1098" s="760" t="s">
        <v>226</v>
      </c>
      <c r="E1098" s="760">
        <v>100</v>
      </c>
      <c r="F1098" s="809">
        <f>'[17]цены на медик(хир)'!D153</f>
        <v>80</v>
      </c>
      <c r="G1098" s="764">
        <f t="shared" si="24"/>
        <v>8</v>
      </c>
    </row>
    <row r="1099" spans="2:7" x14ac:dyDescent="0.25">
      <c r="B1099" s="758" t="s">
        <v>250</v>
      </c>
      <c r="C1099" s="759">
        <v>1</v>
      </c>
      <c r="D1099" s="760" t="s">
        <v>226</v>
      </c>
      <c r="E1099" s="760">
        <v>100</v>
      </c>
      <c r="F1099" s="809">
        <f>'[17]цены на медик(хир)'!D160</f>
        <v>1.1354838709677419</v>
      </c>
      <c r="G1099" s="764">
        <f t="shared" si="24"/>
        <v>1.1354838709677419</v>
      </c>
    </row>
    <row r="1100" spans="2:7" x14ac:dyDescent="0.25">
      <c r="B1100" s="758" t="s">
        <v>283</v>
      </c>
      <c r="C1100" s="759">
        <v>50</v>
      </c>
      <c r="D1100" s="760" t="s">
        <v>776</v>
      </c>
      <c r="E1100" s="760">
        <v>100</v>
      </c>
      <c r="F1100" s="809">
        <f>'[17]цены на медик(хир)'!D183</f>
        <v>0.193</v>
      </c>
      <c r="G1100" s="764">
        <f t="shared" si="24"/>
        <v>9.65</v>
      </c>
    </row>
    <row r="1101" spans="2:7" x14ac:dyDescent="0.25">
      <c r="B1101" s="758" t="s">
        <v>334</v>
      </c>
      <c r="C1101" s="759">
        <v>3</v>
      </c>
      <c r="D1101" s="760" t="s">
        <v>225</v>
      </c>
      <c r="E1101" s="760">
        <v>100</v>
      </c>
      <c r="F1101" s="809">
        <f>'[17]цены на медик(хир)'!D186</f>
        <v>13</v>
      </c>
      <c r="G1101" s="764"/>
    </row>
    <row r="1102" spans="2:7" x14ac:dyDescent="0.25">
      <c r="B1102" s="758" t="s">
        <v>273</v>
      </c>
      <c r="C1102" s="759">
        <v>100</v>
      </c>
      <c r="D1102" s="760" t="s">
        <v>227</v>
      </c>
      <c r="E1102" s="760">
        <v>100</v>
      </c>
      <c r="F1102" s="809">
        <f>'[17]цены на медик(хир)'!D199</f>
        <v>0.1951</v>
      </c>
      <c r="G1102" s="764">
        <f t="shared" si="24"/>
        <v>19.509999999999998</v>
      </c>
    </row>
    <row r="1103" spans="2:7" x14ac:dyDescent="0.25">
      <c r="B1103" s="758" t="s">
        <v>3092</v>
      </c>
      <c r="C1103" s="759">
        <v>4</v>
      </c>
      <c r="D1103" s="760" t="s">
        <v>226</v>
      </c>
      <c r="E1103" s="760">
        <v>100</v>
      </c>
      <c r="F1103" s="763">
        <f>'[17]цены на медик(хир)'!D200</f>
        <v>74</v>
      </c>
      <c r="G1103" s="764">
        <f t="shared" si="24"/>
        <v>296</v>
      </c>
    </row>
    <row r="1104" spans="2:7" x14ac:dyDescent="0.25">
      <c r="B1104" s="758" t="s">
        <v>3093</v>
      </c>
      <c r="C1104" s="759">
        <v>0.01</v>
      </c>
      <c r="D1104" s="760" t="s">
        <v>226</v>
      </c>
      <c r="E1104" s="760">
        <v>100</v>
      </c>
      <c r="F1104" s="763">
        <f>'[17]цены на медик(хир)'!D130</f>
        <v>1153.6666666666667</v>
      </c>
      <c r="G1104" s="764">
        <f t="shared" si="24"/>
        <v>11.536666666666667</v>
      </c>
    </row>
    <row r="1105" spans="2:7" x14ac:dyDescent="0.25">
      <c r="B1105" s="758" t="s">
        <v>704</v>
      </c>
      <c r="C1105" s="759">
        <v>200</v>
      </c>
      <c r="D1105" s="760" t="s">
        <v>227</v>
      </c>
      <c r="E1105" s="760">
        <v>100</v>
      </c>
      <c r="F1105" s="809">
        <f>'[17]цены на медик(хир)'!D203</f>
        <v>0.53</v>
      </c>
      <c r="G1105" s="764">
        <f t="shared" si="24"/>
        <v>106</v>
      </c>
    </row>
    <row r="1106" spans="2:7" ht="45" x14ac:dyDescent="0.25">
      <c r="B1106" s="758" t="s">
        <v>494</v>
      </c>
      <c r="C1106" s="759">
        <v>1</v>
      </c>
      <c r="D1106" s="760" t="s">
        <v>226</v>
      </c>
      <c r="E1106" s="760">
        <v>35</v>
      </c>
      <c r="F1106" s="809">
        <f>'[17]цены на медик(хир)'!D214</f>
        <v>36.314322916666661</v>
      </c>
      <c r="G1106" s="764">
        <f t="shared" si="24"/>
        <v>12.710013020833332</v>
      </c>
    </row>
    <row r="1107" spans="2:7" ht="45" x14ac:dyDescent="0.25">
      <c r="B1107" s="758" t="s">
        <v>3121</v>
      </c>
      <c r="C1107" s="759">
        <v>1</v>
      </c>
      <c r="D1107" s="760" t="s">
        <v>495</v>
      </c>
      <c r="E1107" s="760">
        <v>35</v>
      </c>
      <c r="F1107" s="809">
        <f>'[17]цены на медик(хир)'!D217</f>
        <v>37.127864583333327</v>
      </c>
      <c r="G1107" s="764">
        <f t="shared" si="24"/>
        <v>12.994752604166663</v>
      </c>
    </row>
    <row r="1108" spans="2:7" ht="45" x14ac:dyDescent="0.25">
      <c r="B1108" s="758" t="s">
        <v>493</v>
      </c>
      <c r="C1108" s="759">
        <v>1</v>
      </c>
      <c r="D1108" s="760" t="s">
        <v>495</v>
      </c>
      <c r="E1108" s="760">
        <v>30</v>
      </c>
      <c r="F1108" s="809">
        <f>'[17]цены на медик(хир)'!D216</f>
        <v>59</v>
      </c>
      <c r="G1108" s="764">
        <f t="shared" si="24"/>
        <v>17.7</v>
      </c>
    </row>
    <row r="1109" spans="2:7" ht="30" x14ac:dyDescent="0.25">
      <c r="B1109" s="758" t="s">
        <v>507</v>
      </c>
      <c r="C1109" s="759">
        <v>0.02</v>
      </c>
      <c r="D1109" s="760" t="s">
        <v>226</v>
      </c>
      <c r="E1109" s="760">
        <v>100</v>
      </c>
      <c r="F1109" s="809">
        <f>'[17]цены на медик(хир)'!D221</f>
        <v>9572.8176000000003</v>
      </c>
      <c r="G1109" s="764">
        <f t="shared" si="24"/>
        <v>191.45635200000001</v>
      </c>
    </row>
    <row r="1110" spans="2:7" x14ac:dyDescent="0.25">
      <c r="B1110" s="758" t="s">
        <v>979</v>
      </c>
      <c r="C1110" s="759">
        <v>1</v>
      </c>
      <c r="D1110" s="760" t="s">
        <v>226</v>
      </c>
      <c r="E1110" s="760">
        <v>100</v>
      </c>
      <c r="F1110" s="809">
        <f>'[17]цены на медик(хир)'!D223</f>
        <v>1.25</v>
      </c>
      <c r="G1110" s="764">
        <f t="shared" si="24"/>
        <v>1.25</v>
      </c>
    </row>
    <row r="1111" spans="2:7" ht="30" x14ac:dyDescent="0.25">
      <c r="B1111" s="758" t="s">
        <v>3153</v>
      </c>
      <c r="C1111" s="759">
        <v>0.05</v>
      </c>
      <c r="D1111" s="760" t="s">
        <v>989</v>
      </c>
      <c r="E1111" s="760">
        <v>100</v>
      </c>
      <c r="F1111" s="809">
        <f>'[17]цены на медик(хир)'!D94</f>
        <v>39315</v>
      </c>
      <c r="G1111" s="764">
        <f t="shared" si="24"/>
        <v>1965.75</v>
      </c>
    </row>
    <row r="1112" spans="2:7" x14ac:dyDescent="0.25">
      <c r="B1112" s="758" t="s">
        <v>3154</v>
      </c>
      <c r="C1112" s="759">
        <v>0.05</v>
      </c>
      <c r="D1112" s="760" t="s">
        <v>989</v>
      </c>
      <c r="E1112" s="760">
        <v>50</v>
      </c>
      <c r="F1112" s="809">
        <f>'[17]цены на медик(хир)'!D97</f>
        <v>32952.89</v>
      </c>
      <c r="G1112" s="764">
        <f t="shared" si="24"/>
        <v>823.82225000000005</v>
      </c>
    </row>
    <row r="1113" spans="2:7" x14ac:dyDescent="0.25">
      <c r="B1113" s="758" t="s">
        <v>3155</v>
      </c>
      <c r="C1113" s="759">
        <v>0.05</v>
      </c>
      <c r="D1113" s="760" t="s">
        <v>989</v>
      </c>
      <c r="E1113" s="760">
        <v>50</v>
      </c>
      <c r="F1113" s="809">
        <f>'[17]цены на медик(хир)'!D98</f>
        <v>68592</v>
      </c>
      <c r="G1113" s="764">
        <f t="shared" si="24"/>
        <v>1714.8000000000002</v>
      </c>
    </row>
    <row r="1114" spans="2:7" ht="30" x14ac:dyDescent="0.25">
      <c r="B1114" s="758" t="s">
        <v>3108</v>
      </c>
      <c r="C1114" s="759">
        <v>3</v>
      </c>
      <c r="D1114" s="760" t="s">
        <v>226</v>
      </c>
      <c r="E1114" s="760">
        <v>30</v>
      </c>
      <c r="F1114" s="809">
        <f>'[17]цены на медик(хир)'!D63</f>
        <v>401.63731250000001</v>
      </c>
      <c r="G1114" s="764">
        <f t="shared" si="24"/>
        <v>361.47358125</v>
      </c>
    </row>
    <row r="1115" spans="2:7" ht="30" x14ac:dyDescent="0.25">
      <c r="B1115" s="758" t="s">
        <v>3111</v>
      </c>
      <c r="C1115" s="759">
        <v>2</v>
      </c>
      <c r="D1115" s="760" t="s">
        <v>3112</v>
      </c>
      <c r="E1115" s="760">
        <v>50</v>
      </c>
      <c r="F1115" s="809">
        <f>'[17]цены на медик(хир)'!D129</f>
        <v>1500</v>
      </c>
      <c r="G1115" s="764">
        <f t="shared" si="24"/>
        <v>1500</v>
      </c>
    </row>
    <row r="1116" spans="2:7" ht="30" x14ac:dyDescent="0.25">
      <c r="B1116" s="758" t="s">
        <v>3113</v>
      </c>
      <c r="C1116" s="759">
        <v>2</v>
      </c>
      <c r="D1116" s="760" t="s">
        <v>3112</v>
      </c>
      <c r="E1116" s="760">
        <v>50</v>
      </c>
      <c r="F1116" s="809">
        <f>'[17]цены на медик(хир)'!D128</f>
        <v>1400</v>
      </c>
      <c r="G1116" s="764">
        <f t="shared" si="24"/>
        <v>1400</v>
      </c>
    </row>
    <row r="1117" spans="2:7" x14ac:dyDescent="0.25">
      <c r="B1117" s="758" t="s">
        <v>3114</v>
      </c>
      <c r="C1117" s="759">
        <v>4</v>
      </c>
      <c r="D1117" s="760" t="s">
        <v>3112</v>
      </c>
      <c r="E1117" s="760">
        <v>100</v>
      </c>
      <c r="F1117" s="809">
        <f>'[17]цены на медик(хир)'!D83</f>
        <v>1600</v>
      </c>
      <c r="G1117" s="764">
        <f t="shared" si="24"/>
        <v>6400</v>
      </c>
    </row>
    <row r="1118" spans="2:7" ht="30" x14ac:dyDescent="0.25">
      <c r="B1118" s="758" t="s">
        <v>3115</v>
      </c>
      <c r="C1118" s="759">
        <v>1</v>
      </c>
      <c r="D1118" s="760" t="s">
        <v>226</v>
      </c>
      <c r="E1118" s="760">
        <v>100</v>
      </c>
      <c r="F1118" s="809">
        <f>'[17]цены на медик(хир)'!D22</f>
        <v>240</v>
      </c>
      <c r="G1118" s="764">
        <f t="shared" si="24"/>
        <v>240</v>
      </c>
    </row>
    <row r="1119" spans="2:7" ht="30" x14ac:dyDescent="0.25">
      <c r="B1119" s="758" t="s">
        <v>3116</v>
      </c>
      <c r="C1119" s="759">
        <v>4</v>
      </c>
      <c r="D1119" s="760" t="s">
        <v>226</v>
      </c>
      <c r="E1119" s="760">
        <v>100</v>
      </c>
      <c r="F1119" s="809">
        <f>'[17]цены на медик(хир)'!D195</f>
        <v>1300</v>
      </c>
      <c r="G1119" s="764">
        <f t="shared" si="24"/>
        <v>5200</v>
      </c>
    </row>
    <row r="1120" spans="2:7" x14ac:dyDescent="0.25">
      <c r="B1120" s="758" t="s">
        <v>3078</v>
      </c>
      <c r="C1120" s="759">
        <v>1</v>
      </c>
      <c r="D1120" s="760" t="s">
        <v>226</v>
      </c>
      <c r="E1120" s="760">
        <v>100</v>
      </c>
      <c r="F1120" s="809">
        <f>'[17]цены на медик(хир)'!D74</f>
        <v>5.8037000000000001</v>
      </c>
      <c r="G1120" s="764">
        <f t="shared" si="24"/>
        <v>5.8037000000000001</v>
      </c>
    </row>
    <row r="1121" spans="1:7" ht="30" x14ac:dyDescent="0.25">
      <c r="B1121" s="758" t="s">
        <v>248</v>
      </c>
      <c r="C1121" s="759">
        <v>1</v>
      </c>
      <c r="D1121" s="760" t="s">
        <v>226</v>
      </c>
      <c r="E1121" s="760">
        <v>100</v>
      </c>
      <c r="F1121" s="809">
        <f>'[17]цены на медик(хир)'!D107</f>
        <v>1.25</v>
      </c>
      <c r="G1121" s="764"/>
    </row>
    <row r="1122" spans="1:7" x14ac:dyDescent="0.25">
      <c r="B1122" s="758" t="s">
        <v>907</v>
      </c>
      <c r="C1122" s="759">
        <v>2</v>
      </c>
      <c r="D1122" s="760" t="s">
        <v>226</v>
      </c>
      <c r="E1122" s="760">
        <v>100</v>
      </c>
      <c r="F1122" s="809">
        <f>'[17]цены на медик(хир)'!D206</f>
        <v>0.86</v>
      </c>
      <c r="G1122" s="764">
        <f t="shared" si="24"/>
        <v>1.72</v>
      </c>
    </row>
    <row r="1123" spans="1:7" ht="30" x14ac:dyDescent="0.25">
      <c r="B1123" s="758" t="s">
        <v>3101</v>
      </c>
      <c r="C1123" s="759">
        <v>0.08</v>
      </c>
      <c r="D1123" s="760" t="s">
        <v>226</v>
      </c>
      <c r="E1123" s="760">
        <v>100</v>
      </c>
      <c r="F1123" s="759">
        <v>128829.95</v>
      </c>
      <c r="G1123" s="764">
        <f t="shared" si="24"/>
        <v>10306.396000000001</v>
      </c>
    </row>
    <row r="1124" spans="1:7" ht="30" x14ac:dyDescent="0.25">
      <c r="B1124" s="758" t="s">
        <v>3117</v>
      </c>
      <c r="C1124" s="759">
        <v>0.1</v>
      </c>
      <c r="D1124" s="760" t="s">
        <v>226</v>
      </c>
      <c r="E1124" s="760">
        <v>100</v>
      </c>
      <c r="F1124" s="809">
        <f>'[17]цены на медик(хир)'!D100</f>
        <v>29646.94</v>
      </c>
      <c r="G1124" s="764">
        <f t="shared" si="24"/>
        <v>2964.694</v>
      </c>
    </row>
    <row r="1125" spans="1:7" ht="30" x14ac:dyDescent="0.25">
      <c r="B1125" s="758" t="s">
        <v>3102</v>
      </c>
      <c r="C1125" s="759">
        <v>0.01</v>
      </c>
      <c r="D1125" s="760" t="s">
        <v>226</v>
      </c>
      <c r="E1125" s="760">
        <v>100</v>
      </c>
      <c r="F1125" s="809">
        <f>'[17]цены на медик(хир)'!D70</f>
        <v>20960.079000000002</v>
      </c>
      <c r="G1125" s="764">
        <f t="shared" si="24"/>
        <v>209.60079000000002</v>
      </c>
    </row>
    <row r="1126" spans="1:7" ht="30" x14ac:dyDescent="0.25">
      <c r="B1126" s="758" t="s">
        <v>3103</v>
      </c>
      <c r="C1126" s="759">
        <v>0.01</v>
      </c>
      <c r="D1126" s="760" t="s">
        <v>226</v>
      </c>
      <c r="E1126" s="760">
        <v>100</v>
      </c>
      <c r="F1126" s="809">
        <f>'[17]цены на медик(хир)'!D69</f>
        <v>1408.34</v>
      </c>
      <c r="G1126" s="764">
        <f t="shared" si="24"/>
        <v>14.083399999999999</v>
      </c>
    </row>
    <row r="1127" spans="1:7" x14ac:dyDescent="0.25">
      <c r="B1127" s="758" t="s">
        <v>3104</v>
      </c>
      <c r="C1127" s="759">
        <v>0.1</v>
      </c>
      <c r="D1127" s="760" t="s">
        <v>226</v>
      </c>
      <c r="E1127" s="760">
        <v>100</v>
      </c>
      <c r="F1127" s="809">
        <f>'[17]цены на медик(хир)'!D86</f>
        <v>7948.7625029999999</v>
      </c>
      <c r="G1127" s="764">
        <f t="shared" si="24"/>
        <v>794.87625030000004</v>
      </c>
    </row>
    <row r="1128" spans="1:7" ht="30" x14ac:dyDescent="0.25">
      <c r="B1128" s="758" t="s">
        <v>3118</v>
      </c>
      <c r="C1128" s="759">
        <v>1</v>
      </c>
      <c r="D1128" s="760" t="s">
        <v>226</v>
      </c>
      <c r="E1128" s="760">
        <v>50</v>
      </c>
      <c r="F1128" s="809">
        <f>'[17]цены на медик(хир)'!D88</f>
        <v>564.19793730000004</v>
      </c>
      <c r="G1128" s="764">
        <f t="shared" si="24"/>
        <v>282.09896865000002</v>
      </c>
    </row>
    <row r="1129" spans="1:7" ht="30" x14ac:dyDescent="0.25">
      <c r="B1129" s="758" t="s">
        <v>3119</v>
      </c>
      <c r="C1129" s="759">
        <v>1</v>
      </c>
      <c r="D1129" s="760" t="s">
        <v>226</v>
      </c>
      <c r="E1129" s="760">
        <v>50</v>
      </c>
      <c r="F1129" s="809">
        <f>'[17]цены на медик(хир)'!D87</f>
        <v>470.10954950000001</v>
      </c>
      <c r="G1129" s="764">
        <f t="shared" si="24"/>
        <v>235.05477475000001</v>
      </c>
    </row>
    <row r="1130" spans="1:7" x14ac:dyDescent="0.25">
      <c r="B1130" s="767" t="s">
        <v>199</v>
      </c>
      <c r="C1130" s="768"/>
      <c r="D1130" s="769"/>
      <c r="E1130" s="769"/>
      <c r="F1130" s="764"/>
      <c r="G1130" s="770">
        <f>SUM(G1089:G1129)</f>
        <v>36315.09898311265</v>
      </c>
    </row>
    <row r="1132" spans="1:7" ht="45.75" customHeight="1" x14ac:dyDescent="0.25">
      <c r="A1132" s="754">
        <v>30</v>
      </c>
      <c r="B1132" s="2262" t="s">
        <v>3157</v>
      </c>
      <c r="C1132" s="2262"/>
      <c r="D1132" s="2262"/>
      <c r="E1132" s="2262"/>
      <c r="F1132" s="2262"/>
    </row>
    <row r="1134" spans="1:7" ht="28.5" x14ac:dyDescent="0.25">
      <c r="B1134" s="790" t="s">
        <v>209</v>
      </c>
      <c r="C1134" s="772" t="s">
        <v>701</v>
      </c>
      <c r="D1134" s="773" t="s">
        <v>3011</v>
      </c>
      <c r="E1134" s="773" t="s">
        <v>3012</v>
      </c>
      <c r="F1134" s="761" t="s">
        <v>620</v>
      </c>
      <c r="G1134" s="761" t="s">
        <v>584</v>
      </c>
    </row>
    <row r="1135" spans="1:7" x14ac:dyDescent="0.25">
      <c r="B1135" s="758" t="s">
        <v>251</v>
      </c>
      <c r="C1135" s="759">
        <v>4</v>
      </c>
      <c r="D1135" s="760" t="s">
        <v>225</v>
      </c>
      <c r="E1135" s="760">
        <v>100</v>
      </c>
      <c r="F1135" s="809">
        <f>'[17]цены на медик(хир)'!D7</f>
        <v>1.3</v>
      </c>
      <c r="G1135" s="764"/>
    </row>
    <row r="1136" spans="1:7" x14ac:dyDescent="0.25">
      <c r="B1136" s="758" t="s">
        <v>407</v>
      </c>
      <c r="C1136" s="759">
        <v>0.5</v>
      </c>
      <c r="D1136" s="760" t="s">
        <v>226</v>
      </c>
      <c r="E1136" s="760">
        <v>100</v>
      </c>
      <c r="F1136" s="809">
        <f>'[17]цены на медик(хир)'!D9</f>
        <v>8.8800000000000008</v>
      </c>
      <c r="G1136" s="764">
        <f t="shared" ref="G1136:G1177" si="25">C1136*E1136%*F1136</f>
        <v>4.4400000000000004</v>
      </c>
    </row>
    <row r="1137" spans="2:7" x14ac:dyDescent="0.25">
      <c r="B1137" s="758" t="s">
        <v>609</v>
      </c>
      <c r="C1137" s="759">
        <v>50</v>
      </c>
      <c r="D1137" s="760" t="s">
        <v>426</v>
      </c>
      <c r="E1137" s="760">
        <v>100</v>
      </c>
      <c r="F1137" s="809">
        <f>'[17]цены на медик(хир)'!D16</f>
        <v>0.10536</v>
      </c>
      <c r="G1137" s="764">
        <f t="shared" si="25"/>
        <v>5.2679999999999998</v>
      </c>
    </row>
    <row r="1138" spans="2:7" x14ac:dyDescent="0.25">
      <c r="B1138" s="758" t="s">
        <v>277</v>
      </c>
      <c r="C1138" s="759">
        <v>100</v>
      </c>
      <c r="D1138" s="760" t="s">
        <v>227</v>
      </c>
      <c r="E1138" s="760">
        <v>100</v>
      </c>
      <c r="F1138" s="809">
        <f>'[17]цены на медик(хир)'!D19</f>
        <v>4.84</v>
      </c>
      <c r="G1138" s="764">
        <f t="shared" si="25"/>
        <v>484</v>
      </c>
    </row>
    <row r="1139" spans="2:7" x14ac:dyDescent="0.25">
      <c r="B1139" s="758" t="s">
        <v>10</v>
      </c>
      <c r="C1139" s="759">
        <v>20</v>
      </c>
      <c r="D1139" s="760" t="s">
        <v>227</v>
      </c>
      <c r="E1139" s="760">
        <v>100</v>
      </c>
      <c r="F1139" s="809">
        <f>'[17]цены на медик(хир)'!D51</f>
        <v>0.82899999999999996</v>
      </c>
      <c r="G1139" s="764">
        <f t="shared" si="25"/>
        <v>16.579999999999998</v>
      </c>
    </row>
    <row r="1140" spans="2:7" x14ac:dyDescent="0.25">
      <c r="B1140" s="758" t="s">
        <v>964</v>
      </c>
      <c r="C1140" s="759">
        <v>0.1</v>
      </c>
      <c r="D1140" s="760" t="s">
        <v>988</v>
      </c>
      <c r="E1140" s="760">
        <v>100</v>
      </c>
      <c r="F1140" s="809">
        <f>'[17]цены на медик(хир)'!D79</f>
        <v>6.94</v>
      </c>
      <c r="G1140" s="764">
        <f t="shared" si="25"/>
        <v>0.69400000000000006</v>
      </c>
    </row>
    <row r="1141" spans="2:7" x14ac:dyDescent="0.25">
      <c r="B1141" s="758" t="s">
        <v>419</v>
      </c>
      <c r="C1141" s="759">
        <v>3</v>
      </c>
      <c r="D1141" s="760" t="s">
        <v>226</v>
      </c>
      <c r="E1141" s="760">
        <v>100</v>
      </c>
      <c r="F1141" s="809">
        <f>'[17]цены на медик(хир)'!D80</f>
        <v>1.17</v>
      </c>
      <c r="G1141" s="764"/>
    </row>
    <row r="1142" spans="2:7" ht="30" x14ac:dyDescent="0.25">
      <c r="B1142" s="758" t="s">
        <v>266</v>
      </c>
      <c r="C1142" s="759">
        <v>800</v>
      </c>
      <c r="D1142" s="760" t="s">
        <v>227</v>
      </c>
      <c r="E1142" s="760">
        <v>100</v>
      </c>
      <c r="F1142" s="809">
        <f>'[17]цены на медик(хир)'!D111</f>
        <v>8.2500000000000004E-2</v>
      </c>
      <c r="G1142" s="764">
        <f t="shared" si="25"/>
        <v>66</v>
      </c>
    </row>
    <row r="1143" spans="2:7" x14ac:dyDescent="0.25">
      <c r="B1143" s="758" t="s">
        <v>904</v>
      </c>
      <c r="C1143" s="759">
        <v>1</v>
      </c>
      <c r="D1143" s="760" t="s">
        <v>226</v>
      </c>
      <c r="E1143" s="760">
        <v>100</v>
      </c>
      <c r="F1143" s="809">
        <f>'[17]цены на медик(хир)'!D140</f>
        <v>630</v>
      </c>
      <c r="G1143" s="764">
        <f t="shared" si="25"/>
        <v>630</v>
      </c>
    </row>
    <row r="1144" spans="2:7" x14ac:dyDescent="0.25">
      <c r="B1144" s="758" t="s">
        <v>965</v>
      </c>
      <c r="C1144" s="759">
        <v>0.1</v>
      </c>
      <c r="D1144" s="760" t="s">
        <v>226</v>
      </c>
      <c r="E1144" s="760">
        <v>100</v>
      </c>
      <c r="F1144" s="809">
        <f>'[17]цены на медик(хир)'!D153</f>
        <v>80</v>
      </c>
      <c r="G1144" s="764">
        <f t="shared" si="25"/>
        <v>8</v>
      </c>
    </row>
    <row r="1145" spans="2:7" x14ac:dyDescent="0.25">
      <c r="B1145" s="758" t="s">
        <v>250</v>
      </c>
      <c r="C1145" s="759">
        <v>1</v>
      </c>
      <c r="D1145" s="760" t="s">
        <v>226</v>
      </c>
      <c r="E1145" s="760">
        <v>100</v>
      </c>
      <c r="F1145" s="809">
        <f>'[17]цены на медик(хир)'!D160</f>
        <v>1.1354838709677419</v>
      </c>
      <c r="G1145" s="764">
        <f t="shared" si="25"/>
        <v>1.1354838709677419</v>
      </c>
    </row>
    <row r="1146" spans="2:7" x14ac:dyDescent="0.25">
      <c r="B1146" s="758" t="s">
        <v>283</v>
      </c>
      <c r="C1146" s="759">
        <v>50</v>
      </c>
      <c r="D1146" s="760" t="s">
        <v>776</v>
      </c>
      <c r="E1146" s="760">
        <v>100</v>
      </c>
      <c r="F1146" s="809">
        <f>'[17]цены на медик(хир)'!D183</f>
        <v>0.193</v>
      </c>
      <c r="G1146" s="764">
        <f t="shared" si="25"/>
        <v>9.65</v>
      </c>
    </row>
    <row r="1147" spans="2:7" x14ac:dyDescent="0.25">
      <c r="B1147" s="758" t="s">
        <v>334</v>
      </c>
      <c r="C1147" s="759">
        <v>3</v>
      </c>
      <c r="D1147" s="760" t="s">
        <v>225</v>
      </c>
      <c r="E1147" s="760">
        <v>100</v>
      </c>
      <c r="F1147" s="809">
        <f>'[17]цены на медик(хир)'!D186</f>
        <v>13</v>
      </c>
      <c r="G1147" s="764">
        <f t="shared" si="25"/>
        <v>39</v>
      </c>
    </row>
    <row r="1148" spans="2:7" x14ac:dyDescent="0.25">
      <c r="B1148" s="758" t="s">
        <v>273</v>
      </c>
      <c r="C1148" s="759">
        <v>100</v>
      </c>
      <c r="D1148" s="760" t="s">
        <v>227</v>
      </c>
      <c r="E1148" s="760">
        <v>100</v>
      </c>
      <c r="F1148" s="809">
        <f>'[17]цены на медик(хир)'!D199</f>
        <v>0.1951</v>
      </c>
      <c r="G1148" s="764">
        <f t="shared" si="25"/>
        <v>19.509999999999998</v>
      </c>
    </row>
    <row r="1149" spans="2:7" x14ac:dyDescent="0.25">
      <c r="B1149" s="758" t="s">
        <v>3092</v>
      </c>
      <c r="C1149" s="759">
        <v>4</v>
      </c>
      <c r="D1149" s="760" t="s">
        <v>226</v>
      </c>
      <c r="E1149" s="760">
        <v>100</v>
      </c>
      <c r="F1149" s="809">
        <f>'[17]цены на медик(хир)'!D200</f>
        <v>74</v>
      </c>
      <c r="G1149" s="764">
        <f t="shared" si="25"/>
        <v>296</v>
      </c>
    </row>
    <row r="1150" spans="2:7" x14ac:dyDescent="0.25">
      <c r="B1150" s="758" t="s">
        <v>3093</v>
      </c>
      <c r="C1150" s="759">
        <v>0.01</v>
      </c>
      <c r="D1150" s="760" t="s">
        <v>226</v>
      </c>
      <c r="E1150" s="760">
        <v>100</v>
      </c>
      <c r="F1150" s="809">
        <f>'[17]цены на медик(хир)'!D130</f>
        <v>1153.6666666666667</v>
      </c>
      <c r="G1150" s="764">
        <f t="shared" si="25"/>
        <v>11.536666666666667</v>
      </c>
    </row>
    <row r="1151" spans="2:7" x14ac:dyDescent="0.25">
      <c r="B1151" s="758" t="s">
        <v>704</v>
      </c>
      <c r="C1151" s="759">
        <v>200</v>
      </c>
      <c r="D1151" s="760" t="s">
        <v>227</v>
      </c>
      <c r="E1151" s="760">
        <v>100</v>
      </c>
      <c r="F1151" s="809">
        <f>'[17]цены на медик(хир)'!D203</f>
        <v>0.53</v>
      </c>
      <c r="G1151" s="764">
        <f t="shared" si="25"/>
        <v>106</v>
      </c>
    </row>
    <row r="1152" spans="2:7" ht="45" x14ac:dyDescent="0.25">
      <c r="B1152" s="758" t="s">
        <v>494</v>
      </c>
      <c r="C1152" s="759">
        <v>1</v>
      </c>
      <c r="D1152" s="760" t="s">
        <v>226</v>
      </c>
      <c r="E1152" s="760">
        <v>35</v>
      </c>
      <c r="F1152" s="809">
        <f>'[17]цены на медик(хир)'!D214</f>
        <v>36.314322916666661</v>
      </c>
      <c r="G1152" s="764">
        <f t="shared" si="25"/>
        <v>12.710013020833332</v>
      </c>
    </row>
    <row r="1153" spans="2:7" ht="45" x14ac:dyDescent="0.25">
      <c r="B1153" s="758" t="s">
        <v>3121</v>
      </c>
      <c r="C1153" s="759">
        <v>1</v>
      </c>
      <c r="D1153" s="760" t="s">
        <v>495</v>
      </c>
      <c r="E1153" s="760">
        <v>35</v>
      </c>
      <c r="F1153" s="809">
        <f>'[17]цены на медик(хир)'!D217</f>
        <v>37.127864583333327</v>
      </c>
      <c r="G1153" s="764">
        <f t="shared" si="25"/>
        <v>12.994752604166663</v>
      </c>
    </row>
    <row r="1154" spans="2:7" ht="45" x14ac:dyDescent="0.25">
      <c r="B1154" s="758" t="s">
        <v>493</v>
      </c>
      <c r="C1154" s="759">
        <v>1</v>
      </c>
      <c r="D1154" s="760" t="s">
        <v>495</v>
      </c>
      <c r="E1154" s="760">
        <v>30</v>
      </c>
      <c r="F1154" s="809">
        <f>'[17]цены на медик(хир)'!D216</f>
        <v>59</v>
      </c>
      <c r="G1154" s="764">
        <f t="shared" si="25"/>
        <v>17.7</v>
      </c>
    </row>
    <row r="1155" spans="2:7" ht="30" x14ac:dyDescent="0.25">
      <c r="B1155" s="758" t="s">
        <v>507</v>
      </c>
      <c r="C1155" s="759">
        <v>0.02</v>
      </c>
      <c r="D1155" s="760" t="s">
        <v>226</v>
      </c>
      <c r="E1155" s="760">
        <v>100</v>
      </c>
      <c r="F1155" s="809">
        <f>'[17]цены на медик(хир)'!D221</f>
        <v>9572.8176000000003</v>
      </c>
      <c r="G1155" s="764">
        <f t="shared" si="25"/>
        <v>191.45635200000001</v>
      </c>
    </row>
    <row r="1156" spans="2:7" x14ac:dyDescent="0.25">
      <c r="B1156" s="758" t="s">
        <v>979</v>
      </c>
      <c r="C1156" s="759">
        <v>1</v>
      </c>
      <c r="D1156" s="760" t="s">
        <v>226</v>
      </c>
      <c r="E1156" s="760">
        <v>100</v>
      </c>
      <c r="F1156" s="809">
        <f>'[17]цены на медик(хир)'!D223</f>
        <v>1.25</v>
      </c>
      <c r="G1156" s="764">
        <f t="shared" si="25"/>
        <v>1.25</v>
      </c>
    </row>
    <row r="1157" spans="2:7" ht="30" x14ac:dyDescent="0.25">
      <c r="B1157" s="758" t="s">
        <v>3153</v>
      </c>
      <c r="C1157" s="759">
        <v>0.05</v>
      </c>
      <c r="D1157" s="760" t="s">
        <v>989</v>
      </c>
      <c r="E1157" s="760">
        <v>100</v>
      </c>
      <c r="F1157" s="809">
        <f>'[17]цены на медик(хир)'!D94</f>
        <v>39315</v>
      </c>
      <c r="G1157" s="764">
        <f t="shared" si="25"/>
        <v>1965.75</v>
      </c>
    </row>
    <row r="1158" spans="2:7" x14ac:dyDescent="0.25">
      <c r="B1158" s="758" t="s">
        <v>3154</v>
      </c>
      <c r="C1158" s="759">
        <v>0.05</v>
      </c>
      <c r="D1158" s="760" t="s">
        <v>989</v>
      </c>
      <c r="E1158" s="760">
        <v>50</v>
      </c>
      <c r="F1158" s="809">
        <f>'[17]цены на медик(хир)'!D97</f>
        <v>32952.89</v>
      </c>
      <c r="G1158" s="764">
        <f t="shared" si="25"/>
        <v>823.82225000000005</v>
      </c>
    </row>
    <row r="1159" spans="2:7" x14ac:dyDescent="0.25">
      <c r="B1159" s="758" t="s">
        <v>3155</v>
      </c>
      <c r="C1159" s="759">
        <v>0.05</v>
      </c>
      <c r="D1159" s="760" t="s">
        <v>989</v>
      </c>
      <c r="E1159" s="760">
        <v>50</v>
      </c>
      <c r="F1159" s="809">
        <f>'[17]цены на медик(хир)'!D98</f>
        <v>68592</v>
      </c>
      <c r="G1159" s="764">
        <f t="shared" si="25"/>
        <v>1714.8000000000002</v>
      </c>
    </row>
    <row r="1160" spans="2:7" ht="30" x14ac:dyDescent="0.25">
      <c r="B1160" s="758" t="s">
        <v>529</v>
      </c>
      <c r="C1160" s="759">
        <v>1</v>
      </c>
      <c r="D1160" s="760" t="s">
        <v>226</v>
      </c>
      <c r="E1160" s="760">
        <v>50</v>
      </c>
      <c r="F1160" s="809">
        <f>'[17]цены на медик(хир)'!D84</f>
        <v>3990</v>
      </c>
      <c r="G1160" s="764">
        <f t="shared" si="25"/>
        <v>1995</v>
      </c>
    </row>
    <row r="1161" spans="2:7" ht="30" x14ac:dyDescent="0.25">
      <c r="B1161" s="758" t="s">
        <v>3108</v>
      </c>
      <c r="C1161" s="759">
        <v>3</v>
      </c>
      <c r="D1161" s="760" t="s">
        <v>226</v>
      </c>
      <c r="E1161" s="760">
        <v>30</v>
      </c>
      <c r="F1161" s="809">
        <f>'[17]цены на медик(хир)'!D63</f>
        <v>401.63731250000001</v>
      </c>
      <c r="G1161" s="764">
        <f t="shared" si="25"/>
        <v>361.47358125</v>
      </c>
    </row>
    <row r="1162" spans="2:7" ht="30" x14ac:dyDescent="0.25">
      <c r="B1162" s="758" t="s">
        <v>3122</v>
      </c>
      <c r="C1162" s="759">
        <v>1</v>
      </c>
      <c r="D1162" s="760" t="s">
        <v>3123</v>
      </c>
      <c r="E1162" s="760">
        <v>25</v>
      </c>
      <c r="F1162" s="809">
        <f>'[17]цены на медик(хир)'!D126</f>
        <v>4293</v>
      </c>
      <c r="G1162" s="764">
        <f t="shared" si="25"/>
        <v>1073.25</v>
      </c>
    </row>
    <row r="1163" spans="2:7" ht="30" x14ac:dyDescent="0.25">
      <c r="B1163" s="758" t="s">
        <v>3124</v>
      </c>
      <c r="C1163" s="759">
        <v>1</v>
      </c>
      <c r="D1163" s="760" t="s">
        <v>3123</v>
      </c>
      <c r="E1163" s="760">
        <v>25</v>
      </c>
      <c r="F1163" s="809">
        <f>'[17]цены на медик(хир)'!D127</f>
        <v>3845</v>
      </c>
      <c r="G1163" s="764">
        <f t="shared" si="25"/>
        <v>961.25</v>
      </c>
    </row>
    <row r="1164" spans="2:7" ht="30" x14ac:dyDescent="0.25">
      <c r="B1164" s="758" t="s">
        <v>3125</v>
      </c>
      <c r="C1164" s="759">
        <v>2</v>
      </c>
      <c r="D1164" s="760" t="s">
        <v>3123</v>
      </c>
      <c r="E1164" s="760">
        <v>25</v>
      </c>
      <c r="F1164" s="809">
        <f>'[17]цены на медик(хир)'!D125</f>
        <v>4436</v>
      </c>
      <c r="G1164" s="764">
        <f t="shared" si="25"/>
        <v>2218</v>
      </c>
    </row>
    <row r="1165" spans="2:7" x14ac:dyDescent="0.25">
      <c r="B1165" s="758" t="s">
        <v>3126</v>
      </c>
      <c r="C1165" s="759">
        <v>2</v>
      </c>
      <c r="D1165" s="760" t="s">
        <v>3123</v>
      </c>
      <c r="E1165" s="760">
        <v>50</v>
      </c>
      <c r="F1165" s="809">
        <f>'[17]цены на медик(хир)'!D81</f>
        <v>10200</v>
      </c>
      <c r="G1165" s="764">
        <f t="shared" si="25"/>
        <v>10200</v>
      </c>
    </row>
    <row r="1166" spans="2:7" x14ac:dyDescent="0.25">
      <c r="B1166" s="758" t="s">
        <v>3127</v>
      </c>
      <c r="C1166" s="759">
        <v>2</v>
      </c>
      <c r="D1166" s="760" t="s">
        <v>3123</v>
      </c>
      <c r="E1166" s="760">
        <v>50</v>
      </c>
      <c r="F1166" s="809">
        <f>'[17]цены на медик(хир)'!D82</f>
        <v>15850</v>
      </c>
      <c r="G1166" s="764">
        <f t="shared" si="25"/>
        <v>15850</v>
      </c>
    </row>
    <row r="1167" spans="2:7" ht="30" x14ac:dyDescent="0.25">
      <c r="B1167" s="758" t="s">
        <v>3128</v>
      </c>
      <c r="C1167" s="759">
        <v>0.5</v>
      </c>
      <c r="D1167" s="760" t="s">
        <v>3123</v>
      </c>
      <c r="E1167" s="760">
        <v>5</v>
      </c>
      <c r="F1167" s="809">
        <f>'[17]цены на медик(хир)'!D123</f>
        <v>12241</v>
      </c>
      <c r="G1167" s="764">
        <f t="shared" si="25"/>
        <v>306.02500000000003</v>
      </c>
    </row>
    <row r="1168" spans="2:7" ht="30" x14ac:dyDescent="0.25">
      <c r="B1168" s="758" t="s">
        <v>3116</v>
      </c>
      <c r="C1168" s="759">
        <v>4</v>
      </c>
      <c r="D1168" s="760" t="s">
        <v>226</v>
      </c>
      <c r="E1168" s="760">
        <v>100</v>
      </c>
      <c r="F1168" s="809">
        <f>'[17]цены на медик(хир)'!D195</f>
        <v>1300</v>
      </c>
      <c r="G1168" s="764">
        <f t="shared" si="25"/>
        <v>5200</v>
      </c>
    </row>
    <row r="1169" spans="1:7" x14ac:dyDescent="0.25">
      <c r="B1169" s="758" t="s">
        <v>3078</v>
      </c>
      <c r="C1169" s="759">
        <v>1</v>
      </c>
      <c r="D1169" s="760" t="s">
        <v>226</v>
      </c>
      <c r="E1169" s="760">
        <v>100</v>
      </c>
      <c r="F1169" s="809">
        <f>'[17]цены на медик(хир)'!D74</f>
        <v>5.8037000000000001</v>
      </c>
      <c r="G1169" s="764">
        <f t="shared" si="25"/>
        <v>5.8037000000000001</v>
      </c>
    </row>
    <row r="1170" spans="1:7" ht="30" x14ac:dyDescent="0.25">
      <c r="B1170" s="758" t="s">
        <v>248</v>
      </c>
      <c r="C1170" s="759">
        <v>1</v>
      </c>
      <c r="D1170" s="760" t="s">
        <v>226</v>
      </c>
      <c r="E1170" s="760">
        <v>100</v>
      </c>
      <c r="F1170" s="809">
        <f>'[17]цены на медик(хир)'!D107</f>
        <v>1.25</v>
      </c>
      <c r="G1170" s="764"/>
    </row>
    <row r="1171" spans="1:7" x14ac:dyDescent="0.25">
      <c r="B1171" s="758" t="s">
        <v>907</v>
      </c>
      <c r="C1171" s="759">
        <v>2</v>
      </c>
      <c r="D1171" s="760" t="s">
        <v>226</v>
      </c>
      <c r="E1171" s="760">
        <v>100</v>
      </c>
      <c r="F1171" s="809">
        <f>'[17]цены на медик(хир)'!D206</f>
        <v>0.86</v>
      </c>
      <c r="G1171" s="764">
        <f t="shared" si="25"/>
        <v>1.72</v>
      </c>
    </row>
    <row r="1172" spans="1:7" ht="30" x14ac:dyDescent="0.25">
      <c r="B1172" s="758" t="s">
        <v>3101</v>
      </c>
      <c r="C1172" s="759">
        <v>0.08</v>
      </c>
      <c r="D1172" s="760" t="s">
        <v>226</v>
      </c>
      <c r="E1172" s="760">
        <v>100</v>
      </c>
      <c r="F1172" s="759">
        <v>128829.95</v>
      </c>
      <c r="G1172" s="764">
        <f t="shared" si="25"/>
        <v>10306.396000000001</v>
      </c>
    </row>
    <row r="1173" spans="1:7" ht="30" x14ac:dyDescent="0.25">
      <c r="B1173" s="758" t="s">
        <v>3102</v>
      </c>
      <c r="C1173" s="759">
        <v>0.01</v>
      </c>
      <c r="D1173" s="760" t="s">
        <v>226</v>
      </c>
      <c r="E1173" s="760">
        <v>100</v>
      </c>
      <c r="F1173" s="809">
        <f>'[17]цены на медик(хир)'!D70</f>
        <v>20960.079000000002</v>
      </c>
      <c r="G1173" s="764">
        <f t="shared" si="25"/>
        <v>209.60079000000002</v>
      </c>
    </row>
    <row r="1174" spans="1:7" ht="30" x14ac:dyDescent="0.25">
      <c r="B1174" s="758" t="s">
        <v>3103</v>
      </c>
      <c r="C1174" s="759">
        <v>0.01</v>
      </c>
      <c r="D1174" s="760" t="s">
        <v>226</v>
      </c>
      <c r="E1174" s="760">
        <v>100</v>
      </c>
      <c r="F1174" s="809">
        <f>'[17]цены на медик(хир)'!D69</f>
        <v>1408.34</v>
      </c>
      <c r="G1174" s="764">
        <f t="shared" si="25"/>
        <v>14.083399999999999</v>
      </c>
    </row>
    <row r="1175" spans="1:7" x14ac:dyDescent="0.25">
      <c r="B1175" s="758" t="s">
        <v>3104</v>
      </c>
      <c r="C1175" s="759">
        <v>0.1</v>
      </c>
      <c r="D1175" s="760" t="s">
        <v>226</v>
      </c>
      <c r="E1175" s="760">
        <v>100</v>
      </c>
      <c r="F1175" s="809">
        <f>'[17]цены на медик(хир)'!D86</f>
        <v>7948.7625029999999</v>
      </c>
      <c r="G1175" s="764">
        <f t="shared" si="25"/>
        <v>794.87625030000004</v>
      </c>
    </row>
    <row r="1176" spans="1:7" ht="30" x14ac:dyDescent="0.25">
      <c r="B1176" s="758" t="s">
        <v>3118</v>
      </c>
      <c r="C1176" s="759">
        <v>1</v>
      </c>
      <c r="D1176" s="760" t="s">
        <v>226</v>
      </c>
      <c r="E1176" s="760">
        <v>50</v>
      </c>
      <c r="F1176" s="809">
        <f>'[17]цены на медик(хир)'!D88</f>
        <v>564.19793730000004</v>
      </c>
      <c r="G1176" s="764">
        <f t="shared" si="25"/>
        <v>282.09896865000002</v>
      </c>
    </row>
    <row r="1177" spans="1:7" ht="30" x14ac:dyDescent="0.25">
      <c r="B1177" s="758" t="s">
        <v>3119</v>
      </c>
      <c r="C1177" s="759">
        <v>1</v>
      </c>
      <c r="D1177" s="760" t="s">
        <v>226</v>
      </c>
      <c r="E1177" s="760">
        <v>50</v>
      </c>
      <c r="F1177" s="809">
        <f>'[17]цены на медик(хир)'!D87</f>
        <v>470.10954950000001</v>
      </c>
      <c r="G1177" s="764">
        <f t="shared" si="25"/>
        <v>235.05477475000001</v>
      </c>
    </row>
    <row r="1178" spans="1:7" x14ac:dyDescent="0.25">
      <c r="B1178" s="767" t="s">
        <v>199</v>
      </c>
      <c r="C1178" s="768"/>
      <c r="D1178" s="769"/>
      <c r="E1178" s="769"/>
      <c r="F1178" s="764"/>
      <c r="G1178" s="770">
        <f>SUM(G1135:G1177)</f>
        <v>56452.929983112648</v>
      </c>
    </row>
    <row r="1181" spans="1:7" ht="42" customHeight="1" x14ac:dyDescent="0.25">
      <c r="A1181" s="754">
        <v>31</v>
      </c>
      <c r="B1181" s="2262" t="s">
        <v>3158</v>
      </c>
      <c r="C1181" s="2262"/>
      <c r="D1181" s="2262"/>
      <c r="E1181" s="2262"/>
      <c r="F1181" s="2262"/>
    </row>
    <row r="1184" spans="1:7" ht="28.5" x14ac:dyDescent="0.25">
      <c r="B1184" s="790" t="s">
        <v>209</v>
      </c>
      <c r="C1184" s="772" t="s">
        <v>701</v>
      </c>
      <c r="D1184" s="773" t="s">
        <v>3011</v>
      </c>
      <c r="E1184" s="773" t="s">
        <v>3012</v>
      </c>
      <c r="F1184" s="761" t="s">
        <v>620</v>
      </c>
      <c r="G1184" s="761" t="s">
        <v>584</v>
      </c>
    </row>
    <row r="1185" spans="2:7" x14ac:dyDescent="0.25">
      <c r="B1185" s="758" t="s">
        <v>262</v>
      </c>
      <c r="C1185" s="759">
        <v>4</v>
      </c>
      <c r="D1185" s="760" t="s">
        <v>225</v>
      </c>
      <c r="E1185" s="760">
        <v>100</v>
      </c>
      <c r="F1185" s="809">
        <f>'[17]цены на медик(хир)'!D7</f>
        <v>1.3</v>
      </c>
      <c r="G1185" s="764"/>
    </row>
    <row r="1186" spans="2:7" x14ac:dyDescent="0.25">
      <c r="B1186" s="758" t="s">
        <v>407</v>
      </c>
      <c r="C1186" s="759">
        <v>1</v>
      </c>
      <c r="D1186" s="760" t="s">
        <v>226</v>
      </c>
      <c r="E1186" s="760">
        <v>100</v>
      </c>
      <c r="F1186" s="809">
        <f>'[17]цены на медик(хир)'!D9</f>
        <v>8.8800000000000008</v>
      </c>
      <c r="G1186" s="764">
        <f t="shared" ref="G1186:G1231" si="26">C1186*E1186%*F1186</f>
        <v>8.8800000000000008</v>
      </c>
    </row>
    <row r="1187" spans="2:7" x14ac:dyDescent="0.25">
      <c r="B1187" s="758" t="s">
        <v>3159</v>
      </c>
      <c r="C1187" s="759">
        <v>400</v>
      </c>
      <c r="D1187" s="760" t="s">
        <v>227</v>
      </c>
      <c r="E1187" s="760">
        <v>50</v>
      </c>
      <c r="F1187" s="809">
        <f>'[17]цены на медик(хир)'!D31</f>
        <v>7.0000000000000001E-3</v>
      </c>
      <c r="G1187" s="764">
        <f t="shared" si="26"/>
        <v>1.4000000000000001</v>
      </c>
    </row>
    <row r="1188" spans="2:7" x14ac:dyDescent="0.25">
      <c r="B1188" s="758" t="s">
        <v>5</v>
      </c>
      <c r="C1188" s="759">
        <v>1</v>
      </c>
      <c r="D1188" s="760" t="s">
        <v>886</v>
      </c>
      <c r="E1188" s="760">
        <v>30</v>
      </c>
      <c r="F1188" s="809">
        <f>'[17]цены на медик(хир)'!D32</f>
        <v>8.9860000000000007</v>
      </c>
      <c r="G1188" s="764">
        <f t="shared" si="26"/>
        <v>2.6958000000000002</v>
      </c>
    </row>
    <row r="1189" spans="2:7" x14ac:dyDescent="0.25">
      <c r="B1189" s="758" t="s">
        <v>524</v>
      </c>
      <c r="C1189" s="759">
        <v>7.0000000000000007E-2</v>
      </c>
      <c r="D1189" s="760" t="s">
        <v>226</v>
      </c>
      <c r="E1189" s="760">
        <v>100</v>
      </c>
      <c r="F1189" s="809">
        <f>'[17]цены на медик(хир)'!D44</f>
        <v>1100</v>
      </c>
      <c r="G1189" s="764">
        <f t="shared" si="26"/>
        <v>77.000000000000014</v>
      </c>
    </row>
    <row r="1190" spans="2:7" x14ac:dyDescent="0.25">
      <c r="B1190" s="758" t="s">
        <v>887</v>
      </c>
      <c r="C1190" s="759">
        <v>10</v>
      </c>
      <c r="D1190" s="760" t="s">
        <v>427</v>
      </c>
      <c r="E1190" s="760">
        <v>100</v>
      </c>
      <c r="F1190" s="809">
        <f>'[17]цены на медик(хир)'!D52</f>
        <v>0.23900000000000002</v>
      </c>
      <c r="G1190" s="764">
        <f t="shared" si="26"/>
        <v>2.39</v>
      </c>
    </row>
    <row r="1191" spans="2:7" x14ac:dyDescent="0.25">
      <c r="B1191" s="758" t="s">
        <v>497</v>
      </c>
      <c r="C1191" s="759">
        <v>0.02</v>
      </c>
      <c r="D1191" s="760" t="s">
        <v>226</v>
      </c>
      <c r="E1191" s="760">
        <v>80</v>
      </c>
      <c r="F1191" s="809">
        <f>'[17]цены на медик(хир)'!D64</f>
        <v>1120</v>
      </c>
      <c r="G1191" s="764">
        <f t="shared" si="26"/>
        <v>17.920000000000002</v>
      </c>
    </row>
    <row r="1192" spans="2:7" x14ac:dyDescent="0.25">
      <c r="B1192" s="758" t="s">
        <v>514</v>
      </c>
      <c r="C1192" s="759">
        <v>0.05</v>
      </c>
      <c r="D1192" s="760" t="s">
        <v>226</v>
      </c>
      <c r="E1192" s="760">
        <v>100</v>
      </c>
      <c r="F1192" s="809">
        <f>'[17]цены на медик(хир)'!D58</f>
        <v>220</v>
      </c>
      <c r="G1192" s="764">
        <f t="shared" si="26"/>
        <v>11</v>
      </c>
    </row>
    <row r="1193" spans="2:7" x14ac:dyDescent="0.25">
      <c r="B1193" s="758" t="s">
        <v>977</v>
      </c>
      <c r="C1193" s="759">
        <v>1</v>
      </c>
      <c r="D1193" s="760" t="s">
        <v>226</v>
      </c>
      <c r="E1193" s="760">
        <v>100</v>
      </c>
      <c r="F1193" s="809">
        <f>'[17]цены на медик(хир)'!D71</f>
        <v>2.5</v>
      </c>
      <c r="G1193" s="764">
        <f t="shared" si="26"/>
        <v>2.5</v>
      </c>
    </row>
    <row r="1194" spans="2:7" x14ac:dyDescent="0.25">
      <c r="B1194" s="758" t="s">
        <v>419</v>
      </c>
      <c r="C1194" s="759">
        <v>3</v>
      </c>
      <c r="D1194" s="760" t="s">
        <v>226</v>
      </c>
      <c r="E1194" s="760">
        <v>100</v>
      </c>
      <c r="F1194" s="809">
        <f>'[17]цены на медик(хир)'!D80</f>
        <v>1.17</v>
      </c>
      <c r="G1194" s="764"/>
    </row>
    <row r="1195" spans="2:7" x14ac:dyDescent="0.25">
      <c r="B1195" s="758" t="s">
        <v>512</v>
      </c>
      <c r="C1195" s="759">
        <v>0.01</v>
      </c>
      <c r="D1195" s="760" t="s">
        <v>226</v>
      </c>
      <c r="E1195" s="760">
        <v>100</v>
      </c>
      <c r="F1195" s="809">
        <f>'[17]цены на медик(хир)'!D91</f>
        <v>2600</v>
      </c>
      <c r="G1195" s="764">
        <f t="shared" si="26"/>
        <v>26</v>
      </c>
    </row>
    <row r="1196" spans="2:7" x14ac:dyDescent="0.25">
      <c r="B1196" s="758" t="s">
        <v>508</v>
      </c>
      <c r="C1196" s="759">
        <v>0.02</v>
      </c>
      <c r="D1196" s="760" t="s">
        <v>226</v>
      </c>
      <c r="E1196" s="760">
        <v>100</v>
      </c>
      <c r="F1196" s="809">
        <f>'[17]цены на медик(хир)'!D92</f>
        <v>584</v>
      </c>
      <c r="G1196" s="764">
        <f t="shared" si="26"/>
        <v>11.68</v>
      </c>
    </row>
    <row r="1197" spans="2:7" ht="30" x14ac:dyDescent="0.25">
      <c r="B1197" s="758" t="s">
        <v>266</v>
      </c>
      <c r="C1197" s="759">
        <v>400</v>
      </c>
      <c r="D1197" s="760" t="s">
        <v>227</v>
      </c>
      <c r="E1197" s="760">
        <v>100</v>
      </c>
      <c r="F1197" s="809">
        <f>'[17]цены на медик(хир)'!D111</f>
        <v>8.2500000000000004E-2</v>
      </c>
      <c r="G1197" s="764">
        <f t="shared" si="26"/>
        <v>33</v>
      </c>
    </row>
    <row r="1198" spans="2:7" x14ac:dyDescent="0.25">
      <c r="B1198" s="758" t="s">
        <v>332</v>
      </c>
      <c r="C1198" s="759">
        <v>2</v>
      </c>
      <c r="D1198" s="760" t="s">
        <v>225</v>
      </c>
      <c r="E1198" s="760">
        <v>100</v>
      </c>
      <c r="F1198" s="809">
        <f>'[17]цены на медик(хир)'!D112</f>
        <v>2.98</v>
      </c>
      <c r="G1198" s="764"/>
    </row>
    <row r="1199" spans="2:7" x14ac:dyDescent="0.25">
      <c r="B1199" s="758" t="s">
        <v>6</v>
      </c>
      <c r="C1199" s="759">
        <v>1</v>
      </c>
      <c r="D1199" s="760" t="s">
        <v>886</v>
      </c>
      <c r="E1199" s="760">
        <v>50</v>
      </c>
      <c r="F1199" s="809">
        <f>'[17]цены на медик(хир)'!D146</f>
        <v>15.2</v>
      </c>
      <c r="G1199" s="764">
        <f t="shared" si="26"/>
        <v>7.6</v>
      </c>
    </row>
    <row r="1200" spans="2:7" x14ac:dyDescent="0.25">
      <c r="B1200" s="758" t="s">
        <v>257</v>
      </c>
      <c r="C1200" s="759">
        <v>0.01</v>
      </c>
      <c r="D1200" s="760" t="s">
        <v>226</v>
      </c>
      <c r="E1200" s="760">
        <v>100</v>
      </c>
      <c r="F1200" s="809">
        <f>'[17]цены на медик(хир)'!D153</f>
        <v>80</v>
      </c>
      <c r="G1200" s="764">
        <f t="shared" si="26"/>
        <v>0.8</v>
      </c>
    </row>
    <row r="1201" spans="2:7" x14ac:dyDescent="0.25">
      <c r="B1201" s="758" t="s">
        <v>503</v>
      </c>
      <c r="C1201" s="759">
        <v>10</v>
      </c>
      <c r="D1201" s="760" t="s">
        <v>226</v>
      </c>
      <c r="E1201" s="760">
        <v>100</v>
      </c>
      <c r="F1201" s="809">
        <f>'[17]цены на медик(хир)'!D159</f>
        <v>1.3729374999999999</v>
      </c>
      <c r="G1201" s="764">
        <f t="shared" si="26"/>
        <v>13.729374999999999</v>
      </c>
    </row>
    <row r="1202" spans="2:7" x14ac:dyDescent="0.25">
      <c r="B1202" s="758" t="s">
        <v>600</v>
      </c>
      <c r="C1202" s="759">
        <v>1</v>
      </c>
      <c r="D1202" s="760" t="s">
        <v>226</v>
      </c>
      <c r="E1202" s="760">
        <v>100</v>
      </c>
      <c r="F1202" s="809">
        <f>'[17]цены на медик(хир)'!D160</f>
        <v>1.1354838709677419</v>
      </c>
      <c r="G1202" s="764">
        <f t="shared" si="26"/>
        <v>1.1354838709677419</v>
      </c>
    </row>
    <row r="1203" spans="2:7" x14ac:dyDescent="0.25">
      <c r="B1203" s="758" t="s">
        <v>3160</v>
      </c>
      <c r="C1203" s="759">
        <v>2</v>
      </c>
      <c r="D1203" s="760" t="s">
        <v>226</v>
      </c>
      <c r="E1203" s="760">
        <v>100</v>
      </c>
      <c r="F1203" s="809">
        <f>'[17]цены на медик(хир)'!D161</f>
        <v>1.1354838709677419</v>
      </c>
      <c r="G1203" s="764">
        <f t="shared" si="26"/>
        <v>2.2709677419354839</v>
      </c>
    </row>
    <row r="1204" spans="2:7" x14ac:dyDescent="0.25">
      <c r="B1204" s="758" t="s">
        <v>613</v>
      </c>
      <c r="C1204" s="759">
        <v>100</v>
      </c>
      <c r="D1204" s="760" t="s">
        <v>426</v>
      </c>
      <c r="E1204" s="760">
        <v>100</v>
      </c>
      <c r="F1204" s="809">
        <f>'[17]цены на медик(хир)'!D183</f>
        <v>0.193</v>
      </c>
      <c r="G1204" s="764">
        <f t="shared" si="26"/>
        <v>19.3</v>
      </c>
    </row>
    <row r="1205" spans="2:7" x14ac:dyDescent="0.25">
      <c r="B1205" s="758" t="s">
        <v>455</v>
      </c>
      <c r="C1205" s="759">
        <v>1</v>
      </c>
      <c r="D1205" s="760" t="s">
        <v>226</v>
      </c>
      <c r="E1205" s="760">
        <v>100</v>
      </c>
      <c r="F1205" s="809">
        <f>'[17]цены на медик(хир)'!D184</f>
        <v>0.31</v>
      </c>
      <c r="G1205" s="764">
        <f t="shared" si="26"/>
        <v>0.31</v>
      </c>
    </row>
    <row r="1206" spans="2:7" ht="30" x14ac:dyDescent="0.25">
      <c r="B1206" s="758" t="s">
        <v>3161</v>
      </c>
      <c r="C1206" s="759">
        <v>1</v>
      </c>
      <c r="D1206" s="760" t="s">
        <v>226</v>
      </c>
      <c r="E1206" s="760">
        <v>50</v>
      </c>
      <c r="F1206" s="809">
        <f>'[17]цены на медик(хир)'!D177</f>
        <v>19.600000000000001</v>
      </c>
      <c r="G1206" s="764">
        <f t="shared" si="26"/>
        <v>9.8000000000000007</v>
      </c>
    </row>
    <row r="1207" spans="2:7" x14ac:dyDescent="0.25">
      <c r="B1207" s="758" t="s">
        <v>334</v>
      </c>
      <c r="C1207" s="759">
        <v>3</v>
      </c>
      <c r="D1207" s="760" t="s">
        <v>225</v>
      </c>
      <c r="E1207" s="760">
        <v>100</v>
      </c>
      <c r="F1207" s="809">
        <f>'[17]цены на медик(хир)'!D186</f>
        <v>13</v>
      </c>
      <c r="G1207" s="764"/>
    </row>
    <row r="1208" spans="2:7" x14ac:dyDescent="0.25">
      <c r="B1208" s="758" t="s">
        <v>506</v>
      </c>
      <c r="C1208" s="759">
        <v>0.6</v>
      </c>
      <c r="D1208" s="760" t="s">
        <v>226</v>
      </c>
      <c r="E1208" s="760">
        <v>80</v>
      </c>
      <c r="F1208" s="809">
        <f>'[17]цены на медик(хир)'!D192</f>
        <v>930.69060000000002</v>
      </c>
      <c r="G1208" s="764">
        <f t="shared" si="26"/>
        <v>446.73148800000001</v>
      </c>
    </row>
    <row r="1209" spans="2:7" x14ac:dyDescent="0.25">
      <c r="B1209" s="758" t="s">
        <v>3092</v>
      </c>
      <c r="C1209" s="759">
        <v>4</v>
      </c>
      <c r="D1209" s="760" t="s">
        <v>226</v>
      </c>
      <c r="E1209" s="760">
        <v>100</v>
      </c>
      <c r="F1209" s="809">
        <f>'[17]цены на медик(хир)'!D200</f>
        <v>74</v>
      </c>
      <c r="G1209" s="764">
        <f t="shared" si="26"/>
        <v>296</v>
      </c>
    </row>
    <row r="1210" spans="2:7" x14ac:dyDescent="0.25">
      <c r="B1210" s="758" t="s">
        <v>3093</v>
      </c>
      <c r="C1210" s="759">
        <v>0.01</v>
      </c>
      <c r="D1210" s="760" t="s">
        <v>226</v>
      </c>
      <c r="E1210" s="760">
        <v>100</v>
      </c>
      <c r="F1210" s="809">
        <f>'[17]цены на медик(хир)'!D130</f>
        <v>1153.6666666666667</v>
      </c>
      <c r="G1210" s="764">
        <f t="shared" si="26"/>
        <v>11.536666666666667</v>
      </c>
    </row>
    <row r="1211" spans="2:7" x14ac:dyDescent="0.25">
      <c r="B1211" s="758" t="s">
        <v>273</v>
      </c>
      <c r="C1211" s="759">
        <v>100</v>
      </c>
      <c r="D1211" s="760" t="s">
        <v>227</v>
      </c>
      <c r="E1211" s="760">
        <v>50</v>
      </c>
      <c r="F1211" s="809">
        <f>'[17]цены на медик(хир)'!D199</f>
        <v>0.1951</v>
      </c>
      <c r="G1211" s="764">
        <f t="shared" si="26"/>
        <v>9.754999999999999</v>
      </c>
    </row>
    <row r="1212" spans="2:7" x14ac:dyDescent="0.25">
      <c r="B1212" s="758" t="s">
        <v>2001</v>
      </c>
      <c r="C1212" s="759">
        <v>200</v>
      </c>
      <c r="D1212" s="760" t="s">
        <v>227</v>
      </c>
      <c r="E1212" s="760">
        <v>100</v>
      </c>
      <c r="F1212" s="809">
        <f>'[17]цены на медик(хир)'!D202</f>
        <v>0.14574999999999999</v>
      </c>
      <c r="G1212" s="764">
        <f t="shared" si="26"/>
        <v>29.15</v>
      </c>
    </row>
    <row r="1213" spans="2:7" x14ac:dyDescent="0.25">
      <c r="B1213" s="758" t="s">
        <v>523</v>
      </c>
      <c r="C1213" s="759">
        <v>0.01</v>
      </c>
      <c r="D1213" s="760" t="s">
        <v>226</v>
      </c>
      <c r="E1213" s="760">
        <v>80</v>
      </c>
      <c r="F1213" s="809">
        <f>'[17]цены на медик(хир)'!D205</f>
        <v>2796.5</v>
      </c>
      <c r="G1213" s="764">
        <f t="shared" si="26"/>
        <v>22.372</v>
      </c>
    </row>
    <row r="1214" spans="2:7" ht="32.25" customHeight="1" x14ac:dyDescent="0.25">
      <c r="B1214" s="758" t="s">
        <v>3162</v>
      </c>
      <c r="C1214" s="759">
        <v>0.16</v>
      </c>
      <c r="D1214" s="760" t="s">
        <v>226</v>
      </c>
      <c r="E1214" s="760">
        <v>50</v>
      </c>
      <c r="F1214" s="809">
        <f>'[17]цены на медик(хир)'!D185</f>
        <v>2990</v>
      </c>
      <c r="G1214" s="764">
        <f t="shared" si="26"/>
        <v>239.20000000000002</v>
      </c>
    </row>
    <row r="1215" spans="2:7" x14ac:dyDescent="0.25">
      <c r="B1215" s="758" t="s">
        <v>3151</v>
      </c>
      <c r="C1215" s="759">
        <v>0.01</v>
      </c>
      <c r="D1215" s="760" t="s">
        <v>226</v>
      </c>
      <c r="E1215" s="760">
        <v>100</v>
      </c>
      <c r="F1215" s="809">
        <f>'[17]цены на медик(хир)'!D176</f>
        <v>19610.980500000001</v>
      </c>
      <c r="G1215" s="764">
        <f t="shared" si="26"/>
        <v>196.10980500000002</v>
      </c>
    </row>
    <row r="1216" spans="2:7" ht="45" x14ac:dyDescent="0.25">
      <c r="B1216" s="758" t="s">
        <v>494</v>
      </c>
      <c r="C1216" s="759">
        <v>1</v>
      </c>
      <c r="D1216" s="760" t="s">
        <v>495</v>
      </c>
      <c r="E1216" s="760">
        <v>50</v>
      </c>
      <c r="F1216" s="809">
        <f>'[17]цены на медик(хир)'!D214</f>
        <v>36.314322916666661</v>
      </c>
      <c r="G1216" s="764">
        <f t="shared" si="26"/>
        <v>18.157161458333331</v>
      </c>
    </row>
    <row r="1217" spans="2:7" ht="45" x14ac:dyDescent="0.25">
      <c r="B1217" s="758" t="s">
        <v>493</v>
      </c>
      <c r="C1217" s="759">
        <v>1</v>
      </c>
      <c r="D1217" s="760" t="s">
        <v>495</v>
      </c>
      <c r="E1217" s="760">
        <v>50</v>
      </c>
      <c r="F1217" s="809">
        <f>'[17]цены на медик(хир)'!D216</f>
        <v>59</v>
      </c>
      <c r="G1217" s="764">
        <f t="shared" si="26"/>
        <v>29.5</v>
      </c>
    </row>
    <row r="1218" spans="2:7" ht="30" x14ac:dyDescent="0.25">
      <c r="B1218" s="758" t="s">
        <v>507</v>
      </c>
      <c r="C1218" s="759">
        <v>0.02</v>
      </c>
      <c r="D1218" s="760" t="s">
        <v>226</v>
      </c>
      <c r="E1218" s="760">
        <v>100</v>
      </c>
      <c r="F1218" s="809">
        <f>'[17]цены на медик(хир)'!D221</f>
        <v>9572.8176000000003</v>
      </c>
      <c r="G1218" s="764">
        <f t="shared" si="26"/>
        <v>191.45635200000001</v>
      </c>
    </row>
    <row r="1219" spans="2:7" x14ac:dyDescent="0.25">
      <c r="B1219" s="758" t="s">
        <v>496</v>
      </c>
      <c r="C1219" s="759">
        <v>1</v>
      </c>
      <c r="D1219" s="760" t="s">
        <v>226</v>
      </c>
      <c r="E1219" s="760">
        <v>100</v>
      </c>
      <c r="F1219" s="809">
        <f>'[17]цены на медик(хир)'!D222</f>
        <v>1.73</v>
      </c>
      <c r="G1219" s="764">
        <f t="shared" si="26"/>
        <v>1.73</v>
      </c>
    </row>
    <row r="1220" spans="2:7" ht="30" x14ac:dyDescent="0.25">
      <c r="B1220" s="758" t="s">
        <v>3153</v>
      </c>
      <c r="C1220" s="759">
        <v>0.05</v>
      </c>
      <c r="D1220" s="760" t="s">
        <v>989</v>
      </c>
      <c r="E1220" s="760">
        <v>100</v>
      </c>
      <c r="F1220" s="809">
        <f>'[17]цены на медик(хир)'!D94</f>
        <v>39315</v>
      </c>
      <c r="G1220" s="764">
        <f t="shared" si="26"/>
        <v>1965.75</v>
      </c>
    </row>
    <row r="1221" spans="2:7" x14ac:dyDescent="0.25">
      <c r="B1221" s="758" t="s">
        <v>3154</v>
      </c>
      <c r="C1221" s="759">
        <v>0.05</v>
      </c>
      <c r="D1221" s="760" t="s">
        <v>989</v>
      </c>
      <c r="E1221" s="760">
        <v>50</v>
      </c>
      <c r="F1221" s="809">
        <f>'[17]цены на медик(хир)'!D97</f>
        <v>32952.89</v>
      </c>
      <c r="G1221" s="764">
        <f t="shared" si="26"/>
        <v>823.82225000000005</v>
      </c>
    </row>
    <row r="1222" spans="2:7" x14ac:dyDescent="0.25">
      <c r="B1222" s="758" t="s">
        <v>3155</v>
      </c>
      <c r="C1222" s="759">
        <v>0.05</v>
      </c>
      <c r="D1222" s="760" t="s">
        <v>989</v>
      </c>
      <c r="E1222" s="760">
        <v>50</v>
      </c>
      <c r="F1222" s="809">
        <f>'[17]цены на медик(хир)'!D98</f>
        <v>68592</v>
      </c>
      <c r="G1222" s="764">
        <f t="shared" si="26"/>
        <v>1714.8000000000002</v>
      </c>
    </row>
    <row r="1223" spans="2:7" x14ac:dyDescent="0.25">
      <c r="B1223" s="758" t="s">
        <v>3078</v>
      </c>
      <c r="C1223" s="759">
        <v>1</v>
      </c>
      <c r="D1223" s="760" t="s">
        <v>226</v>
      </c>
      <c r="E1223" s="760">
        <v>100</v>
      </c>
      <c r="F1223" s="809">
        <f>'[17]цены на медик(хир)'!D74</f>
        <v>5.8037000000000001</v>
      </c>
      <c r="G1223" s="764">
        <f t="shared" si="26"/>
        <v>5.8037000000000001</v>
      </c>
    </row>
    <row r="1224" spans="2:7" ht="30" x14ac:dyDescent="0.25">
      <c r="B1224" s="758" t="s">
        <v>248</v>
      </c>
      <c r="C1224" s="759">
        <v>1</v>
      </c>
      <c r="D1224" s="760" t="s">
        <v>226</v>
      </c>
      <c r="E1224" s="760">
        <v>100</v>
      </c>
      <c r="F1224" s="809">
        <f>'[17]цены на медик(хир)'!D107</f>
        <v>1.25</v>
      </c>
      <c r="G1224" s="764"/>
    </row>
    <row r="1225" spans="2:7" x14ac:dyDescent="0.25">
      <c r="B1225" s="758" t="s">
        <v>907</v>
      </c>
      <c r="C1225" s="759">
        <v>2</v>
      </c>
      <c r="D1225" s="760" t="s">
        <v>226</v>
      </c>
      <c r="E1225" s="760">
        <v>100</v>
      </c>
      <c r="F1225" s="809">
        <f>'[17]цены на медик(хир)'!D206</f>
        <v>0.86</v>
      </c>
      <c r="G1225" s="764">
        <f t="shared" si="26"/>
        <v>1.72</v>
      </c>
    </row>
    <row r="1226" spans="2:7" ht="30" x14ac:dyDescent="0.25">
      <c r="B1226" s="758" t="s">
        <v>3101</v>
      </c>
      <c r="C1226" s="759">
        <v>0.08</v>
      </c>
      <c r="D1226" s="760" t="s">
        <v>226</v>
      </c>
      <c r="E1226" s="760">
        <v>100</v>
      </c>
      <c r="F1226" s="759">
        <v>128829.95</v>
      </c>
      <c r="G1226" s="764">
        <f t="shared" si="26"/>
        <v>10306.396000000001</v>
      </c>
    </row>
    <row r="1227" spans="2:7" ht="30" x14ac:dyDescent="0.25">
      <c r="B1227" s="758" t="s">
        <v>3102</v>
      </c>
      <c r="C1227" s="759">
        <v>0.01</v>
      </c>
      <c r="D1227" s="760" t="s">
        <v>226</v>
      </c>
      <c r="E1227" s="760">
        <v>100</v>
      </c>
      <c r="F1227" s="809">
        <f>'[17]цены на медик(хир)'!D70</f>
        <v>20960.079000000002</v>
      </c>
      <c r="G1227" s="764">
        <f t="shared" si="26"/>
        <v>209.60079000000002</v>
      </c>
    </row>
    <row r="1228" spans="2:7" ht="30" x14ac:dyDescent="0.25">
      <c r="B1228" s="758" t="s">
        <v>3103</v>
      </c>
      <c r="C1228" s="759">
        <v>0.01</v>
      </c>
      <c r="D1228" s="760" t="s">
        <v>226</v>
      </c>
      <c r="E1228" s="760">
        <v>100</v>
      </c>
      <c r="F1228" s="809">
        <f>'[17]цены на медик(хир)'!D69</f>
        <v>1408.34</v>
      </c>
      <c r="G1228" s="764">
        <f t="shared" si="26"/>
        <v>14.083399999999999</v>
      </c>
    </row>
    <row r="1229" spans="2:7" x14ac:dyDescent="0.25">
      <c r="B1229" s="758" t="s">
        <v>3104</v>
      </c>
      <c r="C1229" s="759">
        <v>0.1</v>
      </c>
      <c r="D1229" s="760" t="s">
        <v>226</v>
      </c>
      <c r="E1229" s="760">
        <v>100</v>
      </c>
      <c r="F1229" s="809">
        <f>'[17]цены на медик(хир)'!D86</f>
        <v>7948.7625029999999</v>
      </c>
      <c r="G1229" s="764">
        <f t="shared" si="26"/>
        <v>794.87625030000004</v>
      </c>
    </row>
    <row r="1230" spans="2:7" ht="30" x14ac:dyDescent="0.25">
      <c r="B1230" s="758" t="s">
        <v>3118</v>
      </c>
      <c r="C1230" s="759">
        <v>1</v>
      </c>
      <c r="D1230" s="760" t="s">
        <v>226</v>
      </c>
      <c r="E1230" s="760">
        <v>50</v>
      </c>
      <c r="F1230" s="809">
        <f>'[17]цены на медик(хир)'!D88</f>
        <v>564.19793730000004</v>
      </c>
      <c r="G1230" s="764">
        <f t="shared" si="26"/>
        <v>282.09896865000002</v>
      </c>
    </row>
    <row r="1231" spans="2:7" ht="30" x14ac:dyDescent="0.25">
      <c r="B1231" s="758" t="s">
        <v>3119</v>
      </c>
      <c r="C1231" s="759">
        <v>1</v>
      </c>
      <c r="D1231" s="760" t="s">
        <v>226</v>
      </c>
      <c r="E1231" s="760">
        <v>50</v>
      </c>
      <c r="F1231" s="809">
        <f>'[17]цены на медик(хир)'!D87</f>
        <v>470.10954950000001</v>
      </c>
      <c r="G1231" s="764">
        <f t="shared" si="26"/>
        <v>235.05477475000001</v>
      </c>
    </row>
    <row r="1232" spans="2:7" x14ac:dyDescent="0.25">
      <c r="B1232" s="767" t="s">
        <v>199</v>
      </c>
      <c r="C1232" s="768"/>
      <c r="D1232" s="769"/>
      <c r="E1232" s="769"/>
      <c r="F1232" s="764"/>
      <c r="G1232" s="770">
        <f>SUM(G1185:G1231)</f>
        <v>18095.116233437904</v>
      </c>
    </row>
    <row r="1234" spans="1:7" ht="53.25" customHeight="1" x14ac:dyDescent="0.25">
      <c r="A1234" s="754">
        <v>32</v>
      </c>
      <c r="B1234" s="2262" t="s">
        <v>3163</v>
      </c>
      <c r="C1234" s="2262"/>
      <c r="D1234" s="2262"/>
      <c r="E1234" s="2262"/>
      <c r="F1234" s="2262"/>
    </row>
    <row r="1237" spans="1:7" ht="28.5" x14ac:dyDescent="0.25">
      <c r="B1237" s="790" t="s">
        <v>209</v>
      </c>
      <c r="C1237" s="772" t="s">
        <v>701</v>
      </c>
      <c r="D1237" s="773" t="s">
        <v>3011</v>
      </c>
      <c r="E1237" s="773" t="s">
        <v>3012</v>
      </c>
      <c r="F1237" s="761" t="s">
        <v>620</v>
      </c>
      <c r="G1237" s="761" t="s">
        <v>584</v>
      </c>
    </row>
    <row r="1238" spans="1:7" x14ac:dyDescent="0.25">
      <c r="B1238" s="758" t="s">
        <v>262</v>
      </c>
      <c r="C1238" s="759">
        <v>4</v>
      </c>
      <c r="D1238" s="760" t="s">
        <v>225</v>
      </c>
      <c r="E1238" s="760">
        <v>100</v>
      </c>
      <c r="F1238" s="809">
        <f>'[17]цены на медик(хир)'!D7</f>
        <v>1.3</v>
      </c>
      <c r="G1238" s="764"/>
    </row>
    <row r="1239" spans="1:7" x14ac:dyDescent="0.25">
      <c r="B1239" s="758" t="s">
        <v>407</v>
      </c>
      <c r="C1239" s="759">
        <v>1</v>
      </c>
      <c r="D1239" s="760" t="s">
        <v>226</v>
      </c>
      <c r="E1239" s="760">
        <v>100</v>
      </c>
      <c r="F1239" s="809">
        <f>'[17]цены на медик(хир)'!D9</f>
        <v>8.8800000000000008</v>
      </c>
      <c r="G1239" s="764">
        <f t="shared" ref="G1239:G1287" si="27">C1239*E1239%*F1239</f>
        <v>8.8800000000000008</v>
      </c>
    </row>
    <row r="1240" spans="1:7" x14ac:dyDescent="0.25">
      <c r="B1240" s="758" t="s">
        <v>3159</v>
      </c>
      <c r="C1240" s="759">
        <v>400</v>
      </c>
      <c r="D1240" s="760" t="s">
        <v>227</v>
      </c>
      <c r="E1240" s="760">
        <v>50</v>
      </c>
      <c r="F1240" s="809">
        <f>'[17]цены на медик(хир)'!D31</f>
        <v>7.0000000000000001E-3</v>
      </c>
      <c r="G1240" s="764">
        <f t="shared" si="27"/>
        <v>1.4000000000000001</v>
      </c>
    </row>
    <row r="1241" spans="1:7" x14ac:dyDescent="0.25">
      <c r="B1241" s="758" t="s">
        <v>5</v>
      </c>
      <c r="C1241" s="759">
        <v>1</v>
      </c>
      <c r="D1241" s="760" t="s">
        <v>886</v>
      </c>
      <c r="E1241" s="760">
        <v>30</v>
      </c>
      <c r="F1241" s="809">
        <f>'[17]цены на медик(хир)'!D32</f>
        <v>8.9860000000000007</v>
      </c>
      <c r="G1241" s="764">
        <f t="shared" si="27"/>
        <v>2.6958000000000002</v>
      </c>
    </row>
    <row r="1242" spans="1:7" x14ac:dyDescent="0.25">
      <c r="B1242" s="758" t="s">
        <v>524</v>
      </c>
      <c r="C1242" s="759">
        <v>7.0000000000000007E-2</v>
      </c>
      <c r="D1242" s="760" t="s">
        <v>226</v>
      </c>
      <c r="E1242" s="760">
        <v>100</v>
      </c>
      <c r="F1242" s="809">
        <f>'[17]цены на медик(хир)'!D44</f>
        <v>1100</v>
      </c>
      <c r="G1242" s="764">
        <f t="shared" si="27"/>
        <v>77.000000000000014</v>
      </c>
    </row>
    <row r="1243" spans="1:7" x14ac:dyDescent="0.25">
      <c r="B1243" s="758" t="s">
        <v>887</v>
      </c>
      <c r="C1243" s="759">
        <v>10</v>
      </c>
      <c r="D1243" s="760" t="s">
        <v>427</v>
      </c>
      <c r="E1243" s="760">
        <v>100</v>
      </c>
      <c r="F1243" s="809">
        <f>'[17]цены на медик(хир)'!D52</f>
        <v>0.23900000000000002</v>
      </c>
      <c r="G1243" s="764">
        <f t="shared" si="27"/>
        <v>2.39</v>
      </c>
    </row>
    <row r="1244" spans="1:7" x14ac:dyDescent="0.25">
      <c r="B1244" s="758" t="s">
        <v>497</v>
      </c>
      <c r="C1244" s="759">
        <v>0.02</v>
      </c>
      <c r="D1244" s="760" t="s">
        <v>226</v>
      </c>
      <c r="E1244" s="760">
        <v>80</v>
      </c>
      <c r="F1244" s="809">
        <f>'[17]цены на медик(хир)'!D61</f>
        <v>1260</v>
      </c>
      <c r="G1244" s="764">
        <f t="shared" si="27"/>
        <v>20.16</v>
      </c>
    </row>
    <row r="1245" spans="1:7" x14ac:dyDescent="0.25">
      <c r="B1245" s="758" t="s">
        <v>514</v>
      </c>
      <c r="C1245" s="759">
        <v>0.05</v>
      </c>
      <c r="D1245" s="760" t="s">
        <v>226</v>
      </c>
      <c r="E1245" s="760">
        <v>100</v>
      </c>
      <c r="F1245" s="809">
        <f>'[17]цены на медик(хир)'!D58</f>
        <v>220</v>
      </c>
      <c r="G1245" s="764">
        <f t="shared" si="27"/>
        <v>11</v>
      </c>
    </row>
    <row r="1246" spans="1:7" x14ac:dyDescent="0.25">
      <c r="B1246" s="758" t="s">
        <v>419</v>
      </c>
      <c r="C1246" s="759">
        <v>3</v>
      </c>
      <c r="D1246" s="760" t="s">
        <v>226</v>
      </c>
      <c r="E1246" s="760">
        <v>100</v>
      </c>
      <c r="F1246" s="809">
        <f>'[17]цены на медик(хир)'!D80</f>
        <v>1.17</v>
      </c>
      <c r="G1246" s="764"/>
    </row>
    <row r="1247" spans="1:7" x14ac:dyDescent="0.25">
      <c r="B1247" s="758" t="s">
        <v>512</v>
      </c>
      <c r="C1247" s="759">
        <v>0.01</v>
      </c>
      <c r="D1247" s="760" t="s">
        <v>226</v>
      </c>
      <c r="E1247" s="760">
        <v>100</v>
      </c>
      <c r="F1247" s="809">
        <f>'[17]цены на медик(хир)'!D91</f>
        <v>2600</v>
      </c>
      <c r="G1247" s="764">
        <f t="shared" si="27"/>
        <v>26</v>
      </c>
    </row>
    <row r="1248" spans="1:7" x14ac:dyDescent="0.25">
      <c r="B1248" s="758" t="s">
        <v>508</v>
      </c>
      <c r="C1248" s="759">
        <v>0.02</v>
      </c>
      <c r="D1248" s="760" t="s">
        <v>226</v>
      </c>
      <c r="E1248" s="760">
        <v>100</v>
      </c>
      <c r="F1248" s="809">
        <f>'[17]цены на медик(хир)'!D92</f>
        <v>584</v>
      </c>
      <c r="G1248" s="764">
        <f t="shared" si="27"/>
        <v>11.68</v>
      </c>
    </row>
    <row r="1249" spans="2:7" ht="30" x14ac:dyDescent="0.25">
      <c r="B1249" s="758" t="s">
        <v>266</v>
      </c>
      <c r="C1249" s="759">
        <v>400</v>
      </c>
      <c r="D1249" s="760" t="s">
        <v>227</v>
      </c>
      <c r="E1249" s="760">
        <v>100</v>
      </c>
      <c r="F1249" s="809">
        <f>'[17]цены на медик(хир)'!D111</f>
        <v>8.2500000000000004E-2</v>
      </c>
      <c r="G1249" s="764">
        <f t="shared" si="27"/>
        <v>33</v>
      </c>
    </row>
    <row r="1250" spans="2:7" x14ac:dyDescent="0.25">
      <c r="B1250" s="758" t="s">
        <v>332</v>
      </c>
      <c r="C1250" s="759">
        <v>2</v>
      </c>
      <c r="D1250" s="760" t="s">
        <v>225</v>
      </c>
      <c r="E1250" s="760">
        <v>100</v>
      </c>
      <c r="F1250" s="809">
        <f>'[17]цены на медик(хир)'!D112</f>
        <v>2.98</v>
      </c>
      <c r="G1250" s="764"/>
    </row>
    <row r="1251" spans="2:7" x14ac:dyDescent="0.25">
      <c r="B1251" s="758" t="s">
        <v>6</v>
      </c>
      <c r="C1251" s="759">
        <v>1</v>
      </c>
      <c r="D1251" s="760" t="s">
        <v>886</v>
      </c>
      <c r="E1251" s="760">
        <v>50</v>
      </c>
      <c r="F1251" s="809">
        <f>'[17]цены на медик(хир)'!D146</f>
        <v>15.2</v>
      </c>
      <c r="G1251" s="764">
        <f t="shared" si="27"/>
        <v>7.6</v>
      </c>
    </row>
    <row r="1252" spans="2:7" x14ac:dyDescent="0.25">
      <c r="B1252" s="758" t="s">
        <v>257</v>
      </c>
      <c r="C1252" s="759">
        <v>0.01</v>
      </c>
      <c r="D1252" s="760" t="s">
        <v>226</v>
      </c>
      <c r="E1252" s="760">
        <v>100</v>
      </c>
      <c r="F1252" s="809">
        <f>'[17]цены на медик(хир)'!D153</f>
        <v>80</v>
      </c>
      <c r="G1252" s="764">
        <f t="shared" si="27"/>
        <v>0.8</v>
      </c>
    </row>
    <row r="1253" spans="2:7" x14ac:dyDescent="0.25">
      <c r="B1253" s="758" t="s">
        <v>503</v>
      </c>
      <c r="C1253" s="759">
        <v>10</v>
      </c>
      <c r="D1253" s="760" t="s">
        <v>226</v>
      </c>
      <c r="E1253" s="760">
        <v>100</v>
      </c>
      <c r="F1253" s="809">
        <f>'[17]цены на медик(хир)'!D159</f>
        <v>1.3729374999999999</v>
      </c>
      <c r="G1253" s="764">
        <f t="shared" si="27"/>
        <v>13.729374999999999</v>
      </c>
    </row>
    <row r="1254" spans="2:7" x14ac:dyDescent="0.25">
      <c r="B1254" s="758" t="s">
        <v>600</v>
      </c>
      <c r="C1254" s="759">
        <v>1</v>
      </c>
      <c r="D1254" s="760" t="s">
        <v>226</v>
      </c>
      <c r="E1254" s="760">
        <v>100</v>
      </c>
      <c r="F1254" s="809">
        <f>'[17]цены на медик(хир)'!D160</f>
        <v>1.1354838709677419</v>
      </c>
      <c r="G1254" s="764">
        <f t="shared" si="27"/>
        <v>1.1354838709677419</v>
      </c>
    </row>
    <row r="1255" spans="2:7" x14ac:dyDescent="0.25">
      <c r="B1255" s="758" t="s">
        <v>3160</v>
      </c>
      <c r="C1255" s="759">
        <v>2</v>
      </c>
      <c r="D1255" s="760" t="s">
        <v>226</v>
      </c>
      <c r="E1255" s="760">
        <v>100</v>
      </c>
      <c r="F1255" s="809">
        <f>'[17]цены на медик(хир)'!D161</f>
        <v>1.1354838709677419</v>
      </c>
      <c r="G1255" s="764">
        <f t="shared" si="27"/>
        <v>2.2709677419354839</v>
      </c>
    </row>
    <row r="1256" spans="2:7" x14ac:dyDescent="0.25">
      <c r="B1256" s="758" t="s">
        <v>515</v>
      </c>
      <c r="C1256" s="759">
        <v>0.12</v>
      </c>
      <c r="D1256" s="760" t="s">
        <v>226</v>
      </c>
      <c r="E1256" s="760">
        <v>100</v>
      </c>
      <c r="F1256" s="809">
        <f>'[17]цены на медик(хир)'!D175</f>
        <v>1221.663018</v>
      </c>
      <c r="G1256" s="764">
        <f t="shared" si="27"/>
        <v>146.59956215999998</v>
      </c>
    </row>
    <row r="1257" spans="2:7" x14ac:dyDescent="0.25">
      <c r="B1257" s="758" t="s">
        <v>613</v>
      </c>
      <c r="C1257" s="759">
        <v>100</v>
      </c>
      <c r="D1257" s="760" t="s">
        <v>426</v>
      </c>
      <c r="E1257" s="760">
        <v>100</v>
      </c>
      <c r="F1257" s="809">
        <f>'[17]цены на медик(хир)'!D183</f>
        <v>0.193</v>
      </c>
      <c r="G1257" s="764">
        <f t="shared" si="27"/>
        <v>19.3</v>
      </c>
    </row>
    <row r="1258" spans="2:7" x14ac:dyDescent="0.25">
      <c r="B1258" s="758" t="s">
        <v>455</v>
      </c>
      <c r="C1258" s="759">
        <v>1</v>
      </c>
      <c r="D1258" s="760" t="s">
        <v>226</v>
      </c>
      <c r="E1258" s="760">
        <v>100</v>
      </c>
      <c r="F1258" s="809">
        <f>'[17]цены на медик(хир)'!D184</f>
        <v>0.31</v>
      </c>
      <c r="G1258" s="764">
        <f t="shared" si="27"/>
        <v>0.31</v>
      </c>
    </row>
    <row r="1259" spans="2:7" ht="30" x14ac:dyDescent="0.25">
      <c r="B1259" s="758" t="s">
        <v>3161</v>
      </c>
      <c r="C1259" s="759">
        <v>1</v>
      </c>
      <c r="D1259" s="760" t="s">
        <v>226</v>
      </c>
      <c r="E1259" s="760">
        <v>100</v>
      </c>
      <c r="F1259" s="809">
        <f>'[17]цены на медик(хир)'!D177</f>
        <v>19.600000000000001</v>
      </c>
      <c r="G1259" s="764">
        <f t="shared" si="27"/>
        <v>19.600000000000001</v>
      </c>
    </row>
    <row r="1260" spans="2:7" x14ac:dyDescent="0.25">
      <c r="B1260" s="758" t="s">
        <v>334</v>
      </c>
      <c r="C1260" s="759">
        <v>3</v>
      </c>
      <c r="D1260" s="760" t="s">
        <v>225</v>
      </c>
      <c r="E1260" s="760">
        <v>100</v>
      </c>
      <c r="F1260" s="809">
        <f>'[17]цены на медик(хир)'!D186</f>
        <v>13</v>
      </c>
      <c r="G1260" s="764"/>
    </row>
    <row r="1261" spans="2:7" x14ac:dyDescent="0.25">
      <c r="B1261" s="758" t="s">
        <v>506</v>
      </c>
      <c r="C1261" s="759">
        <v>0.6</v>
      </c>
      <c r="D1261" s="760" t="s">
        <v>226</v>
      </c>
      <c r="E1261" s="760">
        <v>80</v>
      </c>
      <c r="F1261" s="809">
        <f>'[17]цены на медик(хир)'!D192</f>
        <v>930.69060000000002</v>
      </c>
      <c r="G1261" s="764">
        <f t="shared" si="27"/>
        <v>446.73148800000001</v>
      </c>
    </row>
    <row r="1262" spans="2:7" x14ac:dyDescent="0.25">
      <c r="B1262" s="758" t="s">
        <v>3092</v>
      </c>
      <c r="C1262" s="759">
        <v>4</v>
      </c>
      <c r="D1262" s="760" t="s">
        <v>226</v>
      </c>
      <c r="E1262" s="760">
        <v>100</v>
      </c>
      <c r="F1262" s="809">
        <f>'[17]цены на медик(хир)'!D200</f>
        <v>74</v>
      </c>
      <c r="G1262" s="764">
        <f t="shared" si="27"/>
        <v>296</v>
      </c>
    </row>
    <row r="1263" spans="2:7" x14ac:dyDescent="0.25">
      <c r="B1263" s="758" t="s">
        <v>3093</v>
      </c>
      <c r="C1263" s="759">
        <v>0.01</v>
      </c>
      <c r="D1263" s="760" t="s">
        <v>226</v>
      </c>
      <c r="E1263" s="760">
        <v>100</v>
      </c>
      <c r="F1263" s="809">
        <f>'[17]цены на медик(хир)'!D130</f>
        <v>1153.6666666666667</v>
      </c>
      <c r="G1263" s="764">
        <f t="shared" si="27"/>
        <v>11.536666666666667</v>
      </c>
    </row>
    <row r="1264" spans="2:7" x14ac:dyDescent="0.25">
      <c r="B1264" s="758" t="s">
        <v>273</v>
      </c>
      <c r="C1264" s="759">
        <v>100</v>
      </c>
      <c r="D1264" s="760" t="s">
        <v>227</v>
      </c>
      <c r="E1264" s="760">
        <v>50</v>
      </c>
      <c r="F1264" s="809">
        <f>'[17]цены на медик(хир)'!D199</f>
        <v>0.1951</v>
      </c>
      <c r="G1264" s="764">
        <f t="shared" si="27"/>
        <v>9.754999999999999</v>
      </c>
    </row>
    <row r="1265" spans="2:7" x14ac:dyDescent="0.25">
      <c r="B1265" s="758" t="s">
        <v>2001</v>
      </c>
      <c r="C1265" s="759">
        <v>200</v>
      </c>
      <c r="D1265" s="760" t="s">
        <v>227</v>
      </c>
      <c r="E1265" s="760">
        <v>100</v>
      </c>
      <c r="F1265" s="809">
        <f>'[17]цены на медик(хир)'!D202</f>
        <v>0.14574999999999999</v>
      </c>
      <c r="G1265" s="764">
        <f t="shared" si="27"/>
        <v>29.15</v>
      </c>
    </row>
    <row r="1266" spans="2:7" x14ac:dyDescent="0.25">
      <c r="B1266" s="758" t="s">
        <v>523</v>
      </c>
      <c r="C1266" s="759">
        <v>0.01</v>
      </c>
      <c r="D1266" s="760" t="s">
        <v>226</v>
      </c>
      <c r="E1266" s="760">
        <v>80</v>
      </c>
      <c r="F1266" s="809">
        <f>'[17]цены на медик(хир)'!D205</f>
        <v>2796.5</v>
      </c>
      <c r="G1266" s="764">
        <f t="shared" si="27"/>
        <v>22.372</v>
      </c>
    </row>
    <row r="1267" spans="2:7" ht="30" x14ac:dyDescent="0.25">
      <c r="B1267" s="758" t="s">
        <v>3162</v>
      </c>
      <c r="C1267" s="759">
        <v>0.16</v>
      </c>
      <c r="D1267" s="760" t="s">
        <v>226</v>
      </c>
      <c r="E1267" s="760">
        <v>100</v>
      </c>
      <c r="F1267" s="809">
        <f>'[17]цены на медик(хир)'!D185</f>
        <v>2990</v>
      </c>
      <c r="G1267" s="764">
        <f t="shared" si="27"/>
        <v>478.40000000000003</v>
      </c>
    </row>
    <row r="1268" spans="2:7" x14ac:dyDescent="0.25">
      <c r="B1268" s="758" t="s">
        <v>3151</v>
      </c>
      <c r="C1268" s="759">
        <v>0.01</v>
      </c>
      <c r="D1268" s="760" t="s">
        <v>226</v>
      </c>
      <c r="E1268" s="760">
        <v>100</v>
      </c>
      <c r="F1268" s="809">
        <f>'[17]цены на медик(хир)'!D176</f>
        <v>19610.980500000001</v>
      </c>
      <c r="G1268" s="764">
        <f t="shared" si="27"/>
        <v>196.10980500000002</v>
      </c>
    </row>
    <row r="1269" spans="2:7" ht="45" x14ac:dyDescent="0.25">
      <c r="B1269" s="758" t="s">
        <v>494</v>
      </c>
      <c r="C1269" s="759">
        <v>1</v>
      </c>
      <c r="D1269" s="760" t="s">
        <v>495</v>
      </c>
      <c r="E1269" s="760">
        <v>50</v>
      </c>
      <c r="F1269" s="809">
        <f>'[17]цены на медик(хир)'!D214</f>
        <v>36.314322916666661</v>
      </c>
      <c r="G1269" s="764">
        <f t="shared" si="27"/>
        <v>18.157161458333331</v>
      </c>
    </row>
    <row r="1270" spans="2:7" ht="45" x14ac:dyDescent="0.25">
      <c r="B1270" s="758" t="s">
        <v>493</v>
      </c>
      <c r="C1270" s="759">
        <v>1</v>
      </c>
      <c r="D1270" s="760" t="s">
        <v>495</v>
      </c>
      <c r="E1270" s="760">
        <v>50</v>
      </c>
      <c r="F1270" s="809">
        <f>'[17]цены на медик(хир)'!D216</f>
        <v>59</v>
      </c>
      <c r="G1270" s="764">
        <f t="shared" si="27"/>
        <v>29.5</v>
      </c>
    </row>
    <row r="1271" spans="2:7" ht="30" x14ac:dyDescent="0.25">
      <c r="B1271" s="758" t="s">
        <v>507</v>
      </c>
      <c r="C1271" s="759">
        <v>0.02</v>
      </c>
      <c r="D1271" s="760" t="s">
        <v>226</v>
      </c>
      <c r="E1271" s="760">
        <v>100</v>
      </c>
      <c r="F1271" s="809">
        <f>'[17]цены на медик(хир)'!D221</f>
        <v>9572.8176000000003</v>
      </c>
      <c r="G1271" s="764">
        <f t="shared" si="27"/>
        <v>191.45635200000001</v>
      </c>
    </row>
    <row r="1272" spans="2:7" x14ac:dyDescent="0.25">
      <c r="B1272" s="758" t="s">
        <v>496</v>
      </c>
      <c r="C1272" s="759">
        <v>1</v>
      </c>
      <c r="D1272" s="760" t="s">
        <v>226</v>
      </c>
      <c r="E1272" s="760">
        <v>100</v>
      </c>
      <c r="F1272" s="809">
        <f>'[17]цены на медик(хир)'!D222</f>
        <v>1.73</v>
      </c>
      <c r="G1272" s="764">
        <f t="shared" si="27"/>
        <v>1.73</v>
      </c>
    </row>
    <row r="1273" spans="2:7" ht="30" x14ac:dyDescent="0.25">
      <c r="B1273" s="758" t="s">
        <v>3153</v>
      </c>
      <c r="C1273" s="759">
        <v>0.05</v>
      </c>
      <c r="D1273" s="760" t="s">
        <v>989</v>
      </c>
      <c r="E1273" s="760">
        <v>100</v>
      </c>
      <c r="F1273" s="809">
        <f>'[17]цены на медик(хир)'!D94</f>
        <v>39315</v>
      </c>
      <c r="G1273" s="764">
        <f t="shared" si="27"/>
        <v>1965.75</v>
      </c>
    </row>
    <row r="1274" spans="2:7" x14ac:dyDescent="0.25">
      <c r="B1274" s="758" t="s">
        <v>3154</v>
      </c>
      <c r="C1274" s="759">
        <v>0.05</v>
      </c>
      <c r="D1274" s="760" t="s">
        <v>989</v>
      </c>
      <c r="E1274" s="760">
        <v>50</v>
      </c>
      <c r="F1274" s="809">
        <f>'[17]цены на медик(хир)'!D97</f>
        <v>32952.89</v>
      </c>
      <c r="G1274" s="764">
        <f t="shared" si="27"/>
        <v>823.82225000000005</v>
      </c>
    </row>
    <row r="1275" spans="2:7" x14ac:dyDescent="0.25">
      <c r="B1275" s="758" t="s">
        <v>3155</v>
      </c>
      <c r="C1275" s="759">
        <v>0.05</v>
      </c>
      <c r="D1275" s="760" t="s">
        <v>989</v>
      </c>
      <c r="E1275" s="760">
        <v>50</v>
      </c>
      <c r="F1275" s="809">
        <f>'[17]цены на медик(хир)'!D98</f>
        <v>68592</v>
      </c>
      <c r="G1275" s="764">
        <f t="shared" si="27"/>
        <v>1714.8000000000002</v>
      </c>
    </row>
    <row r="1276" spans="2:7" ht="30" x14ac:dyDescent="0.25">
      <c r="B1276" s="758" t="s">
        <v>3111</v>
      </c>
      <c r="C1276" s="759">
        <v>1</v>
      </c>
      <c r="D1276" s="760" t="s">
        <v>3112</v>
      </c>
      <c r="E1276" s="760">
        <v>100</v>
      </c>
      <c r="F1276" s="809">
        <f>'[17]цены на медик(хир)'!D129</f>
        <v>1500</v>
      </c>
      <c r="G1276" s="764">
        <f t="shared" si="27"/>
        <v>1500</v>
      </c>
    </row>
    <row r="1277" spans="2:7" ht="30" x14ac:dyDescent="0.25">
      <c r="B1277" s="758" t="s">
        <v>3115</v>
      </c>
      <c r="C1277" s="759">
        <v>1</v>
      </c>
      <c r="D1277" s="760" t="s">
        <v>226</v>
      </c>
      <c r="E1277" s="760">
        <v>100</v>
      </c>
      <c r="F1277" s="809">
        <f>'[17]цены на медик(хир)'!D22</f>
        <v>240</v>
      </c>
      <c r="G1277" s="764">
        <f t="shared" si="27"/>
        <v>240</v>
      </c>
    </row>
    <row r="1278" spans="2:7" x14ac:dyDescent="0.25">
      <c r="B1278" s="758" t="s">
        <v>3114</v>
      </c>
      <c r="C1278" s="759">
        <v>1</v>
      </c>
      <c r="D1278" s="760" t="s">
        <v>3112</v>
      </c>
      <c r="E1278" s="760">
        <v>100</v>
      </c>
      <c r="F1278" s="809">
        <f>'[17]цены на медик(хир)'!D83</f>
        <v>1600</v>
      </c>
      <c r="G1278" s="764">
        <f t="shared" si="27"/>
        <v>1600</v>
      </c>
    </row>
    <row r="1279" spans="2:7" x14ac:dyDescent="0.25">
      <c r="B1279" s="758" t="s">
        <v>3078</v>
      </c>
      <c r="C1279" s="759">
        <v>1</v>
      </c>
      <c r="D1279" s="760" t="s">
        <v>226</v>
      </c>
      <c r="E1279" s="760">
        <v>100</v>
      </c>
      <c r="F1279" s="809">
        <f>'[17]цены на медик(хир)'!D74</f>
        <v>5.8037000000000001</v>
      </c>
      <c r="G1279" s="764">
        <f t="shared" si="27"/>
        <v>5.8037000000000001</v>
      </c>
    </row>
    <row r="1280" spans="2:7" ht="30" x14ac:dyDescent="0.25">
      <c r="B1280" s="758" t="s">
        <v>248</v>
      </c>
      <c r="C1280" s="759">
        <v>1</v>
      </c>
      <c r="D1280" s="760" t="s">
        <v>226</v>
      </c>
      <c r="E1280" s="760">
        <v>100</v>
      </c>
      <c r="F1280" s="809">
        <f>'[17]цены на медик(хир)'!D107</f>
        <v>1.25</v>
      </c>
      <c r="G1280" s="764"/>
    </row>
    <row r="1281" spans="1:7" x14ac:dyDescent="0.25">
      <c r="B1281" s="758" t="s">
        <v>907</v>
      </c>
      <c r="C1281" s="759">
        <v>2</v>
      </c>
      <c r="D1281" s="760" t="s">
        <v>226</v>
      </c>
      <c r="E1281" s="760">
        <v>100</v>
      </c>
      <c r="F1281" s="809">
        <f>'[17]цены на медик(хир)'!D206</f>
        <v>0.86</v>
      </c>
      <c r="G1281" s="764">
        <f t="shared" si="27"/>
        <v>1.72</v>
      </c>
    </row>
    <row r="1282" spans="1:7" ht="30" x14ac:dyDescent="0.25">
      <c r="B1282" s="758" t="s">
        <v>3101</v>
      </c>
      <c r="C1282" s="759">
        <v>0.08</v>
      </c>
      <c r="D1282" s="760" t="s">
        <v>226</v>
      </c>
      <c r="E1282" s="760">
        <v>100</v>
      </c>
      <c r="F1282" s="759">
        <v>128829.95</v>
      </c>
      <c r="G1282" s="764">
        <f t="shared" si="27"/>
        <v>10306.396000000001</v>
      </c>
    </row>
    <row r="1283" spans="1:7" ht="30" x14ac:dyDescent="0.25">
      <c r="B1283" s="758" t="s">
        <v>3102</v>
      </c>
      <c r="C1283" s="759">
        <v>0.01</v>
      </c>
      <c r="D1283" s="760" t="s">
        <v>226</v>
      </c>
      <c r="E1283" s="760">
        <v>100</v>
      </c>
      <c r="F1283" s="809">
        <f>'[17]цены на медик(хир)'!D70</f>
        <v>20960.079000000002</v>
      </c>
      <c r="G1283" s="764">
        <f t="shared" si="27"/>
        <v>209.60079000000002</v>
      </c>
    </row>
    <row r="1284" spans="1:7" ht="30" x14ac:dyDescent="0.25">
      <c r="B1284" s="758" t="s">
        <v>3103</v>
      </c>
      <c r="C1284" s="759">
        <v>0.01</v>
      </c>
      <c r="D1284" s="760" t="s">
        <v>226</v>
      </c>
      <c r="E1284" s="760">
        <v>100</v>
      </c>
      <c r="F1284" s="809">
        <f>'[17]цены на медик(хир)'!D69</f>
        <v>1408.34</v>
      </c>
      <c r="G1284" s="764">
        <f t="shared" si="27"/>
        <v>14.083399999999999</v>
      </c>
    </row>
    <row r="1285" spans="1:7" x14ac:dyDescent="0.25">
      <c r="B1285" s="758" t="s">
        <v>3104</v>
      </c>
      <c r="C1285" s="759">
        <v>0.1</v>
      </c>
      <c r="D1285" s="760" t="s">
        <v>226</v>
      </c>
      <c r="E1285" s="760">
        <v>100</v>
      </c>
      <c r="F1285" s="809">
        <f>'[17]цены на медик(хир)'!D86</f>
        <v>7948.7625029999999</v>
      </c>
      <c r="G1285" s="764">
        <f t="shared" si="27"/>
        <v>794.87625030000004</v>
      </c>
    </row>
    <row r="1286" spans="1:7" ht="30" x14ac:dyDescent="0.25">
      <c r="B1286" s="758" t="s">
        <v>3118</v>
      </c>
      <c r="C1286" s="759">
        <v>1</v>
      </c>
      <c r="D1286" s="760" t="s">
        <v>226</v>
      </c>
      <c r="E1286" s="760">
        <v>50</v>
      </c>
      <c r="F1286" s="809">
        <f>'[17]цены на медик(хир)'!D88</f>
        <v>564.19793730000004</v>
      </c>
      <c r="G1286" s="764">
        <f t="shared" si="27"/>
        <v>282.09896865000002</v>
      </c>
    </row>
    <row r="1287" spans="1:7" ht="30" x14ac:dyDescent="0.25">
      <c r="B1287" s="758" t="s">
        <v>3119</v>
      </c>
      <c r="C1287" s="759">
        <v>1</v>
      </c>
      <c r="D1287" s="760" t="s">
        <v>226</v>
      </c>
      <c r="E1287" s="760">
        <v>50</v>
      </c>
      <c r="F1287" s="809">
        <f>'[17]цены на медик(хир)'!D87</f>
        <v>470.10954950000001</v>
      </c>
      <c r="G1287" s="764">
        <f t="shared" si="27"/>
        <v>235.05477475000001</v>
      </c>
    </row>
    <row r="1288" spans="1:7" x14ac:dyDescent="0.25">
      <c r="B1288" s="767" t="s">
        <v>199</v>
      </c>
      <c r="C1288" s="768"/>
      <c r="D1288" s="769"/>
      <c r="E1288" s="769"/>
      <c r="F1288" s="764"/>
      <c r="G1288" s="770">
        <f>SUM(G1238:G1287)</f>
        <v>21830.4557955979</v>
      </c>
    </row>
    <row r="1291" spans="1:7" ht="42.75" customHeight="1" x14ac:dyDescent="0.25">
      <c r="A1291" s="754">
        <v>33</v>
      </c>
      <c r="B1291" s="2262" t="s">
        <v>3164</v>
      </c>
      <c r="C1291" s="2262"/>
      <c r="D1291" s="2262"/>
      <c r="E1291" s="2262"/>
      <c r="F1291" s="2262"/>
    </row>
    <row r="1294" spans="1:7" ht="28.5" x14ac:dyDescent="0.25">
      <c r="B1294" s="790" t="s">
        <v>209</v>
      </c>
      <c r="C1294" s="814" t="s">
        <v>701</v>
      </c>
      <c r="D1294" s="773" t="s">
        <v>3011</v>
      </c>
      <c r="E1294" s="773" t="s">
        <v>3012</v>
      </c>
      <c r="F1294" s="761" t="s">
        <v>620</v>
      </c>
      <c r="G1294" s="761" t="s">
        <v>584</v>
      </c>
    </row>
    <row r="1295" spans="1:7" x14ac:dyDescent="0.25">
      <c r="B1295" s="758" t="s">
        <v>262</v>
      </c>
      <c r="C1295" s="815">
        <v>4</v>
      </c>
      <c r="D1295" s="760" t="s">
        <v>225</v>
      </c>
      <c r="E1295" s="760">
        <v>100</v>
      </c>
      <c r="F1295" s="809">
        <f>'[17]цены на медик(хир)'!D7</f>
        <v>1.3</v>
      </c>
      <c r="G1295" s="764"/>
    </row>
    <row r="1296" spans="1:7" x14ac:dyDescent="0.25">
      <c r="B1296" s="758" t="s">
        <v>407</v>
      </c>
      <c r="C1296" s="815">
        <v>1</v>
      </c>
      <c r="D1296" s="760" t="s">
        <v>226</v>
      </c>
      <c r="E1296" s="760">
        <v>100</v>
      </c>
      <c r="F1296" s="809">
        <f>'[17]цены на медик(хир)'!D9</f>
        <v>8.8800000000000008</v>
      </c>
      <c r="G1296" s="764">
        <f t="shared" ref="G1296:G1344" si="28">C1296*E1296%*F1296</f>
        <v>8.8800000000000008</v>
      </c>
    </row>
    <row r="1297" spans="2:7" x14ac:dyDescent="0.25">
      <c r="B1297" s="758" t="s">
        <v>3159</v>
      </c>
      <c r="C1297" s="815">
        <v>400</v>
      </c>
      <c r="D1297" s="760" t="s">
        <v>227</v>
      </c>
      <c r="E1297" s="760">
        <v>50</v>
      </c>
      <c r="F1297" s="809">
        <f>'[17]цены на медик(хир)'!D31</f>
        <v>7.0000000000000001E-3</v>
      </c>
      <c r="G1297" s="764">
        <f t="shared" si="28"/>
        <v>1.4000000000000001</v>
      </c>
    </row>
    <row r="1298" spans="2:7" x14ac:dyDescent="0.25">
      <c r="B1298" s="758" t="s">
        <v>524</v>
      </c>
      <c r="C1298" s="815">
        <v>7.0000000000000007E-2</v>
      </c>
      <c r="D1298" s="760" t="s">
        <v>226</v>
      </c>
      <c r="E1298" s="760">
        <v>100</v>
      </c>
      <c r="F1298" s="809">
        <f>'[17]цены на медик(хир)'!D44</f>
        <v>1100</v>
      </c>
      <c r="G1298" s="764">
        <f t="shared" si="28"/>
        <v>77.000000000000014</v>
      </c>
    </row>
    <row r="1299" spans="2:7" x14ac:dyDescent="0.25">
      <c r="B1299" s="758" t="s">
        <v>887</v>
      </c>
      <c r="C1299" s="815">
        <v>10</v>
      </c>
      <c r="D1299" s="760" t="s">
        <v>427</v>
      </c>
      <c r="E1299" s="760">
        <v>100</v>
      </c>
      <c r="F1299" s="809">
        <f>'[17]цены на медик(хир)'!D52</f>
        <v>0.23900000000000002</v>
      </c>
      <c r="G1299" s="764">
        <f t="shared" si="28"/>
        <v>2.39</v>
      </c>
    </row>
    <row r="1300" spans="2:7" x14ac:dyDescent="0.25">
      <c r="B1300" s="758" t="s">
        <v>497</v>
      </c>
      <c r="C1300" s="815">
        <v>0.02</v>
      </c>
      <c r="D1300" s="760" t="s">
        <v>226</v>
      </c>
      <c r="E1300" s="760">
        <v>80</v>
      </c>
      <c r="F1300" s="809">
        <f>'[17]цены на медик(хир)'!D64</f>
        <v>1120</v>
      </c>
      <c r="G1300" s="764">
        <f t="shared" si="28"/>
        <v>17.920000000000002</v>
      </c>
    </row>
    <row r="1301" spans="2:7" x14ac:dyDescent="0.25">
      <c r="B1301" s="758" t="s">
        <v>514</v>
      </c>
      <c r="C1301" s="815">
        <v>0.05</v>
      </c>
      <c r="D1301" s="760" t="s">
        <v>226</v>
      </c>
      <c r="E1301" s="760">
        <v>100</v>
      </c>
      <c r="F1301" s="809">
        <f>'[17]цены на медик(хир)'!D58</f>
        <v>220</v>
      </c>
      <c r="G1301" s="764">
        <f t="shared" si="28"/>
        <v>11</v>
      </c>
    </row>
    <row r="1302" spans="2:7" x14ac:dyDescent="0.25">
      <c r="B1302" s="758" t="s">
        <v>419</v>
      </c>
      <c r="C1302" s="815">
        <v>3</v>
      </c>
      <c r="D1302" s="760" t="s">
        <v>226</v>
      </c>
      <c r="E1302" s="760">
        <v>100</v>
      </c>
      <c r="F1302" s="809">
        <f>'[17]цены на медик(хир)'!D80</f>
        <v>1.17</v>
      </c>
      <c r="G1302" s="764"/>
    </row>
    <row r="1303" spans="2:7" x14ac:dyDescent="0.25">
      <c r="B1303" s="758" t="s">
        <v>512</v>
      </c>
      <c r="C1303" s="815">
        <v>0.01</v>
      </c>
      <c r="D1303" s="760" t="s">
        <v>226</v>
      </c>
      <c r="E1303" s="760">
        <v>100</v>
      </c>
      <c r="F1303" s="809">
        <f>'[17]цены на медик(хир)'!D91</f>
        <v>2600</v>
      </c>
      <c r="G1303" s="764">
        <f t="shared" si="28"/>
        <v>26</v>
      </c>
    </row>
    <row r="1304" spans="2:7" x14ac:dyDescent="0.25">
      <c r="B1304" s="758" t="s">
        <v>508</v>
      </c>
      <c r="C1304" s="815">
        <v>0.02</v>
      </c>
      <c r="D1304" s="760" t="s">
        <v>226</v>
      </c>
      <c r="E1304" s="760">
        <v>100</v>
      </c>
      <c r="F1304" s="809">
        <f>'[17]цены на медик(хир)'!D92</f>
        <v>584</v>
      </c>
      <c r="G1304" s="764">
        <f t="shared" si="28"/>
        <v>11.68</v>
      </c>
    </row>
    <row r="1305" spans="2:7" ht="30" x14ac:dyDescent="0.25">
      <c r="B1305" s="758" t="s">
        <v>266</v>
      </c>
      <c r="C1305" s="815">
        <v>400</v>
      </c>
      <c r="D1305" s="760" t="s">
        <v>227</v>
      </c>
      <c r="E1305" s="760">
        <v>100</v>
      </c>
      <c r="F1305" s="809">
        <f>'[17]цены на медик(хир)'!D111</f>
        <v>8.2500000000000004E-2</v>
      </c>
      <c r="G1305" s="764">
        <f t="shared" si="28"/>
        <v>33</v>
      </c>
    </row>
    <row r="1306" spans="2:7" x14ac:dyDescent="0.25">
      <c r="B1306" s="758" t="s">
        <v>332</v>
      </c>
      <c r="C1306" s="815">
        <v>2</v>
      </c>
      <c r="D1306" s="760" t="s">
        <v>225</v>
      </c>
      <c r="E1306" s="760">
        <v>100</v>
      </c>
      <c r="F1306" s="809">
        <f>'[17]цены на медик(хир)'!D112</f>
        <v>2.98</v>
      </c>
      <c r="G1306" s="764"/>
    </row>
    <row r="1307" spans="2:7" x14ac:dyDescent="0.25">
      <c r="B1307" s="758" t="s">
        <v>6</v>
      </c>
      <c r="C1307" s="815">
        <v>1</v>
      </c>
      <c r="D1307" s="760" t="s">
        <v>886</v>
      </c>
      <c r="E1307" s="760">
        <v>50</v>
      </c>
      <c r="F1307" s="809">
        <f>'[17]цены на медик(хир)'!D146</f>
        <v>15.2</v>
      </c>
      <c r="G1307" s="764">
        <f t="shared" si="28"/>
        <v>7.6</v>
      </c>
    </row>
    <row r="1308" spans="2:7" x14ac:dyDescent="0.25">
      <c r="B1308" s="758" t="s">
        <v>257</v>
      </c>
      <c r="C1308" s="815">
        <v>0.01</v>
      </c>
      <c r="D1308" s="760" t="s">
        <v>226</v>
      </c>
      <c r="E1308" s="760">
        <v>100</v>
      </c>
      <c r="F1308" s="809">
        <f>'[17]цены на медик(хир)'!D153</f>
        <v>80</v>
      </c>
      <c r="G1308" s="764">
        <f t="shared" si="28"/>
        <v>0.8</v>
      </c>
    </row>
    <row r="1309" spans="2:7" x14ac:dyDescent="0.25">
      <c r="B1309" s="758" t="s">
        <v>503</v>
      </c>
      <c r="C1309" s="815">
        <v>10</v>
      </c>
      <c r="D1309" s="760" t="s">
        <v>226</v>
      </c>
      <c r="E1309" s="760">
        <v>100</v>
      </c>
      <c r="F1309" s="809">
        <f>'[17]цены на медик(хир)'!D159</f>
        <v>1.3729374999999999</v>
      </c>
      <c r="G1309" s="764">
        <f t="shared" si="28"/>
        <v>13.729374999999999</v>
      </c>
    </row>
    <row r="1310" spans="2:7" x14ac:dyDescent="0.25">
      <c r="B1310" s="758" t="s">
        <v>600</v>
      </c>
      <c r="C1310" s="759">
        <v>1</v>
      </c>
      <c r="D1310" s="760" t="s">
        <v>226</v>
      </c>
      <c r="E1310" s="760">
        <v>100</v>
      </c>
      <c r="F1310" s="809">
        <f>'[17]цены на медик(хир)'!D160</f>
        <v>1.1354838709677419</v>
      </c>
      <c r="G1310" s="764">
        <f t="shared" si="28"/>
        <v>1.1354838709677419</v>
      </c>
    </row>
    <row r="1311" spans="2:7" x14ac:dyDescent="0.25">
      <c r="B1311" s="758" t="s">
        <v>3160</v>
      </c>
      <c r="C1311" s="759">
        <v>2</v>
      </c>
      <c r="D1311" s="760" t="s">
        <v>226</v>
      </c>
      <c r="E1311" s="760">
        <v>100</v>
      </c>
      <c r="F1311" s="809">
        <f>'[17]цены на медик(хир)'!D161</f>
        <v>1.1354838709677419</v>
      </c>
      <c r="G1311" s="764">
        <f t="shared" si="28"/>
        <v>2.2709677419354839</v>
      </c>
    </row>
    <row r="1312" spans="2:7" x14ac:dyDescent="0.25">
      <c r="B1312" s="758" t="s">
        <v>515</v>
      </c>
      <c r="C1312" s="759">
        <v>0.12</v>
      </c>
      <c r="D1312" s="760" t="s">
        <v>226</v>
      </c>
      <c r="E1312" s="760">
        <v>100</v>
      </c>
      <c r="F1312" s="809">
        <f>'[17]цены на медик(хир)'!D175</f>
        <v>1221.663018</v>
      </c>
      <c r="G1312" s="764">
        <f t="shared" si="28"/>
        <v>146.59956215999998</v>
      </c>
    </row>
    <row r="1313" spans="2:7" x14ac:dyDescent="0.25">
      <c r="B1313" s="758" t="s">
        <v>613</v>
      </c>
      <c r="C1313" s="759">
        <v>100</v>
      </c>
      <c r="D1313" s="760" t="s">
        <v>426</v>
      </c>
      <c r="E1313" s="760">
        <v>100</v>
      </c>
      <c r="F1313" s="809">
        <f>'[17]цены на медик(хир)'!D183</f>
        <v>0.193</v>
      </c>
      <c r="G1313" s="764">
        <f t="shared" si="28"/>
        <v>19.3</v>
      </c>
    </row>
    <row r="1314" spans="2:7" x14ac:dyDescent="0.25">
      <c r="B1314" s="758" t="s">
        <v>455</v>
      </c>
      <c r="C1314" s="759">
        <v>1</v>
      </c>
      <c r="D1314" s="760" t="s">
        <v>226</v>
      </c>
      <c r="E1314" s="760">
        <v>100</v>
      </c>
      <c r="F1314" s="809">
        <f>'[17]цены на медик(хир)'!D184</f>
        <v>0.31</v>
      </c>
      <c r="G1314" s="764">
        <f t="shared" si="28"/>
        <v>0.31</v>
      </c>
    </row>
    <row r="1315" spans="2:7" ht="30" x14ac:dyDescent="0.25">
      <c r="B1315" s="758" t="s">
        <v>3161</v>
      </c>
      <c r="C1315" s="759">
        <v>1</v>
      </c>
      <c r="D1315" s="760" t="s">
        <v>226</v>
      </c>
      <c r="E1315" s="760">
        <v>100</v>
      </c>
      <c r="F1315" s="809">
        <f>'[17]цены на медик(хир)'!D177</f>
        <v>19.600000000000001</v>
      </c>
      <c r="G1315" s="764">
        <f t="shared" si="28"/>
        <v>19.600000000000001</v>
      </c>
    </row>
    <row r="1316" spans="2:7" x14ac:dyDescent="0.25">
      <c r="B1316" s="758" t="s">
        <v>334</v>
      </c>
      <c r="C1316" s="759">
        <v>3</v>
      </c>
      <c r="D1316" s="760" t="s">
        <v>225</v>
      </c>
      <c r="E1316" s="760">
        <v>100</v>
      </c>
      <c r="F1316" s="809">
        <f>'[17]цены на медик(хир)'!D186</f>
        <v>13</v>
      </c>
      <c r="G1316" s="764"/>
    </row>
    <row r="1317" spans="2:7" x14ac:dyDescent="0.25">
      <c r="B1317" s="758" t="s">
        <v>506</v>
      </c>
      <c r="C1317" s="759">
        <v>0.6</v>
      </c>
      <c r="D1317" s="760" t="s">
        <v>226</v>
      </c>
      <c r="E1317" s="760">
        <v>80</v>
      </c>
      <c r="F1317" s="809">
        <f>'[17]цены на медик(хир)'!D192</f>
        <v>930.69060000000002</v>
      </c>
      <c r="G1317" s="764">
        <f t="shared" si="28"/>
        <v>446.73148800000001</v>
      </c>
    </row>
    <row r="1318" spans="2:7" x14ac:dyDescent="0.25">
      <c r="B1318" s="758" t="s">
        <v>3092</v>
      </c>
      <c r="C1318" s="759">
        <v>4</v>
      </c>
      <c r="D1318" s="760" t="s">
        <v>226</v>
      </c>
      <c r="E1318" s="760">
        <v>100</v>
      </c>
      <c r="F1318" s="809">
        <f>'[17]цены на медик(хир)'!D200</f>
        <v>74</v>
      </c>
      <c r="G1318" s="764">
        <f t="shared" si="28"/>
        <v>296</v>
      </c>
    </row>
    <row r="1319" spans="2:7" x14ac:dyDescent="0.25">
      <c r="B1319" s="758" t="s">
        <v>3093</v>
      </c>
      <c r="C1319" s="759">
        <v>0.01</v>
      </c>
      <c r="D1319" s="760" t="s">
        <v>226</v>
      </c>
      <c r="E1319" s="760">
        <v>100</v>
      </c>
      <c r="F1319" s="809">
        <f>'[17]цены на медик(хир)'!D130</f>
        <v>1153.6666666666667</v>
      </c>
      <c r="G1319" s="764">
        <f t="shared" si="28"/>
        <v>11.536666666666667</v>
      </c>
    </row>
    <row r="1320" spans="2:7" x14ac:dyDescent="0.25">
      <c r="B1320" s="758" t="s">
        <v>273</v>
      </c>
      <c r="C1320" s="759">
        <v>100</v>
      </c>
      <c r="D1320" s="760" t="s">
        <v>227</v>
      </c>
      <c r="E1320" s="760">
        <v>50</v>
      </c>
      <c r="F1320" s="809">
        <f>'[17]цены на медик(хир)'!D199</f>
        <v>0.1951</v>
      </c>
      <c r="G1320" s="764">
        <f t="shared" si="28"/>
        <v>9.754999999999999</v>
      </c>
    </row>
    <row r="1321" spans="2:7" x14ac:dyDescent="0.25">
      <c r="B1321" s="758" t="s">
        <v>2001</v>
      </c>
      <c r="C1321" s="759">
        <v>200</v>
      </c>
      <c r="D1321" s="760" t="s">
        <v>227</v>
      </c>
      <c r="E1321" s="760">
        <v>100</v>
      </c>
      <c r="F1321" s="809">
        <f>'[17]цены на медик(хир)'!D202</f>
        <v>0.14574999999999999</v>
      </c>
      <c r="G1321" s="764">
        <f t="shared" si="28"/>
        <v>29.15</v>
      </c>
    </row>
    <row r="1322" spans="2:7" x14ac:dyDescent="0.25">
      <c r="B1322" s="758" t="s">
        <v>523</v>
      </c>
      <c r="C1322" s="759">
        <v>0.01</v>
      </c>
      <c r="D1322" s="760" t="s">
        <v>226</v>
      </c>
      <c r="E1322" s="760">
        <v>80</v>
      </c>
      <c r="F1322" s="809">
        <f>'[17]цены на медик(хир)'!D205</f>
        <v>2796.5</v>
      </c>
      <c r="G1322" s="764">
        <f t="shared" si="28"/>
        <v>22.372</v>
      </c>
    </row>
    <row r="1323" spans="2:7" ht="30" x14ac:dyDescent="0.25">
      <c r="B1323" s="758" t="s">
        <v>3162</v>
      </c>
      <c r="C1323" s="759">
        <v>0.16</v>
      </c>
      <c r="D1323" s="760" t="s">
        <v>226</v>
      </c>
      <c r="E1323" s="760">
        <v>100</v>
      </c>
      <c r="F1323" s="809">
        <f>'[17]цены на медик(хир)'!D185</f>
        <v>2990</v>
      </c>
      <c r="G1323" s="764">
        <f t="shared" si="28"/>
        <v>478.40000000000003</v>
      </c>
    </row>
    <row r="1324" spans="2:7" x14ac:dyDescent="0.25">
      <c r="B1324" s="758" t="s">
        <v>3151</v>
      </c>
      <c r="C1324" s="759">
        <v>0.01</v>
      </c>
      <c r="D1324" s="760" t="s">
        <v>226</v>
      </c>
      <c r="E1324" s="760">
        <v>100</v>
      </c>
      <c r="F1324" s="809">
        <f>'[17]цены на медик(хир)'!D176</f>
        <v>19610.980500000001</v>
      </c>
      <c r="G1324" s="764">
        <f t="shared" si="28"/>
        <v>196.10980500000002</v>
      </c>
    </row>
    <row r="1325" spans="2:7" ht="45" x14ac:dyDescent="0.25">
      <c r="B1325" s="758" t="s">
        <v>494</v>
      </c>
      <c r="C1325" s="759">
        <v>1</v>
      </c>
      <c r="D1325" s="760" t="s">
        <v>495</v>
      </c>
      <c r="E1325" s="760">
        <v>50</v>
      </c>
      <c r="F1325" s="809">
        <f>'[17]цены на медик(хир)'!D214</f>
        <v>36.314322916666661</v>
      </c>
      <c r="G1325" s="764">
        <f t="shared" si="28"/>
        <v>18.157161458333331</v>
      </c>
    </row>
    <row r="1326" spans="2:7" ht="45" x14ac:dyDescent="0.25">
      <c r="B1326" s="758" t="s">
        <v>493</v>
      </c>
      <c r="C1326" s="759">
        <v>1</v>
      </c>
      <c r="D1326" s="760" t="s">
        <v>495</v>
      </c>
      <c r="E1326" s="760">
        <v>50</v>
      </c>
      <c r="F1326" s="809">
        <f>'[17]цены на медик(хир)'!D216</f>
        <v>59</v>
      </c>
      <c r="G1326" s="764">
        <f t="shared" si="28"/>
        <v>29.5</v>
      </c>
    </row>
    <row r="1327" spans="2:7" ht="30" x14ac:dyDescent="0.25">
      <c r="B1327" s="758" t="s">
        <v>507</v>
      </c>
      <c r="C1327" s="759">
        <v>0.02</v>
      </c>
      <c r="D1327" s="760" t="s">
        <v>226</v>
      </c>
      <c r="E1327" s="760">
        <v>100</v>
      </c>
      <c r="F1327" s="809">
        <f>'[17]цены на медик(хир)'!D221</f>
        <v>9572.8176000000003</v>
      </c>
      <c r="G1327" s="764">
        <f t="shared" si="28"/>
        <v>191.45635200000001</v>
      </c>
    </row>
    <row r="1328" spans="2:7" x14ac:dyDescent="0.25">
      <c r="B1328" s="758" t="s">
        <v>496</v>
      </c>
      <c r="C1328" s="759">
        <v>1</v>
      </c>
      <c r="D1328" s="760" t="s">
        <v>226</v>
      </c>
      <c r="E1328" s="760">
        <v>100</v>
      </c>
      <c r="F1328" s="809">
        <f>'[17]цены на медик(хир)'!D222</f>
        <v>1.73</v>
      </c>
      <c r="G1328" s="764">
        <f t="shared" si="28"/>
        <v>1.73</v>
      </c>
    </row>
    <row r="1329" spans="2:7" ht="30" x14ac:dyDescent="0.25">
      <c r="B1329" s="758" t="s">
        <v>3153</v>
      </c>
      <c r="C1329" s="759">
        <v>0.05</v>
      </c>
      <c r="D1329" s="760" t="s">
        <v>989</v>
      </c>
      <c r="E1329" s="760">
        <v>100</v>
      </c>
      <c r="F1329" s="809">
        <f>'[17]цены на медик(хир)'!D94</f>
        <v>39315</v>
      </c>
      <c r="G1329" s="764">
        <f t="shared" si="28"/>
        <v>1965.75</v>
      </c>
    </row>
    <row r="1330" spans="2:7" x14ac:dyDescent="0.25">
      <c r="B1330" s="758" t="s">
        <v>3154</v>
      </c>
      <c r="C1330" s="759">
        <v>0.05</v>
      </c>
      <c r="D1330" s="760" t="s">
        <v>989</v>
      </c>
      <c r="E1330" s="760">
        <v>50</v>
      </c>
      <c r="F1330" s="809">
        <f>'[17]цены на медик(хир)'!D97</f>
        <v>32952.89</v>
      </c>
      <c r="G1330" s="764">
        <f t="shared" si="28"/>
        <v>823.82225000000005</v>
      </c>
    </row>
    <row r="1331" spans="2:7" x14ac:dyDescent="0.25">
      <c r="B1331" s="758" t="s">
        <v>3155</v>
      </c>
      <c r="C1331" s="759">
        <v>0.05</v>
      </c>
      <c r="D1331" s="760" t="s">
        <v>989</v>
      </c>
      <c r="E1331" s="760">
        <v>50</v>
      </c>
      <c r="F1331" s="809">
        <f>'[17]цены на медик(хир)'!D98</f>
        <v>68592</v>
      </c>
      <c r="G1331" s="764">
        <f t="shared" si="28"/>
        <v>1714.8000000000002</v>
      </c>
    </row>
    <row r="1332" spans="2:7" ht="30" x14ac:dyDescent="0.25">
      <c r="B1332" s="758" t="s">
        <v>3122</v>
      </c>
      <c r="C1332" s="759">
        <v>1</v>
      </c>
      <c r="D1332" s="760" t="s">
        <v>3123</v>
      </c>
      <c r="E1332" s="760">
        <v>80</v>
      </c>
      <c r="F1332" s="809">
        <f>'[17]цены на медик(хир)'!D126</f>
        <v>4293</v>
      </c>
      <c r="G1332" s="764">
        <f t="shared" si="28"/>
        <v>3434.4</v>
      </c>
    </row>
    <row r="1333" spans="2:7" x14ac:dyDescent="0.25">
      <c r="B1333" s="758" t="s">
        <v>3126</v>
      </c>
      <c r="C1333" s="759">
        <v>1</v>
      </c>
      <c r="D1333" s="760" t="s">
        <v>3123</v>
      </c>
      <c r="E1333" s="760">
        <v>50</v>
      </c>
      <c r="F1333" s="809">
        <f>'[17]цены на медик(хир)'!D81</f>
        <v>10200</v>
      </c>
      <c r="G1333" s="764">
        <f t="shared" si="28"/>
        <v>5100</v>
      </c>
    </row>
    <row r="1334" spans="2:7" ht="30" x14ac:dyDescent="0.25">
      <c r="B1334" s="758" t="s">
        <v>3129</v>
      </c>
      <c r="C1334" s="759">
        <v>1</v>
      </c>
      <c r="D1334" s="760" t="s">
        <v>226</v>
      </c>
      <c r="E1334" s="760">
        <v>20</v>
      </c>
      <c r="F1334" s="809">
        <f>'[17]цены на медик(хир)'!D124</f>
        <v>6495</v>
      </c>
      <c r="G1334" s="764">
        <f t="shared" si="28"/>
        <v>1299</v>
      </c>
    </row>
    <row r="1335" spans="2:7" x14ac:dyDescent="0.25">
      <c r="B1335" s="758" t="s">
        <v>3078</v>
      </c>
      <c r="C1335" s="759">
        <v>1</v>
      </c>
      <c r="D1335" s="760" t="s">
        <v>226</v>
      </c>
      <c r="E1335" s="760">
        <v>100</v>
      </c>
      <c r="F1335" s="809">
        <f>'[17]цены на медик(хир)'!D74</f>
        <v>5.8037000000000001</v>
      </c>
      <c r="G1335" s="764">
        <f t="shared" si="28"/>
        <v>5.8037000000000001</v>
      </c>
    </row>
    <row r="1336" spans="2:7" ht="30" x14ac:dyDescent="0.25">
      <c r="B1336" s="758" t="s">
        <v>248</v>
      </c>
      <c r="C1336" s="759">
        <v>1</v>
      </c>
      <c r="D1336" s="760" t="s">
        <v>226</v>
      </c>
      <c r="E1336" s="760">
        <v>100</v>
      </c>
      <c r="F1336" s="809">
        <f>'[17]цены на медик(хир)'!D107</f>
        <v>1.25</v>
      </c>
      <c r="G1336" s="764"/>
    </row>
    <row r="1337" spans="2:7" x14ac:dyDescent="0.25">
      <c r="B1337" s="758" t="s">
        <v>907</v>
      </c>
      <c r="C1337" s="759">
        <v>2</v>
      </c>
      <c r="D1337" s="760" t="s">
        <v>226</v>
      </c>
      <c r="E1337" s="760">
        <v>100</v>
      </c>
      <c r="F1337" s="809">
        <f>'[17]цены на медик(хир)'!D206</f>
        <v>0.86</v>
      </c>
      <c r="G1337" s="764">
        <f t="shared" si="28"/>
        <v>1.72</v>
      </c>
    </row>
    <row r="1338" spans="2:7" ht="30" x14ac:dyDescent="0.25">
      <c r="B1338" s="758" t="s">
        <v>3101</v>
      </c>
      <c r="C1338" s="759">
        <v>0.08</v>
      </c>
      <c r="D1338" s="760" t="s">
        <v>226</v>
      </c>
      <c r="E1338" s="760">
        <v>100</v>
      </c>
      <c r="F1338" s="759">
        <v>128829.95</v>
      </c>
      <c r="G1338" s="764">
        <f t="shared" si="28"/>
        <v>10306.396000000001</v>
      </c>
    </row>
    <row r="1339" spans="2:7" ht="30" x14ac:dyDescent="0.25">
      <c r="B1339" s="758" t="s">
        <v>3117</v>
      </c>
      <c r="C1339" s="759">
        <v>0.1</v>
      </c>
      <c r="D1339" s="760" t="s">
        <v>226</v>
      </c>
      <c r="E1339" s="760">
        <v>100</v>
      </c>
      <c r="F1339" s="809">
        <f>'[17]цены на медик(хир)'!D100</f>
        <v>29646.94</v>
      </c>
      <c r="G1339" s="764">
        <f t="shared" si="28"/>
        <v>2964.694</v>
      </c>
    </row>
    <row r="1340" spans="2:7" ht="30" x14ac:dyDescent="0.25">
      <c r="B1340" s="758" t="s">
        <v>3102</v>
      </c>
      <c r="C1340" s="759">
        <v>0.01</v>
      </c>
      <c r="D1340" s="760" t="s">
        <v>226</v>
      </c>
      <c r="E1340" s="760">
        <v>100</v>
      </c>
      <c r="F1340" s="809">
        <f>'[17]цены на медик(хир)'!D70</f>
        <v>20960.079000000002</v>
      </c>
      <c r="G1340" s="764">
        <f t="shared" si="28"/>
        <v>209.60079000000002</v>
      </c>
    </row>
    <row r="1341" spans="2:7" ht="30" x14ac:dyDescent="0.25">
      <c r="B1341" s="758" t="s">
        <v>3103</v>
      </c>
      <c r="C1341" s="759">
        <v>0.01</v>
      </c>
      <c r="D1341" s="760" t="s">
        <v>226</v>
      </c>
      <c r="E1341" s="760">
        <v>100</v>
      </c>
      <c r="F1341" s="809">
        <f>'[17]цены на медик(хир)'!D69</f>
        <v>1408.34</v>
      </c>
      <c r="G1341" s="764">
        <f t="shared" si="28"/>
        <v>14.083399999999999</v>
      </c>
    </row>
    <row r="1342" spans="2:7" x14ac:dyDescent="0.25">
      <c r="B1342" s="758" t="s">
        <v>3104</v>
      </c>
      <c r="C1342" s="759">
        <v>0.1</v>
      </c>
      <c r="D1342" s="760" t="s">
        <v>226</v>
      </c>
      <c r="E1342" s="760">
        <v>100</v>
      </c>
      <c r="F1342" s="809">
        <f>'[17]цены на медик(хир)'!D86</f>
        <v>7948.7625029999999</v>
      </c>
      <c r="G1342" s="764">
        <f t="shared" si="28"/>
        <v>794.87625030000004</v>
      </c>
    </row>
    <row r="1343" spans="2:7" ht="30" x14ac:dyDescent="0.25">
      <c r="B1343" s="758" t="s">
        <v>3118</v>
      </c>
      <c r="C1343" s="759">
        <v>1</v>
      </c>
      <c r="D1343" s="760" t="s">
        <v>226</v>
      </c>
      <c r="E1343" s="760">
        <v>50</v>
      </c>
      <c r="F1343" s="809">
        <f>'[17]цены на медик(хир)'!D88</f>
        <v>564.19793730000004</v>
      </c>
      <c r="G1343" s="764">
        <f t="shared" si="28"/>
        <v>282.09896865000002</v>
      </c>
    </row>
    <row r="1344" spans="2:7" ht="30" x14ac:dyDescent="0.25">
      <c r="B1344" s="758" t="s">
        <v>3119</v>
      </c>
      <c r="C1344" s="759">
        <v>1</v>
      </c>
      <c r="D1344" s="760" t="s">
        <v>226</v>
      </c>
      <c r="E1344" s="760">
        <v>50</v>
      </c>
      <c r="F1344" s="809">
        <f>'[17]цены на медик(хир)'!D87</f>
        <v>470.10954950000001</v>
      </c>
      <c r="G1344" s="764">
        <f t="shared" si="28"/>
        <v>235.05477475000001</v>
      </c>
    </row>
    <row r="1345" spans="1:7" x14ac:dyDescent="0.25">
      <c r="B1345" s="767" t="s">
        <v>199</v>
      </c>
      <c r="C1345" s="768"/>
      <c r="D1345" s="769"/>
      <c r="E1345" s="769"/>
      <c r="F1345" s="764"/>
      <c r="G1345" s="770">
        <f>SUM(G1295:G1344)</f>
        <v>31283.613995597905</v>
      </c>
    </row>
    <row r="1348" spans="1:7" ht="44.25" customHeight="1" x14ac:dyDescent="0.25">
      <c r="A1348" s="754">
        <v>34</v>
      </c>
      <c r="B1348" s="2262" t="s">
        <v>3165</v>
      </c>
      <c r="C1348" s="2262"/>
      <c r="D1348" s="2262"/>
      <c r="E1348" s="2262"/>
      <c r="F1348" s="2262"/>
    </row>
    <row r="1350" spans="1:7" ht="28.5" x14ac:dyDescent="0.25">
      <c r="B1350" s="790" t="s">
        <v>209</v>
      </c>
      <c r="C1350" s="772" t="s">
        <v>701</v>
      </c>
      <c r="D1350" s="773" t="s">
        <v>3011</v>
      </c>
      <c r="E1350" s="773" t="s">
        <v>3012</v>
      </c>
      <c r="F1350" s="761" t="s">
        <v>620</v>
      </c>
      <c r="G1350" s="761" t="s">
        <v>584</v>
      </c>
    </row>
    <row r="1351" spans="1:7" x14ac:dyDescent="0.25">
      <c r="B1351" s="758" t="s">
        <v>262</v>
      </c>
      <c r="C1351" s="759">
        <v>4</v>
      </c>
      <c r="D1351" s="760" t="s">
        <v>225</v>
      </c>
      <c r="E1351" s="760">
        <v>100</v>
      </c>
      <c r="F1351" s="763">
        <f>'[17]цены на медик(хир)'!D7</f>
        <v>1.3</v>
      </c>
      <c r="G1351" s="764"/>
    </row>
    <row r="1352" spans="1:7" x14ac:dyDescent="0.25">
      <c r="B1352" s="758" t="s">
        <v>407</v>
      </c>
      <c r="C1352" s="759">
        <v>0.1</v>
      </c>
      <c r="D1352" s="760" t="s">
        <v>226</v>
      </c>
      <c r="E1352" s="760">
        <v>100</v>
      </c>
      <c r="F1352" s="763">
        <f>'[17]цены на медик(хир)'!D9</f>
        <v>8.8800000000000008</v>
      </c>
      <c r="G1352" s="764">
        <f t="shared" ref="G1352:G1381" si="29">C1352*E1352%*F1352</f>
        <v>0.88800000000000012</v>
      </c>
    </row>
    <row r="1353" spans="1:7" x14ac:dyDescent="0.25">
      <c r="B1353" s="758" t="s">
        <v>609</v>
      </c>
      <c r="C1353" s="759">
        <v>10</v>
      </c>
      <c r="D1353" s="760" t="s">
        <v>426</v>
      </c>
      <c r="E1353" s="760">
        <v>100</v>
      </c>
      <c r="F1353" s="763">
        <f>'[17]цены на медик(хир)'!D16</f>
        <v>0.10536</v>
      </c>
      <c r="G1353" s="764">
        <f t="shared" si="29"/>
        <v>1.0535999999999999</v>
      </c>
    </row>
    <row r="1354" spans="1:7" ht="30" x14ac:dyDescent="0.25">
      <c r="B1354" s="758" t="s">
        <v>3</v>
      </c>
      <c r="C1354" s="759">
        <v>0.5</v>
      </c>
      <c r="D1354" s="760" t="s">
        <v>226</v>
      </c>
      <c r="E1354" s="760">
        <v>100</v>
      </c>
      <c r="F1354" s="763">
        <f>'[17]цены на медик(хир)'!D23</f>
        <v>147.80000000000001</v>
      </c>
      <c r="G1354" s="764">
        <f t="shared" si="29"/>
        <v>73.900000000000006</v>
      </c>
    </row>
    <row r="1355" spans="1:7" x14ac:dyDescent="0.25">
      <c r="B1355" s="758" t="s">
        <v>264</v>
      </c>
      <c r="C1355" s="759">
        <v>1</v>
      </c>
      <c r="D1355" s="760" t="s">
        <v>776</v>
      </c>
      <c r="E1355" s="760">
        <v>100</v>
      </c>
      <c r="F1355" s="763">
        <f>'[17]цены на медик(хир)'!D49</f>
        <v>22.5</v>
      </c>
      <c r="G1355" s="764">
        <f t="shared" si="29"/>
        <v>22.5</v>
      </c>
    </row>
    <row r="1356" spans="1:7" x14ac:dyDescent="0.25">
      <c r="B1356" s="758" t="s">
        <v>263</v>
      </c>
      <c r="C1356" s="759">
        <v>1</v>
      </c>
      <c r="D1356" s="760" t="s">
        <v>226</v>
      </c>
      <c r="E1356" s="760">
        <v>100</v>
      </c>
      <c r="F1356" s="763">
        <f>'[17]цены на медик(хир)'!D55</f>
        <v>76.3</v>
      </c>
      <c r="G1356" s="764">
        <f t="shared" si="29"/>
        <v>76.3</v>
      </c>
    </row>
    <row r="1357" spans="1:7" x14ac:dyDescent="0.25">
      <c r="B1357" s="758" t="s">
        <v>453</v>
      </c>
      <c r="C1357" s="759">
        <v>0.1</v>
      </c>
      <c r="D1357" s="760" t="s">
        <v>988</v>
      </c>
      <c r="E1357" s="760">
        <v>100</v>
      </c>
      <c r="F1357" s="763">
        <f>'[17]цены на медик(хир)'!D79</f>
        <v>6.94</v>
      </c>
      <c r="G1357" s="764">
        <f t="shared" si="29"/>
        <v>0.69400000000000006</v>
      </c>
    </row>
    <row r="1358" spans="1:7" x14ac:dyDescent="0.25">
      <c r="B1358" s="758" t="s">
        <v>419</v>
      </c>
      <c r="C1358" s="759">
        <v>3</v>
      </c>
      <c r="D1358" s="760" t="s">
        <v>226</v>
      </c>
      <c r="E1358" s="760">
        <v>100</v>
      </c>
      <c r="F1358" s="763">
        <f>'[17]цены на медик(хир)'!D80</f>
        <v>1.17</v>
      </c>
      <c r="G1358" s="764"/>
    </row>
    <row r="1359" spans="1:7" x14ac:dyDescent="0.25">
      <c r="B1359" s="758" t="s">
        <v>603</v>
      </c>
      <c r="C1359" s="759">
        <v>20</v>
      </c>
      <c r="D1359" s="760" t="s">
        <v>227</v>
      </c>
      <c r="E1359" s="760">
        <v>100</v>
      </c>
      <c r="F1359" s="763">
        <f>'[17]цены на медик(хир)'!D131</f>
        <v>7.2000000000000008E-2</v>
      </c>
      <c r="G1359" s="764">
        <f t="shared" si="29"/>
        <v>1.4400000000000002</v>
      </c>
    </row>
    <row r="1360" spans="1:7" x14ac:dyDescent="0.25">
      <c r="B1360" s="758" t="s">
        <v>871</v>
      </c>
      <c r="C1360" s="759">
        <v>0.1</v>
      </c>
      <c r="D1360" s="760" t="s">
        <v>226</v>
      </c>
      <c r="E1360" s="760">
        <v>100</v>
      </c>
      <c r="F1360" s="763">
        <f>'[17]цены на медик(хир)'!D153</f>
        <v>80</v>
      </c>
      <c r="G1360" s="764">
        <f t="shared" si="29"/>
        <v>8</v>
      </c>
    </row>
    <row r="1361" spans="2:7" x14ac:dyDescent="0.25">
      <c r="B1361" s="758" t="s">
        <v>250</v>
      </c>
      <c r="C1361" s="759">
        <v>1</v>
      </c>
      <c r="D1361" s="760" t="s">
        <v>226</v>
      </c>
      <c r="E1361" s="760">
        <v>100</v>
      </c>
      <c r="F1361" s="763">
        <f>'[17]цены на медик(хир)'!D160</f>
        <v>1.1354838709677419</v>
      </c>
      <c r="G1361" s="764">
        <f t="shared" si="29"/>
        <v>1.1354838709677419</v>
      </c>
    </row>
    <row r="1362" spans="2:7" x14ac:dyDescent="0.25">
      <c r="B1362" s="758" t="s">
        <v>455</v>
      </c>
      <c r="C1362" s="759">
        <v>1</v>
      </c>
      <c r="D1362" s="760" t="s">
        <v>226</v>
      </c>
      <c r="E1362" s="760">
        <v>100</v>
      </c>
      <c r="F1362" s="763">
        <f>'[17]цены на медик(хир)'!D184</f>
        <v>0.31</v>
      </c>
      <c r="G1362" s="764">
        <f t="shared" si="29"/>
        <v>0.31</v>
      </c>
    </row>
    <row r="1363" spans="2:7" x14ac:dyDescent="0.25">
      <c r="B1363" s="758" t="s">
        <v>334</v>
      </c>
      <c r="C1363" s="759">
        <v>3</v>
      </c>
      <c r="D1363" s="760" t="s">
        <v>225</v>
      </c>
      <c r="E1363" s="760">
        <v>100</v>
      </c>
      <c r="F1363" s="763">
        <v>0</v>
      </c>
      <c r="G1363" s="764">
        <f t="shared" si="29"/>
        <v>0</v>
      </c>
    </row>
    <row r="1364" spans="2:7" x14ac:dyDescent="0.25">
      <c r="B1364" s="758" t="s">
        <v>449</v>
      </c>
      <c r="C1364" s="759">
        <v>0.3</v>
      </c>
      <c r="D1364" s="760" t="s">
        <v>226</v>
      </c>
      <c r="E1364" s="760">
        <v>100</v>
      </c>
      <c r="F1364" s="763">
        <f>'[17]цены на медик(хир)'!D196</f>
        <v>600</v>
      </c>
      <c r="G1364" s="764">
        <f t="shared" si="29"/>
        <v>180</v>
      </c>
    </row>
    <row r="1365" spans="2:7" x14ac:dyDescent="0.25">
      <c r="B1365" s="758" t="s">
        <v>704</v>
      </c>
      <c r="C1365" s="759">
        <v>5</v>
      </c>
      <c r="D1365" s="760" t="s">
        <v>227</v>
      </c>
      <c r="E1365" s="760">
        <v>100</v>
      </c>
      <c r="F1365" s="763">
        <f>'[17]цены на медик(хир)'!D203</f>
        <v>0.53</v>
      </c>
      <c r="G1365" s="764">
        <f t="shared" si="29"/>
        <v>2.6500000000000004</v>
      </c>
    </row>
    <row r="1366" spans="2:7" x14ac:dyDescent="0.25">
      <c r="B1366" s="758" t="s">
        <v>3150</v>
      </c>
      <c r="C1366" s="759">
        <v>1</v>
      </c>
      <c r="D1366" s="760" t="s">
        <v>226</v>
      </c>
      <c r="E1366" s="760">
        <v>100</v>
      </c>
      <c r="F1366" s="763">
        <f>'[17]цены на медик(хир)'!D177</f>
        <v>19.600000000000001</v>
      </c>
      <c r="G1366" s="764">
        <f t="shared" si="29"/>
        <v>19.600000000000001</v>
      </c>
    </row>
    <row r="1367" spans="2:7" x14ac:dyDescent="0.25">
      <c r="B1367" s="758" t="s">
        <v>3151</v>
      </c>
      <c r="C1367" s="759">
        <v>0.05</v>
      </c>
      <c r="D1367" s="760" t="s">
        <v>226</v>
      </c>
      <c r="E1367" s="760">
        <v>100</v>
      </c>
      <c r="F1367" s="763">
        <f>'[17]цены на медик(хир)'!D176</f>
        <v>19610.980500000001</v>
      </c>
      <c r="G1367" s="764">
        <f t="shared" si="29"/>
        <v>980.54902500000014</v>
      </c>
    </row>
    <row r="1368" spans="2:7" ht="30" x14ac:dyDescent="0.25">
      <c r="B1368" s="758" t="s">
        <v>3152</v>
      </c>
      <c r="C1368" s="759">
        <v>0.1</v>
      </c>
      <c r="D1368" s="760" t="s">
        <v>226</v>
      </c>
      <c r="E1368" s="760">
        <v>100</v>
      </c>
      <c r="F1368" s="763">
        <f>'[17]цены на медик(хир)'!D191</f>
        <v>2393.2044000000001</v>
      </c>
      <c r="G1368" s="764">
        <f t="shared" si="29"/>
        <v>239.32044000000002</v>
      </c>
    </row>
    <row r="1369" spans="2:7" ht="45" x14ac:dyDescent="0.25">
      <c r="B1369" s="758" t="s">
        <v>494</v>
      </c>
      <c r="C1369" s="759">
        <v>1</v>
      </c>
      <c r="D1369" s="760" t="s">
        <v>226</v>
      </c>
      <c r="E1369" s="760">
        <v>35</v>
      </c>
      <c r="F1369" s="763">
        <f>'[17]цены на медик(хир)'!D214</f>
        <v>36.314322916666661</v>
      </c>
      <c r="G1369" s="764">
        <f t="shared" si="29"/>
        <v>12.710013020833332</v>
      </c>
    </row>
    <row r="1370" spans="2:7" ht="45" x14ac:dyDescent="0.25">
      <c r="B1370" s="758" t="s">
        <v>3121</v>
      </c>
      <c r="C1370" s="759">
        <v>1</v>
      </c>
      <c r="D1370" s="760" t="s">
        <v>495</v>
      </c>
      <c r="E1370" s="760">
        <v>35</v>
      </c>
      <c r="F1370" s="763">
        <f>'[17]цены на медик(хир)'!D217</f>
        <v>37.127864583333327</v>
      </c>
      <c r="G1370" s="764">
        <f t="shared" si="29"/>
        <v>12.994752604166663</v>
      </c>
    </row>
    <row r="1371" spans="2:7" ht="45" x14ac:dyDescent="0.25">
      <c r="B1371" s="758" t="s">
        <v>493</v>
      </c>
      <c r="C1371" s="759">
        <v>1</v>
      </c>
      <c r="D1371" s="760" t="s">
        <v>495</v>
      </c>
      <c r="E1371" s="760">
        <v>30</v>
      </c>
      <c r="F1371" s="763">
        <f>'[17]цены на медик(хир)'!D216</f>
        <v>59</v>
      </c>
      <c r="G1371" s="764">
        <f t="shared" si="29"/>
        <v>17.7</v>
      </c>
    </row>
    <row r="1372" spans="2:7" ht="30" x14ac:dyDescent="0.25">
      <c r="B1372" s="758" t="s">
        <v>507</v>
      </c>
      <c r="C1372" s="759">
        <v>0.02</v>
      </c>
      <c r="D1372" s="760" t="s">
        <v>226</v>
      </c>
      <c r="E1372" s="760">
        <v>100</v>
      </c>
      <c r="F1372" s="763">
        <f>'[17]цены на медик(хир)'!D221</f>
        <v>9572.8176000000003</v>
      </c>
      <c r="G1372" s="764">
        <f t="shared" si="29"/>
        <v>191.45635200000001</v>
      </c>
    </row>
    <row r="1373" spans="2:7" x14ac:dyDescent="0.25">
      <c r="B1373" s="758" t="s">
        <v>3092</v>
      </c>
      <c r="C1373" s="759">
        <v>4</v>
      </c>
      <c r="D1373" s="760" t="s">
        <v>226</v>
      </c>
      <c r="E1373" s="760">
        <v>100</v>
      </c>
      <c r="F1373" s="763">
        <f>'[17]цены на медик(хир)'!D200</f>
        <v>74</v>
      </c>
      <c r="G1373" s="764">
        <f t="shared" si="29"/>
        <v>296</v>
      </c>
    </row>
    <row r="1374" spans="2:7" x14ac:dyDescent="0.25">
      <c r="B1374" s="758" t="s">
        <v>3093</v>
      </c>
      <c r="C1374" s="759">
        <v>0.01</v>
      </c>
      <c r="D1374" s="760" t="s">
        <v>226</v>
      </c>
      <c r="E1374" s="760">
        <v>100</v>
      </c>
      <c r="F1374" s="763">
        <f>'[17]цены на медик(хир)'!D130</f>
        <v>1153.6666666666667</v>
      </c>
      <c r="G1374" s="764">
        <f t="shared" si="29"/>
        <v>11.536666666666667</v>
      </c>
    </row>
    <row r="1375" spans="2:7" x14ac:dyDescent="0.25">
      <c r="B1375" s="758" t="s">
        <v>3078</v>
      </c>
      <c r="C1375" s="759">
        <v>1</v>
      </c>
      <c r="D1375" s="760" t="s">
        <v>226</v>
      </c>
      <c r="E1375" s="760">
        <v>100</v>
      </c>
      <c r="F1375" s="763">
        <f>'[17]цены на медик(хир)'!D74</f>
        <v>5.8037000000000001</v>
      </c>
      <c r="G1375" s="764">
        <f t="shared" si="29"/>
        <v>5.8037000000000001</v>
      </c>
    </row>
    <row r="1376" spans="2:7" ht="30" x14ac:dyDescent="0.25">
      <c r="B1376" s="758" t="s">
        <v>248</v>
      </c>
      <c r="C1376" s="759">
        <v>1</v>
      </c>
      <c r="D1376" s="760" t="s">
        <v>226</v>
      </c>
      <c r="E1376" s="760">
        <v>100</v>
      </c>
      <c r="F1376" s="763">
        <f>'[17]цены на медик(хир)'!D107</f>
        <v>1.25</v>
      </c>
      <c r="G1376" s="764"/>
    </row>
    <row r="1377" spans="1:7" x14ac:dyDescent="0.25">
      <c r="B1377" s="758" t="s">
        <v>907</v>
      </c>
      <c r="C1377" s="759">
        <v>2</v>
      </c>
      <c r="D1377" s="760" t="s">
        <v>226</v>
      </c>
      <c r="E1377" s="760">
        <v>100</v>
      </c>
      <c r="F1377" s="763">
        <f>'[17]цены на медик(хир)'!D206</f>
        <v>0.86</v>
      </c>
      <c r="G1377" s="764">
        <f t="shared" si="29"/>
        <v>1.72</v>
      </c>
    </row>
    <row r="1378" spans="1:7" ht="30" x14ac:dyDescent="0.25">
      <c r="B1378" s="758" t="s">
        <v>3101</v>
      </c>
      <c r="C1378" s="759">
        <v>0.08</v>
      </c>
      <c r="D1378" s="760" t="s">
        <v>226</v>
      </c>
      <c r="E1378" s="760">
        <v>100</v>
      </c>
      <c r="F1378" s="759">
        <v>128829.95</v>
      </c>
      <c r="G1378" s="764">
        <f t="shared" si="29"/>
        <v>10306.396000000001</v>
      </c>
    </row>
    <row r="1379" spans="1:7" ht="30" x14ac:dyDescent="0.25">
      <c r="B1379" s="758" t="s">
        <v>3117</v>
      </c>
      <c r="C1379" s="759">
        <v>0.1</v>
      </c>
      <c r="D1379" s="760" t="s">
        <v>226</v>
      </c>
      <c r="E1379" s="760">
        <v>100</v>
      </c>
      <c r="F1379" s="763">
        <f>'[17]цены на медик(хир)'!D100</f>
        <v>29646.94</v>
      </c>
      <c r="G1379" s="764">
        <f t="shared" si="29"/>
        <v>2964.694</v>
      </c>
    </row>
    <row r="1380" spans="1:7" ht="30" x14ac:dyDescent="0.25">
      <c r="B1380" s="758" t="s">
        <v>3102</v>
      </c>
      <c r="C1380" s="759">
        <v>0.01</v>
      </c>
      <c r="D1380" s="760" t="s">
        <v>226</v>
      </c>
      <c r="E1380" s="760">
        <v>100</v>
      </c>
      <c r="F1380" s="763">
        <f>'[17]цены на медик(хир)'!D70</f>
        <v>20960.079000000002</v>
      </c>
      <c r="G1380" s="764">
        <f t="shared" si="29"/>
        <v>209.60079000000002</v>
      </c>
    </row>
    <row r="1381" spans="1:7" ht="30" x14ac:dyDescent="0.25">
      <c r="B1381" s="758" t="s">
        <v>3103</v>
      </c>
      <c r="C1381" s="759">
        <v>0.01</v>
      </c>
      <c r="D1381" s="760" t="s">
        <v>226</v>
      </c>
      <c r="E1381" s="760">
        <v>100</v>
      </c>
      <c r="F1381" s="763">
        <f>'[17]цены на медик(хир)'!D69</f>
        <v>1408.34</v>
      </c>
      <c r="G1381" s="764">
        <f t="shared" si="29"/>
        <v>14.083399999999999</v>
      </c>
    </row>
    <row r="1382" spans="1:7" x14ac:dyDescent="0.25">
      <c r="B1382" s="767" t="s">
        <v>199</v>
      </c>
      <c r="C1382" s="768"/>
      <c r="D1382" s="769"/>
      <c r="E1382" s="769"/>
      <c r="F1382" s="764"/>
      <c r="G1382" s="770">
        <f>SUM(G1351:G1381)</f>
        <v>15653.036223162635</v>
      </c>
    </row>
    <row r="1385" spans="1:7" ht="60" customHeight="1" x14ac:dyDescent="0.25">
      <c r="A1385" s="754">
        <v>35</v>
      </c>
      <c r="B1385" s="2262" t="s">
        <v>3166</v>
      </c>
      <c r="C1385" s="2262"/>
      <c r="D1385" s="2262"/>
      <c r="E1385" s="2262"/>
      <c r="F1385" s="2262"/>
    </row>
    <row r="1386" spans="1:7" ht="18.75" customHeight="1" x14ac:dyDescent="0.25">
      <c r="B1386" s="816"/>
      <c r="C1386" s="817"/>
      <c r="D1386" s="816"/>
      <c r="E1386" s="816"/>
      <c r="F1386" s="816"/>
    </row>
    <row r="1387" spans="1:7" ht="28.5" x14ac:dyDescent="0.25">
      <c r="B1387" s="790" t="s">
        <v>209</v>
      </c>
      <c r="C1387" s="772" t="s">
        <v>701</v>
      </c>
      <c r="D1387" s="773" t="s">
        <v>3011</v>
      </c>
      <c r="E1387" s="773" t="s">
        <v>3012</v>
      </c>
      <c r="F1387" s="761" t="s">
        <v>620</v>
      </c>
      <c r="G1387" s="761" t="s">
        <v>584</v>
      </c>
    </row>
    <row r="1388" spans="1:7" x14ac:dyDescent="0.25">
      <c r="B1388" s="758" t="s">
        <v>262</v>
      </c>
      <c r="C1388" s="759">
        <v>4</v>
      </c>
      <c r="D1388" s="760" t="s">
        <v>225</v>
      </c>
      <c r="E1388" s="760">
        <v>100</v>
      </c>
      <c r="F1388" s="809">
        <f>'[17]цены на медик(хир)'!D7</f>
        <v>1.3</v>
      </c>
      <c r="G1388" s="764"/>
    </row>
    <row r="1389" spans="1:7" x14ac:dyDescent="0.25">
      <c r="B1389" s="758" t="s">
        <v>407</v>
      </c>
      <c r="C1389" s="759">
        <v>0.1</v>
      </c>
      <c r="D1389" s="760" t="s">
        <v>226</v>
      </c>
      <c r="E1389" s="760">
        <v>100</v>
      </c>
      <c r="F1389" s="809">
        <f>'[17]цены на медик(хир)'!D9</f>
        <v>8.8800000000000008</v>
      </c>
      <c r="G1389" s="764">
        <f t="shared" ref="G1389:G1422" si="30">C1389*E1389%*F1389</f>
        <v>0.88800000000000012</v>
      </c>
    </row>
    <row r="1390" spans="1:7" x14ac:dyDescent="0.25">
      <c r="B1390" s="758" t="s">
        <v>609</v>
      </c>
      <c r="C1390" s="759">
        <v>10</v>
      </c>
      <c r="D1390" s="760" t="s">
        <v>426</v>
      </c>
      <c r="E1390" s="760">
        <v>100</v>
      </c>
      <c r="F1390" s="809">
        <f>'[17]цены на медик(хир)'!D16</f>
        <v>0.10536</v>
      </c>
      <c r="G1390" s="764">
        <f t="shared" si="30"/>
        <v>1.0535999999999999</v>
      </c>
    </row>
    <row r="1391" spans="1:7" x14ac:dyDescent="0.25">
      <c r="B1391" s="758" t="s">
        <v>264</v>
      </c>
      <c r="C1391" s="759">
        <v>1</v>
      </c>
      <c r="D1391" s="760" t="s">
        <v>776</v>
      </c>
      <c r="E1391" s="760">
        <v>100</v>
      </c>
      <c r="F1391" s="809">
        <f>'[17]цены на медик(хир)'!D49</f>
        <v>22.5</v>
      </c>
      <c r="G1391" s="764">
        <f t="shared" si="30"/>
        <v>22.5</v>
      </c>
    </row>
    <row r="1392" spans="1:7" x14ac:dyDescent="0.25">
      <c r="B1392" s="758" t="s">
        <v>453</v>
      </c>
      <c r="C1392" s="759">
        <v>0.1</v>
      </c>
      <c r="D1392" s="760" t="s">
        <v>988</v>
      </c>
      <c r="E1392" s="760">
        <v>100</v>
      </c>
      <c r="F1392" s="809">
        <f>'[17]цены на медик(хир)'!D79</f>
        <v>6.94</v>
      </c>
      <c r="G1392" s="764">
        <f t="shared" si="30"/>
        <v>0.69400000000000006</v>
      </c>
    </row>
    <row r="1393" spans="2:7" x14ac:dyDescent="0.25">
      <c r="B1393" s="758" t="s">
        <v>419</v>
      </c>
      <c r="C1393" s="759">
        <v>3</v>
      </c>
      <c r="D1393" s="760" t="s">
        <v>226</v>
      </c>
      <c r="E1393" s="760">
        <v>100</v>
      </c>
      <c r="F1393" s="809">
        <f>'[17]цены на медик(хир)'!D80</f>
        <v>1.17</v>
      </c>
      <c r="G1393" s="764"/>
    </row>
    <row r="1394" spans="2:7" ht="30" x14ac:dyDescent="0.25">
      <c r="B1394" s="758" t="s">
        <v>248</v>
      </c>
      <c r="C1394" s="759">
        <v>1</v>
      </c>
      <c r="D1394" s="760" t="s">
        <v>226</v>
      </c>
      <c r="E1394" s="760">
        <v>100</v>
      </c>
      <c r="F1394" s="809">
        <f>'[17]цены на медик(хир)'!D107</f>
        <v>1.25</v>
      </c>
      <c r="G1394" s="764"/>
    </row>
    <row r="1395" spans="2:7" x14ac:dyDescent="0.25">
      <c r="B1395" s="758" t="s">
        <v>603</v>
      </c>
      <c r="C1395" s="759">
        <v>20</v>
      </c>
      <c r="D1395" s="760" t="s">
        <v>227</v>
      </c>
      <c r="E1395" s="760">
        <v>100</v>
      </c>
      <c r="F1395" s="809">
        <f>'[17]цены на медик(хир)'!D131</f>
        <v>7.2000000000000008E-2</v>
      </c>
      <c r="G1395" s="764">
        <f t="shared" si="30"/>
        <v>1.4400000000000002</v>
      </c>
    </row>
    <row r="1396" spans="2:7" x14ac:dyDescent="0.25">
      <c r="B1396" s="758" t="s">
        <v>871</v>
      </c>
      <c r="C1396" s="759">
        <v>0.1</v>
      </c>
      <c r="D1396" s="760" t="s">
        <v>226</v>
      </c>
      <c r="E1396" s="760">
        <v>100</v>
      </c>
      <c r="F1396" s="809">
        <f>'[17]цены на медик(хир)'!D154</f>
        <v>120</v>
      </c>
      <c r="G1396" s="764">
        <f t="shared" si="30"/>
        <v>12</v>
      </c>
    </row>
    <row r="1397" spans="2:7" x14ac:dyDescent="0.25">
      <c r="B1397" s="758" t="s">
        <v>250</v>
      </c>
      <c r="C1397" s="759">
        <v>1</v>
      </c>
      <c r="D1397" s="760" t="s">
        <v>226</v>
      </c>
      <c r="E1397" s="760">
        <v>100</v>
      </c>
      <c r="F1397" s="809">
        <f>'[17]цены на медик(хир)'!D160</f>
        <v>1.1354838709677419</v>
      </c>
      <c r="G1397" s="764">
        <f t="shared" si="30"/>
        <v>1.1354838709677419</v>
      </c>
    </row>
    <row r="1398" spans="2:7" x14ac:dyDescent="0.25">
      <c r="B1398" s="758" t="s">
        <v>455</v>
      </c>
      <c r="C1398" s="759">
        <v>1</v>
      </c>
      <c r="D1398" s="760" t="s">
        <v>226</v>
      </c>
      <c r="E1398" s="760">
        <v>100</v>
      </c>
      <c r="F1398" s="809">
        <f>'[17]цены на медик(хир)'!D184</f>
        <v>0.31</v>
      </c>
      <c r="G1398" s="764">
        <f t="shared" si="30"/>
        <v>0.31</v>
      </c>
    </row>
    <row r="1399" spans="2:7" x14ac:dyDescent="0.25">
      <c r="B1399" s="758" t="s">
        <v>334</v>
      </c>
      <c r="C1399" s="759">
        <v>3</v>
      </c>
      <c r="D1399" s="760" t="s">
        <v>225</v>
      </c>
      <c r="E1399" s="760">
        <v>100</v>
      </c>
      <c r="F1399" s="809">
        <f>'[17]цены на медик(хир)'!D186</f>
        <v>13</v>
      </c>
      <c r="G1399" s="764"/>
    </row>
    <row r="1400" spans="2:7" x14ac:dyDescent="0.25">
      <c r="B1400" s="758" t="s">
        <v>449</v>
      </c>
      <c r="C1400" s="759">
        <v>0.3</v>
      </c>
      <c r="D1400" s="760" t="s">
        <v>226</v>
      </c>
      <c r="E1400" s="760">
        <v>100</v>
      </c>
      <c r="F1400" s="809">
        <f>'[17]цены на медик(хир)'!D196</f>
        <v>600</v>
      </c>
      <c r="G1400" s="764">
        <f t="shared" si="30"/>
        <v>180</v>
      </c>
    </row>
    <row r="1401" spans="2:7" x14ac:dyDescent="0.25">
      <c r="B1401" s="758" t="s">
        <v>3092</v>
      </c>
      <c r="C1401" s="759">
        <v>4</v>
      </c>
      <c r="D1401" s="760" t="s">
        <v>226</v>
      </c>
      <c r="E1401" s="760">
        <v>100</v>
      </c>
      <c r="F1401" s="809">
        <f>'[17]цены на медик(хир)'!D200</f>
        <v>74</v>
      </c>
      <c r="G1401" s="764">
        <f t="shared" si="30"/>
        <v>296</v>
      </c>
    </row>
    <row r="1402" spans="2:7" x14ac:dyDescent="0.25">
      <c r="B1402" s="758" t="s">
        <v>3093</v>
      </c>
      <c r="C1402" s="759">
        <v>0.01</v>
      </c>
      <c r="D1402" s="760" t="s">
        <v>226</v>
      </c>
      <c r="E1402" s="760">
        <v>100</v>
      </c>
      <c r="F1402" s="809">
        <f>'[17]цены на медик(хир)'!D130</f>
        <v>1153.6666666666667</v>
      </c>
      <c r="G1402" s="764">
        <f t="shared" si="30"/>
        <v>11.536666666666667</v>
      </c>
    </row>
    <row r="1403" spans="2:7" x14ac:dyDescent="0.25">
      <c r="B1403" s="758" t="s">
        <v>704</v>
      </c>
      <c r="C1403" s="759">
        <v>5</v>
      </c>
      <c r="D1403" s="760" t="s">
        <v>227</v>
      </c>
      <c r="E1403" s="760">
        <v>100</v>
      </c>
      <c r="F1403" s="809">
        <f>'[17]цены на медик(хир)'!D203</f>
        <v>0.53</v>
      </c>
      <c r="G1403" s="764">
        <f t="shared" si="30"/>
        <v>2.6500000000000004</v>
      </c>
    </row>
    <row r="1404" spans="2:7" x14ac:dyDescent="0.25">
      <c r="B1404" s="758" t="s">
        <v>3150</v>
      </c>
      <c r="C1404" s="759">
        <v>1</v>
      </c>
      <c r="D1404" s="760" t="s">
        <v>226</v>
      </c>
      <c r="E1404" s="760">
        <v>100</v>
      </c>
      <c r="F1404" s="809">
        <f>'[17]цены на медик(хир)'!D177</f>
        <v>19.600000000000001</v>
      </c>
      <c r="G1404" s="764">
        <f t="shared" si="30"/>
        <v>19.600000000000001</v>
      </c>
    </row>
    <row r="1405" spans="2:7" x14ac:dyDescent="0.25">
      <c r="B1405" s="758" t="s">
        <v>3151</v>
      </c>
      <c r="C1405" s="759">
        <v>0.05</v>
      </c>
      <c r="D1405" s="760" t="s">
        <v>226</v>
      </c>
      <c r="E1405" s="760">
        <v>100</v>
      </c>
      <c r="F1405" s="809">
        <f>'[17]цены на медик(хир)'!D176</f>
        <v>19610.980500000001</v>
      </c>
      <c r="G1405" s="764">
        <f t="shared" si="30"/>
        <v>980.54902500000014</v>
      </c>
    </row>
    <row r="1406" spans="2:7" ht="30" x14ac:dyDescent="0.25">
      <c r="B1406" s="758" t="s">
        <v>3152</v>
      </c>
      <c r="C1406" s="759">
        <v>0.1</v>
      </c>
      <c r="D1406" s="760" t="s">
        <v>226</v>
      </c>
      <c r="E1406" s="760">
        <v>100</v>
      </c>
      <c r="F1406" s="809">
        <f>'[17]цены на медик(хир)'!D191</f>
        <v>2393.2044000000001</v>
      </c>
      <c r="G1406" s="764">
        <f t="shared" si="30"/>
        <v>239.32044000000002</v>
      </c>
    </row>
    <row r="1407" spans="2:7" ht="45" x14ac:dyDescent="0.25">
      <c r="B1407" s="758" t="s">
        <v>494</v>
      </c>
      <c r="C1407" s="759">
        <v>1</v>
      </c>
      <c r="D1407" s="760" t="s">
        <v>226</v>
      </c>
      <c r="E1407" s="760">
        <v>35</v>
      </c>
      <c r="F1407" s="809">
        <f>'[17]цены на медик(хир)'!D214</f>
        <v>36.314322916666661</v>
      </c>
      <c r="G1407" s="764">
        <f t="shared" si="30"/>
        <v>12.710013020833332</v>
      </c>
    </row>
    <row r="1408" spans="2:7" ht="45" x14ac:dyDescent="0.25">
      <c r="B1408" s="758" t="s">
        <v>3121</v>
      </c>
      <c r="C1408" s="759">
        <v>1</v>
      </c>
      <c r="D1408" s="760" t="s">
        <v>495</v>
      </c>
      <c r="E1408" s="760">
        <v>35</v>
      </c>
      <c r="F1408" s="809">
        <f>'[17]цены на медик(хир)'!D217</f>
        <v>37.127864583333327</v>
      </c>
      <c r="G1408" s="764">
        <f t="shared" si="30"/>
        <v>12.994752604166663</v>
      </c>
    </row>
    <row r="1409" spans="2:7" ht="45" x14ac:dyDescent="0.25">
      <c r="B1409" s="758" t="s">
        <v>493</v>
      </c>
      <c r="C1409" s="759">
        <v>1</v>
      </c>
      <c r="D1409" s="760" t="s">
        <v>495</v>
      </c>
      <c r="E1409" s="760">
        <v>30</v>
      </c>
      <c r="F1409" s="809">
        <f>'[17]цены на медик(хир)'!D216</f>
        <v>59</v>
      </c>
      <c r="G1409" s="764">
        <f t="shared" si="30"/>
        <v>17.7</v>
      </c>
    </row>
    <row r="1410" spans="2:7" ht="30" x14ac:dyDescent="0.25">
      <c r="B1410" s="758" t="s">
        <v>507</v>
      </c>
      <c r="C1410" s="759">
        <v>0.02</v>
      </c>
      <c r="D1410" s="760" t="s">
        <v>226</v>
      </c>
      <c r="E1410" s="760">
        <v>100</v>
      </c>
      <c r="F1410" s="809">
        <f>'[17]цены на медик(хир)'!D221</f>
        <v>9572.8176000000003</v>
      </c>
      <c r="G1410" s="764">
        <f t="shared" si="30"/>
        <v>191.45635200000001</v>
      </c>
    </row>
    <row r="1411" spans="2:7" ht="30" x14ac:dyDescent="0.25">
      <c r="B1411" s="758" t="s">
        <v>3108</v>
      </c>
      <c r="C1411" s="759">
        <v>2</v>
      </c>
      <c r="D1411" s="760" t="s">
        <v>226</v>
      </c>
      <c r="E1411" s="760">
        <v>100</v>
      </c>
      <c r="F1411" s="809">
        <f>'[17]цены на медик(хир)'!D63</f>
        <v>401.63731250000001</v>
      </c>
      <c r="G1411" s="764">
        <f t="shared" si="30"/>
        <v>803.27462500000001</v>
      </c>
    </row>
    <row r="1412" spans="2:7" ht="30" x14ac:dyDescent="0.25">
      <c r="B1412" s="758" t="s">
        <v>3111</v>
      </c>
      <c r="C1412" s="759">
        <v>1</v>
      </c>
      <c r="D1412" s="760" t="s">
        <v>3112</v>
      </c>
      <c r="E1412" s="760">
        <v>50</v>
      </c>
      <c r="F1412" s="809">
        <f>'[17]цены на медик(хир)'!D129</f>
        <v>1500</v>
      </c>
      <c r="G1412" s="764">
        <f t="shared" si="30"/>
        <v>750</v>
      </c>
    </row>
    <row r="1413" spans="2:7" ht="30" x14ac:dyDescent="0.25">
      <c r="B1413" s="758" t="s">
        <v>3113</v>
      </c>
      <c r="C1413" s="759">
        <v>1</v>
      </c>
      <c r="D1413" s="760" t="s">
        <v>3112</v>
      </c>
      <c r="E1413" s="760">
        <v>50</v>
      </c>
      <c r="F1413" s="809">
        <f>'[17]цены на медик(хир)'!D128</f>
        <v>1400</v>
      </c>
      <c r="G1413" s="764">
        <f t="shared" si="30"/>
        <v>700</v>
      </c>
    </row>
    <row r="1414" spans="2:7" x14ac:dyDescent="0.25">
      <c r="B1414" s="758" t="s">
        <v>3114</v>
      </c>
      <c r="C1414" s="759">
        <v>2</v>
      </c>
      <c r="D1414" s="760" t="s">
        <v>3112</v>
      </c>
      <c r="E1414" s="760">
        <v>100</v>
      </c>
      <c r="F1414" s="809">
        <f>'[17]цены на медик(хир)'!D83</f>
        <v>1600</v>
      </c>
      <c r="G1414" s="764">
        <f t="shared" si="30"/>
        <v>3200</v>
      </c>
    </row>
    <row r="1415" spans="2:7" ht="30" x14ac:dyDescent="0.25">
      <c r="B1415" s="758" t="s">
        <v>3115</v>
      </c>
      <c r="C1415" s="759">
        <v>1</v>
      </c>
      <c r="D1415" s="760" t="s">
        <v>226</v>
      </c>
      <c r="E1415" s="760">
        <v>100</v>
      </c>
      <c r="F1415" s="809">
        <f>'[17]цены на медик(хир)'!D22</f>
        <v>240</v>
      </c>
      <c r="G1415" s="764">
        <f t="shared" si="30"/>
        <v>240</v>
      </c>
    </row>
    <row r="1416" spans="2:7" ht="30" x14ac:dyDescent="0.25">
      <c r="B1416" s="758" t="s">
        <v>3116</v>
      </c>
      <c r="C1416" s="759">
        <v>2</v>
      </c>
      <c r="D1416" s="760" t="s">
        <v>226</v>
      </c>
      <c r="E1416" s="760">
        <v>100</v>
      </c>
      <c r="F1416" s="809">
        <f>'[17]цены на медик(хир)'!D195</f>
        <v>1300</v>
      </c>
      <c r="G1416" s="764">
        <f t="shared" si="30"/>
        <v>2600</v>
      </c>
    </row>
    <row r="1417" spans="2:7" x14ac:dyDescent="0.25">
      <c r="B1417" s="758" t="s">
        <v>3078</v>
      </c>
      <c r="C1417" s="759">
        <v>1</v>
      </c>
      <c r="D1417" s="760" t="s">
        <v>226</v>
      </c>
      <c r="E1417" s="760">
        <v>100</v>
      </c>
      <c r="F1417" s="809">
        <f>'[17]цены на медик(хир)'!D74</f>
        <v>5.8037000000000001</v>
      </c>
      <c r="G1417" s="764">
        <f t="shared" si="30"/>
        <v>5.8037000000000001</v>
      </c>
    </row>
    <row r="1418" spans="2:7" x14ac:dyDescent="0.25">
      <c r="B1418" s="758" t="s">
        <v>907</v>
      </c>
      <c r="C1418" s="759">
        <v>2</v>
      </c>
      <c r="D1418" s="760" t="s">
        <v>226</v>
      </c>
      <c r="E1418" s="760">
        <v>100</v>
      </c>
      <c r="F1418" s="809">
        <f>'[17]цены на медик(хир)'!D206</f>
        <v>0.86</v>
      </c>
      <c r="G1418" s="764">
        <f t="shared" si="30"/>
        <v>1.72</v>
      </c>
    </row>
    <row r="1419" spans="2:7" ht="30" x14ac:dyDescent="0.25">
      <c r="B1419" s="758" t="s">
        <v>3101</v>
      </c>
      <c r="C1419" s="759">
        <v>0.08</v>
      </c>
      <c r="D1419" s="760" t="s">
        <v>226</v>
      </c>
      <c r="E1419" s="760">
        <v>100</v>
      </c>
      <c r="F1419" s="759">
        <v>128829.95</v>
      </c>
      <c r="G1419" s="764">
        <f t="shared" si="30"/>
        <v>10306.396000000001</v>
      </c>
    </row>
    <row r="1420" spans="2:7" ht="30" x14ac:dyDescent="0.25">
      <c r="B1420" s="758" t="s">
        <v>3117</v>
      </c>
      <c r="C1420" s="759">
        <v>0.1</v>
      </c>
      <c r="D1420" s="760" t="s">
        <v>226</v>
      </c>
      <c r="E1420" s="760">
        <v>100</v>
      </c>
      <c r="F1420" s="809">
        <f>'[17]цены на медик(хир)'!D100</f>
        <v>29646.94</v>
      </c>
      <c r="G1420" s="764">
        <f t="shared" si="30"/>
        <v>2964.694</v>
      </c>
    </row>
    <row r="1421" spans="2:7" ht="30" x14ac:dyDescent="0.25">
      <c r="B1421" s="758" t="s">
        <v>3102</v>
      </c>
      <c r="C1421" s="759">
        <v>0.01</v>
      </c>
      <c r="D1421" s="760" t="s">
        <v>226</v>
      </c>
      <c r="E1421" s="760">
        <v>100</v>
      </c>
      <c r="F1421" s="809">
        <f>'[17]цены на медик(хир)'!D70</f>
        <v>20960.079000000002</v>
      </c>
      <c r="G1421" s="764">
        <f t="shared" si="30"/>
        <v>209.60079000000002</v>
      </c>
    </row>
    <row r="1422" spans="2:7" ht="30" x14ac:dyDescent="0.25">
      <c r="B1422" s="758" t="s">
        <v>3103</v>
      </c>
      <c r="C1422" s="759">
        <v>0.01</v>
      </c>
      <c r="D1422" s="760" t="s">
        <v>226</v>
      </c>
      <c r="E1422" s="760">
        <v>100</v>
      </c>
      <c r="F1422" s="809">
        <f>'[17]цены на медик(хир)'!D69</f>
        <v>1408.34</v>
      </c>
      <c r="G1422" s="764">
        <f t="shared" si="30"/>
        <v>14.083399999999999</v>
      </c>
    </row>
    <row r="1423" spans="2:7" x14ac:dyDescent="0.25">
      <c r="B1423" s="767" t="s">
        <v>199</v>
      </c>
      <c r="C1423" s="768"/>
      <c r="D1423" s="769"/>
      <c r="E1423" s="769"/>
      <c r="F1423" s="764"/>
      <c r="G1423" s="770">
        <f>SUM(G1388:G1422)</f>
        <v>23800.110848162632</v>
      </c>
    </row>
    <row r="1424" spans="2:7" x14ac:dyDescent="0.25">
      <c r="B1424" s="781"/>
      <c r="C1424" s="804"/>
      <c r="D1424" s="805"/>
      <c r="E1424" s="805"/>
      <c r="F1424" s="805"/>
    </row>
    <row r="1425" spans="1:7" ht="58.5" customHeight="1" x14ac:dyDescent="0.25">
      <c r="A1425" s="754">
        <v>36</v>
      </c>
      <c r="B1425" s="2262" t="s">
        <v>3167</v>
      </c>
      <c r="C1425" s="2262"/>
      <c r="D1425" s="2262"/>
      <c r="E1425" s="2262"/>
      <c r="F1425" s="2262"/>
    </row>
    <row r="1427" spans="1:7" ht="28.5" x14ac:dyDescent="0.25">
      <c r="B1427" s="790" t="s">
        <v>209</v>
      </c>
      <c r="C1427" s="772" t="s">
        <v>701</v>
      </c>
      <c r="D1427" s="773" t="s">
        <v>3011</v>
      </c>
      <c r="E1427" s="773" t="s">
        <v>3012</v>
      </c>
      <c r="F1427" s="761" t="s">
        <v>620</v>
      </c>
      <c r="G1427" s="761" t="s">
        <v>584</v>
      </c>
    </row>
    <row r="1428" spans="1:7" x14ac:dyDescent="0.25">
      <c r="B1428" s="758" t="s">
        <v>262</v>
      </c>
      <c r="C1428" s="759">
        <v>4</v>
      </c>
      <c r="D1428" s="760" t="s">
        <v>225</v>
      </c>
      <c r="E1428" s="760">
        <v>100</v>
      </c>
      <c r="F1428" s="809">
        <f>'[17]цены на медик(хир)'!D7</f>
        <v>1.3</v>
      </c>
      <c r="G1428" s="764"/>
    </row>
    <row r="1429" spans="1:7" x14ac:dyDescent="0.25">
      <c r="B1429" s="758" t="s">
        <v>407</v>
      </c>
      <c r="C1429" s="759">
        <v>0.1</v>
      </c>
      <c r="D1429" s="760" t="s">
        <v>226</v>
      </c>
      <c r="E1429" s="760">
        <v>100</v>
      </c>
      <c r="F1429" s="809">
        <f>'[17]цены на медик(хир)'!D9</f>
        <v>8.8800000000000008</v>
      </c>
      <c r="G1429" s="764">
        <f t="shared" ref="G1429:G1464" si="31">C1429*E1429%*F1429</f>
        <v>0.88800000000000012</v>
      </c>
    </row>
    <row r="1430" spans="1:7" x14ac:dyDescent="0.25">
      <c r="B1430" s="758" t="s">
        <v>609</v>
      </c>
      <c r="C1430" s="759">
        <v>10</v>
      </c>
      <c r="D1430" s="760" t="s">
        <v>426</v>
      </c>
      <c r="E1430" s="760">
        <v>100</v>
      </c>
      <c r="F1430" s="809">
        <f>'[17]цены на медик(хир)'!D16</f>
        <v>0.10536</v>
      </c>
      <c r="G1430" s="764">
        <f t="shared" si="31"/>
        <v>1.0535999999999999</v>
      </c>
    </row>
    <row r="1431" spans="1:7" ht="30" x14ac:dyDescent="0.25">
      <c r="B1431" s="758" t="s">
        <v>3</v>
      </c>
      <c r="C1431" s="759">
        <v>0.5</v>
      </c>
      <c r="D1431" s="760" t="s">
        <v>226</v>
      </c>
      <c r="E1431" s="760">
        <v>100</v>
      </c>
      <c r="F1431" s="809">
        <f>'[17]цены на медик(хир)'!D23</f>
        <v>147.80000000000001</v>
      </c>
      <c r="G1431" s="764">
        <f t="shared" si="31"/>
        <v>73.900000000000006</v>
      </c>
    </row>
    <row r="1432" spans="1:7" x14ac:dyDescent="0.25">
      <c r="B1432" s="758" t="s">
        <v>889</v>
      </c>
      <c r="C1432" s="759">
        <v>2</v>
      </c>
      <c r="D1432" s="760" t="s">
        <v>227</v>
      </c>
      <c r="E1432" s="760">
        <v>100</v>
      </c>
      <c r="F1432" s="809">
        <f>'[17]цены на медик(хир)'!D24</f>
        <v>0.61460000000000004</v>
      </c>
      <c r="G1432" s="764">
        <f t="shared" si="31"/>
        <v>1.2292000000000001</v>
      </c>
    </row>
    <row r="1433" spans="1:7" x14ac:dyDescent="0.25">
      <c r="B1433" s="758" t="s">
        <v>264</v>
      </c>
      <c r="C1433" s="759">
        <v>1</v>
      </c>
      <c r="D1433" s="760" t="s">
        <v>776</v>
      </c>
      <c r="E1433" s="760">
        <v>100</v>
      </c>
      <c r="F1433" s="809">
        <f>'[17]цены на медик(хир)'!D49</f>
        <v>22.5</v>
      </c>
      <c r="G1433" s="764">
        <f t="shared" si="31"/>
        <v>22.5</v>
      </c>
    </row>
    <row r="1434" spans="1:7" x14ac:dyDescent="0.25">
      <c r="B1434" s="758" t="s">
        <v>263</v>
      </c>
      <c r="C1434" s="759">
        <v>1</v>
      </c>
      <c r="D1434" s="760" t="s">
        <v>226</v>
      </c>
      <c r="E1434" s="760">
        <v>100</v>
      </c>
      <c r="F1434" s="809">
        <f>'[17]цены на медик(хир)'!D55</f>
        <v>76.3</v>
      </c>
      <c r="G1434" s="764">
        <f t="shared" si="31"/>
        <v>76.3</v>
      </c>
    </row>
    <row r="1435" spans="1:7" x14ac:dyDescent="0.25">
      <c r="B1435" s="758" t="s">
        <v>453</v>
      </c>
      <c r="C1435" s="759">
        <v>0.1</v>
      </c>
      <c r="D1435" s="760" t="s">
        <v>988</v>
      </c>
      <c r="E1435" s="760">
        <v>100</v>
      </c>
      <c r="F1435" s="809">
        <f>'[17]цены на медик(хир)'!D79</f>
        <v>6.94</v>
      </c>
      <c r="G1435" s="764">
        <f t="shared" si="31"/>
        <v>0.69400000000000006</v>
      </c>
    </row>
    <row r="1436" spans="1:7" x14ac:dyDescent="0.25">
      <c r="B1436" s="758" t="s">
        <v>419</v>
      </c>
      <c r="C1436" s="759">
        <v>3</v>
      </c>
      <c r="D1436" s="760" t="s">
        <v>226</v>
      </c>
      <c r="E1436" s="760">
        <v>100</v>
      </c>
      <c r="F1436" s="809">
        <f>'[17]цены на медик(хир)'!D80</f>
        <v>1.17</v>
      </c>
      <c r="G1436" s="764"/>
    </row>
    <row r="1437" spans="1:7" ht="30" x14ac:dyDescent="0.25">
      <c r="B1437" s="758" t="s">
        <v>248</v>
      </c>
      <c r="C1437" s="759">
        <v>1</v>
      </c>
      <c r="D1437" s="760" t="s">
        <v>226</v>
      </c>
      <c r="E1437" s="760">
        <v>100</v>
      </c>
      <c r="F1437" s="809">
        <f>'[17]цены на медик(хир)'!D107</f>
        <v>1.25</v>
      </c>
      <c r="G1437" s="764"/>
    </row>
    <row r="1438" spans="1:7" x14ac:dyDescent="0.25">
      <c r="B1438" s="758" t="s">
        <v>603</v>
      </c>
      <c r="C1438" s="759">
        <v>20</v>
      </c>
      <c r="D1438" s="760" t="s">
        <v>227</v>
      </c>
      <c r="E1438" s="760">
        <v>100</v>
      </c>
      <c r="F1438" s="809">
        <f>'[17]цены на медик(хир)'!D131</f>
        <v>7.2000000000000008E-2</v>
      </c>
      <c r="G1438" s="764">
        <f t="shared" si="31"/>
        <v>1.4400000000000002</v>
      </c>
    </row>
    <row r="1439" spans="1:7" x14ac:dyDescent="0.25">
      <c r="B1439" s="758" t="s">
        <v>871</v>
      </c>
      <c r="C1439" s="759">
        <v>0.1</v>
      </c>
      <c r="D1439" s="760" t="s">
        <v>226</v>
      </c>
      <c r="E1439" s="760">
        <v>100</v>
      </c>
      <c r="F1439" s="809">
        <f>'[17]цены на медик(хир)'!D153</f>
        <v>80</v>
      </c>
      <c r="G1439" s="764">
        <f t="shared" si="31"/>
        <v>8</v>
      </c>
    </row>
    <row r="1440" spans="1:7" x14ac:dyDescent="0.25">
      <c r="B1440" s="758" t="s">
        <v>250</v>
      </c>
      <c r="C1440" s="759">
        <v>1</v>
      </c>
      <c r="D1440" s="760" t="s">
        <v>226</v>
      </c>
      <c r="E1440" s="760">
        <v>100</v>
      </c>
      <c r="F1440" s="809">
        <f>'[17]цены на медик(хир)'!D160</f>
        <v>1.1354838709677419</v>
      </c>
      <c r="G1440" s="764">
        <f t="shared" si="31"/>
        <v>1.1354838709677419</v>
      </c>
    </row>
    <row r="1441" spans="2:7" x14ac:dyDescent="0.25">
      <c r="B1441" s="758" t="s">
        <v>455</v>
      </c>
      <c r="C1441" s="759">
        <v>1</v>
      </c>
      <c r="D1441" s="760" t="s">
        <v>226</v>
      </c>
      <c r="E1441" s="760">
        <v>100</v>
      </c>
      <c r="F1441" s="809">
        <f>'[17]цены на медик(хир)'!D184</f>
        <v>0.31</v>
      </c>
      <c r="G1441" s="764">
        <f t="shared" si="31"/>
        <v>0.31</v>
      </c>
    </row>
    <row r="1442" spans="2:7" x14ac:dyDescent="0.25">
      <c r="B1442" s="758" t="s">
        <v>334</v>
      </c>
      <c r="C1442" s="759">
        <v>3</v>
      </c>
      <c r="D1442" s="760" t="s">
        <v>225</v>
      </c>
      <c r="E1442" s="760">
        <v>100</v>
      </c>
      <c r="F1442" s="809">
        <f>'[17]цены на медик(хир)'!D186</f>
        <v>13</v>
      </c>
      <c r="G1442" s="764"/>
    </row>
    <row r="1443" spans="2:7" x14ac:dyDescent="0.25">
      <c r="B1443" s="758" t="s">
        <v>449</v>
      </c>
      <c r="C1443" s="759">
        <v>0.3</v>
      </c>
      <c r="D1443" s="760" t="s">
        <v>226</v>
      </c>
      <c r="E1443" s="760">
        <v>100</v>
      </c>
      <c r="F1443" s="809">
        <f>'[17]цены на медик(хир)'!D196</f>
        <v>600</v>
      </c>
      <c r="G1443" s="764">
        <f t="shared" si="31"/>
        <v>180</v>
      </c>
    </row>
    <row r="1444" spans="2:7" x14ac:dyDescent="0.25">
      <c r="B1444" s="758" t="s">
        <v>3092</v>
      </c>
      <c r="C1444" s="759">
        <v>4</v>
      </c>
      <c r="D1444" s="760" t="s">
        <v>226</v>
      </c>
      <c r="E1444" s="760">
        <v>100</v>
      </c>
      <c r="F1444" s="809">
        <f>'[17]цены на медик(хир)'!D200</f>
        <v>74</v>
      </c>
      <c r="G1444" s="764">
        <f t="shared" si="31"/>
        <v>296</v>
      </c>
    </row>
    <row r="1445" spans="2:7" x14ac:dyDescent="0.25">
      <c r="B1445" s="758" t="s">
        <v>3093</v>
      </c>
      <c r="C1445" s="759">
        <v>0.01</v>
      </c>
      <c r="D1445" s="760" t="s">
        <v>226</v>
      </c>
      <c r="E1445" s="760">
        <v>100</v>
      </c>
      <c r="F1445" s="809">
        <f>'[17]цены на медик(хир)'!D130</f>
        <v>1153.6666666666667</v>
      </c>
      <c r="G1445" s="764">
        <f t="shared" si="31"/>
        <v>11.536666666666667</v>
      </c>
    </row>
    <row r="1446" spans="2:7" x14ac:dyDescent="0.25">
      <c r="B1446" s="758" t="s">
        <v>704</v>
      </c>
      <c r="C1446" s="759">
        <v>5</v>
      </c>
      <c r="D1446" s="760" t="s">
        <v>227</v>
      </c>
      <c r="E1446" s="760">
        <v>100</v>
      </c>
      <c r="F1446" s="809">
        <f>'[17]цены на медик(хир)'!D203</f>
        <v>0.53</v>
      </c>
      <c r="G1446" s="764">
        <f t="shared" si="31"/>
        <v>2.6500000000000004</v>
      </c>
    </row>
    <row r="1447" spans="2:7" x14ac:dyDescent="0.25">
      <c r="B1447" s="758" t="s">
        <v>3150</v>
      </c>
      <c r="C1447" s="759">
        <v>1</v>
      </c>
      <c r="D1447" s="760" t="s">
        <v>226</v>
      </c>
      <c r="E1447" s="760">
        <v>100</v>
      </c>
      <c r="F1447" s="809">
        <f>'[17]цены на медик(хир)'!D177</f>
        <v>19.600000000000001</v>
      </c>
      <c r="G1447" s="764">
        <f t="shared" si="31"/>
        <v>19.600000000000001</v>
      </c>
    </row>
    <row r="1448" spans="2:7" x14ac:dyDescent="0.25">
      <c r="B1448" s="758" t="s">
        <v>3151</v>
      </c>
      <c r="C1448" s="759">
        <v>0.05</v>
      </c>
      <c r="D1448" s="760" t="s">
        <v>226</v>
      </c>
      <c r="E1448" s="760">
        <v>100</v>
      </c>
      <c r="F1448" s="809">
        <f>'[17]цены на медик(хир)'!D176</f>
        <v>19610.980500000001</v>
      </c>
      <c r="G1448" s="764">
        <f t="shared" si="31"/>
        <v>980.54902500000014</v>
      </c>
    </row>
    <row r="1449" spans="2:7" ht="30" x14ac:dyDescent="0.25">
      <c r="B1449" s="758" t="s">
        <v>3152</v>
      </c>
      <c r="C1449" s="759">
        <v>0.15</v>
      </c>
      <c r="D1449" s="760" t="s">
        <v>226</v>
      </c>
      <c r="E1449" s="760">
        <v>100</v>
      </c>
      <c r="F1449" s="809">
        <f>'[17]цены на медик(хир)'!D191</f>
        <v>2393.2044000000001</v>
      </c>
      <c r="G1449" s="764">
        <f t="shared" si="31"/>
        <v>358.98066</v>
      </c>
    </row>
    <row r="1450" spans="2:7" ht="45" x14ac:dyDescent="0.25">
      <c r="B1450" s="758" t="s">
        <v>494</v>
      </c>
      <c r="C1450" s="759">
        <v>1</v>
      </c>
      <c r="D1450" s="760" t="s">
        <v>226</v>
      </c>
      <c r="E1450" s="760">
        <v>30</v>
      </c>
      <c r="F1450" s="809">
        <f>'[17]цены на медик(хир)'!D214</f>
        <v>36.314322916666661</v>
      </c>
      <c r="G1450" s="764">
        <f t="shared" si="31"/>
        <v>10.894296874999998</v>
      </c>
    </row>
    <row r="1451" spans="2:7" ht="45" x14ac:dyDescent="0.25">
      <c r="B1451" s="758" t="s">
        <v>3121</v>
      </c>
      <c r="C1451" s="759">
        <v>1</v>
      </c>
      <c r="D1451" s="760" t="s">
        <v>495</v>
      </c>
      <c r="E1451" s="760">
        <v>30</v>
      </c>
      <c r="F1451" s="809">
        <f>'[17]цены на медик(хир)'!D214</f>
        <v>36.314322916666661</v>
      </c>
      <c r="G1451" s="764">
        <f t="shared" si="31"/>
        <v>10.894296874999998</v>
      </c>
    </row>
    <row r="1452" spans="2:7" ht="45" x14ac:dyDescent="0.25">
      <c r="B1452" s="758" t="s">
        <v>493</v>
      </c>
      <c r="C1452" s="759">
        <v>1</v>
      </c>
      <c r="D1452" s="760" t="s">
        <v>495</v>
      </c>
      <c r="E1452" s="760">
        <v>30</v>
      </c>
      <c r="F1452" s="809">
        <f>'[17]цены на медик(хир)'!D216</f>
        <v>59</v>
      </c>
      <c r="G1452" s="764">
        <f t="shared" si="31"/>
        <v>17.7</v>
      </c>
    </row>
    <row r="1453" spans="2:7" ht="30" x14ac:dyDescent="0.25">
      <c r="B1453" s="758" t="s">
        <v>507</v>
      </c>
      <c r="C1453" s="759">
        <v>0.02</v>
      </c>
      <c r="D1453" s="760" t="s">
        <v>226</v>
      </c>
      <c r="E1453" s="760">
        <v>100</v>
      </c>
      <c r="F1453" s="809">
        <f>'[17]цены на медик(хир)'!D221</f>
        <v>9572.8176000000003</v>
      </c>
      <c r="G1453" s="764">
        <f t="shared" si="31"/>
        <v>191.45635200000001</v>
      </c>
    </row>
    <row r="1454" spans="2:7" ht="30" x14ac:dyDescent="0.25">
      <c r="B1454" s="758" t="s">
        <v>3108</v>
      </c>
      <c r="C1454" s="759">
        <v>2</v>
      </c>
      <c r="D1454" s="760" t="s">
        <v>226</v>
      </c>
      <c r="E1454" s="760">
        <v>100</v>
      </c>
      <c r="F1454" s="809">
        <f>'[17]цены на медик(хир)'!D63</f>
        <v>401.63731250000001</v>
      </c>
      <c r="G1454" s="764">
        <f t="shared" si="31"/>
        <v>803.27462500000001</v>
      </c>
    </row>
    <row r="1455" spans="2:7" ht="30" x14ac:dyDescent="0.25">
      <c r="B1455" s="758" t="s">
        <v>3122</v>
      </c>
      <c r="C1455" s="759">
        <v>1</v>
      </c>
      <c r="D1455" s="760" t="s">
        <v>3123</v>
      </c>
      <c r="E1455" s="760">
        <v>50</v>
      </c>
      <c r="F1455" s="809">
        <f>'[17]цены на медик(хир)'!D126</f>
        <v>4293</v>
      </c>
      <c r="G1455" s="764">
        <f t="shared" si="31"/>
        <v>2146.5</v>
      </c>
    </row>
    <row r="1456" spans="2:7" x14ac:dyDescent="0.25">
      <c r="B1456" s="758" t="s">
        <v>3126</v>
      </c>
      <c r="C1456" s="759">
        <v>1</v>
      </c>
      <c r="D1456" s="760" t="s">
        <v>3123</v>
      </c>
      <c r="E1456" s="760">
        <v>100</v>
      </c>
      <c r="F1456" s="809">
        <f>'[17]цены на медик(хир)'!D81</f>
        <v>10200</v>
      </c>
      <c r="G1456" s="764">
        <f t="shared" si="31"/>
        <v>10200</v>
      </c>
    </row>
    <row r="1457" spans="1:7" ht="30" x14ac:dyDescent="0.25">
      <c r="B1457" s="758" t="s">
        <v>3129</v>
      </c>
      <c r="C1457" s="759">
        <v>1</v>
      </c>
      <c r="D1457" s="760" t="s">
        <v>226</v>
      </c>
      <c r="E1457" s="760">
        <v>50</v>
      </c>
      <c r="F1457" s="809">
        <f>'[17]цены на медик(хир)'!D124</f>
        <v>6495</v>
      </c>
      <c r="G1457" s="764">
        <f t="shared" si="31"/>
        <v>3247.5</v>
      </c>
    </row>
    <row r="1458" spans="1:7" ht="30" x14ac:dyDescent="0.25">
      <c r="B1458" s="758" t="s">
        <v>3116</v>
      </c>
      <c r="C1458" s="759">
        <v>2</v>
      </c>
      <c r="D1458" s="760" t="s">
        <v>226</v>
      </c>
      <c r="E1458" s="760">
        <v>100</v>
      </c>
      <c r="F1458" s="809">
        <f>'[17]цены на медик(хир)'!D195</f>
        <v>1300</v>
      </c>
      <c r="G1458" s="764">
        <f t="shared" si="31"/>
        <v>2600</v>
      </c>
    </row>
    <row r="1459" spans="1:7" x14ac:dyDescent="0.25">
      <c r="B1459" s="758" t="s">
        <v>3078</v>
      </c>
      <c r="C1459" s="759">
        <v>1</v>
      </c>
      <c r="D1459" s="760" t="s">
        <v>226</v>
      </c>
      <c r="E1459" s="760">
        <v>100</v>
      </c>
      <c r="F1459" s="809">
        <f>'[17]цены на медик(хир)'!D74</f>
        <v>5.8037000000000001</v>
      </c>
      <c r="G1459" s="764">
        <f t="shared" si="31"/>
        <v>5.8037000000000001</v>
      </c>
    </row>
    <row r="1460" spans="1:7" x14ac:dyDescent="0.25">
      <c r="B1460" s="758" t="s">
        <v>907</v>
      </c>
      <c r="C1460" s="759">
        <v>2</v>
      </c>
      <c r="D1460" s="760" t="s">
        <v>226</v>
      </c>
      <c r="E1460" s="760">
        <v>100</v>
      </c>
      <c r="F1460" s="809">
        <f>'[17]цены на медик(хир)'!D206</f>
        <v>0.86</v>
      </c>
      <c r="G1460" s="764">
        <f t="shared" si="31"/>
        <v>1.72</v>
      </c>
    </row>
    <row r="1461" spans="1:7" ht="30" x14ac:dyDescent="0.25">
      <c r="B1461" s="758" t="s">
        <v>3101</v>
      </c>
      <c r="C1461" s="759">
        <v>0.08</v>
      </c>
      <c r="D1461" s="760" t="s">
        <v>226</v>
      </c>
      <c r="E1461" s="760">
        <v>100</v>
      </c>
      <c r="F1461" s="759">
        <v>128829.95</v>
      </c>
      <c r="G1461" s="764">
        <f t="shared" si="31"/>
        <v>10306.396000000001</v>
      </c>
    </row>
    <row r="1462" spans="1:7" ht="30" x14ac:dyDescent="0.25">
      <c r="B1462" s="758" t="s">
        <v>3117</v>
      </c>
      <c r="C1462" s="759">
        <v>0.1</v>
      </c>
      <c r="D1462" s="760" t="s">
        <v>226</v>
      </c>
      <c r="E1462" s="760">
        <v>100</v>
      </c>
      <c r="F1462" s="809">
        <f>'[17]цены на медик(хир)'!D100</f>
        <v>29646.94</v>
      </c>
      <c r="G1462" s="764">
        <f t="shared" si="31"/>
        <v>2964.694</v>
      </c>
    </row>
    <row r="1463" spans="1:7" ht="30" x14ac:dyDescent="0.25">
      <c r="B1463" s="758" t="s">
        <v>3102</v>
      </c>
      <c r="C1463" s="759">
        <v>0.01</v>
      </c>
      <c r="D1463" s="760" t="s">
        <v>226</v>
      </c>
      <c r="E1463" s="760">
        <v>100</v>
      </c>
      <c r="F1463" s="809">
        <f>'[17]цены на медик(хир)'!D70</f>
        <v>20960.079000000002</v>
      </c>
      <c r="G1463" s="764">
        <f t="shared" si="31"/>
        <v>209.60079000000002</v>
      </c>
    </row>
    <row r="1464" spans="1:7" ht="30" x14ac:dyDescent="0.25">
      <c r="B1464" s="758" t="s">
        <v>3103</v>
      </c>
      <c r="C1464" s="759">
        <v>0.01</v>
      </c>
      <c r="D1464" s="760" t="s">
        <v>226</v>
      </c>
      <c r="E1464" s="760">
        <v>100</v>
      </c>
      <c r="F1464" s="809">
        <f>'[17]цены на медик(хир)'!D69</f>
        <v>1408.34</v>
      </c>
      <c r="G1464" s="764">
        <f t="shared" si="31"/>
        <v>14.083399999999999</v>
      </c>
    </row>
    <row r="1465" spans="1:7" x14ac:dyDescent="0.25">
      <c r="B1465" s="767" t="s">
        <v>199</v>
      </c>
      <c r="C1465" s="768"/>
      <c r="D1465" s="769"/>
      <c r="E1465" s="769"/>
      <c r="F1465" s="764"/>
      <c r="G1465" s="770">
        <f>SUM(G1428:G1464)</f>
        <v>34767.284096287636</v>
      </c>
    </row>
    <row r="1468" spans="1:7" ht="54.75" customHeight="1" x14ac:dyDescent="0.25">
      <c r="A1468" s="754">
        <v>37</v>
      </c>
      <c r="B1468" s="2262" t="s">
        <v>3168</v>
      </c>
      <c r="C1468" s="2262"/>
      <c r="D1468" s="2262"/>
      <c r="E1468" s="2262"/>
      <c r="F1468" s="2262"/>
    </row>
    <row r="1470" spans="1:7" ht="28.5" x14ac:dyDescent="0.25">
      <c r="B1470" s="790" t="s">
        <v>209</v>
      </c>
      <c r="C1470" s="772" t="s">
        <v>701</v>
      </c>
      <c r="D1470" s="773" t="s">
        <v>3011</v>
      </c>
      <c r="E1470" s="773" t="s">
        <v>3012</v>
      </c>
      <c r="F1470" s="761" t="s">
        <v>620</v>
      </c>
      <c r="G1470" s="761" t="s">
        <v>584</v>
      </c>
    </row>
    <row r="1471" spans="1:7" x14ac:dyDescent="0.25">
      <c r="B1471" s="758" t="s">
        <v>262</v>
      </c>
      <c r="C1471" s="759">
        <v>4</v>
      </c>
      <c r="D1471" s="760" t="s">
        <v>225</v>
      </c>
      <c r="E1471" s="760">
        <v>100</v>
      </c>
      <c r="F1471" s="809">
        <f>'[17]цены на медик(хир)'!D7</f>
        <v>1.3</v>
      </c>
      <c r="G1471" s="764"/>
    </row>
    <row r="1472" spans="1:7" x14ac:dyDescent="0.25">
      <c r="B1472" s="758" t="s">
        <v>407</v>
      </c>
      <c r="C1472" s="759">
        <v>1</v>
      </c>
      <c r="D1472" s="760" t="s">
        <v>226</v>
      </c>
      <c r="E1472" s="760">
        <v>100</v>
      </c>
      <c r="F1472" s="809">
        <f>'[17]цены на медик(хир)'!D9</f>
        <v>8.8800000000000008</v>
      </c>
      <c r="G1472" s="764">
        <f t="shared" ref="G1472:G1513" si="32">C1472*E1472%*F1472</f>
        <v>8.8800000000000008</v>
      </c>
    </row>
    <row r="1473" spans="2:7" x14ac:dyDescent="0.25">
      <c r="B1473" s="758" t="s">
        <v>877</v>
      </c>
      <c r="C1473" s="759">
        <v>50</v>
      </c>
      <c r="D1473" s="760" t="s">
        <v>427</v>
      </c>
      <c r="E1473" s="760">
        <v>100</v>
      </c>
      <c r="F1473" s="809">
        <f>'[17]цены на медик(хир)'!D25</f>
        <v>9.06</v>
      </c>
      <c r="G1473" s="764">
        <f t="shared" si="32"/>
        <v>453</v>
      </c>
    </row>
    <row r="1474" spans="2:7" x14ac:dyDescent="0.25">
      <c r="B1474" s="758" t="s">
        <v>960</v>
      </c>
      <c r="C1474" s="759">
        <v>0.8</v>
      </c>
      <c r="D1474" s="760" t="s">
        <v>226</v>
      </c>
      <c r="E1474" s="760">
        <v>100</v>
      </c>
      <c r="F1474" s="809">
        <f>'[17]цены на медик(хир)'!D28</f>
        <v>50.480000000000004</v>
      </c>
      <c r="G1474" s="764">
        <f t="shared" si="32"/>
        <v>40.384000000000007</v>
      </c>
    </row>
    <row r="1475" spans="2:7" x14ac:dyDescent="0.25">
      <c r="B1475" s="758" t="s">
        <v>884</v>
      </c>
      <c r="C1475" s="759">
        <v>400</v>
      </c>
      <c r="D1475" s="760" t="s">
        <v>227</v>
      </c>
      <c r="E1475" s="760">
        <v>100</v>
      </c>
      <c r="F1475" s="809">
        <f>'[17]цены на медик(хир)'!D31</f>
        <v>7.0000000000000001E-3</v>
      </c>
      <c r="G1475" s="764">
        <f t="shared" si="32"/>
        <v>2.8000000000000003</v>
      </c>
    </row>
    <row r="1476" spans="2:7" x14ac:dyDescent="0.25">
      <c r="B1476" s="758" t="s">
        <v>524</v>
      </c>
      <c r="C1476" s="759">
        <v>7.0000000000000007E-2</v>
      </c>
      <c r="D1476" s="760" t="s">
        <v>226</v>
      </c>
      <c r="E1476" s="760">
        <v>100</v>
      </c>
      <c r="F1476" s="809">
        <f>'[17]цены на медик(хир)'!D44</f>
        <v>1100</v>
      </c>
      <c r="G1476" s="764">
        <f t="shared" si="32"/>
        <v>77.000000000000014</v>
      </c>
    </row>
    <row r="1477" spans="2:7" x14ac:dyDescent="0.25">
      <c r="B1477" s="758" t="s">
        <v>887</v>
      </c>
      <c r="C1477" s="759">
        <v>10</v>
      </c>
      <c r="D1477" s="760" t="s">
        <v>427</v>
      </c>
      <c r="E1477" s="760">
        <v>100</v>
      </c>
      <c r="F1477" s="809">
        <f>'[17]цены на медик(хир)'!D52</f>
        <v>0.23900000000000002</v>
      </c>
      <c r="G1477" s="764">
        <f t="shared" si="32"/>
        <v>2.39</v>
      </c>
    </row>
    <row r="1478" spans="2:7" x14ac:dyDescent="0.25">
      <c r="B1478" s="758" t="s">
        <v>511</v>
      </c>
      <c r="C1478" s="759">
        <v>0.01</v>
      </c>
      <c r="D1478" s="760" t="s">
        <v>226</v>
      </c>
      <c r="E1478" s="760">
        <v>100</v>
      </c>
      <c r="F1478" s="809">
        <f>'[17]цены на медик(хир)'!D54</f>
        <v>110</v>
      </c>
      <c r="G1478" s="764">
        <f t="shared" si="32"/>
        <v>1.1000000000000001</v>
      </c>
    </row>
    <row r="1479" spans="2:7" x14ac:dyDescent="0.25">
      <c r="B1479" s="758" t="s">
        <v>513</v>
      </c>
      <c r="C1479" s="759">
        <v>0.01</v>
      </c>
      <c r="D1479" s="760" t="s">
        <v>226</v>
      </c>
      <c r="E1479" s="760">
        <v>100</v>
      </c>
      <c r="F1479" s="809">
        <f>'[17]цены на медик(хир)'!D60</f>
        <v>32917.666666666664</v>
      </c>
      <c r="G1479" s="764">
        <f t="shared" si="32"/>
        <v>329.17666666666668</v>
      </c>
    </row>
    <row r="1480" spans="2:7" x14ac:dyDescent="0.25">
      <c r="B1480" s="758" t="s">
        <v>501</v>
      </c>
      <c r="C1480" s="759">
        <v>3</v>
      </c>
      <c r="D1480" s="760" t="s">
        <v>226</v>
      </c>
      <c r="E1480" s="760">
        <v>100</v>
      </c>
      <c r="F1480" s="809">
        <f>'[17]цены на медик(хир)'!D63</f>
        <v>401.63731250000001</v>
      </c>
      <c r="G1480" s="764">
        <f t="shared" si="32"/>
        <v>1204.9119375</v>
      </c>
    </row>
    <row r="1481" spans="2:7" x14ac:dyDescent="0.25">
      <c r="B1481" s="758" t="s">
        <v>419</v>
      </c>
      <c r="C1481" s="759">
        <v>3</v>
      </c>
      <c r="D1481" s="760" t="s">
        <v>226</v>
      </c>
      <c r="E1481" s="760">
        <v>100</v>
      </c>
      <c r="F1481" s="809">
        <f>'[17]цены на медик(хир)'!D80</f>
        <v>1.17</v>
      </c>
      <c r="G1481" s="764"/>
    </row>
    <row r="1482" spans="2:7" x14ac:dyDescent="0.25">
      <c r="B1482" s="758" t="s">
        <v>530</v>
      </c>
      <c r="C1482" s="759">
        <v>1</v>
      </c>
      <c r="D1482" s="760" t="s">
        <v>226</v>
      </c>
      <c r="E1482" s="760">
        <v>100</v>
      </c>
      <c r="F1482" s="809">
        <f>'[17]цены на медик(хир)'!D89</f>
        <v>287.5</v>
      </c>
      <c r="G1482" s="764">
        <f t="shared" si="32"/>
        <v>287.5</v>
      </c>
    </row>
    <row r="1483" spans="2:7" x14ac:dyDescent="0.25">
      <c r="B1483" s="758" t="s">
        <v>512</v>
      </c>
      <c r="C1483" s="759">
        <v>0.01</v>
      </c>
      <c r="D1483" s="760" t="s">
        <v>226</v>
      </c>
      <c r="E1483" s="760">
        <v>100</v>
      </c>
      <c r="F1483" s="809">
        <f>'[17]цены на медик(хир)'!D91</f>
        <v>2600</v>
      </c>
      <c r="G1483" s="764">
        <f t="shared" si="32"/>
        <v>26</v>
      </c>
    </row>
    <row r="1484" spans="2:7" x14ac:dyDescent="0.25">
      <c r="B1484" s="758" t="s">
        <v>505</v>
      </c>
      <c r="C1484" s="759">
        <v>0.02</v>
      </c>
      <c r="D1484" s="760" t="s">
        <v>226</v>
      </c>
      <c r="E1484" s="760">
        <v>100</v>
      </c>
      <c r="F1484" s="763">
        <f>'[17]цены на медик(хир)'!D95</f>
        <v>42164</v>
      </c>
      <c r="G1484" s="764">
        <f t="shared" si="32"/>
        <v>843.28</v>
      </c>
    </row>
    <row r="1485" spans="2:7" ht="30" x14ac:dyDescent="0.25">
      <c r="B1485" s="758" t="s">
        <v>525</v>
      </c>
      <c r="C1485" s="759">
        <v>0.02</v>
      </c>
      <c r="D1485" s="760" t="s">
        <v>226</v>
      </c>
      <c r="E1485" s="760">
        <v>100</v>
      </c>
      <c r="F1485" s="763">
        <f>'[17]цены на медик(хир)'!D96</f>
        <v>81089.676387999993</v>
      </c>
      <c r="G1485" s="764">
        <f t="shared" si="32"/>
        <v>1621.79352776</v>
      </c>
    </row>
    <row r="1486" spans="2:7" ht="30" x14ac:dyDescent="0.25">
      <c r="B1486" s="758" t="s">
        <v>266</v>
      </c>
      <c r="C1486" s="759">
        <v>400</v>
      </c>
      <c r="D1486" s="760" t="s">
        <v>227</v>
      </c>
      <c r="E1486" s="760">
        <v>100</v>
      </c>
      <c r="F1486" s="763">
        <f>'[17]цены на медик(хир)'!D111</f>
        <v>8.2500000000000004E-2</v>
      </c>
      <c r="G1486" s="764">
        <f t="shared" si="32"/>
        <v>33</v>
      </c>
    </row>
    <row r="1487" spans="2:7" x14ac:dyDescent="0.25">
      <c r="B1487" s="758" t="s">
        <v>522</v>
      </c>
      <c r="C1487" s="759">
        <v>0.2</v>
      </c>
      <c r="D1487" s="760" t="s">
        <v>226</v>
      </c>
      <c r="E1487" s="760">
        <v>100</v>
      </c>
      <c r="F1487" s="763">
        <f>'[17]цены на медик(хир)'!D132</f>
        <v>2800</v>
      </c>
      <c r="G1487" s="764">
        <f t="shared" si="32"/>
        <v>560</v>
      </c>
    </row>
    <row r="1488" spans="2:7" x14ac:dyDescent="0.25">
      <c r="B1488" s="758" t="s">
        <v>526</v>
      </c>
      <c r="C1488" s="759">
        <v>1</v>
      </c>
      <c r="D1488" s="760" t="s">
        <v>226</v>
      </c>
      <c r="E1488" s="760">
        <v>100</v>
      </c>
      <c r="F1488" s="763">
        <f>'[17]цены на медик(хир)'!D154</f>
        <v>120</v>
      </c>
      <c r="G1488" s="764">
        <f t="shared" si="32"/>
        <v>120</v>
      </c>
    </row>
    <row r="1489" spans="2:7" x14ac:dyDescent="0.25">
      <c r="B1489" s="758" t="s">
        <v>503</v>
      </c>
      <c r="C1489" s="759">
        <v>10</v>
      </c>
      <c r="D1489" s="760" t="s">
        <v>226</v>
      </c>
      <c r="E1489" s="760">
        <v>100</v>
      </c>
      <c r="F1489" s="763">
        <f>'[17]цены на медик(хир)'!D159</f>
        <v>1.3729374999999999</v>
      </c>
      <c r="G1489" s="764">
        <f t="shared" si="32"/>
        <v>13.729374999999999</v>
      </c>
    </row>
    <row r="1490" spans="2:7" x14ac:dyDescent="0.25">
      <c r="B1490" s="758" t="s">
        <v>502</v>
      </c>
      <c r="C1490" s="759">
        <v>4</v>
      </c>
      <c r="D1490" s="760" t="s">
        <v>226</v>
      </c>
      <c r="E1490" s="760">
        <v>100</v>
      </c>
      <c r="F1490" s="763">
        <f>'[17]цены на медик(хир)'!D161</f>
        <v>1.1354838709677419</v>
      </c>
      <c r="G1490" s="764">
        <f t="shared" si="32"/>
        <v>4.5419354838709678</v>
      </c>
    </row>
    <row r="1491" spans="2:7" x14ac:dyDescent="0.25">
      <c r="B1491" s="758" t="s">
        <v>283</v>
      </c>
      <c r="C1491" s="759">
        <v>100</v>
      </c>
      <c r="D1491" s="760" t="s">
        <v>426</v>
      </c>
      <c r="E1491" s="760">
        <v>100</v>
      </c>
      <c r="F1491" s="763">
        <f>'[17]цены на медик(хир)'!D183</f>
        <v>0.193</v>
      </c>
      <c r="G1491" s="764">
        <f t="shared" si="32"/>
        <v>19.3</v>
      </c>
    </row>
    <row r="1492" spans="2:7" x14ac:dyDescent="0.25">
      <c r="B1492" s="758" t="s">
        <v>455</v>
      </c>
      <c r="C1492" s="759">
        <v>2</v>
      </c>
      <c r="D1492" s="760" t="s">
        <v>226</v>
      </c>
      <c r="E1492" s="760">
        <v>100</v>
      </c>
      <c r="F1492" s="763">
        <f>'[17]цены на медик(хир)'!D184</f>
        <v>0.31</v>
      </c>
      <c r="G1492" s="764">
        <f t="shared" si="32"/>
        <v>0.62</v>
      </c>
    </row>
    <row r="1493" spans="2:7" ht="30" x14ac:dyDescent="0.25">
      <c r="B1493" s="758" t="s">
        <v>504</v>
      </c>
      <c r="C1493" s="759">
        <v>0.16</v>
      </c>
      <c r="D1493" s="760" t="s">
        <v>226</v>
      </c>
      <c r="E1493" s="760">
        <v>100</v>
      </c>
      <c r="F1493" s="763">
        <f>'[17]цены на медик(хир)'!D185</f>
        <v>2990</v>
      </c>
      <c r="G1493" s="764">
        <f t="shared" si="32"/>
        <v>478.40000000000003</v>
      </c>
    </row>
    <row r="1494" spans="2:7" x14ac:dyDescent="0.25">
      <c r="B1494" s="758" t="s">
        <v>506</v>
      </c>
      <c r="C1494" s="759">
        <v>0.6</v>
      </c>
      <c r="D1494" s="760" t="s">
        <v>226</v>
      </c>
      <c r="E1494" s="760">
        <v>80</v>
      </c>
      <c r="F1494" s="763">
        <f>'[17]цены на медик(хир)'!D192</f>
        <v>930.69060000000002</v>
      </c>
      <c r="G1494" s="764">
        <f t="shared" si="32"/>
        <v>446.73148800000001</v>
      </c>
    </row>
    <row r="1495" spans="2:7" x14ac:dyDescent="0.25">
      <c r="B1495" s="758" t="s">
        <v>3092</v>
      </c>
      <c r="C1495" s="759">
        <v>4</v>
      </c>
      <c r="D1495" s="760" t="s">
        <v>226</v>
      </c>
      <c r="E1495" s="760">
        <v>100</v>
      </c>
      <c r="F1495" s="763">
        <f>'[17]цены на медик(хир)'!D200</f>
        <v>74</v>
      </c>
      <c r="G1495" s="764">
        <f t="shared" si="32"/>
        <v>296</v>
      </c>
    </row>
    <row r="1496" spans="2:7" x14ac:dyDescent="0.25">
      <c r="B1496" s="758" t="s">
        <v>3093</v>
      </c>
      <c r="C1496" s="759">
        <v>0.01</v>
      </c>
      <c r="D1496" s="760" t="s">
        <v>226</v>
      </c>
      <c r="E1496" s="760">
        <v>100</v>
      </c>
      <c r="F1496" s="763">
        <f>'[17]цены на медик(хир)'!D130</f>
        <v>1153.6666666666667</v>
      </c>
      <c r="G1496" s="764">
        <f t="shared" si="32"/>
        <v>11.536666666666667</v>
      </c>
    </row>
    <row r="1497" spans="2:7" x14ac:dyDescent="0.25">
      <c r="B1497" s="758" t="s">
        <v>3109</v>
      </c>
      <c r="C1497" s="759">
        <v>0.04</v>
      </c>
      <c r="D1497" s="760" t="s">
        <v>226</v>
      </c>
      <c r="E1497" s="760">
        <v>100</v>
      </c>
      <c r="F1497" s="763">
        <f>'[17]цены на медик(хир)'!D176</f>
        <v>19610.980500000001</v>
      </c>
      <c r="G1497" s="764">
        <f t="shared" si="32"/>
        <v>784.43922000000009</v>
      </c>
    </row>
    <row r="1498" spans="2:7" x14ac:dyDescent="0.25">
      <c r="B1498" s="758" t="s">
        <v>273</v>
      </c>
      <c r="C1498" s="759">
        <v>100</v>
      </c>
      <c r="D1498" s="760" t="s">
        <v>227</v>
      </c>
      <c r="E1498" s="760">
        <v>100</v>
      </c>
      <c r="F1498" s="763">
        <f>'[17]цены на медик(хир)'!D199</f>
        <v>0.1951</v>
      </c>
      <c r="G1498" s="764">
        <f t="shared" si="32"/>
        <v>19.509999999999998</v>
      </c>
    </row>
    <row r="1499" spans="2:7" x14ac:dyDescent="0.25">
      <c r="B1499" s="758" t="s">
        <v>2001</v>
      </c>
      <c r="C1499" s="759">
        <v>200</v>
      </c>
      <c r="D1499" s="760" t="s">
        <v>227</v>
      </c>
      <c r="E1499" s="760">
        <v>100</v>
      </c>
      <c r="F1499" s="763">
        <f>'[17]цены на медик(хир)'!D202</f>
        <v>0.14574999999999999</v>
      </c>
      <c r="G1499" s="764">
        <f t="shared" si="32"/>
        <v>29.15</v>
      </c>
    </row>
    <row r="1500" spans="2:7" x14ac:dyDescent="0.25">
      <c r="B1500" s="758" t="s">
        <v>509</v>
      </c>
      <c r="C1500" s="759">
        <v>0.02</v>
      </c>
      <c r="D1500" s="760" t="s">
        <v>226</v>
      </c>
      <c r="E1500" s="760">
        <v>80</v>
      </c>
      <c r="F1500" s="763">
        <f>'[17]цены на медик(хир)'!D205</f>
        <v>2796.5</v>
      </c>
      <c r="G1500" s="764">
        <f t="shared" si="32"/>
        <v>44.744</v>
      </c>
    </row>
    <row r="1501" spans="2:7" ht="45" x14ac:dyDescent="0.25">
      <c r="B1501" s="758" t="s">
        <v>3121</v>
      </c>
      <c r="C1501" s="759">
        <v>1</v>
      </c>
      <c r="D1501" s="760" t="s">
        <v>226</v>
      </c>
      <c r="E1501" s="760">
        <v>35</v>
      </c>
      <c r="F1501" s="763">
        <f>'[17]цены на медик(хир)'!D217</f>
        <v>37.127864583333327</v>
      </c>
      <c r="G1501" s="764">
        <f t="shared" si="32"/>
        <v>12.994752604166663</v>
      </c>
    </row>
    <row r="1502" spans="2:7" ht="45" x14ac:dyDescent="0.25">
      <c r="B1502" s="758" t="s">
        <v>494</v>
      </c>
      <c r="C1502" s="759">
        <v>1</v>
      </c>
      <c r="D1502" s="760" t="s">
        <v>495</v>
      </c>
      <c r="E1502" s="760">
        <v>35</v>
      </c>
      <c r="F1502" s="763">
        <f>'[17]цены на медик(хир)'!D214</f>
        <v>36.314322916666661</v>
      </c>
      <c r="G1502" s="764">
        <f t="shared" si="32"/>
        <v>12.710013020833332</v>
      </c>
    </row>
    <row r="1503" spans="2:7" ht="45" x14ac:dyDescent="0.25">
      <c r="B1503" s="758" t="s">
        <v>493</v>
      </c>
      <c r="C1503" s="759">
        <v>1</v>
      </c>
      <c r="D1503" s="760" t="s">
        <v>495</v>
      </c>
      <c r="E1503" s="760">
        <v>30</v>
      </c>
      <c r="F1503" s="763">
        <f>'[17]цены на медик(хир)'!D216</f>
        <v>59</v>
      </c>
      <c r="G1503" s="764">
        <f t="shared" si="32"/>
        <v>17.7</v>
      </c>
    </row>
    <row r="1504" spans="2:7" x14ac:dyDescent="0.25">
      <c r="B1504" s="758" t="s">
        <v>496</v>
      </c>
      <c r="C1504" s="759">
        <v>1</v>
      </c>
      <c r="D1504" s="760" t="s">
        <v>226</v>
      </c>
      <c r="E1504" s="760">
        <v>100</v>
      </c>
      <c r="F1504" s="763">
        <f>'[17]цены на медик(хир)'!D222</f>
        <v>1.73</v>
      </c>
      <c r="G1504" s="764">
        <f t="shared" si="32"/>
        <v>1.73</v>
      </c>
    </row>
    <row r="1505" spans="1:7" x14ac:dyDescent="0.25">
      <c r="B1505" s="758" t="s">
        <v>3169</v>
      </c>
      <c r="C1505" s="759">
        <v>0.05</v>
      </c>
      <c r="D1505" s="760" t="s">
        <v>226</v>
      </c>
      <c r="E1505" s="760">
        <v>100</v>
      </c>
      <c r="F1505" s="763">
        <f>'[17]цены на медик(хир)'!D93</f>
        <v>56724.62</v>
      </c>
      <c r="G1505" s="764">
        <f t="shared" si="32"/>
        <v>2836.2310000000002</v>
      </c>
    </row>
    <row r="1506" spans="1:7" x14ac:dyDescent="0.25">
      <c r="B1506" s="758" t="s">
        <v>3078</v>
      </c>
      <c r="C1506" s="759">
        <v>1</v>
      </c>
      <c r="D1506" s="760" t="s">
        <v>226</v>
      </c>
      <c r="E1506" s="792">
        <v>100</v>
      </c>
      <c r="F1506" s="809">
        <f>'[17]цены на медик(хир)'!D74</f>
        <v>5.8037000000000001</v>
      </c>
      <c r="G1506" s="764">
        <f t="shared" si="32"/>
        <v>5.8037000000000001</v>
      </c>
    </row>
    <row r="1507" spans="1:7" ht="30" x14ac:dyDescent="0.25">
      <c r="B1507" s="758" t="s">
        <v>248</v>
      </c>
      <c r="C1507" s="759">
        <v>1</v>
      </c>
      <c r="D1507" s="760" t="s">
        <v>226</v>
      </c>
      <c r="E1507" s="792">
        <v>100</v>
      </c>
      <c r="F1507" s="809">
        <f>'[17]цены на медик(хир)'!D107</f>
        <v>1.25</v>
      </c>
      <c r="G1507" s="764"/>
    </row>
    <row r="1508" spans="1:7" x14ac:dyDescent="0.25">
      <c r="B1508" s="758" t="s">
        <v>907</v>
      </c>
      <c r="C1508" s="759">
        <v>3</v>
      </c>
      <c r="D1508" s="760" t="s">
        <v>226</v>
      </c>
      <c r="E1508" s="792">
        <v>100</v>
      </c>
      <c r="F1508" s="809">
        <f>'[17]цены на медик(хир)'!D206</f>
        <v>0.86</v>
      </c>
      <c r="G1508" s="764">
        <f t="shared" si="32"/>
        <v>2.58</v>
      </c>
    </row>
    <row r="1509" spans="1:7" ht="30" x14ac:dyDescent="0.25">
      <c r="B1509" s="758" t="s">
        <v>3101</v>
      </c>
      <c r="C1509" s="759">
        <v>0.08</v>
      </c>
      <c r="D1509" s="760" t="s">
        <v>226</v>
      </c>
      <c r="E1509" s="792">
        <v>100</v>
      </c>
      <c r="F1509" s="759">
        <v>128829.95</v>
      </c>
      <c r="G1509" s="764">
        <f t="shared" si="32"/>
        <v>10306.396000000001</v>
      </c>
    </row>
    <row r="1510" spans="1:7" ht="30" x14ac:dyDescent="0.25">
      <c r="B1510" s="758" t="s">
        <v>3117</v>
      </c>
      <c r="C1510" s="759">
        <v>0.1</v>
      </c>
      <c r="D1510" s="760" t="s">
        <v>226</v>
      </c>
      <c r="E1510" s="792">
        <v>100</v>
      </c>
      <c r="F1510" s="809">
        <f>'[17]цены на медик(хир)'!D100</f>
        <v>29646.94</v>
      </c>
      <c r="G1510" s="764">
        <f t="shared" si="32"/>
        <v>2964.694</v>
      </c>
    </row>
    <row r="1511" spans="1:7" ht="30" x14ac:dyDescent="0.25">
      <c r="B1511" s="758" t="s">
        <v>3102</v>
      </c>
      <c r="C1511" s="759">
        <v>0.01</v>
      </c>
      <c r="D1511" s="760" t="s">
        <v>226</v>
      </c>
      <c r="E1511" s="792">
        <v>100</v>
      </c>
      <c r="F1511" s="809">
        <f>'[17]цены на медик(хир)'!D70</f>
        <v>20960.079000000002</v>
      </c>
      <c r="G1511" s="764">
        <f t="shared" si="32"/>
        <v>209.60079000000002</v>
      </c>
    </row>
    <row r="1512" spans="1:7" ht="30" x14ac:dyDescent="0.25">
      <c r="B1512" s="758" t="s">
        <v>3103</v>
      </c>
      <c r="C1512" s="759">
        <v>0.01</v>
      </c>
      <c r="D1512" s="760" t="s">
        <v>226</v>
      </c>
      <c r="E1512" s="792">
        <v>100</v>
      </c>
      <c r="F1512" s="809">
        <f>'[17]цены на медик(хир)'!D69</f>
        <v>1408.34</v>
      </c>
      <c r="G1512" s="764">
        <f t="shared" si="32"/>
        <v>14.083399999999999</v>
      </c>
    </row>
    <row r="1513" spans="1:7" x14ac:dyDescent="0.25">
      <c r="B1513" s="758" t="s">
        <v>334</v>
      </c>
      <c r="C1513" s="759">
        <v>3</v>
      </c>
      <c r="D1513" s="760" t="s">
        <v>225</v>
      </c>
      <c r="E1513" s="792">
        <v>100</v>
      </c>
      <c r="F1513" s="809">
        <v>0</v>
      </c>
      <c r="G1513" s="764">
        <f t="shared" si="32"/>
        <v>0</v>
      </c>
    </row>
    <row r="1514" spans="1:7" x14ac:dyDescent="0.25">
      <c r="B1514" s="767" t="s">
        <v>199</v>
      </c>
      <c r="C1514" s="768"/>
      <c r="D1514" s="769"/>
      <c r="E1514" s="769"/>
      <c r="F1514" s="764"/>
      <c r="G1514" s="770">
        <f>SUM(G1471:G1513)</f>
        <v>24144.442472702205</v>
      </c>
    </row>
    <row r="1517" spans="1:7" ht="45" customHeight="1" x14ac:dyDescent="0.25">
      <c r="A1517" s="754">
        <v>38</v>
      </c>
      <c r="B1517" s="2262" t="s">
        <v>3170</v>
      </c>
      <c r="C1517" s="2262"/>
      <c r="D1517" s="2262"/>
      <c r="E1517" s="2262"/>
      <c r="F1517" s="2262"/>
    </row>
    <row r="1519" spans="1:7" ht="28.5" x14ac:dyDescent="0.25">
      <c r="B1519" s="790" t="s">
        <v>209</v>
      </c>
      <c r="C1519" s="772" t="s">
        <v>701</v>
      </c>
      <c r="D1519" s="773" t="s">
        <v>3011</v>
      </c>
      <c r="E1519" s="773" t="s">
        <v>3012</v>
      </c>
      <c r="F1519" s="761" t="s">
        <v>620</v>
      </c>
      <c r="G1519" s="761" t="s">
        <v>584</v>
      </c>
    </row>
    <row r="1520" spans="1:7" x14ac:dyDescent="0.25">
      <c r="B1520" s="758" t="s">
        <v>262</v>
      </c>
      <c r="C1520" s="759">
        <v>4</v>
      </c>
      <c r="D1520" s="760" t="s">
        <v>225</v>
      </c>
      <c r="E1520" s="760">
        <v>100</v>
      </c>
      <c r="F1520" s="809">
        <f>'[17]цены на медик(хир)'!D7</f>
        <v>1.3</v>
      </c>
      <c r="G1520" s="764"/>
    </row>
    <row r="1521" spans="2:7" x14ac:dyDescent="0.25">
      <c r="B1521" s="758" t="s">
        <v>407</v>
      </c>
      <c r="C1521" s="759">
        <v>1</v>
      </c>
      <c r="D1521" s="760" t="s">
        <v>226</v>
      </c>
      <c r="E1521" s="760">
        <v>100</v>
      </c>
      <c r="F1521" s="809">
        <f>'[17]цены на медик(хир)'!D9</f>
        <v>8.8800000000000008</v>
      </c>
      <c r="G1521" s="764">
        <f t="shared" ref="G1521:G1572" si="33">C1521*E1521%*F1521</f>
        <v>8.8800000000000008</v>
      </c>
    </row>
    <row r="1522" spans="2:7" x14ac:dyDescent="0.25">
      <c r="B1522" s="758" t="s">
        <v>877</v>
      </c>
      <c r="C1522" s="759">
        <v>50</v>
      </c>
      <c r="D1522" s="760" t="s">
        <v>427</v>
      </c>
      <c r="E1522" s="760">
        <v>100</v>
      </c>
      <c r="F1522" s="809">
        <f>'[17]цены на медик(хир)'!D25</f>
        <v>9.06</v>
      </c>
      <c r="G1522" s="764">
        <f t="shared" si="33"/>
        <v>453</v>
      </c>
    </row>
    <row r="1523" spans="2:7" x14ac:dyDescent="0.25">
      <c r="B1523" s="758" t="s">
        <v>960</v>
      </c>
      <c r="C1523" s="759">
        <v>0.8</v>
      </c>
      <c r="D1523" s="760" t="s">
        <v>226</v>
      </c>
      <c r="E1523" s="760">
        <v>100</v>
      </c>
      <c r="F1523" s="809">
        <f>'[17]цены на медик(хир)'!D28</f>
        <v>50.480000000000004</v>
      </c>
      <c r="G1523" s="764">
        <f t="shared" si="33"/>
        <v>40.384000000000007</v>
      </c>
    </row>
    <row r="1524" spans="2:7" x14ac:dyDescent="0.25">
      <c r="B1524" s="758" t="s">
        <v>884</v>
      </c>
      <c r="C1524" s="759">
        <v>400</v>
      </c>
      <c r="D1524" s="760" t="s">
        <v>227</v>
      </c>
      <c r="E1524" s="760">
        <v>100</v>
      </c>
      <c r="F1524" s="809">
        <f>'[17]цены на медик(хир)'!D31</f>
        <v>7.0000000000000001E-3</v>
      </c>
      <c r="G1524" s="764">
        <f t="shared" si="33"/>
        <v>2.8000000000000003</v>
      </c>
    </row>
    <row r="1525" spans="2:7" x14ac:dyDescent="0.25">
      <c r="B1525" s="758" t="s">
        <v>524</v>
      </c>
      <c r="C1525" s="759">
        <v>7.0000000000000007E-2</v>
      </c>
      <c r="D1525" s="760" t="s">
        <v>226</v>
      </c>
      <c r="E1525" s="760">
        <v>100</v>
      </c>
      <c r="F1525" s="809">
        <f>'[17]цены на медик(хир)'!D44</f>
        <v>1100</v>
      </c>
      <c r="G1525" s="764">
        <f t="shared" si="33"/>
        <v>77.000000000000014</v>
      </c>
    </row>
    <row r="1526" spans="2:7" x14ac:dyDescent="0.25">
      <c r="B1526" s="758" t="s">
        <v>887</v>
      </c>
      <c r="C1526" s="759">
        <v>10</v>
      </c>
      <c r="D1526" s="760" t="s">
        <v>427</v>
      </c>
      <c r="E1526" s="760">
        <v>100</v>
      </c>
      <c r="F1526" s="809">
        <f>'[17]цены на медик(хир)'!D52</f>
        <v>0.23900000000000002</v>
      </c>
      <c r="G1526" s="764">
        <f t="shared" si="33"/>
        <v>2.39</v>
      </c>
    </row>
    <row r="1527" spans="2:7" x14ac:dyDescent="0.25">
      <c r="B1527" s="758" t="s">
        <v>511</v>
      </c>
      <c r="C1527" s="759">
        <v>0.01</v>
      </c>
      <c r="D1527" s="760" t="s">
        <v>226</v>
      </c>
      <c r="E1527" s="760">
        <v>100</v>
      </c>
      <c r="F1527" s="809">
        <f>'[17]цены на медик(хир)'!D54</f>
        <v>110</v>
      </c>
      <c r="G1527" s="764">
        <f t="shared" si="33"/>
        <v>1.1000000000000001</v>
      </c>
    </row>
    <row r="1528" spans="2:7" x14ac:dyDescent="0.25">
      <c r="B1528" s="758" t="s">
        <v>513</v>
      </c>
      <c r="C1528" s="759">
        <v>0.01</v>
      </c>
      <c r="D1528" s="760" t="s">
        <v>226</v>
      </c>
      <c r="E1528" s="760">
        <v>100</v>
      </c>
      <c r="F1528" s="809">
        <f>'[17]цены на медик(хир)'!D60</f>
        <v>32917.666666666664</v>
      </c>
      <c r="G1528" s="764">
        <f t="shared" si="33"/>
        <v>329.17666666666668</v>
      </c>
    </row>
    <row r="1529" spans="2:7" x14ac:dyDescent="0.25">
      <c r="B1529" s="758" t="s">
        <v>514</v>
      </c>
      <c r="C1529" s="759">
        <v>0.05</v>
      </c>
      <c r="D1529" s="760" t="s">
        <v>226</v>
      </c>
      <c r="E1529" s="760">
        <v>100</v>
      </c>
      <c r="F1529" s="809">
        <f>'[17]цены на медик(хир)'!D58</f>
        <v>220</v>
      </c>
      <c r="G1529" s="764">
        <f t="shared" si="33"/>
        <v>11</v>
      </c>
    </row>
    <row r="1530" spans="2:7" x14ac:dyDescent="0.25">
      <c r="B1530" s="758" t="s">
        <v>419</v>
      </c>
      <c r="C1530" s="759">
        <v>3</v>
      </c>
      <c r="D1530" s="760" t="s">
        <v>226</v>
      </c>
      <c r="E1530" s="760">
        <v>100</v>
      </c>
      <c r="F1530" s="809">
        <f>'[17]цены на медик(хир)'!D80</f>
        <v>1.17</v>
      </c>
      <c r="G1530" s="764"/>
    </row>
    <row r="1531" spans="2:7" x14ac:dyDescent="0.25">
      <c r="B1531" s="758" t="s">
        <v>530</v>
      </c>
      <c r="C1531" s="759">
        <v>1</v>
      </c>
      <c r="D1531" s="760" t="s">
        <v>226</v>
      </c>
      <c r="E1531" s="760">
        <v>30</v>
      </c>
      <c r="F1531" s="809">
        <f>'[17]цены на медик(хир)'!D89</f>
        <v>287.5</v>
      </c>
      <c r="G1531" s="764">
        <f t="shared" si="33"/>
        <v>86.25</v>
      </c>
    </row>
    <row r="1532" spans="2:7" x14ac:dyDescent="0.25">
      <c r="B1532" s="758" t="s">
        <v>512</v>
      </c>
      <c r="C1532" s="759">
        <v>0.01</v>
      </c>
      <c r="D1532" s="760" t="s">
        <v>226</v>
      </c>
      <c r="E1532" s="760">
        <v>100</v>
      </c>
      <c r="F1532" s="809">
        <f>'[17]цены на медик(хир)'!D91</f>
        <v>2600</v>
      </c>
      <c r="G1532" s="764">
        <f t="shared" si="33"/>
        <v>26</v>
      </c>
    </row>
    <row r="1533" spans="2:7" x14ac:dyDescent="0.25">
      <c r="B1533" s="758" t="s">
        <v>505</v>
      </c>
      <c r="C1533" s="759">
        <v>0.02</v>
      </c>
      <c r="D1533" s="760" t="s">
        <v>226</v>
      </c>
      <c r="E1533" s="760">
        <v>100</v>
      </c>
      <c r="F1533" s="763">
        <f>'[17]цены на медик(хир)'!D95</f>
        <v>42164</v>
      </c>
      <c r="G1533" s="764">
        <f t="shared" si="33"/>
        <v>843.28</v>
      </c>
    </row>
    <row r="1534" spans="2:7" ht="30" x14ac:dyDescent="0.25">
      <c r="B1534" s="758" t="s">
        <v>525</v>
      </c>
      <c r="C1534" s="759">
        <v>0.02</v>
      </c>
      <c r="D1534" s="760" t="s">
        <v>226</v>
      </c>
      <c r="E1534" s="760">
        <v>100</v>
      </c>
      <c r="F1534" s="763">
        <f>'[17]цены на медик(хир)'!D96</f>
        <v>81089.676387999993</v>
      </c>
      <c r="G1534" s="764">
        <f t="shared" si="33"/>
        <v>1621.79352776</v>
      </c>
    </row>
    <row r="1535" spans="2:7" ht="30" x14ac:dyDescent="0.25">
      <c r="B1535" s="758" t="s">
        <v>266</v>
      </c>
      <c r="C1535" s="759">
        <v>400</v>
      </c>
      <c r="D1535" s="760" t="s">
        <v>227</v>
      </c>
      <c r="E1535" s="760">
        <v>100</v>
      </c>
      <c r="F1535" s="763">
        <f>'[17]цены на медик(хир)'!D111</f>
        <v>8.2500000000000004E-2</v>
      </c>
      <c r="G1535" s="764">
        <f t="shared" si="33"/>
        <v>33</v>
      </c>
    </row>
    <row r="1536" spans="2:7" x14ac:dyDescent="0.25">
      <c r="B1536" s="758" t="s">
        <v>332</v>
      </c>
      <c r="C1536" s="759">
        <v>2</v>
      </c>
      <c r="D1536" s="760" t="s">
        <v>225</v>
      </c>
      <c r="E1536" s="760">
        <v>100</v>
      </c>
      <c r="F1536" s="763">
        <f>'[17]цены на медик(хир)'!D112</f>
        <v>2.98</v>
      </c>
      <c r="G1536" s="764"/>
    </row>
    <row r="1537" spans="2:7" x14ac:dyDescent="0.25">
      <c r="B1537" s="758" t="s">
        <v>522</v>
      </c>
      <c r="C1537" s="759">
        <v>0.2</v>
      </c>
      <c r="D1537" s="760" t="s">
        <v>226</v>
      </c>
      <c r="E1537" s="760">
        <v>100</v>
      </c>
      <c r="F1537" s="763">
        <f>'[17]цены на медик(хир)'!D132</f>
        <v>2800</v>
      </c>
      <c r="G1537" s="764">
        <f t="shared" si="33"/>
        <v>560</v>
      </c>
    </row>
    <row r="1538" spans="2:7" x14ac:dyDescent="0.25">
      <c r="B1538" s="758" t="s">
        <v>888</v>
      </c>
      <c r="C1538" s="759">
        <v>1</v>
      </c>
      <c r="D1538" s="760" t="s">
        <v>886</v>
      </c>
      <c r="E1538" s="760">
        <v>100</v>
      </c>
      <c r="F1538" s="763">
        <f>'[17]цены на медик(хир)'!D146</f>
        <v>15.2</v>
      </c>
      <c r="G1538" s="764">
        <f t="shared" si="33"/>
        <v>15.2</v>
      </c>
    </row>
    <row r="1539" spans="2:7" x14ac:dyDescent="0.25">
      <c r="B1539" s="758" t="s">
        <v>526</v>
      </c>
      <c r="C1539" s="759">
        <v>1</v>
      </c>
      <c r="D1539" s="760" t="s">
        <v>226</v>
      </c>
      <c r="E1539" s="760">
        <v>100</v>
      </c>
      <c r="F1539" s="763">
        <f>'[17]цены на медик(хир)'!D154</f>
        <v>120</v>
      </c>
      <c r="G1539" s="764">
        <f t="shared" si="33"/>
        <v>120</v>
      </c>
    </row>
    <row r="1540" spans="2:7" x14ac:dyDescent="0.25">
      <c r="B1540" s="758" t="s">
        <v>503</v>
      </c>
      <c r="C1540" s="759">
        <v>10</v>
      </c>
      <c r="D1540" s="760" t="s">
        <v>226</v>
      </c>
      <c r="E1540" s="760">
        <v>100</v>
      </c>
      <c r="F1540" s="763">
        <f>'[17]цены на медик(хир)'!D159</f>
        <v>1.3729374999999999</v>
      </c>
      <c r="G1540" s="764">
        <f t="shared" si="33"/>
        <v>13.729374999999999</v>
      </c>
    </row>
    <row r="1541" spans="2:7" x14ac:dyDescent="0.25">
      <c r="B1541" s="758" t="s">
        <v>502</v>
      </c>
      <c r="C1541" s="759">
        <v>4</v>
      </c>
      <c r="D1541" s="760" t="s">
        <v>226</v>
      </c>
      <c r="E1541" s="760">
        <v>100</v>
      </c>
      <c r="F1541" s="763">
        <f>'[17]цены на медик(хир)'!D161</f>
        <v>1.1354838709677419</v>
      </c>
      <c r="G1541" s="764">
        <f t="shared" si="33"/>
        <v>4.5419354838709678</v>
      </c>
    </row>
    <row r="1542" spans="2:7" x14ac:dyDescent="0.25">
      <c r="B1542" s="758" t="s">
        <v>283</v>
      </c>
      <c r="C1542" s="759">
        <v>100</v>
      </c>
      <c r="D1542" s="760" t="s">
        <v>426</v>
      </c>
      <c r="E1542" s="760">
        <v>100</v>
      </c>
      <c r="F1542" s="763">
        <f>'[17]цены на медик(хир)'!D183</f>
        <v>0.193</v>
      </c>
      <c r="G1542" s="764">
        <f t="shared" si="33"/>
        <v>19.3</v>
      </c>
    </row>
    <row r="1543" spans="2:7" x14ac:dyDescent="0.25">
      <c r="B1543" s="758" t="s">
        <v>455</v>
      </c>
      <c r="C1543" s="759">
        <v>2</v>
      </c>
      <c r="D1543" s="760" t="s">
        <v>226</v>
      </c>
      <c r="E1543" s="760">
        <v>100</v>
      </c>
      <c r="F1543" s="763">
        <f>'[17]цены на медик(хир)'!D184</f>
        <v>0.31</v>
      </c>
      <c r="G1543" s="764">
        <f t="shared" si="33"/>
        <v>0.62</v>
      </c>
    </row>
    <row r="1544" spans="2:7" ht="30" x14ac:dyDescent="0.25">
      <c r="B1544" s="758" t="s">
        <v>3161</v>
      </c>
      <c r="C1544" s="759">
        <v>0.16</v>
      </c>
      <c r="D1544" s="760" t="s">
        <v>226</v>
      </c>
      <c r="E1544" s="760">
        <v>100</v>
      </c>
      <c r="F1544" s="763">
        <f>'[17]цены на медик(хир)'!D185</f>
        <v>2990</v>
      </c>
      <c r="G1544" s="764">
        <f t="shared" si="33"/>
        <v>478.40000000000003</v>
      </c>
    </row>
    <row r="1545" spans="2:7" x14ac:dyDescent="0.25">
      <c r="B1545" s="758" t="s">
        <v>334</v>
      </c>
      <c r="C1545" s="759">
        <v>3</v>
      </c>
      <c r="D1545" s="760" t="s">
        <v>225</v>
      </c>
      <c r="E1545" s="760">
        <v>100</v>
      </c>
      <c r="F1545" s="763">
        <f>'[17]цены на медик(хир)'!D186</f>
        <v>13</v>
      </c>
      <c r="G1545" s="764"/>
    </row>
    <row r="1546" spans="2:7" x14ac:dyDescent="0.25">
      <c r="B1546" s="758" t="s">
        <v>506</v>
      </c>
      <c r="C1546" s="759">
        <v>0.6</v>
      </c>
      <c r="D1546" s="760" t="s">
        <v>226</v>
      </c>
      <c r="E1546" s="760">
        <v>80</v>
      </c>
      <c r="F1546" s="763">
        <f>'[17]цены на медик(хир)'!D192</f>
        <v>930.69060000000002</v>
      </c>
      <c r="G1546" s="764">
        <f t="shared" si="33"/>
        <v>446.73148800000001</v>
      </c>
    </row>
    <row r="1547" spans="2:7" x14ac:dyDescent="0.25">
      <c r="B1547" s="758" t="s">
        <v>3092</v>
      </c>
      <c r="C1547" s="791">
        <v>4</v>
      </c>
      <c r="D1547" s="792" t="s">
        <v>226</v>
      </c>
      <c r="E1547" s="792">
        <v>100</v>
      </c>
      <c r="F1547" s="809">
        <f>'[17]цены на медик(хир)'!D200</f>
        <v>74</v>
      </c>
      <c r="G1547" s="764">
        <f t="shared" si="33"/>
        <v>296</v>
      </c>
    </row>
    <row r="1548" spans="2:7" x14ac:dyDescent="0.25">
      <c r="B1548" s="758" t="s">
        <v>3093</v>
      </c>
      <c r="C1548" s="791">
        <v>0.01</v>
      </c>
      <c r="D1548" s="792" t="s">
        <v>226</v>
      </c>
      <c r="E1548" s="792">
        <v>100</v>
      </c>
      <c r="F1548" s="809">
        <f>'[17]цены на медик(хир)'!D130</f>
        <v>1153.6666666666667</v>
      </c>
      <c r="G1548" s="764">
        <f t="shared" si="33"/>
        <v>11.536666666666667</v>
      </c>
    </row>
    <row r="1549" spans="2:7" x14ac:dyDescent="0.25">
      <c r="B1549" s="758" t="s">
        <v>3109</v>
      </c>
      <c r="C1549" s="759">
        <v>0.01</v>
      </c>
      <c r="D1549" s="760" t="s">
        <v>226</v>
      </c>
      <c r="E1549" s="760">
        <v>100</v>
      </c>
      <c r="F1549" s="763">
        <f>'[17]цены на медик(хир)'!D176</f>
        <v>19610.980500000001</v>
      </c>
      <c r="G1549" s="764">
        <f t="shared" si="33"/>
        <v>196.10980500000002</v>
      </c>
    </row>
    <row r="1550" spans="2:7" x14ac:dyDescent="0.25">
      <c r="B1550" s="758" t="s">
        <v>273</v>
      </c>
      <c r="C1550" s="759">
        <v>100</v>
      </c>
      <c r="D1550" s="760" t="s">
        <v>227</v>
      </c>
      <c r="E1550" s="760">
        <v>100</v>
      </c>
      <c r="F1550" s="763">
        <f>'[17]цены на медик(хир)'!D199</f>
        <v>0.1951</v>
      </c>
      <c r="G1550" s="764">
        <f t="shared" si="33"/>
        <v>19.509999999999998</v>
      </c>
    </row>
    <row r="1551" spans="2:7" x14ac:dyDescent="0.25">
      <c r="B1551" s="758" t="s">
        <v>2001</v>
      </c>
      <c r="C1551" s="759">
        <v>200</v>
      </c>
      <c r="D1551" s="760" t="s">
        <v>227</v>
      </c>
      <c r="E1551" s="760">
        <v>100</v>
      </c>
      <c r="F1551" s="763">
        <f>'[17]цены на медик(хир)'!D202</f>
        <v>0.14574999999999999</v>
      </c>
      <c r="G1551" s="764">
        <f t="shared" si="33"/>
        <v>29.15</v>
      </c>
    </row>
    <row r="1552" spans="2:7" x14ac:dyDescent="0.25">
      <c r="B1552" s="758" t="s">
        <v>509</v>
      </c>
      <c r="C1552" s="759">
        <v>0.02</v>
      </c>
      <c r="D1552" s="760" t="s">
        <v>226</v>
      </c>
      <c r="E1552" s="760">
        <v>80</v>
      </c>
      <c r="F1552" s="763">
        <f>'[17]цены на медик(хир)'!D205</f>
        <v>2796.5</v>
      </c>
      <c r="G1552" s="764">
        <f t="shared" si="33"/>
        <v>44.744</v>
      </c>
    </row>
    <row r="1553" spans="2:7" ht="45" x14ac:dyDescent="0.25">
      <c r="B1553" s="758" t="s">
        <v>3121</v>
      </c>
      <c r="C1553" s="759">
        <v>1</v>
      </c>
      <c r="D1553" s="760" t="s">
        <v>226</v>
      </c>
      <c r="E1553" s="760">
        <v>35</v>
      </c>
      <c r="F1553" s="763">
        <f>'[17]цены на медик(хир)'!D217</f>
        <v>37.127864583333327</v>
      </c>
      <c r="G1553" s="764">
        <f t="shared" si="33"/>
        <v>12.994752604166663</v>
      </c>
    </row>
    <row r="1554" spans="2:7" ht="45" x14ac:dyDescent="0.25">
      <c r="B1554" s="758" t="s">
        <v>494</v>
      </c>
      <c r="C1554" s="759">
        <v>1</v>
      </c>
      <c r="D1554" s="760" t="s">
        <v>495</v>
      </c>
      <c r="E1554" s="760">
        <v>35</v>
      </c>
      <c r="F1554" s="763">
        <f>'[17]цены на медик(хир)'!D214</f>
        <v>36.314322916666661</v>
      </c>
      <c r="G1554" s="764">
        <f t="shared" si="33"/>
        <v>12.710013020833332</v>
      </c>
    </row>
    <row r="1555" spans="2:7" ht="45" x14ac:dyDescent="0.25">
      <c r="B1555" s="758" t="s">
        <v>493</v>
      </c>
      <c r="C1555" s="759">
        <v>1</v>
      </c>
      <c r="D1555" s="760" t="s">
        <v>495</v>
      </c>
      <c r="E1555" s="760">
        <v>30</v>
      </c>
      <c r="F1555" s="763">
        <f>'[17]цены на медик(хир)'!D216</f>
        <v>59</v>
      </c>
      <c r="G1555" s="764">
        <f t="shared" si="33"/>
        <v>17.7</v>
      </c>
    </row>
    <row r="1556" spans="2:7" ht="30" x14ac:dyDescent="0.25">
      <c r="B1556" s="758" t="s">
        <v>507</v>
      </c>
      <c r="C1556" s="759">
        <v>0.02</v>
      </c>
      <c r="D1556" s="760" t="s">
        <v>226</v>
      </c>
      <c r="E1556" s="760">
        <v>100</v>
      </c>
      <c r="F1556" s="763">
        <f>'[17]цены на медик(хир)'!D221</f>
        <v>9572.8176000000003</v>
      </c>
      <c r="G1556" s="764">
        <f t="shared" si="33"/>
        <v>191.45635200000001</v>
      </c>
    </row>
    <row r="1557" spans="2:7" x14ac:dyDescent="0.25">
      <c r="B1557" s="758" t="s">
        <v>496</v>
      </c>
      <c r="C1557" s="759">
        <v>1</v>
      </c>
      <c r="D1557" s="760" t="s">
        <v>226</v>
      </c>
      <c r="E1557" s="760">
        <v>100</v>
      </c>
      <c r="F1557" s="763">
        <f>'[17]цены на медик(хир)'!D222</f>
        <v>1.73</v>
      </c>
      <c r="G1557" s="764">
        <f t="shared" si="33"/>
        <v>1.73</v>
      </c>
    </row>
    <row r="1558" spans="2:7" x14ac:dyDescent="0.25">
      <c r="B1558" s="758" t="s">
        <v>3169</v>
      </c>
      <c r="C1558" s="759">
        <v>0.05</v>
      </c>
      <c r="D1558" s="760" t="s">
        <v>226</v>
      </c>
      <c r="E1558" s="760">
        <v>100</v>
      </c>
      <c r="F1558" s="763">
        <f>'[17]цены на медик(хир)'!D93</f>
        <v>56724.62</v>
      </c>
      <c r="G1558" s="764">
        <f t="shared" si="33"/>
        <v>2836.2310000000002</v>
      </c>
    </row>
    <row r="1559" spans="2:7" ht="30" x14ac:dyDescent="0.25">
      <c r="B1559" s="758" t="s">
        <v>3162</v>
      </c>
      <c r="C1559" s="759">
        <v>1</v>
      </c>
      <c r="D1559" s="760" t="s">
        <v>226</v>
      </c>
      <c r="E1559" s="792">
        <v>100</v>
      </c>
      <c r="F1559" s="809">
        <f>'[17]цены на медик(хир)'!D177</f>
        <v>19.600000000000001</v>
      </c>
      <c r="G1559" s="764">
        <f t="shared" si="33"/>
        <v>19.600000000000001</v>
      </c>
    </row>
    <row r="1560" spans="2:7" ht="30" x14ac:dyDescent="0.25">
      <c r="B1560" s="758" t="s">
        <v>507</v>
      </c>
      <c r="C1560" s="759">
        <v>0.02</v>
      </c>
      <c r="D1560" s="760" t="s">
        <v>226</v>
      </c>
      <c r="E1560" s="792">
        <v>100</v>
      </c>
      <c r="F1560" s="809">
        <f>'[17]цены на медик(хир)'!D221</f>
        <v>9572.8176000000003</v>
      </c>
      <c r="G1560" s="764">
        <f t="shared" si="33"/>
        <v>191.45635200000001</v>
      </c>
    </row>
    <row r="1561" spans="2:7" ht="30" x14ac:dyDescent="0.25">
      <c r="B1561" s="758" t="s">
        <v>3108</v>
      </c>
      <c r="C1561" s="759">
        <v>2</v>
      </c>
      <c r="D1561" s="760" t="s">
        <v>226</v>
      </c>
      <c r="E1561" s="792">
        <v>50</v>
      </c>
      <c r="F1561" s="809">
        <f>'[17]цены на медик(хир)'!D63</f>
        <v>401.63731250000001</v>
      </c>
      <c r="G1561" s="764">
        <f t="shared" si="33"/>
        <v>401.63731250000001</v>
      </c>
    </row>
    <row r="1562" spans="2:7" ht="30" x14ac:dyDescent="0.25">
      <c r="B1562" s="758" t="s">
        <v>3111</v>
      </c>
      <c r="C1562" s="759">
        <v>1</v>
      </c>
      <c r="D1562" s="760" t="s">
        <v>3112</v>
      </c>
      <c r="E1562" s="792">
        <v>100</v>
      </c>
      <c r="F1562" s="809">
        <f>'[17]цены на медик(хир)'!D129</f>
        <v>1500</v>
      </c>
      <c r="G1562" s="764">
        <f t="shared" si="33"/>
        <v>1500</v>
      </c>
    </row>
    <row r="1563" spans="2:7" x14ac:dyDescent="0.25">
      <c r="B1563" s="758" t="s">
        <v>3114</v>
      </c>
      <c r="C1563" s="759">
        <v>3</v>
      </c>
      <c r="D1563" s="760" t="s">
        <v>3112</v>
      </c>
      <c r="E1563" s="792">
        <v>100</v>
      </c>
      <c r="F1563" s="809">
        <f>'[17]цены на медик(хир)'!D83</f>
        <v>1600</v>
      </c>
      <c r="G1563" s="764">
        <f t="shared" si="33"/>
        <v>4800</v>
      </c>
    </row>
    <row r="1564" spans="2:7" ht="30" x14ac:dyDescent="0.25">
      <c r="B1564" s="758" t="s">
        <v>3115</v>
      </c>
      <c r="C1564" s="759">
        <v>0.2</v>
      </c>
      <c r="D1564" s="760" t="s">
        <v>226</v>
      </c>
      <c r="E1564" s="792">
        <v>100</v>
      </c>
      <c r="F1564" s="809">
        <f>'[17]цены на медик(хир)'!D22</f>
        <v>240</v>
      </c>
      <c r="G1564" s="764">
        <f t="shared" si="33"/>
        <v>48</v>
      </c>
    </row>
    <row r="1565" spans="2:7" ht="30" x14ac:dyDescent="0.25">
      <c r="B1565" s="758" t="s">
        <v>3116</v>
      </c>
      <c r="C1565" s="759">
        <v>2</v>
      </c>
      <c r="D1565" s="760" t="s">
        <v>226</v>
      </c>
      <c r="E1565" s="792">
        <v>100</v>
      </c>
      <c r="F1565" s="809">
        <f>'[17]цены на медик(хир)'!D195</f>
        <v>1300</v>
      </c>
      <c r="G1565" s="764">
        <f t="shared" si="33"/>
        <v>2600</v>
      </c>
    </row>
    <row r="1566" spans="2:7" x14ac:dyDescent="0.25">
      <c r="B1566" s="758" t="s">
        <v>3078</v>
      </c>
      <c r="C1566" s="759">
        <v>1</v>
      </c>
      <c r="D1566" s="760" t="s">
        <v>226</v>
      </c>
      <c r="E1566" s="792">
        <v>100</v>
      </c>
      <c r="F1566" s="809">
        <f>'[17]цены на медик(хир)'!D74</f>
        <v>5.8037000000000001</v>
      </c>
      <c r="G1566" s="764">
        <f t="shared" si="33"/>
        <v>5.8037000000000001</v>
      </c>
    </row>
    <row r="1567" spans="2:7" ht="30" x14ac:dyDescent="0.25">
      <c r="B1567" s="758" t="s">
        <v>248</v>
      </c>
      <c r="C1567" s="759">
        <v>1</v>
      </c>
      <c r="D1567" s="760" t="s">
        <v>226</v>
      </c>
      <c r="E1567" s="792">
        <v>100</v>
      </c>
      <c r="F1567" s="809">
        <f>'[17]цены на медик(хир)'!D107</f>
        <v>1.25</v>
      </c>
      <c r="G1567" s="764"/>
    </row>
    <row r="1568" spans="2:7" x14ac:dyDescent="0.25">
      <c r="B1568" s="758" t="s">
        <v>907</v>
      </c>
      <c r="C1568" s="759">
        <v>2</v>
      </c>
      <c r="D1568" s="760" t="s">
        <v>226</v>
      </c>
      <c r="E1568" s="792">
        <v>100</v>
      </c>
      <c r="F1568" s="809">
        <f>'[17]цены на медик(хир)'!D206</f>
        <v>0.86</v>
      </c>
      <c r="G1568" s="764">
        <f t="shared" si="33"/>
        <v>1.72</v>
      </c>
    </row>
    <row r="1569" spans="1:7" ht="30" x14ac:dyDescent="0.25">
      <c r="B1569" s="758" t="s">
        <v>3101</v>
      </c>
      <c r="C1569" s="759">
        <v>0.08</v>
      </c>
      <c r="D1569" s="760" t="s">
        <v>226</v>
      </c>
      <c r="E1569" s="760">
        <v>100</v>
      </c>
      <c r="F1569" s="759">
        <v>128829.95</v>
      </c>
      <c r="G1569" s="764">
        <f t="shared" si="33"/>
        <v>10306.396000000001</v>
      </c>
    </row>
    <row r="1570" spans="1:7" ht="30" x14ac:dyDescent="0.25">
      <c r="B1570" s="758" t="s">
        <v>3117</v>
      </c>
      <c r="C1570" s="759">
        <v>0.1</v>
      </c>
      <c r="D1570" s="760" t="s">
        <v>226</v>
      </c>
      <c r="E1570" s="760">
        <v>100</v>
      </c>
      <c r="F1570" s="809">
        <f>'[17]цены на медик(хир)'!D100</f>
        <v>29646.94</v>
      </c>
      <c r="G1570" s="764">
        <f t="shared" si="33"/>
        <v>2964.694</v>
      </c>
    </row>
    <row r="1571" spans="1:7" ht="30" x14ac:dyDescent="0.25">
      <c r="B1571" s="758" t="s">
        <v>3102</v>
      </c>
      <c r="C1571" s="759">
        <v>0.01</v>
      </c>
      <c r="D1571" s="760" t="s">
        <v>226</v>
      </c>
      <c r="E1571" s="760">
        <v>100</v>
      </c>
      <c r="F1571" s="809">
        <f>'[17]цены на медик(хир)'!D70</f>
        <v>20960.079000000002</v>
      </c>
      <c r="G1571" s="764">
        <f t="shared" si="33"/>
        <v>209.60079000000002</v>
      </c>
    </row>
    <row r="1572" spans="1:7" ht="30" x14ac:dyDescent="0.25">
      <c r="B1572" s="758" t="s">
        <v>3103</v>
      </c>
      <c r="C1572" s="759">
        <v>0.01</v>
      </c>
      <c r="D1572" s="760" t="s">
        <v>226</v>
      </c>
      <c r="E1572" s="760">
        <v>100</v>
      </c>
      <c r="F1572" s="809">
        <f>'[17]цены на медик(хир)'!D69</f>
        <v>1408.34</v>
      </c>
      <c r="G1572" s="764">
        <f t="shared" si="33"/>
        <v>14.083399999999999</v>
      </c>
    </row>
    <row r="1573" spans="1:7" x14ac:dyDescent="0.25">
      <c r="B1573" s="767" t="s">
        <v>199</v>
      </c>
      <c r="C1573" s="768"/>
      <c r="D1573" s="769"/>
      <c r="E1573" s="769"/>
      <c r="F1573" s="764"/>
      <c r="G1573" s="770">
        <f>SUM(G1520:G1572)</f>
        <v>31927.441136702208</v>
      </c>
    </row>
    <row r="1575" spans="1:7" ht="48.75" customHeight="1" x14ac:dyDescent="0.25">
      <c r="A1575" s="754">
        <v>39</v>
      </c>
      <c r="B1575" s="2262" t="s">
        <v>3171</v>
      </c>
      <c r="C1575" s="2262"/>
      <c r="D1575" s="2262"/>
      <c r="E1575" s="2262"/>
      <c r="F1575" s="2262"/>
    </row>
    <row r="1577" spans="1:7" ht="28.5" x14ac:dyDescent="0.25">
      <c r="B1577" s="790" t="s">
        <v>209</v>
      </c>
      <c r="C1577" s="772" t="s">
        <v>701</v>
      </c>
      <c r="D1577" s="773" t="s">
        <v>3011</v>
      </c>
      <c r="E1577" s="773" t="s">
        <v>3012</v>
      </c>
      <c r="F1577" s="761" t="s">
        <v>620</v>
      </c>
      <c r="G1577" s="761" t="s">
        <v>584</v>
      </c>
    </row>
    <row r="1578" spans="1:7" x14ac:dyDescent="0.25">
      <c r="B1578" s="758" t="s">
        <v>262</v>
      </c>
      <c r="C1578" s="759">
        <v>4</v>
      </c>
      <c r="D1578" s="760" t="s">
        <v>225</v>
      </c>
      <c r="E1578" s="760">
        <v>100</v>
      </c>
      <c r="F1578" s="763">
        <f>'[17]цены на медик(хир)'!D7</f>
        <v>1.3</v>
      </c>
      <c r="G1578" s="764"/>
    </row>
    <row r="1579" spans="1:7" x14ac:dyDescent="0.25">
      <c r="B1579" s="758" t="s">
        <v>407</v>
      </c>
      <c r="C1579" s="759">
        <v>1</v>
      </c>
      <c r="D1579" s="760" t="s">
        <v>226</v>
      </c>
      <c r="E1579" s="760">
        <v>100</v>
      </c>
      <c r="F1579" s="763">
        <f>'[17]цены на медик(хир)'!D9</f>
        <v>8.8800000000000008</v>
      </c>
      <c r="G1579" s="764">
        <f t="shared" ref="G1579:G1631" si="34">C1579*E1579%*F1579</f>
        <v>8.8800000000000008</v>
      </c>
    </row>
    <row r="1580" spans="1:7" x14ac:dyDescent="0.25">
      <c r="B1580" s="758" t="s">
        <v>877</v>
      </c>
      <c r="C1580" s="759">
        <v>50</v>
      </c>
      <c r="D1580" s="760" t="s">
        <v>427</v>
      </c>
      <c r="E1580" s="760">
        <v>100</v>
      </c>
      <c r="F1580" s="763">
        <f>'[17]цены на медик(хир)'!D25</f>
        <v>9.06</v>
      </c>
      <c r="G1580" s="764">
        <f t="shared" si="34"/>
        <v>453</v>
      </c>
    </row>
    <row r="1581" spans="1:7" x14ac:dyDescent="0.25">
      <c r="B1581" s="758" t="s">
        <v>884</v>
      </c>
      <c r="C1581" s="759">
        <v>400</v>
      </c>
      <c r="D1581" s="760" t="s">
        <v>227</v>
      </c>
      <c r="E1581" s="760">
        <v>100</v>
      </c>
      <c r="F1581" s="763">
        <f>'[17]цены на медик(хир)'!D31</f>
        <v>7.0000000000000001E-3</v>
      </c>
      <c r="G1581" s="764">
        <f t="shared" si="34"/>
        <v>2.8000000000000003</v>
      </c>
    </row>
    <row r="1582" spans="1:7" x14ac:dyDescent="0.25">
      <c r="B1582" s="758" t="s">
        <v>885</v>
      </c>
      <c r="C1582" s="759">
        <v>1</v>
      </c>
      <c r="D1582" s="760" t="s">
        <v>886</v>
      </c>
      <c r="E1582" s="760">
        <v>100</v>
      </c>
      <c r="F1582" s="763">
        <f>'[17]цены на медик(хир)'!D32</f>
        <v>8.9860000000000007</v>
      </c>
      <c r="G1582" s="764">
        <f t="shared" si="34"/>
        <v>8.9860000000000007</v>
      </c>
    </row>
    <row r="1583" spans="1:7" x14ac:dyDescent="0.25">
      <c r="B1583" s="758" t="s">
        <v>524</v>
      </c>
      <c r="C1583" s="759">
        <v>7.0000000000000007E-2</v>
      </c>
      <c r="D1583" s="760" t="s">
        <v>226</v>
      </c>
      <c r="E1583" s="760">
        <v>100</v>
      </c>
      <c r="F1583" s="763">
        <f>'[17]цены на медик(хир)'!D44</f>
        <v>1100</v>
      </c>
      <c r="G1583" s="764">
        <f t="shared" si="34"/>
        <v>77.000000000000014</v>
      </c>
    </row>
    <row r="1584" spans="1:7" x14ac:dyDescent="0.25">
      <c r="B1584" s="758" t="s">
        <v>887</v>
      </c>
      <c r="C1584" s="759">
        <v>10</v>
      </c>
      <c r="D1584" s="760" t="s">
        <v>427</v>
      </c>
      <c r="E1584" s="760">
        <v>100</v>
      </c>
      <c r="F1584" s="763">
        <f>'[17]цены на медик(хир)'!D52</f>
        <v>0.23900000000000002</v>
      </c>
      <c r="G1584" s="764">
        <f t="shared" si="34"/>
        <v>2.39</v>
      </c>
    </row>
    <row r="1585" spans="2:7" x14ac:dyDescent="0.25">
      <c r="B1585" s="758" t="s">
        <v>511</v>
      </c>
      <c r="C1585" s="759">
        <v>0.01</v>
      </c>
      <c r="D1585" s="760" t="s">
        <v>226</v>
      </c>
      <c r="E1585" s="760">
        <v>100</v>
      </c>
      <c r="F1585" s="763">
        <f>'[17]цены на медик(хир)'!D54</f>
        <v>110</v>
      </c>
      <c r="G1585" s="764">
        <f t="shared" si="34"/>
        <v>1.1000000000000001</v>
      </c>
    </row>
    <row r="1586" spans="2:7" x14ac:dyDescent="0.25">
      <c r="B1586" s="758" t="s">
        <v>513</v>
      </c>
      <c r="C1586" s="759">
        <v>0.01</v>
      </c>
      <c r="D1586" s="760" t="s">
        <v>226</v>
      </c>
      <c r="E1586" s="760">
        <v>100</v>
      </c>
      <c r="F1586" s="763">
        <f>'[17]цены на медик(хир)'!D60</f>
        <v>32917.666666666664</v>
      </c>
      <c r="G1586" s="764">
        <f t="shared" si="34"/>
        <v>329.17666666666668</v>
      </c>
    </row>
    <row r="1587" spans="2:7" x14ac:dyDescent="0.25">
      <c r="B1587" s="758" t="s">
        <v>419</v>
      </c>
      <c r="C1587" s="759">
        <v>3</v>
      </c>
      <c r="D1587" s="760" t="s">
        <v>226</v>
      </c>
      <c r="E1587" s="760">
        <v>100</v>
      </c>
      <c r="F1587" s="763">
        <f>'[17]цены на медик(хир)'!D80</f>
        <v>1.17</v>
      </c>
      <c r="G1587" s="764">
        <f t="shared" si="34"/>
        <v>3.51</v>
      </c>
    </row>
    <row r="1588" spans="2:7" ht="30" x14ac:dyDescent="0.25">
      <c r="B1588" s="758" t="s">
        <v>529</v>
      </c>
      <c r="C1588" s="759">
        <v>1</v>
      </c>
      <c r="D1588" s="760" t="s">
        <v>226</v>
      </c>
      <c r="E1588" s="760">
        <v>30</v>
      </c>
      <c r="F1588" s="763">
        <f>'[17]цены на медик(хир)'!D84</f>
        <v>3990</v>
      </c>
      <c r="G1588" s="764">
        <f t="shared" si="34"/>
        <v>1197</v>
      </c>
    </row>
    <row r="1589" spans="2:7" x14ac:dyDescent="0.25">
      <c r="B1589" s="758" t="s">
        <v>530</v>
      </c>
      <c r="C1589" s="759">
        <v>1</v>
      </c>
      <c r="D1589" s="760" t="s">
        <v>226</v>
      </c>
      <c r="E1589" s="760">
        <v>100</v>
      </c>
      <c r="F1589" s="763">
        <f>'[17]цены на медик(хир)'!D89</f>
        <v>287.5</v>
      </c>
      <c r="G1589" s="764">
        <f t="shared" si="34"/>
        <v>287.5</v>
      </c>
    </row>
    <row r="1590" spans="2:7" x14ac:dyDescent="0.25">
      <c r="B1590" s="758" t="s">
        <v>512</v>
      </c>
      <c r="C1590" s="759">
        <v>0.01</v>
      </c>
      <c r="D1590" s="760" t="s">
        <v>226</v>
      </c>
      <c r="E1590" s="760">
        <v>100</v>
      </c>
      <c r="F1590" s="763">
        <f>'[17]цены на медик(хир)'!D91</f>
        <v>2600</v>
      </c>
      <c r="G1590" s="764">
        <f t="shared" si="34"/>
        <v>26</v>
      </c>
    </row>
    <row r="1591" spans="2:7" x14ac:dyDescent="0.25">
      <c r="B1591" s="758" t="s">
        <v>505</v>
      </c>
      <c r="C1591" s="759">
        <v>0.02</v>
      </c>
      <c r="D1591" s="760" t="s">
        <v>226</v>
      </c>
      <c r="E1591" s="760">
        <v>100</v>
      </c>
      <c r="F1591" s="763">
        <f>'[17]цены на медик(хир)'!D95</f>
        <v>42164</v>
      </c>
      <c r="G1591" s="764">
        <f t="shared" si="34"/>
        <v>843.28</v>
      </c>
    </row>
    <row r="1592" spans="2:7" ht="30" x14ac:dyDescent="0.25">
      <c r="B1592" s="758" t="s">
        <v>525</v>
      </c>
      <c r="C1592" s="759">
        <v>0.02</v>
      </c>
      <c r="D1592" s="760" t="s">
        <v>226</v>
      </c>
      <c r="E1592" s="760">
        <v>100</v>
      </c>
      <c r="F1592" s="763">
        <f>'[17]цены на медик(хир)'!D96</f>
        <v>81089.676387999993</v>
      </c>
      <c r="G1592" s="764">
        <f t="shared" si="34"/>
        <v>1621.79352776</v>
      </c>
    </row>
    <row r="1593" spans="2:7" ht="30" x14ac:dyDescent="0.25">
      <c r="B1593" s="758" t="s">
        <v>266</v>
      </c>
      <c r="C1593" s="759">
        <v>400</v>
      </c>
      <c r="D1593" s="760" t="s">
        <v>227</v>
      </c>
      <c r="E1593" s="760">
        <v>100</v>
      </c>
      <c r="F1593" s="763">
        <f>'[17]цены на медик(хир)'!D111</f>
        <v>8.2500000000000004E-2</v>
      </c>
      <c r="G1593" s="764">
        <f t="shared" si="34"/>
        <v>33</v>
      </c>
    </row>
    <row r="1594" spans="2:7" x14ac:dyDescent="0.25">
      <c r="B1594" s="758" t="s">
        <v>522</v>
      </c>
      <c r="C1594" s="759">
        <v>0.2</v>
      </c>
      <c r="D1594" s="760" t="s">
        <v>226</v>
      </c>
      <c r="E1594" s="760">
        <v>100</v>
      </c>
      <c r="F1594" s="763">
        <f>'[17]цены на медик(хир)'!D132</f>
        <v>2800</v>
      </c>
      <c r="G1594" s="764">
        <f t="shared" si="34"/>
        <v>560</v>
      </c>
    </row>
    <row r="1595" spans="2:7" x14ac:dyDescent="0.25">
      <c r="B1595" s="758" t="s">
        <v>888</v>
      </c>
      <c r="C1595" s="759">
        <v>1</v>
      </c>
      <c r="D1595" s="760" t="s">
        <v>886</v>
      </c>
      <c r="E1595" s="760">
        <v>100</v>
      </c>
      <c r="F1595" s="763">
        <f>'[17]цены на медик(хир)'!D146</f>
        <v>15.2</v>
      </c>
      <c r="G1595" s="764">
        <f t="shared" si="34"/>
        <v>15.2</v>
      </c>
    </row>
    <row r="1596" spans="2:7" x14ac:dyDescent="0.25">
      <c r="B1596" s="758" t="s">
        <v>526</v>
      </c>
      <c r="C1596" s="759">
        <v>1</v>
      </c>
      <c r="D1596" s="760" t="s">
        <v>226</v>
      </c>
      <c r="E1596" s="760">
        <v>100</v>
      </c>
      <c r="F1596" s="763">
        <f>'[17]цены на медик(хир)'!D154</f>
        <v>120</v>
      </c>
      <c r="G1596" s="764">
        <f t="shared" si="34"/>
        <v>120</v>
      </c>
    </row>
    <row r="1597" spans="2:7" x14ac:dyDescent="0.25">
      <c r="B1597" s="758" t="s">
        <v>503</v>
      </c>
      <c r="C1597" s="759">
        <v>10</v>
      </c>
      <c r="D1597" s="760" t="s">
        <v>226</v>
      </c>
      <c r="E1597" s="760">
        <v>100</v>
      </c>
      <c r="F1597" s="763">
        <f>'[17]цены на медик(хир)'!D159</f>
        <v>1.3729374999999999</v>
      </c>
      <c r="G1597" s="764">
        <f t="shared" si="34"/>
        <v>13.729374999999999</v>
      </c>
    </row>
    <row r="1598" spans="2:7" x14ac:dyDescent="0.25">
      <c r="B1598" s="758" t="s">
        <v>502</v>
      </c>
      <c r="C1598" s="759">
        <v>4</v>
      </c>
      <c r="D1598" s="760" t="s">
        <v>226</v>
      </c>
      <c r="E1598" s="760">
        <v>100</v>
      </c>
      <c r="F1598" s="763">
        <f>'[17]цены на медик(хир)'!D161</f>
        <v>1.1354838709677419</v>
      </c>
      <c r="G1598" s="764">
        <f t="shared" si="34"/>
        <v>4.5419354838709678</v>
      </c>
    </row>
    <row r="1599" spans="2:7" x14ac:dyDescent="0.25">
      <c r="B1599" s="758" t="s">
        <v>283</v>
      </c>
      <c r="C1599" s="759">
        <v>100</v>
      </c>
      <c r="D1599" s="760" t="s">
        <v>426</v>
      </c>
      <c r="E1599" s="760">
        <v>100</v>
      </c>
      <c r="F1599" s="763">
        <f>'[17]цены на медик(хир)'!D183</f>
        <v>0.193</v>
      </c>
      <c r="G1599" s="764">
        <f t="shared" si="34"/>
        <v>19.3</v>
      </c>
    </row>
    <row r="1600" spans="2:7" x14ac:dyDescent="0.25">
      <c r="B1600" s="758" t="s">
        <v>455</v>
      </c>
      <c r="C1600" s="759">
        <v>2</v>
      </c>
      <c r="D1600" s="760" t="s">
        <v>226</v>
      </c>
      <c r="E1600" s="760">
        <v>100</v>
      </c>
      <c r="F1600" s="763">
        <f>'[17]цены на медик(хир)'!D184</f>
        <v>0.31</v>
      </c>
      <c r="G1600" s="764">
        <f t="shared" si="34"/>
        <v>0.62</v>
      </c>
    </row>
    <row r="1601" spans="2:7" ht="30" x14ac:dyDescent="0.25">
      <c r="B1601" s="758" t="s">
        <v>3161</v>
      </c>
      <c r="C1601" s="759">
        <v>1</v>
      </c>
      <c r="D1601" s="760" t="s">
        <v>226</v>
      </c>
      <c r="E1601" s="760">
        <v>50</v>
      </c>
      <c r="F1601" s="763">
        <f>'[17]цены на медик(хир)'!D177</f>
        <v>19.600000000000001</v>
      </c>
      <c r="G1601" s="764">
        <f t="shared" si="34"/>
        <v>9.8000000000000007</v>
      </c>
    </row>
    <row r="1602" spans="2:7" x14ac:dyDescent="0.25">
      <c r="B1602" s="758" t="s">
        <v>334</v>
      </c>
      <c r="C1602" s="759">
        <v>3</v>
      </c>
      <c r="D1602" s="760" t="s">
        <v>225</v>
      </c>
      <c r="E1602" s="760">
        <v>100</v>
      </c>
      <c r="F1602" s="763">
        <f>'[17]цены на медик(хир)'!D186</f>
        <v>13</v>
      </c>
      <c r="G1602" s="764"/>
    </row>
    <row r="1603" spans="2:7" x14ac:dyDescent="0.25">
      <c r="B1603" s="758" t="s">
        <v>506</v>
      </c>
      <c r="C1603" s="759">
        <v>0.6</v>
      </c>
      <c r="D1603" s="760" t="s">
        <v>226</v>
      </c>
      <c r="E1603" s="760">
        <v>80</v>
      </c>
      <c r="F1603" s="763">
        <f>'[17]цены на медик(хир)'!D192</f>
        <v>930.69060000000002</v>
      </c>
      <c r="G1603" s="764">
        <f t="shared" si="34"/>
        <v>446.73148800000001</v>
      </c>
    </row>
    <row r="1604" spans="2:7" x14ac:dyDescent="0.25">
      <c r="B1604" s="758" t="s">
        <v>3092</v>
      </c>
      <c r="C1604" s="759">
        <v>4</v>
      </c>
      <c r="D1604" s="760" t="s">
        <v>226</v>
      </c>
      <c r="E1604" s="792">
        <v>100</v>
      </c>
      <c r="F1604" s="763">
        <f>'[17]цены на медик(хир)'!D200</f>
        <v>74</v>
      </c>
      <c r="G1604" s="764">
        <f t="shared" si="34"/>
        <v>296</v>
      </c>
    </row>
    <row r="1605" spans="2:7" x14ac:dyDescent="0.25">
      <c r="B1605" s="758" t="s">
        <v>3093</v>
      </c>
      <c r="C1605" s="759">
        <v>0.01</v>
      </c>
      <c r="D1605" s="760" t="s">
        <v>226</v>
      </c>
      <c r="E1605" s="792">
        <v>100</v>
      </c>
      <c r="F1605" s="763">
        <f>'[17]цены на медик(хир)'!D130</f>
        <v>1153.6666666666667</v>
      </c>
      <c r="G1605" s="764">
        <f t="shared" si="34"/>
        <v>11.536666666666667</v>
      </c>
    </row>
    <row r="1606" spans="2:7" x14ac:dyDescent="0.25">
      <c r="B1606" s="758" t="s">
        <v>273</v>
      </c>
      <c r="C1606" s="759">
        <v>100</v>
      </c>
      <c r="D1606" s="760" t="s">
        <v>227</v>
      </c>
      <c r="E1606" s="760">
        <v>100</v>
      </c>
      <c r="F1606" s="763">
        <f>'[17]цены на медик(хир)'!D199</f>
        <v>0.1951</v>
      </c>
      <c r="G1606" s="764">
        <f t="shared" si="34"/>
        <v>19.509999999999998</v>
      </c>
    </row>
    <row r="1607" spans="2:7" x14ac:dyDescent="0.25">
      <c r="B1607" s="758" t="s">
        <v>704</v>
      </c>
      <c r="C1607" s="759">
        <v>200</v>
      </c>
      <c r="D1607" s="760" t="s">
        <v>227</v>
      </c>
      <c r="E1607" s="760">
        <v>100</v>
      </c>
      <c r="F1607" s="763">
        <f>'[17]цены на медик(хир)'!D203</f>
        <v>0.53</v>
      </c>
      <c r="G1607" s="764">
        <f t="shared" si="34"/>
        <v>106</v>
      </c>
    </row>
    <row r="1608" spans="2:7" x14ac:dyDescent="0.25">
      <c r="B1608" s="758" t="s">
        <v>509</v>
      </c>
      <c r="C1608" s="759">
        <v>0.02</v>
      </c>
      <c r="D1608" s="760" t="s">
        <v>226</v>
      </c>
      <c r="E1608" s="760">
        <v>80</v>
      </c>
      <c r="F1608" s="763">
        <f>'[17]цены на медик(хир)'!D205</f>
        <v>2796.5</v>
      </c>
      <c r="G1608" s="764">
        <f t="shared" si="34"/>
        <v>44.744</v>
      </c>
    </row>
    <row r="1609" spans="2:7" ht="45" x14ac:dyDescent="0.25">
      <c r="B1609" s="758" t="s">
        <v>3121</v>
      </c>
      <c r="C1609" s="759">
        <v>1</v>
      </c>
      <c r="D1609" s="760" t="s">
        <v>226</v>
      </c>
      <c r="E1609" s="760">
        <v>35</v>
      </c>
      <c r="F1609" s="763">
        <f>'[17]цены на медик(хир)'!D217</f>
        <v>37.127864583333327</v>
      </c>
      <c r="G1609" s="764">
        <f t="shared" si="34"/>
        <v>12.994752604166663</v>
      </c>
    </row>
    <row r="1610" spans="2:7" ht="45" x14ac:dyDescent="0.25">
      <c r="B1610" s="758" t="s">
        <v>494</v>
      </c>
      <c r="C1610" s="759">
        <v>1</v>
      </c>
      <c r="D1610" s="760" t="s">
        <v>495</v>
      </c>
      <c r="E1610" s="760">
        <v>35</v>
      </c>
      <c r="F1610" s="763">
        <f>'[17]цены на медик(хир)'!D214</f>
        <v>36.314322916666661</v>
      </c>
      <c r="G1610" s="764">
        <f t="shared" si="34"/>
        <v>12.710013020833332</v>
      </c>
    </row>
    <row r="1611" spans="2:7" ht="45" x14ac:dyDescent="0.25">
      <c r="B1611" s="758" t="s">
        <v>493</v>
      </c>
      <c r="C1611" s="759">
        <v>1</v>
      </c>
      <c r="D1611" s="760" t="s">
        <v>495</v>
      </c>
      <c r="E1611" s="760">
        <v>30</v>
      </c>
      <c r="F1611" s="763">
        <f>'[17]цены на медик(хир)'!D216</f>
        <v>59</v>
      </c>
      <c r="G1611" s="764">
        <f t="shared" si="34"/>
        <v>17.7</v>
      </c>
    </row>
    <row r="1612" spans="2:7" ht="30" x14ac:dyDescent="0.25">
      <c r="B1612" s="758" t="s">
        <v>507</v>
      </c>
      <c r="C1612" s="759">
        <v>0.02</v>
      </c>
      <c r="D1612" s="760" t="s">
        <v>226</v>
      </c>
      <c r="E1612" s="760">
        <v>100</v>
      </c>
      <c r="F1612" s="763">
        <f>'[17]цены на медик(хир)'!D221</f>
        <v>9572.8176000000003</v>
      </c>
      <c r="G1612" s="764">
        <f t="shared" si="34"/>
        <v>191.45635200000001</v>
      </c>
    </row>
    <row r="1613" spans="2:7" x14ac:dyDescent="0.25">
      <c r="B1613" s="758" t="s">
        <v>496</v>
      </c>
      <c r="C1613" s="759">
        <v>1</v>
      </c>
      <c r="D1613" s="760" t="s">
        <v>226</v>
      </c>
      <c r="E1613" s="760">
        <v>100</v>
      </c>
      <c r="F1613" s="763">
        <f>'[17]цены на медик(хир)'!D222</f>
        <v>1.73</v>
      </c>
      <c r="G1613" s="764">
        <f t="shared" si="34"/>
        <v>1.73</v>
      </c>
    </row>
    <row r="1614" spans="2:7" x14ac:dyDescent="0.25">
      <c r="B1614" s="758" t="s">
        <v>3169</v>
      </c>
      <c r="C1614" s="759">
        <v>0.05</v>
      </c>
      <c r="D1614" s="760" t="s">
        <v>226</v>
      </c>
      <c r="E1614" s="760">
        <v>100</v>
      </c>
      <c r="F1614" s="763">
        <f>'[17]цены на медик(хир)'!D93</f>
        <v>56724.62</v>
      </c>
      <c r="G1614" s="764">
        <f t="shared" si="34"/>
        <v>2836.2310000000002</v>
      </c>
    </row>
    <row r="1615" spans="2:7" ht="30" x14ac:dyDescent="0.25">
      <c r="B1615" s="758" t="s">
        <v>3162</v>
      </c>
      <c r="C1615" s="759">
        <v>0.16</v>
      </c>
      <c r="D1615" s="760" t="s">
        <v>226</v>
      </c>
      <c r="E1615" s="760">
        <v>50</v>
      </c>
      <c r="F1615" s="763">
        <f>'[17]цены на медик(хир)'!D185</f>
        <v>2990</v>
      </c>
      <c r="G1615" s="764">
        <f t="shared" si="34"/>
        <v>239.20000000000002</v>
      </c>
    </row>
    <row r="1616" spans="2:7" ht="30" x14ac:dyDescent="0.25">
      <c r="B1616" s="758" t="s">
        <v>3108</v>
      </c>
      <c r="C1616" s="759">
        <v>2</v>
      </c>
      <c r="D1616" s="760" t="s">
        <v>226</v>
      </c>
      <c r="E1616" s="760">
        <v>50</v>
      </c>
      <c r="F1616" s="763">
        <f>'[17]цены на медик(хир)'!D63</f>
        <v>401.63731250000001</v>
      </c>
      <c r="G1616" s="764">
        <f t="shared" si="34"/>
        <v>401.63731250000001</v>
      </c>
    </row>
    <row r="1617" spans="2:7" ht="30" x14ac:dyDescent="0.25">
      <c r="B1617" s="758" t="s">
        <v>3124</v>
      </c>
      <c r="C1617" s="759">
        <v>1</v>
      </c>
      <c r="D1617" s="760" t="s">
        <v>3123</v>
      </c>
      <c r="E1617" s="760">
        <v>50</v>
      </c>
      <c r="F1617" s="763">
        <f>'[17]цены на медик(хир)'!D127</f>
        <v>3845</v>
      </c>
      <c r="G1617" s="764">
        <f t="shared" si="34"/>
        <v>1922.5</v>
      </c>
    </row>
    <row r="1618" spans="2:7" ht="30" x14ac:dyDescent="0.25">
      <c r="B1618" s="758" t="s">
        <v>3125</v>
      </c>
      <c r="C1618" s="759">
        <v>1</v>
      </c>
      <c r="D1618" s="760" t="s">
        <v>3123</v>
      </c>
      <c r="E1618" s="760">
        <v>50</v>
      </c>
      <c r="F1618" s="763">
        <f>'[17]цены на медик(хир)'!D125</f>
        <v>4436</v>
      </c>
      <c r="G1618" s="764">
        <f t="shared" si="34"/>
        <v>2218</v>
      </c>
    </row>
    <row r="1619" spans="2:7" x14ac:dyDescent="0.25">
      <c r="B1619" s="758" t="s">
        <v>3127</v>
      </c>
      <c r="C1619" s="759">
        <v>1</v>
      </c>
      <c r="D1619" s="760" t="s">
        <v>3123</v>
      </c>
      <c r="E1619" s="760">
        <v>100</v>
      </c>
      <c r="F1619" s="763">
        <f>'[17]цены на медик(хир)'!D82</f>
        <v>15850</v>
      </c>
      <c r="G1619" s="764">
        <f t="shared" si="34"/>
        <v>15850</v>
      </c>
    </row>
    <row r="1620" spans="2:7" ht="30" x14ac:dyDescent="0.25">
      <c r="B1620" s="758" t="s">
        <v>3116</v>
      </c>
      <c r="C1620" s="759">
        <v>3</v>
      </c>
      <c r="D1620" s="760" t="s">
        <v>226</v>
      </c>
      <c r="E1620" s="760">
        <v>100</v>
      </c>
      <c r="F1620" s="763">
        <f>'[17]цены на медик(хир)'!D195</f>
        <v>1300</v>
      </c>
      <c r="G1620" s="764">
        <f t="shared" si="34"/>
        <v>3900</v>
      </c>
    </row>
    <row r="1621" spans="2:7" ht="30" x14ac:dyDescent="0.25">
      <c r="B1621" s="758" t="s">
        <v>3115</v>
      </c>
      <c r="C1621" s="759">
        <v>1</v>
      </c>
      <c r="D1621" s="760" t="s">
        <v>226</v>
      </c>
      <c r="E1621" s="760">
        <v>100</v>
      </c>
      <c r="F1621" s="763">
        <f>'[17]цены на медик(хир)'!D22</f>
        <v>240</v>
      </c>
      <c r="G1621" s="764">
        <f t="shared" si="34"/>
        <v>240</v>
      </c>
    </row>
    <row r="1622" spans="2:7" x14ac:dyDescent="0.25">
      <c r="B1622" s="758" t="s">
        <v>3078</v>
      </c>
      <c r="C1622" s="759">
        <v>1</v>
      </c>
      <c r="D1622" s="760" t="s">
        <v>226</v>
      </c>
      <c r="E1622" s="760">
        <v>100</v>
      </c>
      <c r="F1622" s="763">
        <f>'[17]цены на медик(хир)'!D74</f>
        <v>5.8037000000000001</v>
      </c>
      <c r="G1622" s="764">
        <f t="shared" si="34"/>
        <v>5.8037000000000001</v>
      </c>
    </row>
    <row r="1623" spans="2:7" ht="30" x14ac:dyDescent="0.25">
      <c r="B1623" s="758" t="s">
        <v>248</v>
      </c>
      <c r="C1623" s="759">
        <v>1</v>
      </c>
      <c r="D1623" s="760" t="s">
        <v>226</v>
      </c>
      <c r="E1623" s="760">
        <v>100</v>
      </c>
      <c r="F1623" s="763">
        <f>'[17]цены на медик(хир)'!D107</f>
        <v>1.25</v>
      </c>
      <c r="G1623" s="764"/>
    </row>
    <row r="1624" spans="2:7" x14ac:dyDescent="0.25">
      <c r="B1624" s="758" t="s">
        <v>907</v>
      </c>
      <c r="C1624" s="759">
        <v>2</v>
      </c>
      <c r="D1624" s="760" t="s">
        <v>226</v>
      </c>
      <c r="E1624" s="760">
        <v>100</v>
      </c>
      <c r="F1624" s="763">
        <f>'[17]цены на медик(хир)'!D206</f>
        <v>0.86</v>
      </c>
      <c r="G1624" s="764">
        <f t="shared" si="34"/>
        <v>1.72</v>
      </c>
    </row>
    <row r="1625" spans="2:7" ht="30" x14ac:dyDescent="0.25">
      <c r="B1625" s="758" t="s">
        <v>3101</v>
      </c>
      <c r="C1625" s="759">
        <v>0.08</v>
      </c>
      <c r="D1625" s="760" t="s">
        <v>226</v>
      </c>
      <c r="E1625" s="760">
        <v>100</v>
      </c>
      <c r="F1625" s="759">
        <v>128829.95</v>
      </c>
      <c r="G1625" s="764">
        <f t="shared" si="34"/>
        <v>10306.396000000001</v>
      </c>
    </row>
    <row r="1626" spans="2:7" ht="30" x14ac:dyDescent="0.25">
      <c r="B1626" s="758" t="s">
        <v>3117</v>
      </c>
      <c r="C1626" s="759">
        <v>0.1</v>
      </c>
      <c r="D1626" s="760" t="s">
        <v>226</v>
      </c>
      <c r="E1626" s="760">
        <v>100</v>
      </c>
      <c r="F1626" s="763">
        <f>'[17]цены на медик(хир)'!D100</f>
        <v>29646.94</v>
      </c>
      <c r="G1626" s="764">
        <f t="shared" si="34"/>
        <v>2964.694</v>
      </c>
    </row>
    <row r="1627" spans="2:7" ht="30" x14ac:dyDescent="0.25">
      <c r="B1627" s="758" t="s">
        <v>3102</v>
      </c>
      <c r="C1627" s="759">
        <v>0.01</v>
      </c>
      <c r="D1627" s="760" t="s">
        <v>226</v>
      </c>
      <c r="E1627" s="760">
        <v>100</v>
      </c>
      <c r="F1627" s="763">
        <f>'[17]цены на медик(хир)'!D70</f>
        <v>20960.079000000002</v>
      </c>
      <c r="G1627" s="764">
        <f t="shared" si="34"/>
        <v>209.60079000000002</v>
      </c>
    </row>
    <row r="1628" spans="2:7" ht="30" x14ac:dyDescent="0.25">
      <c r="B1628" s="758" t="s">
        <v>3103</v>
      </c>
      <c r="C1628" s="759">
        <v>0.01</v>
      </c>
      <c r="D1628" s="760" t="s">
        <v>226</v>
      </c>
      <c r="E1628" s="760">
        <v>100</v>
      </c>
      <c r="F1628" s="763">
        <f>'[17]цены на медик(хир)'!D69</f>
        <v>1408.34</v>
      </c>
      <c r="G1628" s="764">
        <f t="shared" si="34"/>
        <v>14.083399999999999</v>
      </c>
    </row>
    <row r="1629" spans="2:7" x14ac:dyDescent="0.25">
      <c r="B1629" s="758" t="s">
        <v>3104</v>
      </c>
      <c r="C1629" s="759">
        <v>0.1</v>
      </c>
      <c r="D1629" s="760" t="s">
        <v>226</v>
      </c>
      <c r="E1629" s="760">
        <v>100</v>
      </c>
      <c r="F1629" s="763">
        <f>'[17]цены на медик(хир)'!D86</f>
        <v>7948.7625029999999</v>
      </c>
      <c r="G1629" s="764">
        <f t="shared" si="34"/>
        <v>794.87625030000004</v>
      </c>
    </row>
    <row r="1630" spans="2:7" ht="30" x14ac:dyDescent="0.25">
      <c r="B1630" s="758" t="s">
        <v>3118</v>
      </c>
      <c r="C1630" s="759">
        <v>1</v>
      </c>
      <c r="D1630" s="760" t="s">
        <v>226</v>
      </c>
      <c r="E1630" s="760">
        <v>50</v>
      </c>
      <c r="F1630" s="763">
        <f>'[17]цены на медик(хир)'!D88</f>
        <v>564.19793730000004</v>
      </c>
      <c r="G1630" s="764">
        <f t="shared" si="34"/>
        <v>282.09896865000002</v>
      </c>
    </row>
    <row r="1631" spans="2:7" ht="30" x14ac:dyDescent="0.25">
      <c r="B1631" s="758" t="s">
        <v>3119</v>
      </c>
      <c r="C1631" s="759">
        <v>1</v>
      </c>
      <c r="D1631" s="760" t="s">
        <v>226</v>
      </c>
      <c r="E1631" s="760">
        <v>50</v>
      </c>
      <c r="F1631" s="763">
        <f>'[17]цены на медик(хир)'!D87</f>
        <v>470.10954950000001</v>
      </c>
      <c r="G1631" s="764">
        <f t="shared" si="34"/>
        <v>235.05477475000001</v>
      </c>
    </row>
    <row r="1632" spans="2:7" x14ac:dyDescent="0.25">
      <c r="B1632" s="767" t="s">
        <v>199</v>
      </c>
      <c r="C1632" s="768"/>
      <c r="D1632" s="769"/>
      <c r="E1632" s="769"/>
      <c r="F1632" s="764"/>
      <c r="G1632" s="770">
        <f>SUM(G1578:G1631)</f>
        <v>49221.616973402211</v>
      </c>
    </row>
    <row r="1636" spans="1:7" ht="45" customHeight="1" x14ac:dyDescent="0.25">
      <c r="A1636" s="754">
        <v>40</v>
      </c>
      <c r="B1636" s="2262" t="s">
        <v>3172</v>
      </c>
      <c r="C1636" s="2262"/>
      <c r="D1636" s="2262"/>
      <c r="E1636" s="2262"/>
      <c r="F1636" s="2262"/>
    </row>
    <row r="1639" spans="1:7" ht="28.5" x14ac:dyDescent="0.25">
      <c r="B1639" s="790" t="s">
        <v>209</v>
      </c>
      <c r="C1639" s="772" t="s">
        <v>701</v>
      </c>
      <c r="D1639" s="773" t="s">
        <v>3011</v>
      </c>
      <c r="E1639" s="773" t="s">
        <v>3012</v>
      </c>
      <c r="F1639" s="761" t="s">
        <v>620</v>
      </c>
      <c r="G1639" s="761" t="s">
        <v>584</v>
      </c>
    </row>
    <row r="1640" spans="1:7" x14ac:dyDescent="0.25">
      <c r="B1640" s="758" t="s">
        <v>262</v>
      </c>
      <c r="C1640" s="759">
        <v>4</v>
      </c>
      <c r="D1640" s="760" t="s">
        <v>225</v>
      </c>
      <c r="E1640" s="760">
        <v>100</v>
      </c>
      <c r="F1640" s="809">
        <f>'[17]цены на медик(хир)'!D7</f>
        <v>1.3</v>
      </c>
      <c r="G1640" s="764"/>
    </row>
    <row r="1641" spans="1:7" x14ac:dyDescent="0.25">
      <c r="B1641" s="758" t="s">
        <v>407</v>
      </c>
      <c r="C1641" s="759">
        <v>0.5</v>
      </c>
      <c r="D1641" s="760" t="s">
        <v>226</v>
      </c>
      <c r="E1641" s="760">
        <v>100</v>
      </c>
      <c r="F1641" s="809">
        <f>'[17]цены на медик(хир)'!D9</f>
        <v>8.8800000000000008</v>
      </c>
      <c r="G1641" s="764">
        <f t="shared" ref="G1641:G1665" si="35">C1641*E1641%*F1641</f>
        <v>4.4400000000000004</v>
      </c>
    </row>
    <row r="1642" spans="1:7" x14ac:dyDescent="0.25">
      <c r="B1642" s="758" t="s">
        <v>890</v>
      </c>
      <c r="C1642" s="759">
        <v>2</v>
      </c>
      <c r="D1642" s="760" t="s">
        <v>226</v>
      </c>
      <c r="E1642" s="760">
        <v>100</v>
      </c>
      <c r="F1642" s="809">
        <f>'[17]цены на медик(хир)'!D10</f>
        <v>80</v>
      </c>
      <c r="G1642" s="764">
        <f t="shared" si="35"/>
        <v>160</v>
      </c>
    </row>
    <row r="1643" spans="1:7" x14ac:dyDescent="0.25">
      <c r="B1643" s="758" t="s">
        <v>609</v>
      </c>
      <c r="C1643" s="759">
        <v>50</v>
      </c>
      <c r="D1643" s="760" t="s">
        <v>426</v>
      </c>
      <c r="E1643" s="760">
        <v>100</v>
      </c>
      <c r="F1643" s="809">
        <f>'[17]цены на медик(хир)'!D16</f>
        <v>0.10536</v>
      </c>
      <c r="G1643" s="764">
        <f t="shared" si="35"/>
        <v>5.2679999999999998</v>
      </c>
    </row>
    <row r="1644" spans="1:7" x14ac:dyDescent="0.25">
      <c r="B1644" s="758" t="s">
        <v>277</v>
      </c>
      <c r="C1644" s="759">
        <v>100</v>
      </c>
      <c r="D1644" s="760" t="s">
        <v>227</v>
      </c>
      <c r="E1644" s="760">
        <v>80</v>
      </c>
      <c r="F1644" s="809">
        <f>'[17]цены на медик(хир)'!D19</f>
        <v>4.84</v>
      </c>
      <c r="G1644" s="764">
        <f t="shared" si="35"/>
        <v>387.2</v>
      </c>
    </row>
    <row r="1645" spans="1:7" x14ac:dyDescent="0.25">
      <c r="B1645" s="758" t="s">
        <v>884</v>
      </c>
      <c r="C1645" s="759">
        <v>100</v>
      </c>
      <c r="D1645" s="760" t="s">
        <v>227</v>
      </c>
      <c r="E1645" s="760">
        <v>100</v>
      </c>
      <c r="F1645" s="809">
        <f>'[17]цены на медик(хир)'!D31</f>
        <v>7.0000000000000001E-3</v>
      </c>
      <c r="G1645" s="764">
        <f t="shared" si="35"/>
        <v>0.70000000000000007</v>
      </c>
    </row>
    <row r="1646" spans="1:7" x14ac:dyDescent="0.25">
      <c r="B1646" s="758" t="s">
        <v>3145</v>
      </c>
      <c r="C1646" s="759">
        <v>1</v>
      </c>
      <c r="D1646" s="760" t="s">
        <v>226</v>
      </c>
      <c r="E1646" s="760">
        <v>100</v>
      </c>
      <c r="F1646" s="809">
        <f>'[17]цены на медик(хир)'!D74</f>
        <v>5.8037000000000001</v>
      </c>
      <c r="G1646" s="764">
        <f t="shared" si="35"/>
        <v>5.8037000000000001</v>
      </c>
    </row>
    <row r="1647" spans="1:7" x14ac:dyDescent="0.25">
      <c r="B1647" s="758" t="s">
        <v>419</v>
      </c>
      <c r="C1647" s="759">
        <v>3</v>
      </c>
      <c r="D1647" s="760" t="s">
        <v>226</v>
      </c>
      <c r="E1647" s="760">
        <v>100</v>
      </c>
      <c r="F1647" s="809">
        <f>'[17]цены на медик(хир)'!D80</f>
        <v>1.17</v>
      </c>
      <c r="G1647" s="764"/>
    </row>
    <row r="1648" spans="1:7" ht="30" x14ac:dyDescent="0.25">
      <c r="B1648" s="758" t="s">
        <v>266</v>
      </c>
      <c r="C1648" s="759">
        <v>100</v>
      </c>
      <c r="D1648" s="760" t="s">
        <v>227</v>
      </c>
      <c r="E1648" s="760">
        <v>100</v>
      </c>
      <c r="F1648" s="809">
        <f>'[17]цены на медик(хир)'!D111</f>
        <v>8.2500000000000004E-2</v>
      </c>
      <c r="G1648" s="764">
        <f t="shared" si="35"/>
        <v>8.25</v>
      </c>
    </row>
    <row r="1649" spans="2:7" x14ac:dyDescent="0.25">
      <c r="B1649" s="758" t="s">
        <v>257</v>
      </c>
      <c r="C1649" s="759">
        <v>0.1</v>
      </c>
      <c r="D1649" s="760" t="s">
        <v>226</v>
      </c>
      <c r="E1649" s="760">
        <v>100</v>
      </c>
      <c r="F1649" s="809">
        <f>'[17]цены на медик(хир)'!D153</f>
        <v>80</v>
      </c>
      <c r="G1649" s="764">
        <f t="shared" si="35"/>
        <v>8</v>
      </c>
    </row>
    <row r="1650" spans="2:7" x14ac:dyDescent="0.25">
      <c r="B1650" s="758" t="s">
        <v>600</v>
      </c>
      <c r="C1650" s="759">
        <v>1</v>
      </c>
      <c r="D1650" s="760" t="s">
        <v>226</v>
      </c>
      <c r="E1650" s="760">
        <v>100</v>
      </c>
      <c r="F1650" s="809">
        <f>'[17]цены на медик(хир)'!D160</f>
        <v>1.1354838709677419</v>
      </c>
      <c r="G1650" s="764">
        <f t="shared" si="35"/>
        <v>1.1354838709677419</v>
      </c>
    </row>
    <row r="1651" spans="2:7" x14ac:dyDescent="0.25">
      <c r="B1651" s="758" t="s">
        <v>613</v>
      </c>
      <c r="C1651" s="759">
        <v>20</v>
      </c>
      <c r="D1651" s="760" t="s">
        <v>776</v>
      </c>
      <c r="E1651" s="760">
        <v>100</v>
      </c>
      <c r="F1651" s="809">
        <f>'[17]цены на медик(хир)'!D183</f>
        <v>0.193</v>
      </c>
      <c r="G1651" s="764">
        <f t="shared" si="35"/>
        <v>3.8600000000000003</v>
      </c>
    </row>
    <row r="1652" spans="2:7" x14ac:dyDescent="0.25">
      <c r="B1652" s="758" t="s">
        <v>334</v>
      </c>
      <c r="C1652" s="759">
        <v>3</v>
      </c>
      <c r="D1652" s="760" t="s">
        <v>225</v>
      </c>
      <c r="E1652" s="760">
        <v>100</v>
      </c>
      <c r="F1652" s="809">
        <f>'[17]цены на медик(хир)'!D186</f>
        <v>13</v>
      </c>
      <c r="G1652" s="764"/>
    </row>
    <row r="1653" spans="2:7" x14ac:dyDescent="0.25">
      <c r="B1653" s="758" t="s">
        <v>449</v>
      </c>
      <c r="C1653" s="759">
        <v>1</v>
      </c>
      <c r="D1653" s="760" t="s">
        <v>226</v>
      </c>
      <c r="E1653" s="760">
        <v>80</v>
      </c>
      <c r="F1653" s="809">
        <f>'[17]цены на медик(хир)'!D196</f>
        <v>600</v>
      </c>
      <c r="G1653" s="764">
        <f t="shared" si="35"/>
        <v>480</v>
      </c>
    </row>
    <row r="1654" spans="2:7" x14ac:dyDescent="0.25">
      <c r="B1654" s="758" t="s">
        <v>704</v>
      </c>
      <c r="C1654" s="759">
        <v>20</v>
      </c>
      <c r="D1654" s="760" t="s">
        <v>227</v>
      </c>
      <c r="E1654" s="760">
        <v>100</v>
      </c>
      <c r="F1654" s="809">
        <f>'[17]цены на медик(хир)'!D203</f>
        <v>0.53</v>
      </c>
      <c r="G1654" s="764">
        <f t="shared" si="35"/>
        <v>10.600000000000001</v>
      </c>
    </row>
    <row r="1655" spans="2:7" x14ac:dyDescent="0.25">
      <c r="B1655" s="758" t="s">
        <v>907</v>
      </c>
      <c r="C1655" s="759">
        <v>2</v>
      </c>
      <c r="D1655" s="760" t="s">
        <v>226</v>
      </c>
      <c r="E1655" s="760">
        <v>100</v>
      </c>
      <c r="F1655" s="809">
        <f>'[17]цены на медик(хир)'!D206</f>
        <v>0.86</v>
      </c>
      <c r="G1655" s="764">
        <f t="shared" si="35"/>
        <v>1.72</v>
      </c>
    </row>
    <row r="1656" spans="2:7" x14ac:dyDescent="0.25">
      <c r="B1656" s="758" t="s">
        <v>3092</v>
      </c>
      <c r="C1656" s="759">
        <v>4</v>
      </c>
      <c r="D1656" s="760" t="s">
        <v>226</v>
      </c>
      <c r="E1656" s="760">
        <v>100</v>
      </c>
      <c r="F1656" s="809">
        <f>'[17]цены на медик(хир)'!D200</f>
        <v>74</v>
      </c>
      <c r="G1656" s="764">
        <f t="shared" si="35"/>
        <v>296</v>
      </c>
    </row>
    <row r="1657" spans="2:7" x14ac:dyDescent="0.25">
      <c r="B1657" s="758" t="s">
        <v>3093</v>
      </c>
      <c r="C1657" s="759">
        <v>0.01</v>
      </c>
      <c r="D1657" s="760" t="s">
        <v>226</v>
      </c>
      <c r="E1657" s="760">
        <v>100</v>
      </c>
      <c r="F1657" s="809">
        <f>'[17]цены на медик(хир)'!D130</f>
        <v>1153.6666666666667</v>
      </c>
      <c r="G1657" s="764">
        <f t="shared" si="35"/>
        <v>11.536666666666667</v>
      </c>
    </row>
    <row r="1658" spans="2:7" ht="45" x14ac:dyDescent="0.25">
      <c r="B1658" s="758" t="s">
        <v>3121</v>
      </c>
      <c r="C1658" s="759">
        <v>1</v>
      </c>
      <c r="D1658" s="760" t="s">
        <v>495</v>
      </c>
      <c r="E1658" s="760">
        <v>35</v>
      </c>
      <c r="F1658" s="809">
        <f>'[17]цены на медик(хир)'!D217</f>
        <v>37.127864583333327</v>
      </c>
      <c r="G1658" s="764">
        <f t="shared" si="35"/>
        <v>12.994752604166663</v>
      </c>
    </row>
    <row r="1659" spans="2:7" ht="45" x14ac:dyDescent="0.25">
      <c r="B1659" s="758" t="s">
        <v>493</v>
      </c>
      <c r="C1659" s="759">
        <v>1</v>
      </c>
      <c r="D1659" s="760" t="s">
        <v>495</v>
      </c>
      <c r="E1659" s="760">
        <v>35</v>
      </c>
      <c r="F1659" s="809">
        <f>'[17]цены на медик(хир)'!D216</f>
        <v>59</v>
      </c>
      <c r="G1659" s="764">
        <f t="shared" si="35"/>
        <v>20.65</v>
      </c>
    </row>
    <row r="1660" spans="2:7" ht="30" x14ac:dyDescent="0.25">
      <c r="B1660" s="758" t="s">
        <v>3173</v>
      </c>
      <c r="C1660" s="759">
        <v>2</v>
      </c>
      <c r="D1660" s="760" t="s">
        <v>226</v>
      </c>
      <c r="E1660" s="760">
        <v>30</v>
      </c>
      <c r="F1660" s="809">
        <f>'[17]цены на медик(хир)'!D212</f>
        <v>16.25</v>
      </c>
      <c r="G1660" s="764">
        <f t="shared" si="35"/>
        <v>9.75</v>
      </c>
    </row>
    <row r="1661" spans="2:7" x14ac:dyDescent="0.25">
      <c r="B1661" s="758" t="s">
        <v>979</v>
      </c>
      <c r="C1661" s="759">
        <v>2</v>
      </c>
      <c r="D1661" s="760" t="s">
        <v>226</v>
      </c>
      <c r="E1661" s="760">
        <v>100</v>
      </c>
      <c r="F1661" s="809">
        <f>'[17]цены на медик(хир)'!D223</f>
        <v>1.25</v>
      </c>
      <c r="G1661" s="764">
        <f t="shared" si="35"/>
        <v>2.5</v>
      </c>
    </row>
    <row r="1662" spans="2:7" ht="30" x14ac:dyDescent="0.25">
      <c r="B1662" s="758" t="s">
        <v>3101</v>
      </c>
      <c r="C1662" s="759">
        <v>0.08</v>
      </c>
      <c r="D1662" s="760" t="s">
        <v>226</v>
      </c>
      <c r="E1662" s="760">
        <v>100</v>
      </c>
      <c r="F1662" s="759">
        <v>128829.95</v>
      </c>
      <c r="G1662" s="764">
        <f t="shared" si="35"/>
        <v>10306.396000000001</v>
      </c>
    </row>
    <row r="1663" spans="2:7" ht="30" x14ac:dyDescent="0.25">
      <c r="B1663" s="758" t="s">
        <v>3102</v>
      </c>
      <c r="C1663" s="759">
        <v>0.01</v>
      </c>
      <c r="D1663" s="760" t="s">
        <v>226</v>
      </c>
      <c r="E1663" s="760">
        <v>100</v>
      </c>
      <c r="F1663" s="809">
        <f>'[17]цены на медик(хир)'!D70</f>
        <v>20960.079000000002</v>
      </c>
      <c r="G1663" s="764">
        <f t="shared" si="35"/>
        <v>209.60079000000002</v>
      </c>
    </row>
    <row r="1664" spans="2:7" ht="30" x14ac:dyDescent="0.25">
      <c r="B1664" s="758" t="s">
        <v>3103</v>
      </c>
      <c r="C1664" s="759">
        <v>0.01</v>
      </c>
      <c r="D1664" s="760" t="s">
        <v>226</v>
      </c>
      <c r="E1664" s="760">
        <v>100</v>
      </c>
      <c r="F1664" s="809">
        <f>'[17]цены на медик(хир)'!D69</f>
        <v>1408.34</v>
      </c>
      <c r="G1664" s="764">
        <f t="shared" si="35"/>
        <v>14.083399999999999</v>
      </c>
    </row>
    <row r="1665" spans="1:7" x14ac:dyDescent="0.25">
      <c r="B1665" s="758" t="s">
        <v>3146</v>
      </c>
      <c r="C1665" s="759">
        <v>1</v>
      </c>
      <c r="D1665" s="760" t="s">
        <v>3147</v>
      </c>
      <c r="E1665" s="760">
        <v>100</v>
      </c>
      <c r="F1665" s="809">
        <f>'[17]цены на медик(хир)'!D4</f>
        <v>438</v>
      </c>
      <c r="G1665" s="764">
        <f t="shared" si="35"/>
        <v>438</v>
      </c>
    </row>
    <row r="1666" spans="1:7" x14ac:dyDescent="0.25">
      <c r="B1666" s="767" t="s">
        <v>199</v>
      </c>
      <c r="C1666" s="768"/>
      <c r="D1666" s="769"/>
      <c r="E1666" s="769"/>
      <c r="F1666" s="764"/>
      <c r="G1666" s="770">
        <f>SUM(G1640:G1665)</f>
        <v>12398.488793141802</v>
      </c>
    </row>
    <row r="1670" spans="1:7" ht="49.5" customHeight="1" x14ac:dyDescent="0.25">
      <c r="A1670" s="754">
        <v>41</v>
      </c>
      <c r="B1670" s="2262" t="s">
        <v>3174</v>
      </c>
      <c r="C1670" s="2262"/>
      <c r="D1670" s="2262"/>
      <c r="E1670" s="2262"/>
      <c r="F1670" s="2262"/>
    </row>
    <row r="1674" spans="1:7" ht="28.5" x14ac:dyDescent="0.25">
      <c r="B1674" s="790" t="s">
        <v>209</v>
      </c>
      <c r="C1674" s="772" t="s">
        <v>701</v>
      </c>
      <c r="D1674" s="773" t="s">
        <v>3011</v>
      </c>
      <c r="E1674" s="773" t="s">
        <v>3012</v>
      </c>
      <c r="F1674" s="761" t="s">
        <v>620</v>
      </c>
      <c r="G1674" s="761" t="s">
        <v>584</v>
      </c>
    </row>
    <row r="1675" spans="1:7" x14ac:dyDescent="0.25">
      <c r="B1675" s="758" t="s">
        <v>262</v>
      </c>
      <c r="C1675" s="759">
        <v>4</v>
      </c>
      <c r="D1675" s="760" t="s">
        <v>225</v>
      </c>
      <c r="E1675" s="760">
        <v>100</v>
      </c>
      <c r="F1675" s="809">
        <f>'[17]цены на медик(хир)'!D7</f>
        <v>1.3</v>
      </c>
      <c r="G1675" s="764"/>
    </row>
    <row r="1676" spans="1:7" x14ac:dyDescent="0.25">
      <c r="B1676" s="758" t="s">
        <v>407</v>
      </c>
      <c r="C1676" s="759">
        <v>0.5</v>
      </c>
      <c r="D1676" s="760" t="s">
        <v>226</v>
      </c>
      <c r="E1676" s="760">
        <v>100</v>
      </c>
      <c r="F1676" s="809">
        <f>'[17]цены на медик(хир)'!D9</f>
        <v>8.8800000000000008</v>
      </c>
      <c r="G1676" s="764">
        <f t="shared" ref="G1676:G1705" si="36">C1676*E1676%*F1676</f>
        <v>4.4400000000000004</v>
      </c>
    </row>
    <row r="1677" spans="1:7" x14ac:dyDescent="0.25">
      <c r="B1677" s="758" t="s">
        <v>890</v>
      </c>
      <c r="C1677" s="759">
        <v>2</v>
      </c>
      <c r="D1677" s="760" t="s">
        <v>226</v>
      </c>
      <c r="E1677" s="760">
        <v>100</v>
      </c>
      <c r="F1677" s="809">
        <f>'[17]цены на медик(хир)'!D10</f>
        <v>80</v>
      </c>
      <c r="G1677" s="764">
        <f t="shared" si="36"/>
        <v>160</v>
      </c>
    </row>
    <row r="1678" spans="1:7" x14ac:dyDescent="0.25">
      <c r="B1678" s="758" t="s">
        <v>609</v>
      </c>
      <c r="C1678" s="759">
        <v>50</v>
      </c>
      <c r="D1678" s="760" t="s">
        <v>426</v>
      </c>
      <c r="E1678" s="760">
        <v>100</v>
      </c>
      <c r="F1678" s="809">
        <f>'[17]цены на медик(хир)'!D16</f>
        <v>0.10536</v>
      </c>
      <c r="G1678" s="764">
        <f t="shared" si="36"/>
        <v>5.2679999999999998</v>
      </c>
    </row>
    <row r="1679" spans="1:7" x14ac:dyDescent="0.25">
      <c r="B1679" s="758" t="s">
        <v>277</v>
      </c>
      <c r="C1679" s="759">
        <v>100</v>
      </c>
      <c r="D1679" s="760" t="s">
        <v>227</v>
      </c>
      <c r="E1679" s="760">
        <v>80</v>
      </c>
      <c r="F1679" s="809">
        <f>'[17]цены на медик(хир)'!D19</f>
        <v>4.84</v>
      </c>
      <c r="G1679" s="764">
        <f t="shared" si="36"/>
        <v>387.2</v>
      </c>
    </row>
    <row r="1680" spans="1:7" x14ac:dyDescent="0.25">
      <c r="B1680" s="758" t="s">
        <v>884</v>
      </c>
      <c r="C1680" s="759">
        <v>100</v>
      </c>
      <c r="D1680" s="760" t="s">
        <v>227</v>
      </c>
      <c r="E1680" s="760">
        <v>100</v>
      </c>
      <c r="F1680" s="809">
        <f>'[17]цены на медик(хир)'!D31</f>
        <v>7.0000000000000001E-3</v>
      </c>
      <c r="G1680" s="764">
        <f t="shared" si="36"/>
        <v>0.70000000000000007</v>
      </c>
    </row>
    <row r="1681" spans="2:7" x14ac:dyDescent="0.25">
      <c r="B1681" s="758" t="s">
        <v>261</v>
      </c>
      <c r="C1681" s="759">
        <v>0.1</v>
      </c>
      <c r="D1681" s="760" t="s">
        <v>226</v>
      </c>
      <c r="E1681" s="760">
        <v>100</v>
      </c>
      <c r="F1681" s="809">
        <f>'[17]цены на медик(хир)'!D45</f>
        <v>7200</v>
      </c>
      <c r="G1681" s="764">
        <f t="shared" si="36"/>
        <v>720</v>
      </c>
    </row>
    <row r="1682" spans="2:7" x14ac:dyDescent="0.25">
      <c r="B1682" s="758" t="s">
        <v>3175</v>
      </c>
      <c r="C1682" s="759">
        <v>1</v>
      </c>
      <c r="D1682" s="760" t="s">
        <v>226</v>
      </c>
      <c r="E1682" s="760">
        <v>100</v>
      </c>
      <c r="F1682" s="809">
        <f>'[17]цены на медик(хир)'!D73</f>
        <v>2.5</v>
      </c>
      <c r="G1682" s="764">
        <f t="shared" si="36"/>
        <v>2.5</v>
      </c>
    </row>
    <row r="1683" spans="2:7" x14ac:dyDescent="0.25">
      <c r="B1683" s="758" t="s">
        <v>3145</v>
      </c>
      <c r="C1683" s="759">
        <v>1</v>
      </c>
      <c r="D1683" s="760" t="s">
        <v>226</v>
      </c>
      <c r="E1683" s="760">
        <v>100</v>
      </c>
      <c r="F1683" s="809">
        <f>'[17]цены на медик(хир)'!D74</f>
        <v>5.8037000000000001</v>
      </c>
      <c r="G1683" s="764">
        <f t="shared" si="36"/>
        <v>5.8037000000000001</v>
      </c>
    </row>
    <row r="1684" spans="2:7" x14ac:dyDescent="0.25">
      <c r="B1684" s="758" t="s">
        <v>419</v>
      </c>
      <c r="C1684" s="759">
        <v>3</v>
      </c>
      <c r="D1684" s="760" t="s">
        <v>226</v>
      </c>
      <c r="E1684" s="760">
        <v>100</v>
      </c>
      <c r="F1684" s="809">
        <f>'[17]цены на медик(хир)'!D80</f>
        <v>1.17</v>
      </c>
      <c r="G1684" s="764"/>
    </row>
    <row r="1685" spans="2:7" ht="30" x14ac:dyDescent="0.25">
      <c r="B1685" s="758" t="s">
        <v>266</v>
      </c>
      <c r="C1685" s="759">
        <v>100</v>
      </c>
      <c r="D1685" s="760" t="s">
        <v>227</v>
      </c>
      <c r="E1685" s="760">
        <v>100</v>
      </c>
      <c r="F1685" s="809">
        <f>'[17]цены на медик(хир)'!D111</f>
        <v>8.2500000000000004E-2</v>
      </c>
      <c r="G1685" s="764">
        <f t="shared" si="36"/>
        <v>8.25</v>
      </c>
    </row>
    <row r="1686" spans="2:7" x14ac:dyDescent="0.25">
      <c r="B1686" s="758" t="s">
        <v>257</v>
      </c>
      <c r="C1686" s="759">
        <v>0.1</v>
      </c>
      <c r="D1686" s="760" t="s">
        <v>226</v>
      </c>
      <c r="E1686" s="760">
        <v>100</v>
      </c>
      <c r="F1686" s="809">
        <f>'[17]цены на медик(хир)'!D153</f>
        <v>80</v>
      </c>
      <c r="G1686" s="764">
        <f t="shared" si="36"/>
        <v>8</v>
      </c>
    </row>
    <row r="1687" spans="2:7" x14ac:dyDescent="0.25">
      <c r="B1687" s="758" t="s">
        <v>600</v>
      </c>
      <c r="C1687" s="759">
        <v>1</v>
      </c>
      <c r="D1687" s="760" t="s">
        <v>226</v>
      </c>
      <c r="E1687" s="760">
        <v>100</v>
      </c>
      <c r="F1687" s="809">
        <f>'[17]цены на медик(хир)'!D160</f>
        <v>1.1354838709677419</v>
      </c>
      <c r="G1687" s="764">
        <f t="shared" si="36"/>
        <v>1.1354838709677419</v>
      </c>
    </row>
    <row r="1688" spans="2:7" x14ac:dyDescent="0.25">
      <c r="B1688" s="758" t="s">
        <v>613</v>
      </c>
      <c r="C1688" s="759">
        <v>20</v>
      </c>
      <c r="D1688" s="760" t="s">
        <v>776</v>
      </c>
      <c r="E1688" s="760">
        <v>100</v>
      </c>
      <c r="F1688" s="809">
        <f>'[17]цены на медик(хир)'!D183</f>
        <v>0.193</v>
      </c>
      <c r="G1688" s="764">
        <f t="shared" si="36"/>
        <v>3.8600000000000003</v>
      </c>
    </row>
    <row r="1689" spans="2:7" x14ac:dyDescent="0.25">
      <c r="B1689" s="758" t="s">
        <v>334</v>
      </c>
      <c r="C1689" s="759">
        <v>3</v>
      </c>
      <c r="D1689" s="760" t="s">
        <v>225</v>
      </c>
      <c r="E1689" s="760">
        <v>100</v>
      </c>
      <c r="F1689" s="809">
        <f>'[17]цены на медик(хир)'!D186</f>
        <v>13</v>
      </c>
      <c r="G1689" s="764"/>
    </row>
    <row r="1690" spans="2:7" x14ac:dyDescent="0.25">
      <c r="B1690" s="758" t="s">
        <v>449</v>
      </c>
      <c r="C1690" s="759">
        <v>1</v>
      </c>
      <c r="D1690" s="760" t="s">
        <v>226</v>
      </c>
      <c r="E1690" s="760">
        <v>80</v>
      </c>
      <c r="F1690" s="809">
        <f>'[17]цены на медик(хир)'!D196</f>
        <v>600</v>
      </c>
      <c r="G1690" s="764">
        <f t="shared" si="36"/>
        <v>480</v>
      </c>
    </row>
    <row r="1691" spans="2:7" x14ac:dyDescent="0.25">
      <c r="B1691" s="758" t="s">
        <v>704</v>
      </c>
      <c r="C1691" s="759">
        <v>20</v>
      </c>
      <c r="D1691" s="760" t="s">
        <v>227</v>
      </c>
      <c r="E1691" s="760">
        <v>100</v>
      </c>
      <c r="F1691" s="809">
        <f>'[17]цены на медик(хир)'!D203</f>
        <v>0.53</v>
      </c>
      <c r="G1691" s="764">
        <f t="shared" si="36"/>
        <v>10.600000000000001</v>
      </c>
    </row>
    <row r="1692" spans="2:7" x14ac:dyDescent="0.25">
      <c r="B1692" s="758" t="s">
        <v>907</v>
      </c>
      <c r="C1692" s="759">
        <v>2</v>
      </c>
      <c r="D1692" s="760" t="s">
        <v>226</v>
      </c>
      <c r="E1692" s="760">
        <v>100</v>
      </c>
      <c r="F1692" s="809">
        <f>'[17]цены на медик(хир)'!D206</f>
        <v>0.86</v>
      </c>
      <c r="G1692" s="764">
        <f t="shared" si="36"/>
        <v>1.72</v>
      </c>
    </row>
    <row r="1693" spans="2:7" x14ac:dyDescent="0.25">
      <c r="B1693" s="758" t="s">
        <v>3092</v>
      </c>
      <c r="C1693" s="759">
        <v>4</v>
      </c>
      <c r="D1693" s="760" t="s">
        <v>226</v>
      </c>
      <c r="E1693" s="760">
        <v>100</v>
      </c>
      <c r="F1693" s="809">
        <f>'[17]цены на медик(хир)'!D200</f>
        <v>74</v>
      </c>
      <c r="G1693" s="764">
        <f t="shared" si="36"/>
        <v>296</v>
      </c>
    </row>
    <row r="1694" spans="2:7" x14ac:dyDescent="0.25">
      <c r="B1694" s="758" t="s">
        <v>3093</v>
      </c>
      <c r="C1694" s="759">
        <v>0.01</v>
      </c>
      <c r="D1694" s="760" t="s">
        <v>226</v>
      </c>
      <c r="E1694" s="760">
        <v>100</v>
      </c>
      <c r="F1694" s="809">
        <f>'[17]цены на медик(хир)'!D130</f>
        <v>1153.6666666666667</v>
      </c>
      <c r="G1694" s="764">
        <f t="shared" si="36"/>
        <v>11.536666666666667</v>
      </c>
    </row>
    <row r="1695" spans="2:7" ht="45" x14ac:dyDescent="0.25">
      <c r="B1695" s="758" t="s">
        <v>3121</v>
      </c>
      <c r="C1695" s="759">
        <v>1</v>
      </c>
      <c r="D1695" s="760" t="s">
        <v>495</v>
      </c>
      <c r="E1695" s="760">
        <v>35</v>
      </c>
      <c r="F1695" s="809">
        <f>'[17]цены на медик(хир)'!D217</f>
        <v>37.127864583333327</v>
      </c>
      <c r="G1695" s="764">
        <f t="shared" si="36"/>
        <v>12.994752604166663</v>
      </c>
    </row>
    <row r="1696" spans="2:7" ht="45" x14ac:dyDescent="0.25">
      <c r="B1696" s="758" t="s">
        <v>493</v>
      </c>
      <c r="C1696" s="759">
        <v>1</v>
      </c>
      <c r="D1696" s="760" t="s">
        <v>495</v>
      </c>
      <c r="E1696" s="760">
        <v>35</v>
      </c>
      <c r="F1696" s="809">
        <f>'[17]цены на медик(хир)'!D216</f>
        <v>59</v>
      </c>
      <c r="G1696" s="764">
        <f t="shared" si="36"/>
        <v>20.65</v>
      </c>
    </row>
    <row r="1697" spans="1:7" ht="30" x14ac:dyDescent="0.25">
      <c r="B1697" s="758" t="s">
        <v>3173</v>
      </c>
      <c r="C1697" s="759">
        <v>2</v>
      </c>
      <c r="D1697" s="760" t="s">
        <v>226</v>
      </c>
      <c r="E1697" s="760">
        <v>30</v>
      </c>
      <c r="F1697" s="809">
        <f>'[17]цены на медик(хир)'!D212</f>
        <v>16.25</v>
      </c>
      <c r="G1697" s="764">
        <f t="shared" si="36"/>
        <v>9.75</v>
      </c>
    </row>
    <row r="1698" spans="1:7" x14ac:dyDescent="0.25">
      <c r="B1698" s="758" t="s">
        <v>979</v>
      </c>
      <c r="C1698" s="759">
        <v>2</v>
      </c>
      <c r="D1698" s="760" t="s">
        <v>226</v>
      </c>
      <c r="E1698" s="760">
        <v>100</v>
      </c>
      <c r="F1698" s="809">
        <f>'[17]цены на медик(хир)'!D223</f>
        <v>1.25</v>
      </c>
      <c r="G1698" s="764">
        <f t="shared" si="36"/>
        <v>2.5</v>
      </c>
    </row>
    <row r="1699" spans="1:7" ht="30" x14ac:dyDescent="0.25">
      <c r="B1699" s="758" t="s">
        <v>3111</v>
      </c>
      <c r="C1699" s="759">
        <v>1</v>
      </c>
      <c r="D1699" s="760" t="s">
        <v>3112</v>
      </c>
      <c r="E1699" s="792">
        <v>100</v>
      </c>
      <c r="F1699" s="809">
        <f>'[17]цены на медик(хир)'!D129</f>
        <v>1500</v>
      </c>
      <c r="G1699" s="764">
        <f t="shared" si="36"/>
        <v>1500</v>
      </c>
    </row>
    <row r="1700" spans="1:7" x14ac:dyDescent="0.25">
      <c r="B1700" s="758" t="s">
        <v>3114</v>
      </c>
      <c r="C1700" s="759">
        <v>2</v>
      </c>
      <c r="D1700" s="760" t="s">
        <v>3112</v>
      </c>
      <c r="E1700" s="792">
        <v>100</v>
      </c>
      <c r="F1700" s="809">
        <f>'[17]цены на медик(хир)'!D83</f>
        <v>1600</v>
      </c>
      <c r="G1700" s="764">
        <f t="shared" si="36"/>
        <v>3200</v>
      </c>
    </row>
    <row r="1701" spans="1:7" ht="30" x14ac:dyDescent="0.25">
      <c r="B1701" s="758" t="s">
        <v>3116</v>
      </c>
      <c r="C1701" s="759">
        <v>2</v>
      </c>
      <c r="D1701" s="760" t="s">
        <v>226</v>
      </c>
      <c r="E1701" s="760">
        <v>50</v>
      </c>
      <c r="F1701" s="809">
        <f>'[17]цены на медик(хир)'!D195</f>
        <v>1300</v>
      </c>
      <c r="G1701" s="764">
        <f t="shared" si="36"/>
        <v>1300</v>
      </c>
    </row>
    <row r="1702" spans="1:7" ht="30" x14ac:dyDescent="0.25">
      <c r="B1702" s="758" t="s">
        <v>3101</v>
      </c>
      <c r="C1702" s="759">
        <v>0.08</v>
      </c>
      <c r="D1702" s="760" t="s">
        <v>226</v>
      </c>
      <c r="E1702" s="760">
        <v>100</v>
      </c>
      <c r="F1702" s="759">
        <v>128829.95</v>
      </c>
      <c r="G1702" s="764">
        <f t="shared" si="36"/>
        <v>10306.396000000001</v>
      </c>
    </row>
    <row r="1703" spans="1:7" ht="30" x14ac:dyDescent="0.25">
      <c r="B1703" s="758" t="s">
        <v>3102</v>
      </c>
      <c r="C1703" s="759">
        <v>0.01</v>
      </c>
      <c r="D1703" s="760" t="s">
        <v>226</v>
      </c>
      <c r="E1703" s="760">
        <v>100</v>
      </c>
      <c r="F1703" s="809">
        <f>'[17]цены на медик(хир)'!D70</f>
        <v>20960.079000000002</v>
      </c>
      <c r="G1703" s="764">
        <f t="shared" si="36"/>
        <v>209.60079000000002</v>
      </c>
    </row>
    <row r="1704" spans="1:7" ht="30" x14ac:dyDescent="0.25">
      <c r="B1704" s="758" t="s">
        <v>3103</v>
      </c>
      <c r="C1704" s="759">
        <v>0.01</v>
      </c>
      <c r="D1704" s="760" t="s">
        <v>226</v>
      </c>
      <c r="E1704" s="760">
        <v>100</v>
      </c>
      <c r="F1704" s="809">
        <f>'[17]цены на медик(хир)'!D69</f>
        <v>1408.34</v>
      </c>
      <c r="G1704" s="764">
        <f t="shared" si="36"/>
        <v>14.083399999999999</v>
      </c>
    </row>
    <row r="1705" spans="1:7" x14ac:dyDescent="0.25">
      <c r="B1705" s="758" t="s">
        <v>3146</v>
      </c>
      <c r="C1705" s="759">
        <v>1</v>
      </c>
      <c r="D1705" s="760" t="s">
        <v>3147</v>
      </c>
      <c r="E1705" s="760">
        <v>100</v>
      </c>
      <c r="F1705" s="809">
        <f>'[17]цены на медик(хир)'!D4</f>
        <v>438</v>
      </c>
      <c r="G1705" s="764">
        <f t="shared" si="36"/>
        <v>438</v>
      </c>
    </row>
    <row r="1706" spans="1:7" x14ac:dyDescent="0.25">
      <c r="B1706" s="767" t="s">
        <v>199</v>
      </c>
      <c r="C1706" s="768"/>
      <c r="D1706" s="769"/>
      <c r="E1706" s="769"/>
      <c r="F1706" s="764"/>
      <c r="G1706" s="770">
        <f>SUM(G1675:G1705)</f>
        <v>19120.988793141802</v>
      </c>
    </row>
    <row r="1709" spans="1:7" ht="48" customHeight="1" x14ac:dyDescent="0.25">
      <c r="A1709" s="754">
        <v>42</v>
      </c>
      <c r="B1709" s="2262" t="s">
        <v>3176</v>
      </c>
      <c r="C1709" s="2262"/>
      <c r="D1709" s="2262"/>
      <c r="E1709" s="2262"/>
      <c r="F1709" s="2262"/>
    </row>
    <row r="1712" spans="1:7" ht="28.5" x14ac:dyDescent="0.25">
      <c r="B1712" s="790" t="s">
        <v>209</v>
      </c>
      <c r="C1712" s="772" t="s">
        <v>701</v>
      </c>
      <c r="D1712" s="773" t="s">
        <v>3011</v>
      </c>
      <c r="E1712" s="773" t="s">
        <v>3012</v>
      </c>
      <c r="F1712" s="761" t="s">
        <v>620</v>
      </c>
      <c r="G1712" s="761" t="s">
        <v>584</v>
      </c>
    </row>
    <row r="1713" spans="2:7" x14ac:dyDescent="0.25">
      <c r="B1713" s="758" t="s">
        <v>262</v>
      </c>
      <c r="C1713" s="759">
        <v>4</v>
      </c>
      <c r="D1713" s="760" t="s">
        <v>225</v>
      </c>
      <c r="E1713" s="760">
        <v>100</v>
      </c>
      <c r="F1713" s="809">
        <f>'[17]цены на медик(хир)'!D7</f>
        <v>1.3</v>
      </c>
      <c r="G1713" s="764"/>
    </row>
    <row r="1714" spans="2:7" x14ac:dyDescent="0.25">
      <c r="B1714" s="758" t="s">
        <v>407</v>
      </c>
      <c r="C1714" s="759">
        <v>0.5</v>
      </c>
      <c r="D1714" s="760" t="s">
        <v>226</v>
      </c>
      <c r="E1714" s="760">
        <v>100</v>
      </c>
      <c r="F1714" s="809">
        <f>'[17]цены на медик(хир)'!D9</f>
        <v>8.8800000000000008</v>
      </c>
      <c r="G1714" s="764">
        <f t="shared" ref="G1714:G1742" si="37">C1714*E1714%*F1714</f>
        <v>4.4400000000000004</v>
      </c>
    </row>
    <row r="1715" spans="2:7" x14ac:dyDescent="0.25">
      <c r="B1715" s="758" t="s">
        <v>890</v>
      </c>
      <c r="C1715" s="759">
        <v>2</v>
      </c>
      <c r="D1715" s="760" t="s">
        <v>226</v>
      </c>
      <c r="E1715" s="760">
        <v>100</v>
      </c>
      <c r="F1715" s="809">
        <f>'[17]цены на медик(хир)'!D10</f>
        <v>80</v>
      </c>
      <c r="G1715" s="764">
        <f t="shared" si="37"/>
        <v>160</v>
      </c>
    </row>
    <row r="1716" spans="2:7" x14ac:dyDescent="0.25">
      <c r="B1716" s="758" t="s">
        <v>609</v>
      </c>
      <c r="C1716" s="759">
        <v>50</v>
      </c>
      <c r="D1716" s="760" t="s">
        <v>426</v>
      </c>
      <c r="E1716" s="760">
        <v>100</v>
      </c>
      <c r="F1716" s="809">
        <f>'[17]цены на медик(хир)'!D16</f>
        <v>0.10536</v>
      </c>
      <c r="G1716" s="764">
        <f t="shared" si="37"/>
        <v>5.2679999999999998</v>
      </c>
    </row>
    <row r="1717" spans="2:7" x14ac:dyDescent="0.25">
      <c r="B1717" s="758" t="s">
        <v>884</v>
      </c>
      <c r="C1717" s="759">
        <v>100</v>
      </c>
      <c r="D1717" s="760" t="s">
        <v>227</v>
      </c>
      <c r="E1717" s="760">
        <v>100</v>
      </c>
      <c r="F1717" s="809">
        <f>'[17]цены на медик(хир)'!D31</f>
        <v>7.0000000000000001E-3</v>
      </c>
      <c r="G1717" s="764">
        <f t="shared" si="37"/>
        <v>0.70000000000000007</v>
      </c>
    </row>
    <row r="1718" spans="2:7" x14ac:dyDescent="0.25">
      <c r="B1718" s="758" t="s">
        <v>3145</v>
      </c>
      <c r="C1718" s="759">
        <v>1</v>
      </c>
      <c r="D1718" s="760" t="s">
        <v>226</v>
      </c>
      <c r="E1718" s="760">
        <v>100</v>
      </c>
      <c r="F1718" s="809">
        <f>'[17]цены на медик(хир)'!D74</f>
        <v>5.8037000000000001</v>
      </c>
      <c r="G1718" s="764">
        <f t="shared" si="37"/>
        <v>5.8037000000000001</v>
      </c>
    </row>
    <row r="1719" spans="2:7" x14ac:dyDescent="0.25">
      <c r="B1719" s="758" t="s">
        <v>419</v>
      </c>
      <c r="C1719" s="759">
        <v>3</v>
      </c>
      <c r="D1719" s="760" t="s">
        <v>226</v>
      </c>
      <c r="E1719" s="760">
        <v>100</v>
      </c>
      <c r="F1719" s="809">
        <f>'[17]цены на медик(хир)'!D80</f>
        <v>1.17</v>
      </c>
      <c r="G1719" s="764"/>
    </row>
    <row r="1720" spans="2:7" ht="30" x14ac:dyDescent="0.25">
      <c r="B1720" s="758" t="s">
        <v>266</v>
      </c>
      <c r="C1720" s="759">
        <v>100</v>
      </c>
      <c r="D1720" s="760" t="s">
        <v>227</v>
      </c>
      <c r="E1720" s="760">
        <v>100</v>
      </c>
      <c r="F1720" s="809">
        <f>'[17]цены на медик(хир)'!D111</f>
        <v>8.2500000000000004E-2</v>
      </c>
      <c r="G1720" s="764">
        <f t="shared" si="37"/>
        <v>8.25</v>
      </c>
    </row>
    <row r="1721" spans="2:7" x14ac:dyDescent="0.25">
      <c r="B1721" s="758" t="s">
        <v>257</v>
      </c>
      <c r="C1721" s="759">
        <v>0.1</v>
      </c>
      <c r="D1721" s="760" t="s">
        <v>226</v>
      </c>
      <c r="E1721" s="760">
        <v>100</v>
      </c>
      <c r="F1721" s="809">
        <f>'[17]цены на медик(хир)'!D153</f>
        <v>80</v>
      </c>
      <c r="G1721" s="764">
        <f t="shared" si="37"/>
        <v>8</v>
      </c>
    </row>
    <row r="1722" spans="2:7" x14ac:dyDescent="0.25">
      <c r="B1722" s="758" t="s">
        <v>600</v>
      </c>
      <c r="C1722" s="759">
        <v>1</v>
      </c>
      <c r="D1722" s="760" t="s">
        <v>226</v>
      </c>
      <c r="E1722" s="760">
        <v>100</v>
      </c>
      <c r="F1722" s="809">
        <f>'[17]цены на медик(хир)'!D160</f>
        <v>1.1354838709677419</v>
      </c>
      <c r="G1722" s="764">
        <f t="shared" si="37"/>
        <v>1.1354838709677419</v>
      </c>
    </row>
    <row r="1723" spans="2:7" x14ac:dyDescent="0.25">
      <c r="B1723" s="758" t="s">
        <v>613</v>
      </c>
      <c r="C1723" s="759">
        <v>20</v>
      </c>
      <c r="D1723" s="760" t="s">
        <v>776</v>
      </c>
      <c r="E1723" s="760">
        <v>100</v>
      </c>
      <c r="F1723" s="809">
        <f>'[17]цены на медик(хир)'!D183</f>
        <v>0.193</v>
      </c>
      <c r="G1723" s="764">
        <f t="shared" si="37"/>
        <v>3.8600000000000003</v>
      </c>
    </row>
    <row r="1724" spans="2:7" x14ac:dyDescent="0.25">
      <c r="B1724" s="758" t="s">
        <v>334</v>
      </c>
      <c r="C1724" s="759">
        <v>3</v>
      </c>
      <c r="D1724" s="760" t="s">
        <v>225</v>
      </c>
      <c r="E1724" s="760">
        <v>100</v>
      </c>
      <c r="F1724" s="809">
        <f>'[17]цены на медик(хир)'!D186</f>
        <v>13</v>
      </c>
      <c r="G1724" s="764"/>
    </row>
    <row r="1725" spans="2:7" x14ac:dyDescent="0.25">
      <c r="B1725" s="758" t="s">
        <v>449</v>
      </c>
      <c r="C1725" s="759">
        <v>1</v>
      </c>
      <c r="D1725" s="760" t="s">
        <v>226</v>
      </c>
      <c r="E1725" s="760">
        <v>80</v>
      </c>
      <c r="F1725" s="809">
        <f>'[17]цены на медик(хир)'!D196</f>
        <v>600</v>
      </c>
      <c r="G1725" s="764">
        <f t="shared" si="37"/>
        <v>480</v>
      </c>
    </row>
    <row r="1726" spans="2:7" x14ac:dyDescent="0.25">
      <c r="B1726" s="758" t="s">
        <v>704</v>
      </c>
      <c r="C1726" s="759">
        <v>20</v>
      </c>
      <c r="D1726" s="760" t="s">
        <v>227</v>
      </c>
      <c r="E1726" s="760">
        <v>100</v>
      </c>
      <c r="F1726" s="809">
        <f>'[17]цены на медик(хир)'!D203</f>
        <v>0.53</v>
      </c>
      <c r="G1726" s="764">
        <f t="shared" si="37"/>
        <v>10.600000000000001</v>
      </c>
    </row>
    <row r="1727" spans="2:7" x14ac:dyDescent="0.25">
      <c r="B1727" s="758" t="s">
        <v>907</v>
      </c>
      <c r="C1727" s="759">
        <v>4</v>
      </c>
      <c r="D1727" s="760" t="s">
        <v>226</v>
      </c>
      <c r="E1727" s="760">
        <v>100</v>
      </c>
      <c r="F1727" s="809">
        <f>'[17]цены на медик(хир)'!D206</f>
        <v>0.86</v>
      </c>
      <c r="G1727" s="764">
        <f t="shared" si="37"/>
        <v>3.44</v>
      </c>
    </row>
    <row r="1728" spans="2:7" x14ac:dyDescent="0.25">
      <c r="B1728" s="758" t="s">
        <v>3092</v>
      </c>
      <c r="C1728" s="759">
        <v>4</v>
      </c>
      <c r="D1728" s="760" t="s">
        <v>226</v>
      </c>
      <c r="E1728" s="760">
        <v>100</v>
      </c>
      <c r="F1728" s="809">
        <f>'[17]цены на медик(хир)'!D200</f>
        <v>74</v>
      </c>
      <c r="G1728" s="764">
        <f t="shared" si="37"/>
        <v>296</v>
      </c>
    </row>
    <row r="1729" spans="2:7" x14ac:dyDescent="0.25">
      <c r="B1729" s="758" t="s">
        <v>3093</v>
      </c>
      <c r="C1729" s="759">
        <v>0.01</v>
      </c>
      <c r="D1729" s="760" t="s">
        <v>226</v>
      </c>
      <c r="E1729" s="760">
        <v>100</v>
      </c>
      <c r="F1729" s="809">
        <f>'[17]цены на медик(хир)'!D130</f>
        <v>1153.6666666666667</v>
      </c>
      <c r="G1729" s="764">
        <f t="shared" si="37"/>
        <v>11.536666666666667</v>
      </c>
    </row>
    <row r="1730" spans="2:7" ht="45" x14ac:dyDescent="0.25">
      <c r="B1730" s="758" t="s">
        <v>3121</v>
      </c>
      <c r="C1730" s="759">
        <v>1</v>
      </c>
      <c r="D1730" s="760" t="s">
        <v>495</v>
      </c>
      <c r="E1730" s="760">
        <v>35</v>
      </c>
      <c r="F1730" s="809">
        <f>'[17]цены на медик(хир)'!D217</f>
        <v>37.127864583333327</v>
      </c>
      <c r="G1730" s="764">
        <f t="shared" si="37"/>
        <v>12.994752604166663</v>
      </c>
    </row>
    <row r="1731" spans="2:7" ht="45" x14ac:dyDescent="0.25">
      <c r="B1731" s="758" t="s">
        <v>493</v>
      </c>
      <c r="C1731" s="759">
        <v>1</v>
      </c>
      <c r="D1731" s="760" t="s">
        <v>495</v>
      </c>
      <c r="E1731" s="760">
        <v>35</v>
      </c>
      <c r="F1731" s="809">
        <f>'[17]цены на медик(хир)'!D216</f>
        <v>59</v>
      </c>
      <c r="G1731" s="764">
        <f t="shared" si="37"/>
        <v>20.65</v>
      </c>
    </row>
    <row r="1732" spans="2:7" x14ac:dyDescent="0.25">
      <c r="B1732" s="758" t="s">
        <v>979</v>
      </c>
      <c r="C1732" s="759">
        <v>2</v>
      </c>
      <c r="D1732" s="760" t="s">
        <v>226</v>
      </c>
      <c r="E1732" s="760">
        <v>100</v>
      </c>
      <c r="F1732" s="809">
        <f>'[17]цены на медик(хир)'!D223</f>
        <v>1.25</v>
      </c>
      <c r="G1732" s="764">
        <f t="shared" si="37"/>
        <v>2.5</v>
      </c>
    </row>
    <row r="1733" spans="2:7" ht="30" x14ac:dyDescent="0.25">
      <c r="B1733" s="758" t="s">
        <v>3122</v>
      </c>
      <c r="C1733" s="759">
        <v>1</v>
      </c>
      <c r="D1733" s="760" t="s">
        <v>3123</v>
      </c>
      <c r="E1733" s="760">
        <v>30</v>
      </c>
      <c r="F1733" s="809">
        <f>'[17]цены на медик(хир)'!D126</f>
        <v>4293</v>
      </c>
      <c r="G1733" s="764">
        <f t="shared" si="37"/>
        <v>1287.8999999999999</v>
      </c>
    </row>
    <row r="1734" spans="2:7" x14ac:dyDescent="0.25">
      <c r="B1734" s="758" t="s">
        <v>3126</v>
      </c>
      <c r="C1734" s="759">
        <v>1</v>
      </c>
      <c r="D1734" s="760" t="s">
        <v>3123</v>
      </c>
      <c r="E1734" s="760">
        <v>20</v>
      </c>
      <c r="F1734" s="809">
        <f>'[17]цены на медик(хир)'!D81</f>
        <v>10200</v>
      </c>
      <c r="G1734" s="764">
        <f t="shared" si="37"/>
        <v>2040</v>
      </c>
    </row>
    <row r="1735" spans="2:7" x14ac:dyDescent="0.25">
      <c r="B1735" s="758" t="s">
        <v>3177</v>
      </c>
      <c r="C1735" s="759">
        <v>1</v>
      </c>
      <c r="D1735" s="760" t="s">
        <v>226</v>
      </c>
      <c r="E1735" s="760">
        <v>30</v>
      </c>
      <c r="F1735" s="809">
        <f>'[17]цены на медик(хир)'!D141</f>
        <v>14189.803236</v>
      </c>
      <c r="G1735" s="764">
        <f t="shared" si="37"/>
        <v>4256.9409707999994</v>
      </c>
    </row>
    <row r="1736" spans="2:7" ht="30" x14ac:dyDescent="0.25">
      <c r="B1736" s="758" t="s">
        <v>3116</v>
      </c>
      <c r="C1736" s="759">
        <v>2</v>
      </c>
      <c r="D1736" s="760" t="s">
        <v>226</v>
      </c>
      <c r="E1736" s="760">
        <v>50</v>
      </c>
      <c r="F1736" s="809">
        <f>'[17]цены на медик(хир)'!D195</f>
        <v>1300</v>
      </c>
      <c r="G1736" s="764">
        <f t="shared" si="37"/>
        <v>1300</v>
      </c>
    </row>
    <row r="1737" spans="2:7" ht="30" x14ac:dyDescent="0.25">
      <c r="B1737" s="758" t="s">
        <v>3101</v>
      </c>
      <c r="C1737" s="759">
        <v>0.08</v>
      </c>
      <c r="D1737" s="760" t="s">
        <v>226</v>
      </c>
      <c r="E1737" s="760">
        <v>100</v>
      </c>
      <c r="F1737" s="759">
        <v>128829.95</v>
      </c>
      <c r="G1737" s="764">
        <f t="shared" si="37"/>
        <v>10306.396000000001</v>
      </c>
    </row>
    <row r="1738" spans="2:7" x14ac:dyDescent="0.25">
      <c r="B1738" s="758" t="s">
        <v>3104</v>
      </c>
      <c r="C1738" s="759">
        <v>0.1</v>
      </c>
      <c r="D1738" s="760" t="s">
        <v>226</v>
      </c>
      <c r="E1738" s="760">
        <v>100</v>
      </c>
      <c r="F1738" s="809">
        <f>'[17]цены на медик(хир)'!D86</f>
        <v>7948.7625029999999</v>
      </c>
      <c r="G1738" s="764">
        <f t="shared" si="37"/>
        <v>794.87625030000004</v>
      </c>
    </row>
    <row r="1739" spans="2:7" ht="30" x14ac:dyDescent="0.25">
      <c r="B1739" s="758" t="s">
        <v>3118</v>
      </c>
      <c r="C1739" s="759">
        <v>1</v>
      </c>
      <c r="D1739" s="760" t="s">
        <v>226</v>
      </c>
      <c r="E1739" s="760">
        <v>50</v>
      </c>
      <c r="F1739" s="809">
        <f>'[17]цены на медик(хир)'!D88</f>
        <v>564.19793730000004</v>
      </c>
      <c r="G1739" s="764">
        <f t="shared" si="37"/>
        <v>282.09896865000002</v>
      </c>
    </row>
    <row r="1740" spans="2:7" ht="30" x14ac:dyDescent="0.25">
      <c r="B1740" s="758" t="s">
        <v>3119</v>
      </c>
      <c r="C1740" s="759">
        <v>1</v>
      </c>
      <c r="D1740" s="760" t="s">
        <v>226</v>
      </c>
      <c r="E1740" s="760">
        <v>50</v>
      </c>
      <c r="F1740" s="809">
        <f>'[17]цены на медик(хир)'!D87</f>
        <v>470.10954950000001</v>
      </c>
      <c r="G1740" s="764">
        <f t="shared" si="37"/>
        <v>235.05477475000001</v>
      </c>
    </row>
    <row r="1741" spans="2:7" x14ac:dyDescent="0.25">
      <c r="B1741" s="758" t="s">
        <v>3146</v>
      </c>
      <c r="C1741" s="759">
        <v>1</v>
      </c>
      <c r="D1741" s="760" t="s">
        <v>3147</v>
      </c>
      <c r="E1741" s="760">
        <v>100</v>
      </c>
      <c r="F1741" s="809">
        <f>'[17]цены на медик(хир)'!D4</f>
        <v>438</v>
      </c>
      <c r="G1741" s="764">
        <f t="shared" si="37"/>
        <v>438</v>
      </c>
    </row>
    <row r="1742" spans="2:7" x14ac:dyDescent="0.25">
      <c r="B1742" s="758" t="s">
        <v>3148</v>
      </c>
      <c r="C1742" s="759">
        <v>1</v>
      </c>
      <c r="D1742" s="760" t="s">
        <v>3147</v>
      </c>
      <c r="E1742" s="760">
        <v>100</v>
      </c>
      <c r="F1742" s="809">
        <f>'[17]цены на медик(хир)'!D3</f>
        <v>22306.5</v>
      </c>
      <c r="G1742" s="764">
        <f t="shared" si="37"/>
        <v>22306.5</v>
      </c>
    </row>
    <row r="1743" spans="2:7" x14ac:dyDescent="0.25">
      <c r="B1743" s="767" t="s">
        <v>199</v>
      </c>
      <c r="C1743" s="768"/>
      <c r="D1743" s="769"/>
      <c r="E1743" s="769"/>
      <c r="F1743" s="764"/>
      <c r="G1743" s="770">
        <f>SUM(G1713:G1742)</f>
        <v>44282.9455676418</v>
      </c>
    </row>
    <row r="1747" spans="1:7" x14ac:dyDescent="0.25">
      <c r="A1747" s="754">
        <v>43</v>
      </c>
      <c r="B1747" s="2262" t="s">
        <v>3178</v>
      </c>
      <c r="C1747" s="2262"/>
      <c r="D1747" s="2262"/>
      <c r="E1747" s="2262"/>
      <c r="F1747" s="2262"/>
    </row>
    <row r="1750" spans="1:7" ht="28.5" x14ac:dyDescent="0.25">
      <c r="B1750" s="790" t="s">
        <v>209</v>
      </c>
      <c r="C1750" s="772" t="s">
        <v>701</v>
      </c>
      <c r="D1750" s="773" t="s">
        <v>3011</v>
      </c>
      <c r="E1750" s="773" t="s">
        <v>3012</v>
      </c>
      <c r="F1750" s="761" t="s">
        <v>620</v>
      </c>
      <c r="G1750" s="761" t="s">
        <v>584</v>
      </c>
    </row>
    <row r="1751" spans="1:7" x14ac:dyDescent="0.25">
      <c r="B1751" s="758" t="s">
        <v>262</v>
      </c>
      <c r="C1751" s="759">
        <v>4</v>
      </c>
      <c r="D1751" s="760" t="s">
        <v>225</v>
      </c>
      <c r="E1751" s="760">
        <v>100</v>
      </c>
      <c r="F1751" s="809">
        <f>'[17]цены на медик(хир)'!D7</f>
        <v>1.3</v>
      </c>
      <c r="G1751" s="764"/>
    </row>
    <row r="1752" spans="1:7" x14ac:dyDescent="0.25">
      <c r="B1752" s="758" t="s">
        <v>407</v>
      </c>
      <c r="C1752" s="759">
        <v>0.5</v>
      </c>
      <c r="D1752" s="760" t="s">
        <v>226</v>
      </c>
      <c r="E1752" s="760">
        <v>100</v>
      </c>
      <c r="F1752" s="809">
        <f>'[17]цены на медик(хир)'!D9</f>
        <v>8.8800000000000008</v>
      </c>
      <c r="G1752" s="764">
        <f t="shared" ref="G1752:G1778" si="38">C1752*E1752%*F1752</f>
        <v>4.4400000000000004</v>
      </c>
    </row>
    <row r="1753" spans="1:7" x14ac:dyDescent="0.25">
      <c r="B1753" s="758" t="s">
        <v>609</v>
      </c>
      <c r="C1753" s="759">
        <v>50</v>
      </c>
      <c r="D1753" s="760" t="s">
        <v>426</v>
      </c>
      <c r="E1753" s="760">
        <v>100</v>
      </c>
      <c r="F1753" s="809">
        <f>'[17]цены на медик(хир)'!D16</f>
        <v>0.10536</v>
      </c>
      <c r="G1753" s="764">
        <f t="shared" si="38"/>
        <v>5.2679999999999998</v>
      </c>
    </row>
    <row r="1754" spans="1:7" x14ac:dyDescent="0.25">
      <c r="B1754" s="758" t="s">
        <v>277</v>
      </c>
      <c r="C1754" s="759">
        <v>100</v>
      </c>
      <c r="D1754" s="760" t="s">
        <v>227</v>
      </c>
      <c r="E1754" s="760">
        <v>80</v>
      </c>
      <c r="F1754" s="809">
        <f>'[17]цены на медик(хир)'!D19</f>
        <v>4.84</v>
      </c>
      <c r="G1754" s="764">
        <f t="shared" si="38"/>
        <v>387.2</v>
      </c>
    </row>
    <row r="1755" spans="1:7" x14ac:dyDescent="0.25">
      <c r="B1755" s="758" t="s">
        <v>884</v>
      </c>
      <c r="C1755" s="759">
        <v>100</v>
      </c>
      <c r="D1755" s="760" t="s">
        <v>227</v>
      </c>
      <c r="E1755" s="760">
        <v>100</v>
      </c>
      <c r="F1755" s="809">
        <f>'[17]цены на медик(хир)'!D31</f>
        <v>7.0000000000000001E-3</v>
      </c>
      <c r="G1755" s="764">
        <f t="shared" si="38"/>
        <v>0.70000000000000007</v>
      </c>
    </row>
    <row r="1756" spans="1:7" x14ac:dyDescent="0.25">
      <c r="B1756" s="758" t="s">
        <v>3145</v>
      </c>
      <c r="C1756" s="759">
        <v>1</v>
      </c>
      <c r="D1756" s="760" t="s">
        <v>226</v>
      </c>
      <c r="E1756" s="760">
        <v>100</v>
      </c>
      <c r="F1756" s="809">
        <f>'[17]цены на медик(хир)'!D74</f>
        <v>5.8037000000000001</v>
      </c>
      <c r="G1756" s="764">
        <f t="shared" si="38"/>
        <v>5.8037000000000001</v>
      </c>
    </row>
    <row r="1757" spans="1:7" x14ac:dyDescent="0.25">
      <c r="B1757" s="758" t="s">
        <v>419</v>
      </c>
      <c r="C1757" s="759">
        <v>3</v>
      </c>
      <c r="D1757" s="760" t="s">
        <v>226</v>
      </c>
      <c r="E1757" s="760">
        <v>100</v>
      </c>
      <c r="F1757" s="809">
        <f>'[17]цены на медик(хир)'!D80</f>
        <v>1.17</v>
      </c>
      <c r="G1757" s="764"/>
    </row>
    <row r="1758" spans="1:7" ht="30" x14ac:dyDescent="0.25">
      <c r="B1758" s="758" t="s">
        <v>266</v>
      </c>
      <c r="C1758" s="759">
        <v>100</v>
      </c>
      <c r="D1758" s="760" t="s">
        <v>227</v>
      </c>
      <c r="E1758" s="760">
        <v>100</v>
      </c>
      <c r="F1758" s="809">
        <f>'[17]цены на медик(хир)'!D111</f>
        <v>8.2500000000000004E-2</v>
      </c>
      <c r="G1758" s="764">
        <f t="shared" si="38"/>
        <v>8.25</v>
      </c>
    </row>
    <row r="1759" spans="1:7" x14ac:dyDescent="0.25">
      <c r="B1759" s="758" t="s">
        <v>601</v>
      </c>
      <c r="C1759" s="759">
        <v>100</v>
      </c>
      <c r="D1759" s="760" t="s">
        <v>227</v>
      </c>
      <c r="E1759" s="760">
        <v>100</v>
      </c>
      <c r="F1759" s="809">
        <f>'[17]цены на медик(хир)'!D145</f>
        <v>0.4</v>
      </c>
      <c r="G1759" s="764">
        <f t="shared" si="38"/>
        <v>40</v>
      </c>
    </row>
    <row r="1760" spans="1:7" x14ac:dyDescent="0.25">
      <c r="B1760" s="758" t="s">
        <v>257</v>
      </c>
      <c r="C1760" s="759">
        <v>0.1</v>
      </c>
      <c r="D1760" s="760" t="s">
        <v>226</v>
      </c>
      <c r="E1760" s="760">
        <v>100</v>
      </c>
      <c r="F1760" s="809">
        <f>'[17]цены на медик(хир)'!D153</f>
        <v>80</v>
      </c>
      <c r="G1760" s="764">
        <f t="shared" si="38"/>
        <v>8</v>
      </c>
    </row>
    <row r="1761" spans="2:7" x14ac:dyDescent="0.25">
      <c r="B1761" s="758" t="s">
        <v>600</v>
      </c>
      <c r="C1761" s="759">
        <v>1</v>
      </c>
      <c r="D1761" s="760" t="s">
        <v>226</v>
      </c>
      <c r="E1761" s="760">
        <v>100</v>
      </c>
      <c r="F1761" s="809">
        <f>'[17]цены на медик(хир)'!D160</f>
        <v>1.1354838709677419</v>
      </c>
      <c r="G1761" s="764">
        <f t="shared" si="38"/>
        <v>1.1354838709677419</v>
      </c>
    </row>
    <row r="1762" spans="2:7" x14ac:dyDescent="0.25">
      <c r="B1762" s="758" t="s">
        <v>613</v>
      </c>
      <c r="C1762" s="759">
        <v>20</v>
      </c>
      <c r="D1762" s="760" t="s">
        <v>776</v>
      </c>
      <c r="E1762" s="760">
        <v>100</v>
      </c>
      <c r="F1762" s="809">
        <f>'[17]цены на медик(хир)'!D183</f>
        <v>0.193</v>
      </c>
      <c r="G1762" s="764">
        <f t="shared" si="38"/>
        <v>3.8600000000000003</v>
      </c>
    </row>
    <row r="1763" spans="2:7" x14ac:dyDescent="0.25">
      <c r="B1763" s="758" t="s">
        <v>334</v>
      </c>
      <c r="C1763" s="759">
        <v>3</v>
      </c>
      <c r="D1763" s="760" t="s">
        <v>225</v>
      </c>
      <c r="E1763" s="760">
        <v>100</v>
      </c>
      <c r="F1763" s="809">
        <f>'[17]цены на медик(хир)'!D186</f>
        <v>13</v>
      </c>
      <c r="G1763" s="764"/>
    </row>
    <row r="1764" spans="2:7" x14ac:dyDescent="0.25">
      <c r="B1764" s="758" t="s">
        <v>0</v>
      </c>
      <c r="C1764" s="759">
        <v>1</v>
      </c>
      <c r="D1764" s="760" t="s">
        <v>226</v>
      </c>
      <c r="E1764" s="760">
        <v>80</v>
      </c>
      <c r="F1764" s="809">
        <v>600</v>
      </c>
      <c r="G1764" s="764">
        <f t="shared" si="38"/>
        <v>480</v>
      </c>
    </row>
    <row r="1765" spans="2:7" x14ac:dyDescent="0.25">
      <c r="B1765" s="758" t="s">
        <v>704</v>
      </c>
      <c r="C1765" s="759">
        <v>20</v>
      </c>
      <c r="D1765" s="760" t="s">
        <v>227</v>
      </c>
      <c r="E1765" s="760">
        <v>100</v>
      </c>
      <c r="F1765" s="809">
        <f>'[17]цены на медик(хир)'!D203</f>
        <v>0.53</v>
      </c>
      <c r="G1765" s="764">
        <f t="shared" si="38"/>
        <v>10.600000000000001</v>
      </c>
    </row>
    <row r="1766" spans="2:7" x14ac:dyDescent="0.25">
      <c r="B1766" s="758" t="s">
        <v>907</v>
      </c>
      <c r="C1766" s="759">
        <v>2</v>
      </c>
      <c r="D1766" s="760" t="s">
        <v>226</v>
      </c>
      <c r="E1766" s="760">
        <v>100</v>
      </c>
      <c r="F1766" s="809">
        <f>'[17]цены на медик(хир)'!D206</f>
        <v>0.86</v>
      </c>
      <c r="G1766" s="764">
        <f t="shared" si="38"/>
        <v>1.72</v>
      </c>
    </row>
    <row r="1767" spans="2:7" x14ac:dyDescent="0.25">
      <c r="B1767" s="758" t="s">
        <v>908</v>
      </c>
      <c r="C1767" s="759">
        <v>1</v>
      </c>
      <c r="D1767" s="760" t="s">
        <v>886</v>
      </c>
      <c r="E1767" s="760">
        <v>100</v>
      </c>
      <c r="F1767" s="809">
        <f>'[17]цены на медик(хир)'!D207</f>
        <v>14.65</v>
      </c>
      <c r="G1767" s="764">
        <f t="shared" si="38"/>
        <v>14.65</v>
      </c>
    </row>
    <row r="1768" spans="2:7" x14ac:dyDescent="0.25">
      <c r="B1768" s="758" t="s">
        <v>3092</v>
      </c>
      <c r="C1768" s="759">
        <v>4</v>
      </c>
      <c r="D1768" s="760" t="s">
        <v>226</v>
      </c>
      <c r="E1768" s="760">
        <v>100</v>
      </c>
      <c r="F1768" s="809">
        <f>'[17]цены на медик(хир)'!D200</f>
        <v>74</v>
      </c>
      <c r="G1768" s="764">
        <f t="shared" si="38"/>
        <v>296</v>
      </c>
    </row>
    <row r="1769" spans="2:7" x14ac:dyDescent="0.25">
      <c r="B1769" s="758" t="s">
        <v>3093</v>
      </c>
      <c r="C1769" s="759">
        <v>0.01</v>
      </c>
      <c r="D1769" s="760" t="s">
        <v>226</v>
      </c>
      <c r="E1769" s="760">
        <v>100</v>
      </c>
      <c r="F1769" s="809">
        <f>'[17]цены на медик(хир)'!D130</f>
        <v>1153.6666666666667</v>
      </c>
      <c r="G1769" s="764">
        <f t="shared" si="38"/>
        <v>11.536666666666667</v>
      </c>
    </row>
    <row r="1770" spans="2:7" ht="45" x14ac:dyDescent="0.25">
      <c r="B1770" s="758" t="s">
        <v>494</v>
      </c>
      <c r="C1770" s="759">
        <v>1</v>
      </c>
      <c r="D1770" s="760" t="s">
        <v>226</v>
      </c>
      <c r="E1770" s="760">
        <v>35</v>
      </c>
      <c r="F1770" s="809">
        <f>'[17]цены на медик(хир)'!D214</f>
        <v>36.314322916666661</v>
      </c>
      <c r="G1770" s="764">
        <f t="shared" si="38"/>
        <v>12.710013020833332</v>
      </c>
    </row>
    <row r="1771" spans="2:7" ht="45" x14ac:dyDescent="0.25">
      <c r="B1771" s="758" t="s">
        <v>3121</v>
      </c>
      <c r="C1771" s="759">
        <v>1</v>
      </c>
      <c r="D1771" s="760" t="s">
        <v>495</v>
      </c>
      <c r="E1771" s="760">
        <v>35</v>
      </c>
      <c r="F1771" s="809">
        <f>'[17]цены на медик(хир)'!D217</f>
        <v>37.127864583333327</v>
      </c>
      <c r="G1771" s="764">
        <f t="shared" si="38"/>
        <v>12.994752604166663</v>
      </c>
    </row>
    <row r="1772" spans="2:7" ht="45" x14ac:dyDescent="0.25">
      <c r="B1772" s="758" t="s">
        <v>493</v>
      </c>
      <c r="C1772" s="759">
        <v>1</v>
      </c>
      <c r="D1772" s="760" t="s">
        <v>495</v>
      </c>
      <c r="E1772" s="760">
        <v>30</v>
      </c>
      <c r="F1772" s="809">
        <f>'[17]цены на медик(хир)'!D216</f>
        <v>59</v>
      </c>
      <c r="G1772" s="764">
        <f t="shared" si="38"/>
        <v>17.7</v>
      </c>
    </row>
    <row r="1773" spans="2:7" ht="30" x14ac:dyDescent="0.25">
      <c r="B1773" s="758" t="s">
        <v>3173</v>
      </c>
      <c r="C1773" s="759">
        <v>2</v>
      </c>
      <c r="D1773" s="760" t="s">
        <v>226</v>
      </c>
      <c r="E1773" s="760">
        <v>100</v>
      </c>
      <c r="F1773" s="809">
        <f>'[17]цены на медик(хир)'!D212</f>
        <v>16.25</v>
      </c>
      <c r="G1773" s="764">
        <f t="shared" si="38"/>
        <v>32.5</v>
      </c>
    </row>
    <row r="1774" spans="2:7" x14ac:dyDescent="0.25">
      <c r="B1774" s="758" t="s">
        <v>979</v>
      </c>
      <c r="C1774" s="759">
        <v>2</v>
      </c>
      <c r="D1774" s="760" t="s">
        <v>226</v>
      </c>
      <c r="E1774" s="760">
        <v>100</v>
      </c>
      <c r="F1774" s="809">
        <f>'[17]цены на медик(хир)'!D223</f>
        <v>1.25</v>
      </c>
      <c r="G1774" s="764">
        <f t="shared" si="38"/>
        <v>2.5</v>
      </c>
    </row>
    <row r="1775" spans="2:7" x14ac:dyDescent="0.25">
      <c r="B1775" s="758" t="s">
        <v>3179</v>
      </c>
      <c r="C1775" s="759">
        <v>1</v>
      </c>
      <c r="D1775" s="760" t="s">
        <v>3123</v>
      </c>
      <c r="E1775" s="760">
        <v>50</v>
      </c>
      <c r="F1775" s="809">
        <f>'[17]цены на медик(хир)'!D141</f>
        <v>14189.803236</v>
      </c>
      <c r="G1775" s="764">
        <f t="shared" si="38"/>
        <v>7094.9016179999999</v>
      </c>
    </row>
    <row r="1776" spans="2:7" ht="30" x14ac:dyDescent="0.25">
      <c r="B1776" s="758" t="s">
        <v>3101</v>
      </c>
      <c r="C1776" s="759">
        <v>0.08</v>
      </c>
      <c r="D1776" s="760" t="s">
        <v>226</v>
      </c>
      <c r="E1776" s="760">
        <v>100</v>
      </c>
      <c r="F1776" s="759">
        <v>128829.95</v>
      </c>
      <c r="G1776" s="764">
        <f t="shared" si="38"/>
        <v>10306.396000000001</v>
      </c>
    </row>
    <row r="1777" spans="1:7" ht="30" x14ac:dyDescent="0.25">
      <c r="B1777" s="758" t="s">
        <v>3118</v>
      </c>
      <c r="C1777" s="759">
        <v>1</v>
      </c>
      <c r="D1777" s="760" t="s">
        <v>226</v>
      </c>
      <c r="E1777" s="760">
        <v>30</v>
      </c>
      <c r="F1777" s="809">
        <f>'[17]цены на медик(хир)'!D88</f>
        <v>564.19793730000004</v>
      </c>
      <c r="G1777" s="764">
        <f t="shared" si="38"/>
        <v>169.25938119</v>
      </c>
    </row>
    <row r="1778" spans="1:7" ht="30" x14ac:dyDescent="0.25">
      <c r="B1778" s="758" t="s">
        <v>3119</v>
      </c>
      <c r="C1778" s="759">
        <v>1</v>
      </c>
      <c r="D1778" s="760" t="s">
        <v>226</v>
      </c>
      <c r="E1778" s="760">
        <v>30</v>
      </c>
      <c r="F1778" s="809">
        <f>'[17]цены на медик(хир)'!D87</f>
        <v>470.10954950000001</v>
      </c>
      <c r="G1778" s="764">
        <f t="shared" si="38"/>
        <v>141.03286485000001</v>
      </c>
    </row>
    <row r="1779" spans="1:7" x14ac:dyDescent="0.25">
      <c r="B1779" s="767" t="s">
        <v>199</v>
      </c>
      <c r="C1779" s="768"/>
      <c r="D1779" s="769"/>
      <c r="E1779" s="769"/>
      <c r="F1779" s="764"/>
      <c r="G1779" s="770">
        <f>SUM(G1751:G1778)</f>
        <v>19069.158480202634</v>
      </c>
    </row>
    <row r="1782" spans="1:7" ht="33.75" customHeight="1" x14ac:dyDescent="0.25">
      <c r="A1782" s="754">
        <v>44</v>
      </c>
      <c r="B1782" s="2262" t="s">
        <v>3180</v>
      </c>
      <c r="C1782" s="2262"/>
      <c r="D1782" s="2262"/>
      <c r="E1782" s="2262"/>
      <c r="F1782" s="2262"/>
    </row>
    <row r="1785" spans="1:7" ht="28.5" x14ac:dyDescent="0.25">
      <c r="B1785" s="790" t="s">
        <v>209</v>
      </c>
      <c r="C1785" s="772" t="s">
        <v>701</v>
      </c>
      <c r="D1785" s="773" t="s">
        <v>3011</v>
      </c>
      <c r="E1785" s="773" t="s">
        <v>3012</v>
      </c>
      <c r="F1785" s="761" t="s">
        <v>620</v>
      </c>
      <c r="G1785" s="761" t="s">
        <v>584</v>
      </c>
    </row>
    <row r="1786" spans="1:7" x14ac:dyDescent="0.25">
      <c r="B1786" s="758" t="s">
        <v>262</v>
      </c>
      <c r="C1786" s="759">
        <v>4</v>
      </c>
      <c r="D1786" s="760" t="s">
        <v>225</v>
      </c>
      <c r="E1786" s="760">
        <v>100</v>
      </c>
      <c r="F1786" s="809">
        <f>'[17]цены на медик(хир)'!D7</f>
        <v>1.3</v>
      </c>
      <c r="G1786" s="764"/>
    </row>
    <row r="1787" spans="1:7" x14ac:dyDescent="0.25">
      <c r="B1787" s="758" t="s">
        <v>407</v>
      </c>
      <c r="C1787" s="759">
        <v>0.5</v>
      </c>
      <c r="D1787" s="760" t="s">
        <v>226</v>
      </c>
      <c r="E1787" s="760">
        <v>100</v>
      </c>
      <c r="F1787" s="809">
        <f>'[17]цены на медик(хир)'!D9</f>
        <v>8.8800000000000008</v>
      </c>
      <c r="G1787" s="764">
        <f t="shared" ref="G1787:G1818" si="39">C1787*E1787%*F1787</f>
        <v>4.4400000000000004</v>
      </c>
    </row>
    <row r="1788" spans="1:7" x14ac:dyDescent="0.25">
      <c r="B1788" s="758" t="s">
        <v>256</v>
      </c>
      <c r="C1788" s="759">
        <v>1</v>
      </c>
      <c r="D1788" s="760" t="s">
        <v>227</v>
      </c>
      <c r="E1788" s="760">
        <v>100</v>
      </c>
      <c r="F1788" s="809">
        <f>'[17]цены на медик(хир)'!D15</f>
        <v>0.56000000000000005</v>
      </c>
      <c r="G1788" s="764">
        <f t="shared" si="39"/>
        <v>0.56000000000000005</v>
      </c>
    </row>
    <row r="1789" spans="1:7" x14ac:dyDescent="0.25">
      <c r="B1789" s="758" t="s">
        <v>609</v>
      </c>
      <c r="C1789" s="759">
        <v>10</v>
      </c>
      <c r="D1789" s="760" t="s">
        <v>426</v>
      </c>
      <c r="E1789" s="760">
        <v>100</v>
      </c>
      <c r="F1789" s="809">
        <f>'[17]цены на медик(хир)'!D16</f>
        <v>0.10536</v>
      </c>
      <c r="G1789" s="764">
        <f t="shared" si="39"/>
        <v>1.0535999999999999</v>
      </c>
    </row>
    <row r="1790" spans="1:7" x14ac:dyDescent="0.25">
      <c r="B1790" s="758" t="s">
        <v>889</v>
      </c>
      <c r="C1790" s="759">
        <v>2</v>
      </c>
      <c r="D1790" s="760" t="s">
        <v>227</v>
      </c>
      <c r="E1790" s="760">
        <v>100</v>
      </c>
      <c r="F1790" s="809">
        <f>'[17]цены на медик(хир)'!D24</f>
        <v>0.61460000000000004</v>
      </c>
      <c r="G1790" s="764">
        <f t="shared" si="39"/>
        <v>1.2292000000000001</v>
      </c>
    </row>
    <row r="1791" spans="1:7" x14ac:dyDescent="0.25">
      <c r="B1791" s="758" t="s">
        <v>980</v>
      </c>
      <c r="C1791" s="759">
        <v>0.2</v>
      </c>
      <c r="D1791" s="760" t="s">
        <v>426</v>
      </c>
      <c r="E1791" s="760">
        <v>100</v>
      </c>
      <c r="F1791" s="809">
        <f>'[17]цены на медик(хир)'!D50</f>
        <v>12.159999999999998</v>
      </c>
      <c r="G1791" s="764">
        <f t="shared" si="39"/>
        <v>2.4319999999999999</v>
      </c>
    </row>
    <row r="1792" spans="1:7" x14ac:dyDescent="0.25">
      <c r="B1792" s="758" t="s">
        <v>977</v>
      </c>
      <c r="C1792" s="759">
        <v>1</v>
      </c>
      <c r="D1792" s="760" t="s">
        <v>226</v>
      </c>
      <c r="E1792" s="760">
        <v>100</v>
      </c>
      <c r="F1792" s="809">
        <f>'[17]цены на медик(хир)'!D71</f>
        <v>2.5</v>
      </c>
      <c r="G1792" s="764">
        <f t="shared" si="39"/>
        <v>2.5</v>
      </c>
    </row>
    <row r="1793" spans="2:7" x14ac:dyDescent="0.25">
      <c r="B1793" s="758" t="s">
        <v>453</v>
      </c>
      <c r="C1793" s="759">
        <v>0.3</v>
      </c>
      <c r="D1793" s="760" t="s">
        <v>988</v>
      </c>
      <c r="E1793" s="760">
        <v>100</v>
      </c>
      <c r="F1793" s="809">
        <f>'[17]цены на медик(хир)'!D79</f>
        <v>6.94</v>
      </c>
      <c r="G1793" s="764">
        <f t="shared" si="39"/>
        <v>2.0819999999999999</v>
      </c>
    </row>
    <row r="1794" spans="2:7" x14ac:dyDescent="0.25">
      <c r="B1794" s="758" t="s">
        <v>419</v>
      </c>
      <c r="C1794" s="759">
        <v>3</v>
      </c>
      <c r="D1794" s="760" t="s">
        <v>226</v>
      </c>
      <c r="E1794" s="760">
        <v>100</v>
      </c>
      <c r="F1794" s="809">
        <f>'[17]цены на медик(хир)'!D80</f>
        <v>1.17</v>
      </c>
      <c r="G1794" s="764">
        <f t="shared" si="39"/>
        <v>3.51</v>
      </c>
    </row>
    <row r="1795" spans="2:7" x14ac:dyDescent="0.25">
      <c r="B1795" s="758" t="s">
        <v>603</v>
      </c>
      <c r="C1795" s="759">
        <v>20</v>
      </c>
      <c r="D1795" s="760" t="s">
        <v>227</v>
      </c>
      <c r="E1795" s="760">
        <v>100</v>
      </c>
      <c r="F1795" s="809">
        <f>'[17]цены на медик(хир)'!D131</f>
        <v>7.2000000000000008E-2</v>
      </c>
      <c r="G1795" s="764">
        <f t="shared" si="39"/>
        <v>1.4400000000000002</v>
      </c>
    </row>
    <row r="1796" spans="2:7" x14ac:dyDescent="0.25">
      <c r="B1796" s="758" t="s">
        <v>257</v>
      </c>
      <c r="C1796" s="759">
        <v>0.1</v>
      </c>
      <c r="D1796" s="760" t="s">
        <v>226</v>
      </c>
      <c r="E1796" s="760">
        <v>100</v>
      </c>
      <c r="F1796" s="809">
        <f>'[17]цены на медик(хир)'!D153</f>
        <v>80</v>
      </c>
      <c r="G1796" s="764">
        <f t="shared" si="39"/>
        <v>8</v>
      </c>
    </row>
    <row r="1797" spans="2:7" x14ac:dyDescent="0.25">
      <c r="B1797" s="758" t="s">
        <v>250</v>
      </c>
      <c r="C1797" s="759">
        <v>1</v>
      </c>
      <c r="D1797" s="760" t="s">
        <v>226</v>
      </c>
      <c r="E1797" s="760">
        <v>100</v>
      </c>
      <c r="F1797" s="809">
        <f>'[17]цены на медик(хир)'!D160</f>
        <v>1.1354838709677419</v>
      </c>
      <c r="G1797" s="764">
        <f t="shared" si="39"/>
        <v>1.1354838709677419</v>
      </c>
    </row>
    <row r="1798" spans="2:7" x14ac:dyDescent="0.25">
      <c r="B1798" s="758" t="s">
        <v>455</v>
      </c>
      <c r="C1798" s="759">
        <v>1</v>
      </c>
      <c r="D1798" s="760" t="s">
        <v>226</v>
      </c>
      <c r="E1798" s="760">
        <v>100</v>
      </c>
      <c r="F1798" s="809">
        <f>'[17]цены на медик(хир)'!D184</f>
        <v>0.31</v>
      </c>
      <c r="G1798" s="764">
        <f t="shared" si="39"/>
        <v>0.31</v>
      </c>
    </row>
    <row r="1799" spans="2:7" x14ac:dyDescent="0.25">
      <c r="B1799" s="758" t="s">
        <v>332</v>
      </c>
      <c r="C1799" s="759">
        <v>2</v>
      </c>
      <c r="D1799" s="760" t="s">
        <v>225</v>
      </c>
      <c r="E1799" s="760">
        <v>100</v>
      </c>
      <c r="F1799" s="809">
        <f>'[17]цены на медик(хир)'!D112</f>
        <v>2.98</v>
      </c>
      <c r="G1799" s="764">
        <f t="shared" si="39"/>
        <v>5.96</v>
      </c>
    </row>
    <row r="1800" spans="2:7" x14ac:dyDescent="0.25">
      <c r="B1800" s="758" t="s">
        <v>704</v>
      </c>
      <c r="C1800" s="759">
        <v>5</v>
      </c>
      <c r="D1800" s="760" t="s">
        <v>227</v>
      </c>
      <c r="E1800" s="760">
        <v>100</v>
      </c>
      <c r="F1800" s="809">
        <f>'[17]цены на медик(хир)'!D203</f>
        <v>0.53</v>
      </c>
      <c r="G1800" s="764">
        <f t="shared" si="39"/>
        <v>2.6500000000000004</v>
      </c>
    </row>
    <row r="1801" spans="2:7" x14ac:dyDescent="0.25">
      <c r="B1801" s="758" t="s">
        <v>2001</v>
      </c>
      <c r="C1801" s="759">
        <v>25</v>
      </c>
      <c r="D1801" s="760" t="s">
        <v>227</v>
      </c>
      <c r="E1801" s="760">
        <v>100</v>
      </c>
      <c r="F1801" s="809">
        <f>'[17]цены на медик(хир)'!D202</f>
        <v>0.14574999999999999</v>
      </c>
      <c r="G1801" s="764">
        <f t="shared" si="39"/>
        <v>3.6437499999999998</v>
      </c>
    </row>
    <row r="1802" spans="2:7" ht="30" x14ac:dyDescent="0.25">
      <c r="B1802" s="758" t="s">
        <v>1980</v>
      </c>
      <c r="C1802" s="806">
        <v>5.0000000000000001E-3</v>
      </c>
      <c r="D1802" s="760" t="s">
        <v>226</v>
      </c>
      <c r="E1802" s="760">
        <v>100</v>
      </c>
      <c r="F1802" s="809">
        <f>'[17]цены на медик(хир)'!D106</f>
        <v>1500</v>
      </c>
      <c r="G1802" s="764">
        <f t="shared" si="39"/>
        <v>7.5</v>
      </c>
    </row>
    <row r="1803" spans="2:7" ht="30" x14ac:dyDescent="0.25">
      <c r="B1803" s="758" t="s">
        <v>1981</v>
      </c>
      <c r="C1803" s="759">
        <v>1</v>
      </c>
      <c r="D1803" s="760" t="s">
        <v>1943</v>
      </c>
      <c r="E1803" s="760">
        <v>20</v>
      </c>
      <c r="F1803" s="809">
        <f>'[17]цены на медик(хир)'!D162</f>
        <v>658</v>
      </c>
      <c r="G1803" s="764">
        <f t="shared" si="39"/>
        <v>131.6</v>
      </c>
    </row>
    <row r="1804" spans="2:7" ht="30" x14ac:dyDescent="0.25">
      <c r="B1804" s="758" t="s">
        <v>1982</v>
      </c>
      <c r="C1804" s="759">
        <v>1</v>
      </c>
      <c r="D1804" s="760" t="s">
        <v>1943</v>
      </c>
      <c r="E1804" s="760">
        <v>20</v>
      </c>
      <c r="F1804" s="809">
        <f>'[17]цены на медик(хир)'!D163</f>
        <v>804</v>
      </c>
      <c r="G1804" s="764">
        <f t="shared" si="39"/>
        <v>160.80000000000001</v>
      </c>
    </row>
    <row r="1805" spans="2:7" ht="30" x14ac:dyDescent="0.25">
      <c r="B1805" s="758" t="s">
        <v>1983</v>
      </c>
      <c r="C1805" s="759">
        <v>1</v>
      </c>
      <c r="D1805" s="760" t="s">
        <v>1943</v>
      </c>
      <c r="E1805" s="760">
        <v>20</v>
      </c>
      <c r="F1805" s="809">
        <f>'[17]цены на медик(хир)'!D164</f>
        <v>658</v>
      </c>
      <c r="G1805" s="764">
        <f t="shared" si="39"/>
        <v>131.6</v>
      </c>
    </row>
    <row r="1806" spans="2:7" ht="30" x14ac:dyDescent="0.25">
      <c r="B1806" s="758" t="s">
        <v>1984</v>
      </c>
      <c r="C1806" s="759">
        <v>1</v>
      </c>
      <c r="D1806" s="760" t="s">
        <v>1943</v>
      </c>
      <c r="E1806" s="760">
        <v>20</v>
      </c>
      <c r="F1806" s="809">
        <f>'[17]цены на медик(хир)'!D165</f>
        <v>658</v>
      </c>
      <c r="G1806" s="764">
        <f t="shared" si="39"/>
        <v>131.6</v>
      </c>
    </row>
    <row r="1807" spans="2:7" ht="30" x14ac:dyDescent="0.25">
      <c r="B1807" s="758" t="s">
        <v>1985</v>
      </c>
      <c r="C1807" s="759">
        <v>1</v>
      </c>
      <c r="D1807" s="760" t="s">
        <v>1943</v>
      </c>
      <c r="E1807" s="760">
        <v>20</v>
      </c>
      <c r="F1807" s="809">
        <f>'[17]цены на медик(хир)'!D166</f>
        <v>658</v>
      </c>
      <c r="G1807" s="764">
        <f t="shared" si="39"/>
        <v>131.6</v>
      </c>
    </row>
    <row r="1808" spans="2:7" x14ac:dyDescent="0.25">
      <c r="B1808" s="758" t="s">
        <v>1937</v>
      </c>
      <c r="C1808" s="806">
        <v>5.0000000000000001E-3</v>
      </c>
      <c r="D1808" s="760" t="s">
        <v>226</v>
      </c>
      <c r="E1808" s="760">
        <v>100</v>
      </c>
      <c r="F1808" s="809">
        <f>'[17]цены на медик(хир)'!D42</f>
        <v>190</v>
      </c>
      <c r="G1808" s="764">
        <f t="shared" si="39"/>
        <v>0.95000000000000007</v>
      </c>
    </row>
    <row r="1809" spans="2:7" x14ac:dyDescent="0.25">
      <c r="B1809" s="758" t="s">
        <v>1938</v>
      </c>
      <c r="C1809" s="806">
        <v>5.0000000000000001E-3</v>
      </c>
      <c r="D1809" s="760" t="s">
        <v>226</v>
      </c>
      <c r="E1809" s="760">
        <v>100</v>
      </c>
      <c r="F1809" s="809">
        <f>'[17]цены на медик(хир)'!D41</f>
        <v>139</v>
      </c>
      <c r="G1809" s="764">
        <f t="shared" si="39"/>
        <v>0.69500000000000006</v>
      </c>
    </row>
    <row r="1810" spans="2:7" x14ac:dyDescent="0.25">
      <c r="B1810" s="758" t="s">
        <v>1939</v>
      </c>
      <c r="C1810" s="806">
        <v>5.0000000000000001E-3</v>
      </c>
      <c r="D1810" s="760" t="s">
        <v>226</v>
      </c>
      <c r="E1810" s="760">
        <v>100</v>
      </c>
      <c r="F1810" s="809">
        <f>'[17]цены на медик(хир)'!D40</f>
        <v>190</v>
      </c>
      <c r="G1810" s="764">
        <f t="shared" si="39"/>
        <v>0.95000000000000007</v>
      </c>
    </row>
    <row r="1811" spans="2:7" ht="30" x14ac:dyDescent="0.25">
      <c r="B1811" s="758" t="s">
        <v>1940</v>
      </c>
      <c r="C1811" s="759">
        <v>1</v>
      </c>
      <c r="D1811" s="760" t="s">
        <v>226</v>
      </c>
      <c r="E1811" s="760">
        <v>100</v>
      </c>
      <c r="F1811" s="809">
        <f>'[17]цены на медик(хир)'!D142</f>
        <v>0</v>
      </c>
      <c r="G1811" s="764">
        <f t="shared" si="39"/>
        <v>0</v>
      </c>
    </row>
    <row r="1812" spans="2:7" ht="30" x14ac:dyDescent="0.25">
      <c r="B1812" s="758" t="s">
        <v>234</v>
      </c>
      <c r="C1812" s="759">
        <v>0.5</v>
      </c>
      <c r="D1812" s="760" t="s">
        <v>1944</v>
      </c>
      <c r="E1812" s="760">
        <v>50</v>
      </c>
      <c r="F1812" s="809">
        <f>'[17]цены на медик(хир)'!D182</f>
        <v>62.3</v>
      </c>
      <c r="G1812" s="764">
        <f t="shared" si="39"/>
        <v>15.574999999999999</v>
      </c>
    </row>
    <row r="1813" spans="2:7" x14ac:dyDescent="0.25">
      <c r="B1813" s="758" t="s">
        <v>1955</v>
      </c>
      <c r="C1813" s="759">
        <v>0.5</v>
      </c>
      <c r="D1813" s="760" t="s">
        <v>227</v>
      </c>
      <c r="E1813" s="760">
        <v>50</v>
      </c>
      <c r="F1813" s="809">
        <f>'[17]цены на медик(хир)'!D17</f>
        <v>11.45</v>
      </c>
      <c r="G1813" s="764">
        <f t="shared" si="39"/>
        <v>2.8624999999999998</v>
      </c>
    </row>
    <row r="1814" spans="2:7" x14ac:dyDescent="0.25">
      <c r="B1814" s="758" t="s">
        <v>979</v>
      </c>
      <c r="C1814" s="759">
        <v>1</v>
      </c>
      <c r="D1814" s="760" t="s">
        <v>226</v>
      </c>
      <c r="E1814" s="760">
        <v>100</v>
      </c>
      <c r="F1814" s="809">
        <f>'[17]цены на медик(хир)'!D223</f>
        <v>1.25</v>
      </c>
      <c r="G1814" s="764">
        <f t="shared" si="39"/>
        <v>1.25</v>
      </c>
    </row>
    <row r="1815" spans="2:7" x14ac:dyDescent="0.25">
      <c r="B1815" s="758" t="s">
        <v>3092</v>
      </c>
      <c r="C1815" s="759">
        <v>4</v>
      </c>
      <c r="D1815" s="760" t="s">
        <v>226</v>
      </c>
      <c r="E1815" s="760">
        <v>100</v>
      </c>
      <c r="F1815" s="809">
        <f>'[17]цены на медик(хир)'!D200</f>
        <v>74</v>
      </c>
      <c r="G1815" s="764">
        <f t="shared" si="39"/>
        <v>296</v>
      </c>
    </row>
    <row r="1816" spans="2:7" x14ac:dyDescent="0.25">
      <c r="B1816" s="758" t="s">
        <v>3093</v>
      </c>
      <c r="C1816" s="759">
        <v>0.01</v>
      </c>
      <c r="D1816" s="760" t="s">
        <v>226</v>
      </c>
      <c r="E1816" s="760">
        <v>100</v>
      </c>
      <c r="F1816" s="809">
        <f>'[17]цены на медик(хир)'!D130</f>
        <v>1153.6666666666667</v>
      </c>
      <c r="G1816" s="764">
        <f t="shared" si="39"/>
        <v>11.536666666666667</v>
      </c>
    </row>
    <row r="1817" spans="2:7" ht="30" x14ac:dyDescent="0.25">
      <c r="B1817" s="758" t="s">
        <v>248</v>
      </c>
      <c r="C1817" s="759">
        <v>1</v>
      </c>
      <c r="D1817" s="760" t="s">
        <v>226</v>
      </c>
      <c r="E1817" s="760">
        <v>100</v>
      </c>
      <c r="F1817" s="809">
        <f>'[17]цены на медик(хир)'!D107</f>
        <v>1.25</v>
      </c>
      <c r="G1817" s="764"/>
    </row>
    <row r="1818" spans="2:7" x14ac:dyDescent="0.25">
      <c r="B1818" s="758" t="s">
        <v>907</v>
      </c>
      <c r="C1818" s="759">
        <v>2</v>
      </c>
      <c r="D1818" s="760" t="s">
        <v>226</v>
      </c>
      <c r="E1818" s="760">
        <v>100</v>
      </c>
      <c r="F1818" s="809">
        <f>'[17]цены на медик(хир)'!D206</f>
        <v>0.86</v>
      </c>
      <c r="G1818" s="764">
        <f t="shared" si="39"/>
        <v>1.72</v>
      </c>
    </row>
    <row r="1819" spans="2:7" x14ac:dyDescent="0.25">
      <c r="B1819" s="758" t="s">
        <v>334</v>
      </c>
      <c r="C1819" s="759">
        <v>3</v>
      </c>
      <c r="D1819" s="760" t="s">
        <v>225</v>
      </c>
      <c r="E1819" s="760">
        <v>100</v>
      </c>
      <c r="F1819" s="809">
        <f>'[17]цены на медик(хир)'!D186</f>
        <v>13</v>
      </c>
      <c r="G1819" s="764"/>
    </row>
    <row r="1820" spans="2:7" x14ac:dyDescent="0.25">
      <c r="B1820" s="767" t="s">
        <v>199</v>
      </c>
      <c r="C1820" s="768"/>
      <c r="D1820" s="769"/>
      <c r="E1820" s="769"/>
      <c r="F1820" s="764"/>
      <c r="G1820" s="770">
        <f>SUM(G1786:G1819)</f>
        <v>1067.1852005376345</v>
      </c>
    </row>
    <row r="1825" spans="1:7" ht="27" customHeight="1" x14ac:dyDescent="0.25">
      <c r="A1825" s="754">
        <v>45</v>
      </c>
      <c r="B1825" s="2262" t="s">
        <v>3181</v>
      </c>
      <c r="C1825" s="2262"/>
      <c r="D1825" s="2262"/>
      <c r="E1825" s="2262"/>
      <c r="F1825" s="2262"/>
    </row>
    <row r="1827" spans="1:7" ht="28.5" x14ac:dyDescent="0.25">
      <c r="B1827" s="790" t="s">
        <v>209</v>
      </c>
      <c r="C1827" s="772" t="s">
        <v>701</v>
      </c>
      <c r="D1827" s="773" t="s">
        <v>3011</v>
      </c>
      <c r="E1827" s="773" t="s">
        <v>3012</v>
      </c>
      <c r="F1827" s="761" t="s">
        <v>620</v>
      </c>
      <c r="G1827" s="761" t="s">
        <v>584</v>
      </c>
    </row>
    <row r="1828" spans="1:7" x14ac:dyDescent="0.25">
      <c r="B1828" s="758" t="s">
        <v>262</v>
      </c>
      <c r="C1828" s="759">
        <v>2</v>
      </c>
      <c r="D1828" s="760" t="s">
        <v>225</v>
      </c>
      <c r="E1828" s="760">
        <v>100</v>
      </c>
      <c r="F1828" s="763">
        <f>'[17]цены на медик(хир)'!D7</f>
        <v>1.3</v>
      </c>
      <c r="G1828" s="764"/>
    </row>
    <row r="1829" spans="1:7" x14ac:dyDescent="0.25">
      <c r="B1829" s="758" t="s">
        <v>407</v>
      </c>
      <c r="C1829" s="759">
        <v>0.5</v>
      </c>
      <c r="D1829" s="760" t="s">
        <v>226</v>
      </c>
      <c r="E1829" s="760">
        <v>100</v>
      </c>
      <c r="F1829" s="763">
        <f>'[17]цены на медик(хир)'!D9</f>
        <v>8.8800000000000008</v>
      </c>
      <c r="G1829" s="764">
        <f t="shared" ref="G1829:G1858" si="40">C1829*E1829%*F1829</f>
        <v>4.4400000000000004</v>
      </c>
    </row>
    <row r="1830" spans="1:7" x14ac:dyDescent="0.25">
      <c r="B1830" s="758" t="s">
        <v>1995</v>
      </c>
      <c r="C1830" s="759">
        <v>2</v>
      </c>
      <c r="D1830" s="760" t="s">
        <v>226</v>
      </c>
      <c r="E1830" s="760">
        <v>50</v>
      </c>
      <c r="F1830" s="763">
        <f>'[17]цены на медик(хир)'!D200</f>
        <v>74</v>
      </c>
      <c r="G1830" s="764">
        <f t="shared" si="40"/>
        <v>74</v>
      </c>
    </row>
    <row r="1831" spans="1:7" x14ac:dyDescent="0.25">
      <c r="B1831" s="758" t="s">
        <v>889</v>
      </c>
      <c r="C1831" s="759">
        <v>2</v>
      </c>
      <c r="D1831" s="760" t="s">
        <v>227</v>
      </c>
      <c r="E1831" s="760">
        <v>100</v>
      </c>
      <c r="F1831" s="763">
        <f>'[17]цены на медик(хир)'!D24</f>
        <v>0.61460000000000004</v>
      </c>
      <c r="G1831" s="764">
        <f t="shared" si="40"/>
        <v>1.2292000000000001</v>
      </c>
    </row>
    <row r="1832" spans="1:7" x14ac:dyDescent="0.25">
      <c r="B1832" s="758" t="s">
        <v>884</v>
      </c>
      <c r="C1832" s="759">
        <v>100</v>
      </c>
      <c r="D1832" s="760" t="s">
        <v>227</v>
      </c>
      <c r="E1832" s="760">
        <v>100</v>
      </c>
      <c r="F1832" s="763">
        <f>'[17]цены на медик(хир)'!D31</f>
        <v>7.0000000000000001E-3</v>
      </c>
      <c r="G1832" s="764">
        <f t="shared" si="40"/>
        <v>0.70000000000000007</v>
      </c>
    </row>
    <row r="1833" spans="1:7" ht="30" x14ac:dyDescent="0.25">
      <c r="B1833" s="758" t="s">
        <v>335</v>
      </c>
      <c r="C1833" s="759">
        <v>1</v>
      </c>
      <c r="D1833" s="760" t="s">
        <v>226</v>
      </c>
      <c r="E1833" s="760">
        <v>100</v>
      </c>
      <c r="F1833" s="763">
        <f>'[17]цены на медик(хир)'!D188</f>
        <v>0.49</v>
      </c>
      <c r="G1833" s="764">
        <f t="shared" si="40"/>
        <v>0.49</v>
      </c>
    </row>
    <row r="1834" spans="1:7" x14ac:dyDescent="0.25">
      <c r="B1834" s="758" t="s">
        <v>453</v>
      </c>
      <c r="C1834" s="759">
        <v>0.1</v>
      </c>
      <c r="D1834" s="760" t="s">
        <v>988</v>
      </c>
      <c r="E1834" s="760">
        <v>100</v>
      </c>
      <c r="F1834" s="763">
        <f>'[17]цены на медик(хир)'!D79</f>
        <v>6.94</v>
      </c>
      <c r="G1834" s="764">
        <f t="shared" si="40"/>
        <v>0.69400000000000006</v>
      </c>
    </row>
    <row r="1835" spans="1:7" x14ac:dyDescent="0.25">
      <c r="B1835" s="758" t="s">
        <v>419</v>
      </c>
      <c r="C1835" s="759">
        <v>2</v>
      </c>
      <c r="D1835" s="760" t="s">
        <v>226</v>
      </c>
      <c r="E1835" s="760">
        <v>100</v>
      </c>
      <c r="F1835" s="763">
        <f>'[17]цены на медик(хир)'!D80</f>
        <v>1.17</v>
      </c>
      <c r="G1835" s="764"/>
    </row>
    <row r="1836" spans="1:7" x14ac:dyDescent="0.25">
      <c r="B1836" s="758" t="s">
        <v>1996</v>
      </c>
      <c r="C1836" s="759">
        <v>0.01</v>
      </c>
      <c r="D1836" s="760" t="s">
        <v>226</v>
      </c>
      <c r="E1836" s="760">
        <v>100</v>
      </c>
      <c r="F1836" s="763">
        <f>'[17]цены на медик(хир)'!D54</f>
        <v>110</v>
      </c>
      <c r="G1836" s="764">
        <f t="shared" si="40"/>
        <v>1.1000000000000001</v>
      </c>
    </row>
    <row r="1837" spans="1:7" x14ac:dyDescent="0.25">
      <c r="B1837" s="758" t="s">
        <v>503</v>
      </c>
      <c r="C1837" s="759">
        <v>5</v>
      </c>
      <c r="D1837" s="760" t="s">
        <v>226</v>
      </c>
      <c r="E1837" s="760">
        <v>100</v>
      </c>
      <c r="F1837" s="763">
        <f>'[17]цены на медик(хир)'!D159</f>
        <v>1.3729374999999999</v>
      </c>
      <c r="G1837" s="764">
        <f t="shared" si="40"/>
        <v>6.8646874999999996</v>
      </c>
    </row>
    <row r="1838" spans="1:7" x14ac:dyDescent="0.25">
      <c r="B1838" s="758" t="s">
        <v>502</v>
      </c>
      <c r="C1838" s="759">
        <v>4</v>
      </c>
      <c r="D1838" s="760" t="s">
        <v>226</v>
      </c>
      <c r="E1838" s="760">
        <v>100</v>
      </c>
      <c r="F1838" s="763">
        <f>'[17]цены на медик(хир)'!D161</f>
        <v>1.1354838709677419</v>
      </c>
      <c r="G1838" s="764">
        <f t="shared" si="40"/>
        <v>4.5419354838709678</v>
      </c>
    </row>
    <row r="1839" spans="1:7" x14ac:dyDescent="0.25">
      <c r="B1839" s="758" t="s">
        <v>283</v>
      </c>
      <c r="C1839" s="759">
        <v>100</v>
      </c>
      <c r="D1839" s="760" t="s">
        <v>426</v>
      </c>
      <c r="E1839" s="760">
        <v>100</v>
      </c>
      <c r="F1839" s="763">
        <f>'[17]цены на медик(хир)'!D183</f>
        <v>0.193</v>
      </c>
      <c r="G1839" s="764">
        <f t="shared" si="40"/>
        <v>19.3</v>
      </c>
    </row>
    <row r="1840" spans="1:7" x14ac:dyDescent="0.25">
      <c r="B1840" s="758" t="s">
        <v>1997</v>
      </c>
      <c r="C1840" s="759">
        <v>2</v>
      </c>
      <c r="D1840" s="760" t="s">
        <v>227</v>
      </c>
      <c r="E1840" s="760">
        <v>100</v>
      </c>
      <c r="F1840" s="763">
        <f>'[17]цены на медик(хир)'!D122</f>
        <v>0.85</v>
      </c>
      <c r="G1840" s="764">
        <f t="shared" si="40"/>
        <v>1.7</v>
      </c>
    </row>
    <row r="1841" spans="2:7" x14ac:dyDescent="0.25">
      <c r="B1841" s="758" t="s">
        <v>332</v>
      </c>
      <c r="C1841" s="759">
        <v>2</v>
      </c>
      <c r="D1841" s="760" t="s">
        <v>225</v>
      </c>
      <c r="E1841" s="760">
        <v>100</v>
      </c>
      <c r="F1841" s="763">
        <f>'[17]цены на медик(хир)'!D112</f>
        <v>2.98</v>
      </c>
      <c r="G1841" s="764"/>
    </row>
    <row r="1842" spans="2:7" ht="30" x14ac:dyDescent="0.25">
      <c r="B1842" s="758" t="s">
        <v>234</v>
      </c>
      <c r="C1842" s="759">
        <v>0.5</v>
      </c>
      <c r="D1842" s="760" t="s">
        <v>426</v>
      </c>
      <c r="E1842" s="760">
        <v>25</v>
      </c>
      <c r="F1842" s="763">
        <f>'[17]цены на медик(хир)'!D182</f>
        <v>62.3</v>
      </c>
      <c r="G1842" s="764">
        <f t="shared" si="40"/>
        <v>7.7874999999999996</v>
      </c>
    </row>
    <row r="1843" spans="2:7" x14ac:dyDescent="0.25">
      <c r="B1843" s="758" t="s">
        <v>1992</v>
      </c>
      <c r="C1843" s="759">
        <v>0.5</v>
      </c>
      <c r="D1843" s="760" t="s">
        <v>426</v>
      </c>
      <c r="E1843" s="760">
        <v>25</v>
      </c>
      <c r="F1843" s="763">
        <f>'[17]цены на медик(хир)'!D85</f>
        <v>9.6</v>
      </c>
      <c r="G1843" s="764">
        <f t="shared" si="40"/>
        <v>1.2</v>
      </c>
    </row>
    <row r="1844" spans="2:7" ht="30" x14ac:dyDescent="0.25">
      <c r="B1844" s="758" t="s">
        <v>1998</v>
      </c>
      <c r="C1844" s="759">
        <v>1</v>
      </c>
      <c r="D1844" s="760" t="s">
        <v>226</v>
      </c>
      <c r="E1844" s="760">
        <v>25</v>
      </c>
      <c r="F1844" s="763">
        <f>'[17]цены на медик(хир)'!D75</f>
        <v>2.5</v>
      </c>
      <c r="G1844" s="764">
        <f t="shared" si="40"/>
        <v>0.625</v>
      </c>
    </row>
    <row r="1845" spans="2:7" x14ac:dyDescent="0.25">
      <c r="B1845" s="758" t="s">
        <v>603</v>
      </c>
      <c r="C1845" s="759">
        <v>20</v>
      </c>
      <c r="D1845" s="760" t="s">
        <v>227</v>
      </c>
      <c r="E1845" s="760">
        <v>100</v>
      </c>
      <c r="F1845" s="763">
        <f>'[17]цены на медик(хир)'!D131</f>
        <v>7.2000000000000008E-2</v>
      </c>
      <c r="G1845" s="764">
        <f t="shared" si="40"/>
        <v>1.4400000000000002</v>
      </c>
    </row>
    <row r="1846" spans="2:7" x14ac:dyDescent="0.25">
      <c r="B1846" s="758" t="s">
        <v>600</v>
      </c>
      <c r="C1846" s="759">
        <v>1</v>
      </c>
      <c r="D1846" s="760" t="s">
        <v>226</v>
      </c>
      <c r="E1846" s="760">
        <v>100</v>
      </c>
      <c r="F1846" s="763">
        <f>'[17]цены на медик(хир)'!D160</f>
        <v>1.1354838709677419</v>
      </c>
      <c r="G1846" s="764">
        <f t="shared" si="40"/>
        <v>1.1354838709677419</v>
      </c>
    </row>
    <row r="1847" spans="2:7" x14ac:dyDescent="0.25">
      <c r="B1847" s="758" t="s">
        <v>455</v>
      </c>
      <c r="C1847" s="759">
        <v>1</v>
      </c>
      <c r="D1847" s="760" t="s">
        <v>226</v>
      </c>
      <c r="E1847" s="760">
        <v>100</v>
      </c>
      <c r="F1847" s="763">
        <f>'[17]цены на медик(хир)'!D184</f>
        <v>0.31</v>
      </c>
      <c r="G1847" s="764">
        <f t="shared" si="40"/>
        <v>0.31</v>
      </c>
    </row>
    <row r="1848" spans="2:7" x14ac:dyDescent="0.25">
      <c r="B1848" s="758" t="s">
        <v>2001</v>
      </c>
      <c r="C1848" s="759">
        <v>5</v>
      </c>
      <c r="D1848" s="760" t="s">
        <v>227</v>
      </c>
      <c r="E1848" s="760">
        <v>100</v>
      </c>
      <c r="F1848" s="763">
        <f>'[17]цены на медик(хир)'!D202</f>
        <v>0.14574999999999999</v>
      </c>
      <c r="G1848" s="764">
        <f t="shared" si="40"/>
        <v>0.72875000000000001</v>
      </c>
    </row>
    <row r="1849" spans="2:7" x14ac:dyDescent="0.25">
      <c r="B1849" s="758" t="s">
        <v>704</v>
      </c>
      <c r="C1849" s="759">
        <v>5</v>
      </c>
      <c r="D1849" s="760" t="s">
        <v>227</v>
      </c>
      <c r="E1849" s="760">
        <v>100</v>
      </c>
      <c r="F1849" s="763">
        <f>'[17]цены на медик(хир)'!D203</f>
        <v>0.53</v>
      </c>
      <c r="G1849" s="764">
        <f t="shared" si="40"/>
        <v>2.6500000000000004</v>
      </c>
    </row>
    <row r="1850" spans="2:7" x14ac:dyDescent="0.25">
      <c r="B1850" s="758" t="s">
        <v>1872</v>
      </c>
      <c r="C1850" s="759">
        <v>1</v>
      </c>
      <c r="D1850" s="760" t="s">
        <v>226</v>
      </c>
      <c r="E1850" s="760">
        <v>100</v>
      </c>
      <c r="F1850" s="763">
        <f>'[17]цены на медик(хир)'!D222</f>
        <v>1.73</v>
      </c>
      <c r="G1850" s="764">
        <f t="shared" si="40"/>
        <v>1.73</v>
      </c>
    </row>
    <row r="1851" spans="2:7" x14ac:dyDescent="0.25">
      <c r="B1851" s="758" t="s">
        <v>2002</v>
      </c>
      <c r="C1851" s="759">
        <v>0.1</v>
      </c>
      <c r="D1851" s="760" t="s">
        <v>227</v>
      </c>
      <c r="E1851" s="760">
        <v>50</v>
      </c>
      <c r="F1851" s="763">
        <f>'[17]цены на медик(хир)'!D53</f>
        <v>1360</v>
      </c>
      <c r="G1851" s="764">
        <f t="shared" si="40"/>
        <v>68</v>
      </c>
    </row>
    <row r="1852" spans="2:7" ht="30" x14ac:dyDescent="0.25">
      <c r="B1852" s="758" t="s">
        <v>1994</v>
      </c>
      <c r="C1852" s="759">
        <v>0.25</v>
      </c>
      <c r="D1852" s="760" t="s">
        <v>226</v>
      </c>
      <c r="E1852" s="760">
        <v>50</v>
      </c>
      <c r="F1852" s="763">
        <f>'[17]цены на медик(хир)'!D27</f>
        <v>620</v>
      </c>
      <c r="G1852" s="764">
        <f t="shared" si="40"/>
        <v>77.5</v>
      </c>
    </row>
    <row r="1853" spans="2:7" x14ac:dyDescent="0.25">
      <c r="B1853" s="758" t="s">
        <v>3078</v>
      </c>
      <c r="C1853" s="759">
        <v>1</v>
      </c>
      <c r="D1853" s="760" t="s">
        <v>226</v>
      </c>
      <c r="E1853" s="760">
        <v>100</v>
      </c>
      <c r="F1853" s="763">
        <f>'[17]цены на медик(хир)'!D74</f>
        <v>5.8037000000000001</v>
      </c>
      <c r="G1853" s="764">
        <f t="shared" si="40"/>
        <v>5.8037000000000001</v>
      </c>
    </row>
    <row r="1854" spans="2:7" ht="30" x14ac:dyDescent="0.25">
      <c r="B1854" s="758" t="s">
        <v>248</v>
      </c>
      <c r="C1854" s="759">
        <v>1</v>
      </c>
      <c r="D1854" s="760" t="s">
        <v>226</v>
      </c>
      <c r="E1854" s="760">
        <v>100</v>
      </c>
      <c r="F1854" s="763">
        <f>'[17]цены на медик(хир)'!D107</f>
        <v>1.25</v>
      </c>
      <c r="G1854" s="764"/>
    </row>
    <row r="1855" spans="2:7" x14ac:dyDescent="0.25">
      <c r="B1855" s="758" t="s">
        <v>907</v>
      </c>
      <c r="C1855" s="759">
        <v>2</v>
      </c>
      <c r="D1855" s="760" t="s">
        <v>226</v>
      </c>
      <c r="E1855" s="760">
        <v>100</v>
      </c>
      <c r="F1855" s="763">
        <f>'[17]цены на медик(хир)'!D206</f>
        <v>0.86</v>
      </c>
      <c r="G1855" s="764">
        <f t="shared" si="40"/>
        <v>1.72</v>
      </c>
    </row>
    <row r="1856" spans="2:7" x14ac:dyDescent="0.25">
      <c r="B1856" s="758" t="s">
        <v>334</v>
      </c>
      <c r="C1856" s="759">
        <v>2</v>
      </c>
      <c r="D1856" s="760" t="s">
        <v>225</v>
      </c>
      <c r="E1856" s="760">
        <v>100</v>
      </c>
      <c r="F1856" s="763">
        <f>'[17]цены на медик(хир)'!D186</f>
        <v>13</v>
      </c>
      <c r="G1856" s="764"/>
    </row>
    <row r="1857" spans="2:7" x14ac:dyDescent="0.25">
      <c r="B1857" s="758" t="s">
        <v>3182</v>
      </c>
      <c r="C1857" s="759">
        <v>0.2</v>
      </c>
      <c r="D1857" s="760" t="s">
        <v>988</v>
      </c>
      <c r="E1857" s="760">
        <v>50</v>
      </c>
      <c r="F1857" s="763">
        <f>'[17]цены на медик(хир)'!D190</f>
        <v>231.8</v>
      </c>
      <c r="G1857" s="764">
        <f t="shared" si="40"/>
        <v>23.180000000000003</v>
      </c>
    </row>
    <row r="1858" spans="2:7" x14ac:dyDescent="0.25">
      <c r="B1858" s="758" t="s">
        <v>3183</v>
      </c>
      <c r="C1858" s="759">
        <v>0.2</v>
      </c>
      <c r="D1858" s="760" t="s">
        <v>988</v>
      </c>
      <c r="E1858" s="760">
        <v>50</v>
      </c>
      <c r="F1858" s="763">
        <f>'[17]цены на медик(хир)'!D189</f>
        <v>84</v>
      </c>
      <c r="G1858" s="764">
        <f t="shared" si="40"/>
        <v>8.4</v>
      </c>
    </row>
    <row r="1859" spans="2:7" x14ac:dyDescent="0.25">
      <c r="B1859" s="767" t="s">
        <v>199</v>
      </c>
      <c r="C1859" s="768"/>
      <c r="D1859" s="769"/>
      <c r="E1859" s="769"/>
      <c r="F1859" s="769"/>
      <c r="G1859" s="770">
        <f>SUM(G1828:G1858)</f>
        <v>317.27025685483875</v>
      </c>
    </row>
    <row r="1863" spans="2:7" x14ac:dyDescent="0.25">
      <c r="G1863" s="799"/>
    </row>
    <row r="1865" spans="2:7" s="154" customFormat="1" ht="15.75" customHeight="1" x14ac:dyDescent="0.25">
      <c r="B1865" s="2255">
        <f>'5.свод поликлин'!C1364</f>
        <v>0</v>
      </c>
      <c r="C1865" s="2254"/>
      <c r="D1865" s="2254"/>
      <c r="E1865" s="2254"/>
      <c r="F1865" s="2254"/>
      <c r="G1865" s="156"/>
    </row>
    <row r="1866" spans="2:7" s="154" customFormat="1" ht="15.75" customHeight="1" x14ac:dyDescent="0.25">
      <c r="B1866" s="144" t="s">
        <v>209</v>
      </c>
      <c r="C1866" s="145" t="s">
        <v>223</v>
      </c>
      <c r="D1866" s="146" t="s">
        <v>224</v>
      </c>
      <c r="E1866" s="146" t="s">
        <v>195</v>
      </c>
      <c r="F1866" s="147" t="s">
        <v>602</v>
      </c>
      <c r="G1866" s="157" t="s">
        <v>196</v>
      </c>
    </row>
    <row r="1867" spans="2:7" s="154" customFormat="1" ht="15.75" customHeight="1" x14ac:dyDescent="0.25">
      <c r="B1867" s="144" t="s">
        <v>262</v>
      </c>
      <c r="C1867" s="150" t="s">
        <v>225</v>
      </c>
      <c r="D1867" s="146">
        <v>2</v>
      </c>
      <c r="E1867" s="85">
        <f>'3.2цены на медик'!$C$103</f>
        <v>3</v>
      </c>
      <c r="F1867" s="149">
        <v>100</v>
      </c>
      <c r="G1867" s="146"/>
    </row>
    <row r="1868" spans="2:7" s="154" customFormat="1" ht="15.75" customHeight="1" x14ac:dyDescent="0.25">
      <c r="B1868" s="83" t="s">
        <v>407</v>
      </c>
      <c r="C1868" s="152" t="s">
        <v>226</v>
      </c>
      <c r="D1868" s="146">
        <v>0.5</v>
      </c>
      <c r="E1868" s="146">
        <f>'цены хир 2015'!D9</f>
        <v>8.8800000000000008</v>
      </c>
      <c r="F1868" s="152">
        <v>100</v>
      </c>
      <c r="G1868" s="146">
        <f>D1868*E1868*F1868/100</f>
        <v>4.4400000000000004</v>
      </c>
    </row>
    <row r="1869" spans="2:7" s="154" customFormat="1" ht="15.75" customHeight="1" x14ac:dyDescent="0.25">
      <c r="B1869" s="144" t="s">
        <v>256</v>
      </c>
      <c r="C1869" s="152" t="s">
        <v>227</v>
      </c>
      <c r="D1869" s="146">
        <v>1</v>
      </c>
      <c r="E1869" s="146">
        <f>'цены хир 2015'!D15</f>
        <v>0.56000000000000005</v>
      </c>
      <c r="F1869" s="152">
        <v>100</v>
      </c>
      <c r="G1869" s="146">
        <f t="shared" ref="G1869:G1896" si="41">D1869*E1869*F1869/100</f>
        <v>0.56000000000000005</v>
      </c>
    </row>
    <row r="1870" spans="2:7" s="154" customFormat="1" ht="15.75" customHeight="1" x14ac:dyDescent="0.25">
      <c r="B1870" s="144" t="s">
        <v>889</v>
      </c>
      <c r="C1870" s="152" t="s">
        <v>227</v>
      </c>
      <c r="D1870" s="146">
        <v>2</v>
      </c>
      <c r="E1870" s="146">
        <f>'3.2цены на медик'!$C$175</f>
        <v>0.38</v>
      </c>
      <c r="F1870" s="152">
        <v>100</v>
      </c>
      <c r="G1870" s="146">
        <f t="shared" si="41"/>
        <v>0.76</v>
      </c>
    </row>
    <row r="1871" spans="2:7" s="154" customFormat="1" ht="15.75" customHeight="1" x14ac:dyDescent="0.25">
      <c r="B1871" s="144" t="s">
        <v>1994</v>
      </c>
      <c r="C1871" s="152" t="s">
        <v>226</v>
      </c>
      <c r="D1871" s="146">
        <v>1</v>
      </c>
      <c r="E1871" s="146">
        <f>'3.2цены на медик'!$C$937</f>
        <v>462.5</v>
      </c>
      <c r="F1871" s="152">
        <v>50</v>
      </c>
      <c r="G1871" s="146">
        <f t="shared" si="41"/>
        <v>231.25</v>
      </c>
    </row>
    <row r="1872" spans="2:7" s="154" customFormat="1" ht="15.75" customHeight="1" x14ac:dyDescent="0.25">
      <c r="B1872" s="144" t="s">
        <v>884</v>
      </c>
      <c r="C1872" s="152" t="s">
        <v>227</v>
      </c>
      <c r="D1872" s="146">
        <v>100</v>
      </c>
      <c r="E1872" s="146">
        <f>'цены хир 2015'!D31</f>
        <v>7.0000000000000001E-3</v>
      </c>
      <c r="F1872" s="152">
        <v>100</v>
      </c>
      <c r="G1872" s="146">
        <f t="shared" si="41"/>
        <v>0.7</v>
      </c>
    </row>
    <row r="1873" spans="2:7" s="154" customFormat="1" ht="15.75" customHeight="1" x14ac:dyDescent="0.25">
      <c r="B1873" s="144" t="s">
        <v>2000</v>
      </c>
      <c r="C1873" s="152" t="s">
        <v>226</v>
      </c>
      <c r="D1873" s="146">
        <v>1</v>
      </c>
      <c r="E1873" s="146">
        <f>'3.2цены на медик'!$C$953</f>
        <v>9.1840000000000011</v>
      </c>
      <c r="F1873" s="152">
        <v>50</v>
      </c>
      <c r="G1873" s="146">
        <f t="shared" si="41"/>
        <v>4.5920000000000005</v>
      </c>
    </row>
    <row r="1874" spans="2:7" s="154" customFormat="1" ht="15.75" customHeight="1" x14ac:dyDescent="0.25">
      <c r="B1874" s="144" t="s">
        <v>2002</v>
      </c>
      <c r="C1874" s="152" t="s">
        <v>227</v>
      </c>
      <c r="D1874" s="146">
        <v>0.5</v>
      </c>
      <c r="E1874" s="146">
        <f>'цены хир 2015'!D53</f>
        <v>1360</v>
      </c>
      <c r="F1874" s="152">
        <v>50</v>
      </c>
      <c r="G1874" s="146">
        <f t="shared" si="41"/>
        <v>340</v>
      </c>
    </row>
    <row r="1875" spans="2:7" s="154" customFormat="1" ht="15.75" customHeight="1" x14ac:dyDescent="0.25">
      <c r="B1875" s="67" t="s">
        <v>1996</v>
      </c>
      <c r="C1875" s="152" t="s">
        <v>226</v>
      </c>
      <c r="D1875" s="146">
        <v>1</v>
      </c>
      <c r="E1875" s="148">
        <f>'цены хир 2015'!D54</f>
        <v>110</v>
      </c>
      <c r="F1875" s="149">
        <v>100</v>
      </c>
      <c r="G1875" s="146">
        <f t="shared" si="41"/>
        <v>110</v>
      </c>
    </row>
    <row r="1876" spans="2:7" s="154" customFormat="1" ht="15.75" customHeight="1" x14ac:dyDescent="0.25">
      <c r="B1876" s="144" t="s">
        <v>1998</v>
      </c>
      <c r="C1876" s="152" t="s">
        <v>226</v>
      </c>
      <c r="D1876" s="146">
        <v>1</v>
      </c>
      <c r="E1876" s="146">
        <f>'цены хир 2015'!D75</f>
        <v>2.5</v>
      </c>
      <c r="F1876" s="152">
        <v>25</v>
      </c>
      <c r="G1876" s="146">
        <f t="shared" si="41"/>
        <v>0.625</v>
      </c>
    </row>
    <row r="1877" spans="2:7" s="154" customFormat="1" ht="15.75" customHeight="1" x14ac:dyDescent="0.25">
      <c r="B1877" s="144" t="s">
        <v>1999</v>
      </c>
      <c r="C1877" s="152" t="s">
        <v>666</v>
      </c>
      <c r="D1877" s="146">
        <v>10</v>
      </c>
      <c r="E1877" s="146">
        <f>'цены хир 2015'!D76</f>
        <v>0.08</v>
      </c>
      <c r="F1877" s="152">
        <v>25</v>
      </c>
      <c r="G1877" s="146">
        <f t="shared" si="41"/>
        <v>0.2</v>
      </c>
    </row>
    <row r="1878" spans="2:7" s="154" customFormat="1" ht="15.75" customHeight="1" x14ac:dyDescent="0.25">
      <c r="B1878" s="83" t="s">
        <v>453</v>
      </c>
      <c r="C1878" s="152" t="s">
        <v>988</v>
      </c>
      <c r="D1878" s="146">
        <v>0.1</v>
      </c>
      <c r="E1878" s="146">
        <f>'цены хир 2015'!D79</f>
        <v>6.94</v>
      </c>
      <c r="F1878" s="168">
        <v>100</v>
      </c>
      <c r="G1878" s="146">
        <f t="shared" si="41"/>
        <v>0.69400000000000006</v>
      </c>
    </row>
    <row r="1879" spans="2:7" s="154" customFormat="1" ht="15.75" customHeight="1" x14ac:dyDescent="0.25">
      <c r="B1879" s="144" t="s">
        <v>419</v>
      </c>
      <c r="C1879" s="152" t="s">
        <v>226</v>
      </c>
      <c r="D1879" s="146">
        <v>2</v>
      </c>
      <c r="E1879" s="148">
        <f>'3.2цены на медик'!$C$314</f>
        <v>5.0999999999999996</v>
      </c>
      <c r="F1879" s="152">
        <v>100</v>
      </c>
      <c r="G1879" s="146"/>
    </row>
    <row r="1880" spans="2:7" s="154" customFormat="1" ht="15.75" customHeight="1" x14ac:dyDescent="0.25">
      <c r="B1880" s="144" t="s">
        <v>1992</v>
      </c>
      <c r="C1880" s="152" t="s">
        <v>426</v>
      </c>
      <c r="D1880" s="146">
        <v>0.5</v>
      </c>
      <c r="E1880" s="148">
        <f>'цены хир 2015'!D85</f>
        <v>9.6</v>
      </c>
      <c r="F1880" s="152">
        <v>25</v>
      </c>
      <c r="G1880" s="146">
        <f t="shared" si="41"/>
        <v>1.2</v>
      </c>
    </row>
    <row r="1881" spans="2:7" s="154" customFormat="1" ht="15.75" customHeight="1" x14ac:dyDescent="0.25">
      <c r="B1881" s="83" t="s">
        <v>248</v>
      </c>
      <c r="C1881" s="152" t="s">
        <v>226</v>
      </c>
      <c r="D1881" s="146">
        <v>1</v>
      </c>
      <c r="E1881" s="146">
        <f>'3.2цены на медик'!$C$336</f>
        <v>0.89</v>
      </c>
      <c r="F1881" s="152">
        <v>100</v>
      </c>
      <c r="G1881" s="146">
        <f t="shared" si="41"/>
        <v>0.89</v>
      </c>
    </row>
    <row r="1882" spans="2:7" s="154" customFormat="1" ht="15.75" customHeight="1" x14ac:dyDescent="0.25">
      <c r="B1882" s="471" t="s">
        <v>332</v>
      </c>
      <c r="C1882" s="472" t="s">
        <v>225</v>
      </c>
      <c r="D1882" s="153">
        <v>1</v>
      </c>
      <c r="E1882" s="72">
        <f>'3.2цены на медик'!$C$820</f>
        <v>8</v>
      </c>
      <c r="F1882" s="472">
        <v>100</v>
      </c>
      <c r="G1882" s="146"/>
    </row>
    <row r="1883" spans="2:7" s="154" customFormat="1" ht="15.75" customHeight="1" x14ac:dyDescent="0.25">
      <c r="B1883" s="159" t="s">
        <v>1997</v>
      </c>
      <c r="C1883" s="152" t="s">
        <v>227</v>
      </c>
      <c r="D1883" s="146">
        <v>2</v>
      </c>
      <c r="E1883" s="72">
        <f>'цены хир 2015'!D122</f>
        <v>0.85</v>
      </c>
      <c r="F1883" s="152">
        <v>100</v>
      </c>
      <c r="G1883" s="146">
        <f t="shared" si="41"/>
        <v>1.7</v>
      </c>
    </row>
    <row r="1884" spans="2:7" s="154" customFormat="1" ht="15.75" customHeight="1" x14ac:dyDescent="0.25">
      <c r="B1884" s="144" t="s">
        <v>603</v>
      </c>
      <c r="C1884" s="152" t="s">
        <v>227</v>
      </c>
      <c r="D1884" s="146">
        <v>20</v>
      </c>
      <c r="E1884" s="151">
        <f>'цены хир 2015'!D131</f>
        <v>7.2000000000000008E-2</v>
      </c>
      <c r="F1884" s="152">
        <v>100</v>
      </c>
      <c r="G1884" s="146">
        <f t="shared" si="41"/>
        <v>1.4400000000000004</v>
      </c>
    </row>
    <row r="1885" spans="2:7" s="154" customFormat="1" ht="15.75" customHeight="1" x14ac:dyDescent="0.25">
      <c r="B1885" s="144" t="s">
        <v>503</v>
      </c>
      <c r="C1885" s="152" t="s">
        <v>226</v>
      </c>
      <c r="D1885" s="146">
        <v>5</v>
      </c>
      <c r="E1885" s="146">
        <f>'цены хир 2015'!D159</f>
        <v>1.3729374999999999</v>
      </c>
      <c r="F1885" s="152">
        <v>100</v>
      </c>
      <c r="G1885" s="146">
        <f t="shared" si="41"/>
        <v>6.8646874999999996</v>
      </c>
    </row>
    <row r="1886" spans="2:7" s="154" customFormat="1" ht="15.75" customHeight="1" x14ac:dyDescent="0.25">
      <c r="B1886" s="144" t="s">
        <v>600</v>
      </c>
      <c r="C1886" s="152" t="s">
        <v>226</v>
      </c>
      <c r="D1886" s="146">
        <v>1</v>
      </c>
      <c r="E1886" s="146">
        <f>'цены хир 2015'!D160</f>
        <v>1.1354838709677419</v>
      </c>
      <c r="F1886" s="152">
        <v>100</v>
      </c>
      <c r="G1886" s="146">
        <f t="shared" si="41"/>
        <v>1.1354838709677419</v>
      </c>
    </row>
    <row r="1887" spans="2:7" s="154" customFormat="1" ht="15.75" customHeight="1" x14ac:dyDescent="0.25">
      <c r="B1887" s="158" t="s">
        <v>502</v>
      </c>
      <c r="C1887" s="152" t="s">
        <v>226</v>
      </c>
      <c r="D1887" s="146">
        <v>4</v>
      </c>
      <c r="E1887" s="146">
        <f>'цены хир 2015'!D161</f>
        <v>1.1354838709677419</v>
      </c>
      <c r="F1887" s="152">
        <v>100</v>
      </c>
      <c r="G1887" s="146">
        <f t="shared" si="41"/>
        <v>4.5419354838709678</v>
      </c>
    </row>
    <row r="1888" spans="2:7" s="154" customFormat="1" ht="15.75" customHeight="1" x14ac:dyDescent="0.25">
      <c r="B1888" s="144" t="s">
        <v>234</v>
      </c>
      <c r="C1888" s="152" t="s">
        <v>426</v>
      </c>
      <c r="D1888" s="146">
        <v>0.5</v>
      </c>
      <c r="E1888" s="146">
        <f>'цены хир 2015'!D181</f>
        <v>9.4</v>
      </c>
      <c r="F1888" s="152">
        <v>25</v>
      </c>
      <c r="G1888" s="146">
        <f t="shared" si="41"/>
        <v>1.175</v>
      </c>
    </row>
    <row r="1889" spans="2:7" s="154" customFormat="1" ht="15.75" customHeight="1" x14ac:dyDescent="0.25">
      <c r="B1889" s="144" t="s">
        <v>283</v>
      </c>
      <c r="C1889" s="152" t="s">
        <v>426</v>
      </c>
      <c r="D1889" s="146">
        <v>100</v>
      </c>
      <c r="E1889" s="146">
        <f>'цены хир 2015'!D183</f>
        <v>0.193</v>
      </c>
      <c r="F1889" s="152">
        <v>100</v>
      </c>
      <c r="G1889" s="146">
        <f t="shared" si="41"/>
        <v>19.3</v>
      </c>
    </row>
    <row r="1890" spans="2:7" s="154" customFormat="1" ht="15.75" customHeight="1" x14ac:dyDescent="0.25">
      <c r="B1890" s="144" t="s">
        <v>455</v>
      </c>
      <c r="C1890" s="152" t="s">
        <v>226</v>
      </c>
      <c r="D1890" s="146">
        <v>1</v>
      </c>
      <c r="E1890" s="148">
        <f>'цены хир 2015'!D184</f>
        <v>0.31</v>
      </c>
      <c r="F1890" s="152">
        <v>100</v>
      </c>
      <c r="G1890" s="146">
        <f t="shared" si="41"/>
        <v>0.31</v>
      </c>
    </row>
    <row r="1891" spans="2:7" s="154" customFormat="1" ht="15.75" customHeight="1" x14ac:dyDescent="0.25">
      <c r="B1891" s="144" t="s">
        <v>334</v>
      </c>
      <c r="C1891" s="152" t="s">
        <v>225</v>
      </c>
      <c r="D1891" s="146">
        <v>3</v>
      </c>
      <c r="E1891" s="148">
        <f>'3.2цены на медик'!$C$824</f>
        <v>15</v>
      </c>
      <c r="F1891" s="152">
        <v>100</v>
      </c>
      <c r="G1891" s="146"/>
    </row>
    <row r="1892" spans="2:7" s="154" customFormat="1" ht="15.75" customHeight="1" x14ac:dyDescent="0.25">
      <c r="B1892" s="144" t="s">
        <v>335</v>
      </c>
      <c r="C1892" s="152" t="s">
        <v>226</v>
      </c>
      <c r="D1892" s="146">
        <v>1</v>
      </c>
      <c r="E1892" s="72">
        <f>'цены хир 2015'!D188</f>
        <v>0.49</v>
      </c>
      <c r="F1892" s="152">
        <v>100</v>
      </c>
      <c r="G1892" s="146">
        <f t="shared" si="41"/>
        <v>0.49</v>
      </c>
    </row>
    <row r="1893" spans="2:7" s="154" customFormat="1" ht="15.75" customHeight="1" x14ac:dyDescent="0.25">
      <c r="B1893" s="144" t="s">
        <v>1995</v>
      </c>
      <c r="C1893" s="152" t="s">
        <v>226</v>
      </c>
      <c r="D1893" s="146">
        <v>2</v>
      </c>
      <c r="E1893" s="146">
        <f>'3.2цены на медик'!$C$936</f>
        <v>44</v>
      </c>
      <c r="F1893" s="152">
        <v>100</v>
      </c>
      <c r="G1893" s="146">
        <f t="shared" si="41"/>
        <v>88</v>
      </c>
    </row>
    <row r="1894" spans="2:7" s="154" customFormat="1" ht="15.75" customHeight="1" x14ac:dyDescent="0.25">
      <c r="B1894" s="144" t="s">
        <v>2001</v>
      </c>
      <c r="C1894" s="152" t="s">
        <v>227</v>
      </c>
      <c r="D1894" s="146">
        <v>5</v>
      </c>
      <c r="E1894" s="146">
        <f>'цены хир 2015'!D202</f>
        <v>0.14574999999999999</v>
      </c>
      <c r="F1894" s="152">
        <v>100</v>
      </c>
      <c r="G1894" s="146">
        <f t="shared" si="41"/>
        <v>0.72875000000000001</v>
      </c>
    </row>
    <row r="1895" spans="2:7" s="154" customFormat="1" ht="15.75" customHeight="1" x14ac:dyDescent="0.25">
      <c r="B1895" s="144" t="s">
        <v>704</v>
      </c>
      <c r="C1895" s="152" t="s">
        <v>227</v>
      </c>
      <c r="D1895" s="146">
        <v>5</v>
      </c>
      <c r="E1895" s="146">
        <f>'цены хир 2015'!D203</f>
        <v>0.53</v>
      </c>
      <c r="F1895" s="152">
        <v>100</v>
      </c>
      <c r="G1895" s="146">
        <f t="shared" si="41"/>
        <v>2.6500000000000004</v>
      </c>
    </row>
    <row r="1896" spans="2:7" s="154" customFormat="1" ht="15.75" customHeight="1" x14ac:dyDescent="0.25">
      <c r="B1896" s="144" t="s">
        <v>979</v>
      </c>
      <c r="C1896" s="152" t="s">
        <v>226</v>
      </c>
      <c r="D1896" s="146">
        <v>1</v>
      </c>
      <c r="E1896" s="146">
        <f>'цены хир 2015'!D223</f>
        <v>1.25</v>
      </c>
      <c r="F1896" s="152">
        <v>100</v>
      </c>
      <c r="G1896" s="146">
        <f t="shared" si="41"/>
        <v>1.25</v>
      </c>
    </row>
    <row r="1897" spans="2:7" s="154" customFormat="1" ht="15.75" customHeight="1" x14ac:dyDescent="0.25">
      <c r="B1897" s="144" t="s">
        <v>199</v>
      </c>
      <c r="C1897" s="152"/>
      <c r="D1897" s="146"/>
      <c r="E1897" s="146"/>
      <c r="F1897" s="152"/>
      <c r="G1897" s="146">
        <f>SUM(G1867:G1896)</f>
        <v>825.4968568548386</v>
      </c>
    </row>
  </sheetData>
  <autoFilter ref="B2:B1908" xr:uid="{00000000-0009-0000-0000-000013000000}"/>
  <mergeCells count="42">
    <mergeCell ref="B141:F141"/>
    <mergeCell ref="B2:F2"/>
    <mergeCell ref="B29:F29"/>
    <mergeCell ref="B56:F56"/>
    <mergeCell ref="B90:F90"/>
    <mergeCell ref="B113:F113"/>
    <mergeCell ref="B730:F730"/>
    <mergeCell ref="B180:F180"/>
    <mergeCell ref="B221:F221"/>
    <mergeCell ref="B258:F258"/>
    <mergeCell ref="B294:F294"/>
    <mergeCell ref="B339:F339"/>
    <mergeCell ref="B382:F382"/>
    <mergeCell ref="B428:F428"/>
    <mergeCell ref="B463:F463"/>
    <mergeCell ref="B528:F528"/>
    <mergeCell ref="B596:F596"/>
    <mergeCell ref="B660:F660"/>
    <mergeCell ref="B1348:F1348"/>
    <mergeCell ref="B805:F805"/>
    <mergeCell ref="B859:F859"/>
    <mergeCell ref="B916:F916"/>
    <mergeCell ref="B954:F954"/>
    <mergeCell ref="B996:F996"/>
    <mergeCell ref="B1042:F1042"/>
    <mergeCell ref="B1086:F1086"/>
    <mergeCell ref="B1132:F1132"/>
    <mergeCell ref="B1181:F1181"/>
    <mergeCell ref="B1234:F1234"/>
    <mergeCell ref="B1291:F1291"/>
    <mergeCell ref="B1865:F1865"/>
    <mergeCell ref="B1385:F1385"/>
    <mergeCell ref="B1425:F1425"/>
    <mergeCell ref="B1468:F1468"/>
    <mergeCell ref="B1517:F1517"/>
    <mergeCell ref="B1575:F1575"/>
    <mergeCell ref="B1636:F1636"/>
    <mergeCell ref="B1670:F1670"/>
    <mergeCell ref="B1709:F1709"/>
    <mergeCell ref="B1747:F1747"/>
    <mergeCell ref="B1782:F1782"/>
    <mergeCell ref="B1825:F1825"/>
  </mergeCells>
  <pageMargins left="0.70866141732283472" right="0.70866141732283472" top="0.74803149606299213" bottom="0.74803149606299213" header="0.31496062992125984" footer="0.31496062992125984"/>
  <pageSetup paperSize="9" scale="10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1:IV52"/>
  <sheetViews>
    <sheetView workbookViewId="0">
      <selection activeCell="I12" sqref="I12"/>
    </sheetView>
  </sheetViews>
  <sheetFormatPr defaultColWidth="9.140625" defaultRowHeight="12.75" x14ac:dyDescent="0.2"/>
  <cols>
    <col min="1" max="1" width="33" style="106" customWidth="1"/>
    <col min="2" max="2" width="11.140625" style="2" customWidth="1"/>
    <col min="3" max="3" width="14.7109375" style="2" customWidth="1"/>
    <col min="4" max="4" width="13.5703125" style="2" customWidth="1"/>
    <col min="5" max="8" width="14" style="2" customWidth="1"/>
    <col min="9" max="9" width="10.5703125" style="2" customWidth="1"/>
    <col min="10" max="10" width="11.85546875" style="9" customWidth="1"/>
    <col min="11" max="11" width="11.85546875" style="2" customWidth="1"/>
    <col min="12" max="12" width="10.28515625" style="2" customWidth="1"/>
    <col min="13" max="13" width="10.140625" style="2" customWidth="1"/>
    <col min="14" max="14" width="9.140625" style="2"/>
    <col min="15" max="15" width="12" style="2" customWidth="1"/>
    <col min="16" max="16384" width="9.140625" style="2"/>
  </cols>
  <sheetData>
    <row r="1" spans="1:13" x14ac:dyDescent="0.2">
      <c r="A1"/>
      <c r="B1"/>
      <c r="C1"/>
      <c r="D1"/>
      <c r="E1"/>
      <c r="F1"/>
      <c r="G1"/>
      <c r="H1"/>
      <c r="I1"/>
      <c r="J1" s="2222" t="s">
        <v>3478</v>
      </c>
      <c r="K1" s="2222"/>
      <c r="L1"/>
      <c r="M1"/>
    </row>
    <row r="2" spans="1:13" x14ac:dyDescent="0.2">
      <c r="A2"/>
      <c r="B2"/>
      <c r="C2"/>
      <c r="D2"/>
      <c r="E2"/>
      <c r="F2"/>
      <c r="G2"/>
      <c r="H2"/>
      <c r="I2"/>
      <c r="J2"/>
      <c r="K2"/>
      <c r="L2"/>
      <c r="M2"/>
    </row>
    <row r="3" spans="1:13" customFormat="1" ht="35.1" customHeight="1" x14ac:dyDescent="0.3">
      <c r="A3" s="106"/>
      <c r="B3" s="1033"/>
      <c r="C3" s="1822" t="s">
        <v>2386</v>
      </c>
      <c r="D3" s="1822"/>
      <c r="E3" s="1822"/>
      <c r="F3" s="1822"/>
      <c r="G3" s="1822"/>
      <c r="H3" s="1822"/>
    </row>
    <row r="4" spans="1:13" customFormat="1" ht="35.1" customHeight="1" x14ac:dyDescent="0.3">
      <c r="A4" s="106"/>
      <c r="B4" s="1033"/>
      <c r="C4" s="568"/>
      <c r="D4" s="568"/>
      <c r="E4" s="568"/>
      <c r="F4" s="568"/>
      <c r="G4" s="568"/>
      <c r="H4" s="568"/>
    </row>
    <row r="5" spans="1:13" ht="18.75" x14ac:dyDescent="0.3">
      <c r="A5"/>
      <c r="B5"/>
      <c r="C5"/>
      <c r="D5" s="1034" t="s">
        <v>3479</v>
      </c>
      <c r="E5"/>
      <c r="F5"/>
      <c r="G5"/>
      <c r="H5"/>
      <c r="I5"/>
      <c r="J5"/>
      <c r="K5"/>
      <c r="L5"/>
      <c r="M5"/>
    </row>
    <row r="6" spans="1:13" x14ac:dyDescent="0.2">
      <c r="A6"/>
      <c r="B6"/>
      <c r="C6"/>
      <c r="D6"/>
      <c r="E6"/>
      <c r="F6"/>
      <c r="G6"/>
      <c r="H6"/>
      <c r="I6"/>
      <c r="J6"/>
      <c r="K6"/>
      <c r="L6"/>
      <c r="M6"/>
    </row>
    <row r="7" spans="1:13" x14ac:dyDescent="0.2">
      <c r="A7" s="2224" t="s">
        <v>1029</v>
      </c>
      <c r="B7" s="2275" t="s">
        <v>1030</v>
      </c>
      <c r="C7" s="2275" t="s">
        <v>1031</v>
      </c>
      <c r="D7" s="2224" t="s">
        <v>2065</v>
      </c>
      <c r="E7" s="2277" t="s">
        <v>2172</v>
      </c>
      <c r="F7" s="2278"/>
      <c r="G7" s="2278"/>
      <c r="H7" s="2279"/>
      <c r="I7" s="2224" t="s">
        <v>1035</v>
      </c>
      <c r="J7" s="2224" t="s">
        <v>1036</v>
      </c>
      <c r="K7" s="2224" t="s">
        <v>1037</v>
      </c>
      <c r="L7" s="27"/>
      <c r="M7" s="27"/>
    </row>
    <row r="8" spans="1:13" ht="56.25" customHeight="1" x14ac:dyDescent="0.2">
      <c r="A8" s="2225"/>
      <c r="B8" s="2276"/>
      <c r="C8" s="2276"/>
      <c r="D8" s="2225"/>
      <c r="E8" s="53" t="s">
        <v>1032</v>
      </c>
      <c r="F8" s="53" t="s">
        <v>1033</v>
      </c>
      <c r="G8" s="53" t="s">
        <v>1034</v>
      </c>
      <c r="H8" s="53" t="s">
        <v>434</v>
      </c>
      <c r="I8" s="2225"/>
      <c r="J8" s="2225"/>
      <c r="K8" s="2225"/>
      <c r="L8" s="27"/>
      <c r="M8" s="27"/>
    </row>
    <row r="9" spans="1:13" ht="18.75" customHeight="1" x14ac:dyDescent="0.2">
      <c r="A9" s="53">
        <v>1</v>
      </c>
      <c r="B9" s="54">
        <v>2</v>
      </c>
      <c r="C9" s="54">
        <v>3</v>
      </c>
      <c r="D9" s="53">
        <v>4</v>
      </c>
      <c r="E9" s="53">
        <v>5</v>
      </c>
      <c r="F9" s="53">
        <v>6</v>
      </c>
      <c r="G9" s="53">
        <v>7</v>
      </c>
      <c r="H9" s="53">
        <v>8</v>
      </c>
      <c r="I9" s="53">
        <v>9</v>
      </c>
      <c r="J9" s="53">
        <v>10</v>
      </c>
      <c r="K9" s="37">
        <v>11</v>
      </c>
      <c r="L9" s="27"/>
      <c r="M9" s="27"/>
    </row>
    <row r="10" spans="1:13" x14ac:dyDescent="0.2">
      <c r="A10" s="2269" t="s">
        <v>883</v>
      </c>
      <c r="B10" s="2270"/>
      <c r="C10" s="2270"/>
      <c r="D10" s="2270"/>
      <c r="E10" s="2270"/>
      <c r="F10" s="2270"/>
      <c r="G10" s="2270"/>
      <c r="H10" s="2270"/>
      <c r="I10" s="2270"/>
      <c r="J10" s="2270"/>
      <c r="K10" s="2271"/>
      <c r="L10" s="27"/>
      <c r="M10" s="27"/>
    </row>
    <row r="11" spans="1:13" ht="12.75" customHeight="1" x14ac:dyDescent="0.2">
      <c r="A11" s="53" t="s">
        <v>94</v>
      </c>
      <c r="B11" s="1035">
        <f>B17+B22+B28+B23+B29+B34+B38</f>
        <v>62.75</v>
      </c>
      <c r="C11" s="1035">
        <f>C17+C22+C28+C23+C29+C34+C38</f>
        <v>1561987.7000000002</v>
      </c>
      <c r="D11" s="1035">
        <f>D17+D22+D28+D23+D29+D34+D38</f>
        <v>18743852.399999999</v>
      </c>
      <c r="E11" s="1035">
        <f>6.6*247-2</f>
        <v>1628.1999999999998</v>
      </c>
      <c r="F11" s="1035">
        <f>B11*E11</f>
        <v>102169.54999999999</v>
      </c>
      <c r="G11" s="1036">
        <v>0.92300000000000004</v>
      </c>
      <c r="H11" s="1037">
        <f>G11*F11</f>
        <v>94302.494649999993</v>
      </c>
      <c r="I11" s="1146">
        <f>D11/H11/60</f>
        <v>3.3127176662658946</v>
      </c>
      <c r="J11" s="1037"/>
      <c r="K11" s="225"/>
      <c r="L11" s="27"/>
      <c r="M11" s="27"/>
    </row>
    <row r="12" spans="1:13" x14ac:dyDescent="0.2">
      <c r="A12" s="53" t="s">
        <v>881</v>
      </c>
      <c r="B12" s="1035">
        <f>B19+B24+B25+B31+B35+B39</f>
        <v>52.25</v>
      </c>
      <c r="C12" s="1035">
        <f>C19+C24+C25+C31+C35+C39</f>
        <v>820067.03401162801</v>
      </c>
      <c r="D12" s="1035">
        <f>D19+D24+D25+D31+D35+D39</f>
        <v>9840804.4081395362</v>
      </c>
      <c r="E12" s="1035">
        <f>7.7*247-2</f>
        <v>1899.9</v>
      </c>
      <c r="F12" s="1035">
        <f>B12*E12</f>
        <v>99269.775000000009</v>
      </c>
      <c r="G12" s="1036">
        <v>0.92300000000000004</v>
      </c>
      <c r="H12" s="1037">
        <f>F12*G12</f>
        <v>91626.002325000009</v>
      </c>
      <c r="I12" s="1038">
        <f>D12/H12/60</f>
        <v>1.7900312426658693</v>
      </c>
      <c r="J12" s="1038">
        <f>H12/H11</f>
        <v>0.97161801143295645</v>
      </c>
      <c r="K12" s="225"/>
      <c r="L12" s="27"/>
      <c r="M12" s="27"/>
    </row>
    <row r="13" spans="1:13" ht="15.75" x14ac:dyDescent="0.2">
      <c r="A13" s="2272" t="s">
        <v>706</v>
      </c>
      <c r="B13" s="2273"/>
      <c r="C13" s="2273"/>
      <c r="D13" s="2273"/>
      <c r="E13" s="2273"/>
      <c r="F13" s="2273"/>
      <c r="G13" s="2273"/>
      <c r="H13" s="2273"/>
      <c r="I13" s="2273"/>
      <c r="J13" s="2274"/>
      <c r="K13" s="313"/>
      <c r="L13" s="27"/>
      <c r="M13" s="27"/>
    </row>
    <row r="14" spans="1:13" x14ac:dyDescent="0.2">
      <c r="A14" s="8" t="s">
        <v>236</v>
      </c>
      <c r="B14" s="1143">
        <f>SUM(тарифик!H47:H85)</f>
        <v>33.5</v>
      </c>
      <c r="C14" s="1039">
        <f>тарифик!Y85</f>
        <v>829605.56488372118</v>
      </c>
      <c r="D14" s="1039">
        <f>C14*12</f>
        <v>9955266.7786046546</v>
      </c>
      <c r="E14" s="1035">
        <f>6.6*247-2</f>
        <v>1628.1999999999998</v>
      </c>
      <c r="F14" s="1039">
        <f t="shared" ref="F14:F19" si="0">B14*E14</f>
        <v>54544.7</v>
      </c>
      <c r="G14" s="526">
        <v>0.92300000000000004</v>
      </c>
      <c r="H14" s="1039">
        <f>F14*G14</f>
        <v>50344.758099999999</v>
      </c>
      <c r="I14" s="1039"/>
      <c r="J14" s="1039"/>
      <c r="K14" s="37"/>
      <c r="L14" s="27"/>
      <c r="M14" s="27"/>
    </row>
    <row r="15" spans="1:13" x14ac:dyDescent="0.2">
      <c r="A15" s="8" t="s">
        <v>235</v>
      </c>
      <c r="B15" s="1143">
        <f>SUM(тарифик!H86:H87)</f>
        <v>1.25</v>
      </c>
      <c r="C15" s="1039">
        <f>тарифик!Y87</f>
        <v>27988.800000000003</v>
      </c>
      <c r="D15" s="1039">
        <f>C15*12</f>
        <v>335865.60000000003</v>
      </c>
      <c r="E15" s="1035">
        <f>6.6*247-2</f>
        <v>1628.1999999999998</v>
      </c>
      <c r="F15" s="1039">
        <f t="shared" si="0"/>
        <v>2035.2499999999998</v>
      </c>
      <c r="G15" s="526">
        <v>0.92300000000000004</v>
      </c>
      <c r="H15" s="1039">
        <f>F15*G15</f>
        <v>1878.5357499999998</v>
      </c>
      <c r="I15" s="1039"/>
      <c r="J15" s="1039"/>
      <c r="K15" s="37"/>
      <c r="L15" s="27"/>
      <c r="M15" s="27"/>
    </row>
    <row r="16" spans="1:13" x14ac:dyDescent="0.2">
      <c r="A16" s="8" t="s">
        <v>93</v>
      </c>
      <c r="B16" s="1143">
        <f>SUM(тарифик!H88:H92)</f>
        <v>2.5</v>
      </c>
      <c r="C16" s="1039">
        <f>тарифик!Y91</f>
        <v>56411.534883720931</v>
      </c>
      <c r="D16" s="1039">
        <f>C16*12</f>
        <v>676938.41860465123</v>
      </c>
      <c r="E16" s="1035">
        <f>6.6*247-2</f>
        <v>1628.1999999999998</v>
      </c>
      <c r="F16" s="1039">
        <f t="shared" si="0"/>
        <v>4070.4999999999995</v>
      </c>
      <c r="G16" s="526">
        <v>0.92300000000000004</v>
      </c>
      <c r="H16" s="1039">
        <f>F16*G16</f>
        <v>3757.0714999999996</v>
      </c>
      <c r="I16" s="1039"/>
      <c r="J16" s="1039"/>
      <c r="K16" s="37"/>
      <c r="L16" s="27"/>
      <c r="M16" s="27"/>
    </row>
    <row r="17" spans="1:256" x14ac:dyDescent="0.2">
      <c r="A17" s="4" t="s">
        <v>94</v>
      </c>
      <c r="B17" s="1040">
        <f>SUM(B14:B16)</f>
        <v>37.25</v>
      </c>
      <c r="C17" s="1040">
        <f>C14+C15+C16</f>
        <v>914005.89976744214</v>
      </c>
      <c r="D17" s="1040">
        <f>SUM(D14:D16)</f>
        <v>10968070.797209306</v>
      </c>
      <c r="E17" s="1040">
        <f>6.6*247-2</f>
        <v>1628.1999999999998</v>
      </c>
      <c r="F17" s="1040">
        <f t="shared" si="0"/>
        <v>60650.44999999999</v>
      </c>
      <c r="G17" s="1041">
        <v>0.92300000000000004</v>
      </c>
      <c r="H17" s="1040">
        <f>F17*G17</f>
        <v>55980.365349999993</v>
      </c>
      <c r="I17" s="1040">
        <f>D17/H17/60</f>
        <v>3.2654517134816885</v>
      </c>
      <c r="J17" s="1040"/>
      <c r="K17" s="37"/>
      <c r="L17" s="27"/>
      <c r="M17" s="27"/>
    </row>
    <row r="18" spans="1:256" x14ac:dyDescent="0.2">
      <c r="A18" s="5" t="s">
        <v>237</v>
      </c>
      <c r="B18" s="1143">
        <f>SUM(тарифик!H97:H111)</f>
        <v>20</v>
      </c>
      <c r="C18" s="1039">
        <f>тарифик!Y97</f>
        <v>309368.22183139535</v>
      </c>
      <c r="D18" s="1039">
        <f>C18*12</f>
        <v>3712418.6619767444</v>
      </c>
      <c r="E18" s="1035">
        <f>7.7*247-2</f>
        <v>1899.9</v>
      </c>
      <c r="F18" s="1039">
        <f t="shared" si="0"/>
        <v>37998</v>
      </c>
      <c r="G18" s="526">
        <v>0.92300000000000004</v>
      </c>
      <c r="H18" s="1039">
        <f>F18*G18</f>
        <v>35072.154000000002</v>
      </c>
      <c r="I18" s="1039"/>
      <c r="J18" s="1039"/>
      <c r="K18" s="37"/>
      <c r="L18" s="27"/>
      <c r="M18" s="27"/>
    </row>
    <row r="19" spans="1:256" x14ac:dyDescent="0.2">
      <c r="A19" s="7" t="s">
        <v>1044</v>
      </c>
      <c r="B19" s="1040">
        <f>SUM(B18:B18)</f>
        <v>20</v>
      </c>
      <c r="C19" s="1040">
        <f>SUM(C18:C18)</f>
        <v>309368.22183139535</v>
      </c>
      <c r="D19" s="1040">
        <f>SUM(D18:D18)</f>
        <v>3712418.6619767444</v>
      </c>
      <c r="E19" s="1040">
        <f>7.7*247-2</f>
        <v>1899.9</v>
      </c>
      <c r="F19" s="1040">
        <f t="shared" si="0"/>
        <v>37998</v>
      </c>
      <c r="G19" s="1041">
        <v>0.92300000000000004</v>
      </c>
      <c r="H19" s="1040">
        <f>F19</f>
        <v>37998</v>
      </c>
      <c r="I19" s="1040">
        <f>D19/H19/60</f>
        <v>1.6283395011916173</v>
      </c>
      <c r="J19" s="1040">
        <f>H19/$H$17</f>
        <v>0.67877370507372015</v>
      </c>
      <c r="K19" s="37"/>
      <c r="L19" s="27"/>
      <c r="M19" s="27"/>
    </row>
    <row r="20" spans="1:256" x14ac:dyDescent="0.2">
      <c r="A20" s="4" t="s">
        <v>199</v>
      </c>
      <c r="B20" s="1040">
        <f>B17+B19</f>
        <v>57.25</v>
      </c>
      <c r="C20" s="1040">
        <f>C17+C19</f>
        <v>1223374.1215988374</v>
      </c>
      <c r="D20" s="1040">
        <f>D17+D19</f>
        <v>14680489.459186051</v>
      </c>
      <c r="E20" s="1040">
        <f>E17+E19</f>
        <v>3528.1</v>
      </c>
      <c r="F20" s="1040">
        <f>F17+F19</f>
        <v>98648.449999999983</v>
      </c>
      <c r="G20" s="1040"/>
      <c r="H20" s="1040"/>
      <c r="I20" s="1040"/>
      <c r="J20" s="1040"/>
      <c r="K20" s="322"/>
      <c r="L20" s="321"/>
      <c r="M20" s="321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  <c r="AY20" s="6"/>
      <c r="AZ20" s="6"/>
      <c r="BA20" s="6"/>
      <c r="BB20" s="6"/>
      <c r="BC20" s="6"/>
      <c r="BD20" s="6"/>
      <c r="BE20" s="6"/>
      <c r="BF20" s="6"/>
      <c r="BG20" s="6"/>
      <c r="BH20" s="6"/>
      <c r="BI20" s="6"/>
      <c r="BJ20" s="6"/>
      <c r="BK20" s="6"/>
      <c r="BL20" s="6"/>
      <c r="BM20" s="6"/>
      <c r="BN20" s="6"/>
      <c r="BO20" s="6"/>
      <c r="BP20" s="6"/>
      <c r="BQ20" s="6"/>
      <c r="BR20" s="6"/>
      <c r="BS20" s="6"/>
      <c r="BT20" s="6"/>
      <c r="BU20" s="6"/>
      <c r="BV20" s="6"/>
      <c r="BW20" s="6"/>
      <c r="BX20" s="6"/>
      <c r="BY20" s="6"/>
      <c r="BZ20" s="6"/>
      <c r="CA20" s="6"/>
      <c r="CB20" s="6"/>
      <c r="CC20" s="6"/>
      <c r="CD20" s="6"/>
      <c r="CE20" s="6"/>
      <c r="CF20" s="6"/>
      <c r="CG20" s="6"/>
      <c r="CH20" s="6"/>
      <c r="CI20" s="6"/>
      <c r="CJ20" s="6"/>
      <c r="CK20" s="6"/>
      <c r="CL20" s="6"/>
      <c r="CM20" s="6"/>
      <c r="CN20" s="6"/>
      <c r="CO20" s="6"/>
      <c r="CP20" s="6"/>
      <c r="CQ20" s="6"/>
      <c r="CR20" s="6"/>
      <c r="CS20" s="6"/>
      <c r="CT20" s="6"/>
      <c r="CU20" s="6"/>
      <c r="CV20" s="6"/>
      <c r="CW20" s="6"/>
      <c r="CX20" s="6"/>
      <c r="CY20" s="6"/>
      <c r="CZ20" s="6"/>
      <c r="DA20" s="6"/>
      <c r="DB20" s="6"/>
      <c r="DC20" s="6"/>
      <c r="DD20" s="6"/>
      <c r="DE20" s="6"/>
      <c r="DF20" s="6"/>
      <c r="DG20" s="6"/>
      <c r="DH20" s="6"/>
      <c r="DI20" s="6"/>
      <c r="DJ20" s="6"/>
      <c r="DK20" s="6"/>
      <c r="DL20" s="6"/>
      <c r="DM20" s="6"/>
      <c r="DN20" s="6"/>
      <c r="DO20" s="6"/>
      <c r="DP20" s="6"/>
      <c r="DQ20" s="6"/>
      <c r="DR20" s="6"/>
      <c r="DS20" s="6"/>
      <c r="DT20" s="6"/>
      <c r="DU20" s="6"/>
      <c r="DV20" s="6"/>
      <c r="DW20" s="6"/>
      <c r="DX20" s="6"/>
      <c r="DY20" s="6"/>
      <c r="DZ20" s="6"/>
      <c r="EA20" s="6"/>
      <c r="EB20" s="6"/>
      <c r="EC20" s="6"/>
      <c r="ED20" s="6"/>
      <c r="EE20" s="6"/>
      <c r="EF20" s="6"/>
      <c r="EG20" s="6"/>
      <c r="EH20" s="6"/>
      <c r="EI20" s="6"/>
      <c r="EJ20" s="6"/>
      <c r="EK20" s="6"/>
      <c r="EL20" s="6"/>
      <c r="EM20" s="6"/>
      <c r="EN20" s="6"/>
      <c r="EO20" s="6"/>
      <c r="EP20" s="6"/>
      <c r="EQ20" s="6"/>
      <c r="ER20" s="6"/>
      <c r="ES20" s="6"/>
      <c r="ET20" s="6"/>
      <c r="EU20" s="6"/>
      <c r="EV20" s="6"/>
      <c r="EW20" s="6"/>
      <c r="EX20" s="6"/>
      <c r="EY20" s="6"/>
      <c r="EZ20" s="6"/>
      <c r="FA20" s="6"/>
      <c r="FB20" s="6"/>
      <c r="FC20" s="6"/>
      <c r="FD20" s="6"/>
      <c r="FE20" s="6"/>
      <c r="FF20" s="6"/>
      <c r="FG20" s="6"/>
      <c r="FH20" s="6"/>
      <c r="FI20" s="6"/>
      <c r="FJ20" s="6"/>
      <c r="FK20" s="6"/>
      <c r="FL20" s="6"/>
      <c r="FM20" s="6"/>
      <c r="FN20" s="6"/>
      <c r="FO20" s="6"/>
      <c r="FP20" s="6"/>
      <c r="FQ20" s="6"/>
      <c r="FR20" s="6"/>
      <c r="FS20" s="6"/>
      <c r="FT20" s="6"/>
      <c r="FU20" s="6"/>
      <c r="FV20" s="6"/>
      <c r="FW20" s="6"/>
      <c r="FX20" s="6"/>
      <c r="FY20" s="6"/>
      <c r="FZ20" s="6"/>
      <c r="GA20" s="6"/>
      <c r="GB20" s="6"/>
      <c r="GC20" s="6"/>
      <c r="GD20" s="6"/>
      <c r="GE20" s="6"/>
      <c r="GF20" s="6"/>
      <c r="GG20" s="6"/>
      <c r="GH20" s="6"/>
      <c r="GI20" s="6"/>
      <c r="GJ20" s="6"/>
      <c r="GK20" s="6"/>
      <c r="GL20" s="6"/>
      <c r="GM20" s="6"/>
      <c r="GN20" s="6"/>
      <c r="GO20" s="6"/>
      <c r="GP20" s="6"/>
      <c r="GQ20" s="6"/>
      <c r="GR20" s="6"/>
      <c r="GS20" s="6"/>
      <c r="GT20" s="6"/>
      <c r="GU20" s="6"/>
      <c r="GV20" s="6"/>
      <c r="GW20" s="6"/>
      <c r="GX20" s="6"/>
      <c r="GY20" s="6"/>
      <c r="GZ20" s="6"/>
      <c r="HA20" s="6"/>
      <c r="HB20" s="6"/>
      <c r="HC20" s="6"/>
      <c r="HD20" s="6"/>
      <c r="HE20" s="6"/>
      <c r="HF20" s="6"/>
      <c r="HG20" s="6"/>
      <c r="HH20" s="6"/>
      <c r="HI20" s="6"/>
      <c r="HJ20" s="6"/>
      <c r="HK20" s="6"/>
      <c r="HL20" s="6"/>
      <c r="HM20" s="6"/>
      <c r="HN20" s="6"/>
      <c r="HO20" s="6"/>
      <c r="HP20" s="6"/>
      <c r="HQ20" s="6"/>
      <c r="HR20" s="6"/>
      <c r="HS20" s="6"/>
      <c r="HT20" s="6"/>
      <c r="HU20" s="6"/>
      <c r="HV20" s="6"/>
      <c r="HW20" s="6"/>
      <c r="HX20" s="6"/>
      <c r="HY20" s="6"/>
      <c r="HZ20" s="6"/>
      <c r="IA20" s="6"/>
      <c r="IB20" s="6"/>
      <c r="IC20" s="6"/>
      <c r="ID20" s="6"/>
      <c r="IE20" s="6"/>
      <c r="IF20" s="6"/>
      <c r="IG20" s="6"/>
      <c r="IH20" s="6"/>
      <c r="II20" s="6"/>
      <c r="IJ20" s="6"/>
      <c r="IK20" s="6"/>
      <c r="IL20" s="6"/>
      <c r="IM20" s="6"/>
      <c r="IN20" s="6"/>
      <c r="IO20" s="6"/>
      <c r="IP20" s="6"/>
      <c r="IQ20" s="6"/>
      <c r="IR20" s="6"/>
      <c r="IS20" s="6"/>
      <c r="IT20" s="6"/>
      <c r="IU20" s="6"/>
      <c r="IV20" s="6"/>
    </row>
    <row r="21" spans="1:256" ht="15.75" x14ac:dyDescent="0.2">
      <c r="A21" s="2266" t="s">
        <v>707</v>
      </c>
      <c r="B21" s="2267"/>
      <c r="C21" s="2267"/>
      <c r="D21" s="2267"/>
      <c r="E21" s="2267"/>
      <c r="F21" s="2267"/>
      <c r="G21" s="2267"/>
      <c r="H21" s="2267"/>
      <c r="I21" s="2267"/>
      <c r="J21" s="2268"/>
      <c r="K21" s="314"/>
      <c r="L21" s="27"/>
      <c r="M21" s="27"/>
      <c r="O21" s="36"/>
    </row>
    <row r="22" spans="1:256" x14ac:dyDescent="0.2">
      <c r="A22" s="210" t="s">
        <v>29</v>
      </c>
      <c r="B22" s="1144">
        <f>SUM(тарифик!H125:H136)</f>
        <v>9</v>
      </c>
      <c r="C22" s="1037">
        <f>тарифик!Y137</f>
        <v>239440.32325581391</v>
      </c>
      <c r="D22" s="1037">
        <f>C22*12</f>
        <v>2873283.879069767</v>
      </c>
      <c r="E22" s="1035">
        <f>6.6*247-2</f>
        <v>1628.1999999999998</v>
      </c>
      <c r="F22" s="1037">
        <f>E22*B22</f>
        <v>14653.8</v>
      </c>
      <c r="G22" s="1036">
        <v>0.92300000000000004</v>
      </c>
      <c r="H22" s="1037">
        <f>F22*G22</f>
        <v>13525.457399999999</v>
      </c>
      <c r="I22" s="1037">
        <f>D22/H22/60</f>
        <v>3.5405874444706606</v>
      </c>
      <c r="J22" s="1037"/>
      <c r="K22" s="526"/>
      <c r="L22" s="27"/>
      <c r="M22" s="27"/>
    </row>
    <row r="23" spans="1:256" x14ac:dyDescent="0.2">
      <c r="A23" s="8" t="s">
        <v>235</v>
      </c>
      <c r="B23" s="1035"/>
      <c r="C23" s="1037"/>
      <c r="D23" s="1037"/>
      <c r="E23" s="1037"/>
      <c r="F23" s="1037"/>
      <c r="G23" s="1036"/>
      <c r="H23" s="1037"/>
      <c r="I23" s="1037"/>
      <c r="J23" s="1037"/>
      <c r="K23" s="526"/>
      <c r="L23" s="27"/>
      <c r="M23" s="27"/>
    </row>
    <row r="24" spans="1:256" x14ac:dyDescent="0.2">
      <c r="A24" s="214" t="s">
        <v>30</v>
      </c>
      <c r="B24" s="1143">
        <f>SUM(тарифик!H138:H141)</f>
        <v>4</v>
      </c>
      <c r="C24" s="1039">
        <f>тарифик!Y140</f>
        <v>61318.109999999993</v>
      </c>
      <c r="D24" s="1037">
        <f>C24*12</f>
        <v>735817.32</v>
      </c>
      <c r="E24" s="1035">
        <f>7.7*247-2</f>
        <v>1899.9</v>
      </c>
      <c r="F24" s="1037">
        <f>E24*B24</f>
        <v>7599.6</v>
      </c>
      <c r="G24" s="1036">
        <v>0.92300000000000004</v>
      </c>
      <c r="H24" s="1037">
        <f>F24*G24</f>
        <v>7014.430800000001</v>
      </c>
      <c r="I24" s="1037">
        <f>D24/H24/60</f>
        <v>1.7483417186181376</v>
      </c>
      <c r="J24" s="1039">
        <f>H24/$H$22</f>
        <v>0.51860950743151957</v>
      </c>
      <c r="K24" s="526"/>
      <c r="L24" s="27"/>
      <c r="M24" s="27"/>
    </row>
    <row r="25" spans="1:256" x14ac:dyDescent="0.2">
      <c r="A25" s="214" t="s">
        <v>237</v>
      </c>
      <c r="B25" s="1143">
        <f>SUM(тарифик!H142:H146)</f>
        <v>8</v>
      </c>
      <c r="C25" s="1039">
        <f>тарифик!Y143</f>
        <v>122279.7193604651</v>
      </c>
      <c r="D25" s="1037">
        <f>C25*12</f>
        <v>1467356.6323255813</v>
      </c>
      <c r="E25" s="1035">
        <f>7.7*247-2</f>
        <v>1899.9</v>
      </c>
      <c r="F25" s="1037">
        <f>E25*B25</f>
        <v>15199.2</v>
      </c>
      <c r="G25" s="1036">
        <v>0.92300000000000004</v>
      </c>
      <c r="H25" s="1037">
        <f>F25*G25</f>
        <v>14028.861600000002</v>
      </c>
      <c r="I25" s="1037">
        <f>D25/H25/60</f>
        <v>1.7432593299012245</v>
      </c>
      <c r="J25" s="1039">
        <f>H25/($H$22+H24+H23)</f>
        <v>0.68300574294265148</v>
      </c>
      <c r="K25" s="1039">
        <f>H25/H24</f>
        <v>2</v>
      </c>
      <c r="L25" s="27"/>
      <c r="M25" s="27"/>
    </row>
    <row r="26" spans="1:256" x14ac:dyDescent="0.2">
      <c r="A26" s="324" t="s">
        <v>199</v>
      </c>
      <c r="B26" s="1040">
        <f>SUM(B22:B25)</f>
        <v>21</v>
      </c>
      <c r="C26" s="1040">
        <f>C22+C23+C24+C25</f>
        <v>423038.15261627897</v>
      </c>
      <c r="D26" s="1040">
        <f>SUM(D22:D25)</f>
        <v>5076457.8313953485</v>
      </c>
      <c r="E26" s="1040">
        <f>SUM(E22:E25)</f>
        <v>5428</v>
      </c>
      <c r="F26" s="1040">
        <f>SUM(F22:F25)</f>
        <v>37452.600000000006</v>
      </c>
      <c r="G26" s="1042"/>
      <c r="H26" s="1040">
        <f>SUM(H22:H25)</f>
        <v>34568.749800000005</v>
      </c>
      <c r="I26" s="1038"/>
      <c r="J26" s="1040"/>
      <c r="K26" s="1041"/>
      <c r="L26" s="321"/>
      <c r="M26" s="321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  <c r="AY26" s="6"/>
      <c r="AZ26" s="6"/>
      <c r="BA26" s="6"/>
      <c r="BB26" s="6"/>
      <c r="BC26" s="6"/>
      <c r="BD26" s="6"/>
      <c r="BE26" s="6"/>
      <c r="BF26" s="6"/>
      <c r="BG26" s="6"/>
      <c r="BH26" s="6"/>
      <c r="BI26" s="6"/>
      <c r="BJ26" s="6"/>
      <c r="BK26" s="6"/>
      <c r="BL26" s="6"/>
      <c r="BM26" s="6"/>
      <c r="BN26" s="6"/>
      <c r="BO26" s="6"/>
      <c r="BP26" s="6"/>
      <c r="BQ26" s="6"/>
      <c r="BR26" s="6"/>
      <c r="BS26" s="6"/>
      <c r="BT26" s="6"/>
      <c r="BU26" s="6"/>
      <c r="BV26" s="6"/>
      <c r="BW26" s="6"/>
      <c r="BX26" s="6"/>
      <c r="BY26" s="6"/>
      <c r="BZ26" s="6"/>
      <c r="CA26" s="6"/>
      <c r="CB26" s="6"/>
      <c r="CC26" s="6"/>
      <c r="CD26" s="6"/>
      <c r="CE26" s="6"/>
      <c r="CF26" s="6"/>
      <c r="CG26" s="6"/>
      <c r="CH26" s="6"/>
      <c r="CI26" s="6"/>
      <c r="CJ26" s="6"/>
      <c r="CK26" s="6"/>
      <c r="CL26" s="6"/>
      <c r="CM26" s="6"/>
      <c r="CN26" s="6"/>
      <c r="CO26" s="6"/>
      <c r="CP26" s="6"/>
      <c r="CQ26" s="6"/>
      <c r="CR26" s="6"/>
      <c r="CS26" s="6"/>
      <c r="CT26" s="6"/>
      <c r="CU26" s="6"/>
      <c r="CV26" s="6"/>
      <c r="CW26" s="6"/>
      <c r="CX26" s="6"/>
      <c r="CY26" s="6"/>
      <c r="CZ26" s="6"/>
      <c r="DA26" s="6"/>
      <c r="DB26" s="6"/>
      <c r="DC26" s="6"/>
      <c r="DD26" s="6"/>
      <c r="DE26" s="6"/>
      <c r="DF26" s="6"/>
      <c r="DG26" s="6"/>
      <c r="DH26" s="6"/>
      <c r="DI26" s="6"/>
      <c r="DJ26" s="6"/>
      <c r="DK26" s="6"/>
      <c r="DL26" s="6"/>
      <c r="DM26" s="6"/>
      <c r="DN26" s="6"/>
      <c r="DO26" s="6"/>
      <c r="DP26" s="6"/>
      <c r="DQ26" s="6"/>
      <c r="DR26" s="6"/>
      <c r="DS26" s="6"/>
      <c r="DT26" s="6"/>
      <c r="DU26" s="6"/>
      <c r="DV26" s="6"/>
      <c r="DW26" s="6"/>
      <c r="DX26" s="6"/>
      <c r="DY26" s="6"/>
      <c r="DZ26" s="6"/>
      <c r="EA26" s="6"/>
      <c r="EB26" s="6"/>
      <c r="EC26" s="6"/>
      <c r="ED26" s="6"/>
      <c r="EE26" s="6"/>
      <c r="EF26" s="6"/>
      <c r="EG26" s="6"/>
      <c r="EH26" s="6"/>
      <c r="EI26" s="6"/>
      <c r="EJ26" s="6"/>
      <c r="EK26" s="6"/>
      <c r="EL26" s="6"/>
      <c r="EM26" s="6"/>
      <c r="EN26" s="6"/>
      <c r="EO26" s="6"/>
      <c r="EP26" s="6"/>
      <c r="EQ26" s="6"/>
      <c r="ER26" s="6"/>
      <c r="ES26" s="6"/>
      <c r="ET26" s="6"/>
      <c r="EU26" s="6"/>
      <c r="EV26" s="6"/>
      <c r="EW26" s="6"/>
      <c r="EX26" s="6"/>
      <c r="EY26" s="6"/>
      <c r="EZ26" s="6"/>
      <c r="FA26" s="6"/>
      <c r="FB26" s="6"/>
      <c r="FC26" s="6"/>
      <c r="FD26" s="6"/>
      <c r="FE26" s="6"/>
      <c r="FF26" s="6"/>
      <c r="FG26" s="6"/>
      <c r="FH26" s="6"/>
      <c r="FI26" s="6"/>
      <c r="FJ26" s="6"/>
      <c r="FK26" s="6"/>
      <c r="FL26" s="6"/>
      <c r="FM26" s="6"/>
      <c r="FN26" s="6"/>
      <c r="FO26" s="6"/>
      <c r="FP26" s="6"/>
      <c r="FQ26" s="6"/>
      <c r="FR26" s="6"/>
      <c r="FS26" s="6"/>
      <c r="FT26" s="6"/>
      <c r="FU26" s="6"/>
      <c r="FV26" s="6"/>
      <c r="FW26" s="6"/>
      <c r="FX26" s="6"/>
      <c r="FY26" s="6"/>
      <c r="FZ26" s="6"/>
      <c r="GA26" s="6"/>
      <c r="GB26" s="6"/>
      <c r="GC26" s="6"/>
      <c r="GD26" s="6"/>
      <c r="GE26" s="6"/>
      <c r="GF26" s="6"/>
      <c r="GG26" s="6"/>
      <c r="GH26" s="6"/>
      <c r="GI26" s="6"/>
      <c r="GJ26" s="6"/>
      <c r="GK26" s="6"/>
      <c r="GL26" s="6"/>
      <c r="GM26" s="6"/>
      <c r="GN26" s="6"/>
      <c r="GO26" s="6"/>
      <c r="GP26" s="6"/>
      <c r="GQ26" s="6"/>
      <c r="GR26" s="6"/>
      <c r="GS26" s="6"/>
      <c r="GT26" s="6"/>
      <c r="GU26" s="6"/>
      <c r="GV26" s="6"/>
      <c r="GW26" s="6"/>
      <c r="GX26" s="6"/>
      <c r="GY26" s="6"/>
      <c r="GZ26" s="6"/>
      <c r="HA26" s="6"/>
      <c r="HB26" s="6"/>
      <c r="HC26" s="6"/>
      <c r="HD26" s="6"/>
      <c r="HE26" s="6"/>
      <c r="HF26" s="6"/>
      <c r="HG26" s="6"/>
      <c r="HH26" s="6"/>
      <c r="HI26" s="6"/>
      <c r="HJ26" s="6"/>
      <c r="HK26" s="6"/>
      <c r="HL26" s="6"/>
      <c r="HM26" s="6"/>
      <c r="HN26" s="6"/>
      <c r="HO26" s="6"/>
      <c r="HP26" s="6"/>
      <c r="HQ26" s="6"/>
      <c r="HR26" s="6"/>
      <c r="HS26" s="6"/>
      <c r="HT26" s="6"/>
      <c r="HU26" s="6"/>
      <c r="HV26" s="6"/>
      <c r="HW26" s="6"/>
      <c r="HX26" s="6"/>
      <c r="HY26" s="6"/>
      <c r="HZ26" s="6"/>
      <c r="IA26" s="6"/>
      <c r="IB26" s="6"/>
      <c r="IC26" s="6"/>
      <c r="ID26" s="6"/>
      <c r="IE26" s="6"/>
      <c r="IF26" s="6"/>
      <c r="IG26" s="6"/>
      <c r="IH26" s="6"/>
      <c r="II26" s="6"/>
      <c r="IJ26" s="6"/>
      <c r="IK26" s="6"/>
      <c r="IL26" s="6"/>
      <c r="IM26" s="6"/>
      <c r="IN26" s="6"/>
      <c r="IO26" s="6"/>
      <c r="IP26" s="6"/>
      <c r="IQ26" s="6"/>
      <c r="IR26" s="6"/>
      <c r="IS26" s="6"/>
      <c r="IT26" s="6"/>
      <c r="IU26" s="6"/>
      <c r="IV26" s="6"/>
    </row>
    <row r="27" spans="1:256" ht="15.75" x14ac:dyDescent="0.2">
      <c r="A27" s="2266" t="s">
        <v>708</v>
      </c>
      <c r="B27" s="2267"/>
      <c r="C27" s="2267"/>
      <c r="D27" s="2267"/>
      <c r="E27" s="2267"/>
      <c r="F27" s="2267"/>
      <c r="G27" s="2267"/>
      <c r="H27" s="2267"/>
      <c r="I27" s="2267"/>
      <c r="J27" s="2267"/>
      <c r="K27" s="217"/>
      <c r="L27" s="27"/>
      <c r="M27" s="27"/>
    </row>
    <row r="28" spans="1:256" x14ac:dyDescent="0.2">
      <c r="A28" s="216" t="s">
        <v>28</v>
      </c>
      <c r="B28" s="1144">
        <f>SUM(тарифик!H155:H166,тарифик!H153)</f>
        <v>12.5</v>
      </c>
      <c r="C28" s="1037">
        <f>тарифик!Y158</f>
        <v>311426.85000000003</v>
      </c>
      <c r="D28" s="1037">
        <f>C28*12</f>
        <v>3737122.2</v>
      </c>
      <c r="E28" s="1035">
        <f>6.6*247-2</f>
        <v>1628.1999999999998</v>
      </c>
      <c r="F28" s="1037">
        <f>E28*B28</f>
        <v>20352.499999999996</v>
      </c>
      <c r="G28" s="1036">
        <v>0.92300000000000004</v>
      </c>
      <c r="H28" s="1037">
        <f>F28*G28</f>
        <v>18785.357499999998</v>
      </c>
      <c r="I28" s="1037">
        <f>D28/H28/60</f>
        <v>3.3156339984479937</v>
      </c>
      <c r="J28" s="1037"/>
      <c r="K28" s="1043"/>
      <c r="L28" s="27"/>
      <c r="M28" s="27"/>
    </row>
    <row r="29" spans="1:256" x14ac:dyDescent="0.2">
      <c r="A29" s="8" t="s">
        <v>235</v>
      </c>
      <c r="B29" s="1144">
        <f>тарифик!H154</f>
        <v>0.5</v>
      </c>
      <c r="C29" s="1037">
        <f>тарифик!X154</f>
        <v>11195.52</v>
      </c>
      <c r="D29" s="1037">
        <f>C29*12</f>
        <v>134346.23999999999</v>
      </c>
      <c r="E29" s="1035">
        <f>6.6*247-2</f>
        <v>1628.1999999999998</v>
      </c>
      <c r="F29" s="1037">
        <f>E29*B29</f>
        <v>814.09999999999991</v>
      </c>
      <c r="G29" s="1036">
        <v>0.92300000000000004</v>
      </c>
      <c r="H29" s="1037">
        <f>F29*G29</f>
        <v>751.41429999999991</v>
      </c>
      <c r="I29" s="1037">
        <f>D29/H29/60</f>
        <v>2.9798527922612066</v>
      </c>
      <c r="J29" s="1037"/>
      <c r="K29" s="1043"/>
      <c r="L29" s="27"/>
      <c r="M29" s="27"/>
    </row>
    <row r="30" spans="1:256" x14ac:dyDescent="0.2">
      <c r="A30" s="4" t="s">
        <v>94</v>
      </c>
      <c r="B30" s="1038">
        <f>SUM(B28:B29)</f>
        <v>13</v>
      </c>
      <c r="C30" s="1038">
        <f>C28+C29</f>
        <v>322622.37000000005</v>
      </c>
      <c r="D30" s="1038">
        <f>SUM(D28:D29)</f>
        <v>3871468.4400000004</v>
      </c>
      <c r="E30" s="1038">
        <f>6.6*247-2</f>
        <v>1628.1999999999998</v>
      </c>
      <c r="F30" s="1038">
        <f>B30*E30</f>
        <v>21166.6</v>
      </c>
      <c r="G30" s="1044">
        <v>0.92300000000000004</v>
      </c>
      <c r="H30" s="1038">
        <f>F30*G30</f>
        <v>19536.771799999999</v>
      </c>
      <c r="I30" s="1038">
        <f>D30/H30/60</f>
        <v>3.3027193366715792</v>
      </c>
      <c r="J30" s="1037"/>
      <c r="K30" s="1043"/>
      <c r="L30" s="27"/>
      <c r="M30" s="27"/>
    </row>
    <row r="31" spans="1:256" x14ac:dyDescent="0.2">
      <c r="A31" s="5" t="s">
        <v>237</v>
      </c>
      <c r="B31" s="1143">
        <f>SUM(тарифик!H168:H177)</f>
        <v>12</v>
      </c>
      <c r="C31" s="1039">
        <f>тарифик!Y178</f>
        <v>193579.84726744189</v>
      </c>
      <c r="D31" s="1037">
        <f>C31*12</f>
        <v>2322958.1672093025</v>
      </c>
      <c r="E31" s="1035">
        <f>7.7*247-2</f>
        <v>1899.9</v>
      </c>
      <c r="F31" s="1037">
        <f>E31*B31</f>
        <v>22798.800000000003</v>
      </c>
      <c r="G31" s="1036">
        <v>0.92300000000000004</v>
      </c>
      <c r="H31" s="1037">
        <f>F31*G31</f>
        <v>21043.292400000002</v>
      </c>
      <c r="I31" s="1037">
        <f>D31/H31/60</f>
        <v>1.8398247155225753</v>
      </c>
      <c r="J31" s="1039">
        <f>H31/H30</f>
        <v>1.0771120538962329</v>
      </c>
      <c r="K31" s="1043"/>
      <c r="L31" s="27"/>
      <c r="M31" s="27"/>
    </row>
    <row r="32" spans="1:256" x14ac:dyDescent="0.2">
      <c r="A32" s="4" t="s">
        <v>199</v>
      </c>
      <c r="B32" s="1040">
        <f>SUM(B30:B31)</f>
        <v>25</v>
      </c>
      <c r="C32" s="1040">
        <f>C28+C29+C31</f>
        <v>516202.21726744191</v>
      </c>
      <c r="D32" s="1040">
        <f>SUM(D30:D31)</f>
        <v>6194426.6072093025</v>
      </c>
      <c r="E32" s="1040">
        <f>SUM(E28:E31)</f>
        <v>6784.5</v>
      </c>
      <c r="F32" s="1040">
        <f>SUM(F28:F31)</f>
        <v>65132</v>
      </c>
      <c r="G32" s="1042"/>
      <c r="H32" s="1040">
        <f>SUM(H28:H31)</f>
        <v>60116.835999999996</v>
      </c>
      <c r="I32" s="1040"/>
      <c r="J32" s="1040"/>
      <c r="K32" s="1045"/>
      <c r="L32" s="321"/>
      <c r="M32" s="321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/>
      <c r="BL32" s="6"/>
      <c r="BM32" s="6"/>
      <c r="BN32" s="6"/>
      <c r="BO32" s="6"/>
      <c r="BP32" s="6"/>
      <c r="BQ32" s="6"/>
      <c r="BR32" s="6"/>
      <c r="BS32" s="6"/>
      <c r="BT32" s="6"/>
      <c r="BU32" s="6"/>
      <c r="BV32" s="6"/>
      <c r="BW32" s="6"/>
      <c r="BX32" s="6"/>
      <c r="BY32" s="6"/>
      <c r="BZ32" s="6"/>
      <c r="CA32" s="6"/>
      <c r="CB32" s="6"/>
      <c r="CC32" s="6"/>
      <c r="CD32" s="6"/>
      <c r="CE32" s="6"/>
      <c r="CF32" s="6"/>
      <c r="CG32" s="6"/>
      <c r="CH32" s="6"/>
      <c r="CI32" s="6"/>
      <c r="CJ32" s="6"/>
      <c r="CK32" s="6"/>
      <c r="CL32" s="6"/>
      <c r="CM32" s="6"/>
      <c r="CN32" s="6"/>
      <c r="CO32" s="6"/>
      <c r="CP32" s="6"/>
      <c r="CQ32" s="6"/>
      <c r="CR32" s="6"/>
      <c r="CS32" s="6"/>
      <c r="CT32" s="6"/>
      <c r="CU32" s="6"/>
      <c r="CV32" s="6"/>
      <c r="CW32" s="6"/>
      <c r="CX32" s="6"/>
      <c r="CY32" s="6"/>
      <c r="CZ32" s="6"/>
      <c r="DA32" s="6"/>
      <c r="DB32" s="6"/>
      <c r="DC32" s="6"/>
      <c r="DD32" s="6"/>
      <c r="DE32" s="6"/>
      <c r="DF32" s="6"/>
      <c r="DG32" s="6"/>
      <c r="DH32" s="6"/>
      <c r="DI32" s="6"/>
      <c r="DJ32" s="6"/>
      <c r="DK32" s="6"/>
      <c r="DL32" s="6"/>
      <c r="DM32" s="6"/>
      <c r="DN32" s="6"/>
      <c r="DO32" s="6"/>
      <c r="DP32" s="6"/>
      <c r="DQ32" s="6"/>
      <c r="DR32" s="6"/>
      <c r="DS32" s="6"/>
      <c r="DT32" s="6"/>
      <c r="DU32" s="6"/>
      <c r="DV32" s="6"/>
      <c r="DW32" s="6"/>
      <c r="DX32" s="6"/>
      <c r="DY32" s="6"/>
      <c r="DZ32" s="6"/>
      <c r="EA32" s="6"/>
      <c r="EB32" s="6"/>
      <c r="EC32" s="6"/>
      <c r="ED32" s="6"/>
      <c r="EE32" s="6"/>
      <c r="EF32" s="6"/>
      <c r="EG32" s="6"/>
      <c r="EH32" s="6"/>
      <c r="EI32" s="6"/>
      <c r="EJ32" s="6"/>
      <c r="EK32" s="6"/>
      <c r="EL32" s="6"/>
      <c r="EM32" s="6"/>
      <c r="EN32" s="6"/>
      <c r="EO32" s="6"/>
      <c r="EP32" s="6"/>
      <c r="EQ32" s="6"/>
      <c r="ER32" s="6"/>
      <c r="ES32" s="6"/>
      <c r="ET32" s="6"/>
      <c r="EU32" s="6"/>
      <c r="EV32" s="6"/>
      <c r="EW32" s="6"/>
      <c r="EX32" s="6"/>
      <c r="EY32" s="6"/>
      <c r="EZ32" s="6"/>
      <c r="FA32" s="6"/>
      <c r="FB32" s="6"/>
      <c r="FC32" s="6"/>
      <c r="FD32" s="6"/>
      <c r="FE32" s="6"/>
      <c r="FF32" s="6"/>
      <c r="FG32" s="6"/>
      <c r="FH32" s="6"/>
      <c r="FI32" s="6"/>
      <c r="FJ32" s="6"/>
      <c r="FK32" s="6"/>
      <c r="FL32" s="6"/>
      <c r="FM32" s="6"/>
      <c r="FN32" s="6"/>
      <c r="FO32" s="6"/>
      <c r="FP32" s="6"/>
      <c r="FQ32" s="6"/>
      <c r="FR32" s="6"/>
      <c r="FS32" s="6"/>
      <c r="FT32" s="6"/>
      <c r="FU32" s="6"/>
      <c r="FV32" s="6"/>
      <c r="FW32" s="6"/>
      <c r="FX32" s="6"/>
      <c r="FY32" s="6"/>
      <c r="FZ32" s="6"/>
      <c r="GA32" s="6"/>
      <c r="GB32" s="6"/>
      <c r="GC32" s="6"/>
      <c r="GD32" s="6"/>
      <c r="GE32" s="6"/>
      <c r="GF32" s="6"/>
      <c r="GG32" s="6"/>
      <c r="GH32" s="6"/>
      <c r="GI32" s="6"/>
      <c r="GJ32" s="6"/>
      <c r="GK32" s="6"/>
      <c r="GL32" s="6"/>
      <c r="GM32" s="6"/>
      <c r="GN32" s="6"/>
      <c r="GO32" s="6"/>
      <c r="GP32" s="6"/>
      <c r="GQ32" s="6"/>
      <c r="GR32" s="6"/>
      <c r="GS32" s="6"/>
      <c r="GT32" s="6"/>
      <c r="GU32" s="6"/>
      <c r="GV32" s="6"/>
      <c r="GW32" s="6"/>
      <c r="GX32" s="6"/>
      <c r="GY32" s="6"/>
      <c r="GZ32" s="6"/>
      <c r="HA32" s="6"/>
      <c r="HB32" s="6"/>
      <c r="HC32" s="6"/>
      <c r="HD32" s="6"/>
      <c r="HE32" s="6"/>
      <c r="HF32" s="6"/>
      <c r="HG32" s="6"/>
      <c r="HH32" s="6"/>
      <c r="HI32" s="6"/>
      <c r="HJ32" s="6"/>
      <c r="HK32" s="6"/>
      <c r="HL32" s="6"/>
      <c r="HM32" s="6"/>
      <c r="HN32" s="6"/>
      <c r="HO32" s="6"/>
      <c r="HP32" s="6"/>
      <c r="HQ32" s="6"/>
      <c r="HR32" s="6"/>
      <c r="HS32" s="6"/>
      <c r="HT32" s="6"/>
      <c r="HU32" s="6"/>
      <c r="HV32" s="6"/>
      <c r="HW32" s="6"/>
      <c r="HX32" s="6"/>
      <c r="HY32" s="6"/>
      <c r="HZ32" s="6"/>
      <c r="IA32" s="6"/>
      <c r="IB32" s="6"/>
      <c r="IC32" s="6"/>
      <c r="ID32" s="6"/>
      <c r="IE32" s="6"/>
      <c r="IF32" s="6"/>
      <c r="IG32" s="6"/>
      <c r="IH32" s="6"/>
      <c r="II32" s="6"/>
      <c r="IJ32" s="6"/>
      <c r="IK32" s="6"/>
      <c r="IL32" s="6"/>
      <c r="IM32" s="6"/>
      <c r="IN32" s="6"/>
      <c r="IO32" s="6"/>
      <c r="IP32" s="6"/>
      <c r="IQ32" s="6"/>
      <c r="IR32" s="6"/>
      <c r="IS32" s="6"/>
      <c r="IT32" s="6"/>
      <c r="IU32" s="6"/>
      <c r="IV32" s="6"/>
    </row>
    <row r="33" spans="1:256" ht="15.75" x14ac:dyDescent="0.2">
      <c r="A33" s="2266" t="s">
        <v>710</v>
      </c>
      <c r="B33" s="2267"/>
      <c r="C33" s="2267"/>
      <c r="D33" s="2267"/>
      <c r="E33" s="2267"/>
      <c r="F33" s="2267"/>
      <c r="G33" s="2267"/>
      <c r="H33" s="2267"/>
      <c r="I33" s="2267"/>
      <c r="J33" s="2268"/>
      <c r="K33" s="314"/>
      <c r="L33" s="27"/>
      <c r="M33" s="27"/>
    </row>
    <row r="34" spans="1:256" x14ac:dyDescent="0.2">
      <c r="A34" s="216" t="s">
        <v>40</v>
      </c>
      <c r="B34" s="1144">
        <f>SUM(тарифик!H201:H202)</f>
        <v>1.5</v>
      </c>
      <c r="C34" s="1035">
        <f>тарифик!Y203</f>
        <v>37318.400000000001</v>
      </c>
      <c r="D34" s="1037">
        <f>C34*12</f>
        <v>447820.80000000005</v>
      </c>
      <c r="E34" s="1035">
        <f>7.7*247-2</f>
        <v>1899.9</v>
      </c>
      <c r="F34" s="1037">
        <f>E34*B34</f>
        <v>2849.8500000000004</v>
      </c>
      <c r="G34" s="1036">
        <v>0.92300000000000004</v>
      </c>
      <c r="H34" s="1037">
        <f>F34*G34</f>
        <v>2630.4115500000003</v>
      </c>
      <c r="I34" s="1037">
        <f>D34/H34/60</f>
        <v>2.8374571271936517</v>
      </c>
      <c r="J34" s="1037">
        <f>H34/H35</f>
        <v>0.54940476190476184</v>
      </c>
      <c r="K34" s="53"/>
      <c r="L34" s="27"/>
      <c r="M34" s="27"/>
    </row>
    <row r="35" spans="1:256" x14ac:dyDescent="0.2">
      <c r="A35" s="465" t="s">
        <v>41</v>
      </c>
      <c r="B35" s="1145">
        <f>SUM(тарифик!H204:H206)</f>
        <v>2.25</v>
      </c>
      <c r="C35" s="1046">
        <f>тарифик!Y207</f>
        <v>37729.651017441858</v>
      </c>
      <c r="D35" s="1047">
        <f>C35*12</f>
        <v>452755.81220930233</v>
      </c>
      <c r="E35" s="1035">
        <f>7.7*247-2</f>
        <v>1899.9</v>
      </c>
      <c r="F35" s="1047">
        <f>E35*B35</f>
        <v>4274.7750000000005</v>
      </c>
      <c r="G35" s="1048">
        <v>1.1200000000000001</v>
      </c>
      <c r="H35" s="1047">
        <f>F35*G35</f>
        <v>4787.7480000000014</v>
      </c>
      <c r="I35" s="1047">
        <f>D35/H35/60</f>
        <v>1.5760917666277277</v>
      </c>
      <c r="J35" s="1046">
        <f>H35/H34</f>
        <v>1.8201516793066093</v>
      </c>
      <c r="K35" s="37"/>
      <c r="L35" s="27"/>
      <c r="M35" s="27"/>
    </row>
    <row r="36" spans="1:256" x14ac:dyDescent="0.2">
      <c r="A36" s="4" t="s">
        <v>199</v>
      </c>
      <c r="B36" s="1040">
        <f>B34+B35</f>
        <v>3.75</v>
      </c>
      <c r="C36" s="1040">
        <f t="shared" ref="C36:J36" si="1">C34+C35</f>
        <v>75048.05101744186</v>
      </c>
      <c r="D36" s="1040">
        <f t="shared" si="1"/>
        <v>900576.61220930237</v>
      </c>
      <c r="E36" s="1040">
        <f>E34+E35</f>
        <v>3799.8</v>
      </c>
      <c r="F36" s="1040">
        <f t="shared" si="1"/>
        <v>7124.6250000000009</v>
      </c>
      <c r="G36" s="1040">
        <f t="shared" si="1"/>
        <v>2.0430000000000001</v>
      </c>
      <c r="H36" s="1040">
        <f t="shared" si="1"/>
        <v>7418.1595500000021</v>
      </c>
      <c r="I36" s="1040">
        <f t="shared" si="1"/>
        <v>4.4135488938213792</v>
      </c>
      <c r="J36" s="1040">
        <f t="shared" si="1"/>
        <v>2.3695564412113712</v>
      </c>
      <c r="K36" s="218"/>
      <c r="L36" s="321"/>
      <c r="M36" s="321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  <c r="AY36" s="6"/>
      <c r="AZ36" s="6"/>
      <c r="BA36" s="6"/>
      <c r="BB36" s="6"/>
      <c r="BC36" s="6"/>
      <c r="BD36" s="6"/>
      <c r="BE36" s="6"/>
      <c r="BF36" s="6"/>
      <c r="BG36" s="6"/>
      <c r="BH36" s="6"/>
      <c r="BI36" s="6"/>
      <c r="BJ36" s="6"/>
      <c r="BK36" s="6"/>
      <c r="BL36" s="6"/>
      <c r="BM36" s="6"/>
      <c r="BN36" s="6"/>
      <c r="BO36" s="6"/>
      <c r="BP36" s="6"/>
      <c r="BQ36" s="6"/>
      <c r="BR36" s="6"/>
      <c r="BS36" s="6"/>
      <c r="BT36" s="6"/>
      <c r="BU36" s="6"/>
      <c r="BV36" s="6"/>
      <c r="BW36" s="6"/>
      <c r="BX36" s="6"/>
      <c r="BY36" s="6"/>
      <c r="BZ36" s="6"/>
      <c r="CA36" s="6"/>
      <c r="CB36" s="6"/>
      <c r="CC36" s="6"/>
      <c r="CD36" s="6"/>
      <c r="CE36" s="6"/>
      <c r="CF36" s="6"/>
      <c r="CG36" s="6"/>
      <c r="CH36" s="6"/>
      <c r="CI36" s="6"/>
      <c r="CJ36" s="6"/>
      <c r="CK36" s="6"/>
      <c r="CL36" s="6"/>
      <c r="CM36" s="6"/>
      <c r="CN36" s="6"/>
      <c r="CO36" s="6"/>
      <c r="CP36" s="6"/>
      <c r="CQ36" s="6"/>
      <c r="CR36" s="6"/>
      <c r="CS36" s="6"/>
      <c r="CT36" s="6"/>
      <c r="CU36" s="6"/>
      <c r="CV36" s="6"/>
      <c r="CW36" s="6"/>
      <c r="CX36" s="6"/>
      <c r="CY36" s="6"/>
      <c r="CZ36" s="6"/>
      <c r="DA36" s="6"/>
      <c r="DB36" s="6"/>
      <c r="DC36" s="6"/>
      <c r="DD36" s="6"/>
      <c r="DE36" s="6"/>
      <c r="DF36" s="6"/>
      <c r="DG36" s="6"/>
      <c r="DH36" s="6"/>
      <c r="DI36" s="6"/>
      <c r="DJ36" s="6"/>
      <c r="DK36" s="6"/>
      <c r="DL36" s="6"/>
      <c r="DM36" s="6"/>
      <c r="DN36" s="6"/>
      <c r="DO36" s="6"/>
      <c r="DP36" s="6"/>
      <c r="DQ36" s="6"/>
      <c r="DR36" s="6"/>
      <c r="DS36" s="6"/>
      <c r="DT36" s="6"/>
      <c r="DU36" s="6"/>
      <c r="DV36" s="6"/>
      <c r="DW36" s="6"/>
      <c r="DX36" s="6"/>
      <c r="DY36" s="6"/>
      <c r="DZ36" s="6"/>
      <c r="EA36" s="6"/>
      <c r="EB36" s="6"/>
      <c r="EC36" s="6"/>
      <c r="ED36" s="6"/>
      <c r="EE36" s="6"/>
      <c r="EF36" s="6"/>
      <c r="EG36" s="6"/>
      <c r="EH36" s="6"/>
      <c r="EI36" s="6"/>
      <c r="EJ36" s="6"/>
      <c r="EK36" s="6"/>
      <c r="EL36" s="6"/>
      <c r="EM36" s="6"/>
      <c r="EN36" s="6"/>
      <c r="EO36" s="6"/>
      <c r="EP36" s="6"/>
      <c r="EQ36" s="6"/>
      <c r="ER36" s="6"/>
      <c r="ES36" s="6"/>
      <c r="ET36" s="6"/>
      <c r="EU36" s="6"/>
      <c r="EV36" s="6"/>
      <c r="EW36" s="6"/>
      <c r="EX36" s="6"/>
      <c r="EY36" s="6"/>
      <c r="EZ36" s="6"/>
      <c r="FA36" s="6"/>
      <c r="FB36" s="6"/>
      <c r="FC36" s="6"/>
      <c r="FD36" s="6"/>
      <c r="FE36" s="6"/>
      <c r="FF36" s="6"/>
      <c r="FG36" s="6"/>
      <c r="FH36" s="6"/>
      <c r="FI36" s="6"/>
      <c r="FJ36" s="6"/>
      <c r="FK36" s="6"/>
      <c r="FL36" s="6"/>
      <c r="FM36" s="6"/>
      <c r="FN36" s="6"/>
      <c r="FO36" s="6"/>
      <c r="FP36" s="6"/>
      <c r="FQ36" s="6"/>
      <c r="FR36" s="6"/>
      <c r="FS36" s="6"/>
      <c r="FT36" s="6"/>
      <c r="FU36" s="6"/>
      <c r="FV36" s="6"/>
      <c r="FW36" s="6"/>
      <c r="FX36" s="6"/>
      <c r="FY36" s="6"/>
      <c r="FZ36" s="6"/>
      <c r="GA36" s="6"/>
      <c r="GB36" s="6"/>
      <c r="GC36" s="6"/>
      <c r="GD36" s="6"/>
      <c r="GE36" s="6"/>
      <c r="GF36" s="6"/>
      <c r="GG36" s="6"/>
      <c r="GH36" s="6"/>
      <c r="GI36" s="6"/>
      <c r="GJ36" s="6"/>
      <c r="GK36" s="6"/>
      <c r="GL36" s="6"/>
      <c r="GM36" s="6"/>
      <c r="GN36" s="6"/>
      <c r="GO36" s="6"/>
      <c r="GP36" s="6"/>
      <c r="GQ36" s="6"/>
      <c r="GR36" s="6"/>
      <c r="GS36" s="6"/>
      <c r="GT36" s="6"/>
      <c r="GU36" s="6"/>
      <c r="GV36" s="6"/>
      <c r="GW36" s="6"/>
      <c r="GX36" s="6"/>
      <c r="GY36" s="6"/>
      <c r="GZ36" s="6"/>
      <c r="HA36" s="6"/>
      <c r="HB36" s="6"/>
      <c r="HC36" s="6"/>
      <c r="HD36" s="6"/>
      <c r="HE36" s="6"/>
      <c r="HF36" s="6"/>
      <c r="HG36" s="6"/>
      <c r="HH36" s="6"/>
      <c r="HI36" s="6"/>
      <c r="HJ36" s="6"/>
      <c r="HK36" s="6"/>
      <c r="HL36" s="6"/>
      <c r="HM36" s="6"/>
      <c r="HN36" s="6"/>
      <c r="HO36" s="6"/>
      <c r="HP36" s="6"/>
      <c r="HQ36" s="6"/>
      <c r="HR36" s="6"/>
      <c r="HS36" s="6"/>
      <c r="HT36" s="6"/>
      <c r="HU36" s="6"/>
      <c r="HV36" s="6"/>
      <c r="HW36" s="6"/>
      <c r="HX36" s="6"/>
      <c r="HY36" s="6"/>
      <c r="HZ36" s="6"/>
      <c r="IA36" s="6"/>
      <c r="IB36" s="6"/>
      <c r="IC36" s="6"/>
      <c r="ID36" s="6"/>
      <c r="IE36" s="6"/>
      <c r="IF36" s="6"/>
      <c r="IG36" s="6"/>
      <c r="IH36" s="6"/>
      <c r="II36" s="6"/>
      <c r="IJ36" s="6"/>
      <c r="IK36" s="6"/>
      <c r="IL36" s="6"/>
      <c r="IM36" s="6"/>
      <c r="IN36" s="6"/>
      <c r="IO36" s="6"/>
      <c r="IP36" s="6"/>
      <c r="IQ36" s="6"/>
      <c r="IR36" s="6"/>
      <c r="IS36" s="6"/>
      <c r="IT36" s="6"/>
      <c r="IU36" s="6"/>
      <c r="IV36" s="6"/>
    </row>
    <row r="37" spans="1:256" ht="15.75" customHeight="1" x14ac:dyDescent="0.2">
      <c r="A37" s="2266" t="s">
        <v>711</v>
      </c>
      <c r="B37" s="2267"/>
      <c r="C37" s="2267"/>
      <c r="D37" s="2267"/>
      <c r="E37" s="2267"/>
      <c r="F37" s="2267"/>
      <c r="G37" s="2267"/>
      <c r="H37" s="2267"/>
      <c r="I37" s="2267"/>
      <c r="J37" s="2268"/>
      <c r="K37" s="314"/>
      <c r="L37" s="27"/>
      <c r="M37" s="27"/>
    </row>
    <row r="38" spans="1:256" x14ac:dyDescent="0.2">
      <c r="A38" s="8" t="s">
        <v>38</v>
      </c>
      <c r="B38" s="1143">
        <f>SUM(тарифик!H187)</f>
        <v>2</v>
      </c>
      <c r="C38" s="1039">
        <f>тарифик!Y188</f>
        <v>48600.706976744186</v>
      </c>
      <c r="D38" s="1039">
        <f>C38*12</f>
        <v>583208.48372093029</v>
      </c>
      <c r="E38" s="1039">
        <f>6*247-2</f>
        <v>1480</v>
      </c>
      <c r="F38" s="1039">
        <f>E38*B38</f>
        <v>2960</v>
      </c>
      <c r="G38" s="1039">
        <v>0.9</v>
      </c>
      <c r="H38" s="1039">
        <f>F38*G38</f>
        <v>2664</v>
      </c>
      <c r="I38" s="1039">
        <f>D38/H38/60</f>
        <v>3.6487017249807954</v>
      </c>
      <c r="J38" s="1039">
        <f>H38/H39</f>
        <v>0.33333333333333331</v>
      </c>
      <c r="K38" s="37"/>
      <c r="L38" s="27"/>
      <c r="M38" s="27"/>
    </row>
    <row r="39" spans="1:256" x14ac:dyDescent="0.2">
      <c r="A39" s="8" t="s">
        <v>39</v>
      </c>
      <c r="B39" s="1143">
        <f>SUM(тарифик!H189:H194)</f>
        <v>6</v>
      </c>
      <c r="C39" s="1039">
        <f>тарифик!Y195</f>
        <v>95791.484534883726</v>
      </c>
      <c r="D39" s="1039">
        <f>C39*12</f>
        <v>1149497.8144186046</v>
      </c>
      <c r="E39" s="1039">
        <f>6*247-2</f>
        <v>1480</v>
      </c>
      <c r="F39" s="1039">
        <f>E39*B39</f>
        <v>8880</v>
      </c>
      <c r="G39" s="1039">
        <v>0.9</v>
      </c>
      <c r="H39" s="1039">
        <f>F39*G39</f>
        <v>7992</v>
      </c>
      <c r="I39" s="1039">
        <f>D39/H39/60</f>
        <v>2.3971842976697624</v>
      </c>
      <c r="J39" s="1039"/>
      <c r="K39" s="37"/>
      <c r="L39" s="27"/>
      <c r="M39" s="27"/>
    </row>
    <row r="40" spans="1:256" x14ac:dyDescent="0.2">
      <c r="A40" s="4" t="s">
        <v>199</v>
      </c>
      <c r="B40" s="1040">
        <f>B38+B39</f>
        <v>8</v>
      </c>
      <c r="C40" s="1040">
        <f>C38+C39</f>
        <v>144392.19151162793</v>
      </c>
      <c r="D40" s="1040">
        <f>SUM(D38:D39)</f>
        <v>1732706.2981395349</v>
      </c>
      <c r="E40" s="1040">
        <f>SUM(E38:E39)</f>
        <v>2960</v>
      </c>
      <c r="F40" s="1040">
        <f>SUM(F38:F39)</f>
        <v>11840</v>
      </c>
      <c r="G40" s="1040"/>
      <c r="H40" s="1040">
        <f>SUM(H38:H39)</f>
        <v>10656</v>
      </c>
      <c r="I40" s="1040"/>
      <c r="J40" s="1040"/>
      <c r="K40" s="322"/>
      <c r="L40" s="321"/>
      <c r="M40" s="321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  <c r="AY40" s="6"/>
      <c r="AZ40" s="6"/>
      <c r="BA40" s="6"/>
      <c r="BB40" s="6"/>
      <c r="BC40" s="6"/>
      <c r="BD40" s="6"/>
      <c r="BE40" s="6"/>
      <c r="BF40" s="6"/>
      <c r="BG40" s="6"/>
      <c r="BH40" s="6"/>
      <c r="BI40" s="6"/>
      <c r="BJ40" s="6"/>
      <c r="BK40" s="6"/>
      <c r="BL40" s="6"/>
      <c r="BM40" s="6"/>
      <c r="BN40" s="6"/>
      <c r="BO40" s="6"/>
      <c r="BP40" s="6"/>
      <c r="BQ40" s="6"/>
      <c r="BR40" s="6"/>
      <c r="BS40" s="6"/>
      <c r="BT40" s="6"/>
      <c r="BU40" s="6"/>
      <c r="BV40" s="6"/>
      <c r="BW40" s="6"/>
      <c r="BX40" s="6"/>
      <c r="BY40" s="6"/>
      <c r="BZ40" s="6"/>
      <c r="CA40" s="6"/>
      <c r="CB40" s="6"/>
      <c r="CC40" s="6"/>
      <c r="CD40" s="6"/>
      <c r="CE40" s="6"/>
      <c r="CF40" s="6"/>
      <c r="CG40" s="6"/>
      <c r="CH40" s="6"/>
      <c r="CI40" s="6"/>
      <c r="CJ40" s="6"/>
      <c r="CK40" s="6"/>
      <c r="CL40" s="6"/>
      <c r="CM40" s="6"/>
      <c r="CN40" s="6"/>
      <c r="CO40" s="6"/>
      <c r="CP40" s="6"/>
      <c r="CQ40" s="6"/>
      <c r="CR40" s="6"/>
      <c r="CS40" s="6"/>
      <c r="CT40" s="6"/>
      <c r="CU40" s="6"/>
      <c r="CV40" s="6"/>
      <c r="CW40" s="6"/>
      <c r="CX40" s="6"/>
      <c r="CY40" s="6"/>
      <c r="CZ40" s="6"/>
      <c r="DA40" s="6"/>
      <c r="DB40" s="6"/>
      <c r="DC40" s="6"/>
      <c r="DD40" s="6"/>
      <c r="DE40" s="6"/>
      <c r="DF40" s="6"/>
      <c r="DG40" s="6"/>
      <c r="DH40" s="6"/>
      <c r="DI40" s="6"/>
      <c r="DJ40" s="6"/>
      <c r="DK40" s="6"/>
      <c r="DL40" s="6"/>
      <c r="DM40" s="6"/>
      <c r="DN40" s="6"/>
      <c r="DO40" s="6"/>
      <c r="DP40" s="6"/>
      <c r="DQ40" s="6"/>
      <c r="DR40" s="6"/>
      <c r="DS40" s="6"/>
      <c r="DT40" s="6"/>
      <c r="DU40" s="6"/>
      <c r="DV40" s="6"/>
      <c r="DW40" s="6"/>
      <c r="DX40" s="6"/>
      <c r="DY40" s="6"/>
      <c r="DZ40" s="6"/>
      <c r="EA40" s="6"/>
      <c r="EB40" s="6"/>
      <c r="EC40" s="6"/>
      <c r="ED40" s="6"/>
      <c r="EE40" s="6"/>
      <c r="EF40" s="6"/>
      <c r="EG40" s="6"/>
      <c r="EH40" s="6"/>
      <c r="EI40" s="6"/>
      <c r="EJ40" s="6"/>
      <c r="EK40" s="6"/>
      <c r="EL40" s="6"/>
      <c r="EM40" s="6"/>
      <c r="EN40" s="6"/>
      <c r="EO40" s="6"/>
      <c r="EP40" s="6"/>
      <c r="EQ40" s="6"/>
      <c r="ER40" s="6"/>
      <c r="ES40" s="6"/>
      <c r="ET40" s="6"/>
      <c r="EU40" s="6"/>
      <c r="EV40" s="6"/>
      <c r="EW40" s="6"/>
      <c r="EX40" s="6"/>
      <c r="EY40" s="6"/>
      <c r="EZ40" s="6"/>
      <c r="FA40" s="6"/>
      <c r="FB40" s="6"/>
      <c r="FC40" s="6"/>
      <c r="FD40" s="6"/>
      <c r="FE40" s="6"/>
      <c r="FF40" s="6"/>
      <c r="FG40" s="6"/>
      <c r="FH40" s="6"/>
      <c r="FI40" s="6"/>
      <c r="FJ40" s="6"/>
      <c r="FK40" s="6"/>
      <c r="FL40" s="6"/>
      <c r="FM40" s="6"/>
      <c r="FN40" s="6"/>
      <c r="FO40" s="6"/>
      <c r="FP40" s="6"/>
      <c r="FQ40" s="6"/>
      <c r="FR40" s="6"/>
      <c r="FS40" s="6"/>
      <c r="FT40" s="6"/>
      <c r="FU40" s="6"/>
      <c r="FV40" s="6"/>
      <c r="FW40" s="6"/>
      <c r="FX40" s="6"/>
      <c r="FY40" s="6"/>
      <c r="FZ40" s="6"/>
      <c r="GA40" s="6"/>
      <c r="GB40" s="6"/>
      <c r="GC40" s="6"/>
      <c r="GD40" s="6"/>
      <c r="GE40" s="6"/>
      <c r="GF40" s="6"/>
      <c r="GG40" s="6"/>
      <c r="GH40" s="6"/>
      <c r="GI40" s="6"/>
      <c r="GJ40" s="6"/>
      <c r="GK40" s="6"/>
      <c r="GL40" s="6"/>
      <c r="GM40" s="6"/>
      <c r="GN40" s="6"/>
      <c r="GO40" s="6"/>
      <c r="GP40" s="6"/>
      <c r="GQ40" s="6"/>
      <c r="GR40" s="6"/>
      <c r="GS40" s="6"/>
      <c r="GT40" s="6"/>
      <c r="GU40" s="6"/>
      <c r="GV40" s="6"/>
      <c r="GW40" s="6"/>
      <c r="GX40" s="6"/>
      <c r="GY40" s="6"/>
      <c r="GZ40" s="6"/>
      <c r="HA40" s="6"/>
      <c r="HB40" s="6"/>
      <c r="HC40" s="6"/>
      <c r="HD40" s="6"/>
      <c r="HE40" s="6"/>
      <c r="HF40" s="6"/>
      <c r="HG40" s="6"/>
      <c r="HH40" s="6"/>
      <c r="HI40" s="6"/>
      <c r="HJ40" s="6"/>
      <c r="HK40" s="6"/>
      <c r="HL40" s="6"/>
      <c r="HM40" s="6"/>
      <c r="HN40" s="6"/>
      <c r="HO40" s="6"/>
      <c r="HP40" s="6"/>
      <c r="HQ40" s="6"/>
      <c r="HR40" s="6"/>
      <c r="HS40" s="6"/>
      <c r="HT40" s="6"/>
      <c r="HU40" s="6"/>
      <c r="HV40" s="6"/>
      <c r="HW40" s="6"/>
      <c r="HX40" s="6"/>
      <c r="HY40" s="6"/>
      <c r="HZ40" s="6"/>
      <c r="IA40" s="6"/>
      <c r="IB40" s="6"/>
      <c r="IC40" s="6"/>
      <c r="ID40" s="6"/>
      <c r="IE40" s="6"/>
      <c r="IF40" s="6"/>
      <c r="IG40" s="6"/>
      <c r="IH40" s="6"/>
      <c r="II40" s="6"/>
      <c r="IJ40" s="6"/>
      <c r="IK40" s="6"/>
      <c r="IL40" s="6"/>
      <c r="IM40" s="6"/>
      <c r="IN40" s="6"/>
      <c r="IO40" s="6"/>
      <c r="IP40" s="6"/>
      <c r="IQ40" s="6"/>
      <c r="IR40" s="6"/>
      <c r="IS40" s="6"/>
      <c r="IT40" s="6"/>
      <c r="IU40" s="6"/>
      <c r="IV40" s="6"/>
    </row>
    <row r="41" spans="1:256" x14ac:dyDescent="0.2">
      <c r="A41" s="53"/>
      <c r="B41" s="1049"/>
      <c r="C41" s="1049"/>
      <c r="D41" s="350"/>
      <c r="E41" s="350"/>
      <c r="F41" s="350"/>
      <c r="G41" s="350"/>
      <c r="H41" s="350"/>
      <c r="I41" s="350"/>
      <c r="J41" s="350"/>
      <c r="K41" s="37"/>
      <c r="L41" s="27"/>
      <c r="M41" s="27"/>
    </row>
    <row r="42" spans="1:256" x14ac:dyDescent="0.2">
      <c r="B42" s="36"/>
    </row>
    <row r="45" spans="1:256" ht="18.75" x14ac:dyDescent="0.3">
      <c r="A45" s="1830" t="s">
        <v>2891</v>
      </c>
      <c r="B45" s="1830"/>
      <c r="C45" s="10"/>
      <c r="D45" s="10"/>
      <c r="E45" s="10"/>
      <c r="F45" s="10"/>
      <c r="G45" s="10"/>
      <c r="H45" s="10"/>
      <c r="I45" s="10"/>
      <c r="J45" s="316" t="s">
        <v>2892</v>
      </c>
    </row>
    <row r="46" spans="1:256" ht="18.75" x14ac:dyDescent="0.3">
      <c r="A46" s="23"/>
      <c r="B46" s="24"/>
      <c r="C46" s="10"/>
      <c r="D46" s="10"/>
      <c r="E46" s="10"/>
      <c r="F46" s="10"/>
      <c r="G46" s="10"/>
      <c r="H46" s="10"/>
      <c r="I46" s="10"/>
      <c r="J46" s="316"/>
    </row>
    <row r="47" spans="1:256" ht="18.75" x14ac:dyDescent="0.3">
      <c r="A47" s="10" t="s">
        <v>313</v>
      </c>
      <c r="B47" s="10"/>
      <c r="C47" s="10"/>
      <c r="D47" s="10"/>
      <c r="E47" s="10"/>
      <c r="F47" s="10"/>
      <c r="G47" s="10"/>
      <c r="H47" s="10"/>
      <c r="I47" s="10"/>
      <c r="J47" s="316"/>
    </row>
    <row r="48" spans="1:256" ht="18.75" x14ac:dyDescent="0.3">
      <c r="A48" s="10" t="s">
        <v>578</v>
      </c>
      <c r="B48" s="10"/>
      <c r="C48" s="10"/>
      <c r="D48" s="10"/>
      <c r="E48" s="10"/>
      <c r="F48" s="10"/>
      <c r="G48" s="10"/>
      <c r="H48" s="10"/>
      <c r="I48" s="10"/>
      <c r="J48" s="316" t="s">
        <v>2174</v>
      </c>
    </row>
    <row r="52" spans="1:1" x14ac:dyDescent="0.2">
      <c r="A52" s="752"/>
    </row>
  </sheetData>
  <mergeCells count="17">
    <mergeCell ref="J1:K1"/>
    <mergeCell ref="A7:A8"/>
    <mergeCell ref="B7:B8"/>
    <mergeCell ref="C7:C8"/>
    <mergeCell ref="D7:D8"/>
    <mergeCell ref="E7:H7"/>
    <mergeCell ref="I7:I8"/>
    <mergeCell ref="J7:J8"/>
    <mergeCell ref="C3:H3"/>
    <mergeCell ref="A45:B45"/>
    <mergeCell ref="A37:J37"/>
    <mergeCell ref="K7:K8"/>
    <mergeCell ref="A10:K10"/>
    <mergeCell ref="A13:J13"/>
    <mergeCell ref="A21:J21"/>
    <mergeCell ref="A27:J27"/>
    <mergeCell ref="A33:J33"/>
  </mergeCells>
  <pageMargins left="0.70866141732283472" right="0.70866141732283472" top="0.74803149606299213" bottom="0.74803149606299213" header="0.31496062992125984" footer="0.31496062992125984"/>
  <pageSetup paperSize="9" scale="66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IV60"/>
  <sheetViews>
    <sheetView topLeftCell="A7" workbookViewId="0">
      <selection activeCell="N42" sqref="N42"/>
    </sheetView>
  </sheetViews>
  <sheetFormatPr defaultColWidth="9.140625" defaultRowHeight="12.75" x14ac:dyDescent="0.2"/>
  <cols>
    <col min="1" max="1" width="33" style="106" customWidth="1"/>
    <col min="2" max="2" width="11.140625" style="2" customWidth="1"/>
    <col min="3" max="3" width="14.7109375" style="2" customWidth="1"/>
    <col min="4" max="4" width="13.5703125" style="2" customWidth="1"/>
    <col min="5" max="8" width="14" style="2" customWidth="1"/>
    <col min="9" max="9" width="10.5703125" style="2" customWidth="1"/>
    <col min="10" max="10" width="11.85546875" style="9" customWidth="1"/>
    <col min="11" max="11" width="11.85546875" style="2" customWidth="1"/>
    <col min="12" max="12" width="10.28515625" style="2" customWidth="1"/>
    <col min="13" max="13" width="10.140625" style="2" customWidth="1"/>
    <col min="14" max="14" width="9.140625" style="2"/>
    <col min="15" max="15" width="12" style="2" customWidth="1"/>
    <col min="16" max="16384" width="9.140625" style="2"/>
  </cols>
  <sheetData>
    <row r="1" spans="1:13" x14ac:dyDescent="0.2">
      <c r="A1"/>
      <c r="B1"/>
      <c r="C1"/>
      <c r="D1"/>
      <c r="E1"/>
      <c r="F1"/>
      <c r="G1"/>
      <c r="H1"/>
      <c r="I1"/>
      <c r="J1" s="2222" t="s">
        <v>3478</v>
      </c>
      <c r="K1" s="2222"/>
      <c r="L1"/>
      <c r="M1"/>
    </row>
    <row r="2" spans="1:13" x14ac:dyDescent="0.2">
      <c r="A2"/>
      <c r="B2"/>
      <c r="C2"/>
      <c r="D2"/>
      <c r="E2"/>
      <c r="F2"/>
      <c r="G2"/>
      <c r="H2"/>
      <c r="I2"/>
      <c r="J2"/>
      <c r="K2"/>
      <c r="L2"/>
      <c r="M2"/>
    </row>
    <row r="3" spans="1:13" customFormat="1" ht="35.1" customHeight="1" x14ac:dyDescent="0.3">
      <c r="A3" s="106"/>
      <c r="B3" s="1033"/>
      <c r="C3" s="1822" t="s">
        <v>2386</v>
      </c>
      <c r="D3" s="1822"/>
      <c r="E3" s="1822"/>
      <c r="F3" s="1822"/>
      <c r="G3" s="1822"/>
      <c r="H3" s="1822"/>
    </row>
    <row r="4" spans="1:13" customFormat="1" ht="35.1" customHeight="1" x14ac:dyDescent="0.3">
      <c r="A4" s="106"/>
      <c r="B4" s="1033"/>
      <c r="C4" s="568"/>
      <c r="D4" s="568"/>
      <c r="E4" s="568"/>
      <c r="F4" s="568"/>
      <c r="G4" s="568"/>
      <c r="H4" s="568"/>
    </row>
    <row r="5" spans="1:13" ht="18.75" x14ac:dyDescent="0.3">
      <c r="A5"/>
      <c r="B5"/>
      <c r="C5"/>
      <c r="D5" s="1034" t="s">
        <v>3479</v>
      </c>
      <c r="E5"/>
      <c r="F5"/>
      <c r="G5"/>
      <c r="H5"/>
      <c r="I5"/>
      <c r="J5"/>
      <c r="K5"/>
      <c r="L5"/>
      <c r="M5"/>
    </row>
    <row r="6" spans="1:13" x14ac:dyDescent="0.2">
      <c r="A6"/>
      <c r="B6"/>
      <c r="C6"/>
      <c r="D6"/>
      <c r="E6"/>
      <c r="F6"/>
      <c r="G6"/>
      <c r="H6"/>
      <c r="I6"/>
      <c r="J6"/>
      <c r="K6"/>
      <c r="L6"/>
      <c r="M6"/>
    </row>
    <row r="7" spans="1:13" x14ac:dyDescent="0.2">
      <c r="A7" s="2224" t="s">
        <v>1029</v>
      </c>
      <c r="B7" s="2275" t="s">
        <v>1030</v>
      </c>
      <c r="C7" s="2275" t="s">
        <v>1031</v>
      </c>
      <c r="D7" s="2224" t="s">
        <v>2065</v>
      </c>
      <c r="E7" s="2277" t="s">
        <v>2172</v>
      </c>
      <c r="F7" s="2278"/>
      <c r="G7" s="2278"/>
      <c r="H7" s="2279"/>
      <c r="I7" s="2224" t="s">
        <v>1035</v>
      </c>
      <c r="J7" s="2224" t="s">
        <v>1036</v>
      </c>
      <c r="K7" s="2224" t="s">
        <v>1037</v>
      </c>
      <c r="L7" s="27"/>
      <c r="M7" s="27"/>
    </row>
    <row r="8" spans="1:13" ht="56.25" customHeight="1" x14ac:dyDescent="0.2">
      <c r="A8" s="2225"/>
      <c r="B8" s="2276"/>
      <c r="C8" s="2276"/>
      <c r="D8" s="2225"/>
      <c r="E8" s="53" t="s">
        <v>1032</v>
      </c>
      <c r="F8" s="53" t="s">
        <v>1033</v>
      </c>
      <c r="G8" s="53" t="s">
        <v>1034</v>
      </c>
      <c r="H8" s="53" t="s">
        <v>434</v>
      </c>
      <c r="I8" s="2225"/>
      <c r="J8" s="2225"/>
      <c r="K8" s="2225"/>
      <c r="L8" s="27"/>
      <c r="M8" s="27"/>
    </row>
    <row r="9" spans="1:13" ht="18.75" customHeight="1" x14ac:dyDescent="0.2">
      <c r="A9" s="53">
        <v>1</v>
      </c>
      <c r="B9" s="54">
        <v>2</v>
      </c>
      <c r="C9" s="54">
        <v>3</v>
      </c>
      <c r="D9" s="53">
        <v>4</v>
      </c>
      <c r="E9" s="53">
        <v>5</v>
      </c>
      <c r="F9" s="53">
        <v>6</v>
      </c>
      <c r="G9" s="53">
        <v>7</v>
      </c>
      <c r="H9" s="53">
        <v>8</v>
      </c>
      <c r="I9" s="53">
        <v>9</v>
      </c>
      <c r="J9" s="53">
        <v>10</v>
      </c>
      <c r="K9" s="37">
        <v>11</v>
      </c>
      <c r="L9" s="27"/>
      <c r="M9" s="27"/>
    </row>
    <row r="10" spans="1:13" ht="15.75" x14ac:dyDescent="0.2">
      <c r="A10" s="2230" t="s">
        <v>883</v>
      </c>
      <c r="B10" s="2231"/>
      <c r="C10" s="2231"/>
      <c r="D10" s="2231"/>
      <c r="E10" s="2231"/>
      <c r="F10" s="2231"/>
      <c r="G10" s="2231"/>
      <c r="H10" s="2231"/>
      <c r="I10" s="2231"/>
      <c r="J10" s="2231"/>
      <c r="K10" s="2232"/>
      <c r="L10" s="27"/>
      <c r="M10" s="27"/>
    </row>
    <row r="11" spans="1:13" ht="12.75" customHeight="1" x14ac:dyDescent="0.2">
      <c r="A11" s="53" t="s">
        <v>94</v>
      </c>
      <c r="B11" s="1035">
        <f>B17+B24+B30+B25+B31+B36+B40</f>
        <v>62.25</v>
      </c>
      <c r="C11" s="1035">
        <f>C17+C24+C30+C25+C31+C36+C40</f>
        <v>1808725.72</v>
      </c>
      <c r="D11" s="1035">
        <f>D17+D24+D30+D25+D31+D36+D40</f>
        <v>21704708.640000004</v>
      </c>
      <c r="E11" s="1035">
        <f>6.6*247-6</f>
        <v>1624.1999999999998</v>
      </c>
      <c r="F11" s="1035">
        <f>B11*E11</f>
        <v>101106.44999999998</v>
      </c>
      <c r="G11" s="1036">
        <v>0.92300000000000004</v>
      </c>
      <c r="H11" s="1037">
        <f>G11*F11</f>
        <v>93321.253349999984</v>
      </c>
      <c r="I11" s="1203">
        <f>D11/H11/60</f>
        <v>3.8763425373562037</v>
      </c>
      <c r="J11" s="1037"/>
      <c r="K11" s="225"/>
      <c r="L11" s="27"/>
      <c r="M11" s="27"/>
    </row>
    <row r="12" spans="1:13" x14ac:dyDescent="0.2">
      <c r="A12" s="53" t="s">
        <v>881</v>
      </c>
      <c r="B12" s="1035">
        <f>B21+B26+B27+B33+B37+B41</f>
        <v>45</v>
      </c>
      <c r="C12" s="1035">
        <f>C21+C26+C27+C33+C37+C41</f>
        <v>729802.11</v>
      </c>
      <c r="D12" s="1035">
        <f>D21+D26+D27+D33+D37+D41</f>
        <v>8757625.3200000003</v>
      </c>
      <c r="E12" s="1035">
        <f>7.8*247-6</f>
        <v>1920.6</v>
      </c>
      <c r="F12" s="1035">
        <f>B12*E12</f>
        <v>86427</v>
      </c>
      <c r="G12" s="1036">
        <v>0.92300000000000004</v>
      </c>
      <c r="H12" s="1037">
        <f>F12*G12</f>
        <v>79772.120999999999</v>
      </c>
      <c r="I12" s="1038">
        <f>D12/H12/60</f>
        <v>1.8297172015772278</v>
      </c>
      <c r="J12" s="1038">
        <f>H12/H11</f>
        <v>0.85481193336330186</v>
      </c>
      <c r="K12" s="225"/>
      <c r="L12" s="27"/>
      <c r="M12" s="27"/>
    </row>
    <row r="13" spans="1:13" ht="15.75" x14ac:dyDescent="0.2">
      <c r="A13" s="2230" t="s">
        <v>706</v>
      </c>
      <c r="B13" s="2231"/>
      <c r="C13" s="2231"/>
      <c r="D13" s="2231"/>
      <c r="E13" s="2231"/>
      <c r="F13" s="2231"/>
      <c r="G13" s="2231"/>
      <c r="H13" s="2231"/>
      <c r="I13" s="2231"/>
      <c r="J13" s="2231"/>
      <c r="K13" s="2232"/>
      <c r="L13" s="27"/>
      <c r="M13" s="27"/>
    </row>
    <row r="14" spans="1:13" x14ac:dyDescent="0.2">
      <c r="A14" s="8" t="s">
        <v>236</v>
      </c>
      <c r="B14" s="1039">
        <v>34.25</v>
      </c>
      <c r="C14" s="1039">
        <f>'тарификация 2018'!AQ234</f>
        <v>981827</v>
      </c>
      <c r="D14" s="1039">
        <f>C14*12</f>
        <v>11781924</v>
      </c>
      <c r="E14" s="1035">
        <f>6.6*247-6</f>
        <v>1624.1999999999998</v>
      </c>
      <c r="F14" s="1039">
        <f t="shared" ref="F14:F20" si="0">B14*E14</f>
        <v>55628.849999999991</v>
      </c>
      <c r="G14" s="526">
        <v>0.92300000000000004</v>
      </c>
      <c r="H14" s="1039">
        <f t="shared" ref="H14:H20" si="1">F14*G14</f>
        <v>51345.428549999997</v>
      </c>
      <c r="I14" s="1039"/>
      <c r="J14" s="1039"/>
      <c r="K14" s="37"/>
      <c r="L14" s="27"/>
      <c r="M14" s="27"/>
    </row>
    <row r="15" spans="1:13" x14ac:dyDescent="0.2">
      <c r="A15" s="8" t="s">
        <v>235</v>
      </c>
      <c r="B15" s="1039">
        <v>1.5</v>
      </c>
      <c r="C15" s="1039">
        <f>'тарификация 2018'!AQ237</f>
        <v>35449.53</v>
      </c>
      <c r="D15" s="1039">
        <f>C15*12</f>
        <v>425394.36</v>
      </c>
      <c r="E15" s="1035">
        <f>6.6*247-6</f>
        <v>1624.1999999999998</v>
      </c>
      <c r="F15" s="1039">
        <f t="shared" si="0"/>
        <v>2436.2999999999997</v>
      </c>
      <c r="G15" s="526">
        <v>0.92300000000000004</v>
      </c>
      <c r="H15" s="1039">
        <f t="shared" si="1"/>
        <v>2248.7048999999997</v>
      </c>
      <c r="I15" s="1039"/>
      <c r="J15" s="1039"/>
      <c r="K15" s="37"/>
      <c r="L15" s="27"/>
      <c r="M15" s="27"/>
    </row>
    <row r="16" spans="1:13" x14ac:dyDescent="0.2">
      <c r="A16" s="8" t="s">
        <v>93</v>
      </c>
      <c r="B16" s="1039">
        <v>2.5</v>
      </c>
      <c r="C16" s="1039">
        <f>'тарификация 2018'!AQ239</f>
        <v>73285.700000000012</v>
      </c>
      <c r="D16" s="1039">
        <f>C16*12</f>
        <v>879428.40000000014</v>
      </c>
      <c r="E16" s="1035">
        <f>6.6*247-6</f>
        <v>1624.1999999999998</v>
      </c>
      <c r="F16" s="1039">
        <f t="shared" si="0"/>
        <v>4060.4999999999995</v>
      </c>
      <c r="G16" s="526">
        <v>0.92300000000000004</v>
      </c>
      <c r="H16" s="1039">
        <f t="shared" si="1"/>
        <v>3747.8414999999995</v>
      </c>
      <c r="I16" s="1039"/>
      <c r="J16" s="1039"/>
      <c r="K16" s="37"/>
      <c r="L16" s="27"/>
      <c r="M16" s="27"/>
    </row>
    <row r="17" spans="1:256" x14ac:dyDescent="0.2">
      <c r="A17" s="4" t="s">
        <v>94</v>
      </c>
      <c r="B17" s="1040">
        <f>SUM(B14:B16)</f>
        <v>38.25</v>
      </c>
      <c r="C17" s="1040">
        <f>C14+C15+C16</f>
        <v>1090562.23</v>
      </c>
      <c r="D17" s="1040">
        <f>SUM(D14:D16)</f>
        <v>13086746.76</v>
      </c>
      <c r="E17" s="1038">
        <f>6.6*247-6</f>
        <v>1624.1999999999998</v>
      </c>
      <c r="F17" s="1040">
        <f>B17*E17</f>
        <v>62125.649999999994</v>
      </c>
      <c r="G17" s="1041">
        <v>0.92300000000000004</v>
      </c>
      <c r="H17" s="1040">
        <f>F17*G17</f>
        <v>57341.974949999996</v>
      </c>
      <c r="I17" s="1040">
        <f>D17/H17/60</f>
        <v>3.8037135307980878</v>
      </c>
      <c r="J17" s="1040"/>
      <c r="K17" s="37"/>
      <c r="L17" s="27"/>
      <c r="M17" s="27"/>
    </row>
    <row r="18" spans="1:256" x14ac:dyDescent="0.2">
      <c r="A18" s="8" t="s">
        <v>4107</v>
      </c>
      <c r="B18" s="1039">
        <f>'тарификация 2018'!I241</f>
        <v>1</v>
      </c>
      <c r="C18" s="1039">
        <f>'тарификация 2018'!AL241</f>
        <v>16370.9</v>
      </c>
      <c r="D18" s="1039">
        <f>C18*12</f>
        <v>196450.8</v>
      </c>
      <c r="E18" s="1035">
        <f>7.8*247-6</f>
        <v>1920.6</v>
      </c>
      <c r="F18" s="1039">
        <f>B18*E18</f>
        <v>1920.6</v>
      </c>
      <c r="G18" s="526">
        <v>0.92300000000000004</v>
      </c>
      <c r="H18" s="1039">
        <f t="shared" si="1"/>
        <v>1772.7138</v>
      </c>
      <c r="I18" s="1040">
        <f>D18/H18/60</f>
        <v>1.8469873704373485</v>
      </c>
      <c r="J18" s="1040"/>
      <c r="K18" s="37"/>
      <c r="L18" s="27"/>
      <c r="M18" s="27"/>
    </row>
    <row r="19" spans="1:256" x14ac:dyDescent="0.2">
      <c r="A19" s="8" t="s">
        <v>238</v>
      </c>
      <c r="B19" s="1039">
        <f>'тарификация 2018'!I244</f>
        <v>1</v>
      </c>
      <c r="C19" s="1039">
        <f>'тарификация 2018'!AL244</f>
        <v>14828.34</v>
      </c>
      <c r="D19" s="1039">
        <f>C19*12</f>
        <v>177940.08000000002</v>
      </c>
      <c r="E19" s="1035">
        <f>7.8*247-6</f>
        <v>1920.6</v>
      </c>
      <c r="F19" s="1039">
        <f t="shared" si="0"/>
        <v>1920.6</v>
      </c>
      <c r="G19" s="526">
        <v>0.92300000000000004</v>
      </c>
      <c r="H19" s="1039">
        <f t="shared" si="1"/>
        <v>1772.7138</v>
      </c>
      <c r="I19" s="1040">
        <f>D19/H19/60</f>
        <v>1.6729536375245684</v>
      </c>
      <c r="J19" s="1040"/>
      <c r="K19" s="37"/>
      <c r="L19" s="27"/>
      <c r="M19" s="27"/>
    </row>
    <row r="20" spans="1:256" x14ac:dyDescent="0.2">
      <c r="A20" s="5" t="s">
        <v>237</v>
      </c>
      <c r="B20" s="1039">
        <f>'тарификация 2018'!I247+'тарификация 2018'!I250+'тарификация 2018'!I253+'тарификация 2018'!I256+'тарификация 2018'!I259+'тарификация 2018'!I262+'тарификация 2018'!I265+'тарификация 2018'!I275+'тарификация 2018'!I278+'тарификация 2018'!I281+'тарификация 2018'!I287+'тарификация 2018'!I290+'тарификация 2018'!I293</f>
        <v>16</v>
      </c>
      <c r="C20" s="1039">
        <f>'тарификация 2018'!AO295</f>
        <v>254407.9</v>
      </c>
      <c r="D20" s="1039">
        <f>C20*12</f>
        <v>3052894.8</v>
      </c>
      <c r="E20" s="1035">
        <f>7.8*247-6</f>
        <v>1920.6</v>
      </c>
      <c r="F20" s="1039">
        <f t="shared" si="0"/>
        <v>30729.599999999999</v>
      </c>
      <c r="G20" s="526">
        <v>0.92300000000000004</v>
      </c>
      <c r="H20" s="1039">
        <f t="shared" si="1"/>
        <v>28363.4208</v>
      </c>
      <c r="I20" s="1040">
        <f>D20/H20/60</f>
        <v>1.7939154927321037</v>
      </c>
      <c r="J20" s="1039"/>
      <c r="K20" s="37"/>
      <c r="L20" s="27"/>
      <c r="M20" s="27"/>
    </row>
    <row r="21" spans="1:256" x14ac:dyDescent="0.2">
      <c r="A21" s="7" t="s">
        <v>1044</v>
      </c>
      <c r="B21" s="1040">
        <f>B19+B20+B18</f>
        <v>18</v>
      </c>
      <c r="C21" s="1040">
        <f>C19+C20+C18</f>
        <v>285607.14</v>
      </c>
      <c r="D21" s="1040">
        <f>D19+D20+D18</f>
        <v>3427285.6799999997</v>
      </c>
      <c r="E21" s="1038">
        <f>7.8*247-6</f>
        <v>1920.6</v>
      </c>
      <c r="F21" s="1040">
        <f>B21*E21</f>
        <v>34570.799999999996</v>
      </c>
      <c r="G21" s="1041">
        <v>0.92300000000000004</v>
      </c>
      <c r="H21" s="1040">
        <f>F21*G21</f>
        <v>31908.848399999999</v>
      </c>
      <c r="I21" s="1040">
        <f>D21/H21/60</f>
        <v>1.7901438273153096</v>
      </c>
      <c r="J21" s="1040">
        <f>H21/$H$17</f>
        <v>0.55646580760120823</v>
      </c>
      <c r="K21" s="37"/>
      <c r="L21" s="27"/>
      <c r="M21" s="27"/>
    </row>
    <row r="22" spans="1:256" x14ac:dyDescent="0.2">
      <c r="A22" s="4" t="s">
        <v>199</v>
      </c>
      <c r="B22" s="1040">
        <f>B17+B21</f>
        <v>56.25</v>
      </c>
      <c r="C22" s="1040">
        <f>C17+C21</f>
        <v>1376169.37</v>
      </c>
      <c r="D22" s="1040">
        <f>D17+D21</f>
        <v>16514032.439999999</v>
      </c>
      <c r="E22" s="1040">
        <f>E17+E21</f>
        <v>3544.7999999999997</v>
      </c>
      <c r="F22" s="1040">
        <f>F17+F21</f>
        <v>96696.449999999983</v>
      </c>
      <c r="G22" s="1041"/>
      <c r="H22" s="1040"/>
      <c r="I22" s="1040"/>
      <c r="J22" s="1040"/>
      <c r="K22" s="322"/>
      <c r="L22" s="321"/>
      <c r="M22" s="321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  <c r="AY22" s="6"/>
      <c r="AZ22" s="6"/>
      <c r="BA22" s="6"/>
      <c r="BB22" s="6"/>
      <c r="BC22" s="6"/>
      <c r="BD22" s="6"/>
      <c r="BE22" s="6"/>
      <c r="BF22" s="6"/>
      <c r="BG22" s="6"/>
      <c r="BH22" s="6"/>
      <c r="BI22" s="6"/>
      <c r="BJ22" s="6"/>
      <c r="BK22" s="6"/>
      <c r="BL22" s="6"/>
      <c r="BM22" s="6"/>
      <c r="BN22" s="6"/>
      <c r="BO22" s="6"/>
      <c r="BP22" s="6"/>
      <c r="BQ22" s="6"/>
      <c r="BR22" s="6"/>
      <c r="BS22" s="6"/>
      <c r="BT22" s="6"/>
      <c r="BU22" s="6"/>
      <c r="BV22" s="6"/>
      <c r="BW22" s="6"/>
      <c r="BX22" s="6"/>
      <c r="BY22" s="6"/>
      <c r="BZ22" s="6"/>
      <c r="CA22" s="6"/>
      <c r="CB22" s="6"/>
      <c r="CC22" s="6"/>
      <c r="CD22" s="6"/>
      <c r="CE22" s="6"/>
      <c r="CF22" s="6"/>
      <c r="CG22" s="6"/>
      <c r="CH22" s="6"/>
      <c r="CI22" s="6"/>
      <c r="CJ22" s="6"/>
      <c r="CK22" s="6"/>
      <c r="CL22" s="6"/>
      <c r="CM22" s="6"/>
      <c r="CN22" s="6"/>
      <c r="CO22" s="6"/>
      <c r="CP22" s="6"/>
      <c r="CQ22" s="6"/>
      <c r="CR22" s="6"/>
      <c r="CS22" s="6"/>
      <c r="CT22" s="6"/>
      <c r="CU22" s="6"/>
      <c r="CV22" s="6"/>
      <c r="CW22" s="6"/>
      <c r="CX22" s="6"/>
      <c r="CY22" s="6"/>
      <c r="CZ22" s="6"/>
      <c r="DA22" s="6"/>
      <c r="DB22" s="6"/>
      <c r="DC22" s="6"/>
      <c r="DD22" s="6"/>
      <c r="DE22" s="6"/>
      <c r="DF22" s="6"/>
      <c r="DG22" s="6"/>
      <c r="DH22" s="6"/>
      <c r="DI22" s="6"/>
      <c r="DJ22" s="6"/>
      <c r="DK22" s="6"/>
      <c r="DL22" s="6"/>
      <c r="DM22" s="6"/>
      <c r="DN22" s="6"/>
      <c r="DO22" s="6"/>
      <c r="DP22" s="6"/>
      <c r="DQ22" s="6"/>
      <c r="DR22" s="6"/>
      <c r="DS22" s="6"/>
      <c r="DT22" s="6"/>
      <c r="DU22" s="6"/>
      <c r="DV22" s="6"/>
      <c r="DW22" s="6"/>
      <c r="DX22" s="6"/>
      <c r="DY22" s="6"/>
      <c r="DZ22" s="6"/>
      <c r="EA22" s="6"/>
      <c r="EB22" s="6"/>
      <c r="EC22" s="6"/>
      <c r="ED22" s="6"/>
      <c r="EE22" s="6"/>
      <c r="EF22" s="6"/>
      <c r="EG22" s="6"/>
      <c r="EH22" s="6"/>
      <c r="EI22" s="6"/>
      <c r="EJ22" s="6"/>
      <c r="EK22" s="6"/>
      <c r="EL22" s="6"/>
      <c r="EM22" s="6"/>
      <c r="EN22" s="6"/>
      <c r="EO22" s="6"/>
      <c r="EP22" s="6"/>
      <c r="EQ22" s="6"/>
      <c r="ER22" s="6"/>
      <c r="ES22" s="6"/>
      <c r="ET22" s="6"/>
      <c r="EU22" s="6"/>
      <c r="EV22" s="6"/>
      <c r="EW22" s="6"/>
      <c r="EX22" s="6"/>
      <c r="EY22" s="6"/>
      <c r="EZ22" s="6"/>
      <c r="FA22" s="6"/>
      <c r="FB22" s="6"/>
      <c r="FC22" s="6"/>
      <c r="FD22" s="6"/>
      <c r="FE22" s="6"/>
      <c r="FF22" s="6"/>
      <c r="FG22" s="6"/>
      <c r="FH22" s="6"/>
      <c r="FI22" s="6"/>
      <c r="FJ22" s="6"/>
      <c r="FK22" s="6"/>
      <c r="FL22" s="6"/>
      <c r="FM22" s="6"/>
      <c r="FN22" s="6"/>
      <c r="FO22" s="6"/>
      <c r="FP22" s="6"/>
      <c r="FQ22" s="6"/>
      <c r="FR22" s="6"/>
      <c r="FS22" s="6"/>
      <c r="FT22" s="6"/>
      <c r="FU22" s="6"/>
      <c r="FV22" s="6"/>
      <c r="FW22" s="6"/>
      <c r="FX22" s="6"/>
      <c r="FY22" s="6"/>
      <c r="FZ22" s="6"/>
      <c r="GA22" s="6"/>
      <c r="GB22" s="6"/>
      <c r="GC22" s="6"/>
      <c r="GD22" s="6"/>
      <c r="GE22" s="6"/>
      <c r="GF22" s="6"/>
      <c r="GG22" s="6"/>
      <c r="GH22" s="6"/>
      <c r="GI22" s="6"/>
      <c r="GJ22" s="6"/>
      <c r="GK22" s="6"/>
      <c r="GL22" s="6"/>
      <c r="GM22" s="6"/>
      <c r="GN22" s="6"/>
      <c r="GO22" s="6"/>
      <c r="GP22" s="6"/>
      <c r="GQ22" s="6"/>
      <c r="GR22" s="6"/>
      <c r="GS22" s="6"/>
      <c r="GT22" s="6"/>
      <c r="GU22" s="6"/>
      <c r="GV22" s="6"/>
      <c r="GW22" s="6"/>
      <c r="GX22" s="6"/>
      <c r="GY22" s="6"/>
      <c r="GZ22" s="6"/>
      <c r="HA22" s="6"/>
      <c r="HB22" s="6"/>
      <c r="HC22" s="6"/>
      <c r="HD22" s="6"/>
      <c r="HE22" s="6"/>
      <c r="HF22" s="6"/>
      <c r="HG22" s="6"/>
      <c r="HH22" s="6"/>
      <c r="HI22" s="6"/>
      <c r="HJ22" s="6"/>
      <c r="HK22" s="6"/>
      <c r="HL22" s="6"/>
      <c r="HM22" s="6"/>
      <c r="HN22" s="6"/>
      <c r="HO22" s="6"/>
      <c r="HP22" s="6"/>
      <c r="HQ22" s="6"/>
      <c r="HR22" s="6"/>
      <c r="HS22" s="6"/>
      <c r="HT22" s="6"/>
      <c r="HU22" s="6"/>
      <c r="HV22" s="6"/>
      <c r="HW22" s="6"/>
      <c r="HX22" s="6"/>
      <c r="HY22" s="6"/>
      <c r="HZ22" s="6"/>
      <c r="IA22" s="6"/>
      <c r="IB22" s="6"/>
      <c r="IC22" s="6"/>
      <c r="ID22" s="6"/>
      <c r="IE22" s="6"/>
      <c r="IF22" s="6"/>
      <c r="IG22" s="6"/>
      <c r="IH22" s="6"/>
      <c r="II22" s="6"/>
      <c r="IJ22" s="6"/>
      <c r="IK22" s="6"/>
      <c r="IL22" s="6"/>
      <c r="IM22" s="6"/>
      <c r="IN22" s="6"/>
      <c r="IO22" s="6"/>
      <c r="IP22" s="6"/>
      <c r="IQ22" s="6"/>
      <c r="IR22" s="6"/>
      <c r="IS22" s="6"/>
      <c r="IT22" s="6"/>
      <c r="IU22" s="6"/>
      <c r="IV22" s="6"/>
    </row>
    <row r="23" spans="1:256" ht="15.75" x14ac:dyDescent="0.2">
      <c r="A23" s="2230" t="s">
        <v>707</v>
      </c>
      <c r="B23" s="2231"/>
      <c r="C23" s="2231"/>
      <c r="D23" s="2231"/>
      <c r="E23" s="2231"/>
      <c r="F23" s="2231"/>
      <c r="G23" s="2231"/>
      <c r="H23" s="2231"/>
      <c r="I23" s="2231"/>
      <c r="J23" s="2232"/>
      <c r="K23" s="556"/>
      <c r="L23" s="27"/>
      <c r="M23" s="27"/>
      <c r="O23" s="36"/>
    </row>
    <row r="24" spans="1:256" x14ac:dyDescent="0.2">
      <c r="A24" s="210" t="s">
        <v>29</v>
      </c>
      <c r="B24" s="1035">
        <v>9</v>
      </c>
      <c r="C24" s="1037">
        <f>'тарификация 2018'!AO389</f>
        <v>279331.02</v>
      </c>
      <c r="D24" s="1039">
        <f>C24*12</f>
        <v>3351972.24</v>
      </c>
      <c r="E24" s="1035">
        <f>6.6*247-6</f>
        <v>1624.1999999999998</v>
      </c>
      <c r="F24" s="1037">
        <f>E24*B24</f>
        <v>14617.8</v>
      </c>
      <c r="G24" s="526">
        <v>0.92300000000000004</v>
      </c>
      <c r="H24" s="1037">
        <f>F24*G24</f>
        <v>13492.2294</v>
      </c>
      <c r="I24" s="1038">
        <f>D24/H24/60</f>
        <v>4.14062067459363</v>
      </c>
      <c r="J24" s="1037"/>
      <c r="K24" s="526"/>
      <c r="L24" s="27"/>
      <c r="M24" s="27"/>
    </row>
    <row r="25" spans="1:256" hidden="1" x14ac:dyDescent="0.2">
      <c r="A25" s="8" t="s">
        <v>235</v>
      </c>
      <c r="B25" s="1035"/>
      <c r="C25" s="1037"/>
      <c r="D25" s="1037"/>
      <c r="E25" s="1037"/>
      <c r="F25" s="1037"/>
      <c r="G25" s="1036"/>
      <c r="H25" s="1037"/>
      <c r="I25" s="1037"/>
      <c r="J25" s="1037"/>
      <c r="K25" s="526"/>
      <c r="L25" s="27"/>
      <c r="M25" s="27"/>
    </row>
    <row r="26" spans="1:256" x14ac:dyDescent="0.2">
      <c r="A26" s="214" t="s">
        <v>30</v>
      </c>
      <c r="B26" s="1039">
        <v>4</v>
      </c>
      <c r="C26" s="1039">
        <f>'тарификация 2018'!AO401</f>
        <v>62587.72</v>
      </c>
      <c r="D26" s="1039">
        <f>C26*12</f>
        <v>751052.64</v>
      </c>
      <c r="E26" s="1035">
        <f>6.6*247-6</f>
        <v>1624.1999999999998</v>
      </c>
      <c r="F26" s="1037">
        <f>E26*B26</f>
        <v>6496.7999999999993</v>
      </c>
      <c r="G26" s="1036">
        <v>0.92300000000000004</v>
      </c>
      <c r="H26" s="1037">
        <f>F26*G26</f>
        <v>5996.5463999999993</v>
      </c>
      <c r="I26" s="1037">
        <f>D26/H26/60</f>
        <v>2.0874588746615887</v>
      </c>
      <c r="J26" s="1039">
        <f>H26/$H$24</f>
        <v>0.44444444444444436</v>
      </c>
      <c r="K26" s="526"/>
      <c r="L26" s="27"/>
      <c r="M26" s="27"/>
    </row>
    <row r="27" spans="1:256" x14ac:dyDescent="0.2">
      <c r="A27" s="214" t="s">
        <v>237</v>
      </c>
      <c r="B27" s="1039">
        <v>5</v>
      </c>
      <c r="C27" s="1039">
        <f>'тарификация 2018'!AO417</f>
        <v>80349.100000000006</v>
      </c>
      <c r="D27" s="1039">
        <f>C27*12</f>
        <v>964189.20000000007</v>
      </c>
      <c r="E27" s="1035">
        <f>7.8*247-6</f>
        <v>1920.6</v>
      </c>
      <c r="F27" s="1037">
        <f>E27*B27</f>
        <v>9603</v>
      </c>
      <c r="G27" s="1036">
        <v>0.92300000000000004</v>
      </c>
      <c r="H27" s="1037">
        <f>F27*G27</f>
        <v>8863.5689999999995</v>
      </c>
      <c r="I27" s="1037">
        <f>D27/H27/60</f>
        <v>1.8130191122785868</v>
      </c>
      <c r="J27" s="1039">
        <f>H27/($H$24+H26+H25)</f>
        <v>0.45480378505867974</v>
      </c>
      <c r="K27" s="1039">
        <f>H27/H26</f>
        <v>1.4781123014407094</v>
      </c>
      <c r="L27" s="27"/>
      <c r="M27" s="27"/>
    </row>
    <row r="28" spans="1:256" x14ac:dyDescent="0.2">
      <c r="A28" s="324" t="s">
        <v>199</v>
      </c>
      <c r="B28" s="1040">
        <f>SUM(B24:B27)</f>
        <v>18</v>
      </c>
      <c r="C28" s="1040">
        <f>C24+C25+C26+C27</f>
        <v>422267.83999999997</v>
      </c>
      <c r="D28" s="1040">
        <f>SUM(D24:D27)</f>
        <v>5067214.08</v>
      </c>
      <c r="E28" s="1040">
        <f>SUM(E24:E27)</f>
        <v>5169</v>
      </c>
      <c r="F28" s="1040">
        <f>SUM(F24:F27)</f>
        <v>30717.599999999999</v>
      </c>
      <c r="G28" s="1042"/>
      <c r="H28" s="1040">
        <f>SUM(H24:H27)</f>
        <v>28352.344799999999</v>
      </c>
      <c r="I28" s="1038"/>
      <c r="J28" s="1040"/>
      <c r="K28" s="1041"/>
      <c r="L28" s="321"/>
      <c r="M28" s="321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  <c r="AY28" s="6"/>
      <c r="AZ28" s="6"/>
      <c r="BA28" s="6"/>
      <c r="BB28" s="6"/>
      <c r="BC28" s="6"/>
      <c r="BD28" s="6"/>
      <c r="BE28" s="6"/>
      <c r="BF28" s="6"/>
      <c r="BG28" s="6"/>
      <c r="BH28" s="6"/>
      <c r="BI28" s="6"/>
      <c r="BJ28" s="6"/>
      <c r="BK28" s="6"/>
      <c r="BL28" s="6"/>
      <c r="BM28" s="6"/>
      <c r="BN28" s="6"/>
      <c r="BO28" s="6"/>
      <c r="BP28" s="6"/>
      <c r="BQ28" s="6"/>
      <c r="BR28" s="6"/>
      <c r="BS28" s="6"/>
      <c r="BT28" s="6"/>
      <c r="BU28" s="6"/>
      <c r="BV28" s="6"/>
      <c r="BW28" s="6"/>
      <c r="BX28" s="6"/>
      <c r="BY28" s="6"/>
      <c r="BZ28" s="6"/>
      <c r="CA28" s="6"/>
      <c r="CB28" s="6"/>
      <c r="CC28" s="6"/>
      <c r="CD28" s="6"/>
      <c r="CE28" s="6"/>
      <c r="CF28" s="6"/>
      <c r="CG28" s="6"/>
      <c r="CH28" s="6"/>
      <c r="CI28" s="6"/>
      <c r="CJ28" s="6"/>
      <c r="CK28" s="6"/>
      <c r="CL28" s="6"/>
      <c r="CM28" s="6"/>
      <c r="CN28" s="6"/>
      <c r="CO28" s="6"/>
      <c r="CP28" s="6"/>
      <c r="CQ28" s="6"/>
      <c r="CR28" s="6"/>
      <c r="CS28" s="6"/>
      <c r="CT28" s="6"/>
      <c r="CU28" s="6"/>
      <c r="CV28" s="6"/>
      <c r="CW28" s="6"/>
      <c r="CX28" s="6"/>
      <c r="CY28" s="6"/>
      <c r="CZ28" s="6"/>
      <c r="DA28" s="6"/>
      <c r="DB28" s="6"/>
      <c r="DC28" s="6"/>
      <c r="DD28" s="6"/>
      <c r="DE28" s="6"/>
      <c r="DF28" s="6"/>
      <c r="DG28" s="6"/>
      <c r="DH28" s="6"/>
      <c r="DI28" s="6"/>
      <c r="DJ28" s="6"/>
      <c r="DK28" s="6"/>
      <c r="DL28" s="6"/>
      <c r="DM28" s="6"/>
      <c r="DN28" s="6"/>
      <c r="DO28" s="6"/>
      <c r="DP28" s="6"/>
      <c r="DQ28" s="6"/>
      <c r="DR28" s="6"/>
      <c r="DS28" s="6"/>
      <c r="DT28" s="6"/>
      <c r="DU28" s="6"/>
      <c r="DV28" s="6"/>
      <c r="DW28" s="6"/>
      <c r="DX28" s="6"/>
      <c r="DY28" s="6"/>
      <c r="DZ28" s="6"/>
      <c r="EA28" s="6"/>
      <c r="EB28" s="6"/>
      <c r="EC28" s="6"/>
      <c r="ED28" s="6"/>
      <c r="EE28" s="6"/>
      <c r="EF28" s="6"/>
      <c r="EG28" s="6"/>
      <c r="EH28" s="6"/>
      <c r="EI28" s="6"/>
      <c r="EJ28" s="6"/>
      <c r="EK28" s="6"/>
      <c r="EL28" s="6"/>
      <c r="EM28" s="6"/>
      <c r="EN28" s="6"/>
      <c r="EO28" s="6"/>
      <c r="EP28" s="6"/>
      <c r="EQ28" s="6"/>
      <c r="ER28" s="6"/>
      <c r="ES28" s="6"/>
      <c r="ET28" s="6"/>
      <c r="EU28" s="6"/>
      <c r="EV28" s="6"/>
      <c r="EW28" s="6"/>
      <c r="EX28" s="6"/>
      <c r="EY28" s="6"/>
      <c r="EZ28" s="6"/>
      <c r="FA28" s="6"/>
      <c r="FB28" s="6"/>
      <c r="FC28" s="6"/>
      <c r="FD28" s="6"/>
      <c r="FE28" s="6"/>
      <c r="FF28" s="6"/>
      <c r="FG28" s="6"/>
      <c r="FH28" s="6"/>
      <c r="FI28" s="6"/>
      <c r="FJ28" s="6"/>
      <c r="FK28" s="6"/>
      <c r="FL28" s="6"/>
      <c r="FM28" s="6"/>
      <c r="FN28" s="6"/>
      <c r="FO28" s="6"/>
      <c r="FP28" s="6"/>
      <c r="FQ28" s="6"/>
      <c r="FR28" s="6"/>
      <c r="FS28" s="6"/>
      <c r="FT28" s="6"/>
      <c r="FU28" s="6"/>
      <c r="FV28" s="6"/>
      <c r="FW28" s="6"/>
      <c r="FX28" s="6"/>
      <c r="FY28" s="6"/>
      <c r="FZ28" s="6"/>
      <c r="GA28" s="6"/>
      <c r="GB28" s="6"/>
      <c r="GC28" s="6"/>
      <c r="GD28" s="6"/>
      <c r="GE28" s="6"/>
      <c r="GF28" s="6"/>
      <c r="GG28" s="6"/>
      <c r="GH28" s="6"/>
      <c r="GI28" s="6"/>
      <c r="GJ28" s="6"/>
      <c r="GK28" s="6"/>
      <c r="GL28" s="6"/>
      <c r="GM28" s="6"/>
      <c r="GN28" s="6"/>
      <c r="GO28" s="6"/>
      <c r="GP28" s="6"/>
      <c r="GQ28" s="6"/>
      <c r="GR28" s="6"/>
      <c r="GS28" s="6"/>
      <c r="GT28" s="6"/>
      <c r="GU28" s="6"/>
      <c r="GV28" s="6"/>
      <c r="GW28" s="6"/>
      <c r="GX28" s="6"/>
      <c r="GY28" s="6"/>
      <c r="GZ28" s="6"/>
      <c r="HA28" s="6"/>
      <c r="HB28" s="6"/>
      <c r="HC28" s="6"/>
      <c r="HD28" s="6"/>
      <c r="HE28" s="6"/>
      <c r="HF28" s="6"/>
      <c r="HG28" s="6"/>
      <c r="HH28" s="6"/>
      <c r="HI28" s="6"/>
      <c r="HJ28" s="6"/>
      <c r="HK28" s="6"/>
      <c r="HL28" s="6"/>
      <c r="HM28" s="6"/>
      <c r="HN28" s="6"/>
      <c r="HO28" s="6"/>
      <c r="HP28" s="6"/>
      <c r="HQ28" s="6"/>
      <c r="HR28" s="6"/>
      <c r="HS28" s="6"/>
      <c r="HT28" s="6"/>
      <c r="HU28" s="6"/>
      <c r="HV28" s="6"/>
      <c r="HW28" s="6"/>
      <c r="HX28" s="6"/>
      <c r="HY28" s="6"/>
      <c r="HZ28" s="6"/>
      <c r="IA28" s="6"/>
      <c r="IB28" s="6"/>
      <c r="IC28" s="6"/>
      <c r="ID28" s="6"/>
      <c r="IE28" s="6"/>
      <c r="IF28" s="6"/>
      <c r="IG28" s="6"/>
      <c r="IH28" s="6"/>
      <c r="II28" s="6"/>
      <c r="IJ28" s="6"/>
      <c r="IK28" s="6"/>
      <c r="IL28" s="6"/>
      <c r="IM28" s="6"/>
      <c r="IN28" s="6"/>
      <c r="IO28" s="6"/>
      <c r="IP28" s="6"/>
      <c r="IQ28" s="6"/>
      <c r="IR28" s="6"/>
      <c r="IS28" s="6"/>
      <c r="IT28" s="6"/>
      <c r="IU28" s="6"/>
      <c r="IV28" s="6"/>
    </row>
    <row r="29" spans="1:256" ht="18.75" customHeight="1" x14ac:dyDescent="0.2">
      <c r="A29" s="2230" t="s">
        <v>708</v>
      </c>
      <c r="B29" s="2231"/>
      <c r="C29" s="2231"/>
      <c r="D29" s="2231"/>
      <c r="E29" s="2231"/>
      <c r="F29" s="2231"/>
      <c r="G29" s="2231"/>
      <c r="H29" s="2231"/>
      <c r="I29" s="2231"/>
      <c r="J29" s="2231"/>
      <c r="K29" s="1204"/>
      <c r="L29" s="27"/>
      <c r="M29" s="27"/>
    </row>
    <row r="30" spans="1:256" x14ac:dyDescent="0.2">
      <c r="A30" s="216" t="s">
        <v>235</v>
      </c>
      <c r="B30" s="1035">
        <v>0.5</v>
      </c>
      <c r="C30" s="1037">
        <f>'тарификация 2018'!AO452</f>
        <v>13447.29</v>
      </c>
      <c r="D30" s="1039">
        <f>C30*12</f>
        <v>161367.48000000001</v>
      </c>
      <c r="E30" s="1035">
        <f>7.8*247-6</f>
        <v>1920.6</v>
      </c>
      <c r="F30" s="1037">
        <f>E30*B30</f>
        <v>960.3</v>
      </c>
      <c r="G30" s="526">
        <v>0.92300000000000004</v>
      </c>
      <c r="H30" s="1037">
        <f>F30*G30</f>
        <v>886.3569</v>
      </c>
      <c r="I30" s="1037">
        <f>D30/H30/60</f>
        <v>3.0342833682459065</v>
      </c>
      <c r="J30" s="1037"/>
      <c r="K30" s="1043"/>
      <c r="L30" s="27"/>
      <c r="M30" s="27"/>
    </row>
    <row r="31" spans="1:256" x14ac:dyDescent="0.2">
      <c r="A31" s="8" t="s">
        <v>28</v>
      </c>
      <c r="B31" s="1035">
        <v>12.5</v>
      </c>
      <c r="C31" s="1037">
        <f>'тарификация 2018'!AO499</f>
        <v>366941.72000000003</v>
      </c>
      <c r="D31" s="1039">
        <f>C31*12</f>
        <v>4403300.6400000006</v>
      </c>
      <c r="E31" s="1035">
        <f>7.8*247-6</f>
        <v>1920.6</v>
      </c>
      <c r="F31" s="1037">
        <f>E31*B31</f>
        <v>24007.5</v>
      </c>
      <c r="G31" s="526">
        <v>0.92300000000000004</v>
      </c>
      <c r="H31" s="1037">
        <f>F31*G31</f>
        <v>22158.922500000001</v>
      </c>
      <c r="I31" s="1037">
        <f>D31/H31/60</f>
        <v>3.3119094125628181</v>
      </c>
      <c r="J31" s="1037"/>
      <c r="K31" s="1043"/>
      <c r="L31" s="27"/>
      <c r="M31" s="27"/>
    </row>
    <row r="32" spans="1:256" x14ac:dyDescent="0.2">
      <c r="A32" s="4" t="s">
        <v>94</v>
      </c>
      <c r="B32" s="1038">
        <f>SUM(B30:B31)</f>
        <v>13</v>
      </c>
      <c r="C32" s="1038">
        <f>C30+C31</f>
        <v>380389.01</v>
      </c>
      <c r="D32" s="1038">
        <f>SUM(D30:D31)</f>
        <v>4564668.120000001</v>
      </c>
      <c r="E32" s="1038">
        <f>SUM(E30:E31)</f>
        <v>3841.2</v>
      </c>
      <c r="F32" s="1038">
        <f>SUM(F30:F31)</f>
        <v>24967.8</v>
      </c>
      <c r="G32" s="1041">
        <v>0.92300000000000004</v>
      </c>
      <c r="H32" s="1038">
        <f>F32*G32</f>
        <v>23045.279399999999</v>
      </c>
      <c r="I32" s="1038">
        <f>D32/H32/60</f>
        <v>3.3012314877813989</v>
      </c>
      <c r="J32" s="1037"/>
      <c r="K32" s="1043"/>
      <c r="L32" s="27"/>
      <c r="M32" s="27"/>
    </row>
    <row r="33" spans="1:256" x14ac:dyDescent="0.2">
      <c r="A33" s="5" t="s">
        <v>237</v>
      </c>
      <c r="B33" s="1039">
        <v>10</v>
      </c>
      <c r="C33" s="1039">
        <f>'тарификация 2018'!AO527</f>
        <v>163625.9</v>
      </c>
      <c r="D33" s="1039">
        <f>C33*12</f>
        <v>1963510.7999999998</v>
      </c>
      <c r="E33" s="1035">
        <f>7.8*247-6</f>
        <v>1920.6</v>
      </c>
      <c r="F33" s="1037">
        <f>E33*B33</f>
        <v>19206</v>
      </c>
      <c r="G33" s="526">
        <v>0.92300000000000004</v>
      </c>
      <c r="H33" s="1037">
        <f>F33*G33</f>
        <v>17727.137999999999</v>
      </c>
      <c r="I33" s="1037">
        <f>D33/H33/60</f>
        <v>1.8460498248504638</v>
      </c>
      <c r="J33" s="1039">
        <f>H33/H32</f>
        <v>0.76923076923076916</v>
      </c>
      <c r="K33" s="1043"/>
      <c r="L33" s="27"/>
      <c r="M33" s="27"/>
    </row>
    <row r="34" spans="1:256" x14ac:dyDescent="0.2">
      <c r="A34" s="4" t="s">
        <v>199</v>
      </c>
      <c r="B34" s="1040">
        <f>SUM(B32:B33)</f>
        <v>23</v>
      </c>
      <c r="C34" s="1040">
        <f>C30+C31+C33</f>
        <v>544014.91</v>
      </c>
      <c r="D34" s="1040">
        <f>SUM(D32:D33)</f>
        <v>6528178.9200000009</v>
      </c>
      <c r="E34" s="1040">
        <f>SUM(E30:E33)</f>
        <v>9603</v>
      </c>
      <c r="F34" s="1040">
        <f>SUM(F30:F33)</f>
        <v>69141.600000000006</v>
      </c>
      <c r="G34" s="1042"/>
      <c r="H34" s="1040"/>
      <c r="I34" s="1040"/>
      <c r="J34" s="1040"/>
      <c r="K34" s="1045"/>
      <c r="L34" s="321"/>
      <c r="M34" s="321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  <c r="AY34" s="6"/>
      <c r="AZ34" s="6"/>
      <c r="BA34" s="6"/>
      <c r="BB34" s="6"/>
      <c r="BC34" s="6"/>
      <c r="BD34" s="6"/>
      <c r="BE34" s="6"/>
      <c r="BF34" s="6"/>
      <c r="BG34" s="6"/>
      <c r="BH34" s="6"/>
      <c r="BI34" s="6"/>
      <c r="BJ34" s="6"/>
      <c r="BK34" s="6"/>
      <c r="BL34" s="6"/>
      <c r="BM34" s="6"/>
      <c r="BN34" s="6"/>
      <c r="BO34" s="6"/>
      <c r="BP34" s="6"/>
      <c r="BQ34" s="6"/>
      <c r="BR34" s="6"/>
      <c r="BS34" s="6"/>
      <c r="BT34" s="6"/>
      <c r="BU34" s="6"/>
      <c r="BV34" s="6"/>
      <c r="BW34" s="6"/>
      <c r="BX34" s="6"/>
      <c r="BY34" s="6"/>
      <c r="BZ34" s="6"/>
      <c r="CA34" s="6"/>
      <c r="CB34" s="6"/>
      <c r="CC34" s="6"/>
      <c r="CD34" s="6"/>
      <c r="CE34" s="6"/>
      <c r="CF34" s="6"/>
      <c r="CG34" s="6"/>
      <c r="CH34" s="6"/>
      <c r="CI34" s="6"/>
      <c r="CJ34" s="6"/>
      <c r="CK34" s="6"/>
      <c r="CL34" s="6"/>
      <c r="CM34" s="6"/>
      <c r="CN34" s="6"/>
      <c r="CO34" s="6"/>
      <c r="CP34" s="6"/>
      <c r="CQ34" s="6"/>
      <c r="CR34" s="6"/>
      <c r="CS34" s="6"/>
      <c r="CT34" s="6"/>
      <c r="CU34" s="6"/>
      <c r="CV34" s="6"/>
      <c r="CW34" s="6"/>
      <c r="CX34" s="6"/>
      <c r="CY34" s="6"/>
      <c r="CZ34" s="6"/>
      <c r="DA34" s="6"/>
      <c r="DB34" s="6"/>
      <c r="DC34" s="6"/>
      <c r="DD34" s="6"/>
      <c r="DE34" s="6"/>
      <c r="DF34" s="6"/>
      <c r="DG34" s="6"/>
      <c r="DH34" s="6"/>
      <c r="DI34" s="6"/>
      <c r="DJ34" s="6"/>
      <c r="DK34" s="6"/>
      <c r="DL34" s="6"/>
      <c r="DM34" s="6"/>
      <c r="DN34" s="6"/>
      <c r="DO34" s="6"/>
      <c r="DP34" s="6"/>
      <c r="DQ34" s="6"/>
      <c r="DR34" s="6"/>
      <c r="DS34" s="6"/>
      <c r="DT34" s="6"/>
      <c r="DU34" s="6"/>
      <c r="DV34" s="6"/>
      <c r="DW34" s="6"/>
      <c r="DX34" s="6"/>
      <c r="DY34" s="6"/>
      <c r="DZ34" s="6"/>
      <c r="EA34" s="6"/>
      <c r="EB34" s="6"/>
      <c r="EC34" s="6"/>
      <c r="ED34" s="6"/>
      <c r="EE34" s="6"/>
      <c r="EF34" s="6"/>
      <c r="EG34" s="6"/>
      <c r="EH34" s="6"/>
      <c r="EI34" s="6"/>
      <c r="EJ34" s="6"/>
      <c r="EK34" s="6"/>
      <c r="EL34" s="6"/>
      <c r="EM34" s="6"/>
      <c r="EN34" s="6"/>
      <c r="EO34" s="6"/>
      <c r="EP34" s="6"/>
      <c r="EQ34" s="6"/>
      <c r="ER34" s="6"/>
      <c r="ES34" s="6"/>
      <c r="ET34" s="6"/>
      <c r="EU34" s="6"/>
      <c r="EV34" s="6"/>
      <c r="EW34" s="6"/>
      <c r="EX34" s="6"/>
      <c r="EY34" s="6"/>
      <c r="EZ34" s="6"/>
      <c r="FA34" s="6"/>
      <c r="FB34" s="6"/>
      <c r="FC34" s="6"/>
      <c r="FD34" s="6"/>
      <c r="FE34" s="6"/>
      <c r="FF34" s="6"/>
      <c r="FG34" s="6"/>
      <c r="FH34" s="6"/>
      <c r="FI34" s="6"/>
      <c r="FJ34" s="6"/>
      <c r="FK34" s="6"/>
      <c r="FL34" s="6"/>
      <c r="FM34" s="6"/>
      <c r="FN34" s="6"/>
      <c r="FO34" s="6"/>
      <c r="FP34" s="6"/>
      <c r="FQ34" s="6"/>
      <c r="FR34" s="6"/>
      <c r="FS34" s="6"/>
      <c r="FT34" s="6"/>
      <c r="FU34" s="6"/>
      <c r="FV34" s="6"/>
      <c r="FW34" s="6"/>
      <c r="FX34" s="6"/>
      <c r="FY34" s="6"/>
      <c r="FZ34" s="6"/>
      <c r="GA34" s="6"/>
      <c r="GB34" s="6"/>
      <c r="GC34" s="6"/>
      <c r="GD34" s="6"/>
      <c r="GE34" s="6"/>
      <c r="GF34" s="6"/>
      <c r="GG34" s="6"/>
      <c r="GH34" s="6"/>
      <c r="GI34" s="6"/>
      <c r="GJ34" s="6"/>
      <c r="GK34" s="6"/>
      <c r="GL34" s="6"/>
      <c r="GM34" s="6"/>
      <c r="GN34" s="6"/>
      <c r="GO34" s="6"/>
      <c r="GP34" s="6"/>
      <c r="GQ34" s="6"/>
      <c r="GR34" s="6"/>
      <c r="GS34" s="6"/>
      <c r="GT34" s="6"/>
      <c r="GU34" s="6"/>
      <c r="GV34" s="6"/>
      <c r="GW34" s="6"/>
      <c r="GX34" s="6"/>
      <c r="GY34" s="6"/>
      <c r="GZ34" s="6"/>
      <c r="HA34" s="6"/>
      <c r="HB34" s="6"/>
      <c r="HC34" s="6"/>
      <c r="HD34" s="6"/>
      <c r="HE34" s="6"/>
      <c r="HF34" s="6"/>
      <c r="HG34" s="6"/>
      <c r="HH34" s="6"/>
      <c r="HI34" s="6"/>
      <c r="HJ34" s="6"/>
      <c r="HK34" s="6"/>
      <c r="HL34" s="6"/>
      <c r="HM34" s="6"/>
      <c r="HN34" s="6"/>
      <c r="HO34" s="6"/>
      <c r="HP34" s="6"/>
      <c r="HQ34" s="6"/>
      <c r="HR34" s="6"/>
      <c r="HS34" s="6"/>
      <c r="HT34" s="6"/>
      <c r="HU34" s="6"/>
      <c r="HV34" s="6"/>
      <c r="HW34" s="6"/>
      <c r="HX34" s="6"/>
      <c r="HY34" s="6"/>
      <c r="HZ34" s="6"/>
      <c r="IA34" s="6"/>
      <c r="IB34" s="6"/>
      <c r="IC34" s="6"/>
      <c r="ID34" s="6"/>
      <c r="IE34" s="6"/>
      <c r="IF34" s="6"/>
      <c r="IG34" s="6"/>
      <c r="IH34" s="6"/>
      <c r="II34" s="6"/>
      <c r="IJ34" s="6"/>
      <c r="IK34" s="6"/>
      <c r="IL34" s="6"/>
      <c r="IM34" s="6"/>
      <c r="IN34" s="6"/>
      <c r="IO34" s="6"/>
      <c r="IP34" s="6"/>
      <c r="IQ34" s="6"/>
      <c r="IR34" s="6"/>
      <c r="IS34" s="6"/>
      <c r="IT34" s="6"/>
      <c r="IU34" s="6"/>
      <c r="IV34" s="6"/>
    </row>
    <row r="35" spans="1:256" ht="15.75" x14ac:dyDescent="0.2">
      <c r="A35" s="2230" t="s">
        <v>710</v>
      </c>
      <c r="B35" s="2231"/>
      <c r="C35" s="2231"/>
      <c r="D35" s="2231"/>
      <c r="E35" s="2231"/>
      <c r="F35" s="2231"/>
      <c r="G35" s="2231"/>
      <c r="H35" s="2231"/>
      <c r="I35" s="2231"/>
      <c r="J35" s="2232"/>
      <c r="K35" s="556"/>
      <c r="L35" s="27"/>
      <c r="M35" s="27"/>
    </row>
    <row r="36" spans="1:256" x14ac:dyDescent="0.2">
      <c r="A36" s="216" t="s">
        <v>40</v>
      </c>
      <c r="B36" s="1035">
        <v>1</v>
      </c>
      <c r="C36" s="1035">
        <f>'тарификация 2018'!AL615</f>
        <v>29221.73</v>
      </c>
      <c r="D36" s="1039">
        <f>C36*12</f>
        <v>350660.76</v>
      </c>
      <c r="E36" s="1035">
        <f>7.8*247-6</f>
        <v>1920.6</v>
      </c>
      <c r="F36" s="1037">
        <f>E36*B36</f>
        <v>1920.6</v>
      </c>
      <c r="G36" s="526">
        <v>0.92300000000000004</v>
      </c>
      <c r="H36" s="1037">
        <f>F36*G36</f>
        <v>1772.7138</v>
      </c>
      <c r="I36" s="1037">
        <f>D36/H36/60</f>
        <v>3.2968356200532769</v>
      </c>
      <c r="J36" s="1037">
        <f>H36/H37</f>
        <v>0.5</v>
      </c>
      <c r="K36" s="53"/>
      <c r="L36" s="27"/>
      <c r="M36" s="27"/>
    </row>
    <row r="37" spans="1:256" x14ac:dyDescent="0.2">
      <c r="A37" s="465" t="s">
        <v>41</v>
      </c>
      <c r="B37" s="1046">
        <v>2</v>
      </c>
      <c r="C37" s="1046">
        <f>'тарификация 2018'!AO624</f>
        <v>34807.1</v>
      </c>
      <c r="D37" s="1039">
        <f>C37*12</f>
        <v>417685.19999999995</v>
      </c>
      <c r="E37" s="1035">
        <f>7.8*247-6</f>
        <v>1920.6</v>
      </c>
      <c r="F37" s="1037">
        <f>E37*B37</f>
        <v>3841.2</v>
      </c>
      <c r="G37" s="526">
        <v>0.92300000000000004</v>
      </c>
      <c r="H37" s="1047">
        <f>F37*G37</f>
        <v>3545.4276</v>
      </c>
      <c r="I37" s="1047">
        <f>D37/H37/60</f>
        <v>1.9634923584393598</v>
      </c>
      <c r="J37" s="1046">
        <f>H37/H36</f>
        <v>2</v>
      </c>
      <c r="K37" s="37"/>
      <c r="L37" s="27"/>
      <c r="M37" s="27"/>
    </row>
    <row r="38" spans="1:256" x14ac:dyDescent="0.2">
      <c r="A38" s="4" t="s">
        <v>199</v>
      </c>
      <c r="B38" s="1040">
        <f>B36+B37</f>
        <v>3</v>
      </c>
      <c r="C38" s="1040">
        <f>C36+C37</f>
        <v>64028.83</v>
      </c>
      <c r="D38" s="1040">
        <f>D36+D37</f>
        <v>768345.96</v>
      </c>
      <c r="E38" s="1040">
        <f>E36+E37</f>
        <v>3841.2</v>
      </c>
      <c r="F38" s="1040">
        <f>F36+F37</f>
        <v>5761.7999999999993</v>
      </c>
      <c r="G38" s="1040"/>
      <c r="H38" s="1040"/>
      <c r="I38" s="1040"/>
      <c r="J38" s="1040"/>
      <c r="K38" s="218"/>
      <c r="L38" s="321"/>
      <c r="M38" s="321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  <c r="AY38" s="6"/>
      <c r="AZ38" s="6"/>
      <c r="BA38" s="6"/>
      <c r="BB38" s="6"/>
      <c r="BC38" s="6"/>
      <c r="BD38" s="6"/>
      <c r="BE38" s="6"/>
      <c r="BF38" s="6"/>
      <c r="BG38" s="6"/>
      <c r="BH38" s="6"/>
      <c r="BI38" s="6"/>
      <c r="BJ38" s="6"/>
      <c r="BK38" s="6"/>
      <c r="BL38" s="6"/>
      <c r="BM38" s="6"/>
      <c r="BN38" s="6"/>
      <c r="BO38" s="6"/>
      <c r="BP38" s="6"/>
      <c r="BQ38" s="6"/>
      <c r="BR38" s="6"/>
      <c r="BS38" s="6"/>
      <c r="BT38" s="6"/>
      <c r="BU38" s="6"/>
      <c r="BV38" s="6"/>
      <c r="BW38" s="6"/>
      <c r="BX38" s="6"/>
      <c r="BY38" s="6"/>
      <c r="BZ38" s="6"/>
      <c r="CA38" s="6"/>
      <c r="CB38" s="6"/>
      <c r="CC38" s="6"/>
      <c r="CD38" s="6"/>
      <c r="CE38" s="6"/>
      <c r="CF38" s="6"/>
      <c r="CG38" s="6"/>
      <c r="CH38" s="6"/>
      <c r="CI38" s="6"/>
      <c r="CJ38" s="6"/>
      <c r="CK38" s="6"/>
      <c r="CL38" s="6"/>
      <c r="CM38" s="6"/>
      <c r="CN38" s="6"/>
      <c r="CO38" s="6"/>
      <c r="CP38" s="6"/>
      <c r="CQ38" s="6"/>
      <c r="CR38" s="6"/>
      <c r="CS38" s="6"/>
      <c r="CT38" s="6"/>
      <c r="CU38" s="6"/>
      <c r="CV38" s="6"/>
      <c r="CW38" s="6"/>
      <c r="CX38" s="6"/>
      <c r="CY38" s="6"/>
      <c r="CZ38" s="6"/>
      <c r="DA38" s="6"/>
      <c r="DB38" s="6"/>
      <c r="DC38" s="6"/>
      <c r="DD38" s="6"/>
      <c r="DE38" s="6"/>
      <c r="DF38" s="6"/>
      <c r="DG38" s="6"/>
      <c r="DH38" s="6"/>
      <c r="DI38" s="6"/>
      <c r="DJ38" s="6"/>
      <c r="DK38" s="6"/>
      <c r="DL38" s="6"/>
      <c r="DM38" s="6"/>
      <c r="DN38" s="6"/>
      <c r="DO38" s="6"/>
      <c r="DP38" s="6"/>
      <c r="DQ38" s="6"/>
      <c r="DR38" s="6"/>
      <c r="DS38" s="6"/>
      <c r="DT38" s="6"/>
      <c r="DU38" s="6"/>
      <c r="DV38" s="6"/>
      <c r="DW38" s="6"/>
      <c r="DX38" s="6"/>
      <c r="DY38" s="6"/>
      <c r="DZ38" s="6"/>
      <c r="EA38" s="6"/>
      <c r="EB38" s="6"/>
      <c r="EC38" s="6"/>
      <c r="ED38" s="6"/>
      <c r="EE38" s="6"/>
      <c r="EF38" s="6"/>
      <c r="EG38" s="6"/>
      <c r="EH38" s="6"/>
      <c r="EI38" s="6"/>
      <c r="EJ38" s="6"/>
      <c r="EK38" s="6"/>
      <c r="EL38" s="6"/>
      <c r="EM38" s="6"/>
      <c r="EN38" s="6"/>
      <c r="EO38" s="6"/>
      <c r="EP38" s="6"/>
      <c r="EQ38" s="6"/>
      <c r="ER38" s="6"/>
      <c r="ES38" s="6"/>
      <c r="ET38" s="6"/>
      <c r="EU38" s="6"/>
      <c r="EV38" s="6"/>
      <c r="EW38" s="6"/>
      <c r="EX38" s="6"/>
      <c r="EY38" s="6"/>
      <c r="EZ38" s="6"/>
      <c r="FA38" s="6"/>
      <c r="FB38" s="6"/>
      <c r="FC38" s="6"/>
      <c r="FD38" s="6"/>
      <c r="FE38" s="6"/>
      <c r="FF38" s="6"/>
      <c r="FG38" s="6"/>
      <c r="FH38" s="6"/>
      <c r="FI38" s="6"/>
      <c r="FJ38" s="6"/>
      <c r="FK38" s="6"/>
      <c r="FL38" s="6"/>
      <c r="FM38" s="6"/>
      <c r="FN38" s="6"/>
      <c r="FO38" s="6"/>
      <c r="FP38" s="6"/>
      <c r="FQ38" s="6"/>
      <c r="FR38" s="6"/>
      <c r="FS38" s="6"/>
      <c r="FT38" s="6"/>
      <c r="FU38" s="6"/>
      <c r="FV38" s="6"/>
      <c r="FW38" s="6"/>
      <c r="FX38" s="6"/>
      <c r="FY38" s="6"/>
      <c r="FZ38" s="6"/>
      <c r="GA38" s="6"/>
      <c r="GB38" s="6"/>
      <c r="GC38" s="6"/>
      <c r="GD38" s="6"/>
      <c r="GE38" s="6"/>
      <c r="GF38" s="6"/>
      <c r="GG38" s="6"/>
      <c r="GH38" s="6"/>
      <c r="GI38" s="6"/>
      <c r="GJ38" s="6"/>
      <c r="GK38" s="6"/>
      <c r="GL38" s="6"/>
      <c r="GM38" s="6"/>
      <c r="GN38" s="6"/>
      <c r="GO38" s="6"/>
      <c r="GP38" s="6"/>
      <c r="GQ38" s="6"/>
      <c r="GR38" s="6"/>
      <c r="GS38" s="6"/>
      <c r="GT38" s="6"/>
      <c r="GU38" s="6"/>
      <c r="GV38" s="6"/>
      <c r="GW38" s="6"/>
      <c r="GX38" s="6"/>
      <c r="GY38" s="6"/>
      <c r="GZ38" s="6"/>
      <c r="HA38" s="6"/>
      <c r="HB38" s="6"/>
      <c r="HC38" s="6"/>
      <c r="HD38" s="6"/>
      <c r="HE38" s="6"/>
      <c r="HF38" s="6"/>
      <c r="HG38" s="6"/>
      <c r="HH38" s="6"/>
      <c r="HI38" s="6"/>
      <c r="HJ38" s="6"/>
      <c r="HK38" s="6"/>
      <c r="HL38" s="6"/>
      <c r="HM38" s="6"/>
      <c r="HN38" s="6"/>
      <c r="HO38" s="6"/>
      <c r="HP38" s="6"/>
      <c r="HQ38" s="6"/>
      <c r="HR38" s="6"/>
      <c r="HS38" s="6"/>
      <c r="HT38" s="6"/>
      <c r="HU38" s="6"/>
      <c r="HV38" s="6"/>
      <c r="HW38" s="6"/>
      <c r="HX38" s="6"/>
      <c r="HY38" s="6"/>
      <c r="HZ38" s="6"/>
      <c r="IA38" s="6"/>
      <c r="IB38" s="6"/>
      <c r="IC38" s="6"/>
      <c r="ID38" s="6"/>
      <c r="IE38" s="6"/>
      <c r="IF38" s="6"/>
      <c r="IG38" s="6"/>
      <c r="IH38" s="6"/>
      <c r="II38" s="6"/>
      <c r="IJ38" s="6"/>
      <c r="IK38" s="6"/>
      <c r="IL38" s="6"/>
      <c r="IM38" s="6"/>
      <c r="IN38" s="6"/>
      <c r="IO38" s="6"/>
      <c r="IP38" s="6"/>
      <c r="IQ38" s="6"/>
      <c r="IR38" s="6"/>
      <c r="IS38" s="6"/>
      <c r="IT38" s="6"/>
      <c r="IU38" s="6"/>
      <c r="IV38" s="6"/>
    </row>
    <row r="39" spans="1:256" ht="15.75" customHeight="1" x14ac:dyDescent="0.2">
      <c r="A39" s="2230" t="s">
        <v>711</v>
      </c>
      <c r="B39" s="2231"/>
      <c r="C39" s="2231"/>
      <c r="D39" s="2231"/>
      <c r="E39" s="2231"/>
      <c r="F39" s="2231"/>
      <c r="G39" s="2231"/>
      <c r="H39" s="2231"/>
      <c r="I39" s="2231"/>
      <c r="J39" s="2232"/>
      <c r="K39" s="556"/>
      <c r="L39" s="27"/>
      <c r="M39" s="27"/>
    </row>
    <row r="40" spans="1:256" x14ac:dyDescent="0.2">
      <c r="A40" s="8" t="s">
        <v>38</v>
      </c>
      <c r="B40" s="1202">
        <v>1</v>
      </c>
      <c r="C40" s="1039">
        <f>'тарификация 2018'!AL565</f>
        <v>29221.73</v>
      </c>
      <c r="D40" s="1039">
        <f>C40*12</f>
        <v>350660.76</v>
      </c>
      <c r="E40" s="1039">
        <f>6*247-6</f>
        <v>1476</v>
      </c>
      <c r="F40" s="1039">
        <f>E40*B40</f>
        <v>1476</v>
      </c>
      <c r="G40" s="526">
        <v>0.92300000000000004</v>
      </c>
      <c r="H40" s="1039">
        <f>F40*G40</f>
        <v>1362.348</v>
      </c>
      <c r="I40" s="1039">
        <f>D40/H40/60</f>
        <v>4.289906837313227</v>
      </c>
      <c r="J40" s="1039">
        <f>H40/H41</f>
        <v>0.16666666666666666</v>
      </c>
      <c r="K40" s="37"/>
      <c r="L40" s="27"/>
      <c r="M40" s="27"/>
    </row>
    <row r="41" spans="1:256" x14ac:dyDescent="0.2">
      <c r="A41" s="8" t="s">
        <v>39</v>
      </c>
      <c r="B41" s="1202">
        <v>6</v>
      </c>
      <c r="C41" s="1039">
        <f>'тарификация 2018'!AO588</f>
        <v>102825.15000000001</v>
      </c>
      <c r="D41" s="1039">
        <f>C41*12</f>
        <v>1233901.8</v>
      </c>
      <c r="E41" s="1039">
        <f>6*247-6</f>
        <v>1476</v>
      </c>
      <c r="F41" s="1039">
        <f>E41*B41</f>
        <v>8856</v>
      </c>
      <c r="G41" s="526">
        <v>0.92300000000000004</v>
      </c>
      <c r="H41" s="1039">
        <f>F41*G41</f>
        <v>8174.0880000000006</v>
      </c>
      <c r="I41" s="1039">
        <f>D41/H41/60</f>
        <v>2.5158806707243668</v>
      </c>
      <c r="J41" s="1039"/>
      <c r="K41" s="37"/>
      <c r="L41" s="27"/>
      <c r="M41" s="27"/>
    </row>
    <row r="42" spans="1:256" x14ac:dyDescent="0.2">
      <c r="A42" s="4" t="s">
        <v>199</v>
      </c>
      <c r="B42" s="1040">
        <f>B40+B41</f>
        <v>7</v>
      </c>
      <c r="C42" s="1040">
        <f>C40+C41</f>
        <v>132046.88</v>
      </c>
      <c r="D42" s="1040">
        <f>SUM(D40:D41)</f>
        <v>1584562.56</v>
      </c>
      <c r="E42" s="1040">
        <f>SUM(E40:E41)</f>
        <v>2952</v>
      </c>
      <c r="F42" s="1040">
        <f>SUM(F40:F41)</f>
        <v>10332</v>
      </c>
      <c r="G42" s="1040"/>
      <c r="H42" s="1040">
        <f>SUM(H40:H41)</f>
        <v>9536.4360000000015</v>
      </c>
      <c r="I42" s="1040"/>
      <c r="J42" s="1040"/>
      <c r="K42" s="322"/>
      <c r="L42" s="321"/>
      <c r="M42" s="321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  <c r="AY42" s="6"/>
      <c r="AZ42" s="6"/>
      <c r="BA42" s="6"/>
      <c r="BB42" s="6"/>
      <c r="BC42" s="6"/>
      <c r="BD42" s="6"/>
      <c r="BE42" s="6"/>
      <c r="BF42" s="6"/>
      <c r="BG42" s="6"/>
      <c r="BH42" s="6"/>
      <c r="BI42" s="6"/>
      <c r="BJ42" s="6"/>
      <c r="BK42" s="6"/>
      <c r="BL42" s="6"/>
      <c r="BM42" s="6"/>
      <c r="BN42" s="6"/>
      <c r="BO42" s="6"/>
      <c r="BP42" s="6"/>
      <c r="BQ42" s="6"/>
      <c r="BR42" s="6"/>
      <c r="BS42" s="6"/>
      <c r="BT42" s="6"/>
      <c r="BU42" s="6"/>
      <c r="BV42" s="6"/>
      <c r="BW42" s="6"/>
      <c r="BX42" s="6"/>
      <c r="BY42" s="6"/>
      <c r="BZ42" s="6"/>
      <c r="CA42" s="6"/>
      <c r="CB42" s="6"/>
      <c r="CC42" s="6"/>
      <c r="CD42" s="6"/>
      <c r="CE42" s="6"/>
      <c r="CF42" s="6"/>
      <c r="CG42" s="6"/>
      <c r="CH42" s="6"/>
      <c r="CI42" s="6"/>
      <c r="CJ42" s="6"/>
      <c r="CK42" s="6"/>
      <c r="CL42" s="6"/>
      <c r="CM42" s="6"/>
      <c r="CN42" s="6"/>
      <c r="CO42" s="6"/>
      <c r="CP42" s="6"/>
      <c r="CQ42" s="6"/>
      <c r="CR42" s="6"/>
      <c r="CS42" s="6"/>
      <c r="CT42" s="6"/>
      <c r="CU42" s="6"/>
      <c r="CV42" s="6"/>
      <c r="CW42" s="6"/>
      <c r="CX42" s="6"/>
      <c r="CY42" s="6"/>
      <c r="CZ42" s="6"/>
      <c r="DA42" s="6"/>
      <c r="DB42" s="6"/>
      <c r="DC42" s="6"/>
      <c r="DD42" s="6"/>
      <c r="DE42" s="6"/>
      <c r="DF42" s="6"/>
      <c r="DG42" s="6"/>
      <c r="DH42" s="6"/>
      <c r="DI42" s="6"/>
      <c r="DJ42" s="6"/>
      <c r="DK42" s="6"/>
      <c r="DL42" s="6"/>
      <c r="DM42" s="6"/>
      <c r="DN42" s="6"/>
      <c r="DO42" s="6"/>
      <c r="DP42" s="6"/>
      <c r="DQ42" s="6"/>
      <c r="DR42" s="6"/>
      <c r="DS42" s="6"/>
      <c r="DT42" s="6"/>
      <c r="DU42" s="6"/>
      <c r="DV42" s="6"/>
      <c r="DW42" s="6"/>
      <c r="DX42" s="6"/>
      <c r="DY42" s="6"/>
      <c r="DZ42" s="6"/>
      <c r="EA42" s="6"/>
      <c r="EB42" s="6"/>
      <c r="EC42" s="6"/>
      <c r="ED42" s="6"/>
      <c r="EE42" s="6"/>
      <c r="EF42" s="6"/>
      <c r="EG42" s="6"/>
      <c r="EH42" s="6"/>
      <c r="EI42" s="6"/>
      <c r="EJ42" s="6"/>
      <c r="EK42" s="6"/>
      <c r="EL42" s="6"/>
      <c r="EM42" s="6"/>
      <c r="EN42" s="6"/>
      <c r="EO42" s="6"/>
      <c r="EP42" s="6"/>
      <c r="EQ42" s="6"/>
      <c r="ER42" s="6"/>
      <c r="ES42" s="6"/>
      <c r="ET42" s="6"/>
      <c r="EU42" s="6"/>
      <c r="EV42" s="6"/>
      <c r="EW42" s="6"/>
      <c r="EX42" s="6"/>
      <c r="EY42" s="6"/>
      <c r="EZ42" s="6"/>
      <c r="FA42" s="6"/>
      <c r="FB42" s="6"/>
      <c r="FC42" s="6"/>
      <c r="FD42" s="6"/>
      <c r="FE42" s="6"/>
      <c r="FF42" s="6"/>
      <c r="FG42" s="6"/>
      <c r="FH42" s="6"/>
      <c r="FI42" s="6"/>
      <c r="FJ42" s="6"/>
      <c r="FK42" s="6"/>
      <c r="FL42" s="6"/>
      <c r="FM42" s="6"/>
      <c r="FN42" s="6"/>
      <c r="FO42" s="6"/>
      <c r="FP42" s="6"/>
      <c r="FQ42" s="6"/>
      <c r="FR42" s="6"/>
      <c r="FS42" s="6"/>
      <c r="FT42" s="6"/>
      <c r="FU42" s="6"/>
      <c r="FV42" s="6"/>
      <c r="FW42" s="6"/>
      <c r="FX42" s="6"/>
      <c r="FY42" s="6"/>
      <c r="FZ42" s="6"/>
      <c r="GA42" s="6"/>
      <c r="GB42" s="6"/>
      <c r="GC42" s="6"/>
      <c r="GD42" s="6"/>
      <c r="GE42" s="6"/>
      <c r="GF42" s="6"/>
      <c r="GG42" s="6"/>
      <c r="GH42" s="6"/>
      <c r="GI42" s="6"/>
      <c r="GJ42" s="6"/>
      <c r="GK42" s="6"/>
      <c r="GL42" s="6"/>
      <c r="GM42" s="6"/>
      <c r="GN42" s="6"/>
      <c r="GO42" s="6"/>
      <c r="GP42" s="6"/>
      <c r="GQ42" s="6"/>
      <c r="GR42" s="6"/>
      <c r="GS42" s="6"/>
      <c r="GT42" s="6"/>
      <c r="GU42" s="6"/>
      <c r="GV42" s="6"/>
      <c r="GW42" s="6"/>
      <c r="GX42" s="6"/>
      <c r="GY42" s="6"/>
      <c r="GZ42" s="6"/>
      <c r="HA42" s="6"/>
      <c r="HB42" s="6"/>
      <c r="HC42" s="6"/>
      <c r="HD42" s="6"/>
      <c r="HE42" s="6"/>
      <c r="HF42" s="6"/>
      <c r="HG42" s="6"/>
      <c r="HH42" s="6"/>
      <c r="HI42" s="6"/>
      <c r="HJ42" s="6"/>
      <c r="HK42" s="6"/>
      <c r="HL42" s="6"/>
      <c r="HM42" s="6"/>
      <c r="HN42" s="6"/>
      <c r="HO42" s="6"/>
      <c r="HP42" s="6"/>
      <c r="HQ42" s="6"/>
      <c r="HR42" s="6"/>
      <c r="HS42" s="6"/>
      <c r="HT42" s="6"/>
      <c r="HU42" s="6"/>
      <c r="HV42" s="6"/>
      <c r="HW42" s="6"/>
      <c r="HX42" s="6"/>
      <c r="HY42" s="6"/>
      <c r="HZ42" s="6"/>
      <c r="IA42" s="6"/>
      <c r="IB42" s="6"/>
      <c r="IC42" s="6"/>
      <c r="ID42" s="6"/>
      <c r="IE42" s="6"/>
      <c r="IF42" s="6"/>
      <c r="IG42" s="6"/>
      <c r="IH42" s="6"/>
      <c r="II42" s="6"/>
      <c r="IJ42" s="6"/>
      <c r="IK42" s="6"/>
      <c r="IL42" s="6"/>
      <c r="IM42" s="6"/>
      <c r="IN42" s="6"/>
      <c r="IO42" s="6"/>
      <c r="IP42" s="6"/>
      <c r="IQ42" s="6"/>
      <c r="IR42" s="6"/>
      <c r="IS42" s="6"/>
      <c r="IT42" s="6"/>
      <c r="IU42" s="6"/>
      <c r="IV42" s="6"/>
    </row>
    <row r="43" spans="1:256" x14ac:dyDescent="0.2">
      <c r="A43" s="53"/>
      <c r="B43" s="1049"/>
      <c r="C43" s="1049"/>
      <c r="D43" s="350"/>
      <c r="E43" s="350"/>
      <c r="F43" s="350"/>
      <c r="G43" s="350"/>
      <c r="H43" s="350"/>
      <c r="I43" s="350"/>
      <c r="J43" s="350"/>
      <c r="K43" s="37"/>
      <c r="L43" s="27"/>
      <c r="M43" s="27"/>
    </row>
    <row r="44" spans="1:256" ht="16.5" hidden="1" customHeight="1" x14ac:dyDescent="0.2">
      <c r="A44" s="2237" t="s">
        <v>4308</v>
      </c>
      <c r="B44" s="2238"/>
      <c r="C44" s="2238"/>
      <c r="D44" s="2238"/>
      <c r="E44" s="2238"/>
      <c r="F44" s="2238"/>
      <c r="G44" s="2238"/>
      <c r="H44" s="2238"/>
      <c r="I44" s="2238"/>
      <c r="J44" s="2239"/>
      <c r="K44" s="556"/>
      <c r="L44" s="106"/>
      <c r="M44" s="36"/>
      <c r="U44" s="9"/>
    </row>
    <row r="45" spans="1:256" ht="15" hidden="1" customHeight="1" x14ac:dyDescent="0.2">
      <c r="A45" s="214" t="s">
        <v>4309</v>
      </c>
      <c r="B45" s="32"/>
      <c r="C45" s="32"/>
      <c r="D45" s="32"/>
      <c r="E45" s="1035"/>
      <c r="F45" s="1039"/>
      <c r="G45" s="1036"/>
      <c r="H45" s="1037"/>
      <c r="I45" s="1037"/>
      <c r="J45" s="32"/>
      <c r="K45" s="32"/>
      <c r="L45" s="106"/>
      <c r="U45" s="9"/>
    </row>
    <row r="46" spans="1:256" ht="13.5" hidden="1" customHeight="1" x14ac:dyDescent="0.2">
      <c r="A46" s="214" t="s">
        <v>30</v>
      </c>
      <c r="B46" s="32"/>
      <c r="C46" s="32"/>
      <c r="D46" s="32"/>
      <c r="E46" s="1035"/>
      <c r="F46" s="1039"/>
      <c r="G46" s="1036"/>
      <c r="H46" s="1037"/>
      <c r="I46" s="1037"/>
      <c r="J46" s="32">
        <f>H46/$H$40</f>
        <v>0</v>
      </c>
      <c r="K46" s="32"/>
      <c r="L46" s="106"/>
      <c r="U46" s="9"/>
    </row>
    <row r="47" spans="1:256" ht="16.5" hidden="1" customHeight="1" x14ac:dyDescent="0.3">
      <c r="A47" s="214" t="s">
        <v>237</v>
      </c>
      <c r="B47" s="32"/>
      <c r="C47" s="32"/>
      <c r="D47" s="32"/>
      <c r="E47" s="1035"/>
      <c r="F47" s="1039"/>
      <c r="G47" s="1036"/>
      <c r="H47" s="1037"/>
      <c r="I47" s="1037"/>
      <c r="J47" s="32">
        <f>H47/($H$40+H46)</f>
        <v>0</v>
      </c>
      <c r="K47" s="1039" t="e">
        <f>H47/H46</f>
        <v>#DIV/0!</v>
      </c>
      <c r="N47" s="10"/>
      <c r="O47" s="10"/>
      <c r="P47" s="10"/>
      <c r="Q47" s="10"/>
      <c r="R47" s="10"/>
      <c r="S47" s="10"/>
    </row>
    <row r="48" spans="1:256" ht="18" hidden="1" customHeight="1" x14ac:dyDescent="0.3">
      <c r="A48" s="7" t="s">
        <v>199</v>
      </c>
      <c r="B48" s="218">
        <f>SUM(B45:B47)</f>
        <v>0</v>
      </c>
      <c r="C48" s="218">
        <f>SUM(C45:C47)</f>
        <v>0</v>
      </c>
      <c r="D48" s="218">
        <f>SUM(D45:D47)</f>
        <v>0</v>
      </c>
      <c r="E48" s="218">
        <f>SUM(E45:E47)</f>
        <v>0</v>
      </c>
      <c r="F48" s="218">
        <f>SUM(F45:F47)</f>
        <v>0</v>
      </c>
      <c r="G48" s="218"/>
      <c r="H48" s="218">
        <f>SUM(H45:H47)</f>
        <v>0</v>
      </c>
      <c r="I48" s="218"/>
      <c r="J48" s="218"/>
      <c r="K48" s="218"/>
      <c r="L48" s="23"/>
      <c r="M48" s="24"/>
      <c r="N48" s="10"/>
      <c r="O48" s="10"/>
      <c r="P48" s="10"/>
      <c r="Q48" s="10"/>
      <c r="R48" s="10"/>
      <c r="S48" s="10"/>
      <c r="T48" s="10"/>
      <c r="U48" s="316"/>
    </row>
    <row r="49" spans="1:21" ht="18.75" x14ac:dyDescent="0.3">
      <c r="A49" s="1207"/>
      <c r="B49" s="1208"/>
      <c r="C49" s="1208"/>
      <c r="D49" s="1208"/>
      <c r="E49" s="1208"/>
      <c r="F49" s="1208"/>
      <c r="G49" s="1208"/>
      <c r="H49" s="1208"/>
      <c r="I49" s="1208"/>
      <c r="J49" s="1208"/>
      <c r="K49" s="1208"/>
      <c r="L49" s="23"/>
      <c r="M49" s="24"/>
      <c r="N49" s="10"/>
      <c r="O49" s="10"/>
      <c r="P49" s="10"/>
      <c r="Q49" s="10"/>
      <c r="R49" s="10"/>
      <c r="S49" s="10"/>
      <c r="T49" s="10"/>
      <c r="U49" s="316"/>
    </row>
    <row r="50" spans="1:21" ht="18.75" x14ac:dyDescent="0.3">
      <c r="A50" s="1207"/>
      <c r="B50" s="1208"/>
      <c r="C50" s="1208"/>
      <c r="D50" s="1208"/>
      <c r="E50" s="1208"/>
      <c r="F50" s="1208"/>
      <c r="G50" s="1208"/>
      <c r="H50" s="1208"/>
      <c r="I50" s="1208"/>
      <c r="J50" s="1208"/>
      <c r="K50" s="1208"/>
      <c r="L50" s="23"/>
      <c r="M50" s="24"/>
      <c r="N50" s="10"/>
      <c r="O50" s="10"/>
      <c r="P50" s="10"/>
      <c r="Q50" s="10"/>
      <c r="R50" s="10"/>
      <c r="S50" s="10"/>
      <c r="T50" s="10"/>
      <c r="U50" s="316"/>
    </row>
    <row r="51" spans="1:21" ht="18.75" x14ac:dyDescent="0.3">
      <c r="A51" s="1207"/>
      <c r="B51" s="1208"/>
      <c r="C51" s="1208"/>
      <c r="D51" s="1208"/>
      <c r="E51" s="1208"/>
      <c r="F51" s="1208"/>
      <c r="G51" s="1208"/>
      <c r="H51" s="1208"/>
      <c r="I51" s="1208"/>
      <c r="J51" s="1208"/>
      <c r="K51" s="1208"/>
      <c r="L51" s="23"/>
      <c r="M51" s="24"/>
      <c r="N51" s="10"/>
      <c r="O51" s="10"/>
      <c r="P51" s="10"/>
      <c r="Q51" s="10"/>
      <c r="R51" s="10"/>
      <c r="S51" s="10"/>
      <c r="T51" s="10"/>
      <c r="U51" s="316"/>
    </row>
    <row r="52" spans="1:21" ht="18.75" x14ac:dyDescent="0.3">
      <c r="A52" s="1830" t="s">
        <v>2891</v>
      </c>
      <c r="B52" s="1830"/>
      <c r="C52" s="1208"/>
      <c r="D52" s="1208"/>
      <c r="E52" s="1208"/>
      <c r="F52" s="1208"/>
      <c r="G52" s="1208"/>
      <c r="H52" s="1208"/>
      <c r="I52" s="315"/>
      <c r="J52" s="315" t="s">
        <v>2892</v>
      </c>
      <c r="K52" s="1208"/>
      <c r="L52" s="23"/>
      <c r="M52" s="24"/>
      <c r="N52" s="10"/>
      <c r="O52" s="10"/>
      <c r="P52" s="10"/>
      <c r="Q52" s="10"/>
      <c r="R52" s="10"/>
      <c r="S52" s="10"/>
      <c r="T52" s="10"/>
      <c r="U52" s="316"/>
    </row>
    <row r="53" spans="1:21" ht="18.75" x14ac:dyDescent="0.3">
      <c r="A53" s="1207"/>
      <c r="B53" s="1208"/>
      <c r="C53" s="1208"/>
      <c r="D53" s="1208"/>
      <c r="E53" s="1208"/>
      <c r="F53" s="1208"/>
      <c r="G53" s="1208"/>
      <c r="H53" s="1208"/>
      <c r="I53" s="1209"/>
      <c r="J53" s="1209"/>
      <c r="K53" s="1208"/>
      <c r="L53" s="23"/>
      <c r="M53" s="24"/>
      <c r="N53" s="10"/>
      <c r="O53" s="10"/>
      <c r="P53" s="10"/>
      <c r="Q53" s="10"/>
      <c r="R53" s="10"/>
      <c r="S53" s="10"/>
      <c r="T53" s="10"/>
      <c r="U53" s="316"/>
    </row>
    <row r="54" spans="1:21" ht="18.75" x14ac:dyDescent="0.3">
      <c r="A54" s="1207"/>
      <c r="B54" s="1208"/>
      <c r="C54" s="10"/>
      <c r="D54" s="10"/>
      <c r="E54" s="10"/>
      <c r="F54" s="10"/>
      <c r="G54" s="10"/>
      <c r="H54" s="10"/>
      <c r="I54" s="1209"/>
      <c r="J54" s="315"/>
    </row>
    <row r="55" spans="1:21" ht="18.75" x14ac:dyDescent="0.3">
      <c r="A55" s="10" t="s">
        <v>313</v>
      </c>
      <c r="B55" s="10"/>
      <c r="C55" s="10"/>
      <c r="D55" s="10"/>
      <c r="E55" s="10"/>
      <c r="F55" s="10"/>
      <c r="G55" s="10"/>
      <c r="H55" s="10"/>
      <c r="I55" s="315"/>
      <c r="J55" s="315" t="s">
        <v>3956</v>
      </c>
    </row>
    <row r="56" spans="1:21" ht="18.75" x14ac:dyDescent="0.3">
      <c r="A56" s="10" t="s">
        <v>578</v>
      </c>
      <c r="B56" s="10"/>
      <c r="I56" s="315"/>
      <c r="J56" s="1210"/>
    </row>
    <row r="60" spans="1:21" x14ac:dyDescent="0.2">
      <c r="A60" s="752"/>
    </row>
  </sheetData>
  <mergeCells count="18">
    <mergeCell ref="J1:K1"/>
    <mergeCell ref="C3:H3"/>
    <mergeCell ref="A7:A8"/>
    <mergeCell ref="B7:B8"/>
    <mergeCell ref="C7:C8"/>
    <mergeCell ref="D7:D8"/>
    <mergeCell ref="E7:H7"/>
    <mergeCell ref="I7:I8"/>
    <mergeCell ref="J7:J8"/>
    <mergeCell ref="K7:K8"/>
    <mergeCell ref="A52:B52"/>
    <mergeCell ref="A13:K13"/>
    <mergeCell ref="A10:K10"/>
    <mergeCell ref="A23:J23"/>
    <mergeCell ref="A29:J29"/>
    <mergeCell ref="A35:J35"/>
    <mergeCell ref="A39:J39"/>
    <mergeCell ref="A44:J44"/>
  </mergeCells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AQ966"/>
  <sheetViews>
    <sheetView zoomScale="120" zoomScaleNormal="120" workbookViewId="0">
      <selection activeCell="AQ29" sqref="AQ29"/>
    </sheetView>
  </sheetViews>
  <sheetFormatPr defaultRowHeight="12.75" x14ac:dyDescent="0.2"/>
  <cols>
    <col min="1" max="1" width="0.140625" customWidth="1"/>
    <col min="2" max="2" width="1.85546875" customWidth="1"/>
    <col min="3" max="3" width="1" customWidth="1"/>
    <col min="4" max="5" width="0.42578125" customWidth="1"/>
    <col min="6" max="6" width="10.42578125" customWidth="1"/>
    <col min="7" max="7" width="13.28515625" customWidth="1"/>
    <col min="8" max="8" width="7.5703125" customWidth="1"/>
    <col min="9" max="9" width="4.85546875" customWidth="1"/>
    <col min="10" max="10" width="1" customWidth="1"/>
    <col min="11" max="11" width="7.7109375" customWidth="1"/>
    <col min="12" max="12" width="4.7109375" customWidth="1"/>
    <col min="13" max="13" width="3.28515625" customWidth="1"/>
    <col min="14" max="14" width="4.42578125" customWidth="1"/>
    <col min="15" max="15" width="3.85546875" customWidth="1"/>
    <col min="16" max="16" width="6.140625" customWidth="1"/>
    <col min="17" max="17" width="0.28515625" customWidth="1"/>
    <col min="18" max="18" width="4.42578125" customWidth="1"/>
    <col min="19" max="19" width="0.28515625" customWidth="1"/>
    <col min="20" max="20" width="9.28515625" customWidth="1"/>
    <col min="21" max="21" width="4.5703125" customWidth="1"/>
    <col min="22" max="22" width="4.85546875" customWidth="1"/>
    <col min="23" max="23" width="4.42578125" customWidth="1"/>
    <col min="24" max="24" width="4.7109375" customWidth="1"/>
    <col min="25" max="25" width="6.7109375" customWidth="1"/>
    <col min="26" max="26" width="4.7109375" customWidth="1"/>
    <col min="27" max="27" width="4.28515625" customWidth="1"/>
    <col min="28" max="28" width="0.42578125" customWidth="1"/>
    <col min="29" max="29" width="5.7109375" customWidth="1"/>
    <col min="30" max="30" width="5.28515625" customWidth="1"/>
    <col min="31" max="31" width="0.85546875" customWidth="1"/>
    <col min="32" max="33" width="0.5703125" customWidth="1"/>
    <col min="34" max="34" width="1.140625" customWidth="1"/>
    <col min="35" max="35" width="4.28515625" customWidth="1"/>
    <col min="36" max="36" width="4.42578125" customWidth="1"/>
    <col min="37" max="37" width="5.7109375" customWidth="1"/>
    <col min="38" max="38" width="6.7109375" customWidth="1"/>
    <col min="39" max="39" width="2.28515625" customWidth="1"/>
    <col min="40" max="40" width="0.140625" customWidth="1"/>
    <col min="41" max="41" width="12" customWidth="1"/>
    <col min="43" max="43" width="12" customWidth="1"/>
  </cols>
  <sheetData>
    <row r="1" spans="1:39" ht="23.25" customHeight="1" x14ac:dyDescent="0.2">
      <c r="C1" s="1988" t="s">
        <v>3983</v>
      </c>
      <c r="D1" s="1988"/>
      <c r="E1" s="1988"/>
      <c r="F1" s="1988"/>
      <c r="G1" s="1988"/>
      <c r="H1" s="1988"/>
      <c r="I1" s="1988"/>
      <c r="J1" s="1988"/>
      <c r="K1" s="1988"/>
      <c r="L1" s="1988"/>
      <c r="M1" s="1988"/>
      <c r="N1" s="1988"/>
      <c r="O1" s="1988"/>
      <c r="P1" s="1988"/>
      <c r="Q1" s="1988"/>
      <c r="R1" s="1988"/>
      <c r="S1" s="1988"/>
      <c r="T1" s="1988"/>
      <c r="U1" s="1988"/>
      <c r="V1" s="1988"/>
      <c r="W1" s="1988"/>
      <c r="X1" s="1988"/>
      <c r="Y1" s="1988"/>
      <c r="Z1" s="1988"/>
      <c r="AA1" s="1988"/>
      <c r="AB1" s="1988"/>
      <c r="AC1" s="1988"/>
      <c r="AD1" s="1988"/>
      <c r="AE1" s="1988"/>
      <c r="AF1" s="1988"/>
      <c r="AG1" s="1988"/>
      <c r="AH1" s="1988"/>
      <c r="AI1" s="1988"/>
      <c r="AJ1" s="1988"/>
      <c r="AK1" s="1988"/>
      <c r="AL1" s="1988"/>
      <c r="AM1" s="1988"/>
    </row>
    <row r="2" spans="1:39" ht="5.85" customHeight="1" x14ac:dyDescent="0.2"/>
    <row r="3" spans="1:39" ht="11.85" customHeight="1" x14ac:dyDescent="0.2">
      <c r="I3" s="2395" t="s">
        <v>3483</v>
      </c>
      <c r="J3" s="2395"/>
      <c r="K3" s="2395"/>
      <c r="L3" s="2395"/>
      <c r="M3" s="2395"/>
      <c r="N3" s="2395"/>
      <c r="O3" s="2395"/>
      <c r="P3" s="2395"/>
      <c r="Q3" s="2395"/>
      <c r="R3" s="2395"/>
      <c r="S3" s="2395"/>
      <c r="T3" s="2395"/>
      <c r="U3" s="2395"/>
      <c r="V3" s="2395"/>
      <c r="W3" s="2395"/>
      <c r="X3" s="2395"/>
      <c r="Y3" s="2395"/>
      <c r="Z3" s="2396" t="s">
        <v>3984</v>
      </c>
      <c r="AA3" s="2396"/>
      <c r="AB3" s="2396"/>
      <c r="AC3" s="2396"/>
      <c r="AD3" s="2396"/>
      <c r="AE3" s="2396"/>
      <c r="AF3" s="2396"/>
      <c r="AG3" s="2396"/>
      <c r="AH3" s="2396"/>
      <c r="AI3" s="2396"/>
      <c r="AJ3" s="2396"/>
      <c r="AK3" s="2396"/>
      <c r="AL3" s="2396"/>
      <c r="AM3" s="2396"/>
    </row>
    <row r="4" spans="1:39" ht="5.85" customHeight="1" x14ac:dyDescent="0.2"/>
    <row r="5" spans="1:39" ht="13.7" customHeight="1" x14ac:dyDescent="0.2">
      <c r="A5" s="2397" t="s">
        <v>3480</v>
      </c>
      <c r="B5" s="2397"/>
      <c r="C5" s="2397"/>
      <c r="D5" s="2397"/>
      <c r="E5" s="2397"/>
      <c r="F5" s="2397"/>
      <c r="G5" s="1992" t="s">
        <v>3985</v>
      </c>
      <c r="H5" s="1992"/>
      <c r="I5" s="1992"/>
      <c r="J5" s="1992"/>
      <c r="K5" s="1992"/>
      <c r="L5" s="1992"/>
      <c r="M5" s="1992"/>
      <c r="N5" s="1992"/>
      <c r="O5" s="1992"/>
      <c r="P5" s="1992"/>
      <c r="Q5" s="1992"/>
      <c r="R5" s="1992"/>
      <c r="S5" s="1992"/>
      <c r="T5" s="1992"/>
      <c r="U5" s="1992"/>
      <c r="V5" s="1992"/>
      <c r="W5" s="1992"/>
      <c r="X5" s="1992"/>
      <c r="Y5" s="1992"/>
      <c r="Z5" s="1992"/>
      <c r="AA5" s="1992"/>
      <c r="AB5" s="1992"/>
      <c r="AC5" s="1992"/>
      <c r="AD5" s="1992"/>
      <c r="AE5" s="1992"/>
      <c r="AF5" s="1992"/>
      <c r="AG5" s="1992"/>
      <c r="AH5" s="1992"/>
      <c r="AI5" s="1992"/>
      <c r="AJ5" s="1992"/>
      <c r="AK5" s="1992"/>
      <c r="AL5" s="1992"/>
      <c r="AM5" s="1992"/>
    </row>
    <row r="6" spans="1:39" ht="12.2" customHeight="1" x14ac:dyDescent="0.2">
      <c r="A6" s="2394" t="s">
        <v>3481</v>
      </c>
      <c r="B6" s="2394"/>
      <c r="C6" s="2394"/>
      <c r="D6" s="2394"/>
      <c r="E6" s="2394"/>
      <c r="F6" s="2394"/>
      <c r="G6" s="2394"/>
      <c r="H6" s="2394"/>
      <c r="I6" s="2394"/>
      <c r="J6" s="2394"/>
      <c r="K6" s="2394"/>
      <c r="L6" s="2394"/>
      <c r="M6" s="2394"/>
      <c r="N6" s="2394"/>
      <c r="O6" s="2394"/>
      <c r="P6" s="2394"/>
      <c r="Q6" s="2394"/>
      <c r="R6" s="2394"/>
      <c r="S6" s="2394"/>
      <c r="T6" s="2394"/>
      <c r="U6" s="2394"/>
      <c r="V6" s="2394"/>
      <c r="W6" s="2394"/>
      <c r="X6" s="2394"/>
      <c r="Y6" s="2394"/>
      <c r="Z6" s="2394"/>
      <c r="AA6" s="2394"/>
      <c r="AB6" s="2394"/>
      <c r="AC6" s="2394"/>
      <c r="AD6" s="2394"/>
      <c r="AE6" s="2394"/>
      <c r="AF6" s="2394"/>
      <c r="AG6" s="2394"/>
      <c r="AH6" s="2394"/>
      <c r="AI6" s="2394"/>
      <c r="AJ6" s="2394"/>
      <c r="AK6" s="2394"/>
      <c r="AL6" s="2394"/>
      <c r="AM6" s="2394"/>
    </row>
    <row r="7" spans="1:39" ht="14.45" customHeight="1" x14ac:dyDescent="0.2">
      <c r="A7" s="2394" t="s">
        <v>3986</v>
      </c>
      <c r="B7" s="2394"/>
      <c r="C7" s="2394"/>
      <c r="D7" s="2394"/>
      <c r="E7" s="2394"/>
      <c r="F7" s="2394"/>
      <c r="G7" s="2394"/>
      <c r="H7" s="2394"/>
      <c r="I7" s="2394" t="s">
        <v>3483</v>
      </c>
      <c r="J7" s="2394"/>
      <c r="K7" s="2394"/>
      <c r="L7" s="2394"/>
      <c r="M7" s="2394"/>
      <c r="N7" s="2394"/>
      <c r="O7" s="2394"/>
      <c r="P7" s="2394"/>
      <c r="Q7" s="2394"/>
      <c r="R7" s="2394"/>
      <c r="S7" s="2394"/>
      <c r="T7" s="2394"/>
      <c r="U7" s="2394"/>
      <c r="V7" s="2394"/>
      <c r="W7" s="2394"/>
      <c r="X7" s="2394"/>
      <c r="Y7" s="2394"/>
      <c r="Z7" s="2394"/>
      <c r="AA7" s="2394"/>
      <c r="AB7" s="2394"/>
      <c r="AC7" s="2394"/>
      <c r="AD7" s="2394"/>
      <c r="AE7" s="2394"/>
      <c r="AF7" s="2394"/>
      <c r="AG7" s="2394"/>
      <c r="AH7" s="2394"/>
      <c r="AI7" s="2394"/>
      <c r="AJ7" s="2394"/>
      <c r="AK7" s="2394"/>
      <c r="AL7" s="2394"/>
      <c r="AM7" s="2394"/>
    </row>
    <row r="8" spans="1:39" ht="3" customHeight="1" x14ac:dyDescent="0.2">
      <c r="A8" s="2394"/>
      <c r="B8" s="2394"/>
      <c r="C8" s="2394"/>
      <c r="D8" s="2394"/>
      <c r="E8" s="2394"/>
      <c r="F8" s="2394"/>
      <c r="G8" s="2394"/>
      <c r="H8" s="2394"/>
      <c r="I8" s="2394" t="s">
        <v>3483</v>
      </c>
      <c r="J8" s="2394"/>
      <c r="K8" s="2394"/>
      <c r="L8" s="2394"/>
      <c r="M8" s="2394"/>
      <c r="N8" s="2394"/>
      <c r="O8" s="2394"/>
      <c r="P8" s="2394"/>
      <c r="Q8" s="2394"/>
      <c r="R8" s="2340" t="s">
        <v>3987</v>
      </c>
      <c r="S8" s="2340"/>
      <c r="T8" s="2394" t="s">
        <v>3483</v>
      </c>
      <c r="U8" s="2394"/>
      <c r="V8" s="2394"/>
      <c r="W8" s="2394"/>
      <c r="X8" s="2394"/>
      <c r="Y8" s="2394"/>
      <c r="Z8" s="2368" t="s">
        <v>3988</v>
      </c>
      <c r="AA8" s="2368"/>
      <c r="AB8" s="2368"/>
      <c r="AC8" s="2368"/>
      <c r="AD8" s="2368"/>
      <c r="AE8" s="2368"/>
      <c r="AF8" s="2368"/>
      <c r="AG8" s="2368"/>
      <c r="AH8" s="2368"/>
      <c r="AI8" s="2368"/>
      <c r="AJ8" s="2368"/>
      <c r="AK8" s="2368"/>
      <c r="AL8" s="2368"/>
      <c r="AM8" s="2368"/>
    </row>
    <row r="9" spans="1:39" ht="8.85" customHeight="1" x14ac:dyDescent="0.2">
      <c r="R9" s="2340"/>
      <c r="S9" s="2340"/>
      <c r="Z9" s="2368"/>
      <c r="AA9" s="2368"/>
      <c r="AB9" s="2368"/>
      <c r="AC9" s="2368"/>
      <c r="AD9" s="2368"/>
      <c r="AE9" s="2368"/>
      <c r="AF9" s="2368"/>
      <c r="AG9" s="2368"/>
      <c r="AH9" s="2368"/>
      <c r="AI9" s="2368"/>
      <c r="AJ9" s="2368"/>
      <c r="AK9" s="2368"/>
      <c r="AL9" s="2368"/>
      <c r="AM9" s="2368"/>
    </row>
    <row r="10" spans="1:39" ht="11.85" customHeight="1" x14ac:dyDescent="0.2">
      <c r="A10" s="2344" t="s">
        <v>3484</v>
      </c>
      <c r="B10" s="2345"/>
      <c r="C10" s="2346"/>
      <c r="D10" s="2353" t="s">
        <v>3485</v>
      </c>
      <c r="E10" s="2354"/>
      <c r="F10" s="2355"/>
      <c r="G10" s="2164" t="s">
        <v>3486</v>
      </c>
      <c r="H10" s="2362" t="s">
        <v>3989</v>
      </c>
      <c r="I10" s="2303" t="s">
        <v>3487</v>
      </c>
      <c r="J10" s="2305"/>
      <c r="K10" s="2311" t="s">
        <v>3990</v>
      </c>
      <c r="L10" s="2316" t="s">
        <v>3488</v>
      </c>
      <c r="M10" s="2317"/>
      <c r="N10" s="2317"/>
      <c r="O10" s="2317"/>
      <c r="P10" s="2317"/>
      <c r="Q10" s="2317"/>
      <c r="R10" s="2317"/>
      <c r="S10" s="2317"/>
      <c r="T10" s="2318"/>
      <c r="U10" s="2316" t="s">
        <v>3489</v>
      </c>
      <c r="V10" s="2317"/>
      <c r="W10" s="2317"/>
      <c r="X10" s="2317"/>
      <c r="Y10" s="2317"/>
      <c r="Z10" s="2317"/>
      <c r="AA10" s="2317"/>
      <c r="AB10" s="2317"/>
      <c r="AC10" s="2317"/>
      <c r="AD10" s="2317"/>
      <c r="AE10" s="2317"/>
      <c r="AF10" s="2317"/>
      <c r="AG10" s="2317"/>
      <c r="AH10" s="2317"/>
      <c r="AI10" s="2318"/>
      <c r="AJ10" s="2319" t="s">
        <v>3991</v>
      </c>
      <c r="AK10" s="2320"/>
      <c r="AL10" s="2325" t="s">
        <v>3490</v>
      </c>
      <c r="AM10" s="2326"/>
    </row>
    <row r="11" spans="1:39" ht="17.45" customHeight="1" x14ac:dyDescent="0.2">
      <c r="A11" s="2347"/>
      <c r="B11" s="2348"/>
      <c r="C11" s="2349"/>
      <c r="D11" s="2356"/>
      <c r="E11" s="2357"/>
      <c r="F11" s="2358"/>
      <c r="G11" s="2165"/>
      <c r="H11" s="2363"/>
      <c r="I11" s="2365"/>
      <c r="J11" s="2366"/>
      <c r="K11" s="2367"/>
      <c r="L11" s="2331" t="s">
        <v>3491</v>
      </c>
      <c r="M11" s="2325" t="s">
        <v>3992</v>
      </c>
      <c r="N11" s="2326"/>
      <c r="O11" s="2325" t="s">
        <v>3492</v>
      </c>
      <c r="P11" s="2326"/>
      <c r="Q11" s="2334" t="s">
        <v>3993</v>
      </c>
      <c r="R11" s="2335"/>
      <c r="S11" s="2340" t="s">
        <v>3483</v>
      </c>
      <c r="T11" s="2341" t="s">
        <v>3994</v>
      </c>
      <c r="U11" s="2294" t="s">
        <v>3493</v>
      </c>
      <c r="V11" s="2295"/>
      <c r="W11" s="2295"/>
      <c r="X11" s="2295"/>
      <c r="Y11" s="2296"/>
      <c r="Z11" s="2297" t="s">
        <v>3995</v>
      </c>
      <c r="AA11" s="2298"/>
      <c r="AB11" s="2299"/>
      <c r="AC11" s="2303" t="s">
        <v>3996</v>
      </c>
      <c r="AD11" s="2304"/>
      <c r="AE11" s="2304"/>
      <c r="AF11" s="2304"/>
      <c r="AG11" s="2304"/>
      <c r="AH11" s="2304"/>
      <c r="AI11" s="2305"/>
      <c r="AJ11" s="2321"/>
      <c r="AK11" s="2322"/>
      <c r="AL11" s="2327"/>
      <c r="AM11" s="2328"/>
    </row>
    <row r="12" spans="1:39" ht="35.1" customHeight="1" x14ac:dyDescent="0.2">
      <c r="A12" s="2347"/>
      <c r="B12" s="2348"/>
      <c r="C12" s="2349"/>
      <c r="D12" s="2356"/>
      <c r="E12" s="2357"/>
      <c r="F12" s="2358"/>
      <c r="G12" s="2165"/>
      <c r="H12" s="2363"/>
      <c r="I12" s="2365"/>
      <c r="J12" s="2366"/>
      <c r="K12" s="2367"/>
      <c r="L12" s="2332"/>
      <c r="M12" s="2327"/>
      <c r="N12" s="2328"/>
      <c r="O12" s="2329"/>
      <c r="P12" s="2330"/>
      <c r="Q12" s="2336"/>
      <c r="R12" s="2337"/>
      <c r="S12" s="2340"/>
      <c r="T12" s="2342"/>
      <c r="U12" s="2309" t="s">
        <v>3495</v>
      </c>
      <c r="V12" s="2309" t="s">
        <v>3496</v>
      </c>
      <c r="W12" s="2311" t="s">
        <v>3497</v>
      </c>
      <c r="X12" s="2311" t="s">
        <v>3498</v>
      </c>
      <c r="Y12" s="2311" t="s">
        <v>3499</v>
      </c>
      <c r="Z12" s="2300"/>
      <c r="AA12" s="2301"/>
      <c r="AB12" s="2302"/>
      <c r="AC12" s="2306"/>
      <c r="AD12" s="2307"/>
      <c r="AE12" s="2307"/>
      <c r="AF12" s="2307"/>
      <c r="AG12" s="2307"/>
      <c r="AH12" s="2307"/>
      <c r="AI12" s="2308"/>
      <c r="AJ12" s="2323"/>
      <c r="AK12" s="2324"/>
      <c r="AL12" s="2327"/>
      <c r="AM12" s="2328"/>
    </row>
    <row r="13" spans="1:39" ht="17.45" customHeight="1" x14ac:dyDescent="0.2">
      <c r="A13" s="2350"/>
      <c r="B13" s="2351"/>
      <c r="C13" s="2352"/>
      <c r="D13" s="2359"/>
      <c r="E13" s="2360"/>
      <c r="F13" s="2361"/>
      <c r="G13" s="2166"/>
      <c r="H13" s="2364"/>
      <c r="I13" s="2306"/>
      <c r="J13" s="2308"/>
      <c r="K13" s="2312"/>
      <c r="L13" s="2333"/>
      <c r="M13" s="2329"/>
      <c r="N13" s="2330"/>
      <c r="O13" s="1164" t="s">
        <v>3502</v>
      </c>
      <c r="P13" s="1164" t="s">
        <v>3500</v>
      </c>
      <c r="Q13" s="2338"/>
      <c r="R13" s="2339"/>
      <c r="S13" s="2340"/>
      <c r="T13" s="2343"/>
      <c r="U13" s="2310"/>
      <c r="V13" s="2310"/>
      <c r="W13" s="2312"/>
      <c r="X13" s="2312"/>
      <c r="Y13" s="2312"/>
      <c r="Z13" s="1164" t="s">
        <v>3502</v>
      </c>
      <c r="AA13" s="2313" t="s">
        <v>3997</v>
      </c>
      <c r="AB13" s="2314"/>
      <c r="AC13" s="1164" t="s">
        <v>3501</v>
      </c>
      <c r="AD13" s="1164" t="s">
        <v>3502</v>
      </c>
      <c r="AE13" s="2313" t="s">
        <v>3997</v>
      </c>
      <c r="AF13" s="2315"/>
      <c r="AG13" s="2315"/>
      <c r="AH13" s="2315"/>
      <c r="AI13" s="2314"/>
      <c r="AJ13" s="1164" t="s">
        <v>3502</v>
      </c>
      <c r="AK13" s="1164" t="s">
        <v>3500</v>
      </c>
      <c r="AL13" s="2329"/>
      <c r="AM13" s="2330"/>
    </row>
    <row r="14" spans="1:39" ht="11.85" customHeight="1" x14ac:dyDescent="0.2">
      <c r="A14" s="2288" t="s">
        <v>3503</v>
      </c>
      <c r="B14" s="2289"/>
      <c r="C14" s="2290"/>
      <c r="D14" s="2288" t="s">
        <v>3504</v>
      </c>
      <c r="E14" s="2289"/>
      <c r="F14" s="2290"/>
      <c r="G14" s="1165" t="s">
        <v>3505</v>
      </c>
      <c r="H14" s="1165" t="s">
        <v>3506</v>
      </c>
      <c r="I14" s="2288" t="s">
        <v>3507</v>
      </c>
      <c r="J14" s="2290"/>
      <c r="K14" s="1166">
        <v>6</v>
      </c>
      <c r="L14" s="1165" t="s">
        <v>3508</v>
      </c>
      <c r="M14" s="1165" t="s">
        <v>3998</v>
      </c>
      <c r="N14" s="1166">
        <v>9</v>
      </c>
      <c r="O14" s="1166">
        <v>10</v>
      </c>
      <c r="P14" s="1166">
        <v>11</v>
      </c>
      <c r="Q14" s="2292">
        <v>12</v>
      </c>
      <c r="R14" s="2293"/>
      <c r="S14" s="2288" t="s">
        <v>3999</v>
      </c>
      <c r="T14" s="2290"/>
      <c r="U14" s="1165" t="s">
        <v>3509</v>
      </c>
      <c r="V14" s="1165" t="s">
        <v>3510</v>
      </c>
      <c r="W14" s="1165" t="s">
        <v>3511</v>
      </c>
      <c r="X14" s="1165" t="s">
        <v>3512</v>
      </c>
      <c r="Y14" s="1167" t="s">
        <v>3513</v>
      </c>
      <c r="Z14" s="1167" t="s">
        <v>4000</v>
      </c>
      <c r="AA14" s="2292">
        <v>20</v>
      </c>
      <c r="AB14" s="2293"/>
      <c r="AC14" s="1165" t="s">
        <v>3514</v>
      </c>
      <c r="AD14" s="1167" t="s">
        <v>3515</v>
      </c>
      <c r="AE14" s="2288" t="s">
        <v>4001</v>
      </c>
      <c r="AF14" s="2289"/>
      <c r="AG14" s="2289"/>
      <c r="AH14" s="2289"/>
      <c r="AI14" s="2290"/>
      <c r="AJ14" s="1167" t="s">
        <v>4002</v>
      </c>
      <c r="AK14" s="1165" t="s">
        <v>4003</v>
      </c>
      <c r="AL14" s="2288" t="s">
        <v>3516</v>
      </c>
      <c r="AM14" s="2290"/>
    </row>
    <row r="15" spans="1:39" ht="23.25" customHeight="1" x14ac:dyDescent="0.2">
      <c r="E15" s="2190" t="s">
        <v>3517</v>
      </c>
      <c r="F15" s="2190"/>
      <c r="G15" s="2190"/>
      <c r="H15" s="2190"/>
      <c r="I15" s="2190"/>
      <c r="J15" s="2190"/>
      <c r="K15" s="2190"/>
      <c r="L15" s="2190"/>
      <c r="M15" s="2190"/>
      <c r="N15" s="2190"/>
      <c r="O15" s="2190"/>
      <c r="P15" s="2190"/>
      <c r="Q15" s="2190"/>
      <c r="R15" s="2190"/>
      <c r="S15" s="2190"/>
      <c r="T15" s="2190"/>
      <c r="U15" s="2190"/>
      <c r="V15" s="2190"/>
      <c r="W15" s="2190"/>
      <c r="X15" s="2190"/>
      <c r="Y15" s="2190"/>
      <c r="Z15" s="2190"/>
      <c r="AA15" s="2190"/>
      <c r="AB15" s="2190"/>
      <c r="AC15" s="2190"/>
      <c r="AD15" s="2190"/>
      <c r="AE15" s="2190"/>
      <c r="AF15" s="2190"/>
      <c r="AG15" s="2190"/>
      <c r="AH15" s="2190"/>
      <c r="AI15" s="2190"/>
      <c r="AJ15" s="2190"/>
      <c r="AK15" s="2190"/>
      <c r="AL15" s="2190"/>
      <c r="AM15" s="2190"/>
    </row>
    <row r="16" spans="1:39" ht="5.85" customHeight="1" x14ac:dyDescent="0.2"/>
    <row r="17" spans="1:40" ht="11.85" customHeight="1" x14ac:dyDescent="0.2">
      <c r="A17" s="2379">
        <v>0</v>
      </c>
      <c r="B17" s="2379"/>
      <c r="C17" s="2379"/>
      <c r="D17" s="2380" t="s">
        <v>3518</v>
      </c>
      <c r="E17" s="2380"/>
      <c r="F17" s="2380"/>
      <c r="G17" s="2380" t="s">
        <v>2899</v>
      </c>
      <c r="H17" s="1168">
        <v>46942</v>
      </c>
      <c r="I17" s="1168">
        <v>1</v>
      </c>
      <c r="J17" s="1169" t="s">
        <v>3483</v>
      </c>
      <c r="K17" s="1168">
        <v>46942</v>
      </c>
      <c r="L17" s="1168">
        <v>0</v>
      </c>
      <c r="M17" s="1170">
        <v>0</v>
      </c>
      <c r="N17" s="1171">
        <v>0</v>
      </c>
      <c r="O17" s="1172">
        <v>0</v>
      </c>
      <c r="P17" s="1171">
        <v>0</v>
      </c>
      <c r="Q17" s="2376">
        <v>0</v>
      </c>
      <c r="R17" s="2376"/>
      <c r="S17" s="2381">
        <v>0</v>
      </c>
      <c r="T17" s="2381"/>
      <c r="U17" s="1171">
        <v>0</v>
      </c>
      <c r="V17" s="1171">
        <v>0</v>
      </c>
      <c r="W17" s="1171">
        <v>0</v>
      </c>
      <c r="X17" s="1172">
        <v>0</v>
      </c>
      <c r="Y17" s="1168">
        <v>0</v>
      </c>
      <c r="Z17" s="1171">
        <v>0</v>
      </c>
      <c r="AA17" s="1173" t="s">
        <v>3483</v>
      </c>
      <c r="AB17" s="1174">
        <v>0</v>
      </c>
      <c r="AC17" s="1169" t="s">
        <v>4004</v>
      </c>
      <c r="AD17" s="1175">
        <v>0</v>
      </c>
      <c r="AE17" s="2373" t="s">
        <v>3483</v>
      </c>
      <c r="AF17" s="2373"/>
      <c r="AG17" s="2373"/>
      <c r="AH17" s="2373"/>
      <c r="AI17" s="1168">
        <v>0</v>
      </c>
      <c r="AJ17" s="1170">
        <v>0</v>
      </c>
      <c r="AK17" s="2376">
        <v>0</v>
      </c>
      <c r="AL17" s="1168">
        <v>46942</v>
      </c>
      <c r="AM17" s="2373" t="s">
        <v>3483</v>
      </c>
      <c r="AN17" s="2373"/>
    </row>
    <row r="18" spans="1:40" ht="11.85" customHeight="1" x14ac:dyDescent="0.2">
      <c r="A18" s="2379"/>
      <c r="B18" s="2379"/>
      <c r="C18" s="2379"/>
      <c r="D18" s="2380"/>
      <c r="E18" s="2380"/>
      <c r="F18" s="2380"/>
      <c r="G18" s="2380"/>
      <c r="H18" s="1176" t="s">
        <v>3483</v>
      </c>
      <c r="I18" s="2374" t="s">
        <v>4005</v>
      </c>
      <c r="J18" s="2374"/>
      <c r="K18" s="2374"/>
      <c r="L18" s="2374"/>
      <c r="M18" s="2374"/>
      <c r="N18" s="2374"/>
      <c r="O18" s="2374"/>
      <c r="P18" s="2374"/>
      <c r="Q18" s="2374"/>
      <c r="R18" s="2374"/>
      <c r="S18" s="2374"/>
      <c r="T18" s="2374"/>
      <c r="U18" s="2374"/>
      <c r="V18" s="2374"/>
      <c r="W18" s="2374"/>
      <c r="X18" s="2374"/>
      <c r="Y18" s="2375" t="s">
        <v>3483</v>
      </c>
      <c r="Z18" s="2375"/>
      <c r="AA18" s="2375"/>
      <c r="AB18" s="2375"/>
      <c r="AC18" s="1169" t="s">
        <v>2403</v>
      </c>
      <c r="AD18" s="1175">
        <v>0</v>
      </c>
      <c r="AE18" s="2376">
        <v>0</v>
      </c>
      <c r="AF18" s="2376"/>
      <c r="AG18" s="2376"/>
      <c r="AH18" s="2376"/>
      <c r="AI18" s="2376"/>
      <c r="AJ18" s="1177" t="s">
        <v>3483</v>
      </c>
      <c r="AK18" s="2376"/>
      <c r="AL18" s="2376">
        <v>0</v>
      </c>
      <c r="AM18" s="2376"/>
      <c r="AN18" s="1173" t="s">
        <v>3483</v>
      </c>
    </row>
    <row r="19" spans="1:40" ht="3" customHeight="1" x14ac:dyDescent="0.2"/>
    <row r="20" spans="1:40" ht="11.85" customHeight="1" x14ac:dyDescent="0.2">
      <c r="A20" s="2379">
        <v>0</v>
      </c>
      <c r="B20" s="2379"/>
      <c r="C20" s="2379"/>
      <c r="D20" s="2384" t="s">
        <v>3697</v>
      </c>
      <c r="E20" s="2384"/>
      <c r="F20" s="2384"/>
      <c r="G20" s="2384" t="s">
        <v>3523</v>
      </c>
      <c r="H20" s="1178">
        <v>42248</v>
      </c>
      <c r="I20" s="1178">
        <v>1</v>
      </c>
      <c r="J20" s="1179" t="s">
        <v>3483</v>
      </c>
      <c r="K20" s="1178">
        <v>42248</v>
      </c>
      <c r="L20" s="1178">
        <v>0</v>
      </c>
      <c r="M20" s="1180">
        <v>0</v>
      </c>
      <c r="N20" s="1181">
        <v>0</v>
      </c>
      <c r="O20" s="1182">
        <v>0</v>
      </c>
      <c r="P20" s="1181">
        <v>0</v>
      </c>
      <c r="Q20" s="2383">
        <v>0</v>
      </c>
      <c r="R20" s="2383"/>
      <c r="S20" s="2385">
        <v>0</v>
      </c>
      <c r="T20" s="2385"/>
      <c r="U20" s="1181">
        <v>0</v>
      </c>
      <c r="V20" s="1181">
        <v>0</v>
      </c>
      <c r="W20" s="1181">
        <v>0</v>
      </c>
      <c r="X20" s="1182">
        <v>0</v>
      </c>
      <c r="Y20" s="1178">
        <v>0</v>
      </c>
      <c r="Z20" s="1181">
        <v>0</v>
      </c>
      <c r="AA20" s="1183" t="s">
        <v>3483</v>
      </c>
      <c r="AB20" s="1184">
        <v>0</v>
      </c>
      <c r="AC20" s="1179" t="s">
        <v>4006</v>
      </c>
      <c r="AD20" s="1185">
        <v>0</v>
      </c>
      <c r="AE20" s="2378" t="s">
        <v>3483</v>
      </c>
      <c r="AF20" s="2378"/>
      <c r="AG20" s="2378"/>
      <c r="AH20" s="2378"/>
      <c r="AI20" s="1178">
        <v>0</v>
      </c>
      <c r="AJ20" s="1180">
        <v>0</v>
      </c>
      <c r="AK20" s="2383">
        <v>0</v>
      </c>
      <c r="AL20" s="1178">
        <v>42248</v>
      </c>
      <c r="AM20" s="2378" t="s">
        <v>3483</v>
      </c>
      <c r="AN20" s="2378"/>
    </row>
    <row r="21" spans="1:40" ht="11.85" customHeight="1" x14ac:dyDescent="0.2">
      <c r="A21" s="2379"/>
      <c r="B21" s="2379"/>
      <c r="C21" s="2379"/>
      <c r="D21" s="2384"/>
      <c r="E21" s="2384"/>
      <c r="F21" s="2384"/>
      <c r="G21" s="2384"/>
      <c r="H21" s="1186" t="s">
        <v>3483</v>
      </c>
      <c r="I21" s="2386" t="s">
        <v>4007</v>
      </c>
      <c r="J21" s="2386"/>
      <c r="K21" s="2386"/>
      <c r="L21" s="2386"/>
      <c r="M21" s="2386"/>
      <c r="N21" s="2386"/>
      <c r="O21" s="2386"/>
      <c r="P21" s="2386"/>
      <c r="Q21" s="2386"/>
      <c r="R21" s="2386"/>
      <c r="S21" s="2386"/>
      <c r="T21" s="2386"/>
      <c r="U21" s="2386"/>
      <c r="V21" s="2386"/>
      <c r="W21" s="2386"/>
      <c r="X21" s="2386"/>
      <c r="Y21" s="2283" t="s">
        <v>3483</v>
      </c>
      <c r="Z21" s="2283"/>
      <c r="AA21" s="2283"/>
      <c r="AB21" s="2283"/>
      <c r="AC21" s="2283" t="s">
        <v>2403</v>
      </c>
      <c r="AD21" s="2382">
        <v>0</v>
      </c>
      <c r="AE21" s="2383">
        <v>0</v>
      </c>
      <c r="AF21" s="2383"/>
      <c r="AG21" s="2383"/>
      <c r="AH21" s="2383"/>
      <c r="AI21" s="2383"/>
      <c r="AJ21" s="1183" t="s">
        <v>3483</v>
      </c>
      <c r="AK21" s="2383"/>
      <c r="AL21" s="2383">
        <v>0</v>
      </c>
      <c r="AM21" s="2383"/>
      <c r="AN21" s="2378" t="s">
        <v>3483</v>
      </c>
    </row>
    <row r="22" spans="1:40" ht="5.85" customHeight="1" x14ac:dyDescent="0.2">
      <c r="A22" s="2379"/>
      <c r="B22" s="2379"/>
      <c r="C22" s="2379"/>
      <c r="D22" s="2384"/>
      <c r="E22" s="2384"/>
      <c r="F22" s="2384"/>
      <c r="G22" s="2384"/>
      <c r="H22" s="2378" t="s">
        <v>3483</v>
      </c>
      <c r="I22" s="2378"/>
      <c r="J22" s="2378"/>
      <c r="K22" s="2378"/>
      <c r="L22" s="2378"/>
      <c r="M22" s="2378"/>
      <c r="N22" s="2378"/>
      <c r="O22" s="2378"/>
      <c r="P22" s="2378"/>
      <c r="Q22" s="2378"/>
      <c r="R22" s="2378"/>
      <c r="S22" s="2378"/>
      <c r="T22" s="2378"/>
      <c r="U22" s="2378"/>
      <c r="V22" s="2378"/>
      <c r="W22" s="2378"/>
      <c r="X22" s="2378"/>
      <c r="Y22" s="2283"/>
      <c r="Z22" s="2283"/>
      <c r="AA22" s="2283"/>
      <c r="AB22" s="2283"/>
      <c r="AC22" s="2283"/>
      <c r="AD22" s="2382"/>
      <c r="AE22" s="2383"/>
      <c r="AF22" s="2383"/>
      <c r="AG22" s="2383"/>
      <c r="AH22" s="2383"/>
      <c r="AI22" s="2383"/>
      <c r="AJ22" s="1183" t="s">
        <v>3483</v>
      </c>
      <c r="AK22" s="2383"/>
      <c r="AL22" s="2378" t="s">
        <v>3483</v>
      </c>
      <c r="AM22" s="2378"/>
      <c r="AN22" s="2378"/>
    </row>
    <row r="23" spans="1:40" ht="3" customHeight="1" x14ac:dyDescent="0.2"/>
    <row r="24" spans="1:40" ht="11.85" customHeight="1" x14ac:dyDescent="0.2">
      <c r="A24" s="2379">
        <v>0</v>
      </c>
      <c r="B24" s="2379"/>
      <c r="C24" s="2379"/>
      <c r="D24" s="2380" t="s">
        <v>3525</v>
      </c>
      <c r="E24" s="2380"/>
      <c r="F24" s="2380"/>
      <c r="G24" s="2380" t="s">
        <v>3526</v>
      </c>
      <c r="H24" s="1168">
        <v>42248</v>
      </c>
      <c r="I24" s="1168">
        <v>1</v>
      </c>
      <c r="J24" s="1169" t="s">
        <v>3483</v>
      </c>
      <c r="K24" s="1168">
        <v>42248</v>
      </c>
      <c r="L24" s="1168">
        <v>0</v>
      </c>
      <c r="M24" s="1170">
        <v>0</v>
      </c>
      <c r="N24" s="1171">
        <v>0</v>
      </c>
      <c r="O24" s="1172">
        <v>0</v>
      </c>
      <c r="P24" s="1171">
        <v>0</v>
      </c>
      <c r="Q24" s="2376">
        <v>0</v>
      </c>
      <c r="R24" s="2376"/>
      <c r="S24" s="2381">
        <v>0</v>
      </c>
      <c r="T24" s="2381"/>
      <c r="U24" s="1171">
        <v>0</v>
      </c>
      <c r="V24" s="1171">
        <v>0</v>
      </c>
      <c r="W24" s="1171">
        <v>0</v>
      </c>
      <c r="X24" s="1172">
        <v>0</v>
      </c>
      <c r="Y24" s="1168">
        <v>0</v>
      </c>
      <c r="Z24" s="1171">
        <v>0</v>
      </c>
      <c r="AA24" s="1173" t="s">
        <v>3483</v>
      </c>
      <c r="AB24" s="1174">
        <v>0</v>
      </c>
      <c r="AC24" s="1169" t="s">
        <v>4008</v>
      </c>
      <c r="AD24" s="1175">
        <v>0</v>
      </c>
      <c r="AE24" s="2373" t="s">
        <v>3483</v>
      </c>
      <c r="AF24" s="2373"/>
      <c r="AG24" s="2373"/>
      <c r="AH24" s="2373"/>
      <c r="AI24" s="1168">
        <v>0</v>
      </c>
      <c r="AJ24" s="1170">
        <v>0</v>
      </c>
      <c r="AK24" s="2376">
        <v>0</v>
      </c>
      <c r="AL24" s="1168">
        <v>42248</v>
      </c>
      <c r="AM24" s="2373" t="s">
        <v>3483</v>
      </c>
      <c r="AN24" s="2373"/>
    </row>
    <row r="25" spans="1:40" ht="11.85" customHeight="1" x14ac:dyDescent="0.2">
      <c r="A25" s="2379"/>
      <c r="B25" s="2379"/>
      <c r="C25" s="2379"/>
      <c r="D25" s="2380"/>
      <c r="E25" s="2380"/>
      <c r="F25" s="2380"/>
      <c r="G25" s="2380"/>
      <c r="H25" s="1176" t="s">
        <v>3483</v>
      </c>
      <c r="I25" s="2374" t="s">
        <v>4007</v>
      </c>
      <c r="J25" s="2374"/>
      <c r="K25" s="2374"/>
      <c r="L25" s="2374"/>
      <c r="M25" s="2374"/>
      <c r="N25" s="2374"/>
      <c r="O25" s="2374"/>
      <c r="P25" s="2374"/>
      <c r="Q25" s="2374"/>
      <c r="R25" s="2374"/>
      <c r="S25" s="2374"/>
      <c r="T25" s="2374"/>
      <c r="U25" s="2374"/>
      <c r="V25" s="2374"/>
      <c r="W25" s="2374"/>
      <c r="X25" s="2374"/>
      <c r="Y25" s="2375" t="s">
        <v>3483</v>
      </c>
      <c r="Z25" s="2375"/>
      <c r="AA25" s="2375"/>
      <c r="AB25" s="2375"/>
      <c r="AC25" s="2375" t="s">
        <v>2403</v>
      </c>
      <c r="AD25" s="2387">
        <v>0</v>
      </c>
      <c r="AE25" s="2376">
        <v>0</v>
      </c>
      <c r="AF25" s="2376"/>
      <c r="AG25" s="2376"/>
      <c r="AH25" s="2376"/>
      <c r="AI25" s="2376"/>
      <c r="AJ25" s="1177" t="s">
        <v>3483</v>
      </c>
      <c r="AK25" s="2376"/>
      <c r="AL25" s="2376">
        <v>0</v>
      </c>
      <c r="AM25" s="2376"/>
      <c r="AN25" s="2373" t="s">
        <v>3483</v>
      </c>
    </row>
    <row r="26" spans="1:40" ht="15.2" customHeight="1" x14ac:dyDescent="0.2">
      <c r="A26" s="2379"/>
      <c r="B26" s="2379"/>
      <c r="C26" s="2379"/>
      <c r="D26" s="2380"/>
      <c r="E26" s="2380"/>
      <c r="F26" s="2380"/>
      <c r="G26" s="2380"/>
      <c r="H26" s="2373" t="s">
        <v>3483</v>
      </c>
      <c r="I26" s="2373"/>
      <c r="J26" s="2373"/>
      <c r="K26" s="2373"/>
      <c r="L26" s="2373"/>
      <c r="M26" s="2373"/>
      <c r="N26" s="2373"/>
      <c r="O26" s="2373"/>
      <c r="P26" s="2373"/>
      <c r="Q26" s="2373"/>
      <c r="R26" s="2373"/>
      <c r="S26" s="2373"/>
      <c r="T26" s="2373"/>
      <c r="U26" s="2373"/>
      <c r="V26" s="2373"/>
      <c r="W26" s="2373"/>
      <c r="X26" s="2373"/>
      <c r="Y26" s="2375"/>
      <c r="Z26" s="2375"/>
      <c r="AA26" s="2375"/>
      <c r="AB26" s="2375"/>
      <c r="AC26" s="2375"/>
      <c r="AD26" s="2387"/>
      <c r="AE26" s="2376"/>
      <c r="AF26" s="2376"/>
      <c r="AG26" s="2376"/>
      <c r="AH26" s="2376"/>
      <c r="AI26" s="2376"/>
      <c r="AJ26" s="1173" t="s">
        <v>3483</v>
      </c>
      <c r="AK26" s="2376"/>
      <c r="AL26" s="2373" t="s">
        <v>3483</v>
      </c>
      <c r="AM26" s="2373"/>
      <c r="AN26" s="2373"/>
    </row>
    <row r="27" spans="1:40" ht="3" customHeight="1" x14ac:dyDescent="0.2"/>
    <row r="28" spans="1:40" ht="11.85" customHeight="1" x14ac:dyDescent="0.2">
      <c r="A28" s="2379">
        <v>0</v>
      </c>
      <c r="B28" s="2379"/>
      <c r="C28" s="2379"/>
      <c r="D28" s="2384" t="s">
        <v>3528</v>
      </c>
      <c r="E28" s="2384"/>
      <c r="F28" s="2384"/>
      <c r="G28" s="2384" t="s">
        <v>3529</v>
      </c>
      <c r="H28" s="1178">
        <v>39901</v>
      </c>
      <c r="I28" s="1178">
        <v>1</v>
      </c>
      <c r="J28" s="1179" t="s">
        <v>3483</v>
      </c>
      <c r="K28" s="1178">
        <v>39901</v>
      </c>
      <c r="L28" s="1178">
        <v>0</v>
      </c>
      <c r="M28" s="1180">
        <v>0</v>
      </c>
      <c r="N28" s="1181">
        <v>0</v>
      </c>
      <c r="O28" s="1182">
        <v>0</v>
      </c>
      <c r="P28" s="1181">
        <v>0</v>
      </c>
      <c r="Q28" s="2383">
        <v>0</v>
      </c>
      <c r="R28" s="2383"/>
      <c r="S28" s="2385">
        <v>0</v>
      </c>
      <c r="T28" s="2385"/>
      <c r="U28" s="1181">
        <v>0</v>
      </c>
      <c r="V28" s="1181">
        <v>0</v>
      </c>
      <c r="W28" s="1181">
        <v>0</v>
      </c>
      <c r="X28" s="1182">
        <v>0</v>
      </c>
      <c r="Y28" s="1178">
        <v>0</v>
      </c>
      <c r="Z28" s="1181">
        <v>0</v>
      </c>
      <c r="AA28" s="1183" t="s">
        <v>3483</v>
      </c>
      <c r="AB28" s="1184">
        <v>0</v>
      </c>
      <c r="AC28" s="1179" t="s">
        <v>4009</v>
      </c>
      <c r="AD28" s="1185">
        <v>0</v>
      </c>
      <c r="AE28" s="2378" t="s">
        <v>3483</v>
      </c>
      <c r="AF28" s="2378"/>
      <c r="AG28" s="2378"/>
      <c r="AH28" s="2378"/>
      <c r="AI28" s="1178">
        <v>0</v>
      </c>
      <c r="AJ28" s="1180">
        <v>0</v>
      </c>
      <c r="AK28" s="2383">
        <v>0</v>
      </c>
      <c r="AL28" s="1178">
        <v>39901</v>
      </c>
      <c r="AM28" s="2378" t="s">
        <v>3483</v>
      </c>
      <c r="AN28" s="2378"/>
    </row>
    <row r="29" spans="1:40" ht="11.85" customHeight="1" x14ac:dyDescent="0.2">
      <c r="A29" s="2379"/>
      <c r="B29" s="2379"/>
      <c r="C29" s="2379"/>
      <c r="D29" s="2384"/>
      <c r="E29" s="2384"/>
      <c r="F29" s="2384"/>
      <c r="G29" s="2384"/>
      <c r="H29" s="1186" t="s">
        <v>3483</v>
      </c>
      <c r="I29" s="2386" t="s">
        <v>4007</v>
      </c>
      <c r="J29" s="2386"/>
      <c r="K29" s="2386"/>
      <c r="L29" s="2386"/>
      <c r="M29" s="2386"/>
      <c r="N29" s="2386"/>
      <c r="O29" s="2386"/>
      <c r="P29" s="2386"/>
      <c r="Q29" s="2386"/>
      <c r="R29" s="2386"/>
      <c r="S29" s="2386"/>
      <c r="T29" s="2386"/>
      <c r="U29" s="2386"/>
      <c r="V29" s="2386"/>
      <c r="W29" s="2386"/>
      <c r="X29" s="2386"/>
      <c r="Y29" s="2283" t="s">
        <v>3483</v>
      </c>
      <c r="Z29" s="2283"/>
      <c r="AA29" s="2283"/>
      <c r="AB29" s="2283"/>
      <c r="AC29" s="1179" t="s">
        <v>2403</v>
      </c>
      <c r="AD29" s="1185">
        <v>0</v>
      </c>
      <c r="AE29" s="2383">
        <v>0</v>
      </c>
      <c r="AF29" s="2383"/>
      <c r="AG29" s="2383"/>
      <c r="AH29" s="2383"/>
      <c r="AI29" s="2383"/>
      <c r="AJ29" s="1183" t="s">
        <v>3483</v>
      </c>
      <c r="AK29" s="2383"/>
      <c r="AL29" s="2383">
        <v>0</v>
      </c>
      <c r="AM29" s="2383"/>
      <c r="AN29" s="1183" t="s">
        <v>3483</v>
      </c>
    </row>
    <row r="30" spans="1:40" ht="11.85" customHeight="1" x14ac:dyDescent="0.2">
      <c r="A30" s="2377" t="s">
        <v>3531</v>
      </c>
      <c r="B30" s="2377"/>
      <c r="C30" s="2377"/>
      <c r="D30" s="2377"/>
      <c r="E30" s="2377"/>
      <c r="F30" s="2377"/>
      <c r="G30" s="2377"/>
      <c r="H30" s="2377"/>
      <c r="I30" s="2369">
        <v>4</v>
      </c>
      <c r="J30" s="2369"/>
      <c r="K30" s="1187">
        <v>171339</v>
      </c>
      <c r="L30" s="1187">
        <v>0</v>
      </c>
      <c r="M30" s="2369">
        <v>0</v>
      </c>
      <c r="N30" s="2369"/>
      <c r="O30" s="2369">
        <v>0</v>
      </c>
      <c r="P30" s="2369"/>
      <c r="Q30" s="2369">
        <v>0</v>
      </c>
      <c r="R30" s="2369"/>
      <c r="S30" s="2369">
        <v>0</v>
      </c>
      <c r="T30" s="2369"/>
      <c r="U30" s="2372" t="s">
        <v>3483</v>
      </c>
      <c r="V30" s="2372"/>
      <c r="W30" s="2372"/>
      <c r="X30" s="2372">
        <v>0</v>
      </c>
      <c r="Y30" s="2372"/>
      <c r="Z30" s="2369">
        <v>0</v>
      </c>
      <c r="AA30" s="2369"/>
      <c r="AB30" s="2369"/>
      <c r="AC30" s="2369">
        <v>0</v>
      </c>
      <c r="AD30" s="2369"/>
      <c r="AE30" s="2369"/>
      <c r="AF30" s="2369"/>
      <c r="AG30" s="2369"/>
      <c r="AH30" s="2369"/>
      <c r="AI30" s="2369"/>
      <c r="AJ30" s="2369">
        <v>0</v>
      </c>
      <c r="AK30" s="2369"/>
      <c r="AL30" s="2370">
        <v>171339</v>
      </c>
      <c r="AM30" s="2370"/>
    </row>
    <row r="31" spans="1:40" ht="8.85" customHeight="1" x14ac:dyDescent="0.2"/>
    <row r="32" spans="1:40" ht="11.85" customHeight="1" x14ac:dyDescent="0.2">
      <c r="A32" s="2379">
        <v>0</v>
      </c>
      <c r="B32" s="2379"/>
      <c r="C32" s="2379"/>
      <c r="D32" s="2380" t="s">
        <v>4010</v>
      </c>
      <c r="E32" s="2380"/>
      <c r="F32" s="2380"/>
      <c r="G32" s="2380" t="s">
        <v>4011</v>
      </c>
      <c r="H32" s="1168">
        <v>21156</v>
      </c>
      <c r="I32" s="1168">
        <v>0.5</v>
      </c>
      <c r="J32" s="1169" t="s">
        <v>3483</v>
      </c>
      <c r="K32" s="1168">
        <v>10578</v>
      </c>
      <c r="L32" s="1168">
        <v>0</v>
      </c>
      <c r="M32" s="1170">
        <v>0</v>
      </c>
      <c r="N32" s="1171">
        <v>0</v>
      </c>
      <c r="O32" s="1172">
        <v>15</v>
      </c>
      <c r="P32" s="1171">
        <v>1586.7</v>
      </c>
      <c r="Q32" s="2376">
        <v>0</v>
      </c>
      <c r="R32" s="2376"/>
      <c r="S32" s="2381">
        <v>1586.7</v>
      </c>
      <c r="T32" s="2381"/>
      <c r="U32" s="1171">
        <v>0</v>
      </c>
      <c r="V32" s="1171">
        <v>0</v>
      </c>
      <c r="W32" s="1171">
        <v>0</v>
      </c>
      <c r="X32" s="1172">
        <v>0</v>
      </c>
      <c r="Y32" s="1168">
        <v>0</v>
      </c>
      <c r="Z32" s="1171">
        <v>0</v>
      </c>
      <c r="AA32" s="1173" t="s">
        <v>3483</v>
      </c>
      <c r="AB32" s="1174">
        <v>0</v>
      </c>
      <c r="AC32" s="1169" t="s">
        <v>4012</v>
      </c>
      <c r="AD32" s="1175">
        <v>15</v>
      </c>
      <c r="AE32" s="2373" t="s">
        <v>3483</v>
      </c>
      <c r="AF32" s="2373"/>
      <c r="AG32" s="2381">
        <v>1586.7</v>
      </c>
      <c r="AH32" s="2381"/>
      <c r="AI32" s="2381"/>
      <c r="AJ32" s="1170">
        <v>0</v>
      </c>
      <c r="AK32" s="2376">
        <v>0</v>
      </c>
      <c r="AL32" s="1168">
        <v>13751.4</v>
      </c>
      <c r="AM32" s="2373" t="s">
        <v>3483</v>
      </c>
      <c r="AN32" s="2373"/>
    </row>
    <row r="33" spans="1:40" ht="11.85" customHeight="1" x14ac:dyDescent="0.2">
      <c r="A33" s="2379"/>
      <c r="B33" s="2379"/>
      <c r="C33" s="2379"/>
      <c r="D33" s="2380"/>
      <c r="E33" s="2380"/>
      <c r="F33" s="2380"/>
      <c r="G33" s="2380"/>
      <c r="H33" s="1176" t="s">
        <v>3483</v>
      </c>
      <c r="I33" s="2374" t="s">
        <v>4007</v>
      </c>
      <c r="J33" s="2374"/>
      <c r="K33" s="2374"/>
      <c r="L33" s="2374"/>
      <c r="M33" s="2374"/>
      <c r="N33" s="2374"/>
      <c r="O33" s="2374"/>
      <c r="P33" s="2374"/>
      <c r="Q33" s="2374"/>
      <c r="R33" s="2374"/>
      <c r="S33" s="2374"/>
      <c r="T33" s="2374"/>
      <c r="U33" s="2374"/>
      <c r="V33" s="2374"/>
      <c r="W33" s="2374"/>
      <c r="X33" s="2374"/>
      <c r="Y33" s="2375" t="s">
        <v>3483</v>
      </c>
      <c r="Z33" s="2375"/>
      <c r="AA33" s="2375"/>
      <c r="AB33" s="2375"/>
      <c r="AC33" s="1169" t="s">
        <v>2403</v>
      </c>
      <c r="AD33" s="1175">
        <v>0</v>
      </c>
      <c r="AE33" s="2376">
        <v>0</v>
      </c>
      <c r="AF33" s="2376"/>
      <c r="AG33" s="2376"/>
      <c r="AH33" s="2376"/>
      <c r="AI33" s="2376"/>
      <c r="AJ33" s="1177" t="s">
        <v>3483</v>
      </c>
      <c r="AK33" s="2376"/>
      <c r="AL33" s="2376">
        <v>0</v>
      </c>
      <c r="AM33" s="2376"/>
      <c r="AN33" s="1173" t="s">
        <v>3483</v>
      </c>
    </row>
    <row r="34" spans="1:40" ht="11.85" customHeight="1" x14ac:dyDescent="0.2">
      <c r="A34" s="2377" t="s">
        <v>3534</v>
      </c>
      <c r="B34" s="2377"/>
      <c r="C34" s="2377"/>
      <c r="D34" s="2377"/>
      <c r="E34" s="2377"/>
      <c r="F34" s="2377"/>
      <c r="G34" s="2377"/>
      <c r="H34" s="2377"/>
      <c r="I34" s="2369">
        <v>0.5</v>
      </c>
      <c r="J34" s="2369"/>
      <c r="K34" s="1187">
        <v>10578</v>
      </c>
      <c r="L34" s="1187">
        <v>0</v>
      </c>
      <c r="M34" s="2369">
        <v>0</v>
      </c>
      <c r="N34" s="2369"/>
      <c r="O34" s="2369">
        <v>1586.7</v>
      </c>
      <c r="P34" s="2369"/>
      <c r="Q34" s="2369">
        <v>0</v>
      </c>
      <c r="R34" s="2369"/>
      <c r="S34" s="2369">
        <v>1586.7</v>
      </c>
      <c r="T34" s="2369"/>
      <c r="U34" s="2372" t="s">
        <v>3483</v>
      </c>
      <c r="V34" s="2372"/>
      <c r="W34" s="2372"/>
      <c r="X34" s="2372">
        <v>0</v>
      </c>
      <c r="Y34" s="2372"/>
      <c r="Z34" s="2369">
        <v>0</v>
      </c>
      <c r="AA34" s="2369"/>
      <c r="AB34" s="2369"/>
      <c r="AC34" s="2369">
        <v>1586.7</v>
      </c>
      <c r="AD34" s="2369"/>
      <c r="AE34" s="2369"/>
      <c r="AF34" s="2369"/>
      <c r="AG34" s="2369"/>
      <c r="AH34" s="2369"/>
      <c r="AI34" s="2369"/>
      <c r="AJ34" s="2369">
        <v>0</v>
      </c>
      <c r="AK34" s="2369"/>
      <c r="AL34" s="2370">
        <v>13751.4</v>
      </c>
      <c r="AM34" s="2370"/>
    </row>
    <row r="35" spans="1:40" ht="8.85" customHeight="1" x14ac:dyDescent="0.2"/>
    <row r="36" spans="1:40" ht="11.85" customHeight="1" x14ac:dyDescent="0.2">
      <c r="A36" s="2379">
        <v>0</v>
      </c>
      <c r="B36" s="2379"/>
      <c r="C36" s="2379"/>
      <c r="D36" s="2384" t="s">
        <v>4013</v>
      </c>
      <c r="E36" s="2384"/>
      <c r="F36" s="2384"/>
      <c r="G36" s="2384" t="s">
        <v>3536</v>
      </c>
      <c r="H36" s="1178">
        <v>11722</v>
      </c>
      <c r="I36" s="1178">
        <v>1</v>
      </c>
      <c r="J36" s="1179" t="s">
        <v>3483</v>
      </c>
      <c r="K36" s="1178">
        <v>11722</v>
      </c>
      <c r="L36" s="1178">
        <v>0</v>
      </c>
      <c r="M36" s="1180">
        <v>0</v>
      </c>
      <c r="N36" s="1181">
        <v>0</v>
      </c>
      <c r="O36" s="1182">
        <v>15</v>
      </c>
      <c r="P36" s="1181">
        <v>1758.3</v>
      </c>
      <c r="Q36" s="2383">
        <v>0</v>
      </c>
      <c r="R36" s="2383"/>
      <c r="S36" s="2385">
        <v>1758.3</v>
      </c>
      <c r="T36" s="2385"/>
      <c r="U36" s="1181">
        <v>0</v>
      </c>
      <c r="V36" s="1181">
        <v>0</v>
      </c>
      <c r="W36" s="1181">
        <v>0</v>
      </c>
      <c r="X36" s="1182">
        <v>0</v>
      </c>
      <c r="Y36" s="1178">
        <v>0</v>
      </c>
      <c r="Z36" s="1181">
        <v>0</v>
      </c>
      <c r="AA36" s="1183" t="s">
        <v>3483</v>
      </c>
      <c r="AB36" s="1184">
        <v>0</v>
      </c>
      <c r="AC36" s="1179" t="s">
        <v>4014</v>
      </c>
      <c r="AD36" s="1185">
        <v>15</v>
      </c>
      <c r="AE36" s="2378" t="s">
        <v>3483</v>
      </c>
      <c r="AF36" s="2378"/>
      <c r="AG36" s="2385">
        <v>1758.3</v>
      </c>
      <c r="AH36" s="2385"/>
      <c r="AI36" s="2385"/>
      <c r="AJ36" s="1180">
        <v>0</v>
      </c>
      <c r="AK36" s="2383">
        <v>0</v>
      </c>
      <c r="AL36" s="1178">
        <v>15238.6</v>
      </c>
      <c r="AM36" s="2378" t="s">
        <v>3483</v>
      </c>
      <c r="AN36" s="2378"/>
    </row>
    <row r="37" spans="1:40" ht="11.85" customHeight="1" x14ac:dyDescent="0.2">
      <c r="A37" s="2379"/>
      <c r="B37" s="2379"/>
      <c r="C37" s="2379"/>
      <c r="D37" s="2384"/>
      <c r="E37" s="2384"/>
      <c r="F37" s="2384"/>
      <c r="G37" s="2384"/>
      <c r="H37" s="1186" t="s">
        <v>3483</v>
      </c>
      <c r="I37" s="2386" t="s">
        <v>4007</v>
      </c>
      <c r="J37" s="2386"/>
      <c r="K37" s="2386"/>
      <c r="L37" s="2386"/>
      <c r="M37" s="2386"/>
      <c r="N37" s="2386"/>
      <c r="O37" s="2386"/>
      <c r="P37" s="2386"/>
      <c r="Q37" s="2386"/>
      <c r="R37" s="2386"/>
      <c r="S37" s="2386"/>
      <c r="T37" s="2386"/>
      <c r="U37" s="2386"/>
      <c r="V37" s="2386"/>
      <c r="W37" s="2386"/>
      <c r="X37" s="2386"/>
      <c r="Y37" s="2283" t="s">
        <v>3483</v>
      </c>
      <c r="Z37" s="2283"/>
      <c r="AA37" s="2283"/>
      <c r="AB37" s="2283"/>
      <c r="AC37" s="1179" t="s">
        <v>2403</v>
      </c>
      <c r="AD37" s="1185">
        <v>0</v>
      </c>
      <c r="AE37" s="2383">
        <v>0</v>
      </c>
      <c r="AF37" s="2383"/>
      <c r="AG37" s="2383"/>
      <c r="AH37" s="2383"/>
      <c r="AI37" s="2383"/>
      <c r="AJ37" s="1183" t="s">
        <v>3483</v>
      </c>
      <c r="AK37" s="2383"/>
      <c r="AL37" s="2383">
        <v>0</v>
      </c>
      <c r="AM37" s="2383"/>
      <c r="AN37" s="1183" t="s">
        <v>3483</v>
      </c>
    </row>
    <row r="38" spans="1:40" ht="3" customHeight="1" x14ac:dyDescent="0.2"/>
    <row r="39" spans="1:40" ht="11.85" customHeight="1" x14ac:dyDescent="0.2">
      <c r="A39" s="2379">
        <v>0</v>
      </c>
      <c r="B39" s="2379"/>
      <c r="C39" s="2379"/>
      <c r="D39" s="2380" t="s">
        <v>4015</v>
      </c>
      <c r="E39" s="2380"/>
      <c r="F39" s="2380"/>
      <c r="G39" s="2380" t="s">
        <v>3538</v>
      </c>
      <c r="H39" s="1168">
        <v>13598</v>
      </c>
      <c r="I39" s="1168">
        <v>1</v>
      </c>
      <c r="J39" s="1169" t="s">
        <v>3483</v>
      </c>
      <c r="K39" s="1168">
        <v>13598</v>
      </c>
      <c r="L39" s="1168">
        <v>0</v>
      </c>
      <c r="M39" s="1170">
        <v>0</v>
      </c>
      <c r="N39" s="1171">
        <v>0</v>
      </c>
      <c r="O39" s="1172">
        <v>0</v>
      </c>
      <c r="P39" s="1171">
        <v>0</v>
      </c>
      <c r="Q39" s="2376">
        <v>0</v>
      </c>
      <c r="R39" s="2376"/>
      <c r="S39" s="2381">
        <v>0</v>
      </c>
      <c r="T39" s="2381"/>
      <c r="U39" s="1171">
        <v>20</v>
      </c>
      <c r="V39" s="1171">
        <v>0</v>
      </c>
      <c r="W39" s="1171">
        <v>0</v>
      </c>
      <c r="X39" s="1172">
        <v>20</v>
      </c>
      <c r="Y39" s="1168">
        <v>2719.6</v>
      </c>
      <c r="Z39" s="1171">
        <v>0</v>
      </c>
      <c r="AA39" s="1173" t="s">
        <v>3483</v>
      </c>
      <c r="AB39" s="1174">
        <v>0</v>
      </c>
      <c r="AC39" s="1169" t="s">
        <v>4016</v>
      </c>
      <c r="AD39" s="1175">
        <v>15</v>
      </c>
      <c r="AE39" s="2373" t="s">
        <v>3483</v>
      </c>
      <c r="AF39" s="2373"/>
      <c r="AG39" s="2381">
        <v>2039.7</v>
      </c>
      <c r="AH39" s="2381"/>
      <c r="AI39" s="2381"/>
      <c r="AJ39" s="1170">
        <v>0</v>
      </c>
      <c r="AK39" s="2376">
        <v>0</v>
      </c>
      <c r="AL39" s="1168">
        <v>18357.3</v>
      </c>
      <c r="AM39" s="2373" t="s">
        <v>3483</v>
      </c>
      <c r="AN39" s="2373"/>
    </row>
    <row r="40" spans="1:40" ht="11.85" customHeight="1" x14ac:dyDescent="0.2">
      <c r="A40" s="2379"/>
      <c r="B40" s="2379"/>
      <c r="C40" s="2379"/>
      <c r="D40" s="2380"/>
      <c r="E40" s="2380"/>
      <c r="F40" s="2380"/>
      <c r="G40" s="2380"/>
      <c r="H40" s="1176" t="s">
        <v>4017</v>
      </c>
      <c r="I40" s="2374" t="s">
        <v>4018</v>
      </c>
      <c r="J40" s="2374"/>
      <c r="K40" s="2374"/>
      <c r="L40" s="2374"/>
      <c r="M40" s="2374"/>
      <c r="N40" s="2374"/>
      <c r="O40" s="2374"/>
      <c r="P40" s="2374"/>
      <c r="Q40" s="2374"/>
      <c r="R40" s="2374"/>
      <c r="S40" s="2374"/>
      <c r="T40" s="2374"/>
      <c r="U40" s="2374"/>
      <c r="V40" s="2374"/>
      <c r="W40" s="2374"/>
      <c r="X40" s="2374"/>
      <c r="Y40" s="2375" t="s">
        <v>3483</v>
      </c>
      <c r="Z40" s="2375"/>
      <c r="AA40" s="2375"/>
      <c r="AB40" s="2375"/>
      <c r="AC40" s="1169" t="s">
        <v>2403</v>
      </c>
      <c r="AD40" s="1175">
        <v>0</v>
      </c>
      <c r="AE40" s="2376">
        <v>0</v>
      </c>
      <c r="AF40" s="2376"/>
      <c r="AG40" s="2376"/>
      <c r="AH40" s="2376"/>
      <c r="AI40" s="2376"/>
      <c r="AJ40" s="1177" t="s">
        <v>3483</v>
      </c>
      <c r="AK40" s="2376"/>
      <c r="AL40" s="2376">
        <v>0</v>
      </c>
      <c r="AM40" s="2376"/>
      <c r="AN40" s="1173" t="s">
        <v>3483</v>
      </c>
    </row>
    <row r="41" spans="1:40" ht="3" customHeight="1" x14ac:dyDescent="0.2"/>
    <row r="42" spans="1:40" ht="11.85" customHeight="1" x14ac:dyDescent="0.2">
      <c r="A42" s="2379">
        <v>0</v>
      </c>
      <c r="B42" s="2379"/>
      <c r="C42" s="2379"/>
      <c r="D42" s="2384" t="s">
        <v>3520</v>
      </c>
      <c r="E42" s="2384"/>
      <c r="F42" s="2384"/>
      <c r="G42" s="2384" t="s">
        <v>3540</v>
      </c>
      <c r="H42" s="1178">
        <v>11722</v>
      </c>
      <c r="I42" s="1178">
        <v>1.25</v>
      </c>
      <c r="J42" s="1179" t="s">
        <v>3483</v>
      </c>
      <c r="K42" s="1178">
        <v>14652.5</v>
      </c>
      <c r="L42" s="1178">
        <v>0</v>
      </c>
      <c r="M42" s="1180">
        <v>0</v>
      </c>
      <c r="N42" s="1181">
        <v>0</v>
      </c>
      <c r="O42" s="1182">
        <v>0</v>
      </c>
      <c r="P42" s="1181">
        <v>0</v>
      </c>
      <c r="Q42" s="2383">
        <v>0</v>
      </c>
      <c r="R42" s="2383"/>
      <c r="S42" s="2385">
        <v>0</v>
      </c>
      <c r="T42" s="2385"/>
      <c r="U42" s="1181">
        <v>0</v>
      </c>
      <c r="V42" s="1181">
        <v>0</v>
      </c>
      <c r="W42" s="1181">
        <v>0</v>
      </c>
      <c r="X42" s="1182">
        <v>0</v>
      </c>
      <c r="Y42" s="1178">
        <v>0</v>
      </c>
      <c r="Z42" s="1181">
        <v>0</v>
      </c>
      <c r="AA42" s="1183" t="s">
        <v>3483</v>
      </c>
      <c r="AB42" s="1184">
        <v>0</v>
      </c>
      <c r="AC42" s="1179" t="s">
        <v>3483</v>
      </c>
      <c r="AD42" s="1185">
        <v>10</v>
      </c>
      <c r="AE42" s="2378" t="s">
        <v>3483</v>
      </c>
      <c r="AF42" s="2378"/>
      <c r="AG42" s="2385">
        <v>1465.25</v>
      </c>
      <c r="AH42" s="2385"/>
      <c r="AI42" s="2385"/>
      <c r="AJ42" s="1180">
        <v>0</v>
      </c>
      <c r="AK42" s="2383">
        <v>0</v>
      </c>
      <c r="AL42" s="1178">
        <v>16117.75</v>
      </c>
      <c r="AM42" s="2378" t="s">
        <v>3483</v>
      </c>
      <c r="AN42" s="2378"/>
    </row>
    <row r="43" spans="1:40" ht="11.85" customHeight="1" x14ac:dyDescent="0.2">
      <c r="A43" s="2379"/>
      <c r="B43" s="2379"/>
      <c r="C43" s="2379"/>
      <c r="D43" s="2384"/>
      <c r="E43" s="2384"/>
      <c r="F43" s="2384"/>
      <c r="G43" s="2384"/>
      <c r="H43" s="1186" t="s">
        <v>3483</v>
      </c>
      <c r="I43" s="2386" t="s">
        <v>4007</v>
      </c>
      <c r="J43" s="2386"/>
      <c r="K43" s="2386"/>
      <c r="L43" s="2386"/>
      <c r="M43" s="2386"/>
      <c r="N43" s="2386"/>
      <c r="O43" s="2386"/>
      <c r="P43" s="2386"/>
      <c r="Q43" s="2386"/>
      <c r="R43" s="2386"/>
      <c r="S43" s="2386"/>
      <c r="T43" s="2386"/>
      <c r="U43" s="2386"/>
      <c r="V43" s="2386"/>
      <c r="W43" s="2386"/>
      <c r="X43" s="2386"/>
      <c r="Y43" s="2283" t="s">
        <v>3483</v>
      </c>
      <c r="Z43" s="2283"/>
      <c r="AA43" s="2283"/>
      <c r="AB43" s="2283"/>
      <c r="AC43" s="1179" t="s">
        <v>2403</v>
      </c>
      <c r="AD43" s="1185">
        <v>0</v>
      </c>
      <c r="AE43" s="2383">
        <v>0</v>
      </c>
      <c r="AF43" s="2383"/>
      <c r="AG43" s="2383"/>
      <c r="AH43" s="2383"/>
      <c r="AI43" s="2383"/>
      <c r="AJ43" s="1183" t="s">
        <v>3483</v>
      </c>
      <c r="AK43" s="2383"/>
      <c r="AL43" s="2383">
        <v>0</v>
      </c>
      <c r="AM43" s="2383"/>
      <c r="AN43" s="1183" t="s">
        <v>3483</v>
      </c>
    </row>
    <row r="44" spans="1:40" ht="3" customHeight="1" x14ac:dyDescent="0.2"/>
    <row r="45" spans="1:40" ht="11.85" customHeight="1" x14ac:dyDescent="0.2">
      <c r="A45" s="2379">
        <v>0</v>
      </c>
      <c r="B45" s="2379"/>
      <c r="C45" s="2379"/>
      <c r="D45" s="2380" t="s">
        <v>4019</v>
      </c>
      <c r="E45" s="2380"/>
      <c r="F45" s="2380"/>
      <c r="G45" s="2380" t="s">
        <v>3540</v>
      </c>
      <c r="H45" s="1168">
        <v>11722</v>
      </c>
      <c r="I45" s="1168">
        <v>1</v>
      </c>
      <c r="J45" s="1169" t="s">
        <v>3483</v>
      </c>
      <c r="K45" s="1168">
        <v>11722</v>
      </c>
      <c r="L45" s="1168">
        <v>0</v>
      </c>
      <c r="M45" s="1170">
        <v>0</v>
      </c>
      <c r="N45" s="1171">
        <v>0</v>
      </c>
      <c r="O45" s="1172">
        <v>0</v>
      </c>
      <c r="P45" s="1171">
        <v>0</v>
      </c>
      <c r="Q45" s="2376">
        <v>0</v>
      </c>
      <c r="R45" s="2376"/>
      <c r="S45" s="2381">
        <v>0</v>
      </c>
      <c r="T45" s="2381"/>
      <c r="U45" s="1171">
        <v>0</v>
      </c>
      <c r="V45" s="1171">
        <v>0</v>
      </c>
      <c r="W45" s="1171">
        <v>0</v>
      </c>
      <c r="X45" s="1172">
        <v>0</v>
      </c>
      <c r="Y45" s="1168">
        <v>0</v>
      </c>
      <c r="Z45" s="1171">
        <v>0</v>
      </c>
      <c r="AA45" s="1173" t="s">
        <v>3483</v>
      </c>
      <c r="AB45" s="1174">
        <v>0</v>
      </c>
      <c r="AC45" s="1169" t="s">
        <v>4020</v>
      </c>
      <c r="AD45" s="1175">
        <v>10</v>
      </c>
      <c r="AE45" s="2373" t="s">
        <v>3483</v>
      </c>
      <c r="AF45" s="2373"/>
      <c r="AG45" s="2381">
        <v>1172.2</v>
      </c>
      <c r="AH45" s="2381"/>
      <c r="AI45" s="2381"/>
      <c r="AJ45" s="1170">
        <v>0</v>
      </c>
      <c r="AK45" s="2376">
        <v>0</v>
      </c>
      <c r="AL45" s="1168">
        <v>12894.2</v>
      </c>
      <c r="AM45" s="2373" t="s">
        <v>3483</v>
      </c>
      <c r="AN45" s="2373"/>
    </row>
    <row r="46" spans="1:40" ht="11.85" customHeight="1" x14ac:dyDescent="0.2">
      <c r="A46" s="2379"/>
      <c r="B46" s="2379"/>
      <c r="C46" s="2379"/>
      <c r="D46" s="2380"/>
      <c r="E46" s="2380"/>
      <c r="F46" s="2380"/>
      <c r="G46" s="2380"/>
      <c r="H46" s="1176" t="s">
        <v>3483</v>
      </c>
      <c r="I46" s="2374" t="s">
        <v>4007</v>
      </c>
      <c r="J46" s="2374"/>
      <c r="K46" s="2374"/>
      <c r="L46" s="2374"/>
      <c r="M46" s="2374"/>
      <c r="N46" s="2374"/>
      <c r="O46" s="2374"/>
      <c r="P46" s="2374"/>
      <c r="Q46" s="2374"/>
      <c r="R46" s="2374"/>
      <c r="S46" s="2374"/>
      <c r="T46" s="2374"/>
      <c r="U46" s="2374"/>
      <c r="V46" s="2374"/>
      <c r="W46" s="2374"/>
      <c r="X46" s="2374"/>
      <c r="Y46" s="2375" t="s">
        <v>3483</v>
      </c>
      <c r="Z46" s="2375"/>
      <c r="AA46" s="2375"/>
      <c r="AB46" s="2375"/>
      <c r="AC46" s="1169" t="s">
        <v>2403</v>
      </c>
      <c r="AD46" s="1175">
        <v>0</v>
      </c>
      <c r="AE46" s="2376">
        <v>0</v>
      </c>
      <c r="AF46" s="2376"/>
      <c r="AG46" s="2376"/>
      <c r="AH46" s="2376"/>
      <c r="AI46" s="2376"/>
      <c r="AJ46" s="1177" t="s">
        <v>3483</v>
      </c>
      <c r="AK46" s="2376"/>
      <c r="AL46" s="2376">
        <v>0</v>
      </c>
      <c r="AM46" s="2376"/>
      <c r="AN46" s="1173" t="s">
        <v>3483</v>
      </c>
    </row>
    <row r="47" spans="1:40" ht="3" customHeight="1" x14ac:dyDescent="0.2"/>
    <row r="48" spans="1:40" ht="11.85" customHeight="1" x14ac:dyDescent="0.2">
      <c r="A48" s="2379">
        <v>0</v>
      </c>
      <c r="B48" s="2379"/>
      <c r="C48" s="2379"/>
      <c r="D48" s="2384" t="s">
        <v>3545</v>
      </c>
      <c r="E48" s="2384"/>
      <c r="F48" s="2384"/>
      <c r="G48" s="2384" t="s">
        <v>3540</v>
      </c>
      <c r="H48" s="1178">
        <v>11722</v>
      </c>
      <c r="I48" s="1178">
        <v>1</v>
      </c>
      <c r="J48" s="1179" t="s">
        <v>3483</v>
      </c>
      <c r="K48" s="1178">
        <v>11722</v>
      </c>
      <c r="L48" s="1178">
        <v>0</v>
      </c>
      <c r="M48" s="1180">
        <v>0</v>
      </c>
      <c r="N48" s="1181">
        <v>0</v>
      </c>
      <c r="O48" s="1182">
        <v>0</v>
      </c>
      <c r="P48" s="1181">
        <v>0</v>
      </c>
      <c r="Q48" s="2383">
        <v>0</v>
      </c>
      <c r="R48" s="2383"/>
      <c r="S48" s="2385">
        <v>0</v>
      </c>
      <c r="T48" s="2385"/>
      <c r="U48" s="1181">
        <v>0</v>
      </c>
      <c r="V48" s="1181">
        <v>0</v>
      </c>
      <c r="W48" s="1181">
        <v>0</v>
      </c>
      <c r="X48" s="1182">
        <v>0</v>
      </c>
      <c r="Y48" s="1178">
        <v>0</v>
      </c>
      <c r="Z48" s="1181">
        <v>0</v>
      </c>
      <c r="AA48" s="1183" t="s">
        <v>3483</v>
      </c>
      <c r="AB48" s="1184">
        <v>0</v>
      </c>
      <c r="AC48" s="1179" t="s">
        <v>4021</v>
      </c>
      <c r="AD48" s="1185">
        <v>15</v>
      </c>
      <c r="AE48" s="2378" t="s">
        <v>3483</v>
      </c>
      <c r="AF48" s="2378"/>
      <c r="AG48" s="2385">
        <v>1758.3</v>
      </c>
      <c r="AH48" s="2385"/>
      <c r="AI48" s="2385"/>
      <c r="AJ48" s="1180">
        <v>0</v>
      </c>
      <c r="AK48" s="2383">
        <v>0</v>
      </c>
      <c r="AL48" s="1178">
        <v>13480.3</v>
      </c>
      <c r="AM48" s="2378" t="s">
        <v>3483</v>
      </c>
      <c r="AN48" s="2378"/>
    </row>
    <row r="49" spans="1:40" ht="11.85" customHeight="1" x14ac:dyDescent="0.2">
      <c r="A49" s="2379"/>
      <c r="B49" s="2379"/>
      <c r="C49" s="2379"/>
      <c r="D49" s="2384"/>
      <c r="E49" s="2384"/>
      <c r="F49" s="2384"/>
      <c r="G49" s="2384"/>
      <c r="H49" s="1186" t="s">
        <v>3483</v>
      </c>
      <c r="I49" s="2386" t="s">
        <v>4007</v>
      </c>
      <c r="J49" s="2386"/>
      <c r="K49" s="2386"/>
      <c r="L49" s="2386"/>
      <c r="M49" s="2386"/>
      <c r="N49" s="2386"/>
      <c r="O49" s="2386"/>
      <c r="P49" s="2386"/>
      <c r="Q49" s="2386"/>
      <c r="R49" s="2386"/>
      <c r="S49" s="2386"/>
      <c r="T49" s="2386"/>
      <c r="U49" s="2386"/>
      <c r="V49" s="2386"/>
      <c r="W49" s="2386"/>
      <c r="X49" s="2386"/>
      <c r="Y49" s="2283" t="s">
        <v>3483</v>
      </c>
      <c r="Z49" s="2283"/>
      <c r="AA49" s="2283"/>
      <c r="AB49" s="2283"/>
      <c r="AC49" s="1179" t="s">
        <v>2403</v>
      </c>
      <c r="AD49" s="1185">
        <v>0</v>
      </c>
      <c r="AE49" s="2383">
        <v>0</v>
      </c>
      <c r="AF49" s="2383"/>
      <c r="AG49" s="2383"/>
      <c r="AH49" s="2383"/>
      <c r="AI49" s="2383"/>
      <c r="AJ49" s="1183" t="s">
        <v>3483</v>
      </c>
      <c r="AK49" s="2383"/>
      <c r="AL49" s="2383">
        <v>0</v>
      </c>
      <c r="AM49" s="2383"/>
      <c r="AN49" s="1183" t="s">
        <v>3483</v>
      </c>
    </row>
    <row r="50" spans="1:40" ht="0.2" customHeight="1" x14ac:dyDescent="0.2"/>
    <row r="51" spans="1:40" ht="11.85" customHeight="1" x14ac:dyDescent="0.2">
      <c r="R51" s="2340" t="s">
        <v>4022</v>
      </c>
      <c r="S51" s="2340"/>
      <c r="Z51" s="2368" t="s">
        <v>3988</v>
      </c>
      <c r="AA51" s="2368"/>
      <c r="AB51" s="2368"/>
      <c r="AC51" s="2368"/>
      <c r="AD51" s="2368"/>
      <c r="AE51" s="2368"/>
      <c r="AF51" s="2368"/>
      <c r="AG51" s="2368"/>
      <c r="AH51" s="2368"/>
      <c r="AI51" s="2368"/>
      <c r="AJ51" s="2368"/>
      <c r="AK51" s="2368"/>
      <c r="AL51" s="2368"/>
      <c r="AM51" s="2368"/>
    </row>
    <row r="52" spans="1:40" ht="11.85" customHeight="1" x14ac:dyDescent="0.2">
      <c r="A52" s="2344" t="s">
        <v>3484</v>
      </c>
      <c r="B52" s="2345"/>
      <c r="C52" s="2346"/>
      <c r="D52" s="2353" t="s">
        <v>3485</v>
      </c>
      <c r="E52" s="2354"/>
      <c r="F52" s="2355"/>
      <c r="G52" s="2164" t="s">
        <v>3486</v>
      </c>
      <c r="H52" s="2362" t="s">
        <v>3989</v>
      </c>
      <c r="I52" s="2303" t="s">
        <v>3487</v>
      </c>
      <c r="J52" s="2305"/>
      <c r="K52" s="2311" t="s">
        <v>3990</v>
      </c>
      <c r="L52" s="2316" t="s">
        <v>3488</v>
      </c>
      <c r="M52" s="2317"/>
      <c r="N52" s="2317"/>
      <c r="O52" s="2317"/>
      <c r="P52" s="2317"/>
      <c r="Q52" s="2317"/>
      <c r="R52" s="2317"/>
      <c r="S52" s="2317"/>
      <c r="T52" s="2318"/>
      <c r="U52" s="2316" t="s">
        <v>3489</v>
      </c>
      <c r="V52" s="2317"/>
      <c r="W52" s="2317"/>
      <c r="X52" s="2317"/>
      <c r="Y52" s="2317"/>
      <c r="Z52" s="2317"/>
      <c r="AA52" s="2317"/>
      <c r="AB52" s="2317"/>
      <c r="AC52" s="2317"/>
      <c r="AD52" s="2317"/>
      <c r="AE52" s="2317"/>
      <c r="AF52" s="2317"/>
      <c r="AG52" s="2317"/>
      <c r="AH52" s="2317"/>
      <c r="AI52" s="2318"/>
      <c r="AJ52" s="2319" t="s">
        <v>3991</v>
      </c>
      <c r="AK52" s="2320"/>
      <c r="AL52" s="2325" t="s">
        <v>3490</v>
      </c>
      <c r="AM52" s="2326"/>
    </row>
    <row r="53" spans="1:40" ht="17.45" customHeight="1" x14ac:dyDescent="0.2">
      <c r="A53" s="2347"/>
      <c r="B53" s="2348"/>
      <c r="C53" s="2349"/>
      <c r="D53" s="2356"/>
      <c r="E53" s="2357"/>
      <c r="F53" s="2358"/>
      <c r="G53" s="2165"/>
      <c r="H53" s="2363"/>
      <c r="I53" s="2365"/>
      <c r="J53" s="2366"/>
      <c r="K53" s="2367"/>
      <c r="L53" s="2331" t="s">
        <v>3491</v>
      </c>
      <c r="M53" s="2325" t="s">
        <v>3992</v>
      </c>
      <c r="N53" s="2326"/>
      <c r="O53" s="2325" t="s">
        <v>3492</v>
      </c>
      <c r="P53" s="2326"/>
      <c r="Q53" s="2334" t="s">
        <v>3993</v>
      </c>
      <c r="R53" s="2335"/>
      <c r="S53" s="2340" t="s">
        <v>3483</v>
      </c>
      <c r="T53" s="2341" t="s">
        <v>3994</v>
      </c>
      <c r="U53" s="2294" t="s">
        <v>3493</v>
      </c>
      <c r="V53" s="2295"/>
      <c r="W53" s="2295"/>
      <c r="X53" s="2295"/>
      <c r="Y53" s="2296"/>
      <c r="Z53" s="2297" t="s">
        <v>3995</v>
      </c>
      <c r="AA53" s="2298"/>
      <c r="AB53" s="2299"/>
      <c r="AC53" s="2303" t="s">
        <v>3996</v>
      </c>
      <c r="AD53" s="2304"/>
      <c r="AE53" s="2304"/>
      <c r="AF53" s="2304"/>
      <c r="AG53" s="2304"/>
      <c r="AH53" s="2304"/>
      <c r="AI53" s="2305"/>
      <c r="AJ53" s="2321"/>
      <c r="AK53" s="2322"/>
      <c r="AL53" s="2327"/>
      <c r="AM53" s="2328"/>
    </row>
    <row r="54" spans="1:40" ht="35.1" customHeight="1" x14ac:dyDescent="0.2">
      <c r="A54" s="2347"/>
      <c r="B54" s="2348"/>
      <c r="C54" s="2349"/>
      <c r="D54" s="2356"/>
      <c r="E54" s="2357"/>
      <c r="F54" s="2358"/>
      <c r="G54" s="2165"/>
      <c r="H54" s="2363"/>
      <c r="I54" s="2365"/>
      <c r="J54" s="2366"/>
      <c r="K54" s="2367"/>
      <c r="L54" s="2332"/>
      <c r="M54" s="2327"/>
      <c r="N54" s="2328"/>
      <c r="O54" s="2329"/>
      <c r="P54" s="2330"/>
      <c r="Q54" s="2336"/>
      <c r="R54" s="2337"/>
      <c r="S54" s="2340"/>
      <c r="T54" s="2342"/>
      <c r="U54" s="2309" t="s">
        <v>3495</v>
      </c>
      <c r="V54" s="2309" t="s">
        <v>3496</v>
      </c>
      <c r="W54" s="2311" t="s">
        <v>3497</v>
      </c>
      <c r="X54" s="2311" t="s">
        <v>3498</v>
      </c>
      <c r="Y54" s="2311" t="s">
        <v>3499</v>
      </c>
      <c r="Z54" s="2300"/>
      <c r="AA54" s="2301"/>
      <c r="AB54" s="2302"/>
      <c r="AC54" s="2306"/>
      <c r="AD54" s="2307"/>
      <c r="AE54" s="2307"/>
      <c r="AF54" s="2307"/>
      <c r="AG54" s="2307"/>
      <c r="AH54" s="2307"/>
      <c r="AI54" s="2308"/>
      <c r="AJ54" s="2323"/>
      <c r="AK54" s="2324"/>
      <c r="AL54" s="2327"/>
      <c r="AM54" s="2328"/>
    </row>
    <row r="55" spans="1:40" ht="17.45" customHeight="1" x14ac:dyDescent="0.2">
      <c r="A55" s="2350"/>
      <c r="B55" s="2351"/>
      <c r="C55" s="2352"/>
      <c r="D55" s="2359"/>
      <c r="E55" s="2360"/>
      <c r="F55" s="2361"/>
      <c r="G55" s="2166"/>
      <c r="H55" s="2364"/>
      <c r="I55" s="2306"/>
      <c r="J55" s="2308"/>
      <c r="K55" s="2312"/>
      <c r="L55" s="2333"/>
      <c r="M55" s="2329"/>
      <c r="N55" s="2330"/>
      <c r="O55" s="1164" t="s">
        <v>3502</v>
      </c>
      <c r="P55" s="1164" t="s">
        <v>3500</v>
      </c>
      <c r="Q55" s="2338"/>
      <c r="R55" s="2339"/>
      <c r="S55" s="2340"/>
      <c r="T55" s="2343"/>
      <c r="U55" s="2310"/>
      <c r="V55" s="2310"/>
      <c r="W55" s="2312"/>
      <c r="X55" s="2312"/>
      <c r="Y55" s="2312"/>
      <c r="Z55" s="1164" t="s">
        <v>3502</v>
      </c>
      <c r="AA55" s="2313" t="s">
        <v>3997</v>
      </c>
      <c r="AB55" s="2314"/>
      <c r="AC55" s="1164" t="s">
        <v>3501</v>
      </c>
      <c r="AD55" s="1164" t="s">
        <v>3502</v>
      </c>
      <c r="AE55" s="2313" t="s">
        <v>3997</v>
      </c>
      <c r="AF55" s="2315"/>
      <c r="AG55" s="2315"/>
      <c r="AH55" s="2315"/>
      <c r="AI55" s="2314"/>
      <c r="AJ55" s="1164" t="s">
        <v>3502</v>
      </c>
      <c r="AK55" s="1164" t="s">
        <v>3500</v>
      </c>
      <c r="AL55" s="2329"/>
      <c r="AM55" s="2330"/>
    </row>
    <row r="56" spans="1:40" ht="11.85" customHeight="1" x14ac:dyDescent="0.2">
      <c r="A56" s="2288" t="s">
        <v>3503</v>
      </c>
      <c r="B56" s="2289"/>
      <c r="C56" s="2290"/>
      <c r="D56" s="2288" t="s">
        <v>3504</v>
      </c>
      <c r="E56" s="2289"/>
      <c r="F56" s="2290"/>
      <c r="G56" s="1165" t="s">
        <v>3505</v>
      </c>
      <c r="H56" s="1165" t="s">
        <v>3506</v>
      </c>
      <c r="I56" s="2288" t="s">
        <v>3507</v>
      </c>
      <c r="J56" s="2290"/>
      <c r="K56" s="1166">
        <v>6</v>
      </c>
      <c r="L56" s="1165" t="s">
        <v>3508</v>
      </c>
      <c r="M56" s="1165" t="s">
        <v>3998</v>
      </c>
      <c r="N56" s="1166">
        <v>9</v>
      </c>
      <c r="O56" s="1166">
        <v>10</v>
      </c>
      <c r="P56" s="1166">
        <v>11</v>
      </c>
      <c r="Q56" s="2292">
        <v>12</v>
      </c>
      <c r="R56" s="2293"/>
      <c r="S56" s="2288" t="s">
        <v>3999</v>
      </c>
      <c r="T56" s="2290"/>
      <c r="U56" s="1165" t="s">
        <v>3509</v>
      </c>
      <c r="V56" s="1165" t="s">
        <v>3510</v>
      </c>
      <c r="W56" s="1165" t="s">
        <v>3511</v>
      </c>
      <c r="X56" s="1165" t="s">
        <v>3512</v>
      </c>
      <c r="Y56" s="1167" t="s">
        <v>3513</v>
      </c>
      <c r="Z56" s="1167" t="s">
        <v>4000</v>
      </c>
      <c r="AA56" s="2292">
        <v>20</v>
      </c>
      <c r="AB56" s="2293"/>
      <c r="AC56" s="1165" t="s">
        <v>3514</v>
      </c>
      <c r="AD56" s="1167" t="s">
        <v>3515</v>
      </c>
      <c r="AE56" s="2288" t="s">
        <v>4001</v>
      </c>
      <c r="AF56" s="2289"/>
      <c r="AG56" s="2289"/>
      <c r="AH56" s="2289"/>
      <c r="AI56" s="2290"/>
      <c r="AJ56" s="1167" t="s">
        <v>4002</v>
      </c>
      <c r="AK56" s="1165" t="s">
        <v>4003</v>
      </c>
      <c r="AL56" s="2288" t="s">
        <v>3516</v>
      </c>
      <c r="AM56" s="2290"/>
    </row>
    <row r="57" spans="1:40" ht="3" customHeight="1" x14ac:dyDescent="0.2"/>
    <row r="58" spans="1:40" ht="11.85" customHeight="1" x14ac:dyDescent="0.2">
      <c r="A58" s="2379">
        <v>0</v>
      </c>
      <c r="B58" s="2379"/>
      <c r="C58" s="2379"/>
      <c r="D58" s="2380" t="s">
        <v>3549</v>
      </c>
      <c r="E58" s="2380"/>
      <c r="F58" s="2380"/>
      <c r="G58" s="2380" t="s">
        <v>3540</v>
      </c>
      <c r="H58" s="1168">
        <v>11722</v>
      </c>
      <c r="I58" s="1168">
        <v>0.75</v>
      </c>
      <c r="J58" s="1169" t="s">
        <v>3483</v>
      </c>
      <c r="K58" s="1168">
        <v>8791.5</v>
      </c>
      <c r="L58" s="1168">
        <v>0</v>
      </c>
      <c r="M58" s="1170">
        <v>0</v>
      </c>
      <c r="N58" s="1171">
        <v>0</v>
      </c>
      <c r="O58" s="1172">
        <v>0</v>
      </c>
      <c r="P58" s="1171">
        <v>0</v>
      </c>
      <c r="Q58" s="2376">
        <v>0</v>
      </c>
      <c r="R58" s="2376"/>
      <c r="S58" s="2381">
        <v>0</v>
      </c>
      <c r="T58" s="2381"/>
      <c r="U58" s="1171">
        <v>0</v>
      </c>
      <c r="V58" s="1171">
        <v>0</v>
      </c>
      <c r="W58" s="1171">
        <v>0</v>
      </c>
      <c r="X58" s="1172">
        <v>0</v>
      </c>
      <c r="Y58" s="1168">
        <v>0</v>
      </c>
      <c r="Z58" s="1171">
        <v>0</v>
      </c>
      <c r="AA58" s="1173" t="s">
        <v>3483</v>
      </c>
      <c r="AB58" s="1174">
        <v>0</v>
      </c>
      <c r="AC58" s="1169" t="s">
        <v>4023</v>
      </c>
      <c r="AD58" s="1175">
        <v>15</v>
      </c>
      <c r="AE58" s="2373" t="s">
        <v>3483</v>
      </c>
      <c r="AF58" s="2373"/>
      <c r="AG58" s="2381">
        <v>1318.72</v>
      </c>
      <c r="AH58" s="2381"/>
      <c r="AI58" s="2381"/>
      <c r="AJ58" s="1170">
        <v>0</v>
      </c>
      <c r="AK58" s="2376">
        <v>0</v>
      </c>
      <c r="AL58" s="1168">
        <v>10110.23</v>
      </c>
      <c r="AM58" s="2373" t="s">
        <v>3483</v>
      </c>
      <c r="AN58" s="2373"/>
    </row>
    <row r="59" spans="1:40" ht="11.85" customHeight="1" x14ac:dyDescent="0.2">
      <c r="A59" s="2379"/>
      <c r="B59" s="2379"/>
      <c r="C59" s="2379"/>
      <c r="D59" s="2380"/>
      <c r="E59" s="2380"/>
      <c r="F59" s="2380"/>
      <c r="G59" s="2380"/>
      <c r="H59" s="1176" t="s">
        <v>3483</v>
      </c>
      <c r="I59" s="2374" t="s">
        <v>4007</v>
      </c>
      <c r="J59" s="2374"/>
      <c r="K59" s="2374"/>
      <c r="L59" s="2374"/>
      <c r="M59" s="2374"/>
      <c r="N59" s="2374"/>
      <c r="O59" s="2374"/>
      <c r="P59" s="2374"/>
      <c r="Q59" s="2374"/>
      <c r="R59" s="2374"/>
      <c r="S59" s="2374"/>
      <c r="T59" s="2374"/>
      <c r="U59" s="2374"/>
      <c r="V59" s="2374"/>
      <c r="W59" s="2374"/>
      <c r="X59" s="2374"/>
      <c r="Y59" s="2375" t="s">
        <v>3483</v>
      </c>
      <c r="Z59" s="2375"/>
      <c r="AA59" s="2375"/>
      <c r="AB59" s="2375"/>
      <c r="AC59" s="1169" t="s">
        <v>2403</v>
      </c>
      <c r="AD59" s="1175">
        <v>0</v>
      </c>
      <c r="AE59" s="2376">
        <v>0</v>
      </c>
      <c r="AF59" s="2376"/>
      <c r="AG59" s="2376"/>
      <c r="AH59" s="2376"/>
      <c r="AI59" s="2376"/>
      <c r="AJ59" s="1177" t="s">
        <v>3483</v>
      </c>
      <c r="AK59" s="2376"/>
      <c r="AL59" s="2376">
        <v>0</v>
      </c>
      <c r="AM59" s="2376"/>
      <c r="AN59" s="1173" t="s">
        <v>3483</v>
      </c>
    </row>
    <row r="60" spans="1:40" ht="3" customHeight="1" x14ac:dyDescent="0.2"/>
    <row r="61" spans="1:40" ht="11.85" customHeight="1" x14ac:dyDescent="0.2">
      <c r="A61" s="2379">
        <v>0</v>
      </c>
      <c r="B61" s="2379"/>
      <c r="C61" s="2379"/>
      <c r="D61" s="2384" t="s">
        <v>3551</v>
      </c>
      <c r="E61" s="2384"/>
      <c r="F61" s="2384"/>
      <c r="G61" s="2384" t="s">
        <v>3540</v>
      </c>
      <c r="H61" s="1178">
        <v>11722</v>
      </c>
      <c r="I61" s="1178">
        <v>1</v>
      </c>
      <c r="J61" s="1179" t="s">
        <v>3483</v>
      </c>
      <c r="K61" s="1178">
        <v>11722</v>
      </c>
      <c r="L61" s="1178">
        <v>0</v>
      </c>
      <c r="M61" s="1180">
        <v>0</v>
      </c>
      <c r="N61" s="1181">
        <v>0</v>
      </c>
      <c r="O61" s="1182">
        <v>0</v>
      </c>
      <c r="P61" s="1181">
        <v>0</v>
      </c>
      <c r="Q61" s="2383">
        <v>0</v>
      </c>
      <c r="R61" s="2383"/>
      <c r="S61" s="2385">
        <v>0</v>
      </c>
      <c r="T61" s="2385"/>
      <c r="U61" s="1181">
        <v>0</v>
      </c>
      <c r="V61" s="1181">
        <v>0</v>
      </c>
      <c r="W61" s="1181">
        <v>0</v>
      </c>
      <c r="X61" s="1182">
        <v>0</v>
      </c>
      <c r="Y61" s="1178">
        <v>0</v>
      </c>
      <c r="Z61" s="1181">
        <v>0</v>
      </c>
      <c r="AA61" s="1183" t="s">
        <v>3483</v>
      </c>
      <c r="AB61" s="1184">
        <v>0</v>
      </c>
      <c r="AC61" s="1179" t="s">
        <v>3582</v>
      </c>
      <c r="AD61" s="1185">
        <v>15</v>
      </c>
      <c r="AE61" s="2378" t="s">
        <v>3483</v>
      </c>
      <c r="AF61" s="2378"/>
      <c r="AG61" s="2385">
        <v>1758.3</v>
      </c>
      <c r="AH61" s="2385"/>
      <c r="AI61" s="2385"/>
      <c r="AJ61" s="1180">
        <v>0</v>
      </c>
      <c r="AK61" s="2383">
        <v>0</v>
      </c>
      <c r="AL61" s="1178">
        <v>13480.3</v>
      </c>
      <c r="AM61" s="2378" t="s">
        <v>3483</v>
      </c>
      <c r="AN61" s="2378"/>
    </row>
    <row r="62" spans="1:40" ht="11.85" customHeight="1" x14ac:dyDescent="0.2">
      <c r="A62" s="2379"/>
      <c r="B62" s="2379"/>
      <c r="C62" s="2379"/>
      <c r="D62" s="2384"/>
      <c r="E62" s="2384"/>
      <c r="F62" s="2384"/>
      <c r="G62" s="2384"/>
      <c r="H62" s="1186" t="s">
        <v>3483</v>
      </c>
      <c r="I62" s="2386" t="s">
        <v>4007</v>
      </c>
      <c r="J62" s="2386"/>
      <c r="K62" s="2386"/>
      <c r="L62" s="2386"/>
      <c r="M62" s="2386"/>
      <c r="N62" s="2386"/>
      <c r="O62" s="2386"/>
      <c r="P62" s="2386"/>
      <c r="Q62" s="2386"/>
      <c r="R62" s="2386"/>
      <c r="S62" s="2386"/>
      <c r="T62" s="2386"/>
      <c r="U62" s="2386"/>
      <c r="V62" s="2386"/>
      <c r="W62" s="2386"/>
      <c r="X62" s="2386"/>
      <c r="Y62" s="2283" t="s">
        <v>3483</v>
      </c>
      <c r="Z62" s="2283"/>
      <c r="AA62" s="2283"/>
      <c r="AB62" s="2283"/>
      <c r="AC62" s="1179" t="s">
        <v>2403</v>
      </c>
      <c r="AD62" s="1185">
        <v>0</v>
      </c>
      <c r="AE62" s="2383">
        <v>0</v>
      </c>
      <c r="AF62" s="2383"/>
      <c r="AG62" s="2383"/>
      <c r="AH62" s="2383"/>
      <c r="AI62" s="2383"/>
      <c r="AJ62" s="1183" t="s">
        <v>3483</v>
      </c>
      <c r="AK62" s="2383"/>
      <c r="AL62" s="2383">
        <v>0</v>
      </c>
      <c r="AM62" s="2383"/>
      <c r="AN62" s="1183" t="s">
        <v>3483</v>
      </c>
    </row>
    <row r="63" spans="1:40" ht="3" customHeight="1" x14ac:dyDescent="0.2"/>
    <row r="64" spans="1:40" ht="11.85" customHeight="1" x14ac:dyDescent="0.2">
      <c r="A64" s="2379">
        <v>0</v>
      </c>
      <c r="B64" s="2379"/>
      <c r="C64" s="2379"/>
      <c r="D64" s="2380" t="s">
        <v>3555</v>
      </c>
      <c r="E64" s="2380"/>
      <c r="F64" s="2380"/>
      <c r="G64" s="2380" t="s">
        <v>3540</v>
      </c>
      <c r="H64" s="1168">
        <v>11722</v>
      </c>
      <c r="I64" s="1168">
        <v>1</v>
      </c>
      <c r="J64" s="1169" t="s">
        <v>3483</v>
      </c>
      <c r="K64" s="1168">
        <v>11722</v>
      </c>
      <c r="L64" s="1168">
        <v>0</v>
      </c>
      <c r="M64" s="1170">
        <v>0</v>
      </c>
      <c r="N64" s="1171">
        <v>0</v>
      </c>
      <c r="O64" s="1172">
        <v>0</v>
      </c>
      <c r="P64" s="1171">
        <v>0</v>
      </c>
      <c r="Q64" s="2376">
        <v>0</v>
      </c>
      <c r="R64" s="2376"/>
      <c r="S64" s="2381">
        <v>0</v>
      </c>
      <c r="T64" s="2381"/>
      <c r="U64" s="1171">
        <v>0</v>
      </c>
      <c r="V64" s="1171">
        <v>0</v>
      </c>
      <c r="W64" s="1171">
        <v>0</v>
      </c>
      <c r="X64" s="1172">
        <v>0</v>
      </c>
      <c r="Y64" s="1168">
        <v>0</v>
      </c>
      <c r="Z64" s="1171">
        <v>0</v>
      </c>
      <c r="AA64" s="1173" t="s">
        <v>3483</v>
      </c>
      <c r="AB64" s="1174">
        <v>0</v>
      </c>
      <c r="AC64" s="1169" t="s">
        <v>4024</v>
      </c>
      <c r="AD64" s="1175">
        <v>15</v>
      </c>
      <c r="AE64" s="2373" t="s">
        <v>3483</v>
      </c>
      <c r="AF64" s="2373"/>
      <c r="AG64" s="2381">
        <v>1758.3</v>
      </c>
      <c r="AH64" s="2381"/>
      <c r="AI64" s="2381"/>
      <c r="AJ64" s="1170">
        <v>0</v>
      </c>
      <c r="AK64" s="2376">
        <v>0</v>
      </c>
      <c r="AL64" s="1168">
        <v>13480.3</v>
      </c>
      <c r="AM64" s="2373" t="s">
        <v>3483</v>
      </c>
      <c r="AN64" s="2373"/>
    </row>
    <row r="65" spans="1:40" ht="11.85" customHeight="1" x14ac:dyDescent="0.2">
      <c r="A65" s="2379"/>
      <c r="B65" s="2379"/>
      <c r="C65" s="2379"/>
      <c r="D65" s="2380"/>
      <c r="E65" s="2380"/>
      <c r="F65" s="2380"/>
      <c r="G65" s="2380"/>
      <c r="H65" s="1176" t="s">
        <v>3483</v>
      </c>
      <c r="I65" s="2374" t="s">
        <v>4007</v>
      </c>
      <c r="J65" s="2374"/>
      <c r="K65" s="2374"/>
      <c r="L65" s="2374"/>
      <c r="M65" s="2374"/>
      <c r="N65" s="2374"/>
      <c r="O65" s="2374"/>
      <c r="P65" s="2374"/>
      <c r="Q65" s="2374"/>
      <c r="R65" s="2374"/>
      <c r="S65" s="2374"/>
      <c r="T65" s="2374"/>
      <c r="U65" s="2374"/>
      <c r="V65" s="2374"/>
      <c r="W65" s="2374"/>
      <c r="X65" s="2374"/>
      <c r="Y65" s="2375" t="s">
        <v>3483</v>
      </c>
      <c r="Z65" s="2375"/>
      <c r="AA65" s="2375"/>
      <c r="AB65" s="2375"/>
      <c r="AC65" s="1169" t="s">
        <v>2403</v>
      </c>
      <c r="AD65" s="1175">
        <v>0</v>
      </c>
      <c r="AE65" s="2376">
        <v>0</v>
      </c>
      <c r="AF65" s="2376"/>
      <c r="AG65" s="2376"/>
      <c r="AH65" s="2376"/>
      <c r="AI65" s="2376"/>
      <c r="AJ65" s="1177" t="s">
        <v>3483</v>
      </c>
      <c r="AK65" s="2376"/>
      <c r="AL65" s="2376">
        <v>0</v>
      </c>
      <c r="AM65" s="2376"/>
      <c r="AN65" s="1173" t="s">
        <v>3483</v>
      </c>
    </row>
    <row r="66" spans="1:40" ht="3" customHeight="1" x14ac:dyDescent="0.2"/>
    <row r="67" spans="1:40" ht="11.85" customHeight="1" x14ac:dyDescent="0.2">
      <c r="A67" s="2379">
        <v>0</v>
      </c>
      <c r="B67" s="2379"/>
      <c r="C67" s="2379"/>
      <c r="D67" s="2384" t="s">
        <v>3557</v>
      </c>
      <c r="E67" s="2384"/>
      <c r="F67" s="2384"/>
      <c r="G67" s="2384" t="s">
        <v>3540</v>
      </c>
      <c r="H67" s="1178">
        <v>11722</v>
      </c>
      <c r="I67" s="1178">
        <v>1</v>
      </c>
      <c r="J67" s="1179" t="s">
        <v>3483</v>
      </c>
      <c r="K67" s="1178">
        <v>11722</v>
      </c>
      <c r="L67" s="1178">
        <v>0</v>
      </c>
      <c r="M67" s="1180">
        <v>0</v>
      </c>
      <c r="N67" s="1181">
        <v>0</v>
      </c>
      <c r="O67" s="1182">
        <v>0</v>
      </c>
      <c r="P67" s="1181">
        <v>0</v>
      </c>
      <c r="Q67" s="2383">
        <v>0</v>
      </c>
      <c r="R67" s="2383"/>
      <c r="S67" s="2385">
        <v>0</v>
      </c>
      <c r="T67" s="2385"/>
      <c r="U67" s="1181">
        <v>0</v>
      </c>
      <c r="V67" s="1181">
        <v>0</v>
      </c>
      <c r="W67" s="1181">
        <v>0</v>
      </c>
      <c r="X67" s="1182">
        <v>0</v>
      </c>
      <c r="Y67" s="1178">
        <v>0</v>
      </c>
      <c r="Z67" s="1181">
        <v>0</v>
      </c>
      <c r="AA67" s="1183" t="s">
        <v>3483</v>
      </c>
      <c r="AB67" s="1184">
        <v>0</v>
      </c>
      <c r="AC67" s="1179" t="s">
        <v>4025</v>
      </c>
      <c r="AD67" s="1185">
        <v>15</v>
      </c>
      <c r="AE67" s="2378" t="s">
        <v>3483</v>
      </c>
      <c r="AF67" s="2378"/>
      <c r="AG67" s="2385">
        <v>1758.3</v>
      </c>
      <c r="AH67" s="2385"/>
      <c r="AI67" s="2385"/>
      <c r="AJ67" s="1180">
        <v>0</v>
      </c>
      <c r="AK67" s="2383">
        <v>0</v>
      </c>
      <c r="AL67" s="1178">
        <v>13480.3</v>
      </c>
      <c r="AM67" s="2378" t="s">
        <v>3483</v>
      </c>
      <c r="AN67" s="2378"/>
    </row>
    <row r="68" spans="1:40" ht="11.85" customHeight="1" x14ac:dyDescent="0.2">
      <c r="A68" s="2379"/>
      <c r="B68" s="2379"/>
      <c r="C68" s="2379"/>
      <c r="D68" s="2384"/>
      <c r="E68" s="2384"/>
      <c r="F68" s="2384"/>
      <c r="G68" s="2384"/>
      <c r="H68" s="1186" t="s">
        <v>3483</v>
      </c>
      <c r="I68" s="2386" t="s">
        <v>4007</v>
      </c>
      <c r="J68" s="2386"/>
      <c r="K68" s="2386"/>
      <c r="L68" s="2386"/>
      <c r="M68" s="2386"/>
      <c r="N68" s="2386"/>
      <c r="O68" s="2386"/>
      <c r="P68" s="2386"/>
      <c r="Q68" s="2386"/>
      <c r="R68" s="2386"/>
      <c r="S68" s="2386"/>
      <c r="T68" s="2386"/>
      <c r="U68" s="2386"/>
      <c r="V68" s="2386"/>
      <c r="W68" s="2386"/>
      <c r="X68" s="2386"/>
      <c r="Y68" s="2283" t="s">
        <v>3483</v>
      </c>
      <c r="Z68" s="2283"/>
      <c r="AA68" s="2283"/>
      <c r="AB68" s="2283"/>
      <c r="AC68" s="1179" t="s">
        <v>2403</v>
      </c>
      <c r="AD68" s="1185">
        <v>0</v>
      </c>
      <c r="AE68" s="2383">
        <v>0</v>
      </c>
      <c r="AF68" s="2383"/>
      <c r="AG68" s="2383"/>
      <c r="AH68" s="2383"/>
      <c r="AI68" s="2383"/>
      <c r="AJ68" s="1183" t="s">
        <v>3483</v>
      </c>
      <c r="AK68" s="2383"/>
      <c r="AL68" s="2383">
        <v>0</v>
      </c>
      <c r="AM68" s="2383"/>
      <c r="AN68" s="1183" t="s">
        <v>3483</v>
      </c>
    </row>
    <row r="69" spans="1:40" ht="11.85" customHeight="1" x14ac:dyDescent="0.2">
      <c r="A69" s="2377" t="s">
        <v>3559</v>
      </c>
      <c r="B69" s="2377"/>
      <c r="C69" s="2377"/>
      <c r="D69" s="2377"/>
      <c r="E69" s="2377"/>
      <c r="F69" s="2377"/>
      <c r="G69" s="2377"/>
      <c r="H69" s="2377"/>
      <c r="I69" s="2369">
        <v>9</v>
      </c>
      <c r="J69" s="2369"/>
      <c r="K69" s="1187">
        <v>107374</v>
      </c>
      <c r="L69" s="1187">
        <v>0</v>
      </c>
      <c r="M69" s="2369">
        <v>0</v>
      </c>
      <c r="N69" s="2369"/>
      <c r="O69" s="2369">
        <v>1758.3</v>
      </c>
      <c r="P69" s="2369"/>
      <c r="Q69" s="2369">
        <v>0</v>
      </c>
      <c r="R69" s="2369"/>
      <c r="S69" s="2369">
        <v>1758.3</v>
      </c>
      <c r="T69" s="2369"/>
      <c r="U69" s="2372" t="s">
        <v>3483</v>
      </c>
      <c r="V69" s="2372"/>
      <c r="W69" s="2372"/>
      <c r="X69" s="2372">
        <v>2719.6</v>
      </c>
      <c r="Y69" s="2372"/>
      <c r="Z69" s="2369">
        <v>0</v>
      </c>
      <c r="AA69" s="2369"/>
      <c r="AB69" s="2369"/>
      <c r="AC69" s="2369">
        <v>14787.37</v>
      </c>
      <c r="AD69" s="2369"/>
      <c r="AE69" s="2369"/>
      <c r="AF69" s="2369"/>
      <c r="AG69" s="2369"/>
      <c r="AH69" s="2369"/>
      <c r="AI69" s="2369"/>
      <c r="AJ69" s="2369">
        <v>0</v>
      </c>
      <c r="AK69" s="2369"/>
      <c r="AL69" s="2370">
        <v>126639.28</v>
      </c>
      <c r="AM69" s="2370"/>
    </row>
    <row r="70" spans="1:40" ht="8.85" customHeight="1" x14ac:dyDescent="0.2"/>
    <row r="71" spans="1:40" ht="11.85" customHeight="1" x14ac:dyDescent="0.2">
      <c r="A71" s="2379">
        <v>0</v>
      </c>
      <c r="B71" s="2379"/>
      <c r="C71" s="2379"/>
      <c r="D71" s="2380" t="s">
        <v>3563</v>
      </c>
      <c r="E71" s="2380"/>
      <c r="F71" s="2380"/>
      <c r="G71" s="2380" t="s">
        <v>3562</v>
      </c>
      <c r="H71" s="1168">
        <v>11146</v>
      </c>
      <c r="I71" s="1168">
        <v>1</v>
      </c>
      <c r="J71" s="1169" t="s">
        <v>3483</v>
      </c>
      <c r="K71" s="1168">
        <v>11146</v>
      </c>
      <c r="L71" s="1168">
        <v>0</v>
      </c>
      <c r="M71" s="1170">
        <v>0</v>
      </c>
      <c r="N71" s="1171">
        <v>0</v>
      </c>
      <c r="O71" s="1172">
        <v>0</v>
      </c>
      <c r="P71" s="1171">
        <v>0</v>
      </c>
      <c r="Q71" s="2376">
        <v>0</v>
      </c>
      <c r="R71" s="2376"/>
      <c r="S71" s="2381">
        <v>0</v>
      </c>
      <c r="T71" s="2381"/>
      <c r="U71" s="1171">
        <v>0</v>
      </c>
      <c r="V71" s="1171">
        <v>0</v>
      </c>
      <c r="W71" s="1171">
        <v>0</v>
      </c>
      <c r="X71" s="1172">
        <v>0</v>
      </c>
      <c r="Y71" s="1168">
        <v>0</v>
      </c>
      <c r="Z71" s="1171">
        <v>0</v>
      </c>
      <c r="AA71" s="1173" t="s">
        <v>3483</v>
      </c>
      <c r="AB71" s="1174">
        <v>0</v>
      </c>
      <c r="AC71" s="1169" t="s">
        <v>4026</v>
      </c>
      <c r="AD71" s="1175">
        <v>15</v>
      </c>
      <c r="AE71" s="2373" t="s">
        <v>3483</v>
      </c>
      <c r="AF71" s="2373"/>
      <c r="AG71" s="2381">
        <v>1671.9</v>
      </c>
      <c r="AH71" s="2381"/>
      <c r="AI71" s="2381"/>
      <c r="AJ71" s="1170">
        <v>0</v>
      </c>
      <c r="AK71" s="2376">
        <v>0</v>
      </c>
      <c r="AL71" s="1168">
        <v>12817.9</v>
      </c>
      <c r="AM71" s="2373" t="s">
        <v>3483</v>
      </c>
      <c r="AN71" s="2373"/>
    </row>
    <row r="72" spans="1:40" ht="11.85" customHeight="1" x14ac:dyDescent="0.2">
      <c r="A72" s="2379"/>
      <c r="B72" s="2379"/>
      <c r="C72" s="2379"/>
      <c r="D72" s="2380"/>
      <c r="E72" s="2380"/>
      <c r="F72" s="2380"/>
      <c r="G72" s="2380"/>
      <c r="H72" s="1176" t="s">
        <v>3483</v>
      </c>
      <c r="I72" s="2374" t="s">
        <v>4007</v>
      </c>
      <c r="J72" s="2374"/>
      <c r="K72" s="2374"/>
      <c r="L72" s="2374"/>
      <c r="M72" s="2374"/>
      <c r="N72" s="2374"/>
      <c r="O72" s="2374"/>
      <c r="P72" s="2374"/>
      <c r="Q72" s="2374"/>
      <c r="R72" s="2374"/>
      <c r="S72" s="2374"/>
      <c r="T72" s="2374"/>
      <c r="U72" s="2374"/>
      <c r="V72" s="2374"/>
      <c r="W72" s="2374"/>
      <c r="X72" s="2374"/>
      <c r="Y72" s="2375" t="s">
        <v>3483</v>
      </c>
      <c r="Z72" s="2375"/>
      <c r="AA72" s="2375"/>
      <c r="AB72" s="2375"/>
      <c r="AC72" s="1169" t="s">
        <v>2403</v>
      </c>
      <c r="AD72" s="1175">
        <v>0</v>
      </c>
      <c r="AE72" s="2376">
        <v>0</v>
      </c>
      <c r="AF72" s="2376"/>
      <c r="AG72" s="2376"/>
      <c r="AH72" s="2376"/>
      <c r="AI72" s="2376"/>
      <c r="AJ72" s="1177" t="s">
        <v>3483</v>
      </c>
      <c r="AK72" s="2376"/>
      <c r="AL72" s="2376">
        <v>0</v>
      </c>
      <c r="AM72" s="2376"/>
      <c r="AN72" s="1173" t="s">
        <v>3483</v>
      </c>
    </row>
    <row r="73" spans="1:40" ht="11.85" customHeight="1" x14ac:dyDescent="0.2">
      <c r="A73" s="2377" t="s">
        <v>3566</v>
      </c>
      <c r="B73" s="2377"/>
      <c r="C73" s="2377"/>
      <c r="D73" s="2377"/>
      <c r="E73" s="2377"/>
      <c r="F73" s="2377"/>
      <c r="G73" s="2377"/>
      <c r="H73" s="2377"/>
      <c r="I73" s="2369">
        <v>1</v>
      </c>
      <c r="J73" s="2369"/>
      <c r="K73" s="1187">
        <v>11146</v>
      </c>
      <c r="L73" s="1187">
        <v>0</v>
      </c>
      <c r="M73" s="2369">
        <v>0</v>
      </c>
      <c r="N73" s="2369"/>
      <c r="O73" s="2369">
        <v>0</v>
      </c>
      <c r="P73" s="2369"/>
      <c r="Q73" s="2369">
        <v>0</v>
      </c>
      <c r="R73" s="2369"/>
      <c r="S73" s="2369">
        <v>0</v>
      </c>
      <c r="T73" s="2369"/>
      <c r="U73" s="2372" t="s">
        <v>3483</v>
      </c>
      <c r="V73" s="2372"/>
      <c r="W73" s="2372"/>
      <c r="X73" s="2372">
        <v>0</v>
      </c>
      <c r="Y73" s="2372"/>
      <c r="Z73" s="2369">
        <v>0</v>
      </c>
      <c r="AA73" s="2369"/>
      <c r="AB73" s="2369"/>
      <c r="AC73" s="2369">
        <v>1671.9</v>
      </c>
      <c r="AD73" s="2369"/>
      <c r="AE73" s="2369"/>
      <c r="AF73" s="2369"/>
      <c r="AG73" s="2369"/>
      <c r="AH73" s="2369"/>
      <c r="AI73" s="2369"/>
      <c r="AJ73" s="2369">
        <v>0</v>
      </c>
      <c r="AK73" s="2369"/>
      <c r="AL73" s="2370">
        <v>12817.9</v>
      </c>
      <c r="AM73" s="2370"/>
    </row>
    <row r="74" spans="1:40" ht="8.85" customHeight="1" x14ac:dyDescent="0.2"/>
    <row r="75" spans="1:40" ht="11.85" customHeight="1" x14ac:dyDescent="0.2">
      <c r="A75" s="2379">
        <v>0</v>
      </c>
      <c r="B75" s="2379"/>
      <c r="C75" s="2379"/>
      <c r="D75" s="2384" t="s">
        <v>3520</v>
      </c>
      <c r="E75" s="2384"/>
      <c r="F75" s="2384"/>
      <c r="G75" s="2384" t="s">
        <v>4027</v>
      </c>
      <c r="H75" s="1178">
        <v>5253</v>
      </c>
      <c r="I75" s="1178">
        <v>2</v>
      </c>
      <c r="J75" s="1179" t="s">
        <v>3483</v>
      </c>
      <c r="K75" s="1178">
        <v>10506</v>
      </c>
      <c r="L75" s="1178">
        <v>0</v>
      </c>
      <c r="M75" s="1180">
        <v>0</v>
      </c>
      <c r="N75" s="1181">
        <v>0</v>
      </c>
      <c r="O75" s="1182">
        <v>0</v>
      </c>
      <c r="P75" s="1181">
        <v>0</v>
      </c>
      <c r="Q75" s="2383">
        <v>0</v>
      </c>
      <c r="R75" s="2383"/>
      <c r="S75" s="2385">
        <v>0</v>
      </c>
      <c r="T75" s="2385"/>
      <c r="U75" s="1181">
        <v>0</v>
      </c>
      <c r="V75" s="1181">
        <v>0</v>
      </c>
      <c r="W75" s="1181">
        <v>0</v>
      </c>
      <c r="X75" s="1182">
        <v>0</v>
      </c>
      <c r="Y75" s="1178">
        <v>0</v>
      </c>
      <c r="Z75" s="1181">
        <v>0</v>
      </c>
      <c r="AA75" s="1183" t="s">
        <v>3483</v>
      </c>
      <c r="AB75" s="1184">
        <v>0</v>
      </c>
      <c r="AC75" s="1179" t="s">
        <v>3483</v>
      </c>
      <c r="AD75" s="1185">
        <v>10</v>
      </c>
      <c r="AE75" s="2378" t="s">
        <v>3483</v>
      </c>
      <c r="AF75" s="2378"/>
      <c r="AG75" s="2385">
        <v>1050.5999999999999</v>
      </c>
      <c r="AH75" s="2385"/>
      <c r="AI75" s="2385"/>
      <c r="AJ75" s="1180">
        <v>0</v>
      </c>
      <c r="AK75" s="2383">
        <v>0</v>
      </c>
      <c r="AL75" s="1178">
        <v>11556.6</v>
      </c>
      <c r="AM75" s="2378" t="s">
        <v>3483</v>
      </c>
      <c r="AN75" s="2378"/>
    </row>
    <row r="76" spans="1:40" ht="11.85" customHeight="1" x14ac:dyDescent="0.2">
      <c r="A76" s="2379"/>
      <c r="B76" s="2379"/>
      <c r="C76" s="2379"/>
      <c r="D76" s="2384"/>
      <c r="E76" s="2384"/>
      <c r="F76" s="2384"/>
      <c r="G76" s="2384"/>
      <c r="H76" s="1186" t="s">
        <v>3483</v>
      </c>
      <c r="I76" s="2386" t="s">
        <v>4007</v>
      </c>
      <c r="J76" s="2386"/>
      <c r="K76" s="2386"/>
      <c r="L76" s="2386"/>
      <c r="M76" s="2386"/>
      <c r="N76" s="2386"/>
      <c r="O76" s="2386"/>
      <c r="P76" s="2386"/>
      <c r="Q76" s="2386"/>
      <c r="R76" s="2386"/>
      <c r="S76" s="2386"/>
      <c r="T76" s="2386"/>
      <c r="U76" s="2386"/>
      <c r="V76" s="2386"/>
      <c r="W76" s="2386"/>
      <c r="X76" s="2386"/>
      <c r="Y76" s="2283" t="s">
        <v>3483</v>
      </c>
      <c r="Z76" s="2283"/>
      <c r="AA76" s="2283"/>
      <c r="AB76" s="2283"/>
      <c r="AC76" s="2283" t="s">
        <v>2403</v>
      </c>
      <c r="AD76" s="2382">
        <v>0</v>
      </c>
      <c r="AE76" s="2383">
        <v>0</v>
      </c>
      <c r="AF76" s="2383"/>
      <c r="AG76" s="2383"/>
      <c r="AH76" s="2383"/>
      <c r="AI76" s="2383"/>
      <c r="AJ76" s="1183" t="s">
        <v>3483</v>
      </c>
      <c r="AK76" s="2383"/>
      <c r="AL76" s="2383">
        <v>0</v>
      </c>
      <c r="AM76" s="2383"/>
      <c r="AN76" s="2378" t="s">
        <v>3483</v>
      </c>
    </row>
    <row r="77" spans="1:40" ht="5.85" customHeight="1" x14ac:dyDescent="0.2">
      <c r="A77" s="2379"/>
      <c r="B77" s="2379"/>
      <c r="C77" s="2379"/>
      <c r="D77" s="2384"/>
      <c r="E77" s="2384"/>
      <c r="F77" s="2384"/>
      <c r="G77" s="2384"/>
      <c r="H77" s="2378" t="s">
        <v>3483</v>
      </c>
      <c r="I77" s="2378"/>
      <c r="J77" s="2378"/>
      <c r="K77" s="2378"/>
      <c r="L77" s="2378"/>
      <c r="M77" s="2378"/>
      <c r="N77" s="2378"/>
      <c r="O77" s="2378"/>
      <c r="P77" s="2378"/>
      <c r="Q77" s="2378"/>
      <c r="R77" s="2378"/>
      <c r="S77" s="2378"/>
      <c r="T77" s="2378"/>
      <c r="U77" s="2378"/>
      <c r="V77" s="2378"/>
      <c r="W77" s="2378"/>
      <c r="X77" s="2378"/>
      <c r="Y77" s="2283"/>
      <c r="Z77" s="2283"/>
      <c r="AA77" s="2283"/>
      <c r="AB77" s="2283"/>
      <c r="AC77" s="2283"/>
      <c r="AD77" s="2382"/>
      <c r="AE77" s="2383"/>
      <c r="AF77" s="2383"/>
      <c r="AG77" s="2383"/>
      <c r="AH77" s="2383"/>
      <c r="AI77" s="2383"/>
      <c r="AJ77" s="1183" t="s">
        <v>3483</v>
      </c>
      <c r="AK77" s="2383"/>
      <c r="AL77" s="2378" t="s">
        <v>3483</v>
      </c>
      <c r="AM77" s="2378"/>
      <c r="AN77" s="2378"/>
    </row>
    <row r="78" spans="1:40" ht="11.85" customHeight="1" x14ac:dyDescent="0.2">
      <c r="A78" s="2377" t="s">
        <v>3870</v>
      </c>
      <c r="B78" s="2377"/>
      <c r="C78" s="2377"/>
      <c r="D78" s="2377"/>
      <c r="E78" s="2377"/>
      <c r="F78" s="2377"/>
      <c r="G78" s="2377"/>
      <c r="H78" s="2377"/>
      <c r="I78" s="2369">
        <v>2</v>
      </c>
      <c r="J78" s="2369"/>
      <c r="K78" s="1187">
        <v>10506</v>
      </c>
      <c r="L78" s="1187">
        <v>0</v>
      </c>
      <c r="M78" s="2369">
        <v>0</v>
      </c>
      <c r="N78" s="2369"/>
      <c r="O78" s="2369">
        <v>0</v>
      </c>
      <c r="P78" s="2369"/>
      <c r="Q78" s="2369">
        <v>0</v>
      </c>
      <c r="R78" s="2369"/>
      <c r="S78" s="2369">
        <v>0</v>
      </c>
      <c r="T78" s="2369"/>
      <c r="U78" s="2372" t="s">
        <v>3483</v>
      </c>
      <c r="V78" s="2372"/>
      <c r="W78" s="2372"/>
      <c r="X78" s="2372">
        <v>0</v>
      </c>
      <c r="Y78" s="2372"/>
      <c r="Z78" s="2369">
        <v>0</v>
      </c>
      <c r="AA78" s="2369"/>
      <c r="AB78" s="2369"/>
      <c r="AC78" s="2369">
        <v>1050.5999999999999</v>
      </c>
      <c r="AD78" s="2369"/>
      <c r="AE78" s="2369"/>
      <c r="AF78" s="2369"/>
      <c r="AG78" s="2369"/>
      <c r="AH78" s="2369"/>
      <c r="AI78" s="2369"/>
      <c r="AJ78" s="2369">
        <v>0</v>
      </c>
      <c r="AK78" s="2369"/>
      <c r="AL78" s="2370">
        <v>11556.6</v>
      </c>
      <c r="AM78" s="2370"/>
    </row>
    <row r="79" spans="1:40" ht="3" customHeight="1" x14ac:dyDescent="0.2"/>
    <row r="80" spans="1:40" ht="11.85" customHeight="1" x14ac:dyDescent="0.2">
      <c r="A80" s="1967" t="s">
        <v>3567</v>
      </c>
      <c r="B80" s="1967"/>
      <c r="C80" s="1967"/>
      <c r="D80" s="1967"/>
      <c r="E80" s="1967"/>
      <c r="F80" s="1967"/>
      <c r="G80" s="1967"/>
      <c r="H80" s="1967"/>
      <c r="I80" s="2371">
        <v>16.5</v>
      </c>
      <c r="J80" s="2371"/>
      <c r="K80" s="1187">
        <v>310943</v>
      </c>
      <c r="L80" s="1187">
        <v>0</v>
      </c>
      <c r="M80" s="2369">
        <v>0</v>
      </c>
      <c r="N80" s="2369"/>
      <c r="O80" s="2369">
        <v>3345</v>
      </c>
      <c r="P80" s="2369"/>
      <c r="Q80" s="2369">
        <v>0</v>
      </c>
      <c r="R80" s="2369"/>
      <c r="S80" s="2369">
        <v>3345</v>
      </c>
      <c r="T80" s="2369"/>
      <c r="U80" s="2372" t="s">
        <v>3483</v>
      </c>
      <c r="V80" s="2372"/>
      <c r="W80" s="2372"/>
      <c r="X80" s="2372">
        <v>2719.6</v>
      </c>
      <c r="Y80" s="2372"/>
      <c r="Z80" s="2369">
        <v>0</v>
      </c>
      <c r="AA80" s="2369"/>
      <c r="AB80" s="2369"/>
      <c r="AC80" s="2369">
        <v>19096.57</v>
      </c>
      <c r="AD80" s="2369"/>
      <c r="AE80" s="2369"/>
      <c r="AF80" s="2369"/>
      <c r="AG80" s="2369"/>
      <c r="AH80" s="2369"/>
      <c r="AI80" s="2369"/>
      <c r="AJ80" s="2369">
        <v>0</v>
      </c>
      <c r="AK80" s="2369"/>
      <c r="AL80" s="2370">
        <v>336104.17</v>
      </c>
      <c r="AM80" s="2370"/>
    </row>
    <row r="81" spans="1:40" ht="11.85" customHeight="1" x14ac:dyDescent="0.2">
      <c r="S81" s="2282" t="s">
        <v>4028</v>
      </c>
      <c r="T81" s="2282"/>
      <c r="U81" s="2282"/>
      <c r="V81" s="2282"/>
      <c r="W81" s="2282"/>
      <c r="X81" s="2283">
        <v>2719.6</v>
      </c>
      <c r="Y81" s="2283"/>
    </row>
    <row r="82" spans="1:40" ht="11.85" customHeight="1" x14ac:dyDescent="0.2">
      <c r="U82" s="2282" t="s">
        <v>4029</v>
      </c>
      <c r="V82" s="2282"/>
      <c r="W82" s="2282"/>
      <c r="X82" s="2283">
        <v>0</v>
      </c>
      <c r="Y82" s="2283"/>
      <c r="AC82" s="2282" t="s">
        <v>4030</v>
      </c>
      <c r="AD82" s="2282"/>
      <c r="AE82" s="2282"/>
      <c r="AF82" s="2282"/>
      <c r="AG82" s="2282"/>
      <c r="AH82" s="2282"/>
      <c r="AI82" s="2282"/>
      <c r="AJ82" s="2282"/>
      <c r="AK82" s="2282"/>
      <c r="AL82" s="2283">
        <v>3345</v>
      </c>
      <c r="AM82" s="2283"/>
    </row>
    <row r="83" spans="1:40" ht="11.85" customHeight="1" x14ac:dyDescent="0.2">
      <c r="U83" s="2282" t="s">
        <v>4031</v>
      </c>
      <c r="V83" s="2282"/>
      <c r="W83" s="2282"/>
      <c r="X83" s="2283">
        <v>0</v>
      </c>
      <c r="Y83" s="2283"/>
      <c r="AC83" s="2282" t="s">
        <v>3483</v>
      </c>
      <c r="AD83" s="2282"/>
      <c r="AE83" s="2282" t="s">
        <v>4032</v>
      </c>
      <c r="AF83" s="2282"/>
      <c r="AG83" s="2282"/>
      <c r="AH83" s="2282"/>
      <c r="AI83" s="2282"/>
      <c r="AJ83" s="2282"/>
      <c r="AK83" s="2282"/>
      <c r="AL83" s="2283"/>
      <c r="AM83" s="2283"/>
    </row>
    <row r="84" spans="1:40" ht="5.85" customHeight="1" x14ac:dyDescent="0.2">
      <c r="AC84" s="2282"/>
      <c r="AD84" s="2282"/>
      <c r="AE84" s="2282"/>
      <c r="AF84" s="2282"/>
      <c r="AG84" s="2282"/>
      <c r="AH84" s="2282"/>
      <c r="AI84" s="2282"/>
      <c r="AJ84" s="2282"/>
      <c r="AK84" s="2282"/>
      <c r="AL84" s="2283"/>
      <c r="AM84" s="2283"/>
    </row>
    <row r="85" spans="1:40" ht="11.85" customHeight="1" x14ac:dyDescent="0.2">
      <c r="A85" s="2357" t="s">
        <v>3483</v>
      </c>
      <c r="B85" s="2357"/>
      <c r="C85" s="2357"/>
      <c r="D85" s="2357"/>
      <c r="E85" s="2357"/>
      <c r="F85" s="2357"/>
      <c r="G85" s="2357"/>
      <c r="H85" s="2357"/>
      <c r="I85" s="2357"/>
      <c r="J85" s="2357"/>
      <c r="K85" s="2357"/>
      <c r="L85" s="2357"/>
      <c r="M85" s="2357"/>
      <c r="N85" s="2357"/>
      <c r="O85" s="2357"/>
      <c r="P85" s="2357"/>
      <c r="Q85" s="2357"/>
      <c r="R85" s="2357"/>
      <c r="S85" s="2357"/>
      <c r="T85" s="2357"/>
      <c r="U85" s="2357"/>
      <c r="V85" s="2357"/>
      <c r="W85" s="2357"/>
      <c r="X85" s="2357"/>
      <c r="Y85" s="2357"/>
      <c r="Z85" s="2357"/>
      <c r="AA85" s="2357"/>
      <c r="AB85" s="2357"/>
      <c r="AC85" s="2357"/>
      <c r="AD85" s="2357"/>
      <c r="AE85" s="2357"/>
      <c r="AF85" s="2357"/>
      <c r="AG85" s="2357"/>
      <c r="AH85" s="2357"/>
      <c r="AI85" s="2357"/>
      <c r="AJ85" s="2357"/>
      <c r="AK85" s="2357"/>
      <c r="AL85" s="2357"/>
      <c r="AM85" s="2357"/>
    </row>
    <row r="86" spans="1:40" ht="23.25" customHeight="1" x14ac:dyDescent="0.2">
      <c r="E86" s="2190" t="s">
        <v>3568</v>
      </c>
      <c r="F86" s="2190"/>
      <c r="G86" s="2190"/>
      <c r="H86" s="2190"/>
      <c r="I86" s="2190"/>
      <c r="J86" s="2190"/>
      <c r="K86" s="2190"/>
      <c r="L86" s="2190"/>
      <c r="M86" s="2190"/>
      <c r="N86" s="2190"/>
      <c r="O86" s="2190"/>
      <c r="P86" s="2190"/>
      <c r="Q86" s="2190"/>
      <c r="R86" s="2190"/>
      <c r="S86" s="2190"/>
      <c r="T86" s="2190"/>
      <c r="U86" s="2190"/>
      <c r="V86" s="2190"/>
      <c r="W86" s="2190"/>
      <c r="X86" s="2190"/>
      <c r="Y86" s="2190"/>
      <c r="Z86" s="2190"/>
      <c r="AA86" s="2190"/>
      <c r="AB86" s="2190"/>
      <c r="AC86" s="2190"/>
      <c r="AD86" s="2190"/>
      <c r="AE86" s="2190"/>
      <c r="AF86" s="2190"/>
      <c r="AG86" s="2190"/>
      <c r="AH86" s="2190"/>
      <c r="AI86" s="2190"/>
      <c r="AJ86" s="2190"/>
      <c r="AK86" s="2190"/>
      <c r="AL86" s="2190"/>
      <c r="AM86" s="2190"/>
    </row>
    <row r="87" spans="1:40" ht="5.85" customHeight="1" x14ac:dyDescent="0.2"/>
    <row r="88" spans="1:40" ht="11.85" customHeight="1" x14ac:dyDescent="0.2">
      <c r="A88" s="2379">
        <v>0</v>
      </c>
      <c r="B88" s="2379"/>
      <c r="C88" s="2379"/>
      <c r="D88" s="2380" t="s">
        <v>3572</v>
      </c>
      <c r="E88" s="2380"/>
      <c r="F88" s="2380"/>
      <c r="G88" s="2380" t="s">
        <v>3570</v>
      </c>
      <c r="H88" s="1168">
        <v>25000</v>
      </c>
      <c r="I88" s="1168">
        <v>1</v>
      </c>
      <c r="J88" s="1169" t="s">
        <v>3483</v>
      </c>
      <c r="K88" s="1168">
        <v>25000</v>
      </c>
      <c r="L88" s="1168">
        <v>0</v>
      </c>
      <c r="M88" s="1170">
        <v>0</v>
      </c>
      <c r="N88" s="1171">
        <v>0</v>
      </c>
      <c r="O88" s="1172">
        <v>4</v>
      </c>
      <c r="P88" s="1171">
        <v>1000</v>
      </c>
      <c r="Q88" s="2376">
        <v>0</v>
      </c>
      <c r="R88" s="2376"/>
      <c r="S88" s="2381">
        <v>1000</v>
      </c>
      <c r="T88" s="2381"/>
      <c r="U88" s="1171">
        <v>20</v>
      </c>
      <c r="V88" s="1171">
        <v>0</v>
      </c>
      <c r="W88" s="1171">
        <v>0</v>
      </c>
      <c r="X88" s="1172">
        <v>20</v>
      </c>
      <c r="Y88" s="1168">
        <v>5000</v>
      </c>
      <c r="Z88" s="1171">
        <v>0</v>
      </c>
      <c r="AA88" s="1173" t="s">
        <v>3483</v>
      </c>
      <c r="AB88" s="1174">
        <v>0</v>
      </c>
      <c r="AC88" s="1169" t="s">
        <v>4033</v>
      </c>
      <c r="AD88" s="1175">
        <v>15</v>
      </c>
      <c r="AE88" s="2373" t="s">
        <v>3483</v>
      </c>
      <c r="AF88" s="2373"/>
      <c r="AG88" s="2381">
        <v>3750</v>
      </c>
      <c r="AH88" s="2381"/>
      <c r="AI88" s="2381"/>
      <c r="AJ88" s="1170">
        <v>0</v>
      </c>
      <c r="AK88" s="2376">
        <v>0</v>
      </c>
      <c r="AL88" s="1168">
        <v>34750</v>
      </c>
      <c r="AM88" s="2373" t="s">
        <v>3483</v>
      </c>
      <c r="AN88" s="2373"/>
    </row>
    <row r="89" spans="1:40" ht="11.85" customHeight="1" x14ac:dyDescent="0.2">
      <c r="A89" s="2379"/>
      <c r="B89" s="2379"/>
      <c r="C89" s="2379"/>
      <c r="D89" s="2380"/>
      <c r="E89" s="2380"/>
      <c r="F89" s="2380"/>
      <c r="G89" s="2380"/>
      <c r="H89" s="1176" t="s">
        <v>4017</v>
      </c>
      <c r="I89" s="2374" t="s">
        <v>4034</v>
      </c>
      <c r="J89" s="2374"/>
      <c r="K89" s="2374"/>
      <c r="L89" s="2374"/>
      <c r="M89" s="2374"/>
      <c r="N89" s="2374"/>
      <c r="O89" s="2374"/>
      <c r="P89" s="2374"/>
      <c r="Q89" s="2374"/>
      <c r="R89" s="2374"/>
      <c r="S89" s="2374"/>
      <c r="T89" s="2374"/>
      <c r="U89" s="2374"/>
      <c r="V89" s="2374"/>
      <c r="W89" s="2374"/>
      <c r="X89" s="2374"/>
      <c r="Y89" s="2375" t="s">
        <v>3483</v>
      </c>
      <c r="Z89" s="2375"/>
      <c r="AA89" s="2375"/>
      <c r="AB89" s="2375"/>
      <c r="AC89" s="2375" t="s">
        <v>2403</v>
      </c>
      <c r="AD89" s="2387">
        <v>0</v>
      </c>
      <c r="AE89" s="2376">
        <v>0</v>
      </c>
      <c r="AF89" s="2376"/>
      <c r="AG89" s="2376"/>
      <c r="AH89" s="2376"/>
      <c r="AI89" s="2376"/>
      <c r="AJ89" s="1177" t="s">
        <v>3483</v>
      </c>
      <c r="AK89" s="2376"/>
      <c r="AL89" s="2376">
        <v>0</v>
      </c>
      <c r="AM89" s="2376"/>
      <c r="AN89" s="2373" t="s">
        <v>3483</v>
      </c>
    </row>
    <row r="90" spans="1:40" ht="5.85" customHeight="1" x14ac:dyDescent="0.2">
      <c r="A90" s="2379"/>
      <c r="B90" s="2379"/>
      <c r="C90" s="2379"/>
      <c r="D90" s="2380"/>
      <c r="E90" s="2380"/>
      <c r="F90" s="2380"/>
      <c r="G90" s="2380"/>
      <c r="H90" s="2373" t="s">
        <v>3483</v>
      </c>
      <c r="I90" s="2373"/>
      <c r="J90" s="2373"/>
      <c r="K90" s="2373"/>
      <c r="L90" s="2373"/>
      <c r="M90" s="2373"/>
      <c r="N90" s="2373"/>
      <c r="O90" s="2373"/>
      <c r="P90" s="2373"/>
      <c r="Q90" s="2373"/>
      <c r="R90" s="2373"/>
      <c r="S90" s="2373"/>
      <c r="T90" s="2373"/>
      <c r="U90" s="2373"/>
      <c r="V90" s="2373"/>
      <c r="W90" s="2373"/>
      <c r="X90" s="2373"/>
      <c r="Y90" s="2375"/>
      <c r="Z90" s="2375"/>
      <c r="AA90" s="2375"/>
      <c r="AB90" s="2375"/>
      <c r="AC90" s="2375"/>
      <c r="AD90" s="2387"/>
      <c r="AE90" s="2376"/>
      <c r="AF90" s="2376"/>
      <c r="AG90" s="2376"/>
      <c r="AH90" s="2376"/>
      <c r="AI90" s="2376"/>
      <c r="AJ90" s="1173" t="s">
        <v>3483</v>
      </c>
      <c r="AK90" s="2376"/>
      <c r="AL90" s="2373" t="s">
        <v>3483</v>
      </c>
      <c r="AM90" s="2373"/>
      <c r="AN90" s="2373"/>
    </row>
    <row r="91" spans="1:40" ht="3" customHeight="1" x14ac:dyDescent="0.2"/>
    <row r="92" spans="1:40" ht="11.85" customHeight="1" x14ac:dyDescent="0.2">
      <c r="A92" s="2379">
        <v>0</v>
      </c>
      <c r="B92" s="2379"/>
      <c r="C92" s="2379"/>
      <c r="D92" s="2384" t="s">
        <v>3807</v>
      </c>
      <c r="E92" s="2384"/>
      <c r="F92" s="2384"/>
      <c r="G92" s="2384" t="s">
        <v>3570</v>
      </c>
      <c r="H92" s="1178">
        <v>25000</v>
      </c>
      <c r="I92" s="1178">
        <v>1</v>
      </c>
      <c r="J92" s="1179" t="s">
        <v>3483</v>
      </c>
      <c r="K92" s="1178">
        <v>25000</v>
      </c>
      <c r="L92" s="1178">
        <v>0</v>
      </c>
      <c r="M92" s="1180">
        <v>0</v>
      </c>
      <c r="N92" s="1181">
        <v>0</v>
      </c>
      <c r="O92" s="1182">
        <v>4</v>
      </c>
      <c r="P92" s="1181">
        <v>1000</v>
      </c>
      <c r="Q92" s="2383">
        <v>0</v>
      </c>
      <c r="R92" s="2383"/>
      <c r="S92" s="2385">
        <v>1000</v>
      </c>
      <c r="T92" s="2385"/>
      <c r="U92" s="1181">
        <v>20</v>
      </c>
      <c r="V92" s="1181">
        <v>0</v>
      </c>
      <c r="W92" s="1181">
        <v>10</v>
      </c>
      <c r="X92" s="1182">
        <v>30</v>
      </c>
      <c r="Y92" s="1178">
        <v>7500</v>
      </c>
      <c r="Z92" s="1181">
        <v>0</v>
      </c>
      <c r="AA92" s="1183" t="s">
        <v>3483</v>
      </c>
      <c r="AB92" s="1184">
        <v>0</v>
      </c>
      <c r="AC92" s="1179" t="s">
        <v>4035</v>
      </c>
      <c r="AD92" s="1185">
        <v>15</v>
      </c>
      <c r="AE92" s="2378" t="s">
        <v>3483</v>
      </c>
      <c r="AF92" s="2378"/>
      <c r="AG92" s="2385">
        <v>3750</v>
      </c>
      <c r="AH92" s="2385"/>
      <c r="AI92" s="2385"/>
      <c r="AJ92" s="1180">
        <v>0</v>
      </c>
      <c r="AK92" s="2383">
        <v>0</v>
      </c>
      <c r="AL92" s="1178">
        <v>37250</v>
      </c>
      <c r="AM92" s="2378" t="s">
        <v>3483</v>
      </c>
      <c r="AN92" s="2378"/>
    </row>
    <row r="93" spans="1:40" ht="11.85" customHeight="1" x14ac:dyDescent="0.2">
      <c r="A93" s="2379"/>
      <c r="B93" s="2379"/>
      <c r="C93" s="2379"/>
      <c r="D93" s="2384"/>
      <c r="E93" s="2384"/>
      <c r="F93" s="2384"/>
      <c r="G93" s="2384"/>
      <c r="H93" s="1186" t="s">
        <v>4017</v>
      </c>
      <c r="I93" s="2386" t="s">
        <v>4036</v>
      </c>
      <c r="J93" s="2386"/>
      <c r="K93" s="2386"/>
      <c r="L93" s="2386"/>
      <c r="M93" s="2386"/>
      <c r="N93" s="2386"/>
      <c r="O93" s="2386"/>
      <c r="P93" s="2386"/>
      <c r="Q93" s="2386"/>
      <c r="R93" s="2386"/>
      <c r="S93" s="2386"/>
      <c r="T93" s="2386"/>
      <c r="U93" s="2386"/>
      <c r="V93" s="2386"/>
      <c r="W93" s="2386"/>
      <c r="X93" s="2386"/>
      <c r="Y93" s="2283" t="s">
        <v>3483</v>
      </c>
      <c r="Z93" s="2283"/>
      <c r="AA93" s="2283"/>
      <c r="AB93" s="2283"/>
      <c r="AC93" s="2283" t="s">
        <v>2403</v>
      </c>
      <c r="AD93" s="2382">
        <v>0</v>
      </c>
      <c r="AE93" s="2383">
        <v>0</v>
      </c>
      <c r="AF93" s="2383"/>
      <c r="AG93" s="2383"/>
      <c r="AH93" s="2383"/>
      <c r="AI93" s="2383"/>
      <c r="AJ93" s="1183" t="s">
        <v>3483</v>
      </c>
      <c r="AK93" s="2383"/>
      <c r="AL93" s="2383">
        <v>0</v>
      </c>
      <c r="AM93" s="2383"/>
      <c r="AN93" s="2378" t="s">
        <v>3483</v>
      </c>
    </row>
    <row r="94" spans="1:40" ht="10.35" customHeight="1" x14ac:dyDescent="0.2">
      <c r="A94" s="2379"/>
      <c r="B94" s="2379"/>
      <c r="C94" s="2379"/>
      <c r="D94" s="2384"/>
      <c r="E94" s="2384"/>
      <c r="F94" s="2384"/>
      <c r="G94" s="2384"/>
      <c r="H94" s="1183" t="s">
        <v>3483</v>
      </c>
      <c r="I94" s="2386"/>
      <c r="J94" s="2386"/>
      <c r="K94" s="2386"/>
      <c r="L94" s="2386"/>
      <c r="M94" s="2386"/>
      <c r="N94" s="2386"/>
      <c r="O94" s="2386"/>
      <c r="P94" s="2386"/>
      <c r="Q94" s="2386"/>
      <c r="R94" s="2386"/>
      <c r="S94" s="2386"/>
      <c r="T94" s="2386"/>
      <c r="U94" s="2386"/>
      <c r="V94" s="2386"/>
      <c r="W94" s="2386"/>
      <c r="X94" s="2386"/>
      <c r="Y94" s="2283"/>
      <c r="Z94" s="2283"/>
      <c r="AA94" s="2283"/>
      <c r="AB94" s="2283"/>
      <c r="AC94" s="2283"/>
      <c r="AD94" s="2382"/>
      <c r="AE94" s="2383"/>
      <c r="AF94" s="2383"/>
      <c r="AG94" s="2383"/>
      <c r="AH94" s="2383"/>
      <c r="AI94" s="2383"/>
      <c r="AJ94" s="1183" t="s">
        <v>3483</v>
      </c>
      <c r="AK94" s="2383"/>
      <c r="AL94" s="2378" t="s">
        <v>3483</v>
      </c>
      <c r="AM94" s="2378"/>
      <c r="AN94" s="2378"/>
    </row>
    <row r="95" spans="1:40" ht="3" customHeight="1" x14ac:dyDescent="0.2"/>
    <row r="96" spans="1:40" ht="11.85" customHeight="1" x14ac:dyDescent="0.2">
      <c r="A96" s="2379">
        <v>0</v>
      </c>
      <c r="B96" s="2379"/>
      <c r="C96" s="2379"/>
      <c r="D96" s="2380" t="s">
        <v>3574</v>
      </c>
      <c r="E96" s="2380"/>
      <c r="F96" s="2380"/>
      <c r="G96" s="2380" t="s">
        <v>3575</v>
      </c>
      <c r="H96" s="1168">
        <v>21156</v>
      </c>
      <c r="I96" s="1168">
        <v>1</v>
      </c>
      <c r="J96" s="1169" t="s">
        <v>3483</v>
      </c>
      <c r="K96" s="1168">
        <v>21156</v>
      </c>
      <c r="L96" s="1168">
        <v>0</v>
      </c>
      <c r="M96" s="1170">
        <v>0</v>
      </c>
      <c r="N96" s="1171">
        <v>0</v>
      </c>
      <c r="O96" s="1172">
        <v>4</v>
      </c>
      <c r="P96" s="1171">
        <v>846.24</v>
      </c>
      <c r="Q96" s="2376">
        <v>0</v>
      </c>
      <c r="R96" s="2376"/>
      <c r="S96" s="2381">
        <v>846.24</v>
      </c>
      <c r="T96" s="2381"/>
      <c r="U96" s="1171">
        <v>20</v>
      </c>
      <c r="V96" s="1171">
        <v>0</v>
      </c>
      <c r="W96" s="1171">
        <v>0</v>
      </c>
      <c r="X96" s="1172">
        <v>20</v>
      </c>
      <c r="Y96" s="1168">
        <v>4231.2</v>
      </c>
      <c r="Z96" s="1171">
        <v>0</v>
      </c>
      <c r="AA96" s="1173" t="s">
        <v>3483</v>
      </c>
      <c r="AB96" s="1174">
        <v>0</v>
      </c>
      <c r="AC96" s="1169" t="s">
        <v>4037</v>
      </c>
      <c r="AD96" s="1175">
        <v>15</v>
      </c>
      <c r="AE96" s="2373" t="s">
        <v>3483</v>
      </c>
      <c r="AF96" s="2373"/>
      <c r="AG96" s="2381">
        <v>3173.4</v>
      </c>
      <c r="AH96" s="2381"/>
      <c r="AI96" s="2381"/>
      <c r="AJ96" s="1170">
        <v>0</v>
      </c>
      <c r="AK96" s="2376">
        <v>0</v>
      </c>
      <c r="AL96" s="1168">
        <v>29406.84</v>
      </c>
      <c r="AM96" s="2373" t="s">
        <v>3483</v>
      </c>
      <c r="AN96" s="2373"/>
    </row>
    <row r="97" spans="1:40" ht="11.85" customHeight="1" x14ac:dyDescent="0.2">
      <c r="A97" s="2379"/>
      <c r="B97" s="2379"/>
      <c r="C97" s="2379"/>
      <c r="D97" s="2380"/>
      <c r="E97" s="2380"/>
      <c r="F97" s="2380"/>
      <c r="G97" s="2380"/>
      <c r="H97" s="1176" t="s">
        <v>4017</v>
      </c>
      <c r="I97" s="2374" t="s">
        <v>4038</v>
      </c>
      <c r="J97" s="2374"/>
      <c r="K97" s="2374"/>
      <c r="L97" s="2374"/>
      <c r="M97" s="2374"/>
      <c r="N97" s="2374"/>
      <c r="O97" s="2374"/>
      <c r="P97" s="2374"/>
      <c r="Q97" s="2374"/>
      <c r="R97" s="2374"/>
      <c r="S97" s="2374"/>
      <c r="T97" s="2374"/>
      <c r="U97" s="2374"/>
      <c r="V97" s="2374"/>
      <c r="W97" s="2374"/>
      <c r="X97" s="2374"/>
      <c r="Y97" s="2375" t="s">
        <v>3483</v>
      </c>
      <c r="Z97" s="2375"/>
      <c r="AA97" s="2375"/>
      <c r="AB97" s="2375"/>
      <c r="AC97" s="1169" t="s">
        <v>2403</v>
      </c>
      <c r="AD97" s="1175">
        <v>0</v>
      </c>
      <c r="AE97" s="2376">
        <v>0</v>
      </c>
      <c r="AF97" s="2376"/>
      <c r="AG97" s="2376"/>
      <c r="AH97" s="2376"/>
      <c r="AI97" s="2376"/>
      <c r="AJ97" s="1177" t="s">
        <v>3483</v>
      </c>
      <c r="AK97" s="2376"/>
      <c r="AL97" s="2376">
        <v>0</v>
      </c>
      <c r="AM97" s="2376"/>
      <c r="AN97" s="1173" t="s">
        <v>3483</v>
      </c>
    </row>
    <row r="98" spans="1:40" ht="3" customHeight="1" x14ac:dyDescent="0.2"/>
    <row r="99" spans="1:40" ht="11.85" customHeight="1" x14ac:dyDescent="0.2">
      <c r="A99" s="2379">
        <v>0</v>
      </c>
      <c r="B99" s="2379"/>
      <c r="C99" s="2379"/>
      <c r="D99" s="2384" t="s">
        <v>4039</v>
      </c>
      <c r="E99" s="2384"/>
      <c r="F99" s="2384"/>
      <c r="G99" s="2384" t="s">
        <v>3575</v>
      </c>
      <c r="H99" s="1178">
        <v>21156</v>
      </c>
      <c r="I99" s="1178">
        <v>0.5</v>
      </c>
      <c r="J99" s="1179" t="s">
        <v>3483</v>
      </c>
      <c r="K99" s="1178">
        <v>10578</v>
      </c>
      <c r="L99" s="1178">
        <v>0</v>
      </c>
      <c r="M99" s="1180">
        <v>0</v>
      </c>
      <c r="N99" s="1181">
        <v>0</v>
      </c>
      <c r="O99" s="1182">
        <v>4</v>
      </c>
      <c r="P99" s="1181">
        <v>423.12</v>
      </c>
      <c r="Q99" s="2383">
        <v>0</v>
      </c>
      <c r="R99" s="2383"/>
      <c r="S99" s="2385">
        <v>423.12</v>
      </c>
      <c r="T99" s="2385"/>
      <c r="U99" s="1181">
        <v>0</v>
      </c>
      <c r="V99" s="1181">
        <v>0</v>
      </c>
      <c r="W99" s="1181">
        <v>0</v>
      </c>
      <c r="X99" s="1182">
        <v>0</v>
      </c>
      <c r="Y99" s="1178">
        <v>0</v>
      </c>
      <c r="Z99" s="1181">
        <v>0</v>
      </c>
      <c r="AA99" s="1183" t="s">
        <v>3483</v>
      </c>
      <c r="AB99" s="1184">
        <v>0</v>
      </c>
      <c r="AC99" s="1179" t="s">
        <v>4040</v>
      </c>
      <c r="AD99" s="1185">
        <v>0</v>
      </c>
      <c r="AE99" s="2378" t="s">
        <v>3483</v>
      </c>
      <c r="AF99" s="2378"/>
      <c r="AG99" s="2378"/>
      <c r="AH99" s="2378"/>
      <c r="AI99" s="1178">
        <v>0</v>
      </c>
      <c r="AJ99" s="1180">
        <v>0</v>
      </c>
      <c r="AK99" s="2383">
        <v>0</v>
      </c>
      <c r="AL99" s="1178">
        <v>11001.12</v>
      </c>
      <c r="AM99" s="2378" t="s">
        <v>3483</v>
      </c>
      <c r="AN99" s="2378"/>
    </row>
    <row r="100" spans="1:40" ht="11.85" customHeight="1" x14ac:dyDescent="0.2">
      <c r="A100" s="2379"/>
      <c r="B100" s="2379"/>
      <c r="C100" s="2379"/>
      <c r="D100" s="2384"/>
      <c r="E100" s="2384"/>
      <c r="F100" s="2384"/>
      <c r="G100" s="2384"/>
      <c r="H100" s="1186" t="s">
        <v>3483</v>
      </c>
      <c r="I100" s="2386" t="s">
        <v>4007</v>
      </c>
      <c r="J100" s="2386"/>
      <c r="K100" s="2386"/>
      <c r="L100" s="2386"/>
      <c r="M100" s="2386"/>
      <c r="N100" s="2386"/>
      <c r="O100" s="2386"/>
      <c r="P100" s="2386"/>
      <c r="Q100" s="2386"/>
      <c r="R100" s="2386"/>
      <c r="S100" s="2386"/>
      <c r="T100" s="2386"/>
      <c r="U100" s="2386"/>
      <c r="V100" s="2386"/>
      <c r="W100" s="2386"/>
      <c r="X100" s="2386"/>
      <c r="Y100" s="2283" t="s">
        <v>3483</v>
      </c>
      <c r="Z100" s="2283"/>
      <c r="AA100" s="2283"/>
      <c r="AB100" s="2283"/>
      <c r="AC100" s="1179" t="s">
        <v>2403</v>
      </c>
      <c r="AD100" s="1185">
        <v>0</v>
      </c>
      <c r="AE100" s="2383">
        <v>0</v>
      </c>
      <c r="AF100" s="2383"/>
      <c r="AG100" s="2383"/>
      <c r="AH100" s="2383"/>
      <c r="AI100" s="2383"/>
      <c r="AJ100" s="1183" t="s">
        <v>3483</v>
      </c>
      <c r="AK100" s="2383"/>
      <c r="AL100" s="2383">
        <v>0</v>
      </c>
      <c r="AM100" s="2383"/>
      <c r="AN100" s="1183" t="s">
        <v>3483</v>
      </c>
    </row>
    <row r="101" spans="1:40" ht="0.2" customHeight="1" x14ac:dyDescent="0.2"/>
    <row r="102" spans="1:40" ht="11.85" customHeight="1" x14ac:dyDescent="0.2">
      <c r="R102" s="2340" t="s">
        <v>4041</v>
      </c>
      <c r="S102" s="2340"/>
      <c r="Z102" s="2368" t="s">
        <v>3988</v>
      </c>
      <c r="AA102" s="2368"/>
      <c r="AB102" s="2368"/>
      <c r="AC102" s="2368"/>
      <c r="AD102" s="2368"/>
      <c r="AE102" s="2368"/>
      <c r="AF102" s="2368"/>
      <c r="AG102" s="2368"/>
      <c r="AH102" s="2368"/>
      <c r="AI102" s="2368"/>
      <c r="AJ102" s="2368"/>
      <c r="AK102" s="2368"/>
      <c r="AL102" s="2368"/>
      <c r="AM102" s="2368"/>
    </row>
    <row r="103" spans="1:40" ht="11.85" customHeight="1" x14ac:dyDescent="0.2">
      <c r="A103" s="2344" t="s">
        <v>3484</v>
      </c>
      <c r="B103" s="2345"/>
      <c r="C103" s="2346"/>
      <c r="D103" s="2353" t="s">
        <v>3485</v>
      </c>
      <c r="E103" s="2354"/>
      <c r="F103" s="2355"/>
      <c r="G103" s="2164" t="s">
        <v>3486</v>
      </c>
      <c r="H103" s="2362" t="s">
        <v>3989</v>
      </c>
      <c r="I103" s="2303" t="s">
        <v>3487</v>
      </c>
      <c r="J103" s="2305"/>
      <c r="K103" s="2311" t="s">
        <v>3990</v>
      </c>
      <c r="L103" s="2316" t="s">
        <v>3488</v>
      </c>
      <c r="M103" s="2317"/>
      <c r="N103" s="2317"/>
      <c r="O103" s="2317"/>
      <c r="P103" s="2317"/>
      <c r="Q103" s="2317"/>
      <c r="R103" s="2317"/>
      <c r="S103" s="2317"/>
      <c r="T103" s="2318"/>
      <c r="U103" s="2316" t="s">
        <v>3489</v>
      </c>
      <c r="V103" s="2317"/>
      <c r="W103" s="2317"/>
      <c r="X103" s="2317"/>
      <c r="Y103" s="2317"/>
      <c r="Z103" s="2317"/>
      <c r="AA103" s="2317"/>
      <c r="AB103" s="2317"/>
      <c r="AC103" s="2317"/>
      <c r="AD103" s="2317"/>
      <c r="AE103" s="2317"/>
      <c r="AF103" s="2317"/>
      <c r="AG103" s="2317"/>
      <c r="AH103" s="2317"/>
      <c r="AI103" s="2318"/>
      <c r="AJ103" s="2319" t="s">
        <v>3991</v>
      </c>
      <c r="AK103" s="2320"/>
      <c r="AL103" s="2325" t="s">
        <v>3490</v>
      </c>
      <c r="AM103" s="2326"/>
    </row>
    <row r="104" spans="1:40" ht="17.45" customHeight="1" x14ac:dyDescent="0.2">
      <c r="A104" s="2347"/>
      <c r="B104" s="2348"/>
      <c r="C104" s="2349"/>
      <c r="D104" s="2356"/>
      <c r="E104" s="2357"/>
      <c r="F104" s="2358"/>
      <c r="G104" s="2165"/>
      <c r="H104" s="2363"/>
      <c r="I104" s="2365"/>
      <c r="J104" s="2366"/>
      <c r="K104" s="2367"/>
      <c r="L104" s="2331" t="s">
        <v>3491</v>
      </c>
      <c r="M104" s="2325" t="s">
        <v>3992</v>
      </c>
      <c r="N104" s="2326"/>
      <c r="O104" s="2325" t="s">
        <v>3492</v>
      </c>
      <c r="P104" s="2326"/>
      <c r="Q104" s="2334" t="s">
        <v>3993</v>
      </c>
      <c r="R104" s="2335"/>
      <c r="S104" s="2340" t="s">
        <v>3483</v>
      </c>
      <c r="T104" s="2341" t="s">
        <v>3994</v>
      </c>
      <c r="U104" s="2294" t="s">
        <v>3493</v>
      </c>
      <c r="V104" s="2295"/>
      <c r="W104" s="2295"/>
      <c r="X104" s="2295"/>
      <c r="Y104" s="2296"/>
      <c r="Z104" s="2297" t="s">
        <v>3995</v>
      </c>
      <c r="AA104" s="2298"/>
      <c r="AB104" s="2299"/>
      <c r="AC104" s="2303" t="s">
        <v>3996</v>
      </c>
      <c r="AD104" s="2304"/>
      <c r="AE104" s="2304"/>
      <c r="AF104" s="2304"/>
      <c r="AG104" s="2304"/>
      <c r="AH104" s="2304"/>
      <c r="AI104" s="2305"/>
      <c r="AJ104" s="2321"/>
      <c r="AK104" s="2322"/>
      <c r="AL104" s="2327"/>
      <c r="AM104" s="2328"/>
    </row>
    <row r="105" spans="1:40" ht="35.1" customHeight="1" x14ac:dyDescent="0.2">
      <c r="A105" s="2347"/>
      <c r="B105" s="2348"/>
      <c r="C105" s="2349"/>
      <c r="D105" s="2356"/>
      <c r="E105" s="2357"/>
      <c r="F105" s="2358"/>
      <c r="G105" s="2165"/>
      <c r="H105" s="2363"/>
      <c r="I105" s="2365"/>
      <c r="J105" s="2366"/>
      <c r="K105" s="2367"/>
      <c r="L105" s="2332"/>
      <c r="M105" s="2327"/>
      <c r="N105" s="2328"/>
      <c r="O105" s="2329"/>
      <c r="P105" s="2330"/>
      <c r="Q105" s="2336"/>
      <c r="R105" s="2337"/>
      <c r="S105" s="2340"/>
      <c r="T105" s="2342"/>
      <c r="U105" s="2309" t="s">
        <v>3495</v>
      </c>
      <c r="V105" s="2309" t="s">
        <v>3496</v>
      </c>
      <c r="W105" s="2311" t="s">
        <v>3497</v>
      </c>
      <c r="X105" s="2311" t="s">
        <v>3498</v>
      </c>
      <c r="Y105" s="2311" t="s">
        <v>3499</v>
      </c>
      <c r="Z105" s="2300"/>
      <c r="AA105" s="2301"/>
      <c r="AB105" s="2302"/>
      <c r="AC105" s="2306"/>
      <c r="AD105" s="2307"/>
      <c r="AE105" s="2307"/>
      <c r="AF105" s="2307"/>
      <c r="AG105" s="2307"/>
      <c r="AH105" s="2307"/>
      <c r="AI105" s="2308"/>
      <c r="AJ105" s="2323"/>
      <c r="AK105" s="2324"/>
      <c r="AL105" s="2327"/>
      <c r="AM105" s="2328"/>
    </row>
    <row r="106" spans="1:40" ht="17.45" customHeight="1" x14ac:dyDescent="0.2">
      <c r="A106" s="2350"/>
      <c r="B106" s="2351"/>
      <c r="C106" s="2352"/>
      <c r="D106" s="2359"/>
      <c r="E106" s="2360"/>
      <c r="F106" s="2361"/>
      <c r="G106" s="2166"/>
      <c r="H106" s="2364"/>
      <c r="I106" s="2306"/>
      <c r="J106" s="2308"/>
      <c r="K106" s="2312"/>
      <c r="L106" s="2333"/>
      <c r="M106" s="2329"/>
      <c r="N106" s="2330"/>
      <c r="O106" s="1164" t="s">
        <v>3502</v>
      </c>
      <c r="P106" s="1164" t="s">
        <v>3500</v>
      </c>
      <c r="Q106" s="2338"/>
      <c r="R106" s="2339"/>
      <c r="S106" s="2340"/>
      <c r="T106" s="2343"/>
      <c r="U106" s="2310"/>
      <c r="V106" s="2310"/>
      <c r="W106" s="2312"/>
      <c r="X106" s="2312"/>
      <c r="Y106" s="2312"/>
      <c r="Z106" s="1164" t="s">
        <v>3502</v>
      </c>
      <c r="AA106" s="2313" t="s">
        <v>3997</v>
      </c>
      <c r="AB106" s="2314"/>
      <c r="AC106" s="1164" t="s">
        <v>3501</v>
      </c>
      <c r="AD106" s="1164" t="s">
        <v>3502</v>
      </c>
      <c r="AE106" s="2313" t="s">
        <v>3997</v>
      </c>
      <c r="AF106" s="2315"/>
      <c r="AG106" s="2315"/>
      <c r="AH106" s="2315"/>
      <c r="AI106" s="2314"/>
      <c r="AJ106" s="1164" t="s">
        <v>3502</v>
      </c>
      <c r="AK106" s="1164" t="s">
        <v>3500</v>
      </c>
      <c r="AL106" s="2329"/>
      <c r="AM106" s="2330"/>
    </row>
    <row r="107" spans="1:40" ht="11.85" customHeight="1" x14ac:dyDescent="0.2">
      <c r="A107" s="2288" t="s">
        <v>3503</v>
      </c>
      <c r="B107" s="2289"/>
      <c r="C107" s="2290"/>
      <c r="D107" s="2288" t="s">
        <v>3504</v>
      </c>
      <c r="E107" s="2289"/>
      <c r="F107" s="2290"/>
      <c r="G107" s="1165" t="s">
        <v>3505</v>
      </c>
      <c r="H107" s="1165" t="s">
        <v>3506</v>
      </c>
      <c r="I107" s="2288" t="s">
        <v>3507</v>
      </c>
      <c r="J107" s="2290"/>
      <c r="K107" s="1166">
        <v>6</v>
      </c>
      <c r="L107" s="1165" t="s">
        <v>3508</v>
      </c>
      <c r="M107" s="1165" t="s">
        <v>3998</v>
      </c>
      <c r="N107" s="1166">
        <v>9</v>
      </c>
      <c r="O107" s="1166">
        <v>10</v>
      </c>
      <c r="P107" s="1166">
        <v>11</v>
      </c>
      <c r="Q107" s="2292">
        <v>12</v>
      </c>
      <c r="R107" s="2293"/>
      <c r="S107" s="2288" t="s">
        <v>3999</v>
      </c>
      <c r="T107" s="2290"/>
      <c r="U107" s="1165" t="s">
        <v>3509</v>
      </c>
      <c r="V107" s="1165" t="s">
        <v>3510</v>
      </c>
      <c r="W107" s="1165" t="s">
        <v>3511</v>
      </c>
      <c r="X107" s="1165" t="s">
        <v>3512</v>
      </c>
      <c r="Y107" s="1167" t="s">
        <v>3513</v>
      </c>
      <c r="Z107" s="1167" t="s">
        <v>4000</v>
      </c>
      <c r="AA107" s="2292">
        <v>20</v>
      </c>
      <c r="AB107" s="2293"/>
      <c r="AC107" s="1165" t="s">
        <v>3514</v>
      </c>
      <c r="AD107" s="1167" t="s">
        <v>3515</v>
      </c>
      <c r="AE107" s="2288" t="s">
        <v>4001</v>
      </c>
      <c r="AF107" s="2289"/>
      <c r="AG107" s="2289"/>
      <c r="AH107" s="2289"/>
      <c r="AI107" s="2290"/>
      <c r="AJ107" s="1167" t="s">
        <v>4002</v>
      </c>
      <c r="AK107" s="1165" t="s">
        <v>4003</v>
      </c>
      <c r="AL107" s="2288" t="s">
        <v>3516</v>
      </c>
      <c r="AM107" s="2290"/>
    </row>
    <row r="108" spans="1:40" ht="3" customHeight="1" x14ac:dyDescent="0.2"/>
    <row r="109" spans="1:40" ht="11.85" customHeight="1" x14ac:dyDescent="0.2">
      <c r="A109" s="2379">
        <v>0</v>
      </c>
      <c r="B109" s="2379"/>
      <c r="C109" s="2379"/>
      <c r="D109" s="2380" t="s">
        <v>3579</v>
      </c>
      <c r="E109" s="2380"/>
      <c r="F109" s="2380"/>
      <c r="G109" s="2380" t="s">
        <v>3575</v>
      </c>
      <c r="H109" s="1168">
        <v>21156</v>
      </c>
      <c r="I109" s="1168">
        <v>1</v>
      </c>
      <c r="J109" s="1169" t="s">
        <v>3483</v>
      </c>
      <c r="K109" s="1168">
        <v>21156</v>
      </c>
      <c r="L109" s="1168">
        <v>0</v>
      </c>
      <c r="M109" s="1170">
        <v>0</v>
      </c>
      <c r="N109" s="1171">
        <v>0</v>
      </c>
      <c r="O109" s="1172">
        <v>4</v>
      </c>
      <c r="P109" s="1171">
        <v>846.24</v>
      </c>
      <c r="Q109" s="2376">
        <v>0</v>
      </c>
      <c r="R109" s="2376"/>
      <c r="S109" s="2381">
        <v>846.24</v>
      </c>
      <c r="T109" s="2381"/>
      <c r="U109" s="1171">
        <v>20</v>
      </c>
      <c r="V109" s="1171">
        <v>0</v>
      </c>
      <c r="W109" s="1171">
        <v>0</v>
      </c>
      <c r="X109" s="1172">
        <v>20</v>
      </c>
      <c r="Y109" s="1168">
        <v>4231.2</v>
      </c>
      <c r="Z109" s="1171">
        <v>0</v>
      </c>
      <c r="AA109" s="1173" t="s">
        <v>3483</v>
      </c>
      <c r="AB109" s="1174">
        <v>0</v>
      </c>
      <c r="AC109" s="1169" t="s">
        <v>4042</v>
      </c>
      <c r="AD109" s="1175">
        <v>15</v>
      </c>
      <c r="AE109" s="2373" t="s">
        <v>3483</v>
      </c>
      <c r="AF109" s="2373"/>
      <c r="AG109" s="2381">
        <v>3173.4</v>
      </c>
      <c r="AH109" s="2381"/>
      <c r="AI109" s="2381"/>
      <c r="AJ109" s="1170">
        <v>0</v>
      </c>
      <c r="AK109" s="2376">
        <v>0</v>
      </c>
      <c r="AL109" s="1168">
        <v>29406.84</v>
      </c>
      <c r="AM109" s="2373" t="s">
        <v>3483</v>
      </c>
      <c r="AN109" s="2373"/>
    </row>
    <row r="110" spans="1:40" ht="11.85" customHeight="1" x14ac:dyDescent="0.2">
      <c r="A110" s="2379"/>
      <c r="B110" s="2379"/>
      <c r="C110" s="2379"/>
      <c r="D110" s="2380"/>
      <c r="E110" s="2380"/>
      <c r="F110" s="2380"/>
      <c r="G110" s="2380"/>
      <c r="H110" s="1176" t="s">
        <v>4017</v>
      </c>
      <c r="I110" s="2374" t="s">
        <v>4043</v>
      </c>
      <c r="J110" s="2374"/>
      <c r="K110" s="2374"/>
      <c r="L110" s="2374"/>
      <c r="M110" s="2374"/>
      <c r="N110" s="2374"/>
      <c r="O110" s="2374"/>
      <c r="P110" s="2374"/>
      <c r="Q110" s="2374"/>
      <c r="R110" s="2374"/>
      <c r="S110" s="2374"/>
      <c r="T110" s="2374"/>
      <c r="U110" s="2374"/>
      <c r="V110" s="2374"/>
      <c r="W110" s="2374"/>
      <c r="X110" s="2374"/>
      <c r="Y110" s="2375" t="s">
        <v>3483</v>
      </c>
      <c r="Z110" s="2375"/>
      <c r="AA110" s="2375"/>
      <c r="AB110" s="2375"/>
      <c r="AC110" s="1169" t="s">
        <v>2403</v>
      </c>
      <c r="AD110" s="1175">
        <v>0</v>
      </c>
      <c r="AE110" s="2376">
        <v>0</v>
      </c>
      <c r="AF110" s="2376"/>
      <c r="AG110" s="2376"/>
      <c r="AH110" s="2376"/>
      <c r="AI110" s="2376"/>
      <c r="AJ110" s="1177" t="s">
        <v>3483</v>
      </c>
      <c r="AK110" s="2376"/>
      <c r="AL110" s="2376">
        <v>0</v>
      </c>
      <c r="AM110" s="2376"/>
      <c r="AN110" s="1173" t="s">
        <v>3483</v>
      </c>
    </row>
    <row r="111" spans="1:40" ht="3" customHeight="1" x14ac:dyDescent="0.2"/>
    <row r="112" spans="1:40" ht="11.85" customHeight="1" x14ac:dyDescent="0.2">
      <c r="A112" s="2379">
        <v>0</v>
      </c>
      <c r="B112" s="2379"/>
      <c r="C112" s="2379"/>
      <c r="D112" s="2384" t="s">
        <v>4044</v>
      </c>
      <c r="E112" s="2384"/>
      <c r="F112" s="2384"/>
      <c r="G112" s="2384" t="s">
        <v>3575</v>
      </c>
      <c r="H112" s="1178">
        <v>21156</v>
      </c>
      <c r="I112" s="1178">
        <v>0</v>
      </c>
      <c r="J112" s="1179" t="s">
        <v>3483</v>
      </c>
      <c r="K112" s="1178">
        <v>0</v>
      </c>
      <c r="L112" s="1178">
        <v>0</v>
      </c>
      <c r="M112" s="1180">
        <v>0</v>
      </c>
      <c r="N112" s="1181">
        <v>0</v>
      </c>
      <c r="O112" s="1182">
        <v>4</v>
      </c>
      <c r="P112" s="1181">
        <v>0</v>
      </c>
      <c r="Q112" s="2383">
        <v>0</v>
      </c>
      <c r="R112" s="2383"/>
      <c r="S112" s="2385">
        <v>0</v>
      </c>
      <c r="T112" s="2385"/>
      <c r="U112" s="1181">
        <v>20</v>
      </c>
      <c r="V112" s="1181">
        <v>0</v>
      </c>
      <c r="W112" s="1181">
        <v>0</v>
      </c>
      <c r="X112" s="1182">
        <v>20</v>
      </c>
      <c r="Y112" s="1178">
        <v>0</v>
      </c>
      <c r="Z112" s="1181">
        <v>0</v>
      </c>
      <c r="AA112" s="1183" t="s">
        <v>3483</v>
      </c>
      <c r="AB112" s="1184">
        <v>0</v>
      </c>
      <c r="AC112" s="1179" t="s">
        <v>4045</v>
      </c>
      <c r="AD112" s="1185">
        <v>15</v>
      </c>
      <c r="AE112" s="2378" t="s">
        <v>3483</v>
      </c>
      <c r="AF112" s="2378"/>
      <c r="AG112" s="2378"/>
      <c r="AH112" s="2378"/>
      <c r="AI112" s="1178">
        <v>0</v>
      </c>
      <c r="AJ112" s="1180">
        <v>0</v>
      </c>
      <c r="AK112" s="2383">
        <v>0</v>
      </c>
      <c r="AL112" s="1178">
        <v>0</v>
      </c>
      <c r="AM112" s="2378" t="s">
        <v>3483</v>
      </c>
      <c r="AN112" s="2378"/>
    </row>
    <row r="113" spans="1:40" ht="11.85" customHeight="1" x14ac:dyDescent="0.2">
      <c r="A113" s="2379"/>
      <c r="B113" s="2379"/>
      <c r="C113" s="2379"/>
      <c r="D113" s="2384"/>
      <c r="E113" s="2384"/>
      <c r="F113" s="2384"/>
      <c r="G113" s="2384"/>
      <c r="H113" s="1186" t="s">
        <v>4017</v>
      </c>
      <c r="I113" s="2386" t="s">
        <v>4046</v>
      </c>
      <c r="J113" s="2386"/>
      <c r="K113" s="2386"/>
      <c r="L113" s="2386"/>
      <c r="M113" s="2386"/>
      <c r="N113" s="2386"/>
      <c r="O113" s="2386"/>
      <c r="P113" s="2386"/>
      <c r="Q113" s="2386"/>
      <c r="R113" s="2386"/>
      <c r="S113" s="2386"/>
      <c r="T113" s="2386"/>
      <c r="U113" s="2386"/>
      <c r="V113" s="2386"/>
      <c r="W113" s="2386"/>
      <c r="X113" s="2386"/>
      <c r="Y113" s="2283" t="s">
        <v>3483</v>
      </c>
      <c r="Z113" s="2283"/>
      <c r="AA113" s="2283"/>
      <c r="AB113" s="2283"/>
      <c r="AC113" s="1179" t="s">
        <v>2403</v>
      </c>
      <c r="AD113" s="1185">
        <v>0</v>
      </c>
      <c r="AE113" s="2383">
        <v>0</v>
      </c>
      <c r="AF113" s="2383"/>
      <c r="AG113" s="2383"/>
      <c r="AH113" s="2383"/>
      <c r="AI113" s="2383"/>
      <c r="AJ113" s="1183" t="s">
        <v>3483</v>
      </c>
      <c r="AK113" s="2383"/>
      <c r="AL113" s="2383">
        <v>0</v>
      </c>
      <c r="AM113" s="2383"/>
      <c r="AN113" s="1183" t="s">
        <v>3483</v>
      </c>
    </row>
    <row r="114" spans="1:40" ht="3" customHeight="1" x14ac:dyDescent="0.2"/>
    <row r="115" spans="1:40" ht="11.85" customHeight="1" x14ac:dyDescent="0.2">
      <c r="A115" s="2379">
        <v>0</v>
      </c>
      <c r="B115" s="2379"/>
      <c r="C115" s="2379"/>
      <c r="D115" s="2380" t="s">
        <v>3520</v>
      </c>
      <c r="E115" s="2380"/>
      <c r="F115" s="2380"/>
      <c r="G115" s="2380" t="s">
        <v>3575</v>
      </c>
      <c r="H115" s="1168">
        <v>21156</v>
      </c>
      <c r="I115" s="1168">
        <v>8.5</v>
      </c>
      <c r="J115" s="1169" t="s">
        <v>3483</v>
      </c>
      <c r="K115" s="1168">
        <v>179826</v>
      </c>
      <c r="L115" s="1168">
        <v>0</v>
      </c>
      <c r="M115" s="1170">
        <v>0</v>
      </c>
      <c r="N115" s="1171">
        <v>0</v>
      </c>
      <c r="O115" s="1172">
        <v>4</v>
      </c>
      <c r="P115" s="1171">
        <v>7193.04</v>
      </c>
      <c r="Q115" s="2376">
        <v>0</v>
      </c>
      <c r="R115" s="2376"/>
      <c r="S115" s="2381">
        <v>7193.04</v>
      </c>
      <c r="T115" s="2381"/>
      <c r="U115" s="1171">
        <v>11.25</v>
      </c>
      <c r="V115" s="1171">
        <v>0.94</v>
      </c>
      <c r="W115" s="1171">
        <v>0.94</v>
      </c>
      <c r="X115" s="1172">
        <v>13.125</v>
      </c>
      <c r="Y115" s="1168">
        <v>23602.16</v>
      </c>
      <c r="Z115" s="1171">
        <v>0</v>
      </c>
      <c r="AA115" s="1173" t="s">
        <v>3483</v>
      </c>
      <c r="AB115" s="1174">
        <v>0</v>
      </c>
      <c r="AC115" s="1169" t="s">
        <v>3483</v>
      </c>
      <c r="AD115" s="1175">
        <v>10</v>
      </c>
      <c r="AE115" s="1173" t="s">
        <v>3483</v>
      </c>
      <c r="AF115" s="2381">
        <v>17982.599999999999</v>
      </c>
      <c r="AG115" s="2381"/>
      <c r="AH115" s="2381"/>
      <c r="AI115" s="2381"/>
      <c r="AJ115" s="1170">
        <v>0</v>
      </c>
      <c r="AK115" s="2376">
        <v>0</v>
      </c>
      <c r="AL115" s="1168">
        <v>228603.8</v>
      </c>
      <c r="AM115" s="2373" t="s">
        <v>3483</v>
      </c>
      <c r="AN115" s="2373"/>
    </row>
    <row r="116" spans="1:40" ht="11.85" customHeight="1" x14ac:dyDescent="0.2">
      <c r="A116" s="2379"/>
      <c r="B116" s="2379"/>
      <c r="C116" s="2379"/>
      <c r="D116" s="2380"/>
      <c r="E116" s="2380"/>
      <c r="F116" s="2380"/>
      <c r="G116" s="2380"/>
      <c r="H116" s="1176" t="s">
        <v>3483</v>
      </c>
      <c r="I116" s="2374" t="s">
        <v>4007</v>
      </c>
      <c r="J116" s="2374"/>
      <c r="K116" s="2374"/>
      <c r="L116" s="2374"/>
      <c r="M116" s="2374"/>
      <c r="N116" s="2374"/>
      <c r="O116" s="2374"/>
      <c r="P116" s="2374"/>
      <c r="Q116" s="2374"/>
      <c r="R116" s="2374"/>
      <c r="S116" s="2374"/>
      <c r="T116" s="2374"/>
      <c r="U116" s="2374"/>
      <c r="V116" s="2374"/>
      <c r="W116" s="2374"/>
      <c r="X116" s="2374"/>
      <c r="Y116" s="2375" t="s">
        <v>3483</v>
      </c>
      <c r="Z116" s="2375"/>
      <c r="AA116" s="2375"/>
      <c r="AB116" s="2375"/>
      <c r="AC116" s="1169" t="s">
        <v>2403</v>
      </c>
      <c r="AD116" s="1175">
        <v>0</v>
      </c>
      <c r="AE116" s="2376">
        <v>0</v>
      </c>
      <c r="AF116" s="2376"/>
      <c r="AG116" s="2376"/>
      <c r="AH116" s="2376"/>
      <c r="AI116" s="2376"/>
      <c r="AJ116" s="1177" t="s">
        <v>3483</v>
      </c>
      <c r="AK116" s="2376"/>
      <c r="AL116" s="2376">
        <v>0</v>
      </c>
      <c r="AM116" s="2376"/>
      <c r="AN116" s="1173" t="s">
        <v>3483</v>
      </c>
    </row>
    <row r="117" spans="1:40" ht="3" customHeight="1" x14ac:dyDescent="0.2"/>
    <row r="118" spans="1:40" ht="11.85" customHeight="1" x14ac:dyDescent="0.2">
      <c r="A118" s="2379">
        <v>0</v>
      </c>
      <c r="B118" s="2379"/>
      <c r="C118" s="2379"/>
      <c r="D118" s="2384" t="s">
        <v>3583</v>
      </c>
      <c r="E118" s="2384"/>
      <c r="F118" s="2384"/>
      <c r="G118" s="2384" t="s">
        <v>3575</v>
      </c>
      <c r="H118" s="1178">
        <v>21156</v>
      </c>
      <c r="I118" s="1178">
        <v>1</v>
      </c>
      <c r="J118" s="1179" t="s">
        <v>3483</v>
      </c>
      <c r="K118" s="1178">
        <v>21156</v>
      </c>
      <c r="L118" s="1178">
        <v>0</v>
      </c>
      <c r="M118" s="1180">
        <v>0</v>
      </c>
      <c r="N118" s="1181">
        <v>0</v>
      </c>
      <c r="O118" s="1182">
        <v>4</v>
      </c>
      <c r="P118" s="1181">
        <v>846.24</v>
      </c>
      <c r="Q118" s="2383">
        <v>0</v>
      </c>
      <c r="R118" s="2383"/>
      <c r="S118" s="2385">
        <v>846.24</v>
      </c>
      <c r="T118" s="2385"/>
      <c r="U118" s="1181">
        <v>20</v>
      </c>
      <c r="V118" s="1181">
        <v>0</v>
      </c>
      <c r="W118" s="1181">
        <v>0</v>
      </c>
      <c r="X118" s="1182">
        <v>20</v>
      </c>
      <c r="Y118" s="1178">
        <v>4231.2</v>
      </c>
      <c r="Z118" s="1181">
        <v>0</v>
      </c>
      <c r="AA118" s="1183" t="s">
        <v>3483</v>
      </c>
      <c r="AB118" s="1184">
        <v>0</v>
      </c>
      <c r="AC118" s="1179" t="s">
        <v>4047</v>
      </c>
      <c r="AD118" s="1185">
        <v>15</v>
      </c>
      <c r="AE118" s="2378" t="s">
        <v>3483</v>
      </c>
      <c r="AF118" s="2378"/>
      <c r="AG118" s="2385">
        <v>3173.4</v>
      </c>
      <c r="AH118" s="2385"/>
      <c r="AI118" s="2385"/>
      <c r="AJ118" s="1180">
        <v>0</v>
      </c>
      <c r="AK118" s="2383">
        <v>0</v>
      </c>
      <c r="AL118" s="1178">
        <v>29406.84</v>
      </c>
      <c r="AM118" s="2378" t="s">
        <v>3483</v>
      </c>
      <c r="AN118" s="2378"/>
    </row>
    <row r="119" spans="1:40" ht="11.85" customHeight="1" x14ac:dyDescent="0.2">
      <c r="A119" s="2379"/>
      <c r="B119" s="2379"/>
      <c r="C119" s="2379"/>
      <c r="D119" s="2384"/>
      <c r="E119" s="2384"/>
      <c r="F119" s="2384"/>
      <c r="G119" s="2384"/>
      <c r="H119" s="1186" t="s">
        <v>4017</v>
      </c>
      <c r="I119" s="2386" t="s">
        <v>4048</v>
      </c>
      <c r="J119" s="2386"/>
      <c r="K119" s="2386"/>
      <c r="L119" s="2386"/>
      <c r="M119" s="2386"/>
      <c r="N119" s="2386"/>
      <c r="O119" s="2386"/>
      <c r="P119" s="2386"/>
      <c r="Q119" s="2386"/>
      <c r="R119" s="2386"/>
      <c r="S119" s="2386"/>
      <c r="T119" s="2386"/>
      <c r="U119" s="2386"/>
      <c r="V119" s="2386"/>
      <c r="W119" s="2386"/>
      <c r="X119" s="2386"/>
      <c r="Y119" s="2283" t="s">
        <v>3483</v>
      </c>
      <c r="Z119" s="2283"/>
      <c r="AA119" s="2283"/>
      <c r="AB119" s="2283"/>
      <c r="AC119" s="1179" t="s">
        <v>2403</v>
      </c>
      <c r="AD119" s="1185">
        <v>0</v>
      </c>
      <c r="AE119" s="2383">
        <v>0</v>
      </c>
      <c r="AF119" s="2383"/>
      <c r="AG119" s="2383"/>
      <c r="AH119" s="2383"/>
      <c r="AI119" s="2383"/>
      <c r="AJ119" s="1183" t="s">
        <v>3483</v>
      </c>
      <c r="AK119" s="2383"/>
      <c r="AL119" s="2383">
        <v>0</v>
      </c>
      <c r="AM119" s="2383"/>
      <c r="AN119" s="1183" t="s">
        <v>3483</v>
      </c>
    </row>
    <row r="120" spans="1:40" ht="3" customHeight="1" x14ac:dyDescent="0.2"/>
    <row r="121" spans="1:40" ht="11.85" customHeight="1" x14ac:dyDescent="0.2">
      <c r="A121" s="2379">
        <v>0</v>
      </c>
      <c r="B121" s="2379"/>
      <c r="C121" s="2379"/>
      <c r="D121" s="2380" t="s">
        <v>3585</v>
      </c>
      <c r="E121" s="2380"/>
      <c r="F121" s="2380"/>
      <c r="G121" s="2380" t="s">
        <v>3575</v>
      </c>
      <c r="H121" s="1168">
        <v>21156</v>
      </c>
      <c r="I121" s="1168">
        <v>0.5</v>
      </c>
      <c r="J121" s="1169" t="s">
        <v>3483</v>
      </c>
      <c r="K121" s="1168">
        <v>10578</v>
      </c>
      <c r="L121" s="1168">
        <v>0</v>
      </c>
      <c r="M121" s="1170">
        <v>0</v>
      </c>
      <c r="N121" s="1171">
        <v>0</v>
      </c>
      <c r="O121" s="1172">
        <v>4</v>
      </c>
      <c r="P121" s="1171">
        <v>423.12</v>
      </c>
      <c r="Q121" s="2376">
        <v>0</v>
      </c>
      <c r="R121" s="2376"/>
      <c r="S121" s="2381">
        <v>423.12</v>
      </c>
      <c r="T121" s="2381"/>
      <c r="U121" s="1171">
        <v>20</v>
      </c>
      <c r="V121" s="1171">
        <v>0</v>
      </c>
      <c r="W121" s="1171">
        <v>0</v>
      </c>
      <c r="X121" s="1172">
        <v>20</v>
      </c>
      <c r="Y121" s="1168">
        <v>2115.6</v>
      </c>
      <c r="Z121" s="1171">
        <v>0</v>
      </c>
      <c r="AA121" s="1173" t="s">
        <v>3483</v>
      </c>
      <c r="AB121" s="1174">
        <v>0</v>
      </c>
      <c r="AC121" s="1169" t="s">
        <v>4049</v>
      </c>
      <c r="AD121" s="1175">
        <v>15</v>
      </c>
      <c r="AE121" s="2373" t="s">
        <v>3483</v>
      </c>
      <c r="AF121" s="2373"/>
      <c r="AG121" s="2381">
        <v>1586.7</v>
      </c>
      <c r="AH121" s="2381"/>
      <c r="AI121" s="2381"/>
      <c r="AJ121" s="1170">
        <v>0</v>
      </c>
      <c r="AK121" s="2376">
        <v>0</v>
      </c>
      <c r="AL121" s="1168">
        <v>14703.42</v>
      </c>
      <c r="AM121" s="2373" t="s">
        <v>3483</v>
      </c>
      <c r="AN121" s="2373"/>
    </row>
    <row r="122" spans="1:40" ht="11.85" customHeight="1" x14ac:dyDescent="0.2">
      <c r="A122" s="2379"/>
      <c r="B122" s="2379"/>
      <c r="C122" s="2379"/>
      <c r="D122" s="2380"/>
      <c r="E122" s="2380"/>
      <c r="F122" s="2380"/>
      <c r="G122" s="2380"/>
      <c r="H122" s="1176" t="s">
        <v>4017</v>
      </c>
      <c r="I122" s="2374" t="s">
        <v>4050</v>
      </c>
      <c r="J122" s="2374"/>
      <c r="K122" s="2374"/>
      <c r="L122" s="2374"/>
      <c r="M122" s="2374"/>
      <c r="N122" s="2374"/>
      <c r="O122" s="2374"/>
      <c r="P122" s="2374"/>
      <c r="Q122" s="2374"/>
      <c r="R122" s="2374"/>
      <c r="S122" s="2374"/>
      <c r="T122" s="2374"/>
      <c r="U122" s="2374"/>
      <c r="V122" s="2374"/>
      <c r="W122" s="2374"/>
      <c r="X122" s="2374"/>
      <c r="Y122" s="2375" t="s">
        <v>3483</v>
      </c>
      <c r="Z122" s="2375"/>
      <c r="AA122" s="2375"/>
      <c r="AB122" s="2375"/>
      <c r="AC122" s="1169" t="s">
        <v>2403</v>
      </c>
      <c r="AD122" s="1175">
        <v>0</v>
      </c>
      <c r="AE122" s="2376">
        <v>0</v>
      </c>
      <c r="AF122" s="2376"/>
      <c r="AG122" s="2376"/>
      <c r="AH122" s="2376"/>
      <c r="AI122" s="2376"/>
      <c r="AJ122" s="1177" t="s">
        <v>3483</v>
      </c>
      <c r="AK122" s="2376"/>
      <c r="AL122" s="2376">
        <v>0</v>
      </c>
      <c r="AM122" s="2376"/>
      <c r="AN122" s="1173" t="s">
        <v>3483</v>
      </c>
    </row>
    <row r="123" spans="1:40" ht="3" customHeight="1" x14ac:dyDescent="0.2"/>
    <row r="124" spans="1:40" ht="11.85" customHeight="1" x14ac:dyDescent="0.2">
      <c r="A124" s="2379">
        <v>0</v>
      </c>
      <c r="B124" s="2379"/>
      <c r="C124" s="2379"/>
      <c r="D124" s="2384" t="s">
        <v>3587</v>
      </c>
      <c r="E124" s="2384"/>
      <c r="F124" s="2384"/>
      <c r="G124" s="2384" t="s">
        <v>3575</v>
      </c>
      <c r="H124" s="1178">
        <v>21156</v>
      </c>
      <c r="I124" s="1178">
        <v>1</v>
      </c>
      <c r="J124" s="1179" t="s">
        <v>3483</v>
      </c>
      <c r="K124" s="1178">
        <v>21156</v>
      </c>
      <c r="L124" s="1178">
        <v>0</v>
      </c>
      <c r="M124" s="1180">
        <v>0</v>
      </c>
      <c r="N124" s="1181">
        <v>0</v>
      </c>
      <c r="O124" s="1182">
        <v>4</v>
      </c>
      <c r="P124" s="1181">
        <v>846.24</v>
      </c>
      <c r="Q124" s="2383">
        <v>0</v>
      </c>
      <c r="R124" s="2383"/>
      <c r="S124" s="2385">
        <v>846.24</v>
      </c>
      <c r="T124" s="2385"/>
      <c r="U124" s="1181">
        <v>15</v>
      </c>
      <c r="V124" s="1181">
        <v>0</v>
      </c>
      <c r="W124" s="1181">
        <v>0</v>
      </c>
      <c r="X124" s="1182">
        <v>15</v>
      </c>
      <c r="Y124" s="1178">
        <v>3173.4</v>
      </c>
      <c r="Z124" s="1181">
        <v>0</v>
      </c>
      <c r="AA124" s="1183" t="s">
        <v>3483</v>
      </c>
      <c r="AB124" s="1184">
        <v>0</v>
      </c>
      <c r="AC124" s="1179" t="s">
        <v>4051</v>
      </c>
      <c r="AD124" s="1185">
        <v>15</v>
      </c>
      <c r="AE124" s="2378" t="s">
        <v>3483</v>
      </c>
      <c r="AF124" s="2378"/>
      <c r="AG124" s="2385">
        <v>3173.4</v>
      </c>
      <c r="AH124" s="2385"/>
      <c r="AI124" s="2385"/>
      <c r="AJ124" s="1180">
        <v>0</v>
      </c>
      <c r="AK124" s="2383">
        <v>0</v>
      </c>
      <c r="AL124" s="1178">
        <v>28349.040000000001</v>
      </c>
      <c r="AM124" s="2378" t="s">
        <v>3483</v>
      </c>
      <c r="AN124" s="2378"/>
    </row>
    <row r="125" spans="1:40" ht="11.85" customHeight="1" x14ac:dyDescent="0.2">
      <c r="A125" s="2379"/>
      <c r="B125" s="2379"/>
      <c r="C125" s="2379"/>
      <c r="D125" s="2384"/>
      <c r="E125" s="2384"/>
      <c r="F125" s="2384"/>
      <c r="G125" s="2384"/>
      <c r="H125" s="1186" t="s">
        <v>4052</v>
      </c>
      <c r="I125" s="2386" t="s">
        <v>4053</v>
      </c>
      <c r="J125" s="2386"/>
      <c r="K125" s="2386"/>
      <c r="L125" s="2386"/>
      <c r="M125" s="2386"/>
      <c r="N125" s="2386"/>
      <c r="O125" s="2386"/>
      <c r="P125" s="2386"/>
      <c r="Q125" s="2386"/>
      <c r="R125" s="2386"/>
      <c r="S125" s="2386"/>
      <c r="T125" s="2386"/>
      <c r="U125" s="2386"/>
      <c r="V125" s="2386"/>
      <c r="W125" s="2386"/>
      <c r="X125" s="2386"/>
      <c r="Y125" s="2283" t="s">
        <v>3483</v>
      </c>
      <c r="Z125" s="2283"/>
      <c r="AA125" s="2283"/>
      <c r="AB125" s="2283"/>
      <c r="AC125" s="1179" t="s">
        <v>2403</v>
      </c>
      <c r="AD125" s="1185">
        <v>0</v>
      </c>
      <c r="AE125" s="2383">
        <v>0</v>
      </c>
      <c r="AF125" s="2383"/>
      <c r="AG125" s="2383"/>
      <c r="AH125" s="2383"/>
      <c r="AI125" s="2383"/>
      <c r="AJ125" s="1183" t="s">
        <v>3483</v>
      </c>
      <c r="AK125" s="2383"/>
      <c r="AL125" s="2383">
        <v>0</v>
      </c>
      <c r="AM125" s="2383"/>
      <c r="AN125" s="1183" t="s">
        <v>3483</v>
      </c>
    </row>
    <row r="126" spans="1:40" ht="3" customHeight="1" x14ac:dyDescent="0.2"/>
    <row r="127" spans="1:40" ht="11.85" customHeight="1" x14ac:dyDescent="0.2">
      <c r="A127" s="2379">
        <v>0</v>
      </c>
      <c r="B127" s="2379"/>
      <c r="C127" s="2379"/>
      <c r="D127" s="2380" t="s">
        <v>3589</v>
      </c>
      <c r="E127" s="2380"/>
      <c r="F127" s="2380"/>
      <c r="G127" s="2380" t="s">
        <v>3575</v>
      </c>
      <c r="H127" s="1168">
        <v>21156</v>
      </c>
      <c r="I127" s="1168">
        <v>0.5</v>
      </c>
      <c r="J127" s="1169" t="s">
        <v>3483</v>
      </c>
      <c r="K127" s="1168">
        <v>10578</v>
      </c>
      <c r="L127" s="1168">
        <v>0</v>
      </c>
      <c r="M127" s="1170">
        <v>0</v>
      </c>
      <c r="N127" s="1171">
        <v>0</v>
      </c>
      <c r="O127" s="1172">
        <v>4</v>
      </c>
      <c r="P127" s="1171">
        <v>423.12</v>
      </c>
      <c r="Q127" s="2376">
        <v>0</v>
      </c>
      <c r="R127" s="2376"/>
      <c r="S127" s="2381">
        <v>423.12</v>
      </c>
      <c r="T127" s="2381"/>
      <c r="U127" s="1171">
        <v>20</v>
      </c>
      <c r="V127" s="1171">
        <v>0</v>
      </c>
      <c r="W127" s="1171">
        <v>0</v>
      </c>
      <c r="X127" s="1172">
        <v>20</v>
      </c>
      <c r="Y127" s="1168">
        <v>2115.6</v>
      </c>
      <c r="Z127" s="1171">
        <v>0</v>
      </c>
      <c r="AA127" s="1173" t="s">
        <v>3483</v>
      </c>
      <c r="AB127" s="1174">
        <v>0</v>
      </c>
      <c r="AC127" s="1169" t="s">
        <v>4054</v>
      </c>
      <c r="AD127" s="1175">
        <v>15</v>
      </c>
      <c r="AE127" s="2373" t="s">
        <v>3483</v>
      </c>
      <c r="AF127" s="2373"/>
      <c r="AG127" s="2381">
        <v>1586.7</v>
      </c>
      <c r="AH127" s="2381"/>
      <c r="AI127" s="2381"/>
      <c r="AJ127" s="1170">
        <v>0</v>
      </c>
      <c r="AK127" s="2376">
        <v>0</v>
      </c>
      <c r="AL127" s="1168">
        <v>14703.42</v>
      </c>
      <c r="AM127" s="2373" t="s">
        <v>3483</v>
      </c>
      <c r="AN127" s="2373"/>
    </row>
    <row r="128" spans="1:40" ht="11.85" customHeight="1" x14ac:dyDescent="0.2">
      <c r="A128" s="2379"/>
      <c r="B128" s="2379"/>
      <c r="C128" s="2379"/>
      <c r="D128" s="2380"/>
      <c r="E128" s="2380"/>
      <c r="F128" s="2380"/>
      <c r="G128" s="2380"/>
      <c r="H128" s="1176" t="s">
        <v>4017</v>
      </c>
      <c r="I128" s="2374" t="s">
        <v>4055</v>
      </c>
      <c r="J128" s="2374"/>
      <c r="K128" s="2374"/>
      <c r="L128" s="2374"/>
      <c r="M128" s="2374"/>
      <c r="N128" s="2374"/>
      <c r="O128" s="2374"/>
      <c r="P128" s="2374"/>
      <c r="Q128" s="2374"/>
      <c r="R128" s="2374"/>
      <c r="S128" s="2374"/>
      <c r="T128" s="2374"/>
      <c r="U128" s="2374"/>
      <c r="V128" s="2374"/>
      <c r="W128" s="2374"/>
      <c r="X128" s="2374"/>
      <c r="Y128" s="2375" t="s">
        <v>3483</v>
      </c>
      <c r="Z128" s="2375"/>
      <c r="AA128" s="2375"/>
      <c r="AB128" s="2375"/>
      <c r="AC128" s="1169" t="s">
        <v>2403</v>
      </c>
      <c r="AD128" s="1175">
        <v>0</v>
      </c>
      <c r="AE128" s="2376">
        <v>0</v>
      </c>
      <c r="AF128" s="2376"/>
      <c r="AG128" s="2376"/>
      <c r="AH128" s="2376"/>
      <c r="AI128" s="2376"/>
      <c r="AJ128" s="1177" t="s">
        <v>3483</v>
      </c>
      <c r="AK128" s="2376"/>
      <c r="AL128" s="2376">
        <v>0</v>
      </c>
      <c r="AM128" s="2376"/>
      <c r="AN128" s="1173" t="s">
        <v>3483</v>
      </c>
    </row>
    <row r="129" spans="1:40" ht="3" customHeight="1" x14ac:dyDescent="0.2"/>
    <row r="130" spans="1:40" ht="11.85" customHeight="1" x14ac:dyDescent="0.2">
      <c r="A130" s="2379">
        <v>0</v>
      </c>
      <c r="B130" s="2379"/>
      <c r="C130" s="2379"/>
      <c r="D130" s="2384" t="s">
        <v>3569</v>
      </c>
      <c r="E130" s="2384"/>
      <c r="F130" s="2384"/>
      <c r="G130" s="2384" t="s">
        <v>3575</v>
      </c>
      <c r="H130" s="1178">
        <v>21156</v>
      </c>
      <c r="I130" s="1178">
        <v>0.75</v>
      </c>
      <c r="J130" s="1179" t="s">
        <v>3483</v>
      </c>
      <c r="K130" s="1178">
        <v>15867</v>
      </c>
      <c r="L130" s="1178">
        <v>0</v>
      </c>
      <c r="M130" s="1180">
        <v>0</v>
      </c>
      <c r="N130" s="1181">
        <v>0</v>
      </c>
      <c r="O130" s="1182">
        <v>4</v>
      </c>
      <c r="P130" s="1181">
        <v>634.67999999999995</v>
      </c>
      <c r="Q130" s="2383">
        <v>0</v>
      </c>
      <c r="R130" s="2383"/>
      <c r="S130" s="2385">
        <v>634.67999999999995</v>
      </c>
      <c r="T130" s="2385"/>
      <c r="U130" s="1181">
        <v>20</v>
      </c>
      <c r="V130" s="1181">
        <v>10</v>
      </c>
      <c r="W130" s="1181">
        <v>0</v>
      </c>
      <c r="X130" s="1182">
        <v>30</v>
      </c>
      <c r="Y130" s="1178">
        <v>4760.1000000000004</v>
      </c>
      <c r="Z130" s="1181">
        <v>0</v>
      </c>
      <c r="AA130" s="1183" t="s">
        <v>3483</v>
      </c>
      <c r="AB130" s="1184">
        <v>0</v>
      </c>
      <c r="AC130" s="1179" t="s">
        <v>4056</v>
      </c>
      <c r="AD130" s="1185">
        <v>15</v>
      </c>
      <c r="AE130" s="2378" t="s">
        <v>3483</v>
      </c>
      <c r="AF130" s="2378"/>
      <c r="AG130" s="2385">
        <v>2380.0500000000002</v>
      </c>
      <c r="AH130" s="2385"/>
      <c r="AI130" s="2385"/>
      <c r="AJ130" s="1180">
        <v>0</v>
      </c>
      <c r="AK130" s="2383">
        <v>0</v>
      </c>
      <c r="AL130" s="1178">
        <v>23641.83</v>
      </c>
      <c r="AM130" s="2378" t="s">
        <v>3483</v>
      </c>
      <c r="AN130" s="2378"/>
    </row>
    <row r="131" spans="1:40" ht="11.85" customHeight="1" x14ac:dyDescent="0.2">
      <c r="A131" s="2379"/>
      <c r="B131" s="2379"/>
      <c r="C131" s="2379"/>
      <c r="D131" s="2384"/>
      <c r="E131" s="2384"/>
      <c r="F131" s="2384"/>
      <c r="G131" s="2384"/>
      <c r="H131" s="1186" t="s">
        <v>4017</v>
      </c>
      <c r="I131" s="2386" t="s">
        <v>4057</v>
      </c>
      <c r="J131" s="2386"/>
      <c r="K131" s="2386"/>
      <c r="L131" s="2386"/>
      <c r="M131" s="2386"/>
      <c r="N131" s="2386"/>
      <c r="O131" s="2386"/>
      <c r="P131" s="2386"/>
      <c r="Q131" s="2386"/>
      <c r="R131" s="2386"/>
      <c r="S131" s="2386"/>
      <c r="T131" s="2386"/>
      <c r="U131" s="2386"/>
      <c r="V131" s="2386"/>
      <c r="W131" s="2386"/>
      <c r="X131" s="2386"/>
      <c r="Y131" s="2283" t="s">
        <v>3483</v>
      </c>
      <c r="Z131" s="2283"/>
      <c r="AA131" s="2283"/>
      <c r="AB131" s="2283"/>
      <c r="AC131" s="1179" t="s">
        <v>2403</v>
      </c>
      <c r="AD131" s="1185">
        <v>0</v>
      </c>
      <c r="AE131" s="2383">
        <v>0</v>
      </c>
      <c r="AF131" s="2383"/>
      <c r="AG131" s="2383"/>
      <c r="AH131" s="2383"/>
      <c r="AI131" s="2383"/>
      <c r="AJ131" s="1183" t="s">
        <v>3483</v>
      </c>
      <c r="AK131" s="2383"/>
      <c r="AL131" s="2383">
        <v>0</v>
      </c>
      <c r="AM131" s="2383"/>
      <c r="AN131" s="1183" t="s">
        <v>3483</v>
      </c>
    </row>
    <row r="132" spans="1:40" ht="3" customHeight="1" x14ac:dyDescent="0.2"/>
    <row r="133" spans="1:40" ht="11.85" customHeight="1" x14ac:dyDescent="0.2">
      <c r="A133" s="2379">
        <v>0</v>
      </c>
      <c r="B133" s="2379"/>
      <c r="C133" s="2379"/>
      <c r="D133" s="2380" t="s">
        <v>3591</v>
      </c>
      <c r="E133" s="2380"/>
      <c r="F133" s="2380"/>
      <c r="G133" s="2380" t="s">
        <v>3575</v>
      </c>
      <c r="H133" s="1168">
        <v>21156</v>
      </c>
      <c r="I133" s="1168">
        <v>1</v>
      </c>
      <c r="J133" s="1169" t="s">
        <v>3483</v>
      </c>
      <c r="K133" s="1168">
        <v>21156</v>
      </c>
      <c r="L133" s="1168">
        <v>0</v>
      </c>
      <c r="M133" s="1170">
        <v>0</v>
      </c>
      <c r="N133" s="1171">
        <v>0</v>
      </c>
      <c r="O133" s="1172">
        <v>4</v>
      </c>
      <c r="P133" s="1171">
        <v>846.24</v>
      </c>
      <c r="Q133" s="2376">
        <v>0</v>
      </c>
      <c r="R133" s="2376"/>
      <c r="S133" s="2381">
        <v>846.24</v>
      </c>
      <c r="T133" s="2381"/>
      <c r="U133" s="1171">
        <v>20</v>
      </c>
      <c r="V133" s="1171">
        <v>0</v>
      </c>
      <c r="W133" s="1171">
        <v>0</v>
      </c>
      <c r="X133" s="1172">
        <v>20</v>
      </c>
      <c r="Y133" s="1168">
        <v>4231.2</v>
      </c>
      <c r="Z133" s="1171">
        <v>0</v>
      </c>
      <c r="AA133" s="1173" t="s">
        <v>3483</v>
      </c>
      <c r="AB133" s="1174">
        <v>0</v>
      </c>
      <c r="AC133" s="1169" t="s">
        <v>4058</v>
      </c>
      <c r="AD133" s="1175">
        <v>15</v>
      </c>
      <c r="AE133" s="2373" t="s">
        <v>3483</v>
      </c>
      <c r="AF133" s="2373"/>
      <c r="AG133" s="2381">
        <v>3173.4</v>
      </c>
      <c r="AH133" s="2381"/>
      <c r="AI133" s="2381"/>
      <c r="AJ133" s="1170">
        <v>0</v>
      </c>
      <c r="AK133" s="2376">
        <v>0</v>
      </c>
      <c r="AL133" s="1168">
        <v>29406.84</v>
      </c>
      <c r="AM133" s="2373" t="s">
        <v>3483</v>
      </c>
      <c r="AN133" s="2373"/>
    </row>
    <row r="134" spans="1:40" ht="11.85" customHeight="1" x14ac:dyDescent="0.2">
      <c r="A134" s="2379"/>
      <c r="B134" s="2379"/>
      <c r="C134" s="2379"/>
      <c r="D134" s="2380"/>
      <c r="E134" s="2380"/>
      <c r="F134" s="2380"/>
      <c r="G134" s="2380"/>
      <c r="H134" s="1176" t="s">
        <v>4017</v>
      </c>
      <c r="I134" s="2374" t="s">
        <v>4043</v>
      </c>
      <c r="J134" s="2374"/>
      <c r="K134" s="2374"/>
      <c r="L134" s="2374"/>
      <c r="M134" s="2374"/>
      <c r="N134" s="2374"/>
      <c r="O134" s="2374"/>
      <c r="P134" s="2374"/>
      <c r="Q134" s="2374"/>
      <c r="R134" s="2374"/>
      <c r="S134" s="2374"/>
      <c r="T134" s="2374"/>
      <c r="U134" s="2374"/>
      <c r="V134" s="2374"/>
      <c r="W134" s="2374"/>
      <c r="X134" s="2374"/>
      <c r="Y134" s="2375" t="s">
        <v>3483</v>
      </c>
      <c r="Z134" s="2375"/>
      <c r="AA134" s="2375"/>
      <c r="AB134" s="2375"/>
      <c r="AC134" s="1169" t="s">
        <v>2403</v>
      </c>
      <c r="AD134" s="1175">
        <v>0</v>
      </c>
      <c r="AE134" s="2376">
        <v>0</v>
      </c>
      <c r="AF134" s="2376"/>
      <c r="AG134" s="2376"/>
      <c r="AH134" s="2376"/>
      <c r="AI134" s="2376"/>
      <c r="AJ134" s="1177" t="s">
        <v>3483</v>
      </c>
      <c r="AK134" s="2376"/>
      <c r="AL134" s="2376">
        <v>0</v>
      </c>
      <c r="AM134" s="2376"/>
      <c r="AN134" s="1173" t="s">
        <v>3483</v>
      </c>
    </row>
    <row r="135" spans="1:40" ht="3" customHeight="1" x14ac:dyDescent="0.2"/>
    <row r="136" spans="1:40" ht="11.85" customHeight="1" x14ac:dyDescent="0.2">
      <c r="A136" s="2379">
        <v>0</v>
      </c>
      <c r="B136" s="2379"/>
      <c r="C136" s="2379"/>
      <c r="D136" s="2384" t="s">
        <v>3593</v>
      </c>
      <c r="E136" s="2384"/>
      <c r="F136" s="2384"/>
      <c r="G136" s="2384" t="s">
        <v>3575</v>
      </c>
      <c r="H136" s="1178">
        <v>21156</v>
      </c>
      <c r="I136" s="1178">
        <v>1</v>
      </c>
      <c r="J136" s="1179" t="s">
        <v>3483</v>
      </c>
      <c r="K136" s="1178">
        <v>21156</v>
      </c>
      <c r="L136" s="1178">
        <v>0</v>
      </c>
      <c r="M136" s="1180">
        <v>0</v>
      </c>
      <c r="N136" s="1181">
        <v>0</v>
      </c>
      <c r="O136" s="1182">
        <v>4</v>
      </c>
      <c r="P136" s="1181">
        <v>846.24</v>
      </c>
      <c r="Q136" s="2383">
        <v>0</v>
      </c>
      <c r="R136" s="2383"/>
      <c r="S136" s="2385">
        <v>846.24</v>
      </c>
      <c r="T136" s="2385"/>
      <c r="U136" s="1181">
        <v>15</v>
      </c>
      <c r="V136" s="1181">
        <v>0</v>
      </c>
      <c r="W136" s="1181">
        <v>0</v>
      </c>
      <c r="X136" s="1182">
        <v>15</v>
      </c>
      <c r="Y136" s="1178">
        <v>3173.4</v>
      </c>
      <c r="Z136" s="1181">
        <v>0</v>
      </c>
      <c r="AA136" s="1183" t="s">
        <v>3483</v>
      </c>
      <c r="AB136" s="1184">
        <v>0</v>
      </c>
      <c r="AC136" s="1179" t="s">
        <v>4059</v>
      </c>
      <c r="AD136" s="1185">
        <v>15</v>
      </c>
      <c r="AE136" s="2378" t="s">
        <v>3483</v>
      </c>
      <c r="AF136" s="2378"/>
      <c r="AG136" s="2385">
        <v>3173.4</v>
      </c>
      <c r="AH136" s="2385"/>
      <c r="AI136" s="2385"/>
      <c r="AJ136" s="1180">
        <v>0</v>
      </c>
      <c r="AK136" s="2383">
        <v>0</v>
      </c>
      <c r="AL136" s="1178">
        <v>28349.040000000001</v>
      </c>
      <c r="AM136" s="2378" t="s">
        <v>3483</v>
      </c>
      <c r="AN136" s="2378"/>
    </row>
    <row r="137" spans="1:40" ht="11.85" customHeight="1" x14ac:dyDescent="0.2">
      <c r="A137" s="2379"/>
      <c r="B137" s="2379"/>
      <c r="C137" s="2379"/>
      <c r="D137" s="2384"/>
      <c r="E137" s="2384"/>
      <c r="F137" s="2384"/>
      <c r="G137" s="2384"/>
      <c r="H137" s="1186" t="s">
        <v>4052</v>
      </c>
      <c r="I137" s="2386" t="s">
        <v>4060</v>
      </c>
      <c r="J137" s="2386"/>
      <c r="K137" s="2386"/>
      <c r="L137" s="2386"/>
      <c r="M137" s="2386"/>
      <c r="N137" s="2386"/>
      <c r="O137" s="2386"/>
      <c r="P137" s="2386"/>
      <c r="Q137" s="2386"/>
      <c r="R137" s="2386"/>
      <c r="S137" s="2386"/>
      <c r="T137" s="2386"/>
      <c r="U137" s="2386"/>
      <c r="V137" s="2386"/>
      <c r="W137" s="2386"/>
      <c r="X137" s="2386"/>
      <c r="Y137" s="2283" t="s">
        <v>3483</v>
      </c>
      <c r="Z137" s="2283"/>
      <c r="AA137" s="2283"/>
      <c r="AB137" s="2283"/>
      <c r="AC137" s="1179" t="s">
        <v>2403</v>
      </c>
      <c r="AD137" s="1185">
        <v>0</v>
      </c>
      <c r="AE137" s="2383">
        <v>0</v>
      </c>
      <c r="AF137" s="2383"/>
      <c r="AG137" s="2383"/>
      <c r="AH137" s="2383"/>
      <c r="AI137" s="2383"/>
      <c r="AJ137" s="1183" t="s">
        <v>3483</v>
      </c>
      <c r="AK137" s="2383"/>
      <c r="AL137" s="2383">
        <v>0</v>
      </c>
      <c r="AM137" s="2383"/>
      <c r="AN137" s="1183" t="s">
        <v>3483</v>
      </c>
    </row>
    <row r="138" spans="1:40" ht="3" customHeight="1" x14ac:dyDescent="0.2"/>
    <row r="139" spans="1:40" ht="11.85" customHeight="1" x14ac:dyDescent="0.2">
      <c r="A139" s="2379">
        <v>0</v>
      </c>
      <c r="B139" s="2379"/>
      <c r="C139" s="2379"/>
      <c r="D139" s="2380" t="s">
        <v>4061</v>
      </c>
      <c r="E139" s="2380"/>
      <c r="F139" s="2380"/>
      <c r="G139" s="2380" t="s">
        <v>3575</v>
      </c>
      <c r="H139" s="1168">
        <v>21156</v>
      </c>
      <c r="I139" s="1168">
        <v>0</v>
      </c>
      <c r="J139" s="1169" t="s">
        <v>3483</v>
      </c>
      <c r="K139" s="1168">
        <v>0</v>
      </c>
      <c r="L139" s="1168">
        <v>0</v>
      </c>
      <c r="M139" s="1170">
        <v>0</v>
      </c>
      <c r="N139" s="1171">
        <v>0</v>
      </c>
      <c r="O139" s="1172">
        <v>4</v>
      </c>
      <c r="P139" s="1171">
        <v>0</v>
      </c>
      <c r="Q139" s="2376">
        <v>0</v>
      </c>
      <c r="R139" s="2376"/>
      <c r="S139" s="2381">
        <v>0</v>
      </c>
      <c r="T139" s="2381"/>
      <c r="U139" s="1171">
        <v>0</v>
      </c>
      <c r="V139" s="1171">
        <v>0</v>
      </c>
      <c r="W139" s="1171">
        <v>0</v>
      </c>
      <c r="X139" s="1172">
        <v>0</v>
      </c>
      <c r="Y139" s="1168">
        <v>0</v>
      </c>
      <c r="Z139" s="1171">
        <v>0</v>
      </c>
      <c r="AA139" s="1173" t="s">
        <v>3483</v>
      </c>
      <c r="AB139" s="1174">
        <v>0</v>
      </c>
      <c r="AC139" s="1169" t="s">
        <v>4062</v>
      </c>
      <c r="AD139" s="1175">
        <v>15</v>
      </c>
      <c r="AE139" s="2373" t="s">
        <v>3483</v>
      </c>
      <c r="AF139" s="2373"/>
      <c r="AG139" s="2373"/>
      <c r="AH139" s="2373"/>
      <c r="AI139" s="1168">
        <v>0</v>
      </c>
      <c r="AJ139" s="1170">
        <v>0</v>
      </c>
      <c r="AK139" s="2376">
        <v>0</v>
      </c>
      <c r="AL139" s="1168">
        <v>0</v>
      </c>
      <c r="AM139" s="2373" t="s">
        <v>3483</v>
      </c>
      <c r="AN139" s="2373"/>
    </row>
    <row r="140" spans="1:40" ht="11.85" customHeight="1" x14ac:dyDescent="0.2">
      <c r="A140" s="2379"/>
      <c r="B140" s="2379"/>
      <c r="C140" s="2379"/>
      <c r="D140" s="2380"/>
      <c r="E140" s="2380"/>
      <c r="F140" s="2380"/>
      <c r="G140" s="2380"/>
      <c r="H140" s="1176" t="s">
        <v>3483</v>
      </c>
      <c r="I140" s="2374" t="s">
        <v>4007</v>
      </c>
      <c r="J140" s="2374"/>
      <c r="K140" s="2374"/>
      <c r="L140" s="2374"/>
      <c r="M140" s="2374"/>
      <c r="N140" s="2374"/>
      <c r="O140" s="2374"/>
      <c r="P140" s="2374"/>
      <c r="Q140" s="2374"/>
      <c r="R140" s="2374"/>
      <c r="S140" s="2374"/>
      <c r="T140" s="2374"/>
      <c r="U140" s="2374"/>
      <c r="V140" s="2374"/>
      <c r="W140" s="2374"/>
      <c r="X140" s="2374"/>
      <c r="Y140" s="2375" t="s">
        <v>3483</v>
      </c>
      <c r="Z140" s="2375"/>
      <c r="AA140" s="2375"/>
      <c r="AB140" s="2375"/>
      <c r="AC140" s="1169" t="s">
        <v>2403</v>
      </c>
      <c r="AD140" s="1175">
        <v>0</v>
      </c>
      <c r="AE140" s="2376">
        <v>0</v>
      </c>
      <c r="AF140" s="2376"/>
      <c r="AG140" s="2376"/>
      <c r="AH140" s="2376"/>
      <c r="AI140" s="2376"/>
      <c r="AJ140" s="1177" t="s">
        <v>3483</v>
      </c>
      <c r="AK140" s="2376"/>
      <c r="AL140" s="2376">
        <v>0</v>
      </c>
      <c r="AM140" s="2376"/>
      <c r="AN140" s="1173" t="s">
        <v>3483</v>
      </c>
    </row>
    <row r="141" spans="1:40" ht="3" customHeight="1" x14ac:dyDescent="0.2"/>
    <row r="142" spans="1:40" ht="11.85" customHeight="1" x14ac:dyDescent="0.2">
      <c r="A142" s="2379">
        <v>0</v>
      </c>
      <c r="B142" s="2379"/>
      <c r="C142" s="2379"/>
      <c r="D142" s="2384" t="s">
        <v>3597</v>
      </c>
      <c r="E142" s="2384"/>
      <c r="F142" s="2384"/>
      <c r="G142" s="2384" t="s">
        <v>3575</v>
      </c>
      <c r="H142" s="1178">
        <v>21156</v>
      </c>
      <c r="I142" s="1178">
        <v>1</v>
      </c>
      <c r="J142" s="1179" t="s">
        <v>3483</v>
      </c>
      <c r="K142" s="1178">
        <v>21156</v>
      </c>
      <c r="L142" s="1178">
        <v>0</v>
      </c>
      <c r="M142" s="1180">
        <v>0</v>
      </c>
      <c r="N142" s="1181">
        <v>0</v>
      </c>
      <c r="O142" s="1182">
        <v>4</v>
      </c>
      <c r="P142" s="1181">
        <v>846.24</v>
      </c>
      <c r="Q142" s="2383">
        <v>0</v>
      </c>
      <c r="R142" s="2383"/>
      <c r="S142" s="2385">
        <v>846.24</v>
      </c>
      <c r="T142" s="2385"/>
      <c r="U142" s="1181">
        <v>20</v>
      </c>
      <c r="V142" s="1181">
        <v>0</v>
      </c>
      <c r="W142" s="1181">
        <v>0</v>
      </c>
      <c r="X142" s="1182">
        <v>20</v>
      </c>
      <c r="Y142" s="1178">
        <v>4231.2</v>
      </c>
      <c r="Z142" s="1181">
        <v>0</v>
      </c>
      <c r="AA142" s="1183" t="s">
        <v>3483</v>
      </c>
      <c r="AB142" s="1184">
        <v>0</v>
      </c>
      <c r="AC142" s="1179" t="s">
        <v>4063</v>
      </c>
      <c r="AD142" s="1185">
        <v>15</v>
      </c>
      <c r="AE142" s="2378" t="s">
        <v>3483</v>
      </c>
      <c r="AF142" s="2378"/>
      <c r="AG142" s="2385">
        <v>3173.4</v>
      </c>
      <c r="AH142" s="2385"/>
      <c r="AI142" s="2385"/>
      <c r="AJ142" s="1180">
        <v>0</v>
      </c>
      <c r="AK142" s="2383">
        <v>0</v>
      </c>
      <c r="AL142" s="1178">
        <v>29406.84</v>
      </c>
      <c r="AM142" s="2378" t="s">
        <v>3483</v>
      </c>
      <c r="AN142" s="2378"/>
    </row>
    <row r="143" spans="1:40" ht="11.85" customHeight="1" x14ac:dyDescent="0.2">
      <c r="A143" s="2379"/>
      <c r="B143" s="2379"/>
      <c r="C143" s="2379"/>
      <c r="D143" s="2384"/>
      <c r="E143" s="2384"/>
      <c r="F143" s="2384"/>
      <c r="G143" s="2384"/>
      <c r="H143" s="1186" t="s">
        <v>4017</v>
      </c>
      <c r="I143" s="2386" t="s">
        <v>4064</v>
      </c>
      <c r="J143" s="2386"/>
      <c r="K143" s="2386"/>
      <c r="L143" s="2386"/>
      <c r="M143" s="2386"/>
      <c r="N143" s="2386"/>
      <c r="O143" s="2386"/>
      <c r="P143" s="2386"/>
      <c r="Q143" s="2386"/>
      <c r="R143" s="2386"/>
      <c r="S143" s="2386"/>
      <c r="T143" s="2386"/>
      <c r="U143" s="2386"/>
      <c r="V143" s="2386"/>
      <c r="W143" s="2386"/>
      <c r="X143" s="2386"/>
      <c r="Y143" s="2283" t="s">
        <v>3483</v>
      </c>
      <c r="Z143" s="2283"/>
      <c r="AA143" s="2283"/>
      <c r="AB143" s="2283"/>
      <c r="AC143" s="1179" t="s">
        <v>2403</v>
      </c>
      <c r="AD143" s="1185">
        <v>0</v>
      </c>
      <c r="AE143" s="2383">
        <v>0</v>
      </c>
      <c r="AF143" s="2383"/>
      <c r="AG143" s="2383"/>
      <c r="AH143" s="2383"/>
      <c r="AI143" s="2383"/>
      <c r="AJ143" s="1183" t="s">
        <v>3483</v>
      </c>
      <c r="AK143" s="2383"/>
      <c r="AL143" s="2383">
        <v>0</v>
      </c>
      <c r="AM143" s="2383"/>
      <c r="AN143" s="1183" t="s">
        <v>3483</v>
      </c>
    </row>
    <row r="144" spans="1:40" ht="3" customHeight="1" x14ac:dyDescent="0.2"/>
    <row r="145" spans="1:40" ht="11.85" customHeight="1" x14ac:dyDescent="0.2">
      <c r="A145" s="2379">
        <v>0</v>
      </c>
      <c r="B145" s="2379"/>
      <c r="C145" s="2379"/>
      <c r="D145" s="2380" t="s">
        <v>3599</v>
      </c>
      <c r="E145" s="2380"/>
      <c r="F145" s="2380"/>
      <c r="G145" s="2380" t="s">
        <v>3575</v>
      </c>
      <c r="H145" s="1168">
        <v>21156</v>
      </c>
      <c r="I145" s="1168">
        <v>1</v>
      </c>
      <c r="J145" s="1169" t="s">
        <v>3483</v>
      </c>
      <c r="K145" s="1168">
        <v>21156</v>
      </c>
      <c r="L145" s="1168">
        <v>0</v>
      </c>
      <c r="M145" s="1170">
        <v>0</v>
      </c>
      <c r="N145" s="1171">
        <v>0</v>
      </c>
      <c r="O145" s="1172">
        <v>4</v>
      </c>
      <c r="P145" s="1171">
        <v>846.24</v>
      </c>
      <c r="Q145" s="2376">
        <v>0</v>
      </c>
      <c r="R145" s="2376"/>
      <c r="S145" s="2381">
        <v>846.24</v>
      </c>
      <c r="T145" s="2381"/>
      <c r="U145" s="1171">
        <v>20</v>
      </c>
      <c r="V145" s="1171">
        <v>0</v>
      </c>
      <c r="W145" s="1171">
        <v>0</v>
      </c>
      <c r="X145" s="1172">
        <v>20</v>
      </c>
      <c r="Y145" s="1168">
        <v>4231.2</v>
      </c>
      <c r="Z145" s="1171">
        <v>0</v>
      </c>
      <c r="AA145" s="1173" t="s">
        <v>3483</v>
      </c>
      <c r="AB145" s="1174">
        <v>0</v>
      </c>
      <c r="AC145" s="1169" t="s">
        <v>4065</v>
      </c>
      <c r="AD145" s="1175">
        <v>15</v>
      </c>
      <c r="AE145" s="2373" t="s">
        <v>3483</v>
      </c>
      <c r="AF145" s="2373"/>
      <c r="AG145" s="2381">
        <v>3173.4</v>
      </c>
      <c r="AH145" s="2381"/>
      <c r="AI145" s="2381"/>
      <c r="AJ145" s="1170">
        <v>0</v>
      </c>
      <c r="AK145" s="2376">
        <v>0</v>
      </c>
      <c r="AL145" s="1168">
        <v>29406.84</v>
      </c>
      <c r="AM145" s="2373" t="s">
        <v>3483</v>
      </c>
      <c r="AN145" s="2373"/>
    </row>
    <row r="146" spans="1:40" ht="11.85" customHeight="1" x14ac:dyDescent="0.2">
      <c r="A146" s="2379"/>
      <c r="B146" s="2379"/>
      <c r="C146" s="2379"/>
      <c r="D146" s="2380"/>
      <c r="E146" s="2380"/>
      <c r="F146" s="2380"/>
      <c r="G146" s="2380"/>
      <c r="H146" s="1176" t="s">
        <v>4017</v>
      </c>
      <c r="I146" s="2374" t="s">
        <v>4055</v>
      </c>
      <c r="J146" s="2374"/>
      <c r="K146" s="2374"/>
      <c r="L146" s="2374"/>
      <c r="M146" s="2374"/>
      <c r="N146" s="2374"/>
      <c r="O146" s="2374"/>
      <c r="P146" s="2374"/>
      <c r="Q146" s="2374"/>
      <c r="R146" s="2374"/>
      <c r="S146" s="2374"/>
      <c r="T146" s="2374"/>
      <c r="U146" s="2374"/>
      <c r="V146" s="2374"/>
      <c r="W146" s="2374"/>
      <c r="X146" s="2374"/>
      <c r="Y146" s="2375" t="s">
        <v>3483</v>
      </c>
      <c r="Z146" s="2375"/>
      <c r="AA146" s="2375"/>
      <c r="AB146" s="2375"/>
      <c r="AC146" s="1169" t="s">
        <v>2403</v>
      </c>
      <c r="AD146" s="1175">
        <v>0</v>
      </c>
      <c r="AE146" s="2376">
        <v>0</v>
      </c>
      <c r="AF146" s="2376"/>
      <c r="AG146" s="2376"/>
      <c r="AH146" s="2376"/>
      <c r="AI146" s="2376"/>
      <c r="AJ146" s="1177" t="s">
        <v>3483</v>
      </c>
      <c r="AK146" s="2376"/>
      <c r="AL146" s="2376">
        <v>0</v>
      </c>
      <c r="AM146" s="2376"/>
      <c r="AN146" s="1173" t="s">
        <v>3483</v>
      </c>
    </row>
    <row r="147" spans="1:40" ht="3" customHeight="1" x14ac:dyDescent="0.2"/>
    <row r="148" spans="1:40" ht="11.85" customHeight="1" x14ac:dyDescent="0.2">
      <c r="A148" s="2379">
        <v>0</v>
      </c>
      <c r="B148" s="2379"/>
      <c r="C148" s="2379"/>
      <c r="D148" s="2384" t="s">
        <v>3600</v>
      </c>
      <c r="E148" s="2384"/>
      <c r="F148" s="2384"/>
      <c r="G148" s="2384" t="s">
        <v>3575</v>
      </c>
      <c r="H148" s="1178">
        <v>21156</v>
      </c>
      <c r="I148" s="1178">
        <v>0.5</v>
      </c>
      <c r="J148" s="1179" t="s">
        <v>3483</v>
      </c>
      <c r="K148" s="1178">
        <v>10578</v>
      </c>
      <c r="L148" s="1178">
        <v>0</v>
      </c>
      <c r="M148" s="1180">
        <v>0</v>
      </c>
      <c r="N148" s="1181">
        <v>0</v>
      </c>
      <c r="O148" s="1182">
        <v>4</v>
      </c>
      <c r="P148" s="1181">
        <v>423.12</v>
      </c>
      <c r="Q148" s="2383">
        <v>0</v>
      </c>
      <c r="R148" s="2383"/>
      <c r="S148" s="2385">
        <v>423.12</v>
      </c>
      <c r="T148" s="2385"/>
      <c r="U148" s="1181">
        <v>20</v>
      </c>
      <c r="V148" s="1181">
        <v>0</v>
      </c>
      <c r="W148" s="1181">
        <v>0</v>
      </c>
      <c r="X148" s="1182">
        <v>20</v>
      </c>
      <c r="Y148" s="1178">
        <v>2115.6</v>
      </c>
      <c r="Z148" s="1181">
        <v>0</v>
      </c>
      <c r="AA148" s="1183" t="s">
        <v>3483</v>
      </c>
      <c r="AB148" s="1184">
        <v>0</v>
      </c>
      <c r="AC148" s="1179" t="s">
        <v>4066</v>
      </c>
      <c r="AD148" s="1185">
        <v>15</v>
      </c>
      <c r="AE148" s="2378" t="s">
        <v>3483</v>
      </c>
      <c r="AF148" s="2378"/>
      <c r="AG148" s="2385">
        <v>1586.7</v>
      </c>
      <c r="AH148" s="2385"/>
      <c r="AI148" s="2385"/>
      <c r="AJ148" s="1180">
        <v>0</v>
      </c>
      <c r="AK148" s="2383">
        <v>0</v>
      </c>
      <c r="AL148" s="1178">
        <v>14703.42</v>
      </c>
      <c r="AM148" s="2378" t="s">
        <v>3483</v>
      </c>
      <c r="AN148" s="2378"/>
    </row>
    <row r="149" spans="1:40" ht="11.85" customHeight="1" x14ac:dyDescent="0.2">
      <c r="A149" s="2379"/>
      <c r="B149" s="2379"/>
      <c r="C149" s="2379"/>
      <c r="D149" s="2384"/>
      <c r="E149" s="2384"/>
      <c r="F149" s="2384"/>
      <c r="G149" s="2384"/>
      <c r="H149" s="1186" t="s">
        <v>4017</v>
      </c>
      <c r="I149" s="2386" t="s">
        <v>4043</v>
      </c>
      <c r="J149" s="2386"/>
      <c r="K149" s="2386"/>
      <c r="L149" s="2386"/>
      <c r="M149" s="2386"/>
      <c r="N149" s="2386"/>
      <c r="O149" s="2386"/>
      <c r="P149" s="2386"/>
      <c r="Q149" s="2386"/>
      <c r="R149" s="2386"/>
      <c r="S149" s="2386"/>
      <c r="T149" s="2386"/>
      <c r="U149" s="2386"/>
      <c r="V149" s="2386"/>
      <c r="W149" s="2386"/>
      <c r="X149" s="2386"/>
      <c r="Y149" s="2283" t="s">
        <v>3483</v>
      </c>
      <c r="Z149" s="2283"/>
      <c r="AA149" s="2283"/>
      <c r="AB149" s="2283"/>
      <c r="AC149" s="1179" t="s">
        <v>2403</v>
      </c>
      <c r="AD149" s="1185">
        <v>0</v>
      </c>
      <c r="AE149" s="2383">
        <v>0</v>
      </c>
      <c r="AF149" s="2383"/>
      <c r="AG149" s="2383"/>
      <c r="AH149" s="2383"/>
      <c r="AI149" s="2383"/>
      <c r="AJ149" s="1183" t="s">
        <v>3483</v>
      </c>
      <c r="AK149" s="2383"/>
      <c r="AL149" s="2383">
        <v>0</v>
      </c>
      <c r="AM149" s="2383"/>
      <c r="AN149" s="1183" t="s">
        <v>3483</v>
      </c>
    </row>
    <row r="150" spans="1:40" ht="3" customHeight="1" x14ac:dyDescent="0.2"/>
    <row r="151" spans="1:40" ht="11.85" customHeight="1" x14ac:dyDescent="0.2">
      <c r="A151" s="2379">
        <v>0</v>
      </c>
      <c r="B151" s="2379"/>
      <c r="C151" s="2379"/>
      <c r="D151" s="2380" t="s">
        <v>3604</v>
      </c>
      <c r="E151" s="2380"/>
      <c r="F151" s="2380"/>
      <c r="G151" s="2380" t="s">
        <v>3575</v>
      </c>
      <c r="H151" s="1168">
        <v>21156</v>
      </c>
      <c r="I151" s="1168">
        <v>0.5</v>
      </c>
      <c r="J151" s="1169" t="s">
        <v>3483</v>
      </c>
      <c r="K151" s="1168">
        <v>10578</v>
      </c>
      <c r="L151" s="1168">
        <v>0</v>
      </c>
      <c r="M151" s="1170">
        <v>0</v>
      </c>
      <c r="N151" s="1171">
        <v>0</v>
      </c>
      <c r="O151" s="1172">
        <v>4</v>
      </c>
      <c r="P151" s="1171">
        <v>423.12</v>
      </c>
      <c r="Q151" s="2376">
        <v>0</v>
      </c>
      <c r="R151" s="2376"/>
      <c r="S151" s="2381">
        <v>423.12</v>
      </c>
      <c r="T151" s="2381"/>
      <c r="U151" s="1171">
        <v>15</v>
      </c>
      <c r="V151" s="1171">
        <v>0</v>
      </c>
      <c r="W151" s="1171">
        <v>0</v>
      </c>
      <c r="X151" s="1172">
        <v>15</v>
      </c>
      <c r="Y151" s="1168">
        <v>1586.7</v>
      </c>
      <c r="Z151" s="1171">
        <v>0</v>
      </c>
      <c r="AA151" s="1173" t="s">
        <v>3483</v>
      </c>
      <c r="AB151" s="1174">
        <v>0</v>
      </c>
      <c r="AC151" s="1169" t="s">
        <v>4067</v>
      </c>
      <c r="AD151" s="1175">
        <v>15</v>
      </c>
      <c r="AE151" s="2373" t="s">
        <v>3483</v>
      </c>
      <c r="AF151" s="2373"/>
      <c r="AG151" s="2381">
        <v>1586.7</v>
      </c>
      <c r="AH151" s="2381"/>
      <c r="AI151" s="2381"/>
      <c r="AJ151" s="1170">
        <v>0</v>
      </c>
      <c r="AK151" s="2376">
        <v>0</v>
      </c>
      <c r="AL151" s="1168">
        <v>14174.52</v>
      </c>
      <c r="AM151" s="2373" t="s">
        <v>3483</v>
      </c>
      <c r="AN151" s="2373"/>
    </row>
    <row r="152" spans="1:40" ht="11.85" customHeight="1" x14ac:dyDescent="0.2">
      <c r="A152" s="2379"/>
      <c r="B152" s="2379"/>
      <c r="C152" s="2379"/>
      <c r="D152" s="2380"/>
      <c r="E152" s="2380"/>
      <c r="F152" s="2380"/>
      <c r="G152" s="2380"/>
      <c r="H152" s="1176" t="s">
        <v>4052</v>
      </c>
      <c r="I152" s="2374" t="s">
        <v>4055</v>
      </c>
      <c r="J152" s="2374"/>
      <c r="K152" s="2374"/>
      <c r="L152" s="2374"/>
      <c r="M152" s="2374"/>
      <c r="N152" s="2374"/>
      <c r="O152" s="2374"/>
      <c r="P152" s="2374"/>
      <c r="Q152" s="2374"/>
      <c r="R152" s="2374"/>
      <c r="S152" s="2374"/>
      <c r="T152" s="2374"/>
      <c r="U152" s="2374"/>
      <c r="V152" s="2374"/>
      <c r="W152" s="2374"/>
      <c r="X152" s="2374"/>
      <c r="Y152" s="2375" t="s">
        <v>3483</v>
      </c>
      <c r="Z152" s="2375"/>
      <c r="AA152" s="2375"/>
      <c r="AB152" s="2375"/>
      <c r="AC152" s="1169" t="s">
        <v>2403</v>
      </c>
      <c r="AD152" s="1175">
        <v>0</v>
      </c>
      <c r="AE152" s="2376">
        <v>0</v>
      </c>
      <c r="AF152" s="2376"/>
      <c r="AG152" s="2376"/>
      <c r="AH152" s="2376"/>
      <c r="AI152" s="2376"/>
      <c r="AJ152" s="1177" t="s">
        <v>3483</v>
      </c>
      <c r="AK152" s="2376"/>
      <c r="AL152" s="2376">
        <v>0</v>
      </c>
      <c r="AM152" s="2376"/>
      <c r="AN152" s="1173" t="s">
        <v>3483</v>
      </c>
    </row>
    <row r="153" spans="1:40" ht="3" customHeight="1" x14ac:dyDescent="0.2"/>
    <row r="154" spans="1:40" ht="11.85" customHeight="1" x14ac:dyDescent="0.2">
      <c r="A154" s="2379">
        <v>0</v>
      </c>
      <c r="B154" s="2379"/>
      <c r="C154" s="2379"/>
      <c r="D154" s="2384" t="s">
        <v>3608</v>
      </c>
      <c r="E154" s="2384"/>
      <c r="F154" s="2384"/>
      <c r="G154" s="2384" t="s">
        <v>3575</v>
      </c>
      <c r="H154" s="1178">
        <v>21156</v>
      </c>
      <c r="I154" s="1178">
        <v>1</v>
      </c>
      <c r="J154" s="1179" t="s">
        <v>3483</v>
      </c>
      <c r="K154" s="1178">
        <v>21156</v>
      </c>
      <c r="L154" s="1178">
        <v>0</v>
      </c>
      <c r="M154" s="1180">
        <v>0</v>
      </c>
      <c r="N154" s="1181">
        <v>0</v>
      </c>
      <c r="O154" s="1182">
        <v>4</v>
      </c>
      <c r="P154" s="1181">
        <v>846.24</v>
      </c>
      <c r="Q154" s="2383">
        <v>0</v>
      </c>
      <c r="R154" s="2383"/>
      <c r="S154" s="2385">
        <v>846.24</v>
      </c>
      <c r="T154" s="2385"/>
      <c r="U154" s="1181">
        <v>20</v>
      </c>
      <c r="V154" s="1181">
        <v>0</v>
      </c>
      <c r="W154" s="1181">
        <v>0</v>
      </c>
      <c r="X154" s="1182">
        <v>20</v>
      </c>
      <c r="Y154" s="1178">
        <v>4231.2</v>
      </c>
      <c r="Z154" s="1181">
        <v>0</v>
      </c>
      <c r="AA154" s="1183" t="s">
        <v>3483</v>
      </c>
      <c r="AB154" s="1184">
        <v>0</v>
      </c>
      <c r="AC154" s="1179" t="s">
        <v>4068</v>
      </c>
      <c r="AD154" s="1185">
        <v>15</v>
      </c>
      <c r="AE154" s="2378" t="s">
        <v>3483</v>
      </c>
      <c r="AF154" s="2378"/>
      <c r="AG154" s="2385">
        <v>3173.4</v>
      </c>
      <c r="AH154" s="2385"/>
      <c r="AI154" s="2385"/>
      <c r="AJ154" s="1180">
        <v>0</v>
      </c>
      <c r="AK154" s="2383">
        <v>0</v>
      </c>
      <c r="AL154" s="1178">
        <v>29406.84</v>
      </c>
      <c r="AM154" s="2378" t="s">
        <v>3483</v>
      </c>
      <c r="AN154" s="2378"/>
    </row>
    <row r="155" spans="1:40" ht="11.85" customHeight="1" x14ac:dyDescent="0.2">
      <c r="A155" s="2379"/>
      <c r="B155" s="2379"/>
      <c r="C155" s="2379"/>
      <c r="D155" s="2384"/>
      <c r="E155" s="2384"/>
      <c r="F155" s="2384"/>
      <c r="G155" s="2384"/>
      <c r="H155" s="1186" t="s">
        <v>4017</v>
      </c>
      <c r="I155" s="2386" t="s">
        <v>4048</v>
      </c>
      <c r="J155" s="2386"/>
      <c r="K155" s="2386"/>
      <c r="L155" s="2386"/>
      <c r="M155" s="2386"/>
      <c r="N155" s="2386"/>
      <c r="O155" s="2386"/>
      <c r="P155" s="2386"/>
      <c r="Q155" s="2386"/>
      <c r="R155" s="2386"/>
      <c r="S155" s="2386"/>
      <c r="T155" s="2386"/>
      <c r="U155" s="2386"/>
      <c r="V155" s="2386"/>
      <c r="W155" s="2386"/>
      <c r="X155" s="2386"/>
      <c r="Y155" s="2283" t="s">
        <v>3483</v>
      </c>
      <c r="Z155" s="2283"/>
      <c r="AA155" s="2283"/>
      <c r="AB155" s="2283"/>
      <c r="AC155" s="1179" t="s">
        <v>2403</v>
      </c>
      <c r="AD155" s="1185">
        <v>0</v>
      </c>
      <c r="AE155" s="2383">
        <v>0</v>
      </c>
      <c r="AF155" s="2383"/>
      <c r="AG155" s="2383"/>
      <c r="AH155" s="2383"/>
      <c r="AI155" s="2383"/>
      <c r="AJ155" s="1183" t="s">
        <v>3483</v>
      </c>
      <c r="AK155" s="2383"/>
      <c r="AL155" s="2383">
        <v>0</v>
      </c>
      <c r="AM155" s="2383"/>
      <c r="AN155" s="1183" t="s">
        <v>3483</v>
      </c>
    </row>
    <row r="156" spans="1:40" ht="0.2" customHeight="1" x14ac:dyDescent="0.2"/>
    <row r="157" spans="1:40" ht="11.85" customHeight="1" x14ac:dyDescent="0.2">
      <c r="R157" s="2340" t="s">
        <v>4069</v>
      </c>
      <c r="S157" s="2340"/>
      <c r="Z157" s="2368" t="s">
        <v>3988</v>
      </c>
      <c r="AA157" s="2368"/>
      <c r="AB157" s="2368"/>
      <c r="AC157" s="2368"/>
      <c r="AD157" s="2368"/>
      <c r="AE157" s="2368"/>
      <c r="AF157" s="2368"/>
      <c r="AG157" s="2368"/>
      <c r="AH157" s="2368"/>
      <c r="AI157" s="2368"/>
      <c r="AJ157" s="2368"/>
      <c r="AK157" s="2368"/>
      <c r="AL157" s="2368"/>
      <c r="AM157" s="2368"/>
    </row>
    <row r="158" spans="1:40" ht="11.85" customHeight="1" x14ac:dyDescent="0.2">
      <c r="A158" s="2344" t="s">
        <v>3484</v>
      </c>
      <c r="B158" s="2345"/>
      <c r="C158" s="2346"/>
      <c r="D158" s="2353" t="s">
        <v>3485</v>
      </c>
      <c r="E158" s="2354"/>
      <c r="F158" s="2355"/>
      <c r="G158" s="2164" t="s">
        <v>3486</v>
      </c>
      <c r="H158" s="2362" t="s">
        <v>3989</v>
      </c>
      <c r="I158" s="2303" t="s">
        <v>3487</v>
      </c>
      <c r="J158" s="2305"/>
      <c r="K158" s="2311" t="s">
        <v>3990</v>
      </c>
      <c r="L158" s="2316" t="s">
        <v>3488</v>
      </c>
      <c r="M158" s="2317"/>
      <c r="N158" s="2317"/>
      <c r="O158" s="2317"/>
      <c r="P158" s="2317"/>
      <c r="Q158" s="2317"/>
      <c r="R158" s="2317"/>
      <c r="S158" s="2317"/>
      <c r="T158" s="2318"/>
      <c r="U158" s="2316" t="s">
        <v>3489</v>
      </c>
      <c r="V158" s="2317"/>
      <c r="W158" s="2317"/>
      <c r="X158" s="2317"/>
      <c r="Y158" s="2317"/>
      <c r="Z158" s="2317"/>
      <c r="AA158" s="2317"/>
      <c r="AB158" s="2317"/>
      <c r="AC158" s="2317"/>
      <c r="AD158" s="2317"/>
      <c r="AE158" s="2317"/>
      <c r="AF158" s="2317"/>
      <c r="AG158" s="2317"/>
      <c r="AH158" s="2317"/>
      <c r="AI158" s="2318"/>
      <c r="AJ158" s="2319" t="s">
        <v>3991</v>
      </c>
      <c r="AK158" s="2320"/>
      <c r="AL158" s="2325" t="s">
        <v>3490</v>
      </c>
      <c r="AM158" s="2326"/>
    </row>
    <row r="159" spans="1:40" ht="17.45" customHeight="1" x14ac:dyDescent="0.2">
      <c r="A159" s="2347"/>
      <c r="B159" s="2348"/>
      <c r="C159" s="2349"/>
      <c r="D159" s="2356"/>
      <c r="E159" s="2357"/>
      <c r="F159" s="2358"/>
      <c r="G159" s="2165"/>
      <c r="H159" s="2363"/>
      <c r="I159" s="2365"/>
      <c r="J159" s="2366"/>
      <c r="K159" s="2367"/>
      <c r="L159" s="2331" t="s">
        <v>3491</v>
      </c>
      <c r="M159" s="2325" t="s">
        <v>3992</v>
      </c>
      <c r="N159" s="2326"/>
      <c r="O159" s="2325" t="s">
        <v>3492</v>
      </c>
      <c r="P159" s="2326"/>
      <c r="Q159" s="2334" t="s">
        <v>3993</v>
      </c>
      <c r="R159" s="2335"/>
      <c r="S159" s="2340" t="s">
        <v>3483</v>
      </c>
      <c r="T159" s="2341" t="s">
        <v>3994</v>
      </c>
      <c r="U159" s="2294" t="s">
        <v>3493</v>
      </c>
      <c r="V159" s="2295"/>
      <c r="W159" s="2295"/>
      <c r="X159" s="2295"/>
      <c r="Y159" s="2296"/>
      <c r="Z159" s="2297" t="s">
        <v>3995</v>
      </c>
      <c r="AA159" s="2298"/>
      <c r="AB159" s="2299"/>
      <c r="AC159" s="2303" t="s">
        <v>3996</v>
      </c>
      <c r="AD159" s="2304"/>
      <c r="AE159" s="2304"/>
      <c r="AF159" s="2304"/>
      <c r="AG159" s="2304"/>
      <c r="AH159" s="2304"/>
      <c r="AI159" s="2305"/>
      <c r="AJ159" s="2321"/>
      <c r="AK159" s="2322"/>
      <c r="AL159" s="2327"/>
      <c r="AM159" s="2328"/>
    </row>
    <row r="160" spans="1:40" ht="35.1" customHeight="1" x14ac:dyDescent="0.2">
      <c r="A160" s="2347"/>
      <c r="B160" s="2348"/>
      <c r="C160" s="2349"/>
      <c r="D160" s="2356"/>
      <c r="E160" s="2357"/>
      <c r="F160" s="2358"/>
      <c r="G160" s="2165"/>
      <c r="H160" s="2363"/>
      <c r="I160" s="2365"/>
      <c r="J160" s="2366"/>
      <c r="K160" s="2367"/>
      <c r="L160" s="2332"/>
      <c r="M160" s="2327"/>
      <c r="N160" s="2328"/>
      <c r="O160" s="2329"/>
      <c r="P160" s="2330"/>
      <c r="Q160" s="2336"/>
      <c r="R160" s="2337"/>
      <c r="S160" s="2340"/>
      <c r="T160" s="2342"/>
      <c r="U160" s="2309" t="s">
        <v>3495</v>
      </c>
      <c r="V160" s="2309" t="s">
        <v>3496</v>
      </c>
      <c r="W160" s="2311" t="s">
        <v>3497</v>
      </c>
      <c r="X160" s="2311" t="s">
        <v>3498</v>
      </c>
      <c r="Y160" s="2311" t="s">
        <v>3499</v>
      </c>
      <c r="Z160" s="2300"/>
      <c r="AA160" s="2301"/>
      <c r="AB160" s="2302"/>
      <c r="AC160" s="2306"/>
      <c r="AD160" s="2307"/>
      <c r="AE160" s="2307"/>
      <c r="AF160" s="2307"/>
      <c r="AG160" s="2307"/>
      <c r="AH160" s="2307"/>
      <c r="AI160" s="2308"/>
      <c r="AJ160" s="2323"/>
      <c r="AK160" s="2324"/>
      <c r="AL160" s="2327"/>
      <c r="AM160" s="2328"/>
    </row>
    <row r="161" spans="1:40" ht="17.45" customHeight="1" x14ac:dyDescent="0.2">
      <c r="A161" s="2350"/>
      <c r="B161" s="2351"/>
      <c r="C161" s="2352"/>
      <c r="D161" s="2359"/>
      <c r="E161" s="2360"/>
      <c r="F161" s="2361"/>
      <c r="G161" s="2166"/>
      <c r="H161" s="2364"/>
      <c r="I161" s="2306"/>
      <c r="J161" s="2308"/>
      <c r="K161" s="2312"/>
      <c r="L161" s="2333"/>
      <c r="M161" s="2329"/>
      <c r="N161" s="2330"/>
      <c r="O161" s="1164" t="s">
        <v>3502</v>
      </c>
      <c r="P161" s="1164" t="s">
        <v>3500</v>
      </c>
      <c r="Q161" s="2338"/>
      <c r="R161" s="2339"/>
      <c r="S161" s="2340"/>
      <c r="T161" s="2343"/>
      <c r="U161" s="2310"/>
      <c r="V161" s="2310"/>
      <c r="W161" s="2312"/>
      <c r="X161" s="2312"/>
      <c r="Y161" s="2312"/>
      <c r="Z161" s="1164" t="s">
        <v>3502</v>
      </c>
      <c r="AA161" s="2313" t="s">
        <v>3997</v>
      </c>
      <c r="AB161" s="2314"/>
      <c r="AC161" s="1164" t="s">
        <v>3501</v>
      </c>
      <c r="AD161" s="1164" t="s">
        <v>3502</v>
      </c>
      <c r="AE161" s="2313" t="s">
        <v>3997</v>
      </c>
      <c r="AF161" s="2315"/>
      <c r="AG161" s="2315"/>
      <c r="AH161" s="2315"/>
      <c r="AI161" s="2314"/>
      <c r="AJ161" s="1164" t="s">
        <v>3502</v>
      </c>
      <c r="AK161" s="1164" t="s">
        <v>3500</v>
      </c>
      <c r="AL161" s="2329"/>
      <c r="AM161" s="2330"/>
    </row>
    <row r="162" spans="1:40" ht="11.85" customHeight="1" x14ac:dyDescent="0.2">
      <c r="A162" s="2288" t="s">
        <v>3503</v>
      </c>
      <c r="B162" s="2289"/>
      <c r="C162" s="2290"/>
      <c r="D162" s="2288" t="s">
        <v>3504</v>
      </c>
      <c r="E162" s="2289"/>
      <c r="F162" s="2290"/>
      <c r="G162" s="1165" t="s">
        <v>3505</v>
      </c>
      <c r="H162" s="1165" t="s">
        <v>3506</v>
      </c>
      <c r="I162" s="2288" t="s">
        <v>3507</v>
      </c>
      <c r="J162" s="2290"/>
      <c r="K162" s="1166">
        <v>6</v>
      </c>
      <c r="L162" s="1165" t="s">
        <v>3508</v>
      </c>
      <c r="M162" s="1165" t="s">
        <v>3998</v>
      </c>
      <c r="N162" s="1166">
        <v>9</v>
      </c>
      <c r="O162" s="1166">
        <v>10</v>
      </c>
      <c r="P162" s="1166">
        <v>11</v>
      </c>
      <c r="Q162" s="2292">
        <v>12</v>
      </c>
      <c r="R162" s="2293"/>
      <c r="S162" s="2288" t="s">
        <v>3999</v>
      </c>
      <c r="T162" s="2290"/>
      <c r="U162" s="1165" t="s">
        <v>3509</v>
      </c>
      <c r="V162" s="1165" t="s">
        <v>3510</v>
      </c>
      <c r="W162" s="1165" t="s">
        <v>3511</v>
      </c>
      <c r="X162" s="1165" t="s">
        <v>3512</v>
      </c>
      <c r="Y162" s="1167" t="s">
        <v>3513</v>
      </c>
      <c r="Z162" s="1167" t="s">
        <v>4000</v>
      </c>
      <c r="AA162" s="2292">
        <v>20</v>
      </c>
      <c r="AB162" s="2293"/>
      <c r="AC162" s="1165" t="s">
        <v>3514</v>
      </c>
      <c r="AD162" s="1167" t="s">
        <v>3515</v>
      </c>
      <c r="AE162" s="2288" t="s">
        <v>4001</v>
      </c>
      <c r="AF162" s="2289"/>
      <c r="AG162" s="2289"/>
      <c r="AH162" s="2289"/>
      <c r="AI162" s="2290"/>
      <c r="AJ162" s="1167" t="s">
        <v>4002</v>
      </c>
      <c r="AK162" s="1165" t="s">
        <v>4003</v>
      </c>
      <c r="AL162" s="2288" t="s">
        <v>3516</v>
      </c>
      <c r="AM162" s="2290"/>
    </row>
    <row r="163" spans="1:40" ht="3" customHeight="1" x14ac:dyDescent="0.2"/>
    <row r="164" spans="1:40" ht="11.85" customHeight="1" x14ac:dyDescent="0.2">
      <c r="A164" s="2379">
        <v>0</v>
      </c>
      <c r="B164" s="2379"/>
      <c r="C164" s="2379"/>
      <c r="D164" s="2380" t="s">
        <v>3610</v>
      </c>
      <c r="E164" s="2380"/>
      <c r="F164" s="2380"/>
      <c r="G164" s="2380" t="s">
        <v>3575</v>
      </c>
      <c r="H164" s="1168">
        <v>21156</v>
      </c>
      <c r="I164" s="1168">
        <v>0.5</v>
      </c>
      <c r="J164" s="1169" t="s">
        <v>3483</v>
      </c>
      <c r="K164" s="1168">
        <v>10578</v>
      </c>
      <c r="L164" s="1168">
        <v>0</v>
      </c>
      <c r="M164" s="1170">
        <v>0</v>
      </c>
      <c r="N164" s="1171">
        <v>0</v>
      </c>
      <c r="O164" s="1172">
        <v>4</v>
      </c>
      <c r="P164" s="1171">
        <v>423.12</v>
      </c>
      <c r="Q164" s="2376">
        <v>0</v>
      </c>
      <c r="R164" s="2376"/>
      <c r="S164" s="2381">
        <v>423.12</v>
      </c>
      <c r="T164" s="2381"/>
      <c r="U164" s="1171">
        <v>20</v>
      </c>
      <c r="V164" s="1171">
        <v>0</v>
      </c>
      <c r="W164" s="1171">
        <v>0</v>
      </c>
      <c r="X164" s="1172">
        <v>20</v>
      </c>
      <c r="Y164" s="1168">
        <v>2115.6</v>
      </c>
      <c r="Z164" s="1171">
        <v>0</v>
      </c>
      <c r="AA164" s="1173" t="s">
        <v>3483</v>
      </c>
      <c r="AB164" s="1174">
        <v>0</v>
      </c>
      <c r="AC164" s="1169" t="s">
        <v>4070</v>
      </c>
      <c r="AD164" s="1175">
        <v>15</v>
      </c>
      <c r="AE164" s="2373" t="s">
        <v>3483</v>
      </c>
      <c r="AF164" s="2373"/>
      <c r="AG164" s="2381">
        <v>1586.7</v>
      </c>
      <c r="AH164" s="2381"/>
      <c r="AI164" s="2381"/>
      <c r="AJ164" s="1170">
        <v>0</v>
      </c>
      <c r="AK164" s="2376">
        <v>0</v>
      </c>
      <c r="AL164" s="1168">
        <v>14703.42</v>
      </c>
      <c r="AM164" s="2373" t="s">
        <v>3483</v>
      </c>
      <c r="AN164" s="2373"/>
    </row>
    <row r="165" spans="1:40" ht="11.85" customHeight="1" x14ac:dyDescent="0.2">
      <c r="A165" s="2379"/>
      <c r="B165" s="2379"/>
      <c r="C165" s="2379"/>
      <c r="D165" s="2380"/>
      <c r="E165" s="2380"/>
      <c r="F165" s="2380"/>
      <c r="G165" s="2380"/>
      <c r="H165" s="1176" t="s">
        <v>4017</v>
      </c>
      <c r="I165" s="2374" t="s">
        <v>4048</v>
      </c>
      <c r="J165" s="2374"/>
      <c r="K165" s="2374"/>
      <c r="L165" s="2374"/>
      <c r="M165" s="2374"/>
      <c r="N165" s="2374"/>
      <c r="O165" s="2374"/>
      <c r="P165" s="2374"/>
      <c r="Q165" s="2374"/>
      <c r="R165" s="2374"/>
      <c r="S165" s="2374"/>
      <c r="T165" s="2374"/>
      <c r="U165" s="2374"/>
      <c r="V165" s="2374"/>
      <c r="W165" s="2374"/>
      <c r="X165" s="2374"/>
      <c r="Y165" s="2375" t="s">
        <v>3483</v>
      </c>
      <c r="Z165" s="2375"/>
      <c r="AA165" s="2375"/>
      <c r="AB165" s="2375"/>
      <c r="AC165" s="1169" t="s">
        <v>2403</v>
      </c>
      <c r="AD165" s="1175">
        <v>0</v>
      </c>
      <c r="AE165" s="2376">
        <v>0</v>
      </c>
      <c r="AF165" s="2376"/>
      <c r="AG165" s="2376"/>
      <c r="AH165" s="2376"/>
      <c r="AI165" s="2376"/>
      <c r="AJ165" s="1177" t="s">
        <v>3483</v>
      </c>
      <c r="AK165" s="2376"/>
      <c r="AL165" s="2376">
        <v>0</v>
      </c>
      <c r="AM165" s="2376"/>
      <c r="AN165" s="1173" t="s">
        <v>3483</v>
      </c>
    </row>
    <row r="166" spans="1:40" ht="3" customHeight="1" x14ac:dyDescent="0.2"/>
    <row r="167" spans="1:40" ht="11.85" customHeight="1" x14ac:dyDescent="0.2">
      <c r="A167" s="2379">
        <v>0</v>
      </c>
      <c r="B167" s="2379"/>
      <c r="C167" s="2379"/>
      <c r="D167" s="2384" t="s">
        <v>3612</v>
      </c>
      <c r="E167" s="2384"/>
      <c r="F167" s="2384"/>
      <c r="G167" s="2384" t="s">
        <v>3575</v>
      </c>
      <c r="H167" s="1178">
        <v>21156</v>
      </c>
      <c r="I167" s="1178">
        <v>1</v>
      </c>
      <c r="J167" s="1179" t="s">
        <v>3483</v>
      </c>
      <c r="K167" s="1178">
        <v>21156</v>
      </c>
      <c r="L167" s="1178">
        <v>0</v>
      </c>
      <c r="M167" s="1180">
        <v>0</v>
      </c>
      <c r="N167" s="1181">
        <v>0</v>
      </c>
      <c r="O167" s="1182">
        <v>4</v>
      </c>
      <c r="P167" s="1181">
        <v>846.24</v>
      </c>
      <c r="Q167" s="2383">
        <v>0</v>
      </c>
      <c r="R167" s="2383"/>
      <c r="S167" s="2385">
        <v>846.24</v>
      </c>
      <c r="T167" s="2385"/>
      <c r="U167" s="1181">
        <v>20</v>
      </c>
      <c r="V167" s="1181">
        <v>0</v>
      </c>
      <c r="W167" s="1181">
        <v>0</v>
      </c>
      <c r="X167" s="1182">
        <v>20</v>
      </c>
      <c r="Y167" s="1178">
        <v>4231.2</v>
      </c>
      <c r="Z167" s="1181">
        <v>0</v>
      </c>
      <c r="AA167" s="1183" t="s">
        <v>3483</v>
      </c>
      <c r="AB167" s="1184">
        <v>0</v>
      </c>
      <c r="AC167" s="1179" t="s">
        <v>4071</v>
      </c>
      <c r="AD167" s="1185">
        <v>15</v>
      </c>
      <c r="AE167" s="2378" t="s">
        <v>3483</v>
      </c>
      <c r="AF167" s="2378"/>
      <c r="AG167" s="2385">
        <v>3173.4</v>
      </c>
      <c r="AH167" s="2385"/>
      <c r="AI167" s="2385"/>
      <c r="AJ167" s="1180">
        <v>0</v>
      </c>
      <c r="AK167" s="2383">
        <v>0</v>
      </c>
      <c r="AL167" s="1178">
        <v>29406.84</v>
      </c>
      <c r="AM167" s="2378" t="s">
        <v>3483</v>
      </c>
      <c r="AN167" s="2378"/>
    </row>
    <row r="168" spans="1:40" ht="11.85" customHeight="1" x14ac:dyDescent="0.2">
      <c r="A168" s="2379"/>
      <c r="B168" s="2379"/>
      <c r="C168" s="2379"/>
      <c r="D168" s="2384"/>
      <c r="E168" s="2384"/>
      <c r="F168" s="2384"/>
      <c r="G168" s="2384"/>
      <c r="H168" s="1186" t="s">
        <v>4017</v>
      </c>
      <c r="I168" s="2386" t="s">
        <v>4050</v>
      </c>
      <c r="J168" s="2386"/>
      <c r="K168" s="2386"/>
      <c r="L168" s="2386"/>
      <c r="M168" s="2386"/>
      <c r="N168" s="2386"/>
      <c r="O168" s="2386"/>
      <c r="P168" s="2386"/>
      <c r="Q168" s="2386"/>
      <c r="R168" s="2386"/>
      <c r="S168" s="2386"/>
      <c r="T168" s="2386"/>
      <c r="U168" s="2386"/>
      <c r="V168" s="2386"/>
      <c r="W168" s="2386"/>
      <c r="X168" s="2386"/>
      <c r="Y168" s="2283" t="s">
        <v>3483</v>
      </c>
      <c r="Z168" s="2283"/>
      <c r="AA168" s="2283"/>
      <c r="AB168" s="2283"/>
      <c r="AC168" s="1179" t="s">
        <v>2403</v>
      </c>
      <c r="AD168" s="1185">
        <v>0</v>
      </c>
      <c r="AE168" s="2383">
        <v>0</v>
      </c>
      <c r="AF168" s="2383"/>
      <c r="AG168" s="2383"/>
      <c r="AH168" s="2383"/>
      <c r="AI168" s="2383"/>
      <c r="AJ168" s="1183" t="s">
        <v>3483</v>
      </c>
      <c r="AK168" s="2383"/>
      <c r="AL168" s="2383">
        <v>0</v>
      </c>
      <c r="AM168" s="2383"/>
      <c r="AN168" s="1183" t="s">
        <v>3483</v>
      </c>
    </row>
    <row r="169" spans="1:40" ht="3" customHeight="1" x14ac:dyDescent="0.2"/>
    <row r="170" spans="1:40" ht="11.85" customHeight="1" x14ac:dyDescent="0.2">
      <c r="A170" s="2379">
        <v>0</v>
      </c>
      <c r="B170" s="2379"/>
      <c r="C170" s="2379"/>
      <c r="D170" s="2380" t="s">
        <v>3614</v>
      </c>
      <c r="E170" s="2380"/>
      <c r="F170" s="2380"/>
      <c r="G170" s="2380" t="s">
        <v>3575</v>
      </c>
      <c r="H170" s="1168">
        <v>21156</v>
      </c>
      <c r="I170" s="1168">
        <v>0.5</v>
      </c>
      <c r="J170" s="1169" t="s">
        <v>3483</v>
      </c>
      <c r="K170" s="1168">
        <v>10578</v>
      </c>
      <c r="L170" s="1168">
        <v>0</v>
      </c>
      <c r="M170" s="1170">
        <v>0</v>
      </c>
      <c r="N170" s="1171">
        <v>0</v>
      </c>
      <c r="O170" s="1172">
        <v>4</v>
      </c>
      <c r="P170" s="1171">
        <v>423.12</v>
      </c>
      <c r="Q170" s="2376">
        <v>0</v>
      </c>
      <c r="R170" s="2376"/>
      <c r="S170" s="2381">
        <v>423.12</v>
      </c>
      <c r="T170" s="2381"/>
      <c r="U170" s="1171">
        <v>20</v>
      </c>
      <c r="V170" s="1171">
        <v>0</v>
      </c>
      <c r="W170" s="1171">
        <v>0</v>
      </c>
      <c r="X170" s="1172">
        <v>20</v>
      </c>
      <c r="Y170" s="1168">
        <v>2115.6</v>
      </c>
      <c r="Z170" s="1171">
        <v>0</v>
      </c>
      <c r="AA170" s="1173" t="s">
        <v>3483</v>
      </c>
      <c r="AB170" s="1174">
        <v>0</v>
      </c>
      <c r="AC170" s="1169" t="s">
        <v>4072</v>
      </c>
      <c r="AD170" s="1175">
        <v>15</v>
      </c>
      <c r="AE170" s="2373" t="s">
        <v>3483</v>
      </c>
      <c r="AF170" s="2373"/>
      <c r="AG170" s="2381">
        <v>1586.7</v>
      </c>
      <c r="AH170" s="2381"/>
      <c r="AI170" s="2381"/>
      <c r="AJ170" s="1170">
        <v>0</v>
      </c>
      <c r="AK170" s="2376">
        <v>0</v>
      </c>
      <c r="AL170" s="1168">
        <v>14703.42</v>
      </c>
      <c r="AM170" s="2373" t="s">
        <v>3483</v>
      </c>
      <c r="AN170" s="2373"/>
    </row>
    <row r="171" spans="1:40" ht="11.85" customHeight="1" x14ac:dyDescent="0.2">
      <c r="A171" s="2379"/>
      <c r="B171" s="2379"/>
      <c r="C171" s="2379"/>
      <c r="D171" s="2380"/>
      <c r="E171" s="2380"/>
      <c r="F171" s="2380"/>
      <c r="G171" s="2380"/>
      <c r="H171" s="1176" t="s">
        <v>4017</v>
      </c>
      <c r="I171" s="2374" t="s">
        <v>4055</v>
      </c>
      <c r="J171" s="2374"/>
      <c r="K171" s="2374"/>
      <c r="L171" s="2374"/>
      <c r="M171" s="2374"/>
      <c r="N171" s="2374"/>
      <c r="O171" s="2374"/>
      <c r="P171" s="2374"/>
      <c r="Q171" s="2374"/>
      <c r="R171" s="2374"/>
      <c r="S171" s="2374"/>
      <c r="T171" s="2374"/>
      <c r="U171" s="2374"/>
      <c r="V171" s="2374"/>
      <c r="W171" s="2374"/>
      <c r="X171" s="2374"/>
      <c r="Y171" s="2375" t="s">
        <v>3483</v>
      </c>
      <c r="Z171" s="2375"/>
      <c r="AA171" s="2375"/>
      <c r="AB171" s="2375"/>
      <c r="AC171" s="1169" t="s">
        <v>2403</v>
      </c>
      <c r="AD171" s="1175">
        <v>0</v>
      </c>
      <c r="AE171" s="2376">
        <v>0</v>
      </c>
      <c r="AF171" s="2376"/>
      <c r="AG171" s="2376"/>
      <c r="AH171" s="2376"/>
      <c r="AI171" s="2376"/>
      <c r="AJ171" s="1177" t="s">
        <v>3483</v>
      </c>
      <c r="AK171" s="2376"/>
      <c r="AL171" s="2376">
        <v>0</v>
      </c>
      <c r="AM171" s="2376"/>
      <c r="AN171" s="1173" t="s">
        <v>3483</v>
      </c>
    </row>
    <row r="172" spans="1:40" ht="3" customHeight="1" x14ac:dyDescent="0.2"/>
    <row r="173" spans="1:40" ht="11.85" customHeight="1" x14ac:dyDescent="0.2">
      <c r="A173" s="2379">
        <v>0</v>
      </c>
      <c r="B173" s="2379"/>
      <c r="C173" s="2379"/>
      <c r="D173" s="2384" t="s">
        <v>3616</v>
      </c>
      <c r="E173" s="2384"/>
      <c r="F173" s="2384"/>
      <c r="G173" s="2384" t="s">
        <v>3575</v>
      </c>
      <c r="H173" s="1178">
        <v>21156</v>
      </c>
      <c r="I173" s="1178">
        <v>1</v>
      </c>
      <c r="J173" s="1179" t="s">
        <v>3483</v>
      </c>
      <c r="K173" s="1178">
        <v>21156</v>
      </c>
      <c r="L173" s="1178">
        <v>0</v>
      </c>
      <c r="M173" s="1180">
        <v>0</v>
      </c>
      <c r="N173" s="1181">
        <v>0</v>
      </c>
      <c r="O173" s="1182">
        <v>4</v>
      </c>
      <c r="P173" s="1181">
        <v>846.24</v>
      </c>
      <c r="Q173" s="2383">
        <v>0</v>
      </c>
      <c r="R173" s="2383"/>
      <c r="S173" s="2385">
        <v>846.24</v>
      </c>
      <c r="T173" s="2385"/>
      <c r="U173" s="1181">
        <v>20</v>
      </c>
      <c r="V173" s="1181">
        <v>0</v>
      </c>
      <c r="W173" s="1181">
        <v>0</v>
      </c>
      <c r="X173" s="1182">
        <v>20</v>
      </c>
      <c r="Y173" s="1178">
        <v>4231.2</v>
      </c>
      <c r="Z173" s="1181">
        <v>0</v>
      </c>
      <c r="AA173" s="1183" t="s">
        <v>3483</v>
      </c>
      <c r="AB173" s="1184">
        <v>0</v>
      </c>
      <c r="AC173" s="1179" t="s">
        <v>4073</v>
      </c>
      <c r="AD173" s="1185">
        <v>15</v>
      </c>
      <c r="AE173" s="2378" t="s">
        <v>3483</v>
      </c>
      <c r="AF173" s="2378"/>
      <c r="AG173" s="2385">
        <v>3173.4</v>
      </c>
      <c r="AH173" s="2385"/>
      <c r="AI173" s="2385"/>
      <c r="AJ173" s="1180">
        <v>0</v>
      </c>
      <c r="AK173" s="2383">
        <v>0</v>
      </c>
      <c r="AL173" s="1178">
        <v>29406.84</v>
      </c>
      <c r="AM173" s="2378" t="s">
        <v>3483</v>
      </c>
      <c r="AN173" s="2378"/>
    </row>
    <row r="174" spans="1:40" ht="11.85" customHeight="1" x14ac:dyDescent="0.2">
      <c r="A174" s="2379"/>
      <c r="B174" s="2379"/>
      <c r="C174" s="2379"/>
      <c r="D174" s="2384"/>
      <c r="E174" s="2384"/>
      <c r="F174" s="2384"/>
      <c r="G174" s="2384"/>
      <c r="H174" s="1186" t="s">
        <v>4017</v>
      </c>
      <c r="I174" s="2386" t="s">
        <v>4055</v>
      </c>
      <c r="J174" s="2386"/>
      <c r="K174" s="2386"/>
      <c r="L174" s="2386"/>
      <c r="M174" s="2386"/>
      <c r="N174" s="2386"/>
      <c r="O174" s="2386"/>
      <c r="P174" s="2386"/>
      <c r="Q174" s="2386"/>
      <c r="R174" s="2386"/>
      <c r="S174" s="2386"/>
      <c r="T174" s="2386"/>
      <c r="U174" s="2386"/>
      <c r="V174" s="2386"/>
      <c r="W174" s="2386"/>
      <c r="X174" s="2386"/>
      <c r="Y174" s="2283" t="s">
        <v>3483</v>
      </c>
      <c r="Z174" s="2283"/>
      <c r="AA174" s="2283"/>
      <c r="AB174" s="2283"/>
      <c r="AC174" s="1179" t="s">
        <v>2403</v>
      </c>
      <c r="AD174" s="1185">
        <v>0</v>
      </c>
      <c r="AE174" s="2383">
        <v>0</v>
      </c>
      <c r="AF174" s="2383"/>
      <c r="AG174" s="2383"/>
      <c r="AH174" s="2383"/>
      <c r="AI174" s="2383"/>
      <c r="AJ174" s="1183" t="s">
        <v>3483</v>
      </c>
      <c r="AK174" s="2383"/>
      <c r="AL174" s="2383">
        <v>0</v>
      </c>
      <c r="AM174" s="2383"/>
      <c r="AN174" s="1183" t="s">
        <v>3483</v>
      </c>
    </row>
    <row r="175" spans="1:40" ht="3" customHeight="1" x14ac:dyDescent="0.2"/>
    <row r="176" spans="1:40" ht="11.85" customHeight="1" x14ac:dyDescent="0.2">
      <c r="A176" s="2379">
        <v>0</v>
      </c>
      <c r="B176" s="2379"/>
      <c r="C176" s="2379"/>
      <c r="D176" s="2380" t="s">
        <v>3618</v>
      </c>
      <c r="E176" s="2380"/>
      <c r="F176" s="2380"/>
      <c r="G176" s="2380" t="s">
        <v>3575</v>
      </c>
      <c r="H176" s="1168">
        <v>21156</v>
      </c>
      <c r="I176" s="1168">
        <v>1</v>
      </c>
      <c r="J176" s="1169" t="s">
        <v>3483</v>
      </c>
      <c r="K176" s="1168">
        <v>21156</v>
      </c>
      <c r="L176" s="1168">
        <v>0</v>
      </c>
      <c r="M176" s="1170">
        <v>0</v>
      </c>
      <c r="N176" s="1171">
        <v>0</v>
      </c>
      <c r="O176" s="1172">
        <v>4</v>
      </c>
      <c r="P176" s="1171">
        <v>846.24</v>
      </c>
      <c r="Q176" s="2376">
        <v>0</v>
      </c>
      <c r="R176" s="2376"/>
      <c r="S176" s="2381">
        <v>846.24</v>
      </c>
      <c r="T176" s="2381"/>
      <c r="U176" s="1171">
        <v>20</v>
      </c>
      <c r="V176" s="1171">
        <v>0</v>
      </c>
      <c r="W176" s="1171">
        <v>0</v>
      </c>
      <c r="X176" s="1172">
        <v>20</v>
      </c>
      <c r="Y176" s="1168">
        <v>4231.2</v>
      </c>
      <c r="Z176" s="1171">
        <v>0</v>
      </c>
      <c r="AA176" s="1173" t="s">
        <v>3483</v>
      </c>
      <c r="AB176" s="1174">
        <v>0</v>
      </c>
      <c r="AC176" s="1169" t="s">
        <v>4074</v>
      </c>
      <c r="AD176" s="1175">
        <v>15</v>
      </c>
      <c r="AE176" s="2373" t="s">
        <v>3483</v>
      </c>
      <c r="AF176" s="2373"/>
      <c r="AG176" s="2381">
        <v>3173.4</v>
      </c>
      <c r="AH176" s="2381"/>
      <c r="AI176" s="2381"/>
      <c r="AJ176" s="1170">
        <v>0</v>
      </c>
      <c r="AK176" s="2376">
        <v>0</v>
      </c>
      <c r="AL176" s="1168">
        <v>29406.84</v>
      </c>
      <c r="AM176" s="2373" t="s">
        <v>3483</v>
      </c>
      <c r="AN176" s="2373"/>
    </row>
    <row r="177" spans="1:40" ht="11.85" customHeight="1" x14ac:dyDescent="0.2">
      <c r="A177" s="2379"/>
      <c r="B177" s="2379"/>
      <c r="C177" s="2379"/>
      <c r="D177" s="2380"/>
      <c r="E177" s="2380"/>
      <c r="F177" s="2380"/>
      <c r="G177" s="2380"/>
      <c r="H177" s="1176" t="s">
        <v>4017</v>
      </c>
      <c r="I177" s="2374" t="s">
        <v>4075</v>
      </c>
      <c r="J177" s="2374"/>
      <c r="K177" s="2374"/>
      <c r="L177" s="2374"/>
      <c r="M177" s="2374"/>
      <c r="N177" s="2374"/>
      <c r="O177" s="2374"/>
      <c r="P177" s="2374"/>
      <c r="Q177" s="2374"/>
      <c r="R177" s="2374"/>
      <c r="S177" s="2374"/>
      <c r="T177" s="2374"/>
      <c r="U177" s="2374"/>
      <c r="V177" s="2374"/>
      <c r="W177" s="2374"/>
      <c r="X177" s="2374"/>
      <c r="Y177" s="2375" t="s">
        <v>3483</v>
      </c>
      <c r="Z177" s="2375"/>
      <c r="AA177" s="2375"/>
      <c r="AB177" s="2375"/>
      <c r="AC177" s="1169" t="s">
        <v>2403</v>
      </c>
      <c r="AD177" s="1175">
        <v>0</v>
      </c>
      <c r="AE177" s="2376">
        <v>0</v>
      </c>
      <c r="AF177" s="2376"/>
      <c r="AG177" s="2376"/>
      <c r="AH177" s="2376"/>
      <c r="AI177" s="2376"/>
      <c r="AJ177" s="1177" t="s">
        <v>3483</v>
      </c>
      <c r="AK177" s="2376"/>
      <c r="AL177" s="2376">
        <v>0</v>
      </c>
      <c r="AM177" s="2376"/>
      <c r="AN177" s="1173" t="s">
        <v>3483</v>
      </c>
    </row>
    <row r="178" spans="1:40" ht="3" customHeight="1" x14ac:dyDescent="0.2"/>
    <row r="179" spans="1:40" ht="11.85" customHeight="1" x14ac:dyDescent="0.2">
      <c r="A179" s="2379">
        <v>0</v>
      </c>
      <c r="B179" s="2379"/>
      <c r="C179" s="2379"/>
      <c r="D179" s="2384" t="s">
        <v>3620</v>
      </c>
      <c r="E179" s="2384"/>
      <c r="F179" s="2384"/>
      <c r="G179" s="2384" t="s">
        <v>3575</v>
      </c>
      <c r="H179" s="1178">
        <v>21156</v>
      </c>
      <c r="I179" s="1178">
        <v>1</v>
      </c>
      <c r="J179" s="1179" t="s">
        <v>3483</v>
      </c>
      <c r="K179" s="1178">
        <v>21156</v>
      </c>
      <c r="L179" s="1178">
        <v>0</v>
      </c>
      <c r="M179" s="1180">
        <v>0</v>
      </c>
      <c r="N179" s="1181">
        <v>0</v>
      </c>
      <c r="O179" s="1182">
        <v>4</v>
      </c>
      <c r="P179" s="1181">
        <v>846.24</v>
      </c>
      <c r="Q179" s="2383">
        <v>0</v>
      </c>
      <c r="R179" s="2383"/>
      <c r="S179" s="2385">
        <v>846.24</v>
      </c>
      <c r="T179" s="2385"/>
      <c r="U179" s="1181">
        <v>0</v>
      </c>
      <c r="V179" s="1181">
        <v>0</v>
      </c>
      <c r="W179" s="1181">
        <v>0</v>
      </c>
      <c r="X179" s="1182">
        <v>0</v>
      </c>
      <c r="Y179" s="1178">
        <v>0</v>
      </c>
      <c r="Z179" s="1181">
        <v>0</v>
      </c>
      <c r="AA179" s="1183" t="s">
        <v>3483</v>
      </c>
      <c r="AB179" s="1184">
        <v>0</v>
      </c>
      <c r="AC179" s="1179" t="s">
        <v>4076</v>
      </c>
      <c r="AD179" s="1185">
        <v>15</v>
      </c>
      <c r="AE179" s="2378" t="s">
        <v>3483</v>
      </c>
      <c r="AF179" s="2378"/>
      <c r="AG179" s="2385">
        <v>3173.4</v>
      </c>
      <c r="AH179" s="2385"/>
      <c r="AI179" s="2385"/>
      <c r="AJ179" s="1180">
        <v>0</v>
      </c>
      <c r="AK179" s="2383">
        <v>0</v>
      </c>
      <c r="AL179" s="1178">
        <v>25175.64</v>
      </c>
      <c r="AM179" s="2378" t="s">
        <v>3483</v>
      </c>
      <c r="AN179" s="2378"/>
    </row>
    <row r="180" spans="1:40" ht="11.85" customHeight="1" x14ac:dyDescent="0.2">
      <c r="A180" s="2379"/>
      <c r="B180" s="2379"/>
      <c r="C180" s="2379"/>
      <c r="D180" s="2384"/>
      <c r="E180" s="2384"/>
      <c r="F180" s="2384"/>
      <c r="G180" s="2384"/>
      <c r="H180" s="1186" t="s">
        <v>3483</v>
      </c>
      <c r="I180" s="2386" t="s">
        <v>4007</v>
      </c>
      <c r="J180" s="2386"/>
      <c r="K180" s="2386"/>
      <c r="L180" s="2386"/>
      <c r="M180" s="2386"/>
      <c r="N180" s="2386"/>
      <c r="O180" s="2386"/>
      <c r="P180" s="2386"/>
      <c r="Q180" s="2386"/>
      <c r="R180" s="2386"/>
      <c r="S180" s="2386"/>
      <c r="T180" s="2386"/>
      <c r="U180" s="2386"/>
      <c r="V180" s="2386"/>
      <c r="W180" s="2386"/>
      <c r="X180" s="2386"/>
      <c r="Y180" s="2283" t="s">
        <v>3483</v>
      </c>
      <c r="Z180" s="2283"/>
      <c r="AA180" s="2283"/>
      <c r="AB180" s="2283"/>
      <c r="AC180" s="1179" t="s">
        <v>2403</v>
      </c>
      <c r="AD180" s="1185">
        <v>0</v>
      </c>
      <c r="AE180" s="2383">
        <v>0</v>
      </c>
      <c r="AF180" s="2383"/>
      <c r="AG180" s="2383"/>
      <c r="AH180" s="2383"/>
      <c r="AI180" s="2383"/>
      <c r="AJ180" s="1183" t="s">
        <v>3483</v>
      </c>
      <c r="AK180" s="2383"/>
      <c r="AL180" s="2383">
        <v>0</v>
      </c>
      <c r="AM180" s="2383"/>
      <c r="AN180" s="1183" t="s">
        <v>3483</v>
      </c>
    </row>
    <row r="181" spans="1:40" ht="3" customHeight="1" x14ac:dyDescent="0.2"/>
    <row r="182" spans="1:40" ht="11.85" customHeight="1" x14ac:dyDescent="0.2">
      <c r="A182" s="2379">
        <v>0</v>
      </c>
      <c r="B182" s="2379"/>
      <c r="C182" s="2379"/>
      <c r="D182" s="2380" t="s">
        <v>4077</v>
      </c>
      <c r="E182" s="2380"/>
      <c r="F182" s="2380"/>
      <c r="G182" s="2380" t="s">
        <v>3575</v>
      </c>
      <c r="H182" s="1168">
        <v>21156</v>
      </c>
      <c r="I182" s="1168">
        <v>0.5</v>
      </c>
      <c r="J182" s="1169" t="s">
        <v>3483</v>
      </c>
      <c r="K182" s="1168">
        <v>10578</v>
      </c>
      <c r="L182" s="1168">
        <v>0</v>
      </c>
      <c r="M182" s="1170">
        <v>0</v>
      </c>
      <c r="N182" s="1171">
        <v>0</v>
      </c>
      <c r="O182" s="1172">
        <v>4</v>
      </c>
      <c r="P182" s="1171">
        <v>423.12</v>
      </c>
      <c r="Q182" s="2376">
        <v>0</v>
      </c>
      <c r="R182" s="2376"/>
      <c r="S182" s="2381">
        <v>423.12</v>
      </c>
      <c r="T182" s="2381"/>
      <c r="U182" s="1171">
        <v>10</v>
      </c>
      <c r="V182" s="1171">
        <v>0</v>
      </c>
      <c r="W182" s="1171">
        <v>0</v>
      </c>
      <c r="X182" s="1172">
        <v>10</v>
      </c>
      <c r="Y182" s="1168">
        <v>1057.8</v>
      </c>
      <c r="Z182" s="1171">
        <v>0</v>
      </c>
      <c r="AA182" s="1173" t="s">
        <v>3483</v>
      </c>
      <c r="AB182" s="1174">
        <v>0</v>
      </c>
      <c r="AC182" s="1169" t="s">
        <v>4078</v>
      </c>
      <c r="AD182" s="1175">
        <v>15</v>
      </c>
      <c r="AE182" s="2373" t="s">
        <v>3483</v>
      </c>
      <c r="AF182" s="2373"/>
      <c r="AG182" s="2381">
        <v>1586.7</v>
      </c>
      <c r="AH182" s="2381"/>
      <c r="AI182" s="2381"/>
      <c r="AJ182" s="1170">
        <v>0</v>
      </c>
      <c r="AK182" s="2376">
        <v>0</v>
      </c>
      <c r="AL182" s="1168">
        <v>13645.62</v>
      </c>
      <c r="AM182" s="2373" t="s">
        <v>3483</v>
      </c>
      <c r="AN182" s="2373"/>
    </row>
    <row r="183" spans="1:40" ht="11.85" customHeight="1" x14ac:dyDescent="0.2">
      <c r="A183" s="2379"/>
      <c r="B183" s="2379"/>
      <c r="C183" s="2379"/>
      <c r="D183" s="2380"/>
      <c r="E183" s="2380"/>
      <c r="F183" s="2380"/>
      <c r="G183" s="2380"/>
      <c r="H183" s="1176" t="s">
        <v>4079</v>
      </c>
      <c r="I183" s="2374" t="s">
        <v>4080</v>
      </c>
      <c r="J183" s="2374"/>
      <c r="K183" s="2374"/>
      <c r="L183" s="2374"/>
      <c r="M183" s="2374"/>
      <c r="N183" s="2374"/>
      <c r="O183" s="2374"/>
      <c r="P183" s="2374"/>
      <c r="Q183" s="2374"/>
      <c r="R183" s="2374"/>
      <c r="S183" s="2374"/>
      <c r="T183" s="2374"/>
      <c r="U183" s="2374"/>
      <c r="V183" s="2374"/>
      <c r="W183" s="2374"/>
      <c r="X183" s="2374"/>
      <c r="Y183" s="2375" t="s">
        <v>3483</v>
      </c>
      <c r="Z183" s="2375"/>
      <c r="AA183" s="2375"/>
      <c r="AB183" s="2375"/>
      <c r="AC183" s="1169" t="s">
        <v>2403</v>
      </c>
      <c r="AD183" s="1175">
        <v>0</v>
      </c>
      <c r="AE183" s="2376">
        <v>0</v>
      </c>
      <c r="AF183" s="2376"/>
      <c r="AG183" s="2376"/>
      <c r="AH183" s="2376"/>
      <c r="AI183" s="2376"/>
      <c r="AJ183" s="1177" t="s">
        <v>3483</v>
      </c>
      <c r="AK183" s="2376"/>
      <c r="AL183" s="2376">
        <v>0</v>
      </c>
      <c r="AM183" s="2376"/>
      <c r="AN183" s="1173" t="s">
        <v>3483</v>
      </c>
    </row>
    <row r="184" spans="1:40" ht="3" customHeight="1" x14ac:dyDescent="0.2"/>
    <row r="185" spans="1:40" ht="11.85" customHeight="1" x14ac:dyDescent="0.2">
      <c r="A185" s="2379">
        <v>0</v>
      </c>
      <c r="B185" s="2379"/>
      <c r="C185" s="2379"/>
      <c r="D185" s="2384" t="s">
        <v>3624</v>
      </c>
      <c r="E185" s="2384"/>
      <c r="F185" s="2384"/>
      <c r="G185" s="2384" t="s">
        <v>3575</v>
      </c>
      <c r="H185" s="1178">
        <v>21156</v>
      </c>
      <c r="I185" s="1178">
        <v>1</v>
      </c>
      <c r="J185" s="1179" t="s">
        <v>3483</v>
      </c>
      <c r="K185" s="1178">
        <v>21156</v>
      </c>
      <c r="L185" s="1178">
        <v>0</v>
      </c>
      <c r="M185" s="1180">
        <v>0</v>
      </c>
      <c r="N185" s="1181">
        <v>0</v>
      </c>
      <c r="O185" s="1182">
        <v>4</v>
      </c>
      <c r="P185" s="1181">
        <v>846.24</v>
      </c>
      <c r="Q185" s="2383">
        <v>0</v>
      </c>
      <c r="R185" s="2383"/>
      <c r="S185" s="2385">
        <v>846.24</v>
      </c>
      <c r="T185" s="2385"/>
      <c r="U185" s="1181">
        <v>20</v>
      </c>
      <c r="V185" s="1181">
        <v>0</v>
      </c>
      <c r="W185" s="1181">
        <v>0</v>
      </c>
      <c r="X185" s="1182">
        <v>20</v>
      </c>
      <c r="Y185" s="1178">
        <v>4231.2</v>
      </c>
      <c r="Z185" s="1181">
        <v>0</v>
      </c>
      <c r="AA185" s="1183" t="s">
        <v>3483</v>
      </c>
      <c r="AB185" s="1184">
        <v>0</v>
      </c>
      <c r="AC185" s="1179" t="s">
        <v>4081</v>
      </c>
      <c r="AD185" s="1185">
        <v>15</v>
      </c>
      <c r="AE185" s="2378" t="s">
        <v>3483</v>
      </c>
      <c r="AF185" s="2378"/>
      <c r="AG185" s="2385">
        <v>3173.4</v>
      </c>
      <c r="AH185" s="2385"/>
      <c r="AI185" s="2385"/>
      <c r="AJ185" s="1180">
        <v>0</v>
      </c>
      <c r="AK185" s="2383">
        <v>0</v>
      </c>
      <c r="AL185" s="1178">
        <v>29406.84</v>
      </c>
      <c r="AM185" s="2378" t="s">
        <v>3483</v>
      </c>
      <c r="AN185" s="2378"/>
    </row>
    <row r="186" spans="1:40" ht="11.85" customHeight="1" x14ac:dyDescent="0.2">
      <c r="A186" s="2379"/>
      <c r="B186" s="2379"/>
      <c r="C186" s="2379"/>
      <c r="D186" s="2384"/>
      <c r="E186" s="2384"/>
      <c r="F186" s="2384"/>
      <c r="G186" s="2384"/>
      <c r="H186" s="1186" t="s">
        <v>4017</v>
      </c>
      <c r="I186" s="2386" t="s">
        <v>4048</v>
      </c>
      <c r="J186" s="2386"/>
      <c r="K186" s="2386"/>
      <c r="L186" s="2386"/>
      <c r="M186" s="2386"/>
      <c r="N186" s="2386"/>
      <c r="O186" s="2386"/>
      <c r="P186" s="2386"/>
      <c r="Q186" s="2386"/>
      <c r="R186" s="2386"/>
      <c r="S186" s="2386"/>
      <c r="T186" s="2386"/>
      <c r="U186" s="2386"/>
      <c r="V186" s="2386"/>
      <c r="W186" s="2386"/>
      <c r="X186" s="2386"/>
      <c r="Y186" s="2283" t="s">
        <v>3483</v>
      </c>
      <c r="Z186" s="2283"/>
      <c r="AA186" s="2283"/>
      <c r="AB186" s="2283"/>
      <c r="AC186" s="1179" t="s">
        <v>2403</v>
      </c>
      <c r="AD186" s="1185">
        <v>0</v>
      </c>
      <c r="AE186" s="2383">
        <v>0</v>
      </c>
      <c r="AF186" s="2383"/>
      <c r="AG186" s="2383"/>
      <c r="AH186" s="2383"/>
      <c r="AI186" s="2383"/>
      <c r="AJ186" s="1183" t="s">
        <v>3483</v>
      </c>
      <c r="AK186" s="2383"/>
      <c r="AL186" s="2383">
        <v>0</v>
      </c>
      <c r="AM186" s="2383"/>
      <c r="AN186" s="1183" t="s">
        <v>3483</v>
      </c>
    </row>
    <row r="187" spans="1:40" ht="3" customHeight="1" x14ac:dyDescent="0.2"/>
    <row r="188" spans="1:40" ht="11.85" customHeight="1" x14ac:dyDescent="0.2">
      <c r="A188" s="2379">
        <v>0</v>
      </c>
      <c r="B188" s="2379"/>
      <c r="C188" s="2379"/>
      <c r="D188" s="2380" t="s">
        <v>3626</v>
      </c>
      <c r="E188" s="2380"/>
      <c r="F188" s="2380"/>
      <c r="G188" s="2380" t="s">
        <v>3575</v>
      </c>
      <c r="H188" s="1168">
        <v>21156</v>
      </c>
      <c r="I188" s="1168">
        <v>0.75</v>
      </c>
      <c r="J188" s="1169" t="s">
        <v>3483</v>
      </c>
      <c r="K188" s="1168">
        <v>15867</v>
      </c>
      <c r="L188" s="1168">
        <v>0</v>
      </c>
      <c r="M188" s="1170">
        <v>0</v>
      </c>
      <c r="N188" s="1171">
        <v>0</v>
      </c>
      <c r="O188" s="1172">
        <v>4</v>
      </c>
      <c r="P188" s="1171">
        <v>634.67999999999995</v>
      </c>
      <c r="Q188" s="2376">
        <v>0</v>
      </c>
      <c r="R188" s="2376"/>
      <c r="S188" s="2381">
        <v>634.67999999999995</v>
      </c>
      <c r="T188" s="2381"/>
      <c r="U188" s="1171">
        <v>15</v>
      </c>
      <c r="V188" s="1171">
        <v>0</v>
      </c>
      <c r="W188" s="1171">
        <v>0</v>
      </c>
      <c r="X188" s="1172">
        <v>15</v>
      </c>
      <c r="Y188" s="1168">
        <v>2380.0500000000002</v>
      </c>
      <c r="Z188" s="1171">
        <v>0</v>
      </c>
      <c r="AA188" s="1173" t="s">
        <v>3483</v>
      </c>
      <c r="AB188" s="1174">
        <v>0</v>
      </c>
      <c r="AC188" s="1169" t="s">
        <v>4082</v>
      </c>
      <c r="AD188" s="1175">
        <v>15</v>
      </c>
      <c r="AE188" s="2373" t="s">
        <v>3483</v>
      </c>
      <c r="AF188" s="2373"/>
      <c r="AG188" s="2381">
        <v>2380.0500000000002</v>
      </c>
      <c r="AH188" s="2381"/>
      <c r="AI188" s="2381"/>
      <c r="AJ188" s="1170">
        <v>0</v>
      </c>
      <c r="AK188" s="2376">
        <v>0</v>
      </c>
      <c r="AL188" s="1168">
        <v>21261.78</v>
      </c>
      <c r="AM188" s="2373" t="s">
        <v>3483</v>
      </c>
      <c r="AN188" s="2373"/>
    </row>
    <row r="189" spans="1:40" ht="11.85" customHeight="1" x14ac:dyDescent="0.2">
      <c r="A189" s="2379"/>
      <c r="B189" s="2379"/>
      <c r="C189" s="2379"/>
      <c r="D189" s="2380"/>
      <c r="E189" s="2380"/>
      <c r="F189" s="2380"/>
      <c r="G189" s="2380"/>
      <c r="H189" s="1176" t="s">
        <v>4052</v>
      </c>
      <c r="I189" s="2374" t="s">
        <v>4083</v>
      </c>
      <c r="J189" s="2374"/>
      <c r="K189" s="2374"/>
      <c r="L189" s="2374"/>
      <c r="M189" s="2374"/>
      <c r="N189" s="2374"/>
      <c r="O189" s="2374"/>
      <c r="P189" s="2374"/>
      <c r="Q189" s="2374"/>
      <c r="R189" s="2374"/>
      <c r="S189" s="2374"/>
      <c r="T189" s="2374"/>
      <c r="U189" s="2374"/>
      <c r="V189" s="2374"/>
      <c r="W189" s="2374"/>
      <c r="X189" s="2374"/>
      <c r="Y189" s="2375" t="s">
        <v>3483</v>
      </c>
      <c r="Z189" s="2375"/>
      <c r="AA189" s="2375"/>
      <c r="AB189" s="2375"/>
      <c r="AC189" s="1169" t="s">
        <v>2403</v>
      </c>
      <c r="AD189" s="1175">
        <v>0</v>
      </c>
      <c r="AE189" s="2376">
        <v>0</v>
      </c>
      <c r="AF189" s="2376"/>
      <c r="AG189" s="2376"/>
      <c r="AH189" s="2376"/>
      <c r="AI189" s="2376"/>
      <c r="AJ189" s="1177" t="s">
        <v>3483</v>
      </c>
      <c r="AK189" s="2376"/>
      <c r="AL189" s="2376">
        <v>0</v>
      </c>
      <c r="AM189" s="2376"/>
      <c r="AN189" s="1173" t="s">
        <v>3483</v>
      </c>
    </row>
    <row r="190" spans="1:40" ht="3" customHeight="1" x14ac:dyDescent="0.2"/>
    <row r="191" spans="1:40" ht="11.85" customHeight="1" x14ac:dyDescent="0.2">
      <c r="A191" s="2379">
        <v>0</v>
      </c>
      <c r="B191" s="2379"/>
      <c r="C191" s="2379"/>
      <c r="D191" s="2384" t="s">
        <v>4084</v>
      </c>
      <c r="E191" s="2384"/>
      <c r="F191" s="2384"/>
      <c r="G191" s="2384" t="s">
        <v>3575</v>
      </c>
      <c r="H191" s="1178">
        <v>21156</v>
      </c>
      <c r="I191" s="1178">
        <v>0</v>
      </c>
      <c r="J191" s="1179" t="s">
        <v>3483</v>
      </c>
      <c r="K191" s="1178">
        <v>0</v>
      </c>
      <c r="L191" s="1178">
        <v>0</v>
      </c>
      <c r="M191" s="1180">
        <v>0</v>
      </c>
      <c r="N191" s="1181">
        <v>0</v>
      </c>
      <c r="O191" s="1182">
        <v>4</v>
      </c>
      <c r="P191" s="1181">
        <v>0</v>
      </c>
      <c r="Q191" s="2383">
        <v>0</v>
      </c>
      <c r="R191" s="2383"/>
      <c r="S191" s="2385">
        <v>0</v>
      </c>
      <c r="T191" s="2385"/>
      <c r="U191" s="1181">
        <v>15</v>
      </c>
      <c r="V191" s="1181">
        <v>0</v>
      </c>
      <c r="W191" s="1181">
        <v>0</v>
      </c>
      <c r="X191" s="1182">
        <v>15</v>
      </c>
      <c r="Y191" s="1178">
        <v>0</v>
      </c>
      <c r="Z191" s="1181">
        <v>0</v>
      </c>
      <c r="AA191" s="1183" t="s">
        <v>3483</v>
      </c>
      <c r="AB191" s="1184">
        <v>0</v>
      </c>
      <c r="AC191" s="1179" t="s">
        <v>4085</v>
      </c>
      <c r="AD191" s="1185">
        <v>15</v>
      </c>
      <c r="AE191" s="2378" t="s">
        <v>3483</v>
      </c>
      <c r="AF191" s="2378"/>
      <c r="AG191" s="2378"/>
      <c r="AH191" s="2378"/>
      <c r="AI191" s="1178">
        <v>0</v>
      </c>
      <c r="AJ191" s="1180">
        <v>0</v>
      </c>
      <c r="AK191" s="2383">
        <v>0</v>
      </c>
      <c r="AL191" s="1178">
        <v>0</v>
      </c>
      <c r="AM191" s="2378" t="s">
        <v>3483</v>
      </c>
      <c r="AN191" s="2378"/>
    </row>
    <row r="192" spans="1:40" ht="11.85" customHeight="1" x14ac:dyDescent="0.2">
      <c r="A192" s="2379"/>
      <c r="B192" s="2379"/>
      <c r="C192" s="2379"/>
      <c r="D192" s="2384"/>
      <c r="E192" s="2384"/>
      <c r="F192" s="2384"/>
      <c r="G192" s="2384"/>
      <c r="H192" s="1186" t="s">
        <v>4052</v>
      </c>
      <c r="I192" s="2386" t="s">
        <v>4086</v>
      </c>
      <c r="J192" s="2386"/>
      <c r="K192" s="2386"/>
      <c r="L192" s="2386"/>
      <c r="M192" s="2386"/>
      <c r="N192" s="2386"/>
      <c r="O192" s="2386"/>
      <c r="P192" s="2386"/>
      <c r="Q192" s="2386"/>
      <c r="R192" s="2386"/>
      <c r="S192" s="2386"/>
      <c r="T192" s="2386"/>
      <c r="U192" s="2386"/>
      <c r="V192" s="2386"/>
      <c r="W192" s="2386"/>
      <c r="X192" s="2386"/>
      <c r="Y192" s="2283" t="s">
        <v>3483</v>
      </c>
      <c r="Z192" s="2283"/>
      <c r="AA192" s="2283"/>
      <c r="AB192" s="2283"/>
      <c r="AC192" s="1179" t="s">
        <v>2403</v>
      </c>
      <c r="AD192" s="1185">
        <v>0</v>
      </c>
      <c r="AE192" s="2383">
        <v>0</v>
      </c>
      <c r="AF192" s="2383"/>
      <c r="AG192" s="2383"/>
      <c r="AH192" s="2383"/>
      <c r="AI192" s="2383"/>
      <c r="AJ192" s="1183" t="s">
        <v>3483</v>
      </c>
      <c r="AK192" s="2383"/>
      <c r="AL192" s="2383">
        <v>0</v>
      </c>
      <c r="AM192" s="2383"/>
      <c r="AN192" s="1183" t="s">
        <v>3483</v>
      </c>
    </row>
    <row r="193" spans="1:40" ht="3" customHeight="1" x14ac:dyDescent="0.2"/>
    <row r="194" spans="1:40" ht="11.85" customHeight="1" x14ac:dyDescent="0.2">
      <c r="A194" s="2379">
        <v>0</v>
      </c>
      <c r="B194" s="2379"/>
      <c r="C194" s="2379"/>
      <c r="D194" s="2380" t="s">
        <v>3630</v>
      </c>
      <c r="E194" s="2380"/>
      <c r="F194" s="2380"/>
      <c r="G194" s="2380" t="s">
        <v>3575</v>
      </c>
      <c r="H194" s="1168">
        <v>21156</v>
      </c>
      <c r="I194" s="1168">
        <v>0.5</v>
      </c>
      <c r="J194" s="1169" t="s">
        <v>3483</v>
      </c>
      <c r="K194" s="1168">
        <v>10578</v>
      </c>
      <c r="L194" s="1168">
        <v>0</v>
      </c>
      <c r="M194" s="1170">
        <v>0</v>
      </c>
      <c r="N194" s="1171">
        <v>0</v>
      </c>
      <c r="O194" s="1172">
        <v>4</v>
      </c>
      <c r="P194" s="1171">
        <v>423.12</v>
      </c>
      <c r="Q194" s="2376">
        <v>0</v>
      </c>
      <c r="R194" s="2376"/>
      <c r="S194" s="2381">
        <v>423.12</v>
      </c>
      <c r="T194" s="2381"/>
      <c r="U194" s="1171">
        <v>20</v>
      </c>
      <c r="V194" s="1171">
        <v>0</v>
      </c>
      <c r="W194" s="1171">
        <v>0</v>
      </c>
      <c r="X194" s="1172">
        <v>20</v>
      </c>
      <c r="Y194" s="1168">
        <v>2115.6</v>
      </c>
      <c r="Z194" s="1171">
        <v>0</v>
      </c>
      <c r="AA194" s="1173" t="s">
        <v>3483</v>
      </c>
      <c r="AB194" s="1174">
        <v>0</v>
      </c>
      <c r="AC194" s="1169" t="s">
        <v>4087</v>
      </c>
      <c r="AD194" s="1175">
        <v>15</v>
      </c>
      <c r="AE194" s="2373" t="s">
        <v>3483</v>
      </c>
      <c r="AF194" s="2373"/>
      <c r="AG194" s="2381">
        <v>1586.7</v>
      </c>
      <c r="AH194" s="2381"/>
      <c r="AI194" s="2381"/>
      <c r="AJ194" s="1170">
        <v>0</v>
      </c>
      <c r="AK194" s="2376">
        <v>0</v>
      </c>
      <c r="AL194" s="1168">
        <v>14703.42</v>
      </c>
      <c r="AM194" s="2373" t="s">
        <v>3483</v>
      </c>
      <c r="AN194" s="2373"/>
    </row>
    <row r="195" spans="1:40" ht="11.85" customHeight="1" x14ac:dyDescent="0.2">
      <c r="A195" s="2379"/>
      <c r="B195" s="2379"/>
      <c r="C195" s="2379"/>
      <c r="D195" s="2380"/>
      <c r="E195" s="2380"/>
      <c r="F195" s="2380"/>
      <c r="G195" s="2380"/>
      <c r="H195" s="1176" t="s">
        <v>4017</v>
      </c>
      <c r="I195" s="2374" t="s">
        <v>4055</v>
      </c>
      <c r="J195" s="2374"/>
      <c r="K195" s="2374"/>
      <c r="L195" s="2374"/>
      <c r="M195" s="2374"/>
      <c r="N195" s="2374"/>
      <c r="O195" s="2374"/>
      <c r="P195" s="2374"/>
      <c r="Q195" s="2374"/>
      <c r="R195" s="2374"/>
      <c r="S195" s="2374"/>
      <c r="T195" s="2374"/>
      <c r="U195" s="2374"/>
      <c r="V195" s="2374"/>
      <c r="W195" s="2374"/>
      <c r="X195" s="2374"/>
      <c r="Y195" s="2375" t="s">
        <v>3483</v>
      </c>
      <c r="Z195" s="2375"/>
      <c r="AA195" s="2375"/>
      <c r="AB195" s="2375"/>
      <c r="AC195" s="1169" t="s">
        <v>2403</v>
      </c>
      <c r="AD195" s="1175">
        <v>0</v>
      </c>
      <c r="AE195" s="2376">
        <v>0</v>
      </c>
      <c r="AF195" s="2376"/>
      <c r="AG195" s="2376"/>
      <c r="AH195" s="2376"/>
      <c r="AI195" s="2376"/>
      <c r="AJ195" s="1177" t="s">
        <v>3483</v>
      </c>
      <c r="AK195" s="2376"/>
      <c r="AL195" s="2376">
        <v>0</v>
      </c>
      <c r="AM195" s="2376"/>
      <c r="AN195" s="1173" t="s">
        <v>3483</v>
      </c>
    </row>
    <row r="196" spans="1:40" ht="3" customHeight="1" x14ac:dyDescent="0.2"/>
    <row r="197" spans="1:40" ht="11.85" customHeight="1" x14ac:dyDescent="0.2">
      <c r="A197" s="2379">
        <v>0</v>
      </c>
      <c r="B197" s="2379"/>
      <c r="C197" s="2379"/>
      <c r="D197" s="2384" t="s">
        <v>4088</v>
      </c>
      <c r="E197" s="2384"/>
      <c r="F197" s="2384"/>
      <c r="G197" s="2384" t="s">
        <v>3575</v>
      </c>
      <c r="H197" s="1178">
        <v>21156</v>
      </c>
      <c r="I197" s="1178">
        <v>1</v>
      </c>
      <c r="J197" s="1179" t="s">
        <v>3483</v>
      </c>
      <c r="K197" s="1178">
        <v>21156</v>
      </c>
      <c r="L197" s="1178">
        <v>0</v>
      </c>
      <c r="M197" s="1180">
        <v>0</v>
      </c>
      <c r="N197" s="1181">
        <v>0</v>
      </c>
      <c r="O197" s="1182">
        <v>4</v>
      </c>
      <c r="P197" s="1181">
        <v>846.24</v>
      </c>
      <c r="Q197" s="2383">
        <v>0</v>
      </c>
      <c r="R197" s="2383"/>
      <c r="S197" s="2385">
        <v>846.24</v>
      </c>
      <c r="T197" s="2385"/>
      <c r="U197" s="1181">
        <v>15</v>
      </c>
      <c r="V197" s="1181">
        <v>0</v>
      </c>
      <c r="W197" s="1181">
        <v>0</v>
      </c>
      <c r="X197" s="1182">
        <v>15</v>
      </c>
      <c r="Y197" s="1178">
        <v>3173.4</v>
      </c>
      <c r="Z197" s="1181">
        <v>0</v>
      </c>
      <c r="AA197" s="1183" t="s">
        <v>3483</v>
      </c>
      <c r="AB197" s="1184">
        <v>0</v>
      </c>
      <c r="AC197" s="1179" t="s">
        <v>4089</v>
      </c>
      <c r="AD197" s="1185">
        <v>15</v>
      </c>
      <c r="AE197" s="2378" t="s">
        <v>3483</v>
      </c>
      <c r="AF197" s="2378"/>
      <c r="AG197" s="2385">
        <v>3173.4</v>
      </c>
      <c r="AH197" s="2385"/>
      <c r="AI197" s="2385"/>
      <c r="AJ197" s="1180">
        <v>0</v>
      </c>
      <c r="AK197" s="2383">
        <v>0</v>
      </c>
      <c r="AL197" s="1178">
        <v>28349.040000000001</v>
      </c>
      <c r="AM197" s="2378" t="s">
        <v>3483</v>
      </c>
      <c r="AN197" s="2378"/>
    </row>
    <row r="198" spans="1:40" ht="11.85" customHeight="1" x14ac:dyDescent="0.2">
      <c r="A198" s="2379"/>
      <c r="B198" s="2379"/>
      <c r="C198" s="2379"/>
      <c r="D198" s="2384"/>
      <c r="E198" s="2384"/>
      <c r="F198" s="2384"/>
      <c r="G198" s="2384"/>
      <c r="H198" s="1186" t="s">
        <v>4052</v>
      </c>
      <c r="I198" s="2386" t="s">
        <v>4050</v>
      </c>
      <c r="J198" s="2386"/>
      <c r="K198" s="2386"/>
      <c r="L198" s="2386"/>
      <c r="M198" s="2386"/>
      <c r="N198" s="2386"/>
      <c r="O198" s="2386"/>
      <c r="P198" s="2386"/>
      <c r="Q198" s="2386"/>
      <c r="R198" s="2386"/>
      <c r="S198" s="2386"/>
      <c r="T198" s="2386"/>
      <c r="U198" s="2386"/>
      <c r="V198" s="2386"/>
      <c r="W198" s="2386"/>
      <c r="X198" s="2386"/>
      <c r="Y198" s="2283" t="s">
        <v>3483</v>
      </c>
      <c r="Z198" s="2283"/>
      <c r="AA198" s="2283"/>
      <c r="AB198" s="2283"/>
      <c r="AC198" s="1179" t="s">
        <v>2403</v>
      </c>
      <c r="AD198" s="1185">
        <v>0</v>
      </c>
      <c r="AE198" s="2383">
        <v>0</v>
      </c>
      <c r="AF198" s="2383"/>
      <c r="AG198" s="2383"/>
      <c r="AH198" s="2383"/>
      <c r="AI198" s="2383"/>
      <c r="AJ198" s="1183" t="s">
        <v>3483</v>
      </c>
      <c r="AK198" s="2383"/>
      <c r="AL198" s="2383">
        <v>0</v>
      </c>
      <c r="AM198" s="2383"/>
      <c r="AN198" s="1183" t="s">
        <v>3483</v>
      </c>
    </row>
    <row r="199" spans="1:40" ht="3" customHeight="1" x14ac:dyDescent="0.2"/>
    <row r="200" spans="1:40" ht="11.85" customHeight="1" x14ac:dyDescent="0.2">
      <c r="A200" s="2379">
        <v>0</v>
      </c>
      <c r="B200" s="2379"/>
      <c r="C200" s="2379"/>
      <c r="D200" s="2380" t="s">
        <v>3525</v>
      </c>
      <c r="E200" s="2380"/>
      <c r="F200" s="2380"/>
      <c r="G200" s="2380" t="s">
        <v>3575</v>
      </c>
      <c r="H200" s="1168">
        <v>21156</v>
      </c>
      <c r="I200" s="1188">
        <v>0.25</v>
      </c>
      <c r="J200" s="1189" t="s">
        <v>4090</v>
      </c>
      <c r="K200" s="1168">
        <v>5289</v>
      </c>
      <c r="L200" s="1168">
        <v>0</v>
      </c>
      <c r="M200" s="1170">
        <v>0</v>
      </c>
      <c r="N200" s="1171">
        <v>0</v>
      </c>
      <c r="O200" s="1172">
        <v>4</v>
      </c>
      <c r="P200" s="1171">
        <v>211.56</v>
      </c>
      <c r="Q200" s="2376">
        <v>0</v>
      </c>
      <c r="R200" s="2376"/>
      <c r="S200" s="2381">
        <v>211.56</v>
      </c>
      <c r="T200" s="2381"/>
      <c r="U200" s="1171">
        <v>20</v>
      </c>
      <c r="V200" s="1171">
        <v>0</v>
      </c>
      <c r="W200" s="1171">
        <v>0</v>
      </c>
      <c r="X200" s="1172">
        <v>20</v>
      </c>
      <c r="Y200" s="1168">
        <v>1057.8</v>
      </c>
      <c r="Z200" s="1171">
        <v>0</v>
      </c>
      <c r="AA200" s="1173" t="s">
        <v>3483</v>
      </c>
      <c r="AB200" s="1174">
        <v>0</v>
      </c>
      <c r="AC200" s="1169" t="s">
        <v>4008</v>
      </c>
      <c r="AD200" s="1175">
        <v>15</v>
      </c>
      <c r="AE200" s="2373" t="s">
        <v>3483</v>
      </c>
      <c r="AF200" s="2373"/>
      <c r="AG200" s="2373"/>
      <c r="AH200" s="2381">
        <v>793.35</v>
      </c>
      <c r="AI200" s="2381"/>
      <c r="AJ200" s="1170">
        <v>0</v>
      </c>
      <c r="AK200" s="2376">
        <v>0</v>
      </c>
      <c r="AL200" s="1168">
        <v>7351.71</v>
      </c>
      <c r="AM200" s="2373" t="s">
        <v>3483</v>
      </c>
      <c r="AN200" s="2373"/>
    </row>
    <row r="201" spans="1:40" ht="11.85" customHeight="1" x14ac:dyDescent="0.2">
      <c r="A201" s="2379"/>
      <c r="B201" s="2379"/>
      <c r="C201" s="2379"/>
      <c r="D201" s="2380"/>
      <c r="E201" s="2380"/>
      <c r="F201" s="2380"/>
      <c r="G201" s="2380"/>
      <c r="H201" s="1176" t="s">
        <v>4017</v>
      </c>
      <c r="I201" s="2374" t="s">
        <v>4091</v>
      </c>
      <c r="J201" s="2374"/>
      <c r="K201" s="2374"/>
      <c r="L201" s="2374"/>
      <c r="M201" s="2374"/>
      <c r="N201" s="2374"/>
      <c r="O201" s="2374"/>
      <c r="P201" s="2374"/>
      <c r="Q201" s="2374"/>
      <c r="R201" s="2374"/>
      <c r="S201" s="2374"/>
      <c r="T201" s="2374"/>
      <c r="U201" s="2374"/>
      <c r="V201" s="2374"/>
      <c r="W201" s="2374"/>
      <c r="X201" s="2374"/>
      <c r="Y201" s="2375" t="s">
        <v>3483</v>
      </c>
      <c r="Z201" s="2375"/>
      <c r="AA201" s="2375"/>
      <c r="AB201" s="2375"/>
      <c r="AC201" s="1169" t="s">
        <v>2403</v>
      </c>
      <c r="AD201" s="1175">
        <v>0</v>
      </c>
      <c r="AE201" s="2376">
        <v>0</v>
      </c>
      <c r="AF201" s="2376"/>
      <c r="AG201" s="2376"/>
      <c r="AH201" s="2376"/>
      <c r="AI201" s="2376"/>
      <c r="AJ201" s="1177" t="s">
        <v>3483</v>
      </c>
      <c r="AK201" s="2376"/>
      <c r="AL201" s="2376">
        <v>0</v>
      </c>
      <c r="AM201" s="2376"/>
      <c r="AN201" s="1173" t="s">
        <v>3483</v>
      </c>
    </row>
    <row r="202" spans="1:40" ht="3" customHeight="1" x14ac:dyDescent="0.2"/>
    <row r="203" spans="1:40" ht="11.85" customHeight="1" x14ac:dyDescent="0.2">
      <c r="A203" s="2379">
        <v>0</v>
      </c>
      <c r="B203" s="2379"/>
      <c r="C203" s="2379"/>
      <c r="D203" s="2384" t="s">
        <v>3638</v>
      </c>
      <c r="E203" s="2384"/>
      <c r="F203" s="2384"/>
      <c r="G203" s="2384" t="s">
        <v>3575</v>
      </c>
      <c r="H203" s="1178">
        <v>21156</v>
      </c>
      <c r="I203" s="1178">
        <v>1</v>
      </c>
      <c r="J203" s="1179" t="s">
        <v>3483</v>
      </c>
      <c r="K203" s="1178">
        <v>21156</v>
      </c>
      <c r="L203" s="1178">
        <v>0</v>
      </c>
      <c r="M203" s="1180">
        <v>0</v>
      </c>
      <c r="N203" s="1181">
        <v>0</v>
      </c>
      <c r="O203" s="1182">
        <v>4</v>
      </c>
      <c r="P203" s="1181">
        <v>846.24</v>
      </c>
      <c r="Q203" s="2383">
        <v>0</v>
      </c>
      <c r="R203" s="2383"/>
      <c r="S203" s="2385">
        <v>846.24</v>
      </c>
      <c r="T203" s="2385"/>
      <c r="U203" s="1181">
        <v>20</v>
      </c>
      <c r="V203" s="1181">
        <v>0</v>
      </c>
      <c r="W203" s="1181">
        <v>0</v>
      </c>
      <c r="X203" s="1182">
        <v>20</v>
      </c>
      <c r="Y203" s="1178">
        <v>4231.2</v>
      </c>
      <c r="Z203" s="1181">
        <v>0</v>
      </c>
      <c r="AA203" s="1183" t="s">
        <v>3483</v>
      </c>
      <c r="AB203" s="1184">
        <v>0</v>
      </c>
      <c r="AC203" s="1179" t="s">
        <v>4092</v>
      </c>
      <c r="AD203" s="1185">
        <v>15</v>
      </c>
      <c r="AE203" s="2378" t="s">
        <v>3483</v>
      </c>
      <c r="AF203" s="2378"/>
      <c r="AG203" s="2385">
        <v>3173.4</v>
      </c>
      <c r="AH203" s="2385"/>
      <c r="AI203" s="2385"/>
      <c r="AJ203" s="1180">
        <v>0</v>
      </c>
      <c r="AK203" s="2383">
        <v>0</v>
      </c>
      <c r="AL203" s="1178">
        <v>29406.84</v>
      </c>
      <c r="AM203" s="2378" t="s">
        <v>3483</v>
      </c>
      <c r="AN203" s="2378"/>
    </row>
    <row r="204" spans="1:40" ht="11.85" customHeight="1" x14ac:dyDescent="0.2">
      <c r="A204" s="2379"/>
      <c r="B204" s="2379"/>
      <c r="C204" s="2379"/>
      <c r="D204" s="2384"/>
      <c r="E204" s="2384"/>
      <c r="F204" s="2384"/>
      <c r="G204" s="2384"/>
      <c r="H204" s="1186" t="s">
        <v>4017</v>
      </c>
      <c r="I204" s="2386" t="s">
        <v>4048</v>
      </c>
      <c r="J204" s="2386"/>
      <c r="K204" s="2386"/>
      <c r="L204" s="2386"/>
      <c r="M204" s="2386"/>
      <c r="N204" s="2386"/>
      <c r="O204" s="2386"/>
      <c r="P204" s="2386"/>
      <c r="Q204" s="2386"/>
      <c r="R204" s="2386"/>
      <c r="S204" s="2386"/>
      <c r="T204" s="2386"/>
      <c r="U204" s="2386"/>
      <c r="V204" s="2386"/>
      <c r="W204" s="2386"/>
      <c r="X204" s="2386"/>
      <c r="Y204" s="2283" t="s">
        <v>3483</v>
      </c>
      <c r="Z204" s="2283"/>
      <c r="AA204" s="2283"/>
      <c r="AB204" s="2283"/>
      <c r="AC204" s="1179" t="s">
        <v>2403</v>
      </c>
      <c r="AD204" s="1185">
        <v>0</v>
      </c>
      <c r="AE204" s="2383">
        <v>0</v>
      </c>
      <c r="AF204" s="2383"/>
      <c r="AG204" s="2383"/>
      <c r="AH204" s="2383"/>
      <c r="AI204" s="2383"/>
      <c r="AJ204" s="1183" t="s">
        <v>3483</v>
      </c>
      <c r="AK204" s="2383"/>
      <c r="AL204" s="2383">
        <v>0</v>
      </c>
      <c r="AM204" s="2383"/>
      <c r="AN204" s="1183" t="s">
        <v>3483</v>
      </c>
    </row>
    <row r="205" spans="1:40" ht="3" customHeight="1" x14ac:dyDescent="0.2"/>
    <row r="206" spans="1:40" ht="11.85" customHeight="1" x14ac:dyDescent="0.2">
      <c r="A206" s="2379">
        <v>0</v>
      </c>
      <c r="B206" s="2379"/>
      <c r="C206" s="2379"/>
      <c r="D206" s="2380" t="s">
        <v>3640</v>
      </c>
      <c r="E206" s="2380"/>
      <c r="F206" s="2380"/>
      <c r="G206" s="2380" t="s">
        <v>3575</v>
      </c>
      <c r="H206" s="1168">
        <v>21156</v>
      </c>
      <c r="I206" s="1168">
        <v>0.5</v>
      </c>
      <c r="J206" s="1169" t="s">
        <v>3483</v>
      </c>
      <c r="K206" s="1168">
        <v>10578</v>
      </c>
      <c r="L206" s="1168">
        <v>0</v>
      </c>
      <c r="M206" s="1170">
        <v>0</v>
      </c>
      <c r="N206" s="1171">
        <v>0</v>
      </c>
      <c r="O206" s="1172">
        <v>4</v>
      </c>
      <c r="P206" s="1171">
        <v>423.12</v>
      </c>
      <c r="Q206" s="2376">
        <v>0</v>
      </c>
      <c r="R206" s="2376"/>
      <c r="S206" s="2381">
        <v>423.12</v>
      </c>
      <c r="T206" s="2381"/>
      <c r="U206" s="1171">
        <v>20</v>
      </c>
      <c r="V206" s="1171">
        <v>0</v>
      </c>
      <c r="W206" s="1171">
        <v>0</v>
      </c>
      <c r="X206" s="1172">
        <v>20</v>
      </c>
      <c r="Y206" s="1168">
        <v>2115.6</v>
      </c>
      <c r="Z206" s="1171">
        <v>0</v>
      </c>
      <c r="AA206" s="1173" t="s">
        <v>3483</v>
      </c>
      <c r="AB206" s="1174">
        <v>0</v>
      </c>
      <c r="AC206" s="1169" t="s">
        <v>4093</v>
      </c>
      <c r="AD206" s="1175">
        <v>15</v>
      </c>
      <c r="AE206" s="2373" t="s">
        <v>3483</v>
      </c>
      <c r="AF206" s="2373"/>
      <c r="AG206" s="2381">
        <v>1586.7</v>
      </c>
      <c r="AH206" s="2381"/>
      <c r="AI206" s="2381"/>
      <c r="AJ206" s="1170">
        <v>0</v>
      </c>
      <c r="AK206" s="2376">
        <v>0</v>
      </c>
      <c r="AL206" s="1168">
        <v>14703.42</v>
      </c>
      <c r="AM206" s="2373" t="s">
        <v>3483</v>
      </c>
      <c r="AN206" s="2373"/>
    </row>
    <row r="207" spans="1:40" ht="11.85" customHeight="1" x14ac:dyDescent="0.2">
      <c r="A207" s="2379"/>
      <c r="B207" s="2379"/>
      <c r="C207" s="2379"/>
      <c r="D207" s="2380"/>
      <c r="E207" s="2380"/>
      <c r="F207" s="2380"/>
      <c r="G207" s="2380"/>
      <c r="H207" s="1176" t="s">
        <v>4017</v>
      </c>
      <c r="I207" s="2374" t="s">
        <v>4048</v>
      </c>
      <c r="J207" s="2374"/>
      <c r="K207" s="2374"/>
      <c r="L207" s="2374"/>
      <c r="M207" s="2374"/>
      <c r="N207" s="2374"/>
      <c r="O207" s="2374"/>
      <c r="P207" s="2374"/>
      <c r="Q207" s="2374"/>
      <c r="R207" s="2374"/>
      <c r="S207" s="2374"/>
      <c r="T207" s="2374"/>
      <c r="U207" s="2374"/>
      <c r="V207" s="2374"/>
      <c r="W207" s="2374"/>
      <c r="X207" s="2374"/>
      <c r="Y207" s="2375" t="s">
        <v>3483</v>
      </c>
      <c r="Z207" s="2375"/>
      <c r="AA207" s="2375"/>
      <c r="AB207" s="2375"/>
      <c r="AC207" s="1169" t="s">
        <v>2403</v>
      </c>
      <c r="AD207" s="1175">
        <v>0</v>
      </c>
      <c r="AE207" s="2376">
        <v>0</v>
      </c>
      <c r="AF207" s="2376"/>
      <c r="AG207" s="2376"/>
      <c r="AH207" s="2376"/>
      <c r="AI207" s="2376"/>
      <c r="AJ207" s="1177" t="s">
        <v>3483</v>
      </c>
      <c r="AK207" s="2376"/>
      <c r="AL207" s="2376">
        <v>0</v>
      </c>
      <c r="AM207" s="2376"/>
      <c r="AN207" s="1173" t="s">
        <v>3483</v>
      </c>
    </row>
    <row r="208" spans="1:40" ht="3" customHeight="1" x14ac:dyDescent="0.2"/>
    <row r="209" spans="1:40" ht="11.85" customHeight="1" x14ac:dyDescent="0.2">
      <c r="A209" s="2379">
        <v>0</v>
      </c>
      <c r="B209" s="2379"/>
      <c r="C209" s="2379"/>
      <c r="D209" s="2384" t="s">
        <v>4094</v>
      </c>
      <c r="E209" s="2384"/>
      <c r="F209" s="2384"/>
      <c r="G209" s="2384" t="s">
        <v>3575</v>
      </c>
      <c r="H209" s="1178">
        <v>21156</v>
      </c>
      <c r="I209" s="1178">
        <v>1</v>
      </c>
      <c r="J209" s="1179" t="s">
        <v>3483</v>
      </c>
      <c r="K209" s="1178">
        <v>21156</v>
      </c>
      <c r="L209" s="1178">
        <v>0</v>
      </c>
      <c r="M209" s="1180">
        <v>0</v>
      </c>
      <c r="N209" s="1181">
        <v>0</v>
      </c>
      <c r="O209" s="1182">
        <v>4</v>
      </c>
      <c r="P209" s="1181">
        <v>846.24</v>
      </c>
      <c r="Q209" s="2383">
        <v>0</v>
      </c>
      <c r="R209" s="2383"/>
      <c r="S209" s="2385">
        <v>846.24</v>
      </c>
      <c r="T209" s="2385"/>
      <c r="U209" s="1181">
        <v>0</v>
      </c>
      <c r="V209" s="1181">
        <v>0</v>
      </c>
      <c r="W209" s="1181">
        <v>0</v>
      </c>
      <c r="X209" s="1182">
        <v>0</v>
      </c>
      <c r="Y209" s="1178">
        <v>0</v>
      </c>
      <c r="Z209" s="1181">
        <v>0</v>
      </c>
      <c r="AA209" s="1183" t="s">
        <v>3483</v>
      </c>
      <c r="AB209" s="1184">
        <v>0</v>
      </c>
      <c r="AC209" s="1179" t="s">
        <v>4095</v>
      </c>
      <c r="AD209" s="1185">
        <v>10</v>
      </c>
      <c r="AE209" s="2378" t="s">
        <v>3483</v>
      </c>
      <c r="AF209" s="2378"/>
      <c r="AG209" s="2385">
        <v>2115.6</v>
      </c>
      <c r="AH209" s="2385"/>
      <c r="AI209" s="2385"/>
      <c r="AJ209" s="1180">
        <v>0</v>
      </c>
      <c r="AK209" s="2383">
        <v>0</v>
      </c>
      <c r="AL209" s="1178">
        <v>24117.84</v>
      </c>
      <c r="AM209" s="2378" t="s">
        <v>3483</v>
      </c>
      <c r="AN209" s="2378"/>
    </row>
    <row r="210" spans="1:40" ht="11.85" customHeight="1" x14ac:dyDescent="0.2">
      <c r="A210" s="2379"/>
      <c r="B210" s="2379"/>
      <c r="C210" s="2379"/>
      <c r="D210" s="2384"/>
      <c r="E210" s="2384"/>
      <c r="F210" s="2384"/>
      <c r="G210" s="2384"/>
      <c r="H210" s="1186" t="s">
        <v>3483</v>
      </c>
      <c r="I210" s="2386" t="s">
        <v>4007</v>
      </c>
      <c r="J210" s="2386"/>
      <c r="K210" s="2386"/>
      <c r="L210" s="2386"/>
      <c r="M210" s="2386"/>
      <c r="N210" s="2386"/>
      <c r="O210" s="2386"/>
      <c r="P210" s="2386"/>
      <c r="Q210" s="2386"/>
      <c r="R210" s="2386"/>
      <c r="S210" s="2386"/>
      <c r="T210" s="2386"/>
      <c r="U210" s="2386"/>
      <c r="V210" s="2386"/>
      <c r="W210" s="2386"/>
      <c r="X210" s="2386"/>
      <c r="Y210" s="2283" t="s">
        <v>3483</v>
      </c>
      <c r="Z210" s="2283"/>
      <c r="AA210" s="2283"/>
      <c r="AB210" s="2283"/>
      <c r="AC210" s="1179" t="s">
        <v>2403</v>
      </c>
      <c r="AD210" s="1185">
        <v>0</v>
      </c>
      <c r="AE210" s="2383">
        <v>0</v>
      </c>
      <c r="AF210" s="2383"/>
      <c r="AG210" s="2383"/>
      <c r="AH210" s="2383"/>
      <c r="AI210" s="2383"/>
      <c r="AJ210" s="1183" t="s">
        <v>3483</v>
      </c>
      <c r="AK210" s="2383"/>
      <c r="AL210" s="2383">
        <v>0</v>
      </c>
      <c r="AM210" s="2383"/>
      <c r="AN210" s="1183" t="s">
        <v>3483</v>
      </c>
    </row>
    <row r="211" spans="1:40" ht="0.2" customHeight="1" x14ac:dyDescent="0.2"/>
    <row r="212" spans="1:40" ht="11.85" customHeight="1" x14ac:dyDescent="0.2">
      <c r="R212" s="2340" t="s">
        <v>4096</v>
      </c>
      <c r="S212" s="2340"/>
      <c r="Z212" s="2368" t="s">
        <v>3988</v>
      </c>
      <c r="AA212" s="2368"/>
      <c r="AB212" s="2368"/>
      <c r="AC212" s="2368"/>
      <c r="AD212" s="2368"/>
      <c r="AE212" s="2368"/>
      <c r="AF212" s="2368"/>
      <c r="AG212" s="2368"/>
      <c r="AH212" s="2368"/>
      <c r="AI212" s="2368"/>
      <c r="AJ212" s="2368"/>
      <c r="AK212" s="2368"/>
      <c r="AL212" s="2368"/>
      <c r="AM212" s="2368"/>
    </row>
    <row r="213" spans="1:40" ht="11.85" customHeight="1" x14ac:dyDescent="0.2">
      <c r="A213" s="2344" t="s">
        <v>3484</v>
      </c>
      <c r="B213" s="2345"/>
      <c r="C213" s="2346"/>
      <c r="D213" s="2353" t="s">
        <v>3485</v>
      </c>
      <c r="E213" s="2354"/>
      <c r="F213" s="2355"/>
      <c r="G213" s="2164" t="s">
        <v>3486</v>
      </c>
      <c r="H213" s="2362" t="s">
        <v>3989</v>
      </c>
      <c r="I213" s="2303" t="s">
        <v>3487</v>
      </c>
      <c r="J213" s="2305"/>
      <c r="K213" s="2311" t="s">
        <v>3990</v>
      </c>
      <c r="L213" s="2316" t="s">
        <v>3488</v>
      </c>
      <c r="M213" s="2317"/>
      <c r="N213" s="2317"/>
      <c r="O213" s="2317"/>
      <c r="P213" s="2317"/>
      <c r="Q213" s="2317"/>
      <c r="R213" s="2317"/>
      <c r="S213" s="2317"/>
      <c r="T213" s="2318"/>
      <c r="U213" s="2316" t="s">
        <v>3489</v>
      </c>
      <c r="V213" s="2317"/>
      <c r="W213" s="2317"/>
      <c r="X213" s="2317"/>
      <c r="Y213" s="2317"/>
      <c r="Z213" s="2317"/>
      <c r="AA213" s="2317"/>
      <c r="AB213" s="2317"/>
      <c r="AC213" s="2317"/>
      <c r="AD213" s="2317"/>
      <c r="AE213" s="2317"/>
      <c r="AF213" s="2317"/>
      <c r="AG213" s="2317"/>
      <c r="AH213" s="2317"/>
      <c r="AI213" s="2318"/>
      <c r="AJ213" s="2319" t="s">
        <v>3991</v>
      </c>
      <c r="AK213" s="2320"/>
      <c r="AL213" s="2325" t="s">
        <v>3490</v>
      </c>
      <c r="AM213" s="2326"/>
    </row>
    <row r="214" spans="1:40" ht="17.45" customHeight="1" x14ac:dyDescent="0.2">
      <c r="A214" s="2347"/>
      <c r="B214" s="2348"/>
      <c r="C214" s="2349"/>
      <c r="D214" s="2356"/>
      <c r="E214" s="2357"/>
      <c r="F214" s="2358"/>
      <c r="G214" s="2165"/>
      <c r="H214" s="2363"/>
      <c r="I214" s="2365"/>
      <c r="J214" s="2366"/>
      <c r="K214" s="2367"/>
      <c r="L214" s="2331" t="s">
        <v>3491</v>
      </c>
      <c r="M214" s="2325" t="s">
        <v>3992</v>
      </c>
      <c r="N214" s="2326"/>
      <c r="O214" s="2325" t="s">
        <v>3492</v>
      </c>
      <c r="P214" s="2326"/>
      <c r="Q214" s="2334" t="s">
        <v>3993</v>
      </c>
      <c r="R214" s="2335"/>
      <c r="S214" s="2340" t="s">
        <v>3483</v>
      </c>
      <c r="T214" s="2341" t="s">
        <v>3994</v>
      </c>
      <c r="U214" s="2294" t="s">
        <v>3493</v>
      </c>
      <c r="V214" s="2295"/>
      <c r="W214" s="2295"/>
      <c r="X214" s="2295"/>
      <c r="Y214" s="2296"/>
      <c r="Z214" s="2297" t="s">
        <v>3995</v>
      </c>
      <c r="AA214" s="2298"/>
      <c r="AB214" s="2299"/>
      <c r="AC214" s="2303" t="s">
        <v>3996</v>
      </c>
      <c r="AD214" s="2304"/>
      <c r="AE214" s="2304"/>
      <c r="AF214" s="2304"/>
      <c r="AG214" s="2304"/>
      <c r="AH214" s="2304"/>
      <c r="AI214" s="2305"/>
      <c r="AJ214" s="2321"/>
      <c r="AK214" s="2322"/>
      <c r="AL214" s="2327"/>
      <c r="AM214" s="2328"/>
    </row>
    <row r="215" spans="1:40" ht="35.1" customHeight="1" x14ac:dyDescent="0.2">
      <c r="A215" s="2347"/>
      <c r="B215" s="2348"/>
      <c r="C215" s="2349"/>
      <c r="D215" s="2356"/>
      <c r="E215" s="2357"/>
      <c r="F215" s="2358"/>
      <c r="G215" s="2165"/>
      <c r="H215" s="2363"/>
      <c r="I215" s="2365"/>
      <c r="J215" s="2366"/>
      <c r="K215" s="2367"/>
      <c r="L215" s="2332"/>
      <c r="M215" s="2327"/>
      <c r="N215" s="2328"/>
      <c r="O215" s="2329"/>
      <c r="P215" s="2330"/>
      <c r="Q215" s="2336"/>
      <c r="R215" s="2337"/>
      <c r="S215" s="2340"/>
      <c r="T215" s="2342"/>
      <c r="U215" s="2309" t="s">
        <v>3495</v>
      </c>
      <c r="V215" s="2309" t="s">
        <v>3496</v>
      </c>
      <c r="W215" s="2311" t="s">
        <v>3497</v>
      </c>
      <c r="X215" s="2311" t="s">
        <v>3498</v>
      </c>
      <c r="Y215" s="2311" t="s">
        <v>3499</v>
      </c>
      <c r="Z215" s="2300"/>
      <c r="AA215" s="2301"/>
      <c r="AB215" s="2302"/>
      <c r="AC215" s="2306"/>
      <c r="AD215" s="2307"/>
      <c r="AE215" s="2307"/>
      <c r="AF215" s="2307"/>
      <c r="AG215" s="2307"/>
      <c r="AH215" s="2307"/>
      <c r="AI215" s="2308"/>
      <c r="AJ215" s="2323"/>
      <c r="AK215" s="2324"/>
      <c r="AL215" s="2327"/>
      <c r="AM215" s="2328"/>
    </row>
    <row r="216" spans="1:40" ht="17.45" customHeight="1" x14ac:dyDescent="0.2">
      <c r="A216" s="2350"/>
      <c r="B216" s="2351"/>
      <c r="C216" s="2352"/>
      <c r="D216" s="2359"/>
      <c r="E216" s="2360"/>
      <c r="F216" s="2361"/>
      <c r="G216" s="2166"/>
      <c r="H216" s="2364"/>
      <c r="I216" s="2306"/>
      <c r="J216" s="2308"/>
      <c r="K216" s="2312"/>
      <c r="L216" s="2333"/>
      <c r="M216" s="2329"/>
      <c r="N216" s="2330"/>
      <c r="O216" s="1164" t="s">
        <v>3502</v>
      </c>
      <c r="P216" s="1164" t="s">
        <v>3500</v>
      </c>
      <c r="Q216" s="2338"/>
      <c r="R216" s="2339"/>
      <c r="S216" s="2340"/>
      <c r="T216" s="2343"/>
      <c r="U216" s="2310"/>
      <c r="V216" s="2310"/>
      <c r="W216" s="2312"/>
      <c r="X216" s="2312"/>
      <c r="Y216" s="2312"/>
      <c r="Z216" s="1164" t="s">
        <v>3502</v>
      </c>
      <c r="AA216" s="2313" t="s">
        <v>3997</v>
      </c>
      <c r="AB216" s="2314"/>
      <c r="AC216" s="1164" t="s">
        <v>3501</v>
      </c>
      <c r="AD216" s="1164" t="s">
        <v>3502</v>
      </c>
      <c r="AE216" s="2313" t="s">
        <v>3997</v>
      </c>
      <c r="AF216" s="2315"/>
      <c r="AG216" s="2315"/>
      <c r="AH216" s="2315"/>
      <c r="AI216" s="2314"/>
      <c r="AJ216" s="1164" t="s">
        <v>3502</v>
      </c>
      <c r="AK216" s="1164" t="s">
        <v>3500</v>
      </c>
      <c r="AL216" s="2329"/>
      <c r="AM216" s="2330"/>
    </row>
    <row r="217" spans="1:40" ht="11.85" customHeight="1" x14ac:dyDescent="0.2">
      <c r="A217" s="2288" t="s">
        <v>3503</v>
      </c>
      <c r="B217" s="2289"/>
      <c r="C217" s="2290"/>
      <c r="D217" s="2288" t="s">
        <v>3504</v>
      </c>
      <c r="E217" s="2289"/>
      <c r="F217" s="2290"/>
      <c r="G217" s="1165" t="s">
        <v>3505</v>
      </c>
      <c r="H217" s="1165" t="s">
        <v>3506</v>
      </c>
      <c r="I217" s="2288" t="s">
        <v>3507</v>
      </c>
      <c r="J217" s="2290"/>
      <c r="K217" s="1166">
        <v>6</v>
      </c>
      <c r="L217" s="1165" t="s">
        <v>3508</v>
      </c>
      <c r="M217" s="1165" t="s">
        <v>3998</v>
      </c>
      <c r="N217" s="1166">
        <v>9</v>
      </c>
      <c r="O217" s="1166">
        <v>10</v>
      </c>
      <c r="P217" s="1166">
        <v>11</v>
      </c>
      <c r="Q217" s="2292">
        <v>12</v>
      </c>
      <c r="R217" s="2293"/>
      <c r="S217" s="2288" t="s">
        <v>3999</v>
      </c>
      <c r="T217" s="2290"/>
      <c r="U217" s="1165" t="s">
        <v>3509</v>
      </c>
      <c r="V217" s="1165" t="s">
        <v>3510</v>
      </c>
      <c r="W217" s="1165" t="s">
        <v>3511</v>
      </c>
      <c r="X217" s="1165" t="s">
        <v>3512</v>
      </c>
      <c r="Y217" s="1167" t="s">
        <v>3513</v>
      </c>
      <c r="Z217" s="1167" t="s">
        <v>4000</v>
      </c>
      <c r="AA217" s="2292">
        <v>20</v>
      </c>
      <c r="AB217" s="2293"/>
      <c r="AC217" s="1165" t="s">
        <v>3514</v>
      </c>
      <c r="AD217" s="1167" t="s">
        <v>3515</v>
      </c>
      <c r="AE217" s="2288" t="s">
        <v>4001</v>
      </c>
      <c r="AF217" s="2289"/>
      <c r="AG217" s="2289"/>
      <c r="AH217" s="2289"/>
      <c r="AI217" s="2290"/>
      <c r="AJ217" s="1167" t="s">
        <v>4002</v>
      </c>
      <c r="AK217" s="1165" t="s">
        <v>4003</v>
      </c>
      <c r="AL217" s="2288" t="s">
        <v>3516</v>
      </c>
      <c r="AM217" s="2290"/>
    </row>
    <row r="218" spans="1:40" ht="3" customHeight="1" x14ac:dyDescent="0.2"/>
    <row r="219" spans="1:40" ht="11.85" customHeight="1" x14ac:dyDescent="0.2">
      <c r="A219" s="2379">
        <v>0</v>
      </c>
      <c r="B219" s="2379"/>
      <c r="C219" s="2379"/>
      <c r="D219" s="2380" t="s">
        <v>3520</v>
      </c>
      <c r="E219" s="2380"/>
      <c r="F219" s="2380"/>
      <c r="G219" s="2380" t="s">
        <v>235</v>
      </c>
      <c r="H219" s="1168">
        <v>21156</v>
      </c>
      <c r="I219" s="1168">
        <v>0.5</v>
      </c>
      <c r="J219" s="1169" t="s">
        <v>3483</v>
      </c>
      <c r="K219" s="1168">
        <v>10578</v>
      </c>
      <c r="L219" s="1168">
        <v>0</v>
      </c>
      <c r="M219" s="1170">
        <v>0</v>
      </c>
      <c r="N219" s="1171">
        <v>0</v>
      </c>
      <c r="O219" s="1172">
        <v>4</v>
      </c>
      <c r="P219" s="1171">
        <v>423.12</v>
      </c>
      <c r="Q219" s="2376">
        <v>0</v>
      </c>
      <c r="R219" s="2376"/>
      <c r="S219" s="2381">
        <v>423.12</v>
      </c>
      <c r="T219" s="2381"/>
      <c r="U219" s="1171">
        <v>11.25</v>
      </c>
      <c r="V219" s="1171">
        <v>0.94</v>
      </c>
      <c r="W219" s="1171">
        <v>0.94</v>
      </c>
      <c r="X219" s="1172">
        <v>13.125</v>
      </c>
      <c r="Y219" s="1168">
        <v>1388.37</v>
      </c>
      <c r="Z219" s="1171">
        <v>0</v>
      </c>
      <c r="AA219" s="1173" t="s">
        <v>3483</v>
      </c>
      <c r="AB219" s="1174">
        <v>0</v>
      </c>
      <c r="AC219" s="1169" t="s">
        <v>3483</v>
      </c>
      <c r="AD219" s="1175">
        <v>10</v>
      </c>
      <c r="AE219" s="2373" t="s">
        <v>3483</v>
      </c>
      <c r="AF219" s="2373"/>
      <c r="AG219" s="2381">
        <v>1057.8</v>
      </c>
      <c r="AH219" s="2381"/>
      <c r="AI219" s="2381"/>
      <c r="AJ219" s="1170">
        <v>0</v>
      </c>
      <c r="AK219" s="2376">
        <v>0</v>
      </c>
      <c r="AL219" s="1168">
        <v>13447.29</v>
      </c>
      <c r="AM219" s="2373" t="s">
        <v>3483</v>
      </c>
      <c r="AN219" s="2373"/>
    </row>
    <row r="220" spans="1:40" ht="11.85" customHeight="1" x14ac:dyDescent="0.2">
      <c r="A220" s="2379"/>
      <c r="B220" s="2379"/>
      <c r="C220" s="2379"/>
      <c r="D220" s="2380"/>
      <c r="E220" s="2380"/>
      <c r="F220" s="2380"/>
      <c r="G220" s="2380"/>
      <c r="H220" s="1176" t="s">
        <v>3483</v>
      </c>
      <c r="I220" s="2374" t="s">
        <v>4007</v>
      </c>
      <c r="J220" s="2374"/>
      <c r="K220" s="2374"/>
      <c r="L220" s="2374"/>
      <c r="M220" s="2374"/>
      <c r="N220" s="2374"/>
      <c r="O220" s="2374"/>
      <c r="P220" s="2374"/>
      <c r="Q220" s="2374"/>
      <c r="R220" s="2374"/>
      <c r="S220" s="2374"/>
      <c r="T220" s="2374"/>
      <c r="U220" s="2374"/>
      <c r="V220" s="2374"/>
      <c r="W220" s="2374"/>
      <c r="X220" s="2374"/>
      <c r="Y220" s="2375" t="s">
        <v>3483</v>
      </c>
      <c r="Z220" s="2375"/>
      <c r="AA220" s="2375"/>
      <c r="AB220" s="2375"/>
      <c r="AC220" s="1169" t="s">
        <v>2403</v>
      </c>
      <c r="AD220" s="1175">
        <v>0</v>
      </c>
      <c r="AE220" s="2376">
        <v>0</v>
      </c>
      <c r="AF220" s="2376"/>
      <c r="AG220" s="2376"/>
      <c r="AH220" s="2376"/>
      <c r="AI220" s="2376"/>
      <c r="AJ220" s="1177" t="s">
        <v>3483</v>
      </c>
      <c r="AK220" s="2376"/>
      <c r="AL220" s="2376">
        <v>0</v>
      </c>
      <c r="AM220" s="2376"/>
      <c r="AN220" s="1173" t="s">
        <v>3483</v>
      </c>
    </row>
    <row r="221" spans="1:40" ht="3" customHeight="1" x14ac:dyDescent="0.2"/>
    <row r="222" spans="1:40" ht="11.85" customHeight="1" x14ac:dyDescent="0.2">
      <c r="A222" s="2379">
        <v>0</v>
      </c>
      <c r="B222" s="2379"/>
      <c r="C222" s="2379"/>
      <c r="D222" s="2384" t="s">
        <v>4097</v>
      </c>
      <c r="E222" s="2384"/>
      <c r="F222" s="2384"/>
      <c r="G222" s="2384" t="s">
        <v>235</v>
      </c>
      <c r="H222" s="1178">
        <v>21156</v>
      </c>
      <c r="I222" s="1178">
        <v>1</v>
      </c>
      <c r="J222" s="1179" t="s">
        <v>3483</v>
      </c>
      <c r="K222" s="1178">
        <v>21156</v>
      </c>
      <c r="L222" s="1178">
        <v>0</v>
      </c>
      <c r="M222" s="1180">
        <v>0</v>
      </c>
      <c r="N222" s="1181">
        <v>0</v>
      </c>
      <c r="O222" s="1182">
        <v>4</v>
      </c>
      <c r="P222" s="1181">
        <v>846.24</v>
      </c>
      <c r="Q222" s="2383">
        <v>0</v>
      </c>
      <c r="R222" s="2383"/>
      <c r="S222" s="2385">
        <v>846.24</v>
      </c>
      <c r="T222" s="2385"/>
      <c r="U222" s="1181">
        <v>0</v>
      </c>
      <c r="V222" s="1181">
        <v>0</v>
      </c>
      <c r="W222" s="1181">
        <v>0</v>
      </c>
      <c r="X222" s="1182">
        <v>0</v>
      </c>
      <c r="Y222" s="1178">
        <v>0</v>
      </c>
      <c r="Z222" s="1181">
        <v>0</v>
      </c>
      <c r="AA222" s="1183" t="s">
        <v>3483</v>
      </c>
      <c r="AB222" s="1184">
        <v>0</v>
      </c>
      <c r="AC222" s="1179" t="s">
        <v>4098</v>
      </c>
      <c r="AD222" s="1185">
        <v>0</v>
      </c>
      <c r="AE222" s="2378" t="s">
        <v>3483</v>
      </c>
      <c r="AF222" s="2378"/>
      <c r="AG222" s="2378"/>
      <c r="AH222" s="2378"/>
      <c r="AI222" s="1178">
        <v>0</v>
      </c>
      <c r="AJ222" s="1180">
        <v>0</v>
      </c>
      <c r="AK222" s="2383">
        <v>0</v>
      </c>
      <c r="AL222" s="1178">
        <v>22002.240000000002</v>
      </c>
      <c r="AM222" s="2378" t="s">
        <v>3483</v>
      </c>
      <c r="AN222" s="2378"/>
    </row>
    <row r="223" spans="1:40" ht="11.85" customHeight="1" x14ac:dyDescent="0.2">
      <c r="A223" s="2379"/>
      <c r="B223" s="2379"/>
      <c r="C223" s="2379"/>
      <c r="D223" s="2384"/>
      <c r="E223" s="2384"/>
      <c r="F223" s="2384"/>
      <c r="G223" s="2384"/>
      <c r="H223" s="1186" t="s">
        <v>3483</v>
      </c>
      <c r="I223" s="2386" t="s">
        <v>4007</v>
      </c>
      <c r="J223" s="2386"/>
      <c r="K223" s="2386"/>
      <c r="L223" s="2386"/>
      <c r="M223" s="2386"/>
      <c r="N223" s="2386"/>
      <c r="O223" s="2386"/>
      <c r="P223" s="2386"/>
      <c r="Q223" s="2386"/>
      <c r="R223" s="2386"/>
      <c r="S223" s="2386"/>
      <c r="T223" s="2386"/>
      <c r="U223" s="2386"/>
      <c r="V223" s="2386"/>
      <c r="W223" s="2386"/>
      <c r="X223" s="2386"/>
      <c r="Y223" s="2283" t="s">
        <v>3483</v>
      </c>
      <c r="Z223" s="2283"/>
      <c r="AA223" s="2283"/>
      <c r="AB223" s="2283"/>
      <c r="AC223" s="1179" t="s">
        <v>2403</v>
      </c>
      <c r="AD223" s="1185">
        <v>0</v>
      </c>
      <c r="AE223" s="2383">
        <v>0</v>
      </c>
      <c r="AF223" s="2383"/>
      <c r="AG223" s="2383"/>
      <c r="AH223" s="2383"/>
      <c r="AI223" s="2383"/>
      <c r="AJ223" s="1183" t="s">
        <v>3483</v>
      </c>
      <c r="AK223" s="2383"/>
      <c r="AL223" s="2383">
        <v>0</v>
      </c>
      <c r="AM223" s="2383"/>
      <c r="AN223" s="1183" t="s">
        <v>3483</v>
      </c>
    </row>
    <row r="224" spans="1:40" ht="3" customHeight="1" x14ac:dyDescent="0.2"/>
    <row r="225" spans="1:43" ht="11.85" customHeight="1" x14ac:dyDescent="0.2">
      <c r="A225" s="2379">
        <v>0</v>
      </c>
      <c r="B225" s="2379"/>
      <c r="C225" s="2379"/>
      <c r="D225" s="2380" t="s">
        <v>4099</v>
      </c>
      <c r="E225" s="2380"/>
      <c r="F225" s="2380"/>
      <c r="G225" s="2380" t="s">
        <v>235</v>
      </c>
      <c r="H225" s="1168">
        <v>21156</v>
      </c>
      <c r="I225" s="1168">
        <v>0</v>
      </c>
      <c r="J225" s="1169" t="s">
        <v>3483</v>
      </c>
      <c r="K225" s="1168">
        <v>0</v>
      </c>
      <c r="L225" s="1168">
        <v>0</v>
      </c>
      <c r="M225" s="1170">
        <v>0</v>
      </c>
      <c r="N225" s="1171">
        <v>0</v>
      </c>
      <c r="O225" s="1172">
        <v>4</v>
      </c>
      <c r="P225" s="1171">
        <v>0</v>
      </c>
      <c r="Q225" s="2376">
        <v>0</v>
      </c>
      <c r="R225" s="2376"/>
      <c r="S225" s="2381">
        <v>0</v>
      </c>
      <c r="T225" s="2381"/>
      <c r="U225" s="1171">
        <v>0</v>
      </c>
      <c r="V225" s="1171">
        <v>0</v>
      </c>
      <c r="W225" s="1171">
        <v>0</v>
      </c>
      <c r="X225" s="1172">
        <v>0</v>
      </c>
      <c r="Y225" s="1168">
        <v>0</v>
      </c>
      <c r="Z225" s="1171">
        <v>0</v>
      </c>
      <c r="AA225" s="1173" t="s">
        <v>3483</v>
      </c>
      <c r="AB225" s="1174">
        <v>0</v>
      </c>
      <c r="AC225" s="1169" t="s">
        <v>4100</v>
      </c>
      <c r="AD225" s="1175">
        <v>0</v>
      </c>
      <c r="AE225" s="2373" t="s">
        <v>3483</v>
      </c>
      <c r="AF225" s="2373"/>
      <c r="AG225" s="2373"/>
      <c r="AH225" s="2373"/>
      <c r="AI225" s="1168">
        <v>0</v>
      </c>
      <c r="AJ225" s="1170">
        <v>0</v>
      </c>
      <c r="AK225" s="2376">
        <v>0</v>
      </c>
      <c r="AL225" s="1168">
        <v>0</v>
      </c>
      <c r="AM225" s="2373" t="s">
        <v>3483</v>
      </c>
      <c r="AN225" s="2373"/>
    </row>
    <row r="226" spans="1:43" ht="11.85" customHeight="1" x14ac:dyDescent="0.2">
      <c r="A226" s="2379"/>
      <c r="B226" s="2379"/>
      <c r="C226" s="2379"/>
      <c r="D226" s="2380"/>
      <c r="E226" s="2380"/>
      <c r="F226" s="2380"/>
      <c r="G226" s="2380"/>
      <c r="H226" s="1176" t="s">
        <v>3483</v>
      </c>
      <c r="I226" s="2374" t="s">
        <v>4007</v>
      </c>
      <c r="J226" s="2374"/>
      <c r="K226" s="2374"/>
      <c r="L226" s="2374"/>
      <c r="M226" s="2374"/>
      <c r="N226" s="2374"/>
      <c r="O226" s="2374"/>
      <c r="P226" s="2374"/>
      <c r="Q226" s="2374"/>
      <c r="R226" s="2374"/>
      <c r="S226" s="2374"/>
      <c r="T226" s="2374"/>
      <c r="U226" s="2374"/>
      <c r="V226" s="2374"/>
      <c r="W226" s="2374"/>
      <c r="X226" s="2374"/>
      <c r="Y226" s="2375" t="s">
        <v>3483</v>
      </c>
      <c r="Z226" s="2375"/>
      <c r="AA226" s="2375"/>
      <c r="AB226" s="2375"/>
      <c r="AC226" s="1169" t="s">
        <v>2403</v>
      </c>
      <c r="AD226" s="1175">
        <v>0</v>
      </c>
      <c r="AE226" s="2376">
        <v>0</v>
      </c>
      <c r="AF226" s="2376"/>
      <c r="AG226" s="2376"/>
      <c r="AH226" s="2376"/>
      <c r="AI226" s="2376"/>
      <c r="AJ226" s="1177" t="s">
        <v>3483</v>
      </c>
      <c r="AK226" s="2376"/>
      <c r="AL226" s="2376">
        <v>0</v>
      </c>
      <c r="AM226" s="2376"/>
      <c r="AN226" s="1173" t="s">
        <v>3483</v>
      </c>
    </row>
    <row r="227" spans="1:43" ht="3" customHeight="1" x14ac:dyDescent="0.2"/>
    <row r="228" spans="1:43" ht="11.85" customHeight="1" x14ac:dyDescent="0.2">
      <c r="A228" s="2379">
        <v>0</v>
      </c>
      <c r="B228" s="2379"/>
      <c r="C228" s="2379"/>
      <c r="D228" s="2384" t="s">
        <v>4101</v>
      </c>
      <c r="E228" s="2384"/>
      <c r="F228" s="2384"/>
      <c r="G228" s="2384" t="s">
        <v>93</v>
      </c>
      <c r="H228" s="1178">
        <v>21156</v>
      </c>
      <c r="I228" s="1178">
        <v>0</v>
      </c>
      <c r="J228" s="1179" t="s">
        <v>3483</v>
      </c>
      <c r="K228" s="1178">
        <v>0</v>
      </c>
      <c r="L228" s="1178">
        <v>0</v>
      </c>
      <c r="M228" s="1180">
        <v>0</v>
      </c>
      <c r="N228" s="1181">
        <v>0</v>
      </c>
      <c r="O228" s="1182">
        <v>15</v>
      </c>
      <c r="P228" s="1181">
        <v>0</v>
      </c>
      <c r="Q228" s="2383">
        <v>0</v>
      </c>
      <c r="R228" s="2383"/>
      <c r="S228" s="2385">
        <v>0</v>
      </c>
      <c r="T228" s="2385"/>
      <c r="U228" s="1181">
        <v>0</v>
      </c>
      <c r="V228" s="1181">
        <v>0</v>
      </c>
      <c r="W228" s="1181">
        <v>0</v>
      </c>
      <c r="X228" s="1182">
        <v>0</v>
      </c>
      <c r="Y228" s="1178">
        <v>0</v>
      </c>
      <c r="Z228" s="1181">
        <v>0</v>
      </c>
      <c r="AA228" s="1183" t="s">
        <v>3483</v>
      </c>
      <c r="AB228" s="1184">
        <v>0</v>
      </c>
      <c r="AC228" s="1179" t="s">
        <v>4102</v>
      </c>
      <c r="AD228" s="1185">
        <v>15</v>
      </c>
      <c r="AE228" s="2378" t="s">
        <v>3483</v>
      </c>
      <c r="AF228" s="2378"/>
      <c r="AG228" s="2378"/>
      <c r="AH228" s="2378"/>
      <c r="AI228" s="1178">
        <v>0</v>
      </c>
      <c r="AJ228" s="1180">
        <v>0</v>
      </c>
      <c r="AK228" s="2383">
        <v>0</v>
      </c>
      <c r="AL228" s="1178">
        <v>0</v>
      </c>
      <c r="AM228" s="2378" t="s">
        <v>3483</v>
      </c>
      <c r="AN228" s="2378"/>
    </row>
    <row r="229" spans="1:43" ht="11.85" customHeight="1" x14ac:dyDescent="0.2">
      <c r="A229" s="2379"/>
      <c r="B229" s="2379"/>
      <c r="C229" s="2379"/>
      <c r="D229" s="2384"/>
      <c r="E229" s="2384"/>
      <c r="F229" s="2384"/>
      <c r="G229" s="2384"/>
      <c r="H229" s="1186" t="s">
        <v>3483</v>
      </c>
      <c r="I229" s="2386" t="s">
        <v>4007</v>
      </c>
      <c r="J229" s="2386"/>
      <c r="K229" s="2386"/>
      <c r="L229" s="2386"/>
      <c r="M229" s="2386"/>
      <c r="N229" s="2386"/>
      <c r="O229" s="2386"/>
      <c r="P229" s="2386"/>
      <c r="Q229" s="2386"/>
      <c r="R229" s="2386"/>
      <c r="S229" s="2386"/>
      <c r="T229" s="2386"/>
      <c r="U229" s="2386"/>
      <c r="V229" s="2386"/>
      <c r="W229" s="2386"/>
      <c r="X229" s="2386"/>
      <c r="Y229" s="2283" t="s">
        <v>3483</v>
      </c>
      <c r="Z229" s="2283"/>
      <c r="AA229" s="2283"/>
      <c r="AB229" s="2283"/>
      <c r="AC229" s="1179" t="s">
        <v>2403</v>
      </c>
      <c r="AD229" s="1185">
        <v>0</v>
      </c>
      <c r="AE229" s="2383">
        <v>0</v>
      </c>
      <c r="AF229" s="2383"/>
      <c r="AG229" s="2383"/>
      <c r="AH229" s="2383"/>
      <c r="AI229" s="2383"/>
      <c r="AJ229" s="1183" t="s">
        <v>3483</v>
      </c>
      <c r="AK229" s="2383"/>
      <c r="AL229" s="2383">
        <v>0</v>
      </c>
      <c r="AM229" s="2383"/>
      <c r="AN229" s="1183" t="s">
        <v>3483</v>
      </c>
    </row>
    <row r="230" spans="1:43" ht="3" customHeight="1" x14ac:dyDescent="0.2"/>
    <row r="231" spans="1:43" ht="11.85" customHeight="1" x14ac:dyDescent="0.2">
      <c r="A231" s="2379">
        <v>0</v>
      </c>
      <c r="B231" s="2379"/>
      <c r="C231" s="2379"/>
      <c r="D231" s="2380" t="s">
        <v>4103</v>
      </c>
      <c r="E231" s="2380"/>
      <c r="F231" s="2380"/>
      <c r="G231" s="2380" t="s">
        <v>93</v>
      </c>
      <c r="H231" s="1168">
        <v>21156</v>
      </c>
      <c r="I231" s="1168">
        <v>0.5</v>
      </c>
      <c r="J231" s="1169" t="s">
        <v>3483</v>
      </c>
      <c r="K231" s="1168">
        <v>10578</v>
      </c>
      <c r="L231" s="1168">
        <v>0</v>
      </c>
      <c r="M231" s="1170">
        <v>0</v>
      </c>
      <c r="N231" s="1171">
        <v>0</v>
      </c>
      <c r="O231" s="1172">
        <v>15</v>
      </c>
      <c r="P231" s="1171">
        <v>1586.7</v>
      </c>
      <c r="Q231" s="2376">
        <v>0</v>
      </c>
      <c r="R231" s="2376"/>
      <c r="S231" s="2381">
        <v>1586.7</v>
      </c>
      <c r="T231" s="2381"/>
      <c r="U231" s="1171">
        <v>0</v>
      </c>
      <c r="V231" s="1171">
        <v>0</v>
      </c>
      <c r="W231" s="1171">
        <v>0</v>
      </c>
      <c r="X231" s="1172">
        <v>0</v>
      </c>
      <c r="Y231" s="1168">
        <v>0</v>
      </c>
      <c r="Z231" s="1171">
        <v>0</v>
      </c>
      <c r="AA231" s="1173" t="s">
        <v>3483</v>
      </c>
      <c r="AB231" s="1174">
        <v>0</v>
      </c>
      <c r="AC231" s="1169" t="s">
        <v>4104</v>
      </c>
      <c r="AD231" s="1175">
        <v>15</v>
      </c>
      <c r="AE231" s="2373" t="s">
        <v>3483</v>
      </c>
      <c r="AF231" s="2373"/>
      <c r="AG231" s="2381">
        <v>1586.7</v>
      </c>
      <c r="AH231" s="2381"/>
      <c r="AI231" s="2381"/>
      <c r="AJ231" s="1170">
        <v>0</v>
      </c>
      <c r="AK231" s="2376">
        <v>0</v>
      </c>
      <c r="AL231" s="1168">
        <v>13751.4</v>
      </c>
      <c r="AM231" s="2373" t="s">
        <v>3483</v>
      </c>
      <c r="AN231" s="2373"/>
    </row>
    <row r="232" spans="1:43" ht="11.85" customHeight="1" x14ac:dyDescent="0.2">
      <c r="A232" s="2379"/>
      <c r="B232" s="2379"/>
      <c r="C232" s="2379"/>
      <c r="D232" s="2380"/>
      <c r="E232" s="2380"/>
      <c r="F232" s="2380"/>
      <c r="G232" s="2380"/>
      <c r="H232" s="1176" t="s">
        <v>3483</v>
      </c>
      <c r="I232" s="2374" t="s">
        <v>4007</v>
      </c>
      <c r="J232" s="2374"/>
      <c r="K232" s="2374"/>
      <c r="L232" s="2374"/>
      <c r="M232" s="2374"/>
      <c r="N232" s="2374"/>
      <c r="O232" s="2374"/>
      <c r="P232" s="2374"/>
      <c r="Q232" s="2374"/>
      <c r="R232" s="2374"/>
      <c r="S232" s="2374"/>
      <c r="T232" s="2374"/>
      <c r="U232" s="2374"/>
      <c r="V232" s="2374"/>
      <c r="W232" s="2374"/>
      <c r="X232" s="2374"/>
      <c r="Y232" s="2375" t="s">
        <v>3483</v>
      </c>
      <c r="Z232" s="2375"/>
      <c r="AA232" s="2375"/>
      <c r="AB232" s="2375"/>
      <c r="AC232" s="1169" t="s">
        <v>2403</v>
      </c>
      <c r="AD232" s="1175">
        <v>0</v>
      </c>
      <c r="AE232" s="2376">
        <v>0</v>
      </c>
      <c r="AF232" s="2376"/>
      <c r="AG232" s="2376"/>
      <c r="AH232" s="2376"/>
      <c r="AI232" s="2376"/>
      <c r="AJ232" s="1177" t="s">
        <v>3483</v>
      </c>
      <c r="AK232" s="2376"/>
      <c r="AL232" s="2376">
        <v>0</v>
      </c>
      <c r="AM232" s="2376"/>
      <c r="AN232" s="1173" t="s">
        <v>3483</v>
      </c>
    </row>
    <row r="233" spans="1:43" ht="3" customHeight="1" x14ac:dyDescent="0.2"/>
    <row r="234" spans="1:43" ht="21" customHeight="1" x14ac:dyDescent="0.2">
      <c r="A234" s="2379">
        <v>0</v>
      </c>
      <c r="B234" s="2379"/>
      <c r="C234" s="2379"/>
      <c r="D234" s="2384" t="s">
        <v>3520</v>
      </c>
      <c r="E234" s="2384"/>
      <c r="F234" s="2384"/>
      <c r="G234" s="2384" t="s">
        <v>93</v>
      </c>
      <c r="H234" s="1178">
        <v>21156</v>
      </c>
      <c r="I234" s="1178">
        <v>1.25</v>
      </c>
      <c r="J234" s="1179" t="s">
        <v>3483</v>
      </c>
      <c r="K234" s="1178">
        <v>26445</v>
      </c>
      <c r="L234" s="1178">
        <v>0</v>
      </c>
      <c r="M234" s="1180">
        <v>0</v>
      </c>
      <c r="N234" s="1181">
        <v>0</v>
      </c>
      <c r="O234" s="1182">
        <v>15</v>
      </c>
      <c r="P234" s="1181">
        <v>3966.75</v>
      </c>
      <c r="Q234" s="2383">
        <v>0</v>
      </c>
      <c r="R234" s="2383"/>
      <c r="S234" s="2385">
        <v>3966.75</v>
      </c>
      <c r="T234" s="2385"/>
      <c r="U234" s="1181">
        <v>11.25</v>
      </c>
      <c r="V234" s="1181">
        <v>0.94</v>
      </c>
      <c r="W234" s="1181">
        <v>0.94</v>
      </c>
      <c r="X234" s="1182">
        <v>13.125</v>
      </c>
      <c r="Y234" s="1178">
        <v>3470.9</v>
      </c>
      <c r="Z234" s="1181">
        <v>0</v>
      </c>
      <c r="AA234" s="1183" t="s">
        <v>3483</v>
      </c>
      <c r="AB234" s="1184">
        <v>0</v>
      </c>
      <c r="AC234" s="1179" t="s">
        <v>3483</v>
      </c>
      <c r="AD234" s="1185">
        <v>10</v>
      </c>
      <c r="AE234" s="2378" t="s">
        <v>3483</v>
      </c>
      <c r="AF234" s="2378"/>
      <c r="AG234" s="2385">
        <v>2644.5</v>
      </c>
      <c r="AH234" s="2385"/>
      <c r="AI234" s="2385"/>
      <c r="AJ234" s="1180">
        <v>0</v>
      </c>
      <c r="AK234" s="2383">
        <v>0</v>
      </c>
      <c r="AL234" s="1178">
        <v>36527.15</v>
      </c>
      <c r="AM234" s="2378" t="s">
        <v>3483</v>
      </c>
      <c r="AN234" s="2378"/>
      <c r="AO234" s="2281" t="s">
        <v>4306</v>
      </c>
      <c r="AP234" s="2281"/>
      <c r="AQ234" s="58">
        <f>AL88+AL92+AL96+AL99+AL109+AL115+AL118+AL121+AL124+AL127+AL130+AL133+AL136+AL142+AL145+AL148+AL151+AL154+AL164+AL167+AL170+AL173+AL176+AL179+AL182+AL185+AL188+AL194+AL197+AL200+AL203+AL206+AL209</f>
        <v>981827</v>
      </c>
    </row>
    <row r="235" spans="1:43" ht="11.85" customHeight="1" x14ac:dyDescent="0.2">
      <c r="A235" s="2379"/>
      <c r="B235" s="2379"/>
      <c r="C235" s="2379"/>
      <c r="D235" s="2384"/>
      <c r="E235" s="2384"/>
      <c r="F235" s="2384"/>
      <c r="G235" s="2384"/>
      <c r="H235" s="1186" t="s">
        <v>3483</v>
      </c>
      <c r="I235" s="2386" t="s">
        <v>4007</v>
      </c>
      <c r="J235" s="2386"/>
      <c r="K235" s="2386"/>
      <c r="L235" s="2386"/>
      <c r="M235" s="2386"/>
      <c r="N235" s="2386"/>
      <c r="O235" s="2386"/>
      <c r="P235" s="2386"/>
      <c r="Q235" s="2386"/>
      <c r="R235" s="2386"/>
      <c r="S235" s="2386"/>
      <c r="T235" s="2386"/>
      <c r="U235" s="2386"/>
      <c r="V235" s="2386"/>
      <c r="W235" s="2386"/>
      <c r="X235" s="2386"/>
      <c r="Y235" s="2283" t="s">
        <v>3483</v>
      </c>
      <c r="Z235" s="2283"/>
      <c r="AA235" s="2283"/>
      <c r="AB235" s="2283"/>
      <c r="AC235" s="1179" t="s">
        <v>2403</v>
      </c>
      <c r="AD235" s="1185">
        <v>0</v>
      </c>
      <c r="AE235" s="2383">
        <v>0</v>
      </c>
      <c r="AF235" s="2383"/>
      <c r="AG235" s="2383"/>
      <c r="AH235" s="2383"/>
      <c r="AI235" s="2383"/>
      <c r="AJ235" s="1183" t="s">
        <v>3483</v>
      </c>
      <c r="AK235" s="2383"/>
      <c r="AL235" s="2383">
        <v>0</v>
      </c>
      <c r="AM235" s="2383"/>
      <c r="AN235" s="1183" t="s">
        <v>3483</v>
      </c>
    </row>
    <row r="236" spans="1:43" ht="3" customHeight="1" x14ac:dyDescent="0.2"/>
    <row r="237" spans="1:43" ht="11.85" customHeight="1" x14ac:dyDescent="0.2">
      <c r="A237" s="2379">
        <v>0</v>
      </c>
      <c r="B237" s="2379"/>
      <c r="C237" s="2379"/>
      <c r="D237" s="2380" t="s">
        <v>3648</v>
      </c>
      <c r="E237" s="2380"/>
      <c r="F237" s="2380"/>
      <c r="G237" s="2380" t="s">
        <v>93</v>
      </c>
      <c r="H237" s="1168">
        <v>21156</v>
      </c>
      <c r="I237" s="1168">
        <v>0.75</v>
      </c>
      <c r="J237" s="1169" t="s">
        <v>3483</v>
      </c>
      <c r="K237" s="1168">
        <v>15867</v>
      </c>
      <c r="L237" s="1168">
        <v>0</v>
      </c>
      <c r="M237" s="1170">
        <v>0</v>
      </c>
      <c r="N237" s="1171">
        <v>0</v>
      </c>
      <c r="O237" s="1172">
        <v>15</v>
      </c>
      <c r="P237" s="1171">
        <v>2380.0500000000002</v>
      </c>
      <c r="Q237" s="2376">
        <v>0</v>
      </c>
      <c r="R237" s="2376"/>
      <c r="S237" s="2381">
        <v>2380.0500000000002</v>
      </c>
      <c r="T237" s="2381"/>
      <c r="U237" s="1171">
        <v>15</v>
      </c>
      <c r="V237" s="1171">
        <v>0</v>
      </c>
      <c r="W237" s="1171">
        <v>0</v>
      </c>
      <c r="X237" s="1172">
        <v>15</v>
      </c>
      <c r="Y237" s="1168">
        <v>2380.0500000000002</v>
      </c>
      <c r="Z237" s="1171">
        <v>0</v>
      </c>
      <c r="AA237" s="1173" t="s">
        <v>3483</v>
      </c>
      <c r="AB237" s="1174">
        <v>0</v>
      </c>
      <c r="AC237" s="1169" t="s">
        <v>4105</v>
      </c>
      <c r="AD237" s="1175">
        <v>15</v>
      </c>
      <c r="AE237" s="2373" t="s">
        <v>3483</v>
      </c>
      <c r="AF237" s="2373"/>
      <c r="AG237" s="2381">
        <v>2380.0500000000002</v>
      </c>
      <c r="AH237" s="2381"/>
      <c r="AI237" s="2381"/>
      <c r="AJ237" s="1170">
        <v>0</v>
      </c>
      <c r="AK237" s="2376">
        <v>0</v>
      </c>
      <c r="AL237" s="1168">
        <v>23007.15</v>
      </c>
      <c r="AM237" s="2373" t="s">
        <v>3483</v>
      </c>
      <c r="AN237" s="2373"/>
      <c r="AO237" s="1823" t="s">
        <v>3960</v>
      </c>
      <c r="AP237" s="1823"/>
      <c r="AQ237" s="58">
        <f>AL219+AL222</f>
        <v>35449.53</v>
      </c>
    </row>
    <row r="238" spans="1:43" ht="11.85" customHeight="1" x14ac:dyDescent="0.2">
      <c r="A238" s="2379"/>
      <c r="B238" s="2379"/>
      <c r="C238" s="2379"/>
      <c r="D238" s="2380"/>
      <c r="E238" s="2380"/>
      <c r="F238" s="2380"/>
      <c r="G238" s="2380"/>
      <c r="H238" s="1176" t="s">
        <v>4052</v>
      </c>
      <c r="I238" s="2374" t="s">
        <v>4106</v>
      </c>
      <c r="J238" s="2374"/>
      <c r="K238" s="2374"/>
      <c r="L238" s="2374"/>
      <c r="M238" s="2374"/>
      <c r="N238" s="2374"/>
      <c r="O238" s="2374"/>
      <c r="P238" s="2374"/>
      <c r="Q238" s="2374"/>
      <c r="R238" s="2374"/>
      <c r="S238" s="2374"/>
      <c r="T238" s="2374"/>
      <c r="U238" s="2374"/>
      <c r="V238" s="2374"/>
      <c r="W238" s="2374"/>
      <c r="X238" s="2374"/>
      <c r="Y238" s="2375" t="s">
        <v>3483</v>
      </c>
      <c r="Z238" s="2375"/>
      <c r="AA238" s="2375"/>
      <c r="AB238" s="2375"/>
      <c r="AC238" s="1169" t="s">
        <v>2403</v>
      </c>
      <c r="AD238" s="1175">
        <v>0</v>
      </c>
      <c r="AE238" s="2376">
        <v>0</v>
      </c>
      <c r="AF238" s="2376"/>
      <c r="AG238" s="2376"/>
      <c r="AH238" s="2376"/>
      <c r="AI238" s="2376"/>
      <c r="AJ238" s="1177" t="s">
        <v>3483</v>
      </c>
      <c r="AK238" s="2376"/>
      <c r="AL238" s="2376">
        <v>0</v>
      </c>
      <c r="AM238" s="2376"/>
      <c r="AN238" s="1173" t="s">
        <v>3483</v>
      </c>
    </row>
    <row r="239" spans="1:43" ht="11.85" customHeight="1" x14ac:dyDescent="0.2">
      <c r="A239" s="2377" t="s">
        <v>3534</v>
      </c>
      <c r="B239" s="2377"/>
      <c r="C239" s="2377"/>
      <c r="D239" s="2377"/>
      <c r="E239" s="2377"/>
      <c r="F239" s="2377"/>
      <c r="G239" s="2377"/>
      <c r="H239" s="2377"/>
      <c r="I239" s="2369">
        <v>38.25</v>
      </c>
      <c r="J239" s="2369"/>
      <c r="K239" s="1187">
        <v>816905</v>
      </c>
      <c r="L239" s="1187">
        <v>0</v>
      </c>
      <c r="M239" s="2369">
        <v>0</v>
      </c>
      <c r="N239" s="2369"/>
      <c r="O239" s="2369">
        <v>38494.1</v>
      </c>
      <c r="P239" s="2369"/>
      <c r="Q239" s="2369">
        <v>0</v>
      </c>
      <c r="R239" s="2369"/>
      <c r="S239" s="2369">
        <v>38494.1</v>
      </c>
      <c r="T239" s="2369"/>
      <c r="U239" s="2372" t="s">
        <v>3483</v>
      </c>
      <c r="V239" s="2372"/>
      <c r="W239" s="2372"/>
      <c r="X239" s="2372">
        <v>129287.73</v>
      </c>
      <c r="Y239" s="2372"/>
      <c r="Z239" s="2369">
        <v>0</v>
      </c>
      <c r="AA239" s="2369"/>
      <c r="AB239" s="2369"/>
      <c r="AC239" s="2369">
        <v>105875.4</v>
      </c>
      <c r="AD239" s="2369"/>
      <c r="AE239" s="2369"/>
      <c r="AF239" s="2369"/>
      <c r="AG239" s="2369"/>
      <c r="AH239" s="2369"/>
      <c r="AI239" s="2369"/>
      <c r="AJ239" s="2369">
        <v>0</v>
      </c>
      <c r="AK239" s="2369"/>
      <c r="AL239" s="2370">
        <v>1090562.23</v>
      </c>
      <c r="AM239" s="2370"/>
      <c r="AO239" s="2280" t="s">
        <v>4307</v>
      </c>
      <c r="AP239" s="2280"/>
      <c r="AQ239" s="58">
        <f>AL231+AL234+AL237</f>
        <v>73285.700000000012</v>
      </c>
    </row>
    <row r="240" spans="1:43" ht="8.85" customHeight="1" x14ac:dyDescent="0.2"/>
    <row r="241" spans="1:40" ht="11.85" customHeight="1" x14ac:dyDescent="0.2">
      <c r="A241" s="2379">
        <v>0</v>
      </c>
      <c r="B241" s="2379"/>
      <c r="C241" s="2379"/>
      <c r="D241" s="2384" t="s">
        <v>3520</v>
      </c>
      <c r="E241" s="2384"/>
      <c r="F241" s="2384"/>
      <c r="G241" s="2384" t="s">
        <v>4107</v>
      </c>
      <c r="H241" s="1178">
        <v>13364</v>
      </c>
      <c r="I241" s="1178">
        <v>1</v>
      </c>
      <c r="J241" s="1179" t="s">
        <v>3483</v>
      </c>
      <c r="K241" s="1178">
        <v>13364</v>
      </c>
      <c r="L241" s="1178">
        <v>0</v>
      </c>
      <c r="M241" s="1180">
        <v>0</v>
      </c>
      <c r="N241" s="1181">
        <v>0</v>
      </c>
      <c r="O241" s="1182">
        <v>0</v>
      </c>
      <c r="P241" s="1181">
        <v>0</v>
      </c>
      <c r="Q241" s="2383">
        <v>0</v>
      </c>
      <c r="R241" s="2383"/>
      <c r="S241" s="2385">
        <v>0</v>
      </c>
      <c r="T241" s="2385"/>
      <c r="U241" s="1181">
        <v>11.25</v>
      </c>
      <c r="V241" s="1181">
        <v>0</v>
      </c>
      <c r="W241" s="1181">
        <v>1.25</v>
      </c>
      <c r="X241" s="1182">
        <v>12.5</v>
      </c>
      <c r="Y241" s="1178">
        <v>1670.5</v>
      </c>
      <c r="Z241" s="1181">
        <v>0</v>
      </c>
      <c r="AA241" s="1183" t="s">
        <v>3483</v>
      </c>
      <c r="AB241" s="1184">
        <v>0</v>
      </c>
      <c r="AC241" s="1179" t="s">
        <v>3483</v>
      </c>
      <c r="AD241" s="1185">
        <v>10</v>
      </c>
      <c r="AE241" s="2378" t="s">
        <v>3483</v>
      </c>
      <c r="AF241" s="2378"/>
      <c r="AG241" s="2385">
        <v>1336.4</v>
      </c>
      <c r="AH241" s="2385"/>
      <c r="AI241" s="2385"/>
      <c r="AJ241" s="1180">
        <v>0</v>
      </c>
      <c r="AK241" s="2383">
        <v>0</v>
      </c>
      <c r="AL241" s="1178">
        <v>16370.9</v>
      </c>
      <c r="AM241" s="2378" t="s">
        <v>3483</v>
      </c>
      <c r="AN241" s="2378"/>
    </row>
    <row r="242" spans="1:40" ht="11.85" customHeight="1" x14ac:dyDescent="0.2">
      <c r="A242" s="2379"/>
      <c r="B242" s="2379"/>
      <c r="C242" s="2379"/>
      <c r="D242" s="2384"/>
      <c r="E242" s="2384"/>
      <c r="F242" s="2384"/>
      <c r="G242" s="2384"/>
      <c r="H242" s="1186" t="s">
        <v>3483</v>
      </c>
      <c r="I242" s="2386" t="s">
        <v>4007</v>
      </c>
      <c r="J242" s="2386"/>
      <c r="K242" s="2386"/>
      <c r="L242" s="2386"/>
      <c r="M242" s="2386"/>
      <c r="N242" s="2386"/>
      <c r="O242" s="2386"/>
      <c r="P242" s="2386"/>
      <c r="Q242" s="2386"/>
      <c r="R242" s="2386"/>
      <c r="S242" s="2386"/>
      <c r="T242" s="2386"/>
      <c r="U242" s="2386"/>
      <c r="V242" s="2386"/>
      <c r="W242" s="2386"/>
      <c r="X242" s="2386"/>
      <c r="Y242" s="2283" t="s">
        <v>3483</v>
      </c>
      <c r="Z242" s="2283"/>
      <c r="AA242" s="2283"/>
      <c r="AB242" s="2283"/>
      <c r="AC242" s="1179" t="s">
        <v>2403</v>
      </c>
      <c r="AD242" s="1185">
        <v>0</v>
      </c>
      <c r="AE242" s="2383">
        <v>0</v>
      </c>
      <c r="AF242" s="2383"/>
      <c r="AG242" s="2383"/>
      <c r="AH242" s="2383"/>
      <c r="AI242" s="2383"/>
      <c r="AJ242" s="1183" t="s">
        <v>3483</v>
      </c>
      <c r="AK242" s="2383"/>
      <c r="AL242" s="2383">
        <v>0</v>
      </c>
      <c r="AM242" s="2383"/>
      <c r="AN242" s="1183" t="s">
        <v>3483</v>
      </c>
    </row>
    <row r="243" spans="1:40" ht="3" customHeight="1" x14ac:dyDescent="0.2"/>
    <row r="244" spans="1:40" ht="11.85" customHeight="1" x14ac:dyDescent="0.2">
      <c r="A244" s="2379">
        <v>0</v>
      </c>
      <c r="B244" s="2379"/>
      <c r="C244" s="2379"/>
      <c r="D244" s="2393" t="s">
        <v>3520</v>
      </c>
      <c r="E244" s="2393"/>
      <c r="F244" s="2393"/>
      <c r="G244" s="2393" t="s">
        <v>238</v>
      </c>
      <c r="H244" s="1191">
        <v>11722</v>
      </c>
      <c r="I244" s="1191">
        <v>1</v>
      </c>
      <c r="J244" s="1192" t="s">
        <v>3483</v>
      </c>
      <c r="K244" s="1191">
        <v>11722</v>
      </c>
      <c r="L244" s="1191">
        <v>0</v>
      </c>
      <c r="M244" s="1193">
        <v>0</v>
      </c>
      <c r="N244" s="1194">
        <v>0</v>
      </c>
      <c r="O244" s="1195">
        <v>4</v>
      </c>
      <c r="P244" s="1194">
        <v>468.88</v>
      </c>
      <c r="Q244" s="2389">
        <v>0</v>
      </c>
      <c r="R244" s="2389"/>
      <c r="S244" s="2388">
        <v>468.88</v>
      </c>
      <c r="T244" s="2388"/>
      <c r="U244" s="1194">
        <v>11.25</v>
      </c>
      <c r="V244" s="1194">
        <v>0</v>
      </c>
      <c r="W244" s="1194">
        <v>1.25</v>
      </c>
      <c r="X244" s="1195">
        <v>12.5</v>
      </c>
      <c r="Y244" s="1191">
        <v>1465.26</v>
      </c>
      <c r="Z244" s="1194">
        <v>0</v>
      </c>
      <c r="AA244" s="1196" t="s">
        <v>3483</v>
      </c>
      <c r="AB244" s="1197">
        <v>0</v>
      </c>
      <c r="AC244" s="1192" t="s">
        <v>3483</v>
      </c>
      <c r="AD244" s="1198">
        <v>10</v>
      </c>
      <c r="AE244" s="2390" t="s">
        <v>3483</v>
      </c>
      <c r="AF244" s="2390"/>
      <c r="AG244" s="2388">
        <v>1172.2</v>
      </c>
      <c r="AH244" s="2388"/>
      <c r="AI244" s="2388"/>
      <c r="AJ244" s="1193">
        <v>0</v>
      </c>
      <c r="AK244" s="2389">
        <v>0</v>
      </c>
      <c r="AL244" s="1191">
        <v>14828.34</v>
      </c>
      <c r="AM244" s="2390" t="s">
        <v>3483</v>
      </c>
      <c r="AN244" s="2390"/>
    </row>
    <row r="245" spans="1:40" ht="11.85" customHeight="1" x14ac:dyDescent="0.2">
      <c r="A245" s="2379"/>
      <c r="B245" s="2379"/>
      <c r="C245" s="2379"/>
      <c r="D245" s="2393"/>
      <c r="E245" s="2393"/>
      <c r="F245" s="2393"/>
      <c r="G245" s="2393"/>
      <c r="H245" s="1199" t="s">
        <v>3483</v>
      </c>
      <c r="I245" s="2391" t="s">
        <v>4007</v>
      </c>
      <c r="J245" s="2391"/>
      <c r="K245" s="2391"/>
      <c r="L245" s="2391"/>
      <c r="M245" s="2391"/>
      <c r="N245" s="2391"/>
      <c r="O245" s="2391"/>
      <c r="P245" s="2391"/>
      <c r="Q245" s="2391"/>
      <c r="R245" s="2391"/>
      <c r="S245" s="2391"/>
      <c r="T245" s="2391"/>
      <c r="U245" s="2391"/>
      <c r="V245" s="2391"/>
      <c r="W245" s="2391"/>
      <c r="X245" s="2391"/>
      <c r="Y245" s="2392" t="s">
        <v>3483</v>
      </c>
      <c r="Z245" s="2392"/>
      <c r="AA245" s="2392"/>
      <c r="AB245" s="2392"/>
      <c r="AC245" s="1192" t="s">
        <v>2403</v>
      </c>
      <c r="AD245" s="1198">
        <v>0</v>
      </c>
      <c r="AE245" s="2389">
        <v>0</v>
      </c>
      <c r="AF245" s="2389"/>
      <c r="AG245" s="2389"/>
      <c r="AH245" s="2389"/>
      <c r="AI245" s="2389"/>
      <c r="AJ245" s="1196" t="s">
        <v>3483</v>
      </c>
      <c r="AK245" s="2389"/>
      <c r="AL245" s="2389">
        <v>0</v>
      </c>
      <c r="AM245" s="2389"/>
      <c r="AN245" s="1196" t="s">
        <v>3483</v>
      </c>
    </row>
    <row r="246" spans="1:40" ht="3" customHeight="1" x14ac:dyDescent="0.2"/>
    <row r="247" spans="1:40" ht="11.85" customHeight="1" x14ac:dyDescent="0.2">
      <c r="A247" s="2379">
        <v>0</v>
      </c>
      <c r="B247" s="2379"/>
      <c r="C247" s="2379"/>
      <c r="D247" s="2384" t="s">
        <v>4108</v>
      </c>
      <c r="E247" s="2384"/>
      <c r="F247" s="2384"/>
      <c r="G247" s="2384" t="s">
        <v>3538</v>
      </c>
      <c r="H247" s="1178">
        <v>13598</v>
      </c>
      <c r="I247" s="1178">
        <v>1</v>
      </c>
      <c r="J247" s="1179" t="s">
        <v>3483</v>
      </c>
      <c r="K247" s="1178">
        <v>13598</v>
      </c>
      <c r="L247" s="1178">
        <v>0</v>
      </c>
      <c r="M247" s="1180">
        <v>0</v>
      </c>
      <c r="N247" s="1181">
        <v>0</v>
      </c>
      <c r="O247" s="1182">
        <v>0</v>
      </c>
      <c r="P247" s="1181">
        <v>0</v>
      </c>
      <c r="Q247" s="2383">
        <v>0</v>
      </c>
      <c r="R247" s="2383"/>
      <c r="S247" s="2385">
        <v>0</v>
      </c>
      <c r="T247" s="2385"/>
      <c r="U247" s="1181">
        <v>0</v>
      </c>
      <c r="V247" s="1181">
        <v>0</v>
      </c>
      <c r="W247" s="1181">
        <v>0</v>
      </c>
      <c r="X247" s="1182">
        <v>0</v>
      </c>
      <c r="Y247" s="1178">
        <v>0</v>
      </c>
      <c r="Z247" s="1181">
        <v>0</v>
      </c>
      <c r="AA247" s="1183" t="s">
        <v>3483</v>
      </c>
      <c r="AB247" s="1184">
        <v>0</v>
      </c>
      <c r="AC247" s="1179" t="s">
        <v>4109</v>
      </c>
      <c r="AD247" s="1185">
        <v>15</v>
      </c>
      <c r="AE247" s="2378" t="s">
        <v>3483</v>
      </c>
      <c r="AF247" s="2378"/>
      <c r="AG247" s="2385">
        <v>2039.7</v>
      </c>
      <c r="AH247" s="2385"/>
      <c r="AI247" s="2385"/>
      <c r="AJ247" s="1180">
        <v>0</v>
      </c>
      <c r="AK247" s="2383">
        <v>0</v>
      </c>
      <c r="AL247" s="1178">
        <v>15637.7</v>
      </c>
      <c r="AM247" s="2378" t="s">
        <v>3483</v>
      </c>
      <c r="AN247" s="2378"/>
    </row>
    <row r="248" spans="1:40" ht="11.85" customHeight="1" x14ac:dyDescent="0.2">
      <c r="A248" s="2379"/>
      <c r="B248" s="2379"/>
      <c r="C248" s="2379"/>
      <c r="D248" s="2384"/>
      <c r="E248" s="2384"/>
      <c r="F248" s="2384"/>
      <c r="G248" s="2384"/>
      <c r="H248" s="1186" t="s">
        <v>3483</v>
      </c>
      <c r="I248" s="2386" t="s">
        <v>4007</v>
      </c>
      <c r="J248" s="2386"/>
      <c r="K248" s="2386"/>
      <c r="L248" s="2386"/>
      <c r="M248" s="2386"/>
      <c r="N248" s="2386"/>
      <c r="O248" s="2386"/>
      <c r="P248" s="2386"/>
      <c r="Q248" s="2386"/>
      <c r="R248" s="2386"/>
      <c r="S248" s="2386"/>
      <c r="T248" s="2386"/>
      <c r="U248" s="2386"/>
      <c r="V248" s="2386"/>
      <c r="W248" s="2386"/>
      <c r="X248" s="2386"/>
      <c r="Y248" s="2283" t="s">
        <v>3483</v>
      </c>
      <c r="Z248" s="2283"/>
      <c r="AA248" s="2283"/>
      <c r="AB248" s="2283"/>
      <c r="AC248" s="1179" t="s">
        <v>2403</v>
      </c>
      <c r="AD248" s="1185">
        <v>0</v>
      </c>
      <c r="AE248" s="2383">
        <v>0</v>
      </c>
      <c r="AF248" s="2383"/>
      <c r="AG248" s="2383"/>
      <c r="AH248" s="2383"/>
      <c r="AI248" s="2383"/>
      <c r="AJ248" s="1183" t="s">
        <v>3483</v>
      </c>
      <c r="AK248" s="2383"/>
      <c r="AL248" s="2383">
        <v>0</v>
      </c>
      <c r="AM248" s="2383"/>
      <c r="AN248" s="1183" t="s">
        <v>3483</v>
      </c>
    </row>
    <row r="249" spans="1:40" ht="3" customHeight="1" x14ac:dyDescent="0.2"/>
    <row r="250" spans="1:40" ht="11.85" customHeight="1" x14ac:dyDescent="0.2">
      <c r="A250" s="2379">
        <v>0</v>
      </c>
      <c r="B250" s="2379"/>
      <c r="C250" s="2379"/>
      <c r="D250" s="2380" t="s">
        <v>3657</v>
      </c>
      <c r="E250" s="2380"/>
      <c r="F250" s="2380"/>
      <c r="G250" s="2380" t="s">
        <v>237</v>
      </c>
      <c r="H250" s="1168">
        <v>13012</v>
      </c>
      <c r="I250" s="1168">
        <v>1</v>
      </c>
      <c r="J250" s="1169" t="s">
        <v>3483</v>
      </c>
      <c r="K250" s="1168">
        <v>13012</v>
      </c>
      <c r="L250" s="1168">
        <v>0</v>
      </c>
      <c r="M250" s="1170">
        <v>0</v>
      </c>
      <c r="N250" s="1171">
        <v>0</v>
      </c>
      <c r="O250" s="1172">
        <v>4</v>
      </c>
      <c r="P250" s="1171">
        <v>520.48</v>
      </c>
      <c r="Q250" s="2376">
        <v>0</v>
      </c>
      <c r="R250" s="2376"/>
      <c r="S250" s="2381">
        <v>520.48</v>
      </c>
      <c r="T250" s="2381"/>
      <c r="U250" s="1171">
        <v>0</v>
      </c>
      <c r="V250" s="1171">
        <v>0</v>
      </c>
      <c r="W250" s="1171">
        <v>0</v>
      </c>
      <c r="X250" s="1172">
        <v>0</v>
      </c>
      <c r="Y250" s="1168">
        <v>0</v>
      </c>
      <c r="Z250" s="1171">
        <v>0</v>
      </c>
      <c r="AA250" s="1173" t="s">
        <v>3483</v>
      </c>
      <c r="AB250" s="1174">
        <v>0</v>
      </c>
      <c r="AC250" s="1169" t="s">
        <v>4110</v>
      </c>
      <c r="AD250" s="1175">
        <v>15</v>
      </c>
      <c r="AE250" s="2373" t="s">
        <v>3483</v>
      </c>
      <c r="AF250" s="2373"/>
      <c r="AG250" s="2381">
        <v>1951.8</v>
      </c>
      <c r="AH250" s="2381"/>
      <c r="AI250" s="2381"/>
      <c r="AJ250" s="1170">
        <v>0</v>
      </c>
      <c r="AK250" s="2376">
        <v>0</v>
      </c>
      <c r="AL250" s="1168">
        <v>15484.28</v>
      </c>
      <c r="AM250" s="2373" t="s">
        <v>3483</v>
      </c>
      <c r="AN250" s="2373"/>
    </row>
    <row r="251" spans="1:40" ht="11.85" customHeight="1" x14ac:dyDescent="0.2">
      <c r="A251" s="2379"/>
      <c r="B251" s="2379"/>
      <c r="C251" s="2379"/>
      <c r="D251" s="2380"/>
      <c r="E251" s="2380"/>
      <c r="F251" s="2380"/>
      <c r="G251" s="2380"/>
      <c r="H251" s="1176" t="s">
        <v>3483</v>
      </c>
      <c r="I251" s="2374" t="s">
        <v>4007</v>
      </c>
      <c r="J251" s="2374"/>
      <c r="K251" s="2374"/>
      <c r="L251" s="2374"/>
      <c r="M251" s="2374"/>
      <c r="N251" s="2374"/>
      <c r="O251" s="2374"/>
      <c r="P251" s="2374"/>
      <c r="Q251" s="2374"/>
      <c r="R251" s="2374"/>
      <c r="S251" s="2374"/>
      <c r="T251" s="2374"/>
      <c r="U251" s="2374"/>
      <c r="V251" s="2374"/>
      <c r="W251" s="2374"/>
      <c r="X251" s="2374"/>
      <c r="Y251" s="2375" t="s">
        <v>3483</v>
      </c>
      <c r="Z251" s="2375"/>
      <c r="AA251" s="2375"/>
      <c r="AB251" s="2375"/>
      <c r="AC251" s="1169" t="s">
        <v>2403</v>
      </c>
      <c r="AD251" s="1175">
        <v>0</v>
      </c>
      <c r="AE251" s="2376">
        <v>0</v>
      </c>
      <c r="AF251" s="2376"/>
      <c r="AG251" s="2376"/>
      <c r="AH251" s="2376"/>
      <c r="AI251" s="2376"/>
      <c r="AJ251" s="1177" t="s">
        <v>3483</v>
      </c>
      <c r="AK251" s="2376"/>
      <c r="AL251" s="2376">
        <v>0</v>
      </c>
      <c r="AM251" s="2376"/>
      <c r="AN251" s="1173" t="s">
        <v>3483</v>
      </c>
    </row>
    <row r="252" spans="1:40" ht="3" customHeight="1" x14ac:dyDescent="0.2"/>
    <row r="253" spans="1:40" ht="11.85" customHeight="1" x14ac:dyDescent="0.2">
      <c r="A253" s="2379">
        <v>0</v>
      </c>
      <c r="B253" s="2379"/>
      <c r="C253" s="2379"/>
      <c r="D253" s="2384" t="s">
        <v>3520</v>
      </c>
      <c r="E253" s="2384"/>
      <c r="F253" s="2384"/>
      <c r="G253" s="2384" t="s">
        <v>237</v>
      </c>
      <c r="H253" s="1178">
        <v>13012</v>
      </c>
      <c r="I253" s="1178">
        <v>4</v>
      </c>
      <c r="J253" s="1179" t="s">
        <v>3483</v>
      </c>
      <c r="K253" s="1178">
        <v>52048</v>
      </c>
      <c r="L253" s="1178">
        <v>0</v>
      </c>
      <c r="M253" s="1180">
        <v>0</v>
      </c>
      <c r="N253" s="1181">
        <v>0</v>
      </c>
      <c r="O253" s="1182">
        <v>4</v>
      </c>
      <c r="P253" s="1181">
        <v>2081.92</v>
      </c>
      <c r="Q253" s="2383">
        <v>0</v>
      </c>
      <c r="R253" s="2383"/>
      <c r="S253" s="2385">
        <v>2081.92</v>
      </c>
      <c r="T253" s="2385"/>
      <c r="U253" s="1181">
        <v>11.25</v>
      </c>
      <c r="V253" s="1181">
        <v>0</v>
      </c>
      <c r="W253" s="1181">
        <v>1.25</v>
      </c>
      <c r="X253" s="1182">
        <v>12.5</v>
      </c>
      <c r="Y253" s="1178">
        <v>6506</v>
      </c>
      <c r="Z253" s="1181">
        <v>0</v>
      </c>
      <c r="AA253" s="1183" t="s">
        <v>3483</v>
      </c>
      <c r="AB253" s="1184">
        <v>0</v>
      </c>
      <c r="AC253" s="1179" t="s">
        <v>3483</v>
      </c>
      <c r="AD253" s="1185">
        <v>10</v>
      </c>
      <c r="AE253" s="2378" t="s">
        <v>3483</v>
      </c>
      <c r="AF253" s="2378"/>
      <c r="AG253" s="2385">
        <v>5204.8</v>
      </c>
      <c r="AH253" s="2385"/>
      <c r="AI253" s="2385"/>
      <c r="AJ253" s="1180">
        <v>0</v>
      </c>
      <c r="AK253" s="2383">
        <v>0</v>
      </c>
      <c r="AL253" s="1178">
        <v>65840.72</v>
      </c>
      <c r="AM253" s="2378" t="s">
        <v>3483</v>
      </c>
      <c r="AN253" s="2378"/>
    </row>
    <row r="254" spans="1:40" ht="11.85" customHeight="1" x14ac:dyDescent="0.2">
      <c r="A254" s="2379"/>
      <c r="B254" s="2379"/>
      <c r="C254" s="2379"/>
      <c r="D254" s="2384"/>
      <c r="E254" s="2384"/>
      <c r="F254" s="2384"/>
      <c r="G254" s="2384"/>
      <c r="H254" s="1186" t="s">
        <v>3483</v>
      </c>
      <c r="I254" s="2386" t="s">
        <v>4007</v>
      </c>
      <c r="J254" s="2386"/>
      <c r="K254" s="2386"/>
      <c r="L254" s="2386"/>
      <c r="M254" s="2386"/>
      <c r="N254" s="2386"/>
      <c r="O254" s="2386"/>
      <c r="P254" s="2386"/>
      <c r="Q254" s="2386"/>
      <c r="R254" s="2386"/>
      <c r="S254" s="2386"/>
      <c r="T254" s="2386"/>
      <c r="U254" s="2386"/>
      <c r="V254" s="2386"/>
      <c r="W254" s="2386"/>
      <c r="X254" s="2386"/>
      <c r="Y254" s="2283" t="s">
        <v>3483</v>
      </c>
      <c r="Z254" s="2283"/>
      <c r="AA254" s="2283"/>
      <c r="AB254" s="2283"/>
      <c r="AC254" s="1179" t="s">
        <v>2403</v>
      </c>
      <c r="AD254" s="1185">
        <v>0</v>
      </c>
      <c r="AE254" s="2383">
        <v>0</v>
      </c>
      <c r="AF254" s="2383"/>
      <c r="AG254" s="2383"/>
      <c r="AH254" s="2383"/>
      <c r="AI254" s="2383"/>
      <c r="AJ254" s="1183" t="s">
        <v>3483</v>
      </c>
      <c r="AK254" s="2383"/>
      <c r="AL254" s="2383">
        <v>0</v>
      </c>
      <c r="AM254" s="2383"/>
      <c r="AN254" s="1183" t="s">
        <v>3483</v>
      </c>
    </row>
    <row r="255" spans="1:40" ht="3" customHeight="1" x14ac:dyDescent="0.2"/>
    <row r="256" spans="1:40" ht="11.85" customHeight="1" x14ac:dyDescent="0.2">
      <c r="A256" s="2379">
        <v>0</v>
      </c>
      <c r="B256" s="2379"/>
      <c r="C256" s="2379"/>
      <c r="D256" s="2380" t="s">
        <v>3659</v>
      </c>
      <c r="E256" s="2380"/>
      <c r="F256" s="2380"/>
      <c r="G256" s="2380" t="s">
        <v>237</v>
      </c>
      <c r="H256" s="1168">
        <v>13012</v>
      </c>
      <c r="I256" s="1168">
        <v>1</v>
      </c>
      <c r="J256" s="1169" t="s">
        <v>3483</v>
      </c>
      <c r="K256" s="1168">
        <v>13012</v>
      </c>
      <c r="L256" s="1168">
        <v>0</v>
      </c>
      <c r="M256" s="1170">
        <v>0</v>
      </c>
      <c r="N256" s="1171">
        <v>0</v>
      </c>
      <c r="O256" s="1172">
        <v>4</v>
      </c>
      <c r="P256" s="1171">
        <v>520.48</v>
      </c>
      <c r="Q256" s="2376">
        <v>0</v>
      </c>
      <c r="R256" s="2376"/>
      <c r="S256" s="2381">
        <v>520.48</v>
      </c>
      <c r="T256" s="2381"/>
      <c r="U256" s="1171">
        <v>0</v>
      </c>
      <c r="V256" s="1171">
        <v>0</v>
      </c>
      <c r="W256" s="1171">
        <v>0</v>
      </c>
      <c r="X256" s="1172">
        <v>0</v>
      </c>
      <c r="Y256" s="1168">
        <v>0</v>
      </c>
      <c r="Z256" s="1171">
        <v>0</v>
      </c>
      <c r="AA256" s="1173" t="s">
        <v>3483</v>
      </c>
      <c r="AB256" s="1174">
        <v>0</v>
      </c>
      <c r="AC256" s="1169" t="s">
        <v>4111</v>
      </c>
      <c r="AD256" s="1175">
        <v>15</v>
      </c>
      <c r="AE256" s="2373" t="s">
        <v>3483</v>
      </c>
      <c r="AF256" s="2373"/>
      <c r="AG256" s="2381">
        <v>1951.8</v>
      </c>
      <c r="AH256" s="2381"/>
      <c r="AI256" s="2381"/>
      <c r="AJ256" s="1170">
        <v>0</v>
      </c>
      <c r="AK256" s="2376">
        <v>0</v>
      </c>
      <c r="AL256" s="1168">
        <v>15484.28</v>
      </c>
      <c r="AM256" s="2373" t="s">
        <v>3483</v>
      </c>
      <c r="AN256" s="2373"/>
    </row>
    <row r="257" spans="1:40" ht="11.85" customHeight="1" x14ac:dyDescent="0.2">
      <c r="A257" s="2379"/>
      <c r="B257" s="2379"/>
      <c r="C257" s="2379"/>
      <c r="D257" s="2380"/>
      <c r="E257" s="2380"/>
      <c r="F257" s="2380"/>
      <c r="G257" s="2380"/>
      <c r="H257" s="1176" t="s">
        <v>3483</v>
      </c>
      <c r="I257" s="2374" t="s">
        <v>4007</v>
      </c>
      <c r="J257" s="2374"/>
      <c r="K257" s="2374"/>
      <c r="L257" s="2374"/>
      <c r="M257" s="2374"/>
      <c r="N257" s="2374"/>
      <c r="O257" s="2374"/>
      <c r="P257" s="2374"/>
      <c r="Q257" s="2374"/>
      <c r="R257" s="2374"/>
      <c r="S257" s="2374"/>
      <c r="T257" s="2374"/>
      <c r="U257" s="2374"/>
      <c r="V257" s="2374"/>
      <c r="W257" s="2374"/>
      <c r="X257" s="2374"/>
      <c r="Y257" s="2375" t="s">
        <v>3483</v>
      </c>
      <c r="Z257" s="2375"/>
      <c r="AA257" s="2375"/>
      <c r="AB257" s="2375"/>
      <c r="AC257" s="1169" t="s">
        <v>2403</v>
      </c>
      <c r="AD257" s="1175">
        <v>0</v>
      </c>
      <c r="AE257" s="2376">
        <v>0</v>
      </c>
      <c r="AF257" s="2376"/>
      <c r="AG257" s="2376"/>
      <c r="AH257" s="2376"/>
      <c r="AI257" s="2376"/>
      <c r="AJ257" s="1177" t="s">
        <v>3483</v>
      </c>
      <c r="AK257" s="2376"/>
      <c r="AL257" s="2376">
        <v>0</v>
      </c>
      <c r="AM257" s="2376"/>
      <c r="AN257" s="1173" t="s">
        <v>3483</v>
      </c>
    </row>
    <row r="258" spans="1:40" ht="3" customHeight="1" x14ac:dyDescent="0.2"/>
    <row r="259" spans="1:40" ht="11.85" customHeight="1" x14ac:dyDescent="0.2">
      <c r="A259" s="2379">
        <v>0</v>
      </c>
      <c r="B259" s="2379"/>
      <c r="C259" s="2379"/>
      <c r="D259" s="2384" t="s">
        <v>4112</v>
      </c>
      <c r="E259" s="2384"/>
      <c r="F259" s="2384"/>
      <c r="G259" s="2384" t="s">
        <v>237</v>
      </c>
      <c r="H259" s="1178">
        <v>13012</v>
      </c>
      <c r="I259" s="1178">
        <v>1</v>
      </c>
      <c r="J259" s="1179" t="s">
        <v>3483</v>
      </c>
      <c r="K259" s="1178">
        <v>13012</v>
      </c>
      <c r="L259" s="1178">
        <v>0</v>
      </c>
      <c r="M259" s="1180">
        <v>0</v>
      </c>
      <c r="N259" s="1181">
        <v>0</v>
      </c>
      <c r="O259" s="1182">
        <v>4</v>
      </c>
      <c r="P259" s="1181">
        <v>520.48</v>
      </c>
      <c r="Q259" s="2383">
        <v>0</v>
      </c>
      <c r="R259" s="2383"/>
      <c r="S259" s="2385">
        <v>520.48</v>
      </c>
      <c r="T259" s="2385"/>
      <c r="U259" s="1181">
        <v>0</v>
      </c>
      <c r="V259" s="1181">
        <v>0</v>
      </c>
      <c r="W259" s="1181">
        <v>0</v>
      </c>
      <c r="X259" s="1182">
        <v>0</v>
      </c>
      <c r="Y259" s="1178">
        <v>0</v>
      </c>
      <c r="Z259" s="1181">
        <v>0</v>
      </c>
      <c r="AA259" s="1183" t="s">
        <v>3483</v>
      </c>
      <c r="AB259" s="1184">
        <v>0</v>
      </c>
      <c r="AC259" s="1179" t="s">
        <v>4113</v>
      </c>
      <c r="AD259" s="1185">
        <v>15</v>
      </c>
      <c r="AE259" s="2378" t="s">
        <v>3483</v>
      </c>
      <c r="AF259" s="2378"/>
      <c r="AG259" s="2385">
        <v>1951.8</v>
      </c>
      <c r="AH259" s="2385"/>
      <c r="AI259" s="2385"/>
      <c r="AJ259" s="1180">
        <v>0</v>
      </c>
      <c r="AK259" s="2383">
        <v>0</v>
      </c>
      <c r="AL259" s="1178">
        <v>15484.28</v>
      </c>
      <c r="AM259" s="2378" t="s">
        <v>3483</v>
      </c>
      <c r="AN259" s="2378"/>
    </row>
    <row r="260" spans="1:40" ht="11.85" customHeight="1" x14ac:dyDescent="0.2">
      <c r="A260" s="2379"/>
      <c r="B260" s="2379"/>
      <c r="C260" s="2379"/>
      <c r="D260" s="2384"/>
      <c r="E260" s="2384"/>
      <c r="F260" s="2384"/>
      <c r="G260" s="2384"/>
      <c r="H260" s="1186" t="s">
        <v>3483</v>
      </c>
      <c r="I260" s="2386" t="s">
        <v>4007</v>
      </c>
      <c r="J260" s="2386"/>
      <c r="K260" s="2386"/>
      <c r="L260" s="2386"/>
      <c r="M260" s="2386"/>
      <c r="N260" s="2386"/>
      <c r="O260" s="2386"/>
      <c r="P260" s="2386"/>
      <c r="Q260" s="2386"/>
      <c r="R260" s="2386"/>
      <c r="S260" s="2386"/>
      <c r="T260" s="2386"/>
      <c r="U260" s="2386"/>
      <c r="V260" s="2386"/>
      <c r="W260" s="2386"/>
      <c r="X260" s="2386"/>
      <c r="Y260" s="2283" t="s">
        <v>3483</v>
      </c>
      <c r="Z260" s="2283"/>
      <c r="AA260" s="2283"/>
      <c r="AB260" s="2283"/>
      <c r="AC260" s="1179" t="s">
        <v>2403</v>
      </c>
      <c r="AD260" s="1185">
        <v>0</v>
      </c>
      <c r="AE260" s="2383">
        <v>0</v>
      </c>
      <c r="AF260" s="2383"/>
      <c r="AG260" s="2383"/>
      <c r="AH260" s="2383"/>
      <c r="AI260" s="2383"/>
      <c r="AJ260" s="1183" t="s">
        <v>3483</v>
      </c>
      <c r="AK260" s="2383"/>
      <c r="AL260" s="2383">
        <v>0</v>
      </c>
      <c r="AM260" s="2383"/>
      <c r="AN260" s="1183" t="s">
        <v>3483</v>
      </c>
    </row>
    <row r="261" spans="1:40" ht="3" customHeight="1" x14ac:dyDescent="0.2"/>
    <row r="262" spans="1:40" ht="11.85" customHeight="1" x14ac:dyDescent="0.2">
      <c r="A262" s="2379">
        <v>0</v>
      </c>
      <c r="B262" s="2379"/>
      <c r="C262" s="2379"/>
      <c r="D262" s="2380" t="s">
        <v>4114</v>
      </c>
      <c r="E262" s="2380"/>
      <c r="F262" s="2380"/>
      <c r="G262" s="2380" t="s">
        <v>237</v>
      </c>
      <c r="H262" s="1168">
        <v>13012</v>
      </c>
      <c r="I262" s="1168">
        <v>1</v>
      </c>
      <c r="J262" s="1169" t="s">
        <v>3483</v>
      </c>
      <c r="K262" s="1168">
        <v>13012</v>
      </c>
      <c r="L262" s="1168">
        <v>0</v>
      </c>
      <c r="M262" s="1170">
        <v>0</v>
      </c>
      <c r="N262" s="1171">
        <v>0</v>
      </c>
      <c r="O262" s="1172">
        <v>4</v>
      </c>
      <c r="P262" s="1171">
        <v>520.48</v>
      </c>
      <c r="Q262" s="2376">
        <v>0</v>
      </c>
      <c r="R262" s="2376"/>
      <c r="S262" s="2381">
        <v>520.48</v>
      </c>
      <c r="T262" s="2381"/>
      <c r="U262" s="1171">
        <v>0</v>
      </c>
      <c r="V262" s="1171">
        <v>0</v>
      </c>
      <c r="W262" s="1171">
        <v>0</v>
      </c>
      <c r="X262" s="1172">
        <v>0</v>
      </c>
      <c r="Y262" s="1168">
        <v>0</v>
      </c>
      <c r="Z262" s="1171">
        <v>0</v>
      </c>
      <c r="AA262" s="1173" t="s">
        <v>3483</v>
      </c>
      <c r="AB262" s="1174">
        <v>0</v>
      </c>
      <c r="AC262" s="1169" t="s">
        <v>4115</v>
      </c>
      <c r="AD262" s="1175">
        <v>15</v>
      </c>
      <c r="AE262" s="2373" t="s">
        <v>3483</v>
      </c>
      <c r="AF262" s="2373"/>
      <c r="AG262" s="2381">
        <v>1951.8</v>
      </c>
      <c r="AH262" s="2381"/>
      <c r="AI262" s="2381"/>
      <c r="AJ262" s="1170">
        <v>0</v>
      </c>
      <c r="AK262" s="2376">
        <v>0</v>
      </c>
      <c r="AL262" s="1168">
        <v>15484.28</v>
      </c>
      <c r="AM262" s="2373" t="s">
        <v>3483</v>
      </c>
      <c r="AN262" s="2373"/>
    </row>
    <row r="263" spans="1:40" ht="11.85" customHeight="1" x14ac:dyDescent="0.2">
      <c r="A263" s="2379"/>
      <c r="B263" s="2379"/>
      <c r="C263" s="2379"/>
      <c r="D263" s="2380"/>
      <c r="E263" s="2380"/>
      <c r="F263" s="2380"/>
      <c r="G263" s="2380"/>
      <c r="H263" s="1176" t="s">
        <v>3483</v>
      </c>
      <c r="I263" s="2374" t="s">
        <v>4007</v>
      </c>
      <c r="J263" s="2374"/>
      <c r="K263" s="2374"/>
      <c r="L263" s="2374"/>
      <c r="M263" s="2374"/>
      <c r="N263" s="2374"/>
      <c r="O263" s="2374"/>
      <c r="P263" s="2374"/>
      <c r="Q263" s="2374"/>
      <c r="R263" s="2374"/>
      <c r="S263" s="2374"/>
      <c r="T263" s="2374"/>
      <c r="U263" s="2374"/>
      <c r="V263" s="2374"/>
      <c r="W263" s="2374"/>
      <c r="X263" s="2374"/>
      <c r="Y263" s="2375" t="s">
        <v>3483</v>
      </c>
      <c r="Z263" s="2375"/>
      <c r="AA263" s="2375"/>
      <c r="AB263" s="2375"/>
      <c r="AC263" s="1169" t="s">
        <v>2403</v>
      </c>
      <c r="AD263" s="1175">
        <v>0</v>
      </c>
      <c r="AE263" s="2376">
        <v>0</v>
      </c>
      <c r="AF263" s="2376"/>
      <c r="AG263" s="2376"/>
      <c r="AH263" s="2376"/>
      <c r="AI263" s="2376"/>
      <c r="AJ263" s="1177" t="s">
        <v>3483</v>
      </c>
      <c r="AK263" s="2376"/>
      <c r="AL263" s="2376">
        <v>0</v>
      </c>
      <c r="AM263" s="2376"/>
      <c r="AN263" s="1173" t="s">
        <v>3483</v>
      </c>
    </row>
    <row r="264" spans="1:40" ht="3" customHeight="1" x14ac:dyDescent="0.2"/>
    <row r="265" spans="1:40" ht="11.85" customHeight="1" x14ac:dyDescent="0.2">
      <c r="A265" s="2379">
        <v>0</v>
      </c>
      <c r="B265" s="2379"/>
      <c r="C265" s="2379"/>
      <c r="D265" s="2384" t="s">
        <v>3663</v>
      </c>
      <c r="E265" s="2384"/>
      <c r="F265" s="2384"/>
      <c r="G265" s="2384" t="s">
        <v>237</v>
      </c>
      <c r="H265" s="1178">
        <v>13012</v>
      </c>
      <c r="I265" s="1178">
        <v>1</v>
      </c>
      <c r="J265" s="1179" t="s">
        <v>3483</v>
      </c>
      <c r="K265" s="1178">
        <v>13012</v>
      </c>
      <c r="L265" s="1178">
        <v>0</v>
      </c>
      <c r="M265" s="1180">
        <v>0</v>
      </c>
      <c r="N265" s="1181">
        <v>0</v>
      </c>
      <c r="O265" s="1182">
        <v>4</v>
      </c>
      <c r="P265" s="1181">
        <v>520.48</v>
      </c>
      <c r="Q265" s="2383">
        <v>0</v>
      </c>
      <c r="R265" s="2383"/>
      <c r="S265" s="2385">
        <v>520.48</v>
      </c>
      <c r="T265" s="2385"/>
      <c r="U265" s="1181">
        <v>20</v>
      </c>
      <c r="V265" s="1181">
        <v>0</v>
      </c>
      <c r="W265" s="1181">
        <v>0</v>
      </c>
      <c r="X265" s="1182">
        <v>20</v>
      </c>
      <c r="Y265" s="1178">
        <v>2602.4</v>
      </c>
      <c r="Z265" s="1181">
        <v>0</v>
      </c>
      <c r="AA265" s="1183" t="s">
        <v>3483</v>
      </c>
      <c r="AB265" s="1184">
        <v>0</v>
      </c>
      <c r="AC265" s="1179" t="s">
        <v>4116</v>
      </c>
      <c r="AD265" s="1185">
        <v>15</v>
      </c>
      <c r="AE265" s="2378" t="s">
        <v>3483</v>
      </c>
      <c r="AF265" s="2378"/>
      <c r="AG265" s="2385">
        <v>1951.8</v>
      </c>
      <c r="AH265" s="2385"/>
      <c r="AI265" s="2385"/>
      <c r="AJ265" s="1180">
        <v>0</v>
      </c>
      <c r="AK265" s="2383">
        <v>0</v>
      </c>
      <c r="AL265" s="1178">
        <v>18086.68</v>
      </c>
      <c r="AM265" s="2378" t="s">
        <v>3483</v>
      </c>
      <c r="AN265" s="2378"/>
    </row>
    <row r="266" spans="1:40" ht="11.85" customHeight="1" x14ac:dyDescent="0.2">
      <c r="A266" s="2379"/>
      <c r="B266" s="2379"/>
      <c r="C266" s="2379"/>
      <c r="D266" s="2384"/>
      <c r="E266" s="2384"/>
      <c r="F266" s="2384"/>
      <c r="G266" s="2384"/>
      <c r="H266" s="1186" t="s">
        <v>4017</v>
      </c>
      <c r="I266" s="2386" t="s">
        <v>4117</v>
      </c>
      <c r="J266" s="2386"/>
      <c r="K266" s="2386"/>
      <c r="L266" s="2386"/>
      <c r="M266" s="2386"/>
      <c r="N266" s="2386"/>
      <c r="O266" s="2386"/>
      <c r="P266" s="2386"/>
      <c r="Q266" s="2386"/>
      <c r="R266" s="2386"/>
      <c r="S266" s="2386"/>
      <c r="T266" s="2386"/>
      <c r="U266" s="2386"/>
      <c r="V266" s="2386"/>
      <c r="W266" s="2386"/>
      <c r="X266" s="2386"/>
      <c r="Y266" s="2283" t="s">
        <v>3483</v>
      </c>
      <c r="Z266" s="2283"/>
      <c r="AA266" s="2283"/>
      <c r="AB266" s="2283"/>
      <c r="AC266" s="1179" t="s">
        <v>2403</v>
      </c>
      <c r="AD266" s="1185">
        <v>0</v>
      </c>
      <c r="AE266" s="2383">
        <v>0</v>
      </c>
      <c r="AF266" s="2383"/>
      <c r="AG266" s="2383"/>
      <c r="AH266" s="2383"/>
      <c r="AI266" s="2383"/>
      <c r="AJ266" s="1183" t="s">
        <v>3483</v>
      </c>
      <c r="AK266" s="2383"/>
      <c r="AL266" s="2383">
        <v>0</v>
      </c>
      <c r="AM266" s="2383"/>
      <c r="AN266" s="1183" t="s">
        <v>3483</v>
      </c>
    </row>
    <row r="267" spans="1:40" ht="0.2" customHeight="1" x14ac:dyDescent="0.2"/>
    <row r="268" spans="1:40" ht="11.85" customHeight="1" x14ac:dyDescent="0.2">
      <c r="R268" s="2340" t="s">
        <v>4118</v>
      </c>
      <c r="S268" s="2340"/>
      <c r="Z268" s="2368" t="s">
        <v>3988</v>
      </c>
      <c r="AA268" s="2368"/>
      <c r="AB268" s="2368"/>
      <c r="AC268" s="2368"/>
      <c r="AD268" s="2368"/>
      <c r="AE268" s="2368"/>
      <c r="AF268" s="2368"/>
      <c r="AG268" s="2368"/>
      <c r="AH268" s="2368"/>
      <c r="AI268" s="2368"/>
      <c r="AJ268" s="2368"/>
      <c r="AK268" s="2368"/>
      <c r="AL268" s="2368"/>
      <c r="AM268" s="2368"/>
    </row>
    <row r="269" spans="1:40" ht="11.85" customHeight="1" x14ac:dyDescent="0.2">
      <c r="A269" s="2344" t="s">
        <v>3484</v>
      </c>
      <c r="B269" s="2345"/>
      <c r="C269" s="2346"/>
      <c r="D269" s="2353" t="s">
        <v>3485</v>
      </c>
      <c r="E269" s="2354"/>
      <c r="F269" s="2355"/>
      <c r="G269" s="2164" t="s">
        <v>3486</v>
      </c>
      <c r="H269" s="2362" t="s">
        <v>3989</v>
      </c>
      <c r="I269" s="2303" t="s">
        <v>3487</v>
      </c>
      <c r="J269" s="2305"/>
      <c r="K269" s="2311" t="s">
        <v>3990</v>
      </c>
      <c r="L269" s="2316" t="s">
        <v>3488</v>
      </c>
      <c r="M269" s="2317"/>
      <c r="N269" s="2317"/>
      <c r="O269" s="2317"/>
      <c r="P269" s="2317"/>
      <c r="Q269" s="2317"/>
      <c r="R269" s="2317"/>
      <c r="S269" s="2317"/>
      <c r="T269" s="2318"/>
      <c r="U269" s="2316" t="s">
        <v>3489</v>
      </c>
      <c r="V269" s="2317"/>
      <c r="W269" s="2317"/>
      <c r="X269" s="2317"/>
      <c r="Y269" s="2317"/>
      <c r="Z269" s="2317"/>
      <c r="AA269" s="2317"/>
      <c r="AB269" s="2317"/>
      <c r="AC269" s="2317"/>
      <c r="AD269" s="2317"/>
      <c r="AE269" s="2317"/>
      <c r="AF269" s="2317"/>
      <c r="AG269" s="2317"/>
      <c r="AH269" s="2317"/>
      <c r="AI269" s="2318"/>
      <c r="AJ269" s="2319" t="s">
        <v>3991</v>
      </c>
      <c r="AK269" s="2320"/>
      <c r="AL269" s="2325" t="s">
        <v>3490</v>
      </c>
      <c r="AM269" s="2326"/>
    </row>
    <row r="270" spans="1:40" ht="17.45" customHeight="1" x14ac:dyDescent="0.2">
      <c r="A270" s="2347"/>
      <c r="B270" s="2348"/>
      <c r="C270" s="2349"/>
      <c r="D270" s="2356"/>
      <c r="E270" s="2357"/>
      <c r="F270" s="2358"/>
      <c r="G270" s="2165"/>
      <c r="H270" s="2363"/>
      <c r="I270" s="2365"/>
      <c r="J270" s="2366"/>
      <c r="K270" s="2367"/>
      <c r="L270" s="2331" t="s">
        <v>3491</v>
      </c>
      <c r="M270" s="2325" t="s">
        <v>3992</v>
      </c>
      <c r="N270" s="2326"/>
      <c r="O270" s="2325" t="s">
        <v>3492</v>
      </c>
      <c r="P270" s="2326"/>
      <c r="Q270" s="2334" t="s">
        <v>3993</v>
      </c>
      <c r="R270" s="2335"/>
      <c r="S270" s="2340" t="s">
        <v>3483</v>
      </c>
      <c r="T270" s="2341" t="s">
        <v>3994</v>
      </c>
      <c r="U270" s="2294" t="s">
        <v>3493</v>
      </c>
      <c r="V270" s="2295"/>
      <c r="W270" s="2295"/>
      <c r="X270" s="2295"/>
      <c r="Y270" s="2296"/>
      <c r="Z270" s="2297" t="s">
        <v>3995</v>
      </c>
      <c r="AA270" s="2298"/>
      <c r="AB270" s="2299"/>
      <c r="AC270" s="2303" t="s">
        <v>3996</v>
      </c>
      <c r="AD270" s="2304"/>
      <c r="AE270" s="2304"/>
      <c r="AF270" s="2304"/>
      <c r="AG270" s="2304"/>
      <c r="AH270" s="2304"/>
      <c r="AI270" s="2305"/>
      <c r="AJ270" s="2321"/>
      <c r="AK270" s="2322"/>
      <c r="AL270" s="2327"/>
      <c r="AM270" s="2328"/>
    </row>
    <row r="271" spans="1:40" ht="35.1" customHeight="1" x14ac:dyDescent="0.2">
      <c r="A271" s="2347"/>
      <c r="B271" s="2348"/>
      <c r="C271" s="2349"/>
      <c r="D271" s="2356"/>
      <c r="E271" s="2357"/>
      <c r="F271" s="2358"/>
      <c r="G271" s="2165"/>
      <c r="H271" s="2363"/>
      <c r="I271" s="2365"/>
      <c r="J271" s="2366"/>
      <c r="K271" s="2367"/>
      <c r="L271" s="2332"/>
      <c r="M271" s="2327"/>
      <c r="N271" s="2328"/>
      <c r="O271" s="2329"/>
      <c r="P271" s="2330"/>
      <c r="Q271" s="2336"/>
      <c r="R271" s="2337"/>
      <c r="S271" s="2340"/>
      <c r="T271" s="2342"/>
      <c r="U271" s="2309" t="s">
        <v>3495</v>
      </c>
      <c r="V271" s="2309" t="s">
        <v>3496</v>
      </c>
      <c r="W271" s="2311" t="s">
        <v>3497</v>
      </c>
      <c r="X271" s="2311" t="s">
        <v>3498</v>
      </c>
      <c r="Y271" s="2311" t="s">
        <v>3499</v>
      </c>
      <c r="Z271" s="2300"/>
      <c r="AA271" s="2301"/>
      <c r="AB271" s="2302"/>
      <c r="AC271" s="2306"/>
      <c r="AD271" s="2307"/>
      <c r="AE271" s="2307"/>
      <c r="AF271" s="2307"/>
      <c r="AG271" s="2307"/>
      <c r="AH271" s="2307"/>
      <c r="AI271" s="2308"/>
      <c r="AJ271" s="2323"/>
      <c r="AK271" s="2324"/>
      <c r="AL271" s="2327"/>
      <c r="AM271" s="2328"/>
    </row>
    <row r="272" spans="1:40" ht="17.45" customHeight="1" x14ac:dyDescent="0.2">
      <c r="A272" s="2350"/>
      <c r="B272" s="2351"/>
      <c r="C272" s="2352"/>
      <c r="D272" s="2359"/>
      <c r="E272" s="2360"/>
      <c r="F272" s="2361"/>
      <c r="G272" s="2166"/>
      <c r="H272" s="2364"/>
      <c r="I272" s="2306"/>
      <c r="J272" s="2308"/>
      <c r="K272" s="2312"/>
      <c r="L272" s="2333"/>
      <c r="M272" s="2329"/>
      <c r="N272" s="2330"/>
      <c r="O272" s="1164" t="s">
        <v>3502</v>
      </c>
      <c r="P272" s="1164" t="s">
        <v>3500</v>
      </c>
      <c r="Q272" s="2338"/>
      <c r="R272" s="2339"/>
      <c r="S272" s="2340"/>
      <c r="T272" s="2343"/>
      <c r="U272" s="2310"/>
      <c r="V272" s="2310"/>
      <c r="W272" s="2312"/>
      <c r="X272" s="2312"/>
      <c r="Y272" s="2312"/>
      <c r="Z272" s="1164" t="s">
        <v>3502</v>
      </c>
      <c r="AA272" s="2313" t="s">
        <v>3997</v>
      </c>
      <c r="AB272" s="2314"/>
      <c r="AC272" s="1164" t="s">
        <v>3501</v>
      </c>
      <c r="AD272" s="1164" t="s">
        <v>3502</v>
      </c>
      <c r="AE272" s="2313" t="s">
        <v>3997</v>
      </c>
      <c r="AF272" s="2315"/>
      <c r="AG272" s="2315"/>
      <c r="AH272" s="2315"/>
      <c r="AI272" s="2314"/>
      <c r="AJ272" s="1164" t="s">
        <v>3502</v>
      </c>
      <c r="AK272" s="1164" t="s">
        <v>3500</v>
      </c>
      <c r="AL272" s="2329"/>
      <c r="AM272" s="2330"/>
    </row>
    <row r="273" spans="1:40" ht="11.85" customHeight="1" x14ac:dyDescent="0.2">
      <c r="A273" s="2288" t="s">
        <v>3503</v>
      </c>
      <c r="B273" s="2289"/>
      <c r="C273" s="2290"/>
      <c r="D273" s="2288" t="s">
        <v>3504</v>
      </c>
      <c r="E273" s="2289"/>
      <c r="F273" s="2290"/>
      <c r="G273" s="1165" t="s">
        <v>3505</v>
      </c>
      <c r="H273" s="1165" t="s">
        <v>3506</v>
      </c>
      <c r="I273" s="2288" t="s">
        <v>3507</v>
      </c>
      <c r="J273" s="2290"/>
      <c r="K273" s="1166">
        <v>6</v>
      </c>
      <c r="L273" s="1165" t="s">
        <v>3508</v>
      </c>
      <c r="M273" s="1165" t="s">
        <v>3998</v>
      </c>
      <c r="N273" s="1166">
        <v>9</v>
      </c>
      <c r="O273" s="1166">
        <v>10</v>
      </c>
      <c r="P273" s="1166">
        <v>11</v>
      </c>
      <c r="Q273" s="2292">
        <v>12</v>
      </c>
      <c r="R273" s="2293"/>
      <c r="S273" s="2288" t="s">
        <v>3999</v>
      </c>
      <c r="T273" s="2290"/>
      <c r="U273" s="1165" t="s">
        <v>3509</v>
      </c>
      <c r="V273" s="1165" t="s">
        <v>3510</v>
      </c>
      <c r="W273" s="1165" t="s">
        <v>3511</v>
      </c>
      <c r="X273" s="1165" t="s">
        <v>3512</v>
      </c>
      <c r="Y273" s="1167" t="s">
        <v>3513</v>
      </c>
      <c r="Z273" s="1167" t="s">
        <v>4000</v>
      </c>
      <c r="AA273" s="2292">
        <v>20</v>
      </c>
      <c r="AB273" s="2293"/>
      <c r="AC273" s="1165" t="s">
        <v>3514</v>
      </c>
      <c r="AD273" s="1167" t="s">
        <v>3515</v>
      </c>
      <c r="AE273" s="2288" t="s">
        <v>4001</v>
      </c>
      <c r="AF273" s="2289"/>
      <c r="AG273" s="2289"/>
      <c r="AH273" s="2289"/>
      <c r="AI273" s="2290"/>
      <c r="AJ273" s="1167" t="s">
        <v>4002</v>
      </c>
      <c r="AK273" s="1165" t="s">
        <v>4003</v>
      </c>
      <c r="AL273" s="2288" t="s">
        <v>3516</v>
      </c>
      <c r="AM273" s="2290"/>
    </row>
    <row r="274" spans="1:40" ht="3" customHeight="1" x14ac:dyDescent="0.2"/>
    <row r="275" spans="1:40" ht="11.85" customHeight="1" x14ac:dyDescent="0.2">
      <c r="A275" s="2379">
        <v>0</v>
      </c>
      <c r="B275" s="2379"/>
      <c r="C275" s="2379"/>
      <c r="D275" s="2380" t="s">
        <v>4119</v>
      </c>
      <c r="E275" s="2380"/>
      <c r="F275" s="2380"/>
      <c r="G275" s="2380" t="s">
        <v>237</v>
      </c>
      <c r="H275" s="1168">
        <v>13012</v>
      </c>
      <c r="I275" s="1168">
        <v>1</v>
      </c>
      <c r="J275" s="1169" t="s">
        <v>3483</v>
      </c>
      <c r="K275" s="1168">
        <v>13012</v>
      </c>
      <c r="L275" s="1168">
        <v>0</v>
      </c>
      <c r="M275" s="1170">
        <v>0</v>
      </c>
      <c r="N275" s="1171">
        <v>0</v>
      </c>
      <c r="O275" s="1172">
        <v>4</v>
      </c>
      <c r="P275" s="1171">
        <v>520.48</v>
      </c>
      <c r="Q275" s="2376">
        <v>0</v>
      </c>
      <c r="R275" s="2376"/>
      <c r="S275" s="2381">
        <v>520.48</v>
      </c>
      <c r="T275" s="2381"/>
      <c r="U275" s="1171">
        <v>0</v>
      </c>
      <c r="V275" s="1171">
        <v>0</v>
      </c>
      <c r="W275" s="1171">
        <v>0</v>
      </c>
      <c r="X275" s="1172">
        <v>0</v>
      </c>
      <c r="Y275" s="1168">
        <v>0</v>
      </c>
      <c r="Z275" s="1171">
        <v>0</v>
      </c>
      <c r="AA275" s="1173" t="s">
        <v>3483</v>
      </c>
      <c r="AB275" s="1174">
        <v>0</v>
      </c>
      <c r="AC275" s="1169" t="s">
        <v>4120</v>
      </c>
      <c r="AD275" s="1175">
        <v>15</v>
      </c>
      <c r="AE275" s="2373" t="s">
        <v>3483</v>
      </c>
      <c r="AF275" s="2373"/>
      <c r="AG275" s="2381">
        <v>1951.8</v>
      </c>
      <c r="AH275" s="2381"/>
      <c r="AI275" s="2381"/>
      <c r="AJ275" s="1170">
        <v>0</v>
      </c>
      <c r="AK275" s="2376">
        <v>0</v>
      </c>
      <c r="AL275" s="1168">
        <v>15484.28</v>
      </c>
      <c r="AM275" s="2373" t="s">
        <v>3483</v>
      </c>
      <c r="AN275" s="2373"/>
    </row>
    <row r="276" spans="1:40" ht="11.85" customHeight="1" x14ac:dyDescent="0.2">
      <c r="A276" s="2379"/>
      <c r="B276" s="2379"/>
      <c r="C276" s="2379"/>
      <c r="D276" s="2380"/>
      <c r="E276" s="2380"/>
      <c r="F276" s="2380"/>
      <c r="G276" s="2380"/>
      <c r="H276" s="1176" t="s">
        <v>3483</v>
      </c>
      <c r="I276" s="2374" t="s">
        <v>4007</v>
      </c>
      <c r="J276" s="2374"/>
      <c r="K276" s="2374"/>
      <c r="L276" s="2374"/>
      <c r="M276" s="2374"/>
      <c r="N276" s="2374"/>
      <c r="O276" s="2374"/>
      <c r="P276" s="2374"/>
      <c r="Q276" s="2374"/>
      <c r="R276" s="2374"/>
      <c r="S276" s="2374"/>
      <c r="T276" s="2374"/>
      <c r="U276" s="2374"/>
      <c r="V276" s="2374"/>
      <c r="W276" s="2374"/>
      <c r="X276" s="2374"/>
      <c r="Y276" s="2375" t="s">
        <v>3483</v>
      </c>
      <c r="Z276" s="2375"/>
      <c r="AA276" s="2375"/>
      <c r="AB276" s="2375"/>
      <c r="AC276" s="1169" t="s">
        <v>2403</v>
      </c>
      <c r="AD276" s="1175">
        <v>0</v>
      </c>
      <c r="AE276" s="2376">
        <v>0</v>
      </c>
      <c r="AF276" s="2376"/>
      <c r="AG276" s="2376"/>
      <c r="AH276" s="2376"/>
      <c r="AI276" s="2376"/>
      <c r="AJ276" s="1177" t="s">
        <v>3483</v>
      </c>
      <c r="AK276" s="2376"/>
      <c r="AL276" s="2376">
        <v>0</v>
      </c>
      <c r="AM276" s="2376"/>
      <c r="AN276" s="1173" t="s">
        <v>3483</v>
      </c>
    </row>
    <row r="277" spans="1:40" ht="3" customHeight="1" x14ac:dyDescent="0.2"/>
    <row r="278" spans="1:40" ht="11.85" customHeight="1" x14ac:dyDescent="0.2">
      <c r="A278" s="2379">
        <v>0</v>
      </c>
      <c r="B278" s="2379"/>
      <c r="C278" s="2379"/>
      <c r="D278" s="2384" t="s">
        <v>3669</v>
      </c>
      <c r="E278" s="2384"/>
      <c r="F278" s="2384"/>
      <c r="G278" s="2384" t="s">
        <v>237</v>
      </c>
      <c r="H278" s="1178">
        <v>13012</v>
      </c>
      <c r="I278" s="1178">
        <v>1</v>
      </c>
      <c r="J278" s="1179" t="s">
        <v>3483</v>
      </c>
      <c r="K278" s="1178">
        <v>13012</v>
      </c>
      <c r="L278" s="1178">
        <v>0</v>
      </c>
      <c r="M278" s="1180">
        <v>0</v>
      </c>
      <c r="N278" s="1181">
        <v>0</v>
      </c>
      <c r="O278" s="1182">
        <v>4</v>
      </c>
      <c r="P278" s="1181">
        <v>520.48</v>
      </c>
      <c r="Q278" s="2383">
        <v>0</v>
      </c>
      <c r="R278" s="2383"/>
      <c r="S278" s="2385">
        <v>520.48</v>
      </c>
      <c r="T278" s="2385"/>
      <c r="U278" s="1181">
        <v>0</v>
      </c>
      <c r="V278" s="1181">
        <v>0</v>
      </c>
      <c r="W278" s="1181">
        <v>0</v>
      </c>
      <c r="X278" s="1182">
        <v>0</v>
      </c>
      <c r="Y278" s="1178">
        <v>0</v>
      </c>
      <c r="Z278" s="1181">
        <v>0</v>
      </c>
      <c r="AA278" s="1183" t="s">
        <v>3483</v>
      </c>
      <c r="AB278" s="1184">
        <v>0</v>
      </c>
      <c r="AC278" s="1179" t="s">
        <v>4121</v>
      </c>
      <c r="AD278" s="1185">
        <v>15</v>
      </c>
      <c r="AE278" s="2378" t="s">
        <v>3483</v>
      </c>
      <c r="AF278" s="2378"/>
      <c r="AG278" s="2385">
        <v>1951.8</v>
      </c>
      <c r="AH278" s="2385"/>
      <c r="AI278" s="2385"/>
      <c r="AJ278" s="1180">
        <v>0</v>
      </c>
      <c r="AK278" s="2383">
        <v>0</v>
      </c>
      <c r="AL278" s="1178">
        <v>15484.28</v>
      </c>
      <c r="AM278" s="2378" t="s">
        <v>3483</v>
      </c>
      <c r="AN278" s="2378"/>
    </row>
    <row r="279" spans="1:40" ht="11.85" customHeight="1" x14ac:dyDescent="0.2">
      <c r="A279" s="2379"/>
      <c r="B279" s="2379"/>
      <c r="C279" s="2379"/>
      <c r="D279" s="2384"/>
      <c r="E279" s="2384"/>
      <c r="F279" s="2384"/>
      <c r="G279" s="2384"/>
      <c r="H279" s="1186" t="s">
        <v>3483</v>
      </c>
      <c r="I279" s="2386" t="s">
        <v>4007</v>
      </c>
      <c r="J279" s="2386"/>
      <c r="K279" s="2386"/>
      <c r="L279" s="2386"/>
      <c r="M279" s="2386"/>
      <c r="N279" s="2386"/>
      <c r="O279" s="2386"/>
      <c r="P279" s="2386"/>
      <c r="Q279" s="2386"/>
      <c r="R279" s="2386"/>
      <c r="S279" s="2386"/>
      <c r="T279" s="2386"/>
      <c r="U279" s="2386"/>
      <c r="V279" s="2386"/>
      <c r="W279" s="2386"/>
      <c r="X279" s="2386"/>
      <c r="Y279" s="2283" t="s">
        <v>3483</v>
      </c>
      <c r="Z279" s="2283"/>
      <c r="AA279" s="2283"/>
      <c r="AB279" s="2283"/>
      <c r="AC279" s="1179" t="s">
        <v>2403</v>
      </c>
      <c r="AD279" s="1185">
        <v>0</v>
      </c>
      <c r="AE279" s="2383">
        <v>0</v>
      </c>
      <c r="AF279" s="2383"/>
      <c r="AG279" s="2383"/>
      <c r="AH279" s="2383"/>
      <c r="AI279" s="2383"/>
      <c r="AJ279" s="1183" t="s">
        <v>3483</v>
      </c>
      <c r="AK279" s="2383"/>
      <c r="AL279" s="2383">
        <v>0</v>
      </c>
      <c r="AM279" s="2383"/>
      <c r="AN279" s="1183" t="s">
        <v>3483</v>
      </c>
    </row>
    <row r="280" spans="1:40" ht="3" customHeight="1" x14ac:dyDescent="0.2"/>
    <row r="281" spans="1:40" ht="11.85" customHeight="1" x14ac:dyDescent="0.2">
      <c r="A281" s="2379">
        <v>0</v>
      </c>
      <c r="B281" s="2379"/>
      <c r="C281" s="2379"/>
      <c r="D281" s="2380" t="s">
        <v>4122</v>
      </c>
      <c r="E281" s="2380"/>
      <c r="F281" s="2380"/>
      <c r="G281" s="2380" t="s">
        <v>237</v>
      </c>
      <c r="H281" s="1168">
        <v>13012</v>
      </c>
      <c r="I281" s="1168">
        <v>1</v>
      </c>
      <c r="J281" s="1169" t="s">
        <v>3483</v>
      </c>
      <c r="K281" s="1168">
        <v>13012</v>
      </c>
      <c r="L281" s="1168">
        <v>0</v>
      </c>
      <c r="M281" s="1170">
        <v>0</v>
      </c>
      <c r="N281" s="1171">
        <v>0</v>
      </c>
      <c r="O281" s="1172">
        <v>4</v>
      </c>
      <c r="P281" s="1171">
        <v>520.48</v>
      </c>
      <c r="Q281" s="2376">
        <v>0</v>
      </c>
      <c r="R281" s="2376"/>
      <c r="S281" s="2381">
        <v>520.48</v>
      </c>
      <c r="T281" s="2381"/>
      <c r="U281" s="1171">
        <v>0</v>
      </c>
      <c r="V281" s="1171">
        <v>0</v>
      </c>
      <c r="W281" s="1171">
        <v>0</v>
      </c>
      <c r="X281" s="1172">
        <v>0</v>
      </c>
      <c r="Y281" s="1168">
        <v>0</v>
      </c>
      <c r="Z281" s="1171">
        <v>0</v>
      </c>
      <c r="AA281" s="1173" t="s">
        <v>3483</v>
      </c>
      <c r="AB281" s="1174">
        <v>0</v>
      </c>
      <c r="AC281" s="1169" t="s">
        <v>4123</v>
      </c>
      <c r="AD281" s="1175">
        <v>15</v>
      </c>
      <c r="AE281" s="2373" t="s">
        <v>3483</v>
      </c>
      <c r="AF281" s="2373"/>
      <c r="AG281" s="2381">
        <v>1951.8</v>
      </c>
      <c r="AH281" s="2381"/>
      <c r="AI281" s="2381"/>
      <c r="AJ281" s="1170">
        <v>0</v>
      </c>
      <c r="AK281" s="2376">
        <v>0</v>
      </c>
      <c r="AL281" s="1168">
        <v>15484.28</v>
      </c>
      <c r="AM281" s="2373" t="s">
        <v>3483</v>
      </c>
      <c r="AN281" s="2373"/>
    </row>
    <row r="282" spans="1:40" ht="11.85" customHeight="1" x14ac:dyDescent="0.2">
      <c r="A282" s="2379"/>
      <c r="B282" s="2379"/>
      <c r="C282" s="2379"/>
      <c r="D282" s="2380"/>
      <c r="E282" s="2380"/>
      <c r="F282" s="2380"/>
      <c r="G282" s="2380"/>
      <c r="H282" s="1176" t="s">
        <v>3483</v>
      </c>
      <c r="I282" s="2374" t="s">
        <v>4007</v>
      </c>
      <c r="J282" s="2374"/>
      <c r="K282" s="2374"/>
      <c r="L282" s="2374"/>
      <c r="M282" s="2374"/>
      <c r="N282" s="2374"/>
      <c r="O282" s="2374"/>
      <c r="P282" s="2374"/>
      <c r="Q282" s="2374"/>
      <c r="R282" s="2374"/>
      <c r="S282" s="2374"/>
      <c r="T282" s="2374"/>
      <c r="U282" s="2374"/>
      <c r="V282" s="2374"/>
      <c r="W282" s="2374"/>
      <c r="X282" s="2374"/>
      <c r="Y282" s="2375" t="s">
        <v>3483</v>
      </c>
      <c r="Z282" s="2375"/>
      <c r="AA282" s="2375"/>
      <c r="AB282" s="2375"/>
      <c r="AC282" s="1169" t="s">
        <v>2403</v>
      </c>
      <c r="AD282" s="1175">
        <v>0</v>
      </c>
      <c r="AE282" s="2376">
        <v>0</v>
      </c>
      <c r="AF282" s="2376"/>
      <c r="AG282" s="2376"/>
      <c r="AH282" s="2376"/>
      <c r="AI282" s="2376"/>
      <c r="AJ282" s="1177" t="s">
        <v>3483</v>
      </c>
      <c r="AK282" s="2376"/>
      <c r="AL282" s="2376">
        <v>0</v>
      </c>
      <c r="AM282" s="2376"/>
      <c r="AN282" s="1173" t="s">
        <v>3483</v>
      </c>
    </row>
    <row r="283" spans="1:40" ht="3" customHeight="1" x14ac:dyDescent="0.2"/>
    <row r="284" spans="1:40" ht="11.85" customHeight="1" x14ac:dyDescent="0.2">
      <c r="A284" s="2379">
        <v>0</v>
      </c>
      <c r="B284" s="2379"/>
      <c r="C284" s="2379"/>
      <c r="D284" s="2384" t="s">
        <v>3671</v>
      </c>
      <c r="E284" s="2384"/>
      <c r="F284" s="2384"/>
      <c r="G284" s="2384" t="s">
        <v>237</v>
      </c>
      <c r="H284" s="1178">
        <v>13012</v>
      </c>
      <c r="I284" s="1178">
        <v>0</v>
      </c>
      <c r="J284" s="1179" t="s">
        <v>3483</v>
      </c>
      <c r="K284" s="1178">
        <v>0</v>
      </c>
      <c r="L284" s="1178">
        <v>0</v>
      </c>
      <c r="M284" s="1180">
        <v>0</v>
      </c>
      <c r="N284" s="1181">
        <v>0</v>
      </c>
      <c r="O284" s="1182">
        <v>4</v>
      </c>
      <c r="P284" s="1181">
        <v>0</v>
      </c>
      <c r="Q284" s="2383">
        <v>0</v>
      </c>
      <c r="R284" s="2383"/>
      <c r="S284" s="2385">
        <v>0</v>
      </c>
      <c r="T284" s="2385"/>
      <c r="U284" s="1181">
        <v>0</v>
      </c>
      <c r="V284" s="1181">
        <v>0</v>
      </c>
      <c r="W284" s="1181">
        <v>0</v>
      </c>
      <c r="X284" s="1182">
        <v>0</v>
      </c>
      <c r="Y284" s="1178">
        <v>0</v>
      </c>
      <c r="Z284" s="1181">
        <v>0</v>
      </c>
      <c r="AA284" s="1183" t="s">
        <v>3483</v>
      </c>
      <c r="AB284" s="1184">
        <v>0</v>
      </c>
      <c r="AC284" s="1179" t="s">
        <v>4124</v>
      </c>
      <c r="AD284" s="1185">
        <v>15</v>
      </c>
      <c r="AE284" s="2378" t="s">
        <v>3483</v>
      </c>
      <c r="AF284" s="2378"/>
      <c r="AG284" s="2378"/>
      <c r="AH284" s="2378"/>
      <c r="AI284" s="1178">
        <v>0</v>
      </c>
      <c r="AJ284" s="1180">
        <v>0</v>
      </c>
      <c r="AK284" s="2383">
        <v>0</v>
      </c>
      <c r="AL284" s="1178">
        <v>0</v>
      </c>
      <c r="AM284" s="2378" t="s">
        <v>3483</v>
      </c>
      <c r="AN284" s="2378"/>
    </row>
    <row r="285" spans="1:40" ht="11.85" customHeight="1" x14ac:dyDescent="0.2">
      <c r="A285" s="2379"/>
      <c r="B285" s="2379"/>
      <c r="C285" s="2379"/>
      <c r="D285" s="2384"/>
      <c r="E285" s="2384"/>
      <c r="F285" s="2384"/>
      <c r="G285" s="2384"/>
      <c r="H285" s="1186" t="s">
        <v>3483</v>
      </c>
      <c r="I285" s="2386" t="s">
        <v>4007</v>
      </c>
      <c r="J285" s="2386"/>
      <c r="K285" s="2386"/>
      <c r="L285" s="2386"/>
      <c r="M285" s="2386"/>
      <c r="N285" s="2386"/>
      <c r="O285" s="2386"/>
      <c r="P285" s="2386"/>
      <c r="Q285" s="2386"/>
      <c r="R285" s="2386"/>
      <c r="S285" s="2386"/>
      <c r="T285" s="2386"/>
      <c r="U285" s="2386"/>
      <c r="V285" s="2386"/>
      <c r="W285" s="2386"/>
      <c r="X285" s="2386"/>
      <c r="Y285" s="2283" t="s">
        <v>3483</v>
      </c>
      <c r="Z285" s="2283"/>
      <c r="AA285" s="2283"/>
      <c r="AB285" s="2283"/>
      <c r="AC285" s="1179" t="s">
        <v>2403</v>
      </c>
      <c r="AD285" s="1185">
        <v>0</v>
      </c>
      <c r="AE285" s="2383">
        <v>0</v>
      </c>
      <c r="AF285" s="2383"/>
      <c r="AG285" s="2383"/>
      <c r="AH285" s="2383"/>
      <c r="AI285" s="2383"/>
      <c r="AJ285" s="1183" t="s">
        <v>3483</v>
      </c>
      <c r="AK285" s="2383"/>
      <c r="AL285" s="2383">
        <v>0</v>
      </c>
      <c r="AM285" s="2383"/>
      <c r="AN285" s="1183" t="s">
        <v>3483</v>
      </c>
    </row>
    <row r="286" spans="1:40" ht="3" customHeight="1" x14ac:dyDescent="0.2"/>
    <row r="287" spans="1:40" ht="11.85" customHeight="1" x14ac:dyDescent="0.2">
      <c r="A287" s="2379">
        <v>0</v>
      </c>
      <c r="B287" s="2379"/>
      <c r="C287" s="2379"/>
      <c r="D287" s="2380" t="s">
        <v>3675</v>
      </c>
      <c r="E287" s="2380"/>
      <c r="F287" s="2380"/>
      <c r="G287" s="2380" t="s">
        <v>237</v>
      </c>
      <c r="H287" s="1168">
        <v>13012</v>
      </c>
      <c r="I287" s="1168">
        <v>1</v>
      </c>
      <c r="J287" s="1169" t="s">
        <v>3483</v>
      </c>
      <c r="K287" s="1168">
        <v>13012</v>
      </c>
      <c r="L287" s="1168">
        <v>0</v>
      </c>
      <c r="M287" s="1170">
        <v>0</v>
      </c>
      <c r="N287" s="1171">
        <v>0</v>
      </c>
      <c r="O287" s="1172">
        <v>4</v>
      </c>
      <c r="P287" s="1171">
        <v>520.48</v>
      </c>
      <c r="Q287" s="2376">
        <v>0</v>
      </c>
      <c r="R287" s="2376"/>
      <c r="S287" s="2381">
        <v>520.48</v>
      </c>
      <c r="T287" s="2381"/>
      <c r="U287" s="1171">
        <v>0</v>
      </c>
      <c r="V287" s="1171">
        <v>0</v>
      </c>
      <c r="W287" s="1171">
        <v>0</v>
      </c>
      <c r="X287" s="1172">
        <v>0</v>
      </c>
      <c r="Y287" s="1168">
        <v>0</v>
      </c>
      <c r="Z287" s="1171">
        <v>0</v>
      </c>
      <c r="AA287" s="1173" t="s">
        <v>3483</v>
      </c>
      <c r="AB287" s="1174">
        <v>0</v>
      </c>
      <c r="AC287" s="1169" t="s">
        <v>4125</v>
      </c>
      <c r="AD287" s="1175">
        <v>15</v>
      </c>
      <c r="AE287" s="2373" t="s">
        <v>3483</v>
      </c>
      <c r="AF287" s="2373"/>
      <c r="AG287" s="2381">
        <v>1951.8</v>
      </c>
      <c r="AH287" s="2381"/>
      <c r="AI287" s="2381"/>
      <c r="AJ287" s="1170">
        <v>0</v>
      </c>
      <c r="AK287" s="2376">
        <v>0</v>
      </c>
      <c r="AL287" s="1168">
        <v>15484.28</v>
      </c>
      <c r="AM287" s="2373" t="s">
        <v>3483</v>
      </c>
      <c r="AN287" s="2373"/>
    </row>
    <row r="288" spans="1:40" ht="11.85" customHeight="1" x14ac:dyDescent="0.2">
      <c r="A288" s="2379"/>
      <c r="B288" s="2379"/>
      <c r="C288" s="2379"/>
      <c r="D288" s="2380"/>
      <c r="E288" s="2380"/>
      <c r="F288" s="2380"/>
      <c r="G288" s="2380"/>
      <c r="H288" s="1176" t="s">
        <v>3483</v>
      </c>
      <c r="I288" s="2374" t="s">
        <v>4007</v>
      </c>
      <c r="J288" s="2374"/>
      <c r="K288" s="2374"/>
      <c r="L288" s="2374"/>
      <c r="M288" s="2374"/>
      <c r="N288" s="2374"/>
      <c r="O288" s="2374"/>
      <c r="P288" s="2374"/>
      <c r="Q288" s="2374"/>
      <c r="R288" s="2374"/>
      <c r="S288" s="2374"/>
      <c r="T288" s="2374"/>
      <c r="U288" s="2374"/>
      <c r="V288" s="2374"/>
      <c r="W288" s="2374"/>
      <c r="X288" s="2374"/>
      <c r="Y288" s="2375" t="s">
        <v>3483</v>
      </c>
      <c r="Z288" s="2375"/>
      <c r="AA288" s="2375"/>
      <c r="AB288" s="2375"/>
      <c r="AC288" s="1169" t="s">
        <v>2403</v>
      </c>
      <c r="AD288" s="1175">
        <v>0</v>
      </c>
      <c r="AE288" s="2376">
        <v>0</v>
      </c>
      <c r="AF288" s="2376"/>
      <c r="AG288" s="2376"/>
      <c r="AH288" s="2376"/>
      <c r="AI288" s="2376"/>
      <c r="AJ288" s="1177" t="s">
        <v>3483</v>
      </c>
      <c r="AK288" s="2376"/>
      <c r="AL288" s="2376">
        <v>0</v>
      </c>
      <c r="AM288" s="2376"/>
      <c r="AN288" s="1173" t="s">
        <v>3483</v>
      </c>
    </row>
    <row r="289" spans="1:42" ht="3" customHeight="1" x14ac:dyDescent="0.2"/>
    <row r="290" spans="1:42" ht="11.85" customHeight="1" x14ac:dyDescent="0.2">
      <c r="A290" s="2379">
        <v>0</v>
      </c>
      <c r="B290" s="2379"/>
      <c r="C290" s="2379"/>
      <c r="D290" s="2384" t="s">
        <v>3679</v>
      </c>
      <c r="E290" s="2384"/>
      <c r="F290" s="2384"/>
      <c r="G290" s="2384" t="s">
        <v>237</v>
      </c>
      <c r="H290" s="1178">
        <v>13012</v>
      </c>
      <c r="I290" s="1178">
        <v>1</v>
      </c>
      <c r="J290" s="1179" t="s">
        <v>3483</v>
      </c>
      <c r="K290" s="1178">
        <v>13012</v>
      </c>
      <c r="L290" s="1178">
        <v>0</v>
      </c>
      <c r="M290" s="1180">
        <v>0</v>
      </c>
      <c r="N290" s="1181">
        <v>0</v>
      </c>
      <c r="O290" s="1182">
        <v>4</v>
      </c>
      <c r="P290" s="1181">
        <v>520.48</v>
      </c>
      <c r="Q290" s="2383">
        <v>0</v>
      </c>
      <c r="R290" s="2383"/>
      <c r="S290" s="2385">
        <v>520.48</v>
      </c>
      <c r="T290" s="2385"/>
      <c r="U290" s="1181">
        <v>0</v>
      </c>
      <c r="V290" s="1181">
        <v>0</v>
      </c>
      <c r="W290" s="1181">
        <v>0</v>
      </c>
      <c r="X290" s="1182">
        <v>0</v>
      </c>
      <c r="Y290" s="1178">
        <v>0</v>
      </c>
      <c r="Z290" s="1181">
        <v>0</v>
      </c>
      <c r="AA290" s="1183" t="s">
        <v>3483</v>
      </c>
      <c r="AB290" s="1184">
        <v>0</v>
      </c>
      <c r="AC290" s="1179" t="s">
        <v>4126</v>
      </c>
      <c r="AD290" s="1185">
        <v>15</v>
      </c>
      <c r="AE290" s="2378" t="s">
        <v>3483</v>
      </c>
      <c r="AF290" s="2378"/>
      <c r="AG290" s="2385">
        <v>1951.8</v>
      </c>
      <c r="AH290" s="2385"/>
      <c r="AI290" s="2385"/>
      <c r="AJ290" s="1180">
        <v>0</v>
      </c>
      <c r="AK290" s="2383">
        <v>0</v>
      </c>
      <c r="AL290" s="1178">
        <v>15484.28</v>
      </c>
      <c r="AM290" s="2378" t="s">
        <v>3483</v>
      </c>
      <c r="AN290" s="2378"/>
    </row>
    <row r="291" spans="1:42" ht="11.85" customHeight="1" x14ac:dyDescent="0.2">
      <c r="A291" s="2379"/>
      <c r="B291" s="2379"/>
      <c r="C291" s="2379"/>
      <c r="D291" s="2384"/>
      <c r="E291" s="2384"/>
      <c r="F291" s="2384"/>
      <c r="G291" s="2384"/>
      <c r="H291" s="1186" t="s">
        <v>3483</v>
      </c>
      <c r="I291" s="2386" t="s">
        <v>4007</v>
      </c>
      <c r="J291" s="2386"/>
      <c r="K291" s="2386"/>
      <c r="L291" s="2386"/>
      <c r="M291" s="2386"/>
      <c r="N291" s="2386"/>
      <c r="O291" s="2386"/>
      <c r="P291" s="2386"/>
      <c r="Q291" s="2386"/>
      <c r="R291" s="2386"/>
      <c r="S291" s="2386"/>
      <c r="T291" s="2386"/>
      <c r="U291" s="2386"/>
      <c r="V291" s="2386"/>
      <c r="W291" s="2386"/>
      <c r="X291" s="2386"/>
      <c r="Y291" s="2283" t="s">
        <v>3483</v>
      </c>
      <c r="Z291" s="2283"/>
      <c r="AA291" s="2283"/>
      <c r="AB291" s="2283"/>
      <c r="AC291" s="1179" t="s">
        <v>2403</v>
      </c>
      <c r="AD291" s="1185">
        <v>0</v>
      </c>
      <c r="AE291" s="2383">
        <v>0</v>
      </c>
      <c r="AF291" s="2383"/>
      <c r="AG291" s="2383"/>
      <c r="AH291" s="2383"/>
      <c r="AI291" s="2383"/>
      <c r="AJ291" s="1183" t="s">
        <v>3483</v>
      </c>
      <c r="AK291" s="2383"/>
      <c r="AL291" s="2383">
        <v>0</v>
      </c>
      <c r="AM291" s="2383"/>
      <c r="AN291" s="1183" t="s">
        <v>3483</v>
      </c>
    </row>
    <row r="292" spans="1:42" ht="3" customHeight="1" x14ac:dyDescent="0.2"/>
    <row r="293" spans="1:42" ht="11.85" customHeight="1" x14ac:dyDescent="0.2">
      <c r="A293" s="2379">
        <v>0</v>
      </c>
      <c r="B293" s="2379"/>
      <c r="C293" s="2379"/>
      <c r="D293" s="2380" t="s">
        <v>4127</v>
      </c>
      <c r="E293" s="2380"/>
      <c r="F293" s="2380"/>
      <c r="G293" s="2380" t="s">
        <v>237</v>
      </c>
      <c r="H293" s="1168">
        <v>13012</v>
      </c>
      <c r="I293" s="1168">
        <v>1</v>
      </c>
      <c r="J293" s="1169" t="s">
        <v>3483</v>
      </c>
      <c r="K293" s="1168">
        <v>13012</v>
      </c>
      <c r="L293" s="1168">
        <v>0</v>
      </c>
      <c r="M293" s="1170">
        <v>0</v>
      </c>
      <c r="N293" s="1171">
        <v>0</v>
      </c>
      <c r="O293" s="1172">
        <v>4</v>
      </c>
      <c r="P293" s="1171">
        <v>520.48</v>
      </c>
      <c r="Q293" s="2376">
        <v>0</v>
      </c>
      <c r="R293" s="2376"/>
      <c r="S293" s="2381">
        <v>520.48</v>
      </c>
      <c r="T293" s="2381"/>
      <c r="U293" s="1171">
        <v>0</v>
      </c>
      <c r="V293" s="1171">
        <v>0</v>
      </c>
      <c r="W293" s="1171">
        <v>0</v>
      </c>
      <c r="X293" s="1172">
        <v>0</v>
      </c>
      <c r="Y293" s="1168">
        <v>0</v>
      </c>
      <c r="Z293" s="1171">
        <v>0</v>
      </c>
      <c r="AA293" s="1173" t="s">
        <v>3483</v>
      </c>
      <c r="AB293" s="1174">
        <v>0</v>
      </c>
      <c r="AC293" s="1169" t="s">
        <v>4128</v>
      </c>
      <c r="AD293" s="1175">
        <v>15</v>
      </c>
      <c r="AE293" s="2373" t="s">
        <v>3483</v>
      </c>
      <c r="AF293" s="2373"/>
      <c r="AG293" s="2381">
        <v>1951.8</v>
      </c>
      <c r="AH293" s="2381"/>
      <c r="AI293" s="2381"/>
      <c r="AJ293" s="1170">
        <v>0</v>
      </c>
      <c r="AK293" s="2376">
        <v>0</v>
      </c>
      <c r="AL293" s="1168">
        <v>15484.28</v>
      </c>
      <c r="AM293" s="2373" t="s">
        <v>3483</v>
      </c>
      <c r="AN293" s="2373"/>
      <c r="AO293" s="1200" t="s">
        <v>4305</v>
      </c>
      <c r="AP293" s="1200"/>
    </row>
    <row r="294" spans="1:42" ht="11.85" customHeight="1" x14ac:dyDescent="0.2">
      <c r="A294" s="2379"/>
      <c r="B294" s="2379"/>
      <c r="C294" s="2379"/>
      <c r="D294" s="2380"/>
      <c r="E294" s="2380"/>
      <c r="F294" s="2380"/>
      <c r="G294" s="2380"/>
      <c r="H294" s="1176" t="s">
        <v>3483</v>
      </c>
      <c r="I294" s="2374" t="s">
        <v>4007</v>
      </c>
      <c r="J294" s="2374"/>
      <c r="K294" s="2374"/>
      <c r="L294" s="2374"/>
      <c r="M294" s="2374"/>
      <c r="N294" s="2374"/>
      <c r="O294" s="2374"/>
      <c r="P294" s="2374"/>
      <c r="Q294" s="2374"/>
      <c r="R294" s="2374"/>
      <c r="S294" s="2374"/>
      <c r="T294" s="2374"/>
      <c r="U294" s="2374"/>
      <c r="V294" s="2374"/>
      <c r="W294" s="2374"/>
      <c r="X294" s="2374"/>
      <c r="Y294" s="2375" t="s">
        <v>3483</v>
      </c>
      <c r="Z294" s="2375"/>
      <c r="AA294" s="2375"/>
      <c r="AB294" s="2375"/>
      <c r="AC294" s="1169" t="s">
        <v>2403</v>
      </c>
      <c r="AD294" s="1175">
        <v>0</v>
      </c>
      <c r="AE294" s="2376">
        <v>0</v>
      </c>
      <c r="AF294" s="2376"/>
      <c r="AG294" s="2376"/>
      <c r="AH294" s="2376"/>
      <c r="AI294" s="2376"/>
      <c r="AJ294" s="1177" t="s">
        <v>3483</v>
      </c>
      <c r="AK294" s="2376"/>
      <c r="AL294" s="2376">
        <v>0</v>
      </c>
      <c r="AM294" s="2376"/>
      <c r="AN294" s="1173" t="s">
        <v>3483</v>
      </c>
    </row>
    <row r="295" spans="1:42" ht="11.85" customHeight="1" x14ac:dyDescent="0.2">
      <c r="A295" s="2377" t="s">
        <v>3559</v>
      </c>
      <c r="B295" s="2377"/>
      <c r="C295" s="2377"/>
      <c r="D295" s="2377"/>
      <c r="E295" s="2377"/>
      <c r="F295" s="2377"/>
      <c r="G295" s="2377"/>
      <c r="H295" s="2377"/>
      <c r="I295" s="2369">
        <v>18</v>
      </c>
      <c r="J295" s="2369"/>
      <c r="K295" s="1187">
        <v>233864</v>
      </c>
      <c r="L295" s="1187">
        <v>0</v>
      </c>
      <c r="M295" s="2369">
        <v>0</v>
      </c>
      <c r="N295" s="2369"/>
      <c r="O295" s="2369">
        <v>8276.08</v>
      </c>
      <c r="P295" s="2369"/>
      <c r="Q295" s="2369">
        <v>0</v>
      </c>
      <c r="R295" s="2369"/>
      <c r="S295" s="2369">
        <v>8276.08</v>
      </c>
      <c r="T295" s="2369"/>
      <c r="U295" s="2372" t="s">
        <v>3483</v>
      </c>
      <c r="V295" s="2372"/>
      <c r="W295" s="2372"/>
      <c r="X295" s="2372">
        <v>12244.16</v>
      </c>
      <c r="Y295" s="2372"/>
      <c r="Z295" s="2369">
        <v>0</v>
      </c>
      <c r="AA295" s="2369"/>
      <c r="AB295" s="2369"/>
      <c r="AC295" s="2369">
        <v>31222.9</v>
      </c>
      <c r="AD295" s="2369"/>
      <c r="AE295" s="2369"/>
      <c r="AF295" s="2369"/>
      <c r="AG295" s="2369"/>
      <c r="AH295" s="2369"/>
      <c r="AI295" s="2369"/>
      <c r="AJ295" s="2369">
        <v>0</v>
      </c>
      <c r="AK295" s="2369"/>
      <c r="AL295" s="2370">
        <v>285607.14</v>
      </c>
      <c r="AM295" s="2370"/>
      <c r="AO295" s="1201">
        <f>AL247+AL250+AL253+AL256+AL259+AL262+AL265+AL275+AL278+AL281+AL287+AL290+AL293</f>
        <v>254407.9</v>
      </c>
    </row>
    <row r="296" spans="1:42" ht="8.85" customHeight="1" x14ac:dyDescent="0.2"/>
    <row r="297" spans="1:42" ht="11.85" customHeight="1" x14ac:dyDescent="0.2">
      <c r="A297" s="2379">
        <v>0</v>
      </c>
      <c r="B297" s="2379"/>
      <c r="C297" s="2379"/>
      <c r="D297" s="2384" t="s">
        <v>3520</v>
      </c>
      <c r="E297" s="2384"/>
      <c r="F297" s="2384"/>
      <c r="G297" s="2384" t="s">
        <v>239</v>
      </c>
      <c r="H297" s="1178">
        <v>11146</v>
      </c>
      <c r="I297" s="1178">
        <v>1</v>
      </c>
      <c r="J297" s="1179" t="s">
        <v>3483</v>
      </c>
      <c r="K297" s="1178">
        <v>11146</v>
      </c>
      <c r="L297" s="1178">
        <v>0</v>
      </c>
      <c r="M297" s="1180">
        <v>0</v>
      </c>
      <c r="N297" s="1181">
        <v>0</v>
      </c>
      <c r="O297" s="1182">
        <v>4</v>
      </c>
      <c r="P297" s="1181">
        <v>445.84</v>
      </c>
      <c r="Q297" s="2383">
        <v>0</v>
      </c>
      <c r="R297" s="2383"/>
      <c r="S297" s="2385">
        <v>445.84</v>
      </c>
      <c r="T297" s="2385"/>
      <c r="U297" s="1181">
        <v>0</v>
      </c>
      <c r="V297" s="1181">
        <v>0</v>
      </c>
      <c r="W297" s="1181">
        <v>0</v>
      </c>
      <c r="X297" s="1182">
        <v>0</v>
      </c>
      <c r="Y297" s="1178">
        <v>0</v>
      </c>
      <c r="Z297" s="1181">
        <v>0</v>
      </c>
      <c r="AA297" s="1183" t="s">
        <v>3483</v>
      </c>
      <c r="AB297" s="1184">
        <v>0</v>
      </c>
      <c r="AC297" s="1179" t="s">
        <v>3483</v>
      </c>
      <c r="AD297" s="1185">
        <v>10</v>
      </c>
      <c r="AE297" s="2378" t="s">
        <v>3483</v>
      </c>
      <c r="AF297" s="2378"/>
      <c r="AG297" s="2385">
        <v>1114.5999999999999</v>
      </c>
      <c r="AH297" s="2385"/>
      <c r="AI297" s="2385"/>
      <c r="AJ297" s="1180">
        <v>0</v>
      </c>
      <c r="AK297" s="2383">
        <v>0</v>
      </c>
      <c r="AL297" s="1178">
        <v>12706.44</v>
      </c>
      <c r="AM297" s="2378" t="s">
        <v>3483</v>
      </c>
      <c r="AN297" s="2378"/>
    </row>
    <row r="298" spans="1:42" ht="11.85" customHeight="1" x14ac:dyDescent="0.2">
      <c r="A298" s="2379"/>
      <c r="B298" s="2379"/>
      <c r="C298" s="2379"/>
      <c r="D298" s="2384"/>
      <c r="E298" s="2384"/>
      <c r="F298" s="2384"/>
      <c r="G298" s="2384"/>
      <c r="H298" s="1186" t="s">
        <v>3483</v>
      </c>
      <c r="I298" s="2386" t="s">
        <v>4007</v>
      </c>
      <c r="J298" s="2386"/>
      <c r="K298" s="2386"/>
      <c r="L298" s="2386"/>
      <c r="M298" s="2386"/>
      <c r="N298" s="2386"/>
      <c r="O298" s="2386"/>
      <c r="P298" s="2386"/>
      <c r="Q298" s="2386"/>
      <c r="R298" s="2386"/>
      <c r="S298" s="2386"/>
      <c r="T298" s="2386"/>
      <c r="U298" s="2386"/>
      <c r="V298" s="2386"/>
      <c r="W298" s="2386"/>
      <c r="X298" s="2386"/>
      <c r="Y298" s="2283" t="s">
        <v>3483</v>
      </c>
      <c r="Z298" s="2283"/>
      <c r="AA298" s="2283"/>
      <c r="AB298" s="2283"/>
      <c r="AC298" s="1179" t="s">
        <v>2403</v>
      </c>
      <c r="AD298" s="1185">
        <v>0</v>
      </c>
      <c r="AE298" s="2383">
        <v>0</v>
      </c>
      <c r="AF298" s="2383"/>
      <c r="AG298" s="2383"/>
      <c r="AH298" s="2383"/>
      <c r="AI298" s="2383"/>
      <c r="AJ298" s="1183" t="s">
        <v>3483</v>
      </c>
      <c r="AK298" s="2383"/>
      <c r="AL298" s="2383">
        <v>0</v>
      </c>
      <c r="AM298" s="2383"/>
      <c r="AN298" s="1183" t="s">
        <v>3483</v>
      </c>
    </row>
    <row r="299" spans="1:42" ht="3" customHeight="1" x14ac:dyDescent="0.2"/>
    <row r="300" spans="1:42" ht="11.85" customHeight="1" x14ac:dyDescent="0.2">
      <c r="A300" s="2379">
        <v>0</v>
      </c>
      <c r="B300" s="2379"/>
      <c r="C300" s="2379"/>
      <c r="D300" s="2380" t="s">
        <v>4129</v>
      </c>
      <c r="E300" s="2380"/>
      <c r="F300" s="2380"/>
      <c r="G300" s="2380" t="s">
        <v>239</v>
      </c>
      <c r="H300" s="1168">
        <v>11146</v>
      </c>
      <c r="I300" s="1168">
        <v>1</v>
      </c>
      <c r="J300" s="1169" t="s">
        <v>3483</v>
      </c>
      <c r="K300" s="1168">
        <v>11146</v>
      </c>
      <c r="L300" s="1168">
        <v>0</v>
      </c>
      <c r="M300" s="1170">
        <v>0</v>
      </c>
      <c r="N300" s="1171">
        <v>0</v>
      </c>
      <c r="O300" s="1172">
        <v>4</v>
      </c>
      <c r="P300" s="1171">
        <v>445.84</v>
      </c>
      <c r="Q300" s="2376">
        <v>0</v>
      </c>
      <c r="R300" s="2376"/>
      <c r="S300" s="2381">
        <v>445.84</v>
      </c>
      <c r="T300" s="2381"/>
      <c r="U300" s="1171">
        <v>0</v>
      </c>
      <c r="V300" s="1171">
        <v>0</v>
      </c>
      <c r="W300" s="1171">
        <v>0</v>
      </c>
      <c r="X300" s="1172">
        <v>0</v>
      </c>
      <c r="Y300" s="1168">
        <v>0</v>
      </c>
      <c r="Z300" s="1171">
        <v>0</v>
      </c>
      <c r="AA300" s="1173" t="s">
        <v>3483</v>
      </c>
      <c r="AB300" s="1174">
        <v>0</v>
      </c>
      <c r="AC300" s="1169" t="s">
        <v>4130</v>
      </c>
      <c r="AD300" s="1175">
        <v>0</v>
      </c>
      <c r="AE300" s="2373" t="s">
        <v>3483</v>
      </c>
      <c r="AF300" s="2373"/>
      <c r="AG300" s="2373"/>
      <c r="AH300" s="2373"/>
      <c r="AI300" s="1168">
        <v>0</v>
      </c>
      <c r="AJ300" s="1170">
        <v>0</v>
      </c>
      <c r="AK300" s="2376">
        <v>0</v>
      </c>
      <c r="AL300" s="1168">
        <v>11591.84</v>
      </c>
      <c r="AM300" s="2373" t="s">
        <v>3483</v>
      </c>
      <c r="AN300" s="2373"/>
    </row>
    <row r="301" spans="1:42" ht="11.85" customHeight="1" x14ac:dyDescent="0.2">
      <c r="A301" s="2379"/>
      <c r="B301" s="2379"/>
      <c r="C301" s="2379"/>
      <c r="D301" s="2380"/>
      <c r="E301" s="2380"/>
      <c r="F301" s="2380"/>
      <c r="G301" s="2380"/>
      <c r="H301" s="1176" t="s">
        <v>3483</v>
      </c>
      <c r="I301" s="2374" t="s">
        <v>4007</v>
      </c>
      <c r="J301" s="2374"/>
      <c r="K301" s="2374"/>
      <c r="L301" s="2374"/>
      <c r="M301" s="2374"/>
      <c r="N301" s="2374"/>
      <c r="O301" s="2374"/>
      <c r="P301" s="2374"/>
      <c r="Q301" s="2374"/>
      <c r="R301" s="2374"/>
      <c r="S301" s="2374"/>
      <c r="T301" s="2374"/>
      <c r="U301" s="2374"/>
      <c r="V301" s="2374"/>
      <c r="W301" s="2374"/>
      <c r="X301" s="2374"/>
      <c r="Y301" s="2375" t="s">
        <v>3483</v>
      </c>
      <c r="Z301" s="2375"/>
      <c r="AA301" s="2375"/>
      <c r="AB301" s="2375"/>
      <c r="AC301" s="1169" t="s">
        <v>2403</v>
      </c>
      <c r="AD301" s="1175">
        <v>0</v>
      </c>
      <c r="AE301" s="2376">
        <v>0</v>
      </c>
      <c r="AF301" s="2376"/>
      <c r="AG301" s="2376"/>
      <c r="AH301" s="2376"/>
      <c r="AI301" s="2376"/>
      <c r="AJ301" s="1177" t="s">
        <v>3483</v>
      </c>
      <c r="AK301" s="2376"/>
      <c r="AL301" s="2376">
        <v>0</v>
      </c>
      <c r="AM301" s="2376"/>
      <c r="AN301" s="1173" t="s">
        <v>3483</v>
      </c>
    </row>
    <row r="302" spans="1:42" ht="3" customHeight="1" x14ac:dyDescent="0.2"/>
    <row r="303" spans="1:42" ht="11.85" customHeight="1" x14ac:dyDescent="0.2">
      <c r="A303" s="2379">
        <v>0</v>
      </c>
      <c r="B303" s="2379"/>
      <c r="C303" s="2379"/>
      <c r="D303" s="2384" t="s">
        <v>3687</v>
      </c>
      <c r="E303" s="2384"/>
      <c r="F303" s="2384"/>
      <c r="G303" s="2384" t="s">
        <v>239</v>
      </c>
      <c r="H303" s="1178">
        <v>11146</v>
      </c>
      <c r="I303" s="1178">
        <v>0.5</v>
      </c>
      <c r="J303" s="1179" t="s">
        <v>3483</v>
      </c>
      <c r="K303" s="1178">
        <v>5573</v>
      </c>
      <c r="L303" s="1178">
        <v>0</v>
      </c>
      <c r="M303" s="1180">
        <v>0</v>
      </c>
      <c r="N303" s="1181">
        <v>0</v>
      </c>
      <c r="O303" s="1182">
        <v>4</v>
      </c>
      <c r="P303" s="1181">
        <v>222.92</v>
      </c>
      <c r="Q303" s="2383">
        <v>0</v>
      </c>
      <c r="R303" s="2383"/>
      <c r="S303" s="2385">
        <v>222.92</v>
      </c>
      <c r="T303" s="2385"/>
      <c r="U303" s="1181">
        <v>0</v>
      </c>
      <c r="V303" s="1181">
        <v>0</v>
      </c>
      <c r="W303" s="1181">
        <v>0</v>
      </c>
      <c r="X303" s="1182">
        <v>0</v>
      </c>
      <c r="Y303" s="1178">
        <v>0</v>
      </c>
      <c r="Z303" s="1181">
        <v>0</v>
      </c>
      <c r="AA303" s="1183" t="s">
        <v>3483</v>
      </c>
      <c r="AB303" s="1184">
        <v>0</v>
      </c>
      <c r="AC303" s="1179" t="s">
        <v>4131</v>
      </c>
      <c r="AD303" s="1185">
        <v>15</v>
      </c>
      <c r="AE303" s="2378" t="s">
        <v>3483</v>
      </c>
      <c r="AF303" s="2378"/>
      <c r="AG303" s="2378"/>
      <c r="AH303" s="2385">
        <v>835.95</v>
      </c>
      <c r="AI303" s="2385"/>
      <c r="AJ303" s="1180">
        <v>0</v>
      </c>
      <c r="AK303" s="2383">
        <v>0</v>
      </c>
      <c r="AL303" s="1178">
        <v>6631.87</v>
      </c>
      <c r="AM303" s="2378" t="s">
        <v>3483</v>
      </c>
      <c r="AN303" s="2378"/>
    </row>
    <row r="304" spans="1:42" ht="11.85" customHeight="1" x14ac:dyDescent="0.2">
      <c r="A304" s="2379"/>
      <c r="B304" s="2379"/>
      <c r="C304" s="2379"/>
      <c r="D304" s="2384"/>
      <c r="E304" s="2384"/>
      <c r="F304" s="2384"/>
      <c r="G304" s="2384"/>
      <c r="H304" s="1186" t="s">
        <v>3483</v>
      </c>
      <c r="I304" s="2386" t="s">
        <v>4007</v>
      </c>
      <c r="J304" s="2386"/>
      <c r="K304" s="2386"/>
      <c r="L304" s="2386"/>
      <c r="M304" s="2386"/>
      <c r="N304" s="2386"/>
      <c r="O304" s="2386"/>
      <c r="P304" s="2386"/>
      <c r="Q304" s="2386"/>
      <c r="R304" s="2386"/>
      <c r="S304" s="2386"/>
      <c r="T304" s="2386"/>
      <c r="U304" s="2386"/>
      <c r="V304" s="2386"/>
      <c r="W304" s="2386"/>
      <c r="X304" s="2386"/>
      <c r="Y304" s="2283" t="s">
        <v>3483</v>
      </c>
      <c r="Z304" s="2283"/>
      <c r="AA304" s="2283"/>
      <c r="AB304" s="2283"/>
      <c r="AC304" s="1179" t="s">
        <v>2403</v>
      </c>
      <c r="AD304" s="1185">
        <v>0</v>
      </c>
      <c r="AE304" s="2383">
        <v>0</v>
      </c>
      <c r="AF304" s="2383"/>
      <c r="AG304" s="2383"/>
      <c r="AH304" s="2383"/>
      <c r="AI304" s="2383"/>
      <c r="AJ304" s="1183" t="s">
        <v>3483</v>
      </c>
      <c r="AK304" s="2383"/>
      <c r="AL304" s="2383">
        <v>0</v>
      </c>
      <c r="AM304" s="2383"/>
      <c r="AN304" s="1183" t="s">
        <v>3483</v>
      </c>
    </row>
    <row r="305" spans="1:40" ht="3" customHeight="1" x14ac:dyDescent="0.2"/>
    <row r="306" spans="1:40" ht="11.85" customHeight="1" x14ac:dyDescent="0.2">
      <c r="A306" s="2379">
        <v>0</v>
      </c>
      <c r="B306" s="2379"/>
      <c r="C306" s="2379"/>
      <c r="D306" s="2380" t="s">
        <v>4132</v>
      </c>
      <c r="E306" s="2380"/>
      <c r="F306" s="2380"/>
      <c r="G306" s="2380" t="s">
        <v>239</v>
      </c>
      <c r="H306" s="1168">
        <v>11146</v>
      </c>
      <c r="I306" s="1168">
        <v>1</v>
      </c>
      <c r="J306" s="1169" t="s">
        <v>3483</v>
      </c>
      <c r="K306" s="1168">
        <v>11146</v>
      </c>
      <c r="L306" s="1168">
        <v>0</v>
      </c>
      <c r="M306" s="1170">
        <v>0</v>
      </c>
      <c r="N306" s="1171">
        <v>0</v>
      </c>
      <c r="O306" s="1172">
        <v>4</v>
      </c>
      <c r="P306" s="1171">
        <v>445.84</v>
      </c>
      <c r="Q306" s="2376">
        <v>0</v>
      </c>
      <c r="R306" s="2376"/>
      <c r="S306" s="2381">
        <v>445.84</v>
      </c>
      <c r="T306" s="2381"/>
      <c r="U306" s="1171">
        <v>0</v>
      </c>
      <c r="V306" s="1171">
        <v>0</v>
      </c>
      <c r="W306" s="1171">
        <v>0</v>
      </c>
      <c r="X306" s="1172">
        <v>0</v>
      </c>
      <c r="Y306" s="1168">
        <v>0</v>
      </c>
      <c r="Z306" s="1171">
        <v>0</v>
      </c>
      <c r="AA306" s="1173" t="s">
        <v>3483</v>
      </c>
      <c r="AB306" s="1174">
        <v>0</v>
      </c>
      <c r="AC306" s="1169" t="s">
        <v>4133</v>
      </c>
      <c r="AD306" s="1175">
        <v>10</v>
      </c>
      <c r="AE306" s="2373" t="s">
        <v>3483</v>
      </c>
      <c r="AF306" s="2373"/>
      <c r="AG306" s="2381">
        <v>1114.5999999999999</v>
      </c>
      <c r="AH306" s="2381"/>
      <c r="AI306" s="2381"/>
      <c r="AJ306" s="1170">
        <v>0</v>
      </c>
      <c r="AK306" s="2376">
        <v>0</v>
      </c>
      <c r="AL306" s="1168">
        <v>12706.44</v>
      </c>
      <c r="AM306" s="2373" t="s">
        <v>3483</v>
      </c>
      <c r="AN306" s="2373"/>
    </row>
    <row r="307" spans="1:40" ht="11.85" customHeight="1" x14ac:dyDescent="0.2">
      <c r="A307" s="2379"/>
      <c r="B307" s="2379"/>
      <c r="C307" s="2379"/>
      <c r="D307" s="2380"/>
      <c r="E307" s="2380"/>
      <c r="F307" s="2380"/>
      <c r="G307" s="2380"/>
      <c r="H307" s="1176" t="s">
        <v>3483</v>
      </c>
      <c r="I307" s="2374" t="s">
        <v>4007</v>
      </c>
      <c r="J307" s="2374"/>
      <c r="K307" s="2374"/>
      <c r="L307" s="2374"/>
      <c r="M307" s="2374"/>
      <c r="N307" s="2374"/>
      <c r="O307" s="2374"/>
      <c r="P307" s="2374"/>
      <c r="Q307" s="2374"/>
      <c r="R307" s="2374"/>
      <c r="S307" s="2374"/>
      <c r="T307" s="2374"/>
      <c r="U307" s="2374"/>
      <c r="V307" s="2374"/>
      <c r="W307" s="2374"/>
      <c r="X307" s="2374"/>
      <c r="Y307" s="2375" t="s">
        <v>3483</v>
      </c>
      <c r="Z307" s="2375"/>
      <c r="AA307" s="2375"/>
      <c r="AB307" s="2375"/>
      <c r="AC307" s="1169" t="s">
        <v>2403</v>
      </c>
      <c r="AD307" s="1175">
        <v>0</v>
      </c>
      <c r="AE307" s="2376">
        <v>0</v>
      </c>
      <c r="AF307" s="2376"/>
      <c r="AG307" s="2376"/>
      <c r="AH307" s="2376"/>
      <c r="AI307" s="2376"/>
      <c r="AJ307" s="1177" t="s">
        <v>3483</v>
      </c>
      <c r="AK307" s="2376"/>
      <c r="AL307" s="2376">
        <v>0</v>
      </c>
      <c r="AM307" s="2376"/>
      <c r="AN307" s="1173" t="s">
        <v>3483</v>
      </c>
    </row>
    <row r="308" spans="1:40" ht="3" customHeight="1" x14ac:dyDescent="0.2"/>
    <row r="309" spans="1:40" ht="11.85" customHeight="1" x14ac:dyDescent="0.2">
      <c r="A309" s="2379">
        <v>0</v>
      </c>
      <c r="B309" s="2379"/>
      <c r="C309" s="2379"/>
      <c r="D309" s="2384" t="s">
        <v>4134</v>
      </c>
      <c r="E309" s="2384"/>
      <c r="F309" s="2384"/>
      <c r="G309" s="2384" t="s">
        <v>239</v>
      </c>
      <c r="H309" s="1178">
        <v>11146</v>
      </c>
      <c r="I309" s="1178">
        <v>1</v>
      </c>
      <c r="J309" s="1179" t="s">
        <v>3483</v>
      </c>
      <c r="K309" s="1178">
        <v>11146</v>
      </c>
      <c r="L309" s="1178">
        <v>0</v>
      </c>
      <c r="M309" s="1180">
        <v>0</v>
      </c>
      <c r="N309" s="1181">
        <v>0</v>
      </c>
      <c r="O309" s="1182">
        <v>4</v>
      </c>
      <c r="P309" s="1181">
        <v>445.84</v>
      </c>
      <c r="Q309" s="2383">
        <v>0</v>
      </c>
      <c r="R309" s="2383"/>
      <c r="S309" s="2385">
        <v>445.84</v>
      </c>
      <c r="T309" s="2385"/>
      <c r="U309" s="1181">
        <v>0</v>
      </c>
      <c r="V309" s="1181">
        <v>0</v>
      </c>
      <c r="W309" s="1181">
        <v>0</v>
      </c>
      <c r="X309" s="1182">
        <v>0</v>
      </c>
      <c r="Y309" s="1178">
        <v>0</v>
      </c>
      <c r="Z309" s="1181">
        <v>0</v>
      </c>
      <c r="AA309" s="1183" t="s">
        <v>3483</v>
      </c>
      <c r="AB309" s="1184">
        <v>0</v>
      </c>
      <c r="AC309" s="1179" t="s">
        <v>4135</v>
      </c>
      <c r="AD309" s="1185">
        <v>0</v>
      </c>
      <c r="AE309" s="2378" t="s">
        <v>3483</v>
      </c>
      <c r="AF309" s="2378"/>
      <c r="AG309" s="2378"/>
      <c r="AH309" s="2378"/>
      <c r="AI309" s="1178">
        <v>0</v>
      </c>
      <c r="AJ309" s="1180">
        <v>0</v>
      </c>
      <c r="AK309" s="2383">
        <v>0</v>
      </c>
      <c r="AL309" s="1178">
        <v>11591.84</v>
      </c>
      <c r="AM309" s="2378" t="s">
        <v>3483</v>
      </c>
      <c r="AN309" s="2378"/>
    </row>
    <row r="310" spans="1:40" ht="11.85" customHeight="1" x14ac:dyDescent="0.2">
      <c r="A310" s="2379"/>
      <c r="B310" s="2379"/>
      <c r="C310" s="2379"/>
      <c r="D310" s="2384"/>
      <c r="E310" s="2384"/>
      <c r="F310" s="2384"/>
      <c r="G310" s="2384"/>
      <c r="H310" s="1186" t="s">
        <v>3483</v>
      </c>
      <c r="I310" s="2386" t="s">
        <v>4007</v>
      </c>
      <c r="J310" s="2386"/>
      <c r="K310" s="2386"/>
      <c r="L310" s="2386"/>
      <c r="M310" s="2386"/>
      <c r="N310" s="2386"/>
      <c r="O310" s="2386"/>
      <c r="P310" s="2386"/>
      <c r="Q310" s="2386"/>
      <c r="R310" s="2386"/>
      <c r="S310" s="2386"/>
      <c r="T310" s="2386"/>
      <c r="U310" s="2386"/>
      <c r="V310" s="2386"/>
      <c r="W310" s="2386"/>
      <c r="X310" s="2386"/>
      <c r="Y310" s="2283" t="s">
        <v>3483</v>
      </c>
      <c r="Z310" s="2283"/>
      <c r="AA310" s="2283"/>
      <c r="AB310" s="2283"/>
      <c r="AC310" s="1179" t="s">
        <v>2403</v>
      </c>
      <c r="AD310" s="1185">
        <v>0</v>
      </c>
      <c r="AE310" s="2383">
        <v>0</v>
      </c>
      <c r="AF310" s="2383"/>
      <c r="AG310" s="2383"/>
      <c r="AH310" s="2383"/>
      <c r="AI310" s="2383"/>
      <c r="AJ310" s="1183" t="s">
        <v>3483</v>
      </c>
      <c r="AK310" s="2383"/>
      <c r="AL310" s="2383">
        <v>0</v>
      </c>
      <c r="AM310" s="2383"/>
      <c r="AN310" s="1183" t="s">
        <v>3483</v>
      </c>
    </row>
    <row r="311" spans="1:40" ht="3" customHeight="1" x14ac:dyDescent="0.2"/>
    <row r="312" spans="1:40" ht="11.85" customHeight="1" x14ac:dyDescent="0.2">
      <c r="A312" s="2379">
        <v>0</v>
      </c>
      <c r="B312" s="2379"/>
      <c r="C312" s="2379"/>
      <c r="D312" s="2380" t="s">
        <v>3695</v>
      </c>
      <c r="E312" s="2380"/>
      <c r="F312" s="2380"/>
      <c r="G312" s="2380" t="s">
        <v>239</v>
      </c>
      <c r="H312" s="1168">
        <v>11146</v>
      </c>
      <c r="I312" s="1168">
        <v>1</v>
      </c>
      <c r="J312" s="1169" t="s">
        <v>3483</v>
      </c>
      <c r="K312" s="1168">
        <v>11146</v>
      </c>
      <c r="L312" s="1168">
        <v>0</v>
      </c>
      <c r="M312" s="1170">
        <v>0</v>
      </c>
      <c r="N312" s="1171">
        <v>0</v>
      </c>
      <c r="O312" s="1172">
        <v>4</v>
      </c>
      <c r="P312" s="1171">
        <v>445.84</v>
      </c>
      <c r="Q312" s="2376">
        <v>0</v>
      </c>
      <c r="R312" s="2376"/>
      <c r="S312" s="2381">
        <v>445.84</v>
      </c>
      <c r="T312" s="2381"/>
      <c r="U312" s="1171">
        <v>0</v>
      </c>
      <c r="V312" s="1171">
        <v>0</v>
      </c>
      <c r="W312" s="1171">
        <v>0</v>
      </c>
      <c r="X312" s="1172">
        <v>0</v>
      </c>
      <c r="Y312" s="1168">
        <v>0</v>
      </c>
      <c r="Z312" s="1171">
        <v>0</v>
      </c>
      <c r="AA312" s="1173" t="s">
        <v>3483</v>
      </c>
      <c r="AB312" s="1174">
        <v>0</v>
      </c>
      <c r="AC312" s="1169" t="s">
        <v>4136</v>
      </c>
      <c r="AD312" s="1175">
        <v>15</v>
      </c>
      <c r="AE312" s="2373" t="s">
        <v>3483</v>
      </c>
      <c r="AF312" s="2373"/>
      <c r="AG312" s="2381">
        <v>1671.9</v>
      </c>
      <c r="AH312" s="2381"/>
      <c r="AI312" s="2381"/>
      <c r="AJ312" s="1170">
        <v>0</v>
      </c>
      <c r="AK312" s="2376">
        <v>0</v>
      </c>
      <c r="AL312" s="1168">
        <v>13263.74</v>
      </c>
      <c r="AM312" s="2373" t="s">
        <v>3483</v>
      </c>
      <c r="AN312" s="2373"/>
    </row>
    <row r="313" spans="1:40" ht="11.85" customHeight="1" x14ac:dyDescent="0.2">
      <c r="A313" s="2379"/>
      <c r="B313" s="2379"/>
      <c r="C313" s="2379"/>
      <c r="D313" s="2380"/>
      <c r="E313" s="2380"/>
      <c r="F313" s="2380"/>
      <c r="G313" s="2380"/>
      <c r="H313" s="1176" t="s">
        <v>3483</v>
      </c>
      <c r="I313" s="2374" t="s">
        <v>4007</v>
      </c>
      <c r="J313" s="2374"/>
      <c r="K313" s="2374"/>
      <c r="L313" s="2374"/>
      <c r="M313" s="2374"/>
      <c r="N313" s="2374"/>
      <c r="O313" s="2374"/>
      <c r="P313" s="2374"/>
      <c r="Q313" s="2374"/>
      <c r="R313" s="2374"/>
      <c r="S313" s="2374"/>
      <c r="T313" s="2374"/>
      <c r="U313" s="2374"/>
      <c r="V313" s="2374"/>
      <c r="W313" s="2374"/>
      <c r="X313" s="2374"/>
      <c r="Y313" s="2375" t="s">
        <v>3483</v>
      </c>
      <c r="Z313" s="2375"/>
      <c r="AA313" s="2375"/>
      <c r="AB313" s="2375"/>
      <c r="AC313" s="1169" t="s">
        <v>2403</v>
      </c>
      <c r="AD313" s="1175">
        <v>0</v>
      </c>
      <c r="AE313" s="2376">
        <v>0</v>
      </c>
      <c r="AF313" s="2376"/>
      <c r="AG313" s="2376"/>
      <c r="AH313" s="2376"/>
      <c r="AI313" s="2376"/>
      <c r="AJ313" s="1177" t="s">
        <v>3483</v>
      </c>
      <c r="AK313" s="2376"/>
      <c r="AL313" s="2376">
        <v>0</v>
      </c>
      <c r="AM313" s="2376"/>
      <c r="AN313" s="1173" t="s">
        <v>3483</v>
      </c>
    </row>
    <row r="314" spans="1:40" ht="11.85" customHeight="1" x14ac:dyDescent="0.2">
      <c r="A314" s="2377" t="s">
        <v>3566</v>
      </c>
      <c r="B314" s="2377"/>
      <c r="C314" s="2377"/>
      <c r="D314" s="2377"/>
      <c r="E314" s="2377"/>
      <c r="F314" s="2377"/>
      <c r="G314" s="2377"/>
      <c r="H314" s="2377"/>
      <c r="I314" s="2369">
        <v>5.5</v>
      </c>
      <c r="J314" s="2369"/>
      <c r="K314" s="1187">
        <v>61303</v>
      </c>
      <c r="L314" s="1187">
        <v>0</v>
      </c>
      <c r="M314" s="2369">
        <v>0</v>
      </c>
      <c r="N314" s="2369"/>
      <c r="O314" s="2369">
        <v>2452.12</v>
      </c>
      <c r="P314" s="2369"/>
      <c r="Q314" s="2369">
        <v>0</v>
      </c>
      <c r="R314" s="2369"/>
      <c r="S314" s="2369">
        <v>2452.12</v>
      </c>
      <c r="T314" s="2369"/>
      <c r="U314" s="2372" t="s">
        <v>3483</v>
      </c>
      <c r="V314" s="2372"/>
      <c r="W314" s="2372"/>
      <c r="X314" s="2372">
        <v>0</v>
      </c>
      <c r="Y314" s="2372"/>
      <c r="Z314" s="2369">
        <v>0</v>
      </c>
      <c r="AA314" s="2369"/>
      <c r="AB314" s="2369"/>
      <c r="AC314" s="2369">
        <v>4737.05</v>
      </c>
      <c r="AD314" s="2369"/>
      <c r="AE314" s="2369"/>
      <c r="AF314" s="2369"/>
      <c r="AG314" s="2369"/>
      <c r="AH314" s="2369"/>
      <c r="AI314" s="2369"/>
      <c r="AJ314" s="2369">
        <v>0</v>
      </c>
      <c r="AK314" s="2369"/>
      <c r="AL314" s="2370">
        <v>68492.17</v>
      </c>
      <c r="AM314" s="2370"/>
    </row>
    <row r="315" spans="1:40" ht="8.85" customHeight="1" x14ac:dyDescent="0.2"/>
    <row r="316" spans="1:40" ht="11.85" customHeight="1" x14ac:dyDescent="0.2">
      <c r="A316" s="2379">
        <v>0</v>
      </c>
      <c r="B316" s="2379"/>
      <c r="C316" s="2379"/>
      <c r="D316" s="2384" t="s">
        <v>3520</v>
      </c>
      <c r="E316" s="2384"/>
      <c r="F316" s="2384"/>
      <c r="G316" s="2384" t="s">
        <v>4027</v>
      </c>
      <c r="H316" s="1178">
        <v>5253</v>
      </c>
      <c r="I316" s="1178">
        <v>2</v>
      </c>
      <c r="J316" s="1179" t="s">
        <v>3483</v>
      </c>
      <c r="K316" s="1178">
        <v>10506</v>
      </c>
      <c r="L316" s="1178">
        <v>0</v>
      </c>
      <c r="M316" s="1180">
        <v>0</v>
      </c>
      <c r="N316" s="1181">
        <v>0</v>
      </c>
      <c r="O316" s="1182">
        <v>0</v>
      </c>
      <c r="P316" s="1181">
        <v>0</v>
      </c>
      <c r="Q316" s="2383">
        <v>0</v>
      </c>
      <c r="R316" s="2383"/>
      <c r="S316" s="2385">
        <v>0</v>
      </c>
      <c r="T316" s="2385"/>
      <c r="U316" s="1181">
        <v>0</v>
      </c>
      <c r="V316" s="1181">
        <v>0</v>
      </c>
      <c r="W316" s="1181">
        <v>0</v>
      </c>
      <c r="X316" s="1182">
        <v>0</v>
      </c>
      <c r="Y316" s="1178">
        <v>0</v>
      </c>
      <c r="Z316" s="1181">
        <v>0</v>
      </c>
      <c r="AA316" s="1183" t="s">
        <v>3483</v>
      </c>
      <c r="AB316" s="1184">
        <v>0</v>
      </c>
      <c r="AC316" s="1179" t="s">
        <v>3483</v>
      </c>
      <c r="AD316" s="1185">
        <v>10</v>
      </c>
      <c r="AE316" s="2378" t="s">
        <v>3483</v>
      </c>
      <c r="AF316" s="2378"/>
      <c r="AG316" s="2385">
        <v>1050.5999999999999</v>
      </c>
      <c r="AH316" s="2385"/>
      <c r="AI316" s="2385"/>
      <c r="AJ316" s="1180">
        <v>0</v>
      </c>
      <c r="AK316" s="2383">
        <v>0</v>
      </c>
      <c r="AL316" s="1178">
        <v>11556.6</v>
      </c>
      <c r="AM316" s="2378" t="s">
        <v>3483</v>
      </c>
      <c r="AN316" s="2378"/>
    </row>
    <row r="317" spans="1:40" ht="11.85" customHeight="1" x14ac:dyDescent="0.2">
      <c r="A317" s="2379"/>
      <c r="B317" s="2379"/>
      <c r="C317" s="2379"/>
      <c r="D317" s="2384"/>
      <c r="E317" s="2384"/>
      <c r="F317" s="2384"/>
      <c r="G317" s="2384"/>
      <c r="H317" s="1186" t="s">
        <v>3483</v>
      </c>
      <c r="I317" s="2386" t="s">
        <v>4007</v>
      </c>
      <c r="J317" s="2386"/>
      <c r="K317" s="2386"/>
      <c r="L317" s="2386"/>
      <c r="M317" s="2386"/>
      <c r="N317" s="2386"/>
      <c r="O317" s="2386"/>
      <c r="P317" s="2386"/>
      <c r="Q317" s="2386"/>
      <c r="R317" s="2386"/>
      <c r="S317" s="2386"/>
      <c r="T317" s="2386"/>
      <c r="U317" s="2386"/>
      <c r="V317" s="2386"/>
      <c r="W317" s="2386"/>
      <c r="X317" s="2386"/>
      <c r="Y317" s="2283" t="s">
        <v>3483</v>
      </c>
      <c r="Z317" s="2283"/>
      <c r="AA317" s="2283"/>
      <c r="AB317" s="2283"/>
      <c r="AC317" s="2283" t="s">
        <v>2403</v>
      </c>
      <c r="AD317" s="2382">
        <v>0</v>
      </c>
      <c r="AE317" s="2383">
        <v>0</v>
      </c>
      <c r="AF317" s="2383"/>
      <c r="AG317" s="2383"/>
      <c r="AH317" s="2383"/>
      <c r="AI317" s="2383"/>
      <c r="AJ317" s="1183" t="s">
        <v>3483</v>
      </c>
      <c r="AK317" s="2383"/>
      <c r="AL317" s="2383">
        <v>0</v>
      </c>
      <c r="AM317" s="2383"/>
      <c r="AN317" s="2378" t="s">
        <v>3483</v>
      </c>
    </row>
    <row r="318" spans="1:40" ht="5.85" customHeight="1" x14ac:dyDescent="0.2">
      <c r="A318" s="2379"/>
      <c r="B318" s="2379"/>
      <c r="C318" s="2379"/>
      <c r="D318" s="2384"/>
      <c r="E318" s="2384"/>
      <c r="F318" s="2384"/>
      <c r="G318" s="2384"/>
      <c r="H318" s="2378" t="s">
        <v>3483</v>
      </c>
      <c r="I318" s="2378"/>
      <c r="J318" s="2378"/>
      <c r="K318" s="2378"/>
      <c r="L318" s="2378"/>
      <c r="M318" s="2378"/>
      <c r="N318" s="2378"/>
      <c r="O318" s="2378"/>
      <c r="P318" s="2378"/>
      <c r="Q318" s="2378"/>
      <c r="R318" s="2378"/>
      <c r="S318" s="2378"/>
      <c r="T318" s="2378"/>
      <c r="U318" s="2378"/>
      <c r="V318" s="2378"/>
      <c r="W318" s="2378"/>
      <c r="X318" s="2378"/>
      <c r="Y318" s="2283"/>
      <c r="Z318" s="2283"/>
      <c r="AA318" s="2283"/>
      <c r="AB318" s="2283"/>
      <c r="AC318" s="2283"/>
      <c r="AD318" s="2382"/>
      <c r="AE318" s="2383"/>
      <c r="AF318" s="2383"/>
      <c r="AG318" s="2383"/>
      <c r="AH318" s="2383"/>
      <c r="AI318" s="2383"/>
      <c r="AJ318" s="1183" t="s">
        <v>3483</v>
      </c>
      <c r="AK318" s="2383"/>
      <c r="AL318" s="2378" t="s">
        <v>3483</v>
      </c>
      <c r="AM318" s="2378"/>
      <c r="AN318" s="2378"/>
    </row>
    <row r="319" spans="1:40" ht="3" customHeight="1" x14ac:dyDescent="0.2"/>
    <row r="320" spans="1:40" ht="11.85" customHeight="1" x14ac:dyDescent="0.2">
      <c r="A320" s="2379">
        <v>0</v>
      </c>
      <c r="B320" s="2379"/>
      <c r="C320" s="2379"/>
      <c r="D320" s="2380" t="s">
        <v>4137</v>
      </c>
      <c r="E320" s="2380"/>
      <c r="F320" s="2380"/>
      <c r="G320" s="2380" t="s">
        <v>4027</v>
      </c>
      <c r="H320" s="1168">
        <v>5253</v>
      </c>
      <c r="I320" s="1168">
        <v>1</v>
      </c>
      <c r="J320" s="1169" t="s">
        <v>3483</v>
      </c>
      <c r="K320" s="1168">
        <v>5253</v>
      </c>
      <c r="L320" s="1168">
        <v>0</v>
      </c>
      <c r="M320" s="1170">
        <v>0</v>
      </c>
      <c r="N320" s="1171">
        <v>0</v>
      </c>
      <c r="O320" s="1172">
        <v>0</v>
      </c>
      <c r="P320" s="1171">
        <v>0</v>
      </c>
      <c r="Q320" s="2376">
        <v>0</v>
      </c>
      <c r="R320" s="2376"/>
      <c r="S320" s="2381">
        <v>0</v>
      </c>
      <c r="T320" s="2381"/>
      <c r="U320" s="1171">
        <v>0</v>
      </c>
      <c r="V320" s="1171">
        <v>0</v>
      </c>
      <c r="W320" s="1171">
        <v>0</v>
      </c>
      <c r="X320" s="1172">
        <v>0</v>
      </c>
      <c r="Y320" s="1168">
        <v>0</v>
      </c>
      <c r="Z320" s="1171">
        <v>0</v>
      </c>
      <c r="AA320" s="1173" t="s">
        <v>3483</v>
      </c>
      <c r="AB320" s="1174">
        <v>0</v>
      </c>
      <c r="AC320" s="1169" t="s">
        <v>4138</v>
      </c>
      <c r="AD320" s="1175">
        <v>0</v>
      </c>
      <c r="AE320" s="2373" t="s">
        <v>3483</v>
      </c>
      <c r="AF320" s="2373"/>
      <c r="AG320" s="2373"/>
      <c r="AH320" s="2373"/>
      <c r="AI320" s="1168">
        <v>0</v>
      </c>
      <c r="AJ320" s="1170">
        <v>0</v>
      </c>
      <c r="AK320" s="2376">
        <v>0</v>
      </c>
      <c r="AL320" s="1168">
        <v>5253</v>
      </c>
      <c r="AM320" s="2373" t="s">
        <v>3483</v>
      </c>
      <c r="AN320" s="2373"/>
    </row>
    <row r="321" spans="1:40" ht="11.85" customHeight="1" x14ac:dyDescent="0.2">
      <c r="A321" s="2379"/>
      <c r="B321" s="2379"/>
      <c r="C321" s="2379"/>
      <c r="D321" s="2380"/>
      <c r="E321" s="2380"/>
      <c r="F321" s="2380"/>
      <c r="G321" s="2380"/>
      <c r="H321" s="1176" t="s">
        <v>3483</v>
      </c>
      <c r="I321" s="2374" t="s">
        <v>4007</v>
      </c>
      <c r="J321" s="2374"/>
      <c r="K321" s="2374"/>
      <c r="L321" s="2374"/>
      <c r="M321" s="2374"/>
      <c r="N321" s="2374"/>
      <c r="O321" s="2374"/>
      <c r="P321" s="2374"/>
      <c r="Q321" s="2374"/>
      <c r="R321" s="2374"/>
      <c r="S321" s="2374"/>
      <c r="T321" s="2374"/>
      <c r="U321" s="2374"/>
      <c r="V321" s="2374"/>
      <c r="W321" s="2374"/>
      <c r="X321" s="2374"/>
      <c r="Y321" s="2375" t="s">
        <v>3483</v>
      </c>
      <c r="Z321" s="2375"/>
      <c r="AA321" s="2375"/>
      <c r="AB321" s="2375"/>
      <c r="AC321" s="2375" t="s">
        <v>2403</v>
      </c>
      <c r="AD321" s="2387">
        <v>0</v>
      </c>
      <c r="AE321" s="2376">
        <v>0</v>
      </c>
      <c r="AF321" s="2376"/>
      <c r="AG321" s="2376"/>
      <c r="AH321" s="2376"/>
      <c r="AI321" s="2376"/>
      <c r="AJ321" s="1177" t="s">
        <v>3483</v>
      </c>
      <c r="AK321" s="2376"/>
      <c r="AL321" s="2376">
        <v>0</v>
      </c>
      <c r="AM321" s="2376"/>
      <c r="AN321" s="2373" t="s">
        <v>3483</v>
      </c>
    </row>
    <row r="322" spans="1:40" ht="5.85" customHeight="1" x14ac:dyDescent="0.2">
      <c r="A322" s="2379"/>
      <c r="B322" s="2379"/>
      <c r="C322" s="2379"/>
      <c r="D322" s="2380"/>
      <c r="E322" s="2380"/>
      <c r="F322" s="2380"/>
      <c r="G322" s="2380"/>
      <c r="H322" s="2373" t="s">
        <v>3483</v>
      </c>
      <c r="I322" s="2373"/>
      <c r="J322" s="2373"/>
      <c r="K322" s="2373"/>
      <c r="L322" s="2373"/>
      <c r="M322" s="2373"/>
      <c r="N322" s="2373"/>
      <c r="O322" s="2373"/>
      <c r="P322" s="2373"/>
      <c r="Q322" s="2373"/>
      <c r="R322" s="2373"/>
      <c r="S322" s="2373"/>
      <c r="T322" s="2373"/>
      <c r="U322" s="2373"/>
      <c r="V322" s="2373"/>
      <c r="W322" s="2373"/>
      <c r="X322" s="2373"/>
      <c r="Y322" s="2375"/>
      <c r="Z322" s="2375"/>
      <c r="AA322" s="2375"/>
      <c r="AB322" s="2375"/>
      <c r="AC322" s="2375"/>
      <c r="AD322" s="2387"/>
      <c r="AE322" s="2376"/>
      <c r="AF322" s="2376"/>
      <c r="AG322" s="2376"/>
      <c r="AH322" s="2376"/>
      <c r="AI322" s="2376"/>
      <c r="AJ322" s="1173" t="s">
        <v>3483</v>
      </c>
      <c r="AK322" s="2376"/>
      <c r="AL322" s="2373" t="s">
        <v>3483</v>
      </c>
      <c r="AM322" s="2373"/>
      <c r="AN322" s="2373"/>
    </row>
    <row r="323" spans="1:40" ht="0.2" customHeight="1" x14ac:dyDescent="0.2"/>
    <row r="324" spans="1:40" ht="11.85" customHeight="1" x14ac:dyDescent="0.2">
      <c r="R324" s="2340" t="s">
        <v>4139</v>
      </c>
      <c r="S324" s="2340"/>
      <c r="Z324" s="2368" t="s">
        <v>3988</v>
      </c>
      <c r="AA324" s="2368"/>
      <c r="AB324" s="2368"/>
      <c r="AC324" s="2368"/>
      <c r="AD324" s="2368"/>
      <c r="AE324" s="2368"/>
      <c r="AF324" s="2368"/>
      <c r="AG324" s="2368"/>
      <c r="AH324" s="2368"/>
      <c r="AI324" s="2368"/>
      <c r="AJ324" s="2368"/>
      <c r="AK324" s="2368"/>
      <c r="AL324" s="2368"/>
      <c r="AM324" s="2368"/>
    </row>
    <row r="325" spans="1:40" ht="11.85" customHeight="1" x14ac:dyDescent="0.2">
      <c r="A325" s="2344" t="s">
        <v>3484</v>
      </c>
      <c r="B325" s="2345"/>
      <c r="C325" s="2346"/>
      <c r="D325" s="2353" t="s">
        <v>3485</v>
      </c>
      <c r="E325" s="2354"/>
      <c r="F325" s="2355"/>
      <c r="G325" s="2164" t="s">
        <v>3486</v>
      </c>
      <c r="H325" s="2362" t="s">
        <v>3989</v>
      </c>
      <c r="I325" s="2303" t="s">
        <v>3487</v>
      </c>
      <c r="J325" s="2305"/>
      <c r="K325" s="2311" t="s">
        <v>3990</v>
      </c>
      <c r="L325" s="2316" t="s">
        <v>3488</v>
      </c>
      <c r="M325" s="2317"/>
      <c r="N325" s="2317"/>
      <c r="O325" s="2317"/>
      <c r="P325" s="2317"/>
      <c r="Q325" s="2317"/>
      <c r="R325" s="2317"/>
      <c r="S325" s="2317"/>
      <c r="T325" s="2318"/>
      <c r="U325" s="2316" t="s">
        <v>3489</v>
      </c>
      <c r="V325" s="2317"/>
      <c r="W325" s="2317"/>
      <c r="X325" s="2317"/>
      <c r="Y325" s="2317"/>
      <c r="Z325" s="2317"/>
      <c r="AA325" s="2317"/>
      <c r="AB325" s="2317"/>
      <c r="AC325" s="2317"/>
      <c r="AD325" s="2317"/>
      <c r="AE325" s="2317"/>
      <c r="AF325" s="2317"/>
      <c r="AG325" s="2317"/>
      <c r="AH325" s="2317"/>
      <c r="AI325" s="2318"/>
      <c r="AJ325" s="2319" t="s">
        <v>3991</v>
      </c>
      <c r="AK325" s="2320"/>
      <c r="AL325" s="2325" t="s">
        <v>3490</v>
      </c>
      <c r="AM325" s="2326"/>
    </row>
    <row r="326" spans="1:40" ht="17.45" customHeight="1" x14ac:dyDescent="0.2">
      <c r="A326" s="2347"/>
      <c r="B326" s="2348"/>
      <c r="C326" s="2349"/>
      <c r="D326" s="2356"/>
      <c r="E326" s="2357"/>
      <c r="F326" s="2358"/>
      <c r="G326" s="2165"/>
      <c r="H326" s="2363"/>
      <c r="I326" s="2365"/>
      <c r="J326" s="2366"/>
      <c r="K326" s="2367"/>
      <c r="L326" s="2331" t="s">
        <v>3491</v>
      </c>
      <c r="M326" s="2325" t="s">
        <v>3992</v>
      </c>
      <c r="N326" s="2326"/>
      <c r="O326" s="2325" t="s">
        <v>3492</v>
      </c>
      <c r="P326" s="2326"/>
      <c r="Q326" s="2334" t="s">
        <v>3993</v>
      </c>
      <c r="R326" s="2335"/>
      <c r="S326" s="2340" t="s">
        <v>3483</v>
      </c>
      <c r="T326" s="2341" t="s">
        <v>3994</v>
      </c>
      <c r="U326" s="2294" t="s">
        <v>3493</v>
      </c>
      <c r="V326" s="2295"/>
      <c r="W326" s="2295"/>
      <c r="X326" s="2295"/>
      <c r="Y326" s="2296"/>
      <c r="Z326" s="2297" t="s">
        <v>3995</v>
      </c>
      <c r="AA326" s="2298"/>
      <c r="AB326" s="2299"/>
      <c r="AC326" s="2303" t="s">
        <v>3996</v>
      </c>
      <c r="AD326" s="2304"/>
      <c r="AE326" s="2304"/>
      <c r="AF326" s="2304"/>
      <c r="AG326" s="2304"/>
      <c r="AH326" s="2304"/>
      <c r="AI326" s="2305"/>
      <c r="AJ326" s="2321"/>
      <c r="AK326" s="2322"/>
      <c r="AL326" s="2327"/>
      <c r="AM326" s="2328"/>
    </row>
    <row r="327" spans="1:40" ht="35.1" customHeight="1" x14ac:dyDescent="0.2">
      <c r="A327" s="2347"/>
      <c r="B327" s="2348"/>
      <c r="C327" s="2349"/>
      <c r="D327" s="2356"/>
      <c r="E327" s="2357"/>
      <c r="F327" s="2358"/>
      <c r="G327" s="2165"/>
      <c r="H327" s="2363"/>
      <c r="I327" s="2365"/>
      <c r="J327" s="2366"/>
      <c r="K327" s="2367"/>
      <c r="L327" s="2332"/>
      <c r="M327" s="2327"/>
      <c r="N327" s="2328"/>
      <c r="O327" s="2329"/>
      <c r="P327" s="2330"/>
      <c r="Q327" s="2336"/>
      <c r="R327" s="2337"/>
      <c r="S327" s="2340"/>
      <c r="T327" s="2342"/>
      <c r="U327" s="2309" t="s">
        <v>3495</v>
      </c>
      <c r="V327" s="2309" t="s">
        <v>3496</v>
      </c>
      <c r="W327" s="2311" t="s">
        <v>3497</v>
      </c>
      <c r="X327" s="2311" t="s">
        <v>3498</v>
      </c>
      <c r="Y327" s="2311" t="s">
        <v>3499</v>
      </c>
      <c r="Z327" s="2300"/>
      <c r="AA327" s="2301"/>
      <c r="AB327" s="2302"/>
      <c r="AC327" s="2306"/>
      <c r="AD327" s="2307"/>
      <c r="AE327" s="2307"/>
      <c r="AF327" s="2307"/>
      <c r="AG327" s="2307"/>
      <c r="AH327" s="2307"/>
      <c r="AI327" s="2308"/>
      <c r="AJ327" s="2323"/>
      <c r="AK327" s="2324"/>
      <c r="AL327" s="2327"/>
      <c r="AM327" s="2328"/>
    </row>
    <row r="328" spans="1:40" ht="17.45" customHeight="1" x14ac:dyDescent="0.2">
      <c r="A328" s="2350"/>
      <c r="B328" s="2351"/>
      <c r="C328" s="2352"/>
      <c r="D328" s="2359"/>
      <c r="E328" s="2360"/>
      <c r="F328" s="2361"/>
      <c r="G328" s="2166"/>
      <c r="H328" s="2364"/>
      <c r="I328" s="2306"/>
      <c r="J328" s="2308"/>
      <c r="K328" s="2312"/>
      <c r="L328" s="2333"/>
      <c r="M328" s="2329"/>
      <c r="N328" s="2330"/>
      <c r="O328" s="1164" t="s">
        <v>3502</v>
      </c>
      <c r="P328" s="1164" t="s">
        <v>3500</v>
      </c>
      <c r="Q328" s="2338"/>
      <c r="R328" s="2339"/>
      <c r="S328" s="2340"/>
      <c r="T328" s="2343"/>
      <c r="U328" s="2310"/>
      <c r="V328" s="2310"/>
      <c r="W328" s="2312"/>
      <c r="X328" s="2312"/>
      <c r="Y328" s="2312"/>
      <c r="Z328" s="1164" t="s">
        <v>3502</v>
      </c>
      <c r="AA328" s="2313" t="s">
        <v>3997</v>
      </c>
      <c r="AB328" s="2314"/>
      <c r="AC328" s="1164" t="s">
        <v>3501</v>
      </c>
      <c r="AD328" s="1164" t="s">
        <v>3502</v>
      </c>
      <c r="AE328" s="2313" t="s">
        <v>3997</v>
      </c>
      <c r="AF328" s="2315"/>
      <c r="AG328" s="2315"/>
      <c r="AH328" s="2315"/>
      <c r="AI328" s="2314"/>
      <c r="AJ328" s="1164" t="s">
        <v>3502</v>
      </c>
      <c r="AK328" s="1164" t="s">
        <v>3500</v>
      </c>
      <c r="AL328" s="2329"/>
      <c r="AM328" s="2330"/>
    </row>
    <row r="329" spans="1:40" ht="11.85" customHeight="1" x14ac:dyDescent="0.2">
      <c r="A329" s="2288" t="s">
        <v>3503</v>
      </c>
      <c r="B329" s="2289"/>
      <c r="C329" s="2290"/>
      <c r="D329" s="2288" t="s">
        <v>3504</v>
      </c>
      <c r="E329" s="2289"/>
      <c r="F329" s="2290"/>
      <c r="G329" s="1165" t="s">
        <v>3505</v>
      </c>
      <c r="H329" s="1165" t="s">
        <v>3506</v>
      </c>
      <c r="I329" s="2288" t="s">
        <v>3507</v>
      </c>
      <c r="J329" s="2290"/>
      <c r="K329" s="1166">
        <v>6</v>
      </c>
      <c r="L329" s="1165" t="s">
        <v>3508</v>
      </c>
      <c r="M329" s="1165" t="s">
        <v>3998</v>
      </c>
      <c r="N329" s="1166">
        <v>9</v>
      </c>
      <c r="O329" s="1166">
        <v>10</v>
      </c>
      <c r="P329" s="1166">
        <v>11</v>
      </c>
      <c r="Q329" s="2292">
        <v>12</v>
      </c>
      <c r="R329" s="2293"/>
      <c r="S329" s="2288" t="s">
        <v>3999</v>
      </c>
      <c r="T329" s="2290"/>
      <c r="U329" s="1165" t="s">
        <v>3509</v>
      </c>
      <c r="V329" s="1165" t="s">
        <v>3510</v>
      </c>
      <c r="W329" s="1165" t="s">
        <v>3511</v>
      </c>
      <c r="X329" s="1165" t="s">
        <v>3512</v>
      </c>
      <c r="Y329" s="1167" t="s">
        <v>3513</v>
      </c>
      <c r="Z329" s="1167" t="s">
        <v>4000</v>
      </c>
      <c r="AA329" s="2292">
        <v>20</v>
      </c>
      <c r="AB329" s="2293"/>
      <c r="AC329" s="1165" t="s">
        <v>3514</v>
      </c>
      <c r="AD329" s="1167" t="s">
        <v>3515</v>
      </c>
      <c r="AE329" s="2288" t="s">
        <v>4001</v>
      </c>
      <c r="AF329" s="2289"/>
      <c r="AG329" s="2289"/>
      <c r="AH329" s="2289"/>
      <c r="AI329" s="2290"/>
      <c r="AJ329" s="1167" t="s">
        <v>4002</v>
      </c>
      <c r="AK329" s="1165" t="s">
        <v>4003</v>
      </c>
      <c r="AL329" s="2288" t="s">
        <v>3516</v>
      </c>
      <c r="AM329" s="2290"/>
    </row>
    <row r="330" spans="1:40" ht="3" customHeight="1" x14ac:dyDescent="0.2"/>
    <row r="331" spans="1:40" ht="11.85" customHeight="1" x14ac:dyDescent="0.2">
      <c r="A331" s="2379">
        <v>0</v>
      </c>
      <c r="B331" s="2379"/>
      <c r="C331" s="2379"/>
      <c r="D331" s="2384" t="s">
        <v>4140</v>
      </c>
      <c r="E331" s="2384"/>
      <c r="F331" s="2384"/>
      <c r="G331" s="2384" t="s">
        <v>4027</v>
      </c>
      <c r="H331" s="1178">
        <v>5253</v>
      </c>
      <c r="I331" s="1178">
        <v>1</v>
      </c>
      <c r="J331" s="1179" t="s">
        <v>3483</v>
      </c>
      <c r="K331" s="1178">
        <v>5253</v>
      </c>
      <c r="L331" s="1178">
        <v>0</v>
      </c>
      <c r="M331" s="1180">
        <v>0</v>
      </c>
      <c r="N331" s="1181">
        <v>0</v>
      </c>
      <c r="O331" s="1182">
        <v>0</v>
      </c>
      <c r="P331" s="1181">
        <v>0</v>
      </c>
      <c r="Q331" s="2383">
        <v>0</v>
      </c>
      <c r="R331" s="2383"/>
      <c r="S331" s="2385">
        <v>0</v>
      </c>
      <c r="T331" s="2385"/>
      <c r="U331" s="1181">
        <v>0</v>
      </c>
      <c r="V331" s="1181">
        <v>0</v>
      </c>
      <c r="W331" s="1181">
        <v>0</v>
      </c>
      <c r="X331" s="1182">
        <v>0</v>
      </c>
      <c r="Y331" s="1178">
        <v>0</v>
      </c>
      <c r="Z331" s="1181">
        <v>0</v>
      </c>
      <c r="AA331" s="1183" t="s">
        <v>3483</v>
      </c>
      <c r="AB331" s="1184">
        <v>0</v>
      </c>
      <c r="AC331" s="1179" t="s">
        <v>4141</v>
      </c>
      <c r="AD331" s="1185">
        <v>0</v>
      </c>
      <c r="AE331" s="2378" t="s">
        <v>3483</v>
      </c>
      <c r="AF331" s="2378"/>
      <c r="AG331" s="2378"/>
      <c r="AH331" s="2378"/>
      <c r="AI331" s="1178">
        <v>0</v>
      </c>
      <c r="AJ331" s="1180">
        <v>0</v>
      </c>
      <c r="AK331" s="2383">
        <v>0</v>
      </c>
      <c r="AL331" s="1178">
        <v>5253</v>
      </c>
      <c r="AM331" s="2378" t="s">
        <v>3483</v>
      </c>
      <c r="AN331" s="2378"/>
    </row>
    <row r="332" spans="1:40" ht="11.85" customHeight="1" x14ac:dyDescent="0.2">
      <c r="A332" s="2379"/>
      <c r="B332" s="2379"/>
      <c r="C332" s="2379"/>
      <c r="D332" s="2384"/>
      <c r="E332" s="2384"/>
      <c r="F332" s="2384"/>
      <c r="G332" s="2384"/>
      <c r="H332" s="1186" t="s">
        <v>3483</v>
      </c>
      <c r="I332" s="2386" t="s">
        <v>4007</v>
      </c>
      <c r="J332" s="2386"/>
      <c r="K332" s="2386"/>
      <c r="L332" s="2386"/>
      <c r="M332" s="2386"/>
      <c r="N332" s="2386"/>
      <c r="O332" s="2386"/>
      <c r="P332" s="2386"/>
      <c r="Q332" s="2386"/>
      <c r="R332" s="2386"/>
      <c r="S332" s="2386"/>
      <c r="T332" s="2386"/>
      <c r="U332" s="2386"/>
      <c r="V332" s="2386"/>
      <c r="W332" s="2386"/>
      <c r="X332" s="2386"/>
      <c r="Y332" s="2283" t="s">
        <v>3483</v>
      </c>
      <c r="Z332" s="2283"/>
      <c r="AA332" s="2283"/>
      <c r="AB332" s="2283"/>
      <c r="AC332" s="2283" t="s">
        <v>2403</v>
      </c>
      <c r="AD332" s="2382">
        <v>0</v>
      </c>
      <c r="AE332" s="2383">
        <v>0</v>
      </c>
      <c r="AF332" s="2383"/>
      <c r="AG332" s="2383"/>
      <c r="AH332" s="2383"/>
      <c r="AI332" s="2383"/>
      <c r="AJ332" s="1183" t="s">
        <v>3483</v>
      </c>
      <c r="AK332" s="2383"/>
      <c r="AL332" s="2383">
        <v>0</v>
      </c>
      <c r="AM332" s="2383"/>
      <c r="AN332" s="2378" t="s">
        <v>3483</v>
      </c>
    </row>
    <row r="333" spans="1:40" ht="5.85" customHeight="1" x14ac:dyDescent="0.2">
      <c r="A333" s="2379"/>
      <c r="B333" s="2379"/>
      <c r="C333" s="2379"/>
      <c r="D333" s="2384"/>
      <c r="E333" s="2384"/>
      <c r="F333" s="2384"/>
      <c r="G333" s="2384"/>
      <c r="H333" s="2378" t="s">
        <v>3483</v>
      </c>
      <c r="I333" s="2378"/>
      <c r="J333" s="2378"/>
      <c r="K333" s="2378"/>
      <c r="L333" s="2378"/>
      <c r="M333" s="2378"/>
      <c r="N333" s="2378"/>
      <c r="O333" s="2378"/>
      <c r="P333" s="2378"/>
      <c r="Q333" s="2378"/>
      <c r="R333" s="2378"/>
      <c r="S333" s="2378"/>
      <c r="T333" s="2378"/>
      <c r="U333" s="2378"/>
      <c r="V333" s="2378"/>
      <c r="W333" s="2378"/>
      <c r="X333" s="2378"/>
      <c r="Y333" s="2283"/>
      <c r="Z333" s="2283"/>
      <c r="AA333" s="2283"/>
      <c r="AB333" s="2283"/>
      <c r="AC333" s="2283"/>
      <c r="AD333" s="2382"/>
      <c r="AE333" s="2383"/>
      <c r="AF333" s="2383"/>
      <c r="AG333" s="2383"/>
      <c r="AH333" s="2383"/>
      <c r="AI333" s="2383"/>
      <c r="AJ333" s="1183" t="s">
        <v>3483</v>
      </c>
      <c r="AK333" s="2383"/>
      <c r="AL333" s="2378" t="s">
        <v>3483</v>
      </c>
      <c r="AM333" s="2378"/>
      <c r="AN333" s="2378"/>
    </row>
    <row r="334" spans="1:40" ht="11.85" customHeight="1" x14ac:dyDescent="0.2">
      <c r="A334" s="2377" t="s">
        <v>3870</v>
      </c>
      <c r="B334" s="2377"/>
      <c r="C334" s="2377"/>
      <c r="D334" s="2377"/>
      <c r="E334" s="2377"/>
      <c r="F334" s="2377"/>
      <c r="G334" s="2377"/>
      <c r="H334" s="2377"/>
      <c r="I334" s="2369">
        <v>4</v>
      </c>
      <c r="J334" s="2369"/>
      <c r="K334" s="1187">
        <v>21012</v>
      </c>
      <c r="L334" s="1187">
        <v>0</v>
      </c>
      <c r="M334" s="2369">
        <v>0</v>
      </c>
      <c r="N334" s="2369"/>
      <c r="O334" s="2369">
        <v>0</v>
      </c>
      <c r="P334" s="2369"/>
      <c r="Q334" s="2369">
        <v>0</v>
      </c>
      <c r="R334" s="2369"/>
      <c r="S334" s="2369">
        <v>0</v>
      </c>
      <c r="T334" s="2369"/>
      <c r="U334" s="2372" t="s">
        <v>3483</v>
      </c>
      <c r="V334" s="2372"/>
      <c r="W334" s="2372"/>
      <c r="X334" s="2372">
        <v>0</v>
      </c>
      <c r="Y334" s="2372"/>
      <c r="Z334" s="2369">
        <v>0</v>
      </c>
      <c r="AA334" s="2369"/>
      <c r="AB334" s="2369"/>
      <c r="AC334" s="2369">
        <v>1050.5999999999999</v>
      </c>
      <c r="AD334" s="2369"/>
      <c r="AE334" s="2369"/>
      <c r="AF334" s="2369"/>
      <c r="AG334" s="2369"/>
      <c r="AH334" s="2369"/>
      <c r="AI334" s="2369"/>
      <c r="AJ334" s="2369">
        <v>0</v>
      </c>
      <c r="AK334" s="2369"/>
      <c r="AL334" s="2370">
        <v>22062.6</v>
      </c>
      <c r="AM334" s="2370"/>
    </row>
    <row r="335" spans="1:40" ht="3" customHeight="1" x14ac:dyDescent="0.2"/>
    <row r="336" spans="1:40" ht="11.85" customHeight="1" x14ac:dyDescent="0.2">
      <c r="A336" s="1967" t="s">
        <v>3567</v>
      </c>
      <c r="B336" s="1967"/>
      <c r="C336" s="1967"/>
      <c r="D336" s="1967"/>
      <c r="E336" s="1967"/>
      <c r="F336" s="1967"/>
      <c r="G336" s="1967"/>
      <c r="H336" s="1967"/>
      <c r="I336" s="2371">
        <v>65.75</v>
      </c>
      <c r="J336" s="2371"/>
      <c r="K336" s="1187">
        <v>1133084</v>
      </c>
      <c r="L336" s="1187">
        <v>0</v>
      </c>
      <c r="M336" s="2369">
        <v>0</v>
      </c>
      <c r="N336" s="2369"/>
      <c r="O336" s="2369">
        <v>49222.3</v>
      </c>
      <c r="P336" s="2369"/>
      <c r="Q336" s="2369">
        <v>0</v>
      </c>
      <c r="R336" s="2369"/>
      <c r="S336" s="2369">
        <v>49222.3</v>
      </c>
      <c r="T336" s="2369"/>
      <c r="U336" s="2372" t="s">
        <v>3483</v>
      </c>
      <c r="V336" s="2372"/>
      <c r="W336" s="2372"/>
      <c r="X336" s="2372">
        <v>141531.89000000001</v>
      </c>
      <c r="Y336" s="2372"/>
      <c r="Z336" s="2369">
        <v>0</v>
      </c>
      <c r="AA336" s="2369"/>
      <c r="AB336" s="2369"/>
      <c r="AC336" s="2369">
        <v>142885.95000000001</v>
      </c>
      <c r="AD336" s="2369"/>
      <c r="AE336" s="2369"/>
      <c r="AF336" s="2369"/>
      <c r="AG336" s="2369"/>
      <c r="AH336" s="2369"/>
      <c r="AI336" s="2369"/>
      <c r="AJ336" s="2369">
        <v>0</v>
      </c>
      <c r="AK336" s="2369"/>
      <c r="AL336" s="2370">
        <v>1466724.14</v>
      </c>
      <c r="AM336" s="2370"/>
    </row>
    <row r="337" spans="1:40" ht="11.85" customHeight="1" x14ac:dyDescent="0.2">
      <c r="S337" s="2282" t="s">
        <v>4028</v>
      </c>
      <c r="T337" s="2282"/>
      <c r="U337" s="2282"/>
      <c r="V337" s="2282"/>
      <c r="W337" s="2282"/>
      <c r="X337" s="2283">
        <v>132415.09</v>
      </c>
      <c r="Y337" s="2283"/>
    </row>
    <row r="338" spans="1:40" ht="11.85" customHeight="1" x14ac:dyDescent="0.2">
      <c r="U338" s="2282" t="s">
        <v>4029</v>
      </c>
      <c r="V338" s="2282"/>
      <c r="W338" s="2282"/>
      <c r="X338" s="2283">
        <v>3619.66</v>
      </c>
      <c r="Y338" s="2283"/>
      <c r="AC338" s="2282" t="s">
        <v>4030</v>
      </c>
      <c r="AD338" s="2282"/>
      <c r="AE338" s="2282"/>
      <c r="AF338" s="2282"/>
      <c r="AG338" s="2282"/>
      <c r="AH338" s="2282"/>
      <c r="AI338" s="2282"/>
      <c r="AJ338" s="2282"/>
      <c r="AK338" s="2282"/>
      <c r="AL338" s="2283">
        <v>49222.3</v>
      </c>
      <c r="AM338" s="2283"/>
    </row>
    <row r="339" spans="1:40" ht="11.85" customHeight="1" x14ac:dyDescent="0.2">
      <c r="U339" s="2282" t="s">
        <v>4031</v>
      </c>
      <c r="V339" s="2282"/>
      <c r="W339" s="2282"/>
      <c r="X339" s="2283">
        <v>5497.14</v>
      </c>
      <c r="Y339" s="2283"/>
      <c r="AC339" s="2282" t="s">
        <v>3483</v>
      </c>
      <c r="AD339" s="2282"/>
      <c r="AE339" s="2282" t="s">
        <v>4032</v>
      </c>
      <c r="AF339" s="2282"/>
      <c r="AG339" s="2282"/>
      <c r="AH339" s="2282"/>
      <c r="AI339" s="2282"/>
      <c r="AJ339" s="2282"/>
      <c r="AK339" s="2282"/>
      <c r="AL339" s="2283"/>
      <c r="AM339" s="2283"/>
    </row>
    <row r="340" spans="1:40" ht="5.85" customHeight="1" x14ac:dyDescent="0.2">
      <c r="AC340" s="2282"/>
      <c r="AD340" s="2282"/>
      <c r="AE340" s="2282"/>
      <c r="AF340" s="2282"/>
      <c r="AG340" s="2282"/>
      <c r="AH340" s="2282"/>
      <c r="AI340" s="2282"/>
      <c r="AJ340" s="2282"/>
      <c r="AK340" s="2282"/>
      <c r="AL340" s="2283"/>
      <c r="AM340" s="2283"/>
    </row>
    <row r="341" spans="1:40" ht="11.85" customHeight="1" x14ac:dyDescent="0.2">
      <c r="A341" s="2357" t="s">
        <v>3483</v>
      </c>
      <c r="B341" s="2357"/>
      <c r="C341" s="2357"/>
      <c r="D341" s="2357"/>
      <c r="E341" s="2357"/>
      <c r="F341" s="2357"/>
      <c r="G341" s="2357"/>
      <c r="H341" s="2357"/>
      <c r="I341" s="2357"/>
      <c r="J341" s="2357"/>
      <c r="K341" s="2357"/>
      <c r="L341" s="2357"/>
      <c r="M341" s="2357"/>
      <c r="N341" s="2357"/>
      <c r="O341" s="2357"/>
      <c r="P341" s="2357"/>
      <c r="Q341" s="2357"/>
      <c r="R341" s="2357"/>
      <c r="S341" s="2357"/>
      <c r="T341" s="2357"/>
      <c r="U341" s="2357"/>
      <c r="V341" s="2357"/>
      <c r="W341" s="2357"/>
      <c r="X341" s="2357"/>
      <c r="Y341" s="2357"/>
      <c r="Z341" s="2357"/>
      <c r="AA341" s="2357"/>
      <c r="AB341" s="2357"/>
      <c r="AC341" s="2357"/>
      <c r="AD341" s="2357"/>
      <c r="AE341" s="2357"/>
      <c r="AF341" s="2357"/>
      <c r="AG341" s="2357"/>
      <c r="AH341" s="2357"/>
      <c r="AI341" s="2357"/>
      <c r="AJ341" s="2357"/>
      <c r="AK341" s="2357"/>
      <c r="AL341" s="2357"/>
      <c r="AM341" s="2357"/>
    </row>
    <row r="342" spans="1:40" ht="23.25" customHeight="1" x14ac:dyDescent="0.2">
      <c r="E342" s="2190" t="s">
        <v>3696</v>
      </c>
      <c r="F342" s="2190"/>
      <c r="G342" s="2190"/>
      <c r="H342" s="2190"/>
      <c r="I342" s="2190"/>
      <c r="J342" s="2190"/>
      <c r="K342" s="2190"/>
      <c r="L342" s="2190"/>
      <c r="M342" s="2190"/>
      <c r="N342" s="2190"/>
      <c r="O342" s="2190"/>
      <c r="P342" s="2190"/>
      <c r="Q342" s="2190"/>
      <c r="R342" s="2190"/>
      <c r="S342" s="2190"/>
      <c r="T342" s="2190"/>
      <c r="U342" s="2190"/>
      <c r="V342" s="2190"/>
      <c r="W342" s="2190"/>
      <c r="X342" s="2190"/>
      <c r="Y342" s="2190"/>
      <c r="Z342" s="2190"/>
      <c r="AA342" s="2190"/>
      <c r="AB342" s="2190"/>
      <c r="AC342" s="2190"/>
      <c r="AD342" s="2190"/>
      <c r="AE342" s="2190"/>
      <c r="AF342" s="2190"/>
      <c r="AG342" s="2190"/>
      <c r="AH342" s="2190"/>
      <c r="AI342" s="2190"/>
      <c r="AJ342" s="2190"/>
      <c r="AK342" s="2190"/>
      <c r="AL342" s="2190"/>
      <c r="AM342" s="2190"/>
    </row>
    <row r="343" spans="1:40" ht="5.85" customHeight="1" x14ac:dyDescent="0.2"/>
    <row r="344" spans="1:40" ht="11.85" customHeight="1" x14ac:dyDescent="0.2">
      <c r="A344" s="2379">
        <v>0</v>
      </c>
      <c r="B344" s="2379"/>
      <c r="C344" s="2379"/>
      <c r="D344" s="2380" t="s">
        <v>3714</v>
      </c>
      <c r="E344" s="2380"/>
      <c r="F344" s="2380"/>
      <c r="G344" s="2380" t="s">
        <v>4142</v>
      </c>
      <c r="H344" s="1168">
        <v>25000</v>
      </c>
      <c r="I344" s="1168">
        <v>1</v>
      </c>
      <c r="J344" s="1169" t="s">
        <v>3483</v>
      </c>
      <c r="K344" s="1168">
        <v>25000</v>
      </c>
      <c r="L344" s="1168">
        <v>0</v>
      </c>
      <c r="M344" s="1170">
        <v>0</v>
      </c>
      <c r="N344" s="1171">
        <v>0</v>
      </c>
      <c r="O344" s="1172">
        <v>15</v>
      </c>
      <c r="P344" s="1171">
        <v>3750</v>
      </c>
      <c r="Q344" s="2376">
        <v>0</v>
      </c>
      <c r="R344" s="2376"/>
      <c r="S344" s="2381">
        <v>3750</v>
      </c>
      <c r="T344" s="2381"/>
      <c r="U344" s="1171">
        <v>0</v>
      </c>
      <c r="V344" s="1171">
        <v>0</v>
      </c>
      <c r="W344" s="1171">
        <v>0</v>
      </c>
      <c r="X344" s="1172">
        <v>0</v>
      </c>
      <c r="Y344" s="1168">
        <v>0</v>
      </c>
      <c r="Z344" s="1171">
        <v>0</v>
      </c>
      <c r="AA344" s="1173" t="s">
        <v>3483</v>
      </c>
      <c r="AB344" s="1174">
        <v>0</v>
      </c>
      <c r="AC344" s="1169" t="s">
        <v>4143</v>
      </c>
      <c r="AD344" s="1175">
        <v>15</v>
      </c>
      <c r="AE344" s="2373" t="s">
        <v>3483</v>
      </c>
      <c r="AF344" s="2373"/>
      <c r="AG344" s="2381">
        <v>3750</v>
      </c>
      <c r="AH344" s="2381"/>
      <c r="AI344" s="2381"/>
      <c r="AJ344" s="1170">
        <v>0</v>
      </c>
      <c r="AK344" s="2376">
        <v>0</v>
      </c>
      <c r="AL344" s="1168">
        <v>32500</v>
      </c>
      <c r="AM344" s="2373" t="s">
        <v>3483</v>
      </c>
      <c r="AN344" s="2373"/>
    </row>
    <row r="345" spans="1:40" ht="11.85" customHeight="1" x14ac:dyDescent="0.2">
      <c r="A345" s="2379"/>
      <c r="B345" s="2379"/>
      <c r="C345" s="2379"/>
      <c r="D345" s="2380"/>
      <c r="E345" s="2380"/>
      <c r="F345" s="2380"/>
      <c r="G345" s="2380"/>
      <c r="H345" s="1176" t="s">
        <v>3483</v>
      </c>
      <c r="I345" s="2374" t="s">
        <v>4007</v>
      </c>
      <c r="J345" s="2374"/>
      <c r="K345" s="2374"/>
      <c r="L345" s="2374"/>
      <c r="M345" s="2374"/>
      <c r="N345" s="2374"/>
      <c r="O345" s="2374"/>
      <c r="P345" s="2374"/>
      <c r="Q345" s="2374"/>
      <c r="R345" s="2374"/>
      <c r="S345" s="2374"/>
      <c r="T345" s="2374"/>
      <c r="U345" s="2374"/>
      <c r="V345" s="2374"/>
      <c r="W345" s="2374"/>
      <c r="X345" s="2374"/>
      <c r="Y345" s="2375" t="s">
        <v>3483</v>
      </c>
      <c r="Z345" s="2375"/>
      <c r="AA345" s="2375"/>
      <c r="AB345" s="2375"/>
      <c r="AC345" s="1169" t="s">
        <v>2403</v>
      </c>
      <c r="AD345" s="1175">
        <v>0</v>
      </c>
      <c r="AE345" s="2376">
        <v>0</v>
      </c>
      <c r="AF345" s="2376"/>
      <c r="AG345" s="2376"/>
      <c r="AH345" s="2376"/>
      <c r="AI345" s="2376"/>
      <c r="AJ345" s="1177" t="s">
        <v>3483</v>
      </c>
      <c r="AK345" s="2376"/>
      <c r="AL345" s="2376">
        <v>0</v>
      </c>
      <c r="AM345" s="2376"/>
      <c r="AN345" s="1173" t="s">
        <v>3483</v>
      </c>
    </row>
    <row r="346" spans="1:40" ht="3" customHeight="1" x14ac:dyDescent="0.2"/>
    <row r="347" spans="1:40" ht="11.85" customHeight="1" x14ac:dyDescent="0.2">
      <c r="A347" s="2379">
        <v>0</v>
      </c>
      <c r="B347" s="2379"/>
      <c r="C347" s="2379"/>
      <c r="D347" s="2384" t="s">
        <v>3520</v>
      </c>
      <c r="E347" s="2384"/>
      <c r="F347" s="2384"/>
      <c r="G347" s="2384" t="s">
        <v>29</v>
      </c>
      <c r="H347" s="1178">
        <v>21156</v>
      </c>
      <c r="I347" s="1178">
        <v>1.75</v>
      </c>
      <c r="J347" s="1179" t="s">
        <v>3483</v>
      </c>
      <c r="K347" s="1178">
        <v>37023</v>
      </c>
      <c r="L347" s="1178">
        <v>0</v>
      </c>
      <c r="M347" s="1180">
        <v>0</v>
      </c>
      <c r="N347" s="1181">
        <v>0</v>
      </c>
      <c r="O347" s="1182">
        <v>15</v>
      </c>
      <c r="P347" s="1181">
        <v>5553.45</v>
      </c>
      <c r="Q347" s="2383">
        <v>0</v>
      </c>
      <c r="R347" s="2383"/>
      <c r="S347" s="2385">
        <v>5553.45</v>
      </c>
      <c r="T347" s="2385"/>
      <c r="U347" s="1181">
        <v>11.25</v>
      </c>
      <c r="V347" s="1181">
        <v>0.94</v>
      </c>
      <c r="W347" s="1181">
        <v>0.94</v>
      </c>
      <c r="X347" s="1182">
        <v>13.125</v>
      </c>
      <c r="Y347" s="1178">
        <v>4859.2700000000004</v>
      </c>
      <c r="Z347" s="1181">
        <v>0</v>
      </c>
      <c r="AA347" s="1183" t="s">
        <v>3483</v>
      </c>
      <c r="AB347" s="1184">
        <v>0</v>
      </c>
      <c r="AC347" s="1179" t="s">
        <v>3483</v>
      </c>
      <c r="AD347" s="1185">
        <v>10</v>
      </c>
      <c r="AE347" s="2378" t="s">
        <v>3483</v>
      </c>
      <c r="AF347" s="2378"/>
      <c r="AG347" s="2385">
        <v>3702.3</v>
      </c>
      <c r="AH347" s="2385"/>
      <c r="AI347" s="2385"/>
      <c r="AJ347" s="1180">
        <v>0</v>
      </c>
      <c r="AK347" s="2383">
        <v>0</v>
      </c>
      <c r="AL347" s="1178">
        <v>51138.02</v>
      </c>
      <c r="AM347" s="2378" t="s">
        <v>3483</v>
      </c>
      <c r="AN347" s="2378"/>
    </row>
    <row r="348" spans="1:40" ht="11.85" customHeight="1" x14ac:dyDescent="0.2">
      <c r="A348" s="2379"/>
      <c r="B348" s="2379"/>
      <c r="C348" s="2379"/>
      <c r="D348" s="2384"/>
      <c r="E348" s="2384"/>
      <c r="F348" s="2384"/>
      <c r="G348" s="2384"/>
      <c r="H348" s="1186" t="s">
        <v>3483</v>
      </c>
      <c r="I348" s="2386" t="s">
        <v>4007</v>
      </c>
      <c r="J348" s="2386"/>
      <c r="K348" s="2386"/>
      <c r="L348" s="2386"/>
      <c r="M348" s="2386"/>
      <c r="N348" s="2386"/>
      <c r="O348" s="2386"/>
      <c r="P348" s="2386"/>
      <c r="Q348" s="2386"/>
      <c r="R348" s="2386"/>
      <c r="S348" s="2386"/>
      <c r="T348" s="2386"/>
      <c r="U348" s="2386"/>
      <c r="V348" s="2386"/>
      <c r="W348" s="2386"/>
      <c r="X348" s="2386"/>
      <c r="Y348" s="2283" t="s">
        <v>3483</v>
      </c>
      <c r="Z348" s="2283"/>
      <c r="AA348" s="2283"/>
      <c r="AB348" s="2283"/>
      <c r="AC348" s="1179" t="s">
        <v>2403</v>
      </c>
      <c r="AD348" s="1185">
        <v>0</v>
      </c>
      <c r="AE348" s="2383">
        <v>0</v>
      </c>
      <c r="AF348" s="2383"/>
      <c r="AG348" s="2383"/>
      <c r="AH348" s="2383"/>
      <c r="AI348" s="2383"/>
      <c r="AJ348" s="1183" t="s">
        <v>3483</v>
      </c>
      <c r="AK348" s="2383"/>
      <c r="AL348" s="2383">
        <v>0</v>
      </c>
      <c r="AM348" s="2383"/>
      <c r="AN348" s="1183" t="s">
        <v>3483</v>
      </c>
    </row>
    <row r="349" spans="1:40" ht="3" customHeight="1" x14ac:dyDescent="0.2"/>
    <row r="350" spans="1:40" ht="11.85" customHeight="1" x14ac:dyDescent="0.2">
      <c r="A350" s="2379">
        <v>0</v>
      </c>
      <c r="B350" s="2379"/>
      <c r="C350" s="2379"/>
      <c r="D350" s="2380" t="s">
        <v>3700</v>
      </c>
      <c r="E350" s="2380"/>
      <c r="F350" s="2380"/>
      <c r="G350" s="2380" t="s">
        <v>29</v>
      </c>
      <c r="H350" s="1168">
        <v>21156</v>
      </c>
      <c r="I350" s="1168">
        <v>0.75</v>
      </c>
      <c r="J350" s="1169" t="s">
        <v>3483</v>
      </c>
      <c r="K350" s="1168">
        <v>15867</v>
      </c>
      <c r="L350" s="1168">
        <v>0</v>
      </c>
      <c r="M350" s="1170">
        <v>0</v>
      </c>
      <c r="N350" s="1171">
        <v>0</v>
      </c>
      <c r="O350" s="1172">
        <v>15</v>
      </c>
      <c r="P350" s="1171">
        <v>2380.0500000000002</v>
      </c>
      <c r="Q350" s="2376">
        <v>0</v>
      </c>
      <c r="R350" s="2376"/>
      <c r="S350" s="2381">
        <v>2380.0500000000002</v>
      </c>
      <c r="T350" s="2381"/>
      <c r="U350" s="1171">
        <v>20</v>
      </c>
      <c r="V350" s="1171">
        <v>0</v>
      </c>
      <c r="W350" s="1171">
        <v>0</v>
      </c>
      <c r="X350" s="1172">
        <v>20</v>
      </c>
      <c r="Y350" s="1168">
        <v>3173.4</v>
      </c>
      <c r="Z350" s="1171">
        <v>0</v>
      </c>
      <c r="AA350" s="1173" t="s">
        <v>3483</v>
      </c>
      <c r="AB350" s="1174">
        <v>0</v>
      </c>
      <c r="AC350" s="1169" t="s">
        <v>4144</v>
      </c>
      <c r="AD350" s="1175">
        <v>15</v>
      </c>
      <c r="AE350" s="2373" t="s">
        <v>3483</v>
      </c>
      <c r="AF350" s="2373"/>
      <c r="AG350" s="2381">
        <v>2380.0500000000002</v>
      </c>
      <c r="AH350" s="2381"/>
      <c r="AI350" s="2381"/>
      <c r="AJ350" s="1170">
        <v>0</v>
      </c>
      <c r="AK350" s="2376">
        <v>0</v>
      </c>
      <c r="AL350" s="1168">
        <v>23800.5</v>
      </c>
      <c r="AM350" s="2373" t="s">
        <v>3483</v>
      </c>
      <c r="AN350" s="2373"/>
    </row>
    <row r="351" spans="1:40" ht="11.85" customHeight="1" x14ac:dyDescent="0.2">
      <c r="A351" s="2379"/>
      <c r="B351" s="2379"/>
      <c r="C351" s="2379"/>
      <c r="D351" s="2380"/>
      <c r="E351" s="2380"/>
      <c r="F351" s="2380"/>
      <c r="G351" s="2380"/>
      <c r="H351" s="1176" t="s">
        <v>4017</v>
      </c>
      <c r="I351" s="2374" t="s">
        <v>4145</v>
      </c>
      <c r="J351" s="2374"/>
      <c r="K351" s="2374"/>
      <c r="L351" s="2374"/>
      <c r="M351" s="2374"/>
      <c r="N351" s="2374"/>
      <c r="O351" s="2374"/>
      <c r="P351" s="2374"/>
      <c r="Q351" s="2374"/>
      <c r="R351" s="2374"/>
      <c r="S351" s="2374"/>
      <c r="T351" s="2374"/>
      <c r="U351" s="2374"/>
      <c r="V351" s="2374"/>
      <c r="W351" s="2374"/>
      <c r="X351" s="2374"/>
      <c r="Y351" s="2375" t="s">
        <v>3483</v>
      </c>
      <c r="Z351" s="2375"/>
      <c r="AA351" s="2375"/>
      <c r="AB351" s="2375"/>
      <c r="AC351" s="1169" t="s">
        <v>2403</v>
      </c>
      <c r="AD351" s="1175">
        <v>0</v>
      </c>
      <c r="AE351" s="2376">
        <v>0</v>
      </c>
      <c r="AF351" s="2376"/>
      <c r="AG351" s="2376"/>
      <c r="AH351" s="2376"/>
      <c r="AI351" s="2376"/>
      <c r="AJ351" s="1177" t="s">
        <v>3483</v>
      </c>
      <c r="AK351" s="2376"/>
      <c r="AL351" s="2376">
        <v>0</v>
      </c>
      <c r="AM351" s="2376"/>
      <c r="AN351" s="1173" t="s">
        <v>3483</v>
      </c>
    </row>
    <row r="352" spans="1:40" ht="3" customHeight="1" x14ac:dyDescent="0.2"/>
    <row r="353" spans="1:40" ht="11.85" customHeight="1" x14ac:dyDescent="0.2">
      <c r="A353" s="2379">
        <v>0</v>
      </c>
      <c r="B353" s="2379"/>
      <c r="C353" s="2379"/>
      <c r="D353" s="2384" t="s">
        <v>3702</v>
      </c>
      <c r="E353" s="2384"/>
      <c r="F353" s="2384"/>
      <c r="G353" s="2384" t="s">
        <v>29</v>
      </c>
      <c r="H353" s="1178">
        <v>21156</v>
      </c>
      <c r="I353" s="1188">
        <v>0.25</v>
      </c>
      <c r="J353" s="1189" t="s">
        <v>4090</v>
      </c>
      <c r="K353" s="1178">
        <v>5289</v>
      </c>
      <c r="L353" s="1178">
        <v>0</v>
      </c>
      <c r="M353" s="1180">
        <v>0</v>
      </c>
      <c r="N353" s="1181">
        <v>0</v>
      </c>
      <c r="O353" s="1182">
        <v>15</v>
      </c>
      <c r="P353" s="1181">
        <v>793.35</v>
      </c>
      <c r="Q353" s="2383">
        <v>0</v>
      </c>
      <c r="R353" s="2383"/>
      <c r="S353" s="2385">
        <v>793.35</v>
      </c>
      <c r="T353" s="2385"/>
      <c r="U353" s="1181">
        <v>20</v>
      </c>
      <c r="V353" s="1181">
        <v>0</v>
      </c>
      <c r="W353" s="1181">
        <v>0</v>
      </c>
      <c r="X353" s="1182">
        <v>20</v>
      </c>
      <c r="Y353" s="1178">
        <v>1057.8</v>
      </c>
      <c r="Z353" s="1181">
        <v>0</v>
      </c>
      <c r="AA353" s="1183" t="s">
        <v>3483</v>
      </c>
      <c r="AB353" s="1184">
        <v>0</v>
      </c>
      <c r="AC353" s="1179" t="s">
        <v>4146</v>
      </c>
      <c r="AD353" s="1185">
        <v>15</v>
      </c>
      <c r="AE353" s="2378" t="s">
        <v>3483</v>
      </c>
      <c r="AF353" s="2378"/>
      <c r="AG353" s="2378"/>
      <c r="AH353" s="2385">
        <v>793.35</v>
      </c>
      <c r="AI353" s="2385"/>
      <c r="AJ353" s="1180">
        <v>0</v>
      </c>
      <c r="AK353" s="2383">
        <v>0</v>
      </c>
      <c r="AL353" s="1178">
        <v>7933.5</v>
      </c>
      <c r="AM353" s="2378" t="s">
        <v>3483</v>
      </c>
      <c r="AN353" s="2378"/>
    </row>
    <row r="354" spans="1:40" ht="11.85" customHeight="1" x14ac:dyDescent="0.2">
      <c r="A354" s="2379"/>
      <c r="B354" s="2379"/>
      <c r="C354" s="2379"/>
      <c r="D354" s="2384"/>
      <c r="E354" s="2384"/>
      <c r="F354" s="2384"/>
      <c r="G354" s="2384"/>
      <c r="H354" s="1186" t="s">
        <v>4017</v>
      </c>
      <c r="I354" s="2386" t="s">
        <v>4147</v>
      </c>
      <c r="J354" s="2386"/>
      <c r="K354" s="2386"/>
      <c r="L354" s="2386"/>
      <c r="M354" s="2386"/>
      <c r="N354" s="2386"/>
      <c r="O354" s="2386"/>
      <c r="P354" s="2386"/>
      <c r="Q354" s="2386"/>
      <c r="R354" s="2386"/>
      <c r="S354" s="2386"/>
      <c r="T354" s="2386"/>
      <c r="U354" s="2386"/>
      <c r="V354" s="2386"/>
      <c r="W354" s="2386"/>
      <c r="X354" s="2386"/>
      <c r="Y354" s="2283" t="s">
        <v>3483</v>
      </c>
      <c r="Z354" s="2283"/>
      <c r="AA354" s="2283"/>
      <c r="AB354" s="2283"/>
      <c r="AC354" s="1179" t="s">
        <v>2403</v>
      </c>
      <c r="AD354" s="1185">
        <v>0</v>
      </c>
      <c r="AE354" s="2383">
        <v>0</v>
      </c>
      <c r="AF354" s="2383"/>
      <c r="AG354" s="2383"/>
      <c r="AH354" s="2383"/>
      <c r="AI354" s="2383"/>
      <c r="AJ354" s="1183" t="s">
        <v>3483</v>
      </c>
      <c r="AK354" s="2383"/>
      <c r="AL354" s="2383">
        <v>0</v>
      </c>
      <c r="AM354" s="2383"/>
      <c r="AN354" s="1183" t="s">
        <v>3483</v>
      </c>
    </row>
    <row r="355" spans="1:40" ht="3" customHeight="1" x14ac:dyDescent="0.2"/>
    <row r="356" spans="1:40" ht="11.85" customHeight="1" x14ac:dyDescent="0.2">
      <c r="A356" s="2379">
        <v>0</v>
      </c>
      <c r="B356" s="2379"/>
      <c r="C356" s="2379"/>
      <c r="D356" s="2380" t="s">
        <v>3702</v>
      </c>
      <c r="E356" s="2380"/>
      <c r="F356" s="2380"/>
      <c r="G356" s="2380" t="s">
        <v>29</v>
      </c>
      <c r="H356" s="1168">
        <v>21156</v>
      </c>
      <c r="I356" s="1168">
        <v>0.5</v>
      </c>
      <c r="J356" s="1169" t="s">
        <v>3483</v>
      </c>
      <c r="K356" s="1168">
        <v>10578</v>
      </c>
      <c r="L356" s="1168">
        <v>0</v>
      </c>
      <c r="M356" s="1170">
        <v>0</v>
      </c>
      <c r="N356" s="1171">
        <v>0</v>
      </c>
      <c r="O356" s="1172">
        <v>15</v>
      </c>
      <c r="P356" s="1171">
        <v>1586.7</v>
      </c>
      <c r="Q356" s="2376">
        <v>0</v>
      </c>
      <c r="R356" s="2376"/>
      <c r="S356" s="2381">
        <v>1586.7</v>
      </c>
      <c r="T356" s="2381"/>
      <c r="U356" s="1171">
        <v>20</v>
      </c>
      <c r="V356" s="1171">
        <v>0</v>
      </c>
      <c r="W356" s="1171">
        <v>0</v>
      </c>
      <c r="X356" s="1172">
        <v>20</v>
      </c>
      <c r="Y356" s="1168">
        <v>2115.6</v>
      </c>
      <c r="Z356" s="1171">
        <v>0</v>
      </c>
      <c r="AA356" s="1173" t="s">
        <v>3483</v>
      </c>
      <c r="AB356" s="1174">
        <v>0</v>
      </c>
      <c r="AC356" s="1169" t="s">
        <v>4146</v>
      </c>
      <c r="AD356" s="1175">
        <v>15</v>
      </c>
      <c r="AE356" s="2373" t="s">
        <v>3483</v>
      </c>
      <c r="AF356" s="2373"/>
      <c r="AG356" s="2381">
        <v>1586.7</v>
      </c>
      <c r="AH356" s="2381"/>
      <c r="AI356" s="2381"/>
      <c r="AJ356" s="1170">
        <v>0</v>
      </c>
      <c r="AK356" s="2376">
        <v>0</v>
      </c>
      <c r="AL356" s="1168">
        <v>15867</v>
      </c>
      <c r="AM356" s="2373" t="s">
        <v>3483</v>
      </c>
      <c r="AN356" s="2373"/>
    </row>
    <row r="357" spans="1:40" ht="11.85" customHeight="1" x14ac:dyDescent="0.2">
      <c r="A357" s="2379"/>
      <c r="B357" s="2379"/>
      <c r="C357" s="2379"/>
      <c r="D357" s="2380"/>
      <c r="E357" s="2380"/>
      <c r="F357" s="2380"/>
      <c r="G357" s="2380"/>
      <c r="H357" s="1176" t="s">
        <v>4017</v>
      </c>
      <c r="I357" s="2374" t="s">
        <v>4147</v>
      </c>
      <c r="J357" s="2374"/>
      <c r="K357" s="2374"/>
      <c r="L357" s="2374"/>
      <c r="M357" s="2374"/>
      <c r="N357" s="2374"/>
      <c r="O357" s="2374"/>
      <c r="P357" s="2374"/>
      <c r="Q357" s="2374"/>
      <c r="R357" s="2374"/>
      <c r="S357" s="2374"/>
      <c r="T357" s="2374"/>
      <c r="U357" s="2374"/>
      <c r="V357" s="2374"/>
      <c r="W357" s="2374"/>
      <c r="X357" s="2374"/>
      <c r="Y357" s="2375" t="s">
        <v>3483</v>
      </c>
      <c r="Z357" s="2375"/>
      <c r="AA357" s="2375"/>
      <c r="AB357" s="2375"/>
      <c r="AC357" s="1169" t="s">
        <v>2403</v>
      </c>
      <c r="AD357" s="1175">
        <v>0</v>
      </c>
      <c r="AE357" s="2376">
        <v>0</v>
      </c>
      <c r="AF357" s="2376"/>
      <c r="AG357" s="2376"/>
      <c r="AH357" s="2376"/>
      <c r="AI357" s="2376"/>
      <c r="AJ357" s="1177" t="s">
        <v>3483</v>
      </c>
      <c r="AK357" s="2376"/>
      <c r="AL357" s="2376">
        <v>0</v>
      </c>
      <c r="AM357" s="2376"/>
      <c r="AN357" s="1173" t="s">
        <v>3483</v>
      </c>
    </row>
    <row r="358" spans="1:40" ht="3" customHeight="1" x14ac:dyDescent="0.2"/>
    <row r="359" spans="1:40" ht="11.85" customHeight="1" x14ac:dyDescent="0.2">
      <c r="A359" s="2379">
        <v>0</v>
      </c>
      <c r="B359" s="2379"/>
      <c r="C359" s="2379"/>
      <c r="D359" s="2384" t="s">
        <v>3704</v>
      </c>
      <c r="E359" s="2384"/>
      <c r="F359" s="2384"/>
      <c r="G359" s="2384" t="s">
        <v>29</v>
      </c>
      <c r="H359" s="1178">
        <v>21156</v>
      </c>
      <c r="I359" s="1178">
        <v>0.75</v>
      </c>
      <c r="J359" s="1179" t="s">
        <v>3483</v>
      </c>
      <c r="K359" s="1178">
        <v>15867</v>
      </c>
      <c r="L359" s="1178">
        <v>0</v>
      </c>
      <c r="M359" s="1180">
        <v>0</v>
      </c>
      <c r="N359" s="1181">
        <v>0</v>
      </c>
      <c r="O359" s="1182">
        <v>15</v>
      </c>
      <c r="P359" s="1181">
        <v>2380.0500000000002</v>
      </c>
      <c r="Q359" s="2383">
        <v>0</v>
      </c>
      <c r="R359" s="2383"/>
      <c r="S359" s="2385">
        <v>2380.0500000000002</v>
      </c>
      <c r="T359" s="2385"/>
      <c r="U359" s="1181">
        <v>20</v>
      </c>
      <c r="V359" s="1181">
        <v>0</v>
      </c>
      <c r="W359" s="1181">
        <v>0</v>
      </c>
      <c r="X359" s="1182">
        <v>20</v>
      </c>
      <c r="Y359" s="1178">
        <v>3173.4</v>
      </c>
      <c r="Z359" s="1181">
        <v>0</v>
      </c>
      <c r="AA359" s="1183" t="s">
        <v>3483</v>
      </c>
      <c r="AB359" s="1184">
        <v>0</v>
      </c>
      <c r="AC359" s="1179" t="s">
        <v>4148</v>
      </c>
      <c r="AD359" s="1185">
        <v>15</v>
      </c>
      <c r="AE359" s="2378" t="s">
        <v>3483</v>
      </c>
      <c r="AF359" s="2378"/>
      <c r="AG359" s="2385">
        <v>2380.0500000000002</v>
      </c>
      <c r="AH359" s="2385"/>
      <c r="AI359" s="2385"/>
      <c r="AJ359" s="1180">
        <v>0</v>
      </c>
      <c r="AK359" s="2383">
        <v>0</v>
      </c>
      <c r="AL359" s="1178">
        <v>23800.5</v>
      </c>
      <c r="AM359" s="2378" t="s">
        <v>3483</v>
      </c>
      <c r="AN359" s="2378"/>
    </row>
    <row r="360" spans="1:40" ht="11.85" customHeight="1" x14ac:dyDescent="0.2">
      <c r="A360" s="2379"/>
      <c r="B360" s="2379"/>
      <c r="C360" s="2379"/>
      <c r="D360" s="2384"/>
      <c r="E360" s="2384"/>
      <c r="F360" s="2384"/>
      <c r="G360" s="2384"/>
      <c r="H360" s="1186" t="s">
        <v>4017</v>
      </c>
      <c r="I360" s="2386" t="s">
        <v>4147</v>
      </c>
      <c r="J360" s="2386"/>
      <c r="K360" s="2386"/>
      <c r="L360" s="2386"/>
      <c r="M360" s="2386"/>
      <c r="N360" s="2386"/>
      <c r="O360" s="2386"/>
      <c r="P360" s="2386"/>
      <c r="Q360" s="2386"/>
      <c r="R360" s="2386"/>
      <c r="S360" s="2386"/>
      <c r="T360" s="2386"/>
      <c r="U360" s="2386"/>
      <c r="V360" s="2386"/>
      <c r="W360" s="2386"/>
      <c r="X360" s="2386"/>
      <c r="Y360" s="2283" t="s">
        <v>3483</v>
      </c>
      <c r="Z360" s="2283"/>
      <c r="AA360" s="2283"/>
      <c r="AB360" s="2283"/>
      <c r="AC360" s="1179" t="s">
        <v>2403</v>
      </c>
      <c r="AD360" s="1185">
        <v>0</v>
      </c>
      <c r="AE360" s="2383">
        <v>0</v>
      </c>
      <c r="AF360" s="2383"/>
      <c r="AG360" s="2383"/>
      <c r="AH360" s="2383"/>
      <c r="AI360" s="2383"/>
      <c r="AJ360" s="1183" t="s">
        <v>3483</v>
      </c>
      <c r="AK360" s="2383"/>
      <c r="AL360" s="2383">
        <v>0</v>
      </c>
      <c r="AM360" s="2383"/>
      <c r="AN360" s="1183" t="s">
        <v>3483</v>
      </c>
    </row>
    <row r="361" spans="1:40" ht="3" customHeight="1" x14ac:dyDescent="0.2"/>
    <row r="362" spans="1:40" ht="11.85" customHeight="1" x14ac:dyDescent="0.2">
      <c r="A362" s="2379">
        <v>0</v>
      </c>
      <c r="B362" s="2379"/>
      <c r="C362" s="2379"/>
      <c r="D362" s="2380" t="s">
        <v>4149</v>
      </c>
      <c r="E362" s="2380"/>
      <c r="F362" s="2380"/>
      <c r="G362" s="2380" t="s">
        <v>29</v>
      </c>
      <c r="H362" s="1168">
        <v>21156</v>
      </c>
      <c r="I362" s="1168">
        <v>0.5</v>
      </c>
      <c r="J362" s="1169" t="s">
        <v>3483</v>
      </c>
      <c r="K362" s="1168">
        <v>10578</v>
      </c>
      <c r="L362" s="1168">
        <v>0</v>
      </c>
      <c r="M362" s="1170">
        <v>0</v>
      </c>
      <c r="N362" s="1171">
        <v>0</v>
      </c>
      <c r="O362" s="1172">
        <v>15</v>
      </c>
      <c r="P362" s="1171">
        <v>1586.7</v>
      </c>
      <c r="Q362" s="2376">
        <v>0</v>
      </c>
      <c r="R362" s="2376"/>
      <c r="S362" s="2381">
        <v>1586.7</v>
      </c>
      <c r="T362" s="2381"/>
      <c r="U362" s="1171">
        <v>0</v>
      </c>
      <c r="V362" s="1171">
        <v>0</v>
      </c>
      <c r="W362" s="1171">
        <v>0</v>
      </c>
      <c r="X362" s="1172">
        <v>0</v>
      </c>
      <c r="Y362" s="1168">
        <v>0</v>
      </c>
      <c r="Z362" s="1171">
        <v>0</v>
      </c>
      <c r="AA362" s="1173" t="s">
        <v>3483</v>
      </c>
      <c r="AB362" s="1174">
        <v>0</v>
      </c>
      <c r="AC362" s="1169" t="s">
        <v>4150</v>
      </c>
      <c r="AD362" s="1175">
        <v>15</v>
      </c>
      <c r="AE362" s="2373" t="s">
        <v>3483</v>
      </c>
      <c r="AF362" s="2373"/>
      <c r="AG362" s="2381">
        <v>1586.7</v>
      </c>
      <c r="AH362" s="2381"/>
      <c r="AI362" s="2381"/>
      <c r="AJ362" s="1170">
        <v>0</v>
      </c>
      <c r="AK362" s="2376">
        <v>0</v>
      </c>
      <c r="AL362" s="1168">
        <v>13751.4</v>
      </c>
      <c r="AM362" s="2373" t="s">
        <v>3483</v>
      </c>
      <c r="AN362" s="2373"/>
    </row>
    <row r="363" spans="1:40" ht="11.85" customHeight="1" x14ac:dyDescent="0.2">
      <c r="A363" s="2379"/>
      <c r="B363" s="2379"/>
      <c r="C363" s="2379"/>
      <c r="D363" s="2380"/>
      <c r="E363" s="2380"/>
      <c r="F363" s="2380"/>
      <c r="G363" s="2380"/>
      <c r="H363" s="1176" t="s">
        <v>3483</v>
      </c>
      <c r="I363" s="2374" t="s">
        <v>4007</v>
      </c>
      <c r="J363" s="2374"/>
      <c r="K363" s="2374"/>
      <c r="L363" s="2374"/>
      <c r="M363" s="2374"/>
      <c r="N363" s="2374"/>
      <c r="O363" s="2374"/>
      <c r="P363" s="2374"/>
      <c r="Q363" s="2374"/>
      <c r="R363" s="2374"/>
      <c r="S363" s="2374"/>
      <c r="T363" s="2374"/>
      <c r="U363" s="2374"/>
      <c r="V363" s="2374"/>
      <c r="W363" s="2374"/>
      <c r="X363" s="2374"/>
      <c r="Y363" s="2375" t="s">
        <v>3483</v>
      </c>
      <c r="Z363" s="2375"/>
      <c r="AA363" s="2375"/>
      <c r="AB363" s="2375"/>
      <c r="AC363" s="1169" t="s">
        <v>2403</v>
      </c>
      <c r="AD363" s="1175">
        <v>0</v>
      </c>
      <c r="AE363" s="2376">
        <v>0</v>
      </c>
      <c r="AF363" s="2376"/>
      <c r="AG363" s="2376"/>
      <c r="AH363" s="2376"/>
      <c r="AI363" s="2376"/>
      <c r="AJ363" s="1177" t="s">
        <v>3483</v>
      </c>
      <c r="AK363" s="2376"/>
      <c r="AL363" s="2376">
        <v>0</v>
      </c>
      <c r="AM363" s="2376"/>
      <c r="AN363" s="1173" t="s">
        <v>3483</v>
      </c>
    </row>
    <row r="364" spans="1:40" ht="3" customHeight="1" x14ac:dyDescent="0.2"/>
    <row r="365" spans="1:40" ht="11.85" customHeight="1" x14ac:dyDescent="0.2">
      <c r="A365" s="2379">
        <v>0</v>
      </c>
      <c r="B365" s="2379"/>
      <c r="C365" s="2379"/>
      <c r="D365" s="2384" t="s">
        <v>3706</v>
      </c>
      <c r="E365" s="2384"/>
      <c r="F365" s="2384"/>
      <c r="G365" s="2384" t="s">
        <v>29</v>
      </c>
      <c r="H365" s="1178">
        <v>21156</v>
      </c>
      <c r="I365" s="1178">
        <v>1</v>
      </c>
      <c r="J365" s="1179" t="s">
        <v>3483</v>
      </c>
      <c r="K365" s="1178">
        <v>21156</v>
      </c>
      <c r="L365" s="1178">
        <v>0</v>
      </c>
      <c r="M365" s="1180">
        <v>0</v>
      </c>
      <c r="N365" s="1181">
        <v>0</v>
      </c>
      <c r="O365" s="1182">
        <v>15</v>
      </c>
      <c r="P365" s="1181">
        <v>3173.4</v>
      </c>
      <c r="Q365" s="2383">
        <v>0</v>
      </c>
      <c r="R365" s="2383"/>
      <c r="S365" s="2385">
        <v>3173.4</v>
      </c>
      <c r="T365" s="2385"/>
      <c r="U365" s="1181">
        <v>20</v>
      </c>
      <c r="V365" s="1181">
        <v>0</v>
      </c>
      <c r="W365" s="1181">
        <v>0</v>
      </c>
      <c r="X365" s="1182">
        <v>20</v>
      </c>
      <c r="Y365" s="1178">
        <v>4231.2</v>
      </c>
      <c r="Z365" s="1181">
        <v>0</v>
      </c>
      <c r="AA365" s="1183" t="s">
        <v>3483</v>
      </c>
      <c r="AB365" s="1184">
        <v>0</v>
      </c>
      <c r="AC365" s="1179" t="s">
        <v>4151</v>
      </c>
      <c r="AD365" s="1185">
        <v>15</v>
      </c>
      <c r="AE365" s="2378" t="s">
        <v>3483</v>
      </c>
      <c r="AF365" s="2378"/>
      <c r="AG365" s="2385">
        <v>3173.4</v>
      </c>
      <c r="AH365" s="2385"/>
      <c r="AI365" s="2385"/>
      <c r="AJ365" s="1180">
        <v>0</v>
      </c>
      <c r="AK365" s="2383">
        <v>0</v>
      </c>
      <c r="AL365" s="1178">
        <v>31734</v>
      </c>
      <c r="AM365" s="2378" t="s">
        <v>3483</v>
      </c>
      <c r="AN365" s="2378"/>
    </row>
    <row r="366" spans="1:40" ht="11.85" customHeight="1" x14ac:dyDescent="0.2">
      <c r="A366" s="2379"/>
      <c r="B366" s="2379"/>
      <c r="C366" s="2379"/>
      <c r="D366" s="2384"/>
      <c r="E366" s="2384"/>
      <c r="F366" s="2384"/>
      <c r="G366" s="2384"/>
      <c r="H366" s="1186" t="s">
        <v>4017</v>
      </c>
      <c r="I366" s="2386" t="s">
        <v>4152</v>
      </c>
      <c r="J366" s="2386"/>
      <c r="K366" s="2386"/>
      <c r="L366" s="2386"/>
      <c r="M366" s="2386"/>
      <c r="N366" s="2386"/>
      <c r="O366" s="2386"/>
      <c r="P366" s="2386"/>
      <c r="Q366" s="2386"/>
      <c r="R366" s="2386"/>
      <c r="S366" s="2386"/>
      <c r="T366" s="2386"/>
      <c r="U366" s="2386"/>
      <c r="V366" s="2386"/>
      <c r="W366" s="2386"/>
      <c r="X366" s="2386"/>
      <c r="Y366" s="2283" t="s">
        <v>3483</v>
      </c>
      <c r="Z366" s="2283"/>
      <c r="AA366" s="2283"/>
      <c r="AB366" s="2283"/>
      <c r="AC366" s="1179" t="s">
        <v>2403</v>
      </c>
      <c r="AD366" s="1185">
        <v>0</v>
      </c>
      <c r="AE366" s="2383">
        <v>0</v>
      </c>
      <c r="AF366" s="2383"/>
      <c r="AG366" s="2383"/>
      <c r="AH366" s="2383"/>
      <c r="AI366" s="2383"/>
      <c r="AJ366" s="1183" t="s">
        <v>3483</v>
      </c>
      <c r="AK366" s="2383"/>
      <c r="AL366" s="2383">
        <v>0</v>
      </c>
      <c r="AM366" s="2383"/>
      <c r="AN366" s="1183" t="s">
        <v>3483</v>
      </c>
    </row>
    <row r="367" spans="1:40" ht="3" customHeight="1" x14ac:dyDescent="0.2"/>
    <row r="368" spans="1:40" ht="11.85" customHeight="1" x14ac:dyDescent="0.2">
      <c r="A368" s="2379">
        <v>0</v>
      </c>
      <c r="B368" s="2379"/>
      <c r="C368" s="2379"/>
      <c r="D368" s="2380" t="s">
        <v>4153</v>
      </c>
      <c r="E368" s="2380"/>
      <c r="F368" s="2380"/>
      <c r="G368" s="2380" t="s">
        <v>29</v>
      </c>
      <c r="H368" s="1168">
        <v>21156</v>
      </c>
      <c r="I368" s="1168">
        <v>0</v>
      </c>
      <c r="J368" s="1169" t="s">
        <v>3483</v>
      </c>
      <c r="K368" s="1168">
        <v>0</v>
      </c>
      <c r="L368" s="1168">
        <v>0</v>
      </c>
      <c r="M368" s="1170">
        <v>0</v>
      </c>
      <c r="N368" s="1171">
        <v>0</v>
      </c>
      <c r="O368" s="1172">
        <v>15</v>
      </c>
      <c r="P368" s="1171">
        <v>0</v>
      </c>
      <c r="Q368" s="2376">
        <v>0</v>
      </c>
      <c r="R368" s="2376"/>
      <c r="S368" s="2381">
        <v>0</v>
      </c>
      <c r="T368" s="2381"/>
      <c r="U368" s="1171">
        <v>20</v>
      </c>
      <c r="V368" s="1171">
        <v>0</v>
      </c>
      <c r="W368" s="1171">
        <v>0</v>
      </c>
      <c r="X368" s="1172">
        <v>20</v>
      </c>
      <c r="Y368" s="1168">
        <v>0</v>
      </c>
      <c r="Z368" s="1171">
        <v>0</v>
      </c>
      <c r="AA368" s="1173" t="s">
        <v>3483</v>
      </c>
      <c r="AB368" s="1174">
        <v>0</v>
      </c>
      <c r="AC368" s="1169" t="s">
        <v>4154</v>
      </c>
      <c r="AD368" s="1175">
        <v>15</v>
      </c>
      <c r="AE368" s="2373" t="s">
        <v>3483</v>
      </c>
      <c r="AF368" s="2373"/>
      <c r="AG368" s="2373"/>
      <c r="AH368" s="2373"/>
      <c r="AI368" s="1168">
        <v>0</v>
      </c>
      <c r="AJ368" s="1170">
        <v>0</v>
      </c>
      <c r="AK368" s="2376">
        <v>0</v>
      </c>
      <c r="AL368" s="1168">
        <v>0</v>
      </c>
      <c r="AM368" s="2373" t="s">
        <v>3483</v>
      </c>
      <c r="AN368" s="2373"/>
    </row>
    <row r="369" spans="1:40" ht="11.85" customHeight="1" x14ac:dyDescent="0.2">
      <c r="A369" s="2379"/>
      <c r="B369" s="2379"/>
      <c r="C369" s="2379"/>
      <c r="D369" s="2380"/>
      <c r="E369" s="2380"/>
      <c r="F369" s="2380"/>
      <c r="G369" s="2380"/>
      <c r="H369" s="1176" t="s">
        <v>4017</v>
      </c>
      <c r="I369" s="2374" t="s">
        <v>4155</v>
      </c>
      <c r="J369" s="2374"/>
      <c r="K369" s="2374"/>
      <c r="L369" s="2374"/>
      <c r="M369" s="2374"/>
      <c r="N369" s="2374"/>
      <c r="O369" s="2374"/>
      <c r="P369" s="2374"/>
      <c r="Q369" s="2374"/>
      <c r="R369" s="2374"/>
      <c r="S369" s="2374"/>
      <c r="T369" s="2374"/>
      <c r="U369" s="2374"/>
      <c r="V369" s="2374"/>
      <c r="W369" s="2374"/>
      <c r="X369" s="2374"/>
      <c r="Y369" s="2375" t="s">
        <v>3483</v>
      </c>
      <c r="Z369" s="2375"/>
      <c r="AA369" s="2375"/>
      <c r="AB369" s="2375"/>
      <c r="AC369" s="1169" t="s">
        <v>2403</v>
      </c>
      <c r="AD369" s="1175">
        <v>0</v>
      </c>
      <c r="AE369" s="2376">
        <v>0</v>
      </c>
      <c r="AF369" s="2376"/>
      <c r="AG369" s="2376"/>
      <c r="AH369" s="2376"/>
      <c r="AI369" s="2376"/>
      <c r="AJ369" s="1177" t="s">
        <v>3483</v>
      </c>
      <c r="AK369" s="2376"/>
      <c r="AL369" s="2376">
        <v>0</v>
      </c>
      <c r="AM369" s="2376"/>
      <c r="AN369" s="1173" t="s">
        <v>3483</v>
      </c>
    </row>
    <row r="370" spans="1:40" ht="3" customHeight="1" x14ac:dyDescent="0.2"/>
    <row r="371" spans="1:40" ht="11.85" customHeight="1" x14ac:dyDescent="0.2">
      <c r="A371" s="2379">
        <v>0</v>
      </c>
      <c r="B371" s="2379"/>
      <c r="C371" s="2379"/>
      <c r="D371" s="2384" t="s">
        <v>3712</v>
      </c>
      <c r="E371" s="2384"/>
      <c r="F371" s="2384"/>
      <c r="G371" s="2384" t="s">
        <v>29</v>
      </c>
      <c r="H371" s="1178">
        <v>21156</v>
      </c>
      <c r="I371" s="1178">
        <v>1</v>
      </c>
      <c r="J371" s="1179" t="s">
        <v>3483</v>
      </c>
      <c r="K371" s="1178">
        <v>21156</v>
      </c>
      <c r="L371" s="1178">
        <v>0</v>
      </c>
      <c r="M371" s="1180">
        <v>0</v>
      </c>
      <c r="N371" s="1181">
        <v>0</v>
      </c>
      <c r="O371" s="1182">
        <v>15</v>
      </c>
      <c r="P371" s="1181">
        <v>3173.4</v>
      </c>
      <c r="Q371" s="2383">
        <v>0</v>
      </c>
      <c r="R371" s="2383"/>
      <c r="S371" s="2385">
        <v>3173.4</v>
      </c>
      <c r="T371" s="2385"/>
      <c r="U371" s="1181">
        <v>20</v>
      </c>
      <c r="V371" s="1181">
        <v>0</v>
      </c>
      <c r="W371" s="1181">
        <v>0</v>
      </c>
      <c r="X371" s="1182">
        <v>20</v>
      </c>
      <c r="Y371" s="1178">
        <v>4231.2</v>
      </c>
      <c r="Z371" s="1181">
        <v>0</v>
      </c>
      <c r="AA371" s="1183" t="s">
        <v>3483</v>
      </c>
      <c r="AB371" s="1184">
        <v>0</v>
      </c>
      <c r="AC371" s="1179" t="s">
        <v>4156</v>
      </c>
      <c r="AD371" s="1185">
        <v>15</v>
      </c>
      <c r="AE371" s="2378" t="s">
        <v>3483</v>
      </c>
      <c r="AF371" s="2378"/>
      <c r="AG371" s="2385">
        <v>3173.4</v>
      </c>
      <c r="AH371" s="2385"/>
      <c r="AI371" s="2385"/>
      <c r="AJ371" s="1180">
        <v>0</v>
      </c>
      <c r="AK371" s="2383">
        <v>0</v>
      </c>
      <c r="AL371" s="1178">
        <v>31734</v>
      </c>
      <c r="AM371" s="2378" t="s">
        <v>3483</v>
      </c>
      <c r="AN371" s="2378"/>
    </row>
    <row r="372" spans="1:40" ht="11.85" customHeight="1" x14ac:dyDescent="0.2">
      <c r="A372" s="2379"/>
      <c r="B372" s="2379"/>
      <c r="C372" s="2379"/>
      <c r="D372" s="2384"/>
      <c r="E372" s="2384"/>
      <c r="F372" s="2384"/>
      <c r="G372" s="2384"/>
      <c r="H372" s="1186" t="s">
        <v>4017</v>
      </c>
      <c r="I372" s="2386" t="s">
        <v>4157</v>
      </c>
      <c r="J372" s="2386"/>
      <c r="K372" s="2386"/>
      <c r="L372" s="2386"/>
      <c r="M372" s="2386"/>
      <c r="N372" s="2386"/>
      <c r="O372" s="2386"/>
      <c r="P372" s="2386"/>
      <c r="Q372" s="2386"/>
      <c r="R372" s="2386"/>
      <c r="S372" s="2386"/>
      <c r="T372" s="2386"/>
      <c r="U372" s="2386"/>
      <c r="V372" s="2386"/>
      <c r="W372" s="2386"/>
      <c r="X372" s="2386"/>
      <c r="Y372" s="2283" t="s">
        <v>3483</v>
      </c>
      <c r="Z372" s="2283"/>
      <c r="AA372" s="2283"/>
      <c r="AB372" s="2283"/>
      <c r="AC372" s="1179" t="s">
        <v>2403</v>
      </c>
      <c r="AD372" s="1185">
        <v>0</v>
      </c>
      <c r="AE372" s="2383">
        <v>0</v>
      </c>
      <c r="AF372" s="2383"/>
      <c r="AG372" s="2383"/>
      <c r="AH372" s="2383"/>
      <c r="AI372" s="2383"/>
      <c r="AJ372" s="1183" t="s">
        <v>3483</v>
      </c>
      <c r="AK372" s="2383"/>
      <c r="AL372" s="2383">
        <v>0</v>
      </c>
      <c r="AM372" s="2383"/>
      <c r="AN372" s="1183" t="s">
        <v>3483</v>
      </c>
    </row>
    <row r="373" spans="1:40" ht="3" customHeight="1" x14ac:dyDescent="0.2"/>
    <row r="374" spans="1:40" ht="11.85" customHeight="1" x14ac:dyDescent="0.2">
      <c r="A374" s="2379">
        <v>0</v>
      </c>
      <c r="B374" s="2379"/>
      <c r="C374" s="2379"/>
      <c r="D374" s="2380" t="s">
        <v>3697</v>
      </c>
      <c r="E374" s="2380"/>
      <c r="F374" s="2380"/>
      <c r="G374" s="2380" t="s">
        <v>29</v>
      </c>
      <c r="H374" s="1168">
        <v>21156</v>
      </c>
      <c r="I374" s="1188">
        <v>0.25</v>
      </c>
      <c r="J374" s="1189" t="s">
        <v>4090</v>
      </c>
      <c r="K374" s="1168">
        <v>5289</v>
      </c>
      <c r="L374" s="1168">
        <v>0</v>
      </c>
      <c r="M374" s="1170">
        <v>0</v>
      </c>
      <c r="N374" s="1171">
        <v>0</v>
      </c>
      <c r="O374" s="1172">
        <v>15</v>
      </c>
      <c r="P374" s="1171">
        <v>793.35</v>
      </c>
      <c r="Q374" s="2376">
        <v>0</v>
      </c>
      <c r="R374" s="2376"/>
      <c r="S374" s="2381">
        <v>793.35</v>
      </c>
      <c r="T374" s="2381"/>
      <c r="U374" s="1171">
        <v>20</v>
      </c>
      <c r="V374" s="1171">
        <v>0</v>
      </c>
      <c r="W374" s="1171">
        <v>0</v>
      </c>
      <c r="X374" s="1172">
        <v>20</v>
      </c>
      <c r="Y374" s="1168">
        <v>1057.8</v>
      </c>
      <c r="Z374" s="1171">
        <v>0</v>
      </c>
      <c r="AA374" s="1173" t="s">
        <v>3483</v>
      </c>
      <c r="AB374" s="1174">
        <v>0</v>
      </c>
      <c r="AC374" s="1169" t="s">
        <v>4006</v>
      </c>
      <c r="AD374" s="1175">
        <v>15</v>
      </c>
      <c r="AE374" s="2373" t="s">
        <v>3483</v>
      </c>
      <c r="AF374" s="2373"/>
      <c r="AG374" s="2373"/>
      <c r="AH374" s="2381">
        <v>793.35</v>
      </c>
      <c r="AI374" s="2381"/>
      <c r="AJ374" s="1170">
        <v>0</v>
      </c>
      <c r="AK374" s="2376">
        <v>0</v>
      </c>
      <c r="AL374" s="1168">
        <v>7933.5</v>
      </c>
      <c r="AM374" s="2373" t="s">
        <v>3483</v>
      </c>
      <c r="AN374" s="2373"/>
    </row>
    <row r="375" spans="1:40" ht="11.85" customHeight="1" x14ac:dyDescent="0.2">
      <c r="A375" s="2379"/>
      <c r="B375" s="2379"/>
      <c r="C375" s="2379"/>
      <c r="D375" s="2380"/>
      <c r="E375" s="2380"/>
      <c r="F375" s="2380"/>
      <c r="G375" s="2380"/>
      <c r="H375" s="1176" t="s">
        <v>4017</v>
      </c>
      <c r="I375" s="2374" t="s">
        <v>4145</v>
      </c>
      <c r="J375" s="2374"/>
      <c r="K375" s="2374"/>
      <c r="L375" s="2374"/>
      <c r="M375" s="2374"/>
      <c r="N375" s="2374"/>
      <c r="O375" s="2374"/>
      <c r="P375" s="2374"/>
      <c r="Q375" s="2374"/>
      <c r="R375" s="2374"/>
      <c r="S375" s="2374"/>
      <c r="T375" s="2374"/>
      <c r="U375" s="2374"/>
      <c r="V375" s="2374"/>
      <c r="W375" s="2374"/>
      <c r="X375" s="2374"/>
      <c r="Y375" s="2375" t="s">
        <v>3483</v>
      </c>
      <c r="Z375" s="2375"/>
      <c r="AA375" s="2375"/>
      <c r="AB375" s="2375"/>
      <c r="AC375" s="1169" t="s">
        <v>2403</v>
      </c>
      <c r="AD375" s="1175">
        <v>0</v>
      </c>
      <c r="AE375" s="2376">
        <v>0</v>
      </c>
      <c r="AF375" s="2376"/>
      <c r="AG375" s="2376"/>
      <c r="AH375" s="2376"/>
      <c r="AI375" s="2376"/>
      <c r="AJ375" s="1177" t="s">
        <v>3483</v>
      </c>
      <c r="AK375" s="2376"/>
      <c r="AL375" s="2376">
        <v>0</v>
      </c>
      <c r="AM375" s="2376"/>
      <c r="AN375" s="1173" t="s">
        <v>3483</v>
      </c>
    </row>
    <row r="376" spans="1:40" ht="0.2" customHeight="1" x14ac:dyDescent="0.2"/>
    <row r="377" spans="1:40" ht="11.85" customHeight="1" x14ac:dyDescent="0.2">
      <c r="R377" s="2340" t="s">
        <v>4158</v>
      </c>
      <c r="S377" s="2340"/>
      <c r="Z377" s="2368" t="s">
        <v>3988</v>
      </c>
      <c r="AA377" s="2368"/>
      <c r="AB377" s="2368"/>
      <c r="AC377" s="2368"/>
      <c r="AD377" s="2368"/>
      <c r="AE377" s="2368"/>
      <c r="AF377" s="2368"/>
      <c r="AG377" s="2368"/>
      <c r="AH377" s="2368"/>
      <c r="AI377" s="2368"/>
      <c r="AJ377" s="2368"/>
      <c r="AK377" s="2368"/>
      <c r="AL377" s="2368"/>
      <c r="AM377" s="2368"/>
    </row>
    <row r="378" spans="1:40" ht="11.85" customHeight="1" x14ac:dyDescent="0.2">
      <c r="A378" s="2344" t="s">
        <v>3484</v>
      </c>
      <c r="B378" s="2345"/>
      <c r="C378" s="2346"/>
      <c r="D378" s="2353" t="s">
        <v>3485</v>
      </c>
      <c r="E378" s="2354"/>
      <c r="F378" s="2355"/>
      <c r="G378" s="2164" t="s">
        <v>3486</v>
      </c>
      <c r="H378" s="2362" t="s">
        <v>3989</v>
      </c>
      <c r="I378" s="2303" t="s">
        <v>3487</v>
      </c>
      <c r="J378" s="2305"/>
      <c r="K378" s="2311" t="s">
        <v>3990</v>
      </c>
      <c r="L378" s="2316" t="s">
        <v>3488</v>
      </c>
      <c r="M378" s="2317"/>
      <c r="N378" s="2317"/>
      <c r="O378" s="2317"/>
      <c r="P378" s="2317"/>
      <c r="Q378" s="2317"/>
      <c r="R378" s="2317"/>
      <c r="S378" s="2317"/>
      <c r="T378" s="2318"/>
      <c r="U378" s="2316" t="s">
        <v>3489</v>
      </c>
      <c r="V378" s="2317"/>
      <c r="W378" s="2317"/>
      <c r="X378" s="2317"/>
      <c r="Y378" s="2317"/>
      <c r="Z378" s="2317"/>
      <c r="AA378" s="2317"/>
      <c r="AB378" s="2317"/>
      <c r="AC378" s="2317"/>
      <c r="AD378" s="2317"/>
      <c r="AE378" s="2317"/>
      <c r="AF378" s="2317"/>
      <c r="AG378" s="2317"/>
      <c r="AH378" s="2317"/>
      <c r="AI378" s="2318"/>
      <c r="AJ378" s="2319" t="s">
        <v>3991</v>
      </c>
      <c r="AK378" s="2320"/>
      <c r="AL378" s="2325" t="s">
        <v>3490</v>
      </c>
      <c r="AM378" s="2326"/>
    </row>
    <row r="379" spans="1:40" ht="17.45" customHeight="1" x14ac:dyDescent="0.2">
      <c r="A379" s="2347"/>
      <c r="B379" s="2348"/>
      <c r="C379" s="2349"/>
      <c r="D379" s="2356"/>
      <c r="E379" s="2357"/>
      <c r="F379" s="2358"/>
      <c r="G379" s="2165"/>
      <c r="H379" s="2363"/>
      <c r="I379" s="2365"/>
      <c r="J379" s="2366"/>
      <c r="K379" s="2367"/>
      <c r="L379" s="2331" t="s">
        <v>3491</v>
      </c>
      <c r="M379" s="2325" t="s">
        <v>3992</v>
      </c>
      <c r="N379" s="2326"/>
      <c r="O379" s="2325" t="s">
        <v>3492</v>
      </c>
      <c r="P379" s="2326"/>
      <c r="Q379" s="2334" t="s">
        <v>3993</v>
      </c>
      <c r="R379" s="2335"/>
      <c r="S379" s="2340" t="s">
        <v>3483</v>
      </c>
      <c r="T379" s="2341" t="s">
        <v>3994</v>
      </c>
      <c r="U379" s="2294" t="s">
        <v>3493</v>
      </c>
      <c r="V379" s="2295"/>
      <c r="W379" s="2295"/>
      <c r="X379" s="2295"/>
      <c r="Y379" s="2296"/>
      <c r="Z379" s="2297" t="s">
        <v>3995</v>
      </c>
      <c r="AA379" s="2298"/>
      <c r="AB379" s="2299"/>
      <c r="AC379" s="2303" t="s">
        <v>3996</v>
      </c>
      <c r="AD379" s="2304"/>
      <c r="AE379" s="2304"/>
      <c r="AF379" s="2304"/>
      <c r="AG379" s="2304"/>
      <c r="AH379" s="2304"/>
      <c r="AI379" s="2305"/>
      <c r="AJ379" s="2321"/>
      <c r="AK379" s="2322"/>
      <c r="AL379" s="2327"/>
      <c r="AM379" s="2328"/>
    </row>
    <row r="380" spans="1:40" ht="35.1" customHeight="1" x14ac:dyDescent="0.2">
      <c r="A380" s="2347"/>
      <c r="B380" s="2348"/>
      <c r="C380" s="2349"/>
      <c r="D380" s="2356"/>
      <c r="E380" s="2357"/>
      <c r="F380" s="2358"/>
      <c r="G380" s="2165"/>
      <c r="H380" s="2363"/>
      <c r="I380" s="2365"/>
      <c r="J380" s="2366"/>
      <c r="K380" s="2367"/>
      <c r="L380" s="2332"/>
      <c r="M380" s="2327"/>
      <c r="N380" s="2328"/>
      <c r="O380" s="2329"/>
      <c r="P380" s="2330"/>
      <c r="Q380" s="2336"/>
      <c r="R380" s="2337"/>
      <c r="S380" s="2340"/>
      <c r="T380" s="2342"/>
      <c r="U380" s="2309" t="s">
        <v>3495</v>
      </c>
      <c r="V380" s="2309" t="s">
        <v>3496</v>
      </c>
      <c r="W380" s="2311" t="s">
        <v>3497</v>
      </c>
      <c r="X380" s="2311" t="s">
        <v>3498</v>
      </c>
      <c r="Y380" s="2311" t="s">
        <v>3499</v>
      </c>
      <c r="Z380" s="2300"/>
      <c r="AA380" s="2301"/>
      <c r="AB380" s="2302"/>
      <c r="AC380" s="2306"/>
      <c r="AD380" s="2307"/>
      <c r="AE380" s="2307"/>
      <c r="AF380" s="2307"/>
      <c r="AG380" s="2307"/>
      <c r="AH380" s="2307"/>
      <c r="AI380" s="2308"/>
      <c r="AJ380" s="2323"/>
      <c r="AK380" s="2324"/>
      <c r="AL380" s="2327"/>
      <c r="AM380" s="2328"/>
    </row>
    <row r="381" spans="1:40" ht="17.45" customHeight="1" x14ac:dyDescent="0.2">
      <c r="A381" s="2350"/>
      <c r="B381" s="2351"/>
      <c r="C381" s="2352"/>
      <c r="D381" s="2359"/>
      <c r="E381" s="2360"/>
      <c r="F381" s="2361"/>
      <c r="G381" s="2166"/>
      <c r="H381" s="2364"/>
      <c r="I381" s="2306"/>
      <c r="J381" s="2308"/>
      <c r="K381" s="2312"/>
      <c r="L381" s="2333"/>
      <c r="M381" s="2329"/>
      <c r="N381" s="2330"/>
      <c r="O381" s="1164" t="s">
        <v>3502</v>
      </c>
      <c r="P381" s="1164" t="s">
        <v>3500</v>
      </c>
      <c r="Q381" s="2338"/>
      <c r="R381" s="2339"/>
      <c r="S381" s="2340"/>
      <c r="T381" s="2343"/>
      <c r="U381" s="2310"/>
      <c r="V381" s="2310"/>
      <c r="W381" s="2312"/>
      <c r="X381" s="2312"/>
      <c r="Y381" s="2312"/>
      <c r="Z381" s="1164" t="s">
        <v>3502</v>
      </c>
      <c r="AA381" s="2313" t="s">
        <v>3997</v>
      </c>
      <c r="AB381" s="2314"/>
      <c r="AC381" s="1164" t="s">
        <v>3501</v>
      </c>
      <c r="AD381" s="1164" t="s">
        <v>3502</v>
      </c>
      <c r="AE381" s="2313" t="s">
        <v>3997</v>
      </c>
      <c r="AF381" s="2315"/>
      <c r="AG381" s="2315"/>
      <c r="AH381" s="2315"/>
      <c r="AI381" s="2314"/>
      <c r="AJ381" s="1164" t="s">
        <v>3502</v>
      </c>
      <c r="AK381" s="1164" t="s">
        <v>3500</v>
      </c>
      <c r="AL381" s="2329"/>
      <c r="AM381" s="2330"/>
    </row>
    <row r="382" spans="1:40" ht="11.85" customHeight="1" x14ac:dyDescent="0.2">
      <c r="A382" s="2288" t="s">
        <v>3503</v>
      </c>
      <c r="B382" s="2289"/>
      <c r="C382" s="2290"/>
      <c r="D382" s="2288" t="s">
        <v>3504</v>
      </c>
      <c r="E382" s="2289"/>
      <c r="F382" s="2290"/>
      <c r="G382" s="1165" t="s">
        <v>3505</v>
      </c>
      <c r="H382" s="1165" t="s">
        <v>3506</v>
      </c>
      <c r="I382" s="2288" t="s">
        <v>3507</v>
      </c>
      <c r="J382" s="2290"/>
      <c r="K382" s="1166">
        <v>6</v>
      </c>
      <c r="L382" s="1165" t="s">
        <v>3508</v>
      </c>
      <c r="M382" s="1165" t="s">
        <v>3998</v>
      </c>
      <c r="N382" s="1166">
        <v>9</v>
      </c>
      <c r="O382" s="1166">
        <v>10</v>
      </c>
      <c r="P382" s="1166">
        <v>11</v>
      </c>
      <c r="Q382" s="2292">
        <v>12</v>
      </c>
      <c r="R382" s="2293"/>
      <c r="S382" s="2288" t="s">
        <v>3999</v>
      </c>
      <c r="T382" s="2290"/>
      <c r="U382" s="1165" t="s">
        <v>3509</v>
      </c>
      <c r="V382" s="1165" t="s">
        <v>3510</v>
      </c>
      <c r="W382" s="1165" t="s">
        <v>3511</v>
      </c>
      <c r="X382" s="1165" t="s">
        <v>3512</v>
      </c>
      <c r="Y382" s="1167" t="s">
        <v>3513</v>
      </c>
      <c r="Z382" s="1167" t="s">
        <v>4000</v>
      </c>
      <c r="AA382" s="2292">
        <v>20</v>
      </c>
      <c r="AB382" s="2293"/>
      <c r="AC382" s="1165" t="s">
        <v>3514</v>
      </c>
      <c r="AD382" s="1167" t="s">
        <v>3515</v>
      </c>
      <c r="AE382" s="2288" t="s">
        <v>4001</v>
      </c>
      <c r="AF382" s="2289"/>
      <c r="AG382" s="2289"/>
      <c r="AH382" s="2289"/>
      <c r="AI382" s="2290"/>
      <c r="AJ382" s="1167" t="s">
        <v>4002</v>
      </c>
      <c r="AK382" s="1165" t="s">
        <v>4003</v>
      </c>
      <c r="AL382" s="2288" t="s">
        <v>3516</v>
      </c>
      <c r="AM382" s="2290"/>
    </row>
    <row r="383" spans="1:40" ht="3" customHeight="1" x14ac:dyDescent="0.2"/>
    <row r="384" spans="1:40" ht="11.85" customHeight="1" x14ac:dyDescent="0.2">
      <c r="A384" s="2379">
        <v>0</v>
      </c>
      <c r="B384" s="2379"/>
      <c r="C384" s="2379"/>
      <c r="D384" s="2384" t="s">
        <v>3636</v>
      </c>
      <c r="E384" s="2384"/>
      <c r="F384" s="2384"/>
      <c r="G384" s="2384" t="s">
        <v>29</v>
      </c>
      <c r="H384" s="1178">
        <v>21156</v>
      </c>
      <c r="I384" s="1178">
        <v>0.5</v>
      </c>
      <c r="J384" s="1179" t="s">
        <v>3483</v>
      </c>
      <c r="K384" s="1178">
        <v>10578</v>
      </c>
      <c r="L384" s="1178">
        <v>0</v>
      </c>
      <c r="M384" s="1180">
        <v>0</v>
      </c>
      <c r="N384" s="1181">
        <v>0</v>
      </c>
      <c r="O384" s="1182">
        <v>15</v>
      </c>
      <c r="P384" s="1181">
        <v>1586.7</v>
      </c>
      <c r="Q384" s="2383">
        <v>0</v>
      </c>
      <c r="R384" s="2383"/>
      <c r="S384" s="2385">
        <v>1586.7</v>
      </c>
      <c r="T384" s="2385"/>
      <c r="U384" s="1181">
        <v>15</v>
      </c>
      <c r="V384" s="1181">
        <v>0</v>
      </c>
      <c r="W384" s="1181">
        <v>0</v>
      </c>
      <c r="X384" s="1182">
        <v>15</v>
      </c>
      <c r="Y384" s="1178">
        <v>1586.7</v>
      </c>
      <c r="Z384" s="1181">
        <v>0</v>
      </c>
      <c r="AA384" s="1183" t="s">
        <v>3483</v>
      </c>
      <c r="AB384" s="1184">
        <v>0</v>
      </c>
      <c r="AC384" s="1179" t="s">
        <v>4159</v>
      </c>
      <c r="AD384" s="1185">
        <v>15</v>
      </c>
      <c r="AE384" s="2378" t="s">
        <v>3483</v>
      </c>
      <c r="AF384" s="2378"/>
      <c r="AG384" s="2385">
        <v>1586.7</v>
      </c>
      <c r="AH384" s="2385"/>
      <c r="AI384" s="2385"/>
      <c r="AJ384" s="1180">
        <v>0</v>
      </c>
      <c r="AK384" s="2383">
        <v>0</v>
      </c>
      <c r="AL384" s="1178">
        <v>15338.1</v>
      </c>
      <c r="AM384" s="2378" t="s">
        <v>3483</v>
      </c>
      <c r="AN384" s="2378"/>
    </row>
    <row r="385" spans="1:41" ht="11.85" customHeight="1" x14ac:dyDescent="0.2">
      <c r="A385" s="2379"/>
      <c r="B385" s="2379"/>
      <c r="C385" s="2379"/>
      <c r="D385" s="2384"/>
      <c r="E385" s="2384"/>
      <c r="F385" s="2384"/>
      <c r="G385" s="2384"/>
      <c r="H385" s="1186" t="s">
        <v>4052</v>
      </c>
      <c r="I385" s="2386" t="s">
        <v>4147</v>
      </c>
      <c r="J385" s="2386"/>
      <c r="K385" s="2386"/>
      <c r="L385" s="2386"/>
      <c r="M385" s="2386"/>
      <c r="N385" s="2386"/>
      <c r="O385" s="2386"/>
      <c r="P385" s="2386"/>
      <c r="Q385" s="2386"/>
      <c r="R385" s="2386"/>
      <c r="S385" s="2386"/>
      <c r="T385" s="2386"/>
      <c r="U385" s="2386"/>
      <c r="V385" s="2386"/>
      <c r="W385" s="2386"/>
      <c r="X385" s="2386"/>
      <c r="Y385" s="2283" t="s">
        <v>3483</v>
      </c>
      <c r="Z385" s="2283"/>
      <c r="AA385" s="2283"/>
      <c r="AB385" s="2283"/>
      <c r="AC385" s="1179" t="s">
        <v>2403</v>
      </c>
      <c r="AD385" s="1185">
        <v>0</v>
      </c>
      <c r="AE385" s="2383">
        <v>0</v>
      </c>
      <c r="AF385" s="2383"/>
      <c r="AG385" s="2383"/>
      <c r="AH385" s="2383"/>
      <c r="AI385" s="2383"/>
      <c r="AJ385" s="1183" t="s">
        <v>3483</v>
      </c>
      <c r="AK385" s="2383"/>
      <c r="AL385" s="2383">
        <v>0</v>
      </c>
      <c r="AM385" s="2383"/>
      <c r="AN385" s="1183" t="s">
        <v>3483</v>
      </c>
    </row>
    <row r="386" spans="1:41" ht="3" customHeight="1" x14ac:dyDescent="0.2"/>
    <row r="387" spans="1:41" ht="11.85" customHeight="1" x14ac:dyDescent="0.2">
      <c r="A387" s="2379">
        <v>0</v>
      </c>
      <c r="B387" s="2379"/>
      <c r="C387" s="2379"/>
      <c r="D387" s="2380" t="s">
        <v>3716</v>
      </c>
      <c r="E387" s="2380"/>
      <c r="F387" s="2380"/>
      <c r="G387" s="2380" t="s">
        <v>29</v>
      </c>
      <c r="H387" s="1168">
        <v>21156</v>
      </c>
      <c r="I387" s="1168">
        <v>0.75</v>
      </c>
      <c r="J387" s="1169" t="s">
        <v>3483</v>
      </c>
      <c r="K387" s="1168">
        <v>15867</v>
      </c>
      <c r="L387" s="1168">
        <v>0</v>
      </c>
      <c r="M387" s="1170">
        <v>0</v>
      </c>
      <c r="N387" s="1171">
        <v>0</v>
      </c>
      <c r="O387" s="1172">
        <v>15</v>
      </c>
      <c r="P387" s="1171">
        <v>2380.0500000000002</v>
      </c>
      <c r="Q387" s="2376">
        <v>0</v>
      </c>
      <c r="R387" s="2376"/>
      <c r="S387" s="2381">
        <v>2380.0500000000002</v>
      </c>
      <c r="T387" s="2381"/>
      <c r="U387" s="1171">
        <v>20</v>
      </c>
      <c r="V387" s="1171">
        <v>0</v>
      </c>
      <c r="W387" s="1171">
        <v>0</v>
      </c>
      <c r="X387" s="1172">
        <v>20</v>
      </c>
      <c r="Y387" s="1168">
        <v>3173.4</v>
      </c>
      <c r="Z387" s="1171">
        <v>0</v>
      </c>
      <c r="AA387" s="1173" t="s">
        <v>3483</v>
      </c>
      <c r="AB387" s="1174">
        <v>0</v>
      </c>
      <c r="AC387" s="1169" t="s">
        <v>4045</v>
      </c>
      <c r="AD387" s="1175">
        <v>15</v>
      </c>
      <c r="AE387" s="2373" t="s">
        <v>3483</v>
      </c>
      <c r="AF387" s="2373"/>
      <c r="AG387" s="2381">
        <v>2380.0500000000002</v>
      </c>
      <c r="AH387" s="2381"/>
      <c r="AI387" s="2381"/>
      <c r="AJ387" s="1170">
        <v>0</v>
      </c>
      <c r="AK387" s="2376">
        <v>0</v>
      </c>
      <c r="AL387" s="1168">
        <v>23800.5</v>
      </c>
      <c r="AM387" s="2373" t="s">
        <v>3483</v>
      </c>
      <c r="AN387" s="2373"/>
    </row>
    <row r="388" spans="1:41" ht="11.85" customHeight="1" x14ac:dyDescent="0.2">
      <c r="A388" s="2379"/>
      <c r="B388" s="2379"/>
      <c r="C388" s="2379"/>
      <c r="D388" s="2380"/>
      <c r="E388" s="2380"/>
      <c r="F388" s="2380"/>
      <c r="G388" s="2380"/>
      <c r="H388" s="1176" t="s">
        <v>4017</v>
      </c>
      <c r="I388" s="2374" t="s">
        <v>4145</v>
      </c>
      <c r="J388" s="2374"/>
      <c r="K388" s="2374"/>
      <c r="L388" s="2374"/>
      <c r="M388" s="2374"/>
      <c r="N388" s="2374"/>
      <c r="O388" s="2374"/>
      <c r="P388" s="2374"/>
      <c r="Q388" s="2374"/>
      <c r="R388" s="2374"/>
      <c r="S388" s="2374"/>
      <c r="T388" s="2374"/>
      <c r="U388" s="2374"/>
      <c r="V388" s="2374"/>
      <c r="W388" s="2374"/>
      <c r="X388" s="2374"/>
      <c r="Y388" s="2375" t="s">
        <v>3483</v>
      </c>
      <c r="Z388" s="2375"/>
      <c r="AA388" s="2375"/>
      <c r="AB388" s="2375"/>
      <c r="AC388" s="1169" t="s">
        <v>2403</v>
      </c>
      <c r="AD388" s="1175">
        <v>0</v>
      </c>
      <c r="AE388" s="2376">
        <v>0</v>
      </c>
      <c r="AF388" s="2376"/>
      <c r="AG388" s="2376"/>
      <c r="AH388" s="2376"/>
      <c r="AI388" s="2376"/>
      <c r="AJ388" s="1177" t="s">
        <v>3483</v>
      </c>
      <c r="AK388" s="2376"/>
      <c r="AL388" s="2376">
        <v>0</v>
      </c>
      <c r="AM388" s="2376"/>
      <c r="AN388" s="1173" t="s">
        <v>3483</v>
      </c>
    </row>
    <row r="389" spans="1:41" ht="11.85" customHeight="1" x14ac:dyDescent="0.2">
      <c r="A389" s="2377" t="s">
        <v>3534</v>
      </c>
      <c r="B389" s="2377"/>
      <c r="C389" s="2377"/>
      <c r="D389" s="2377"/>
      <c r="E389" s="2377"/>
      <c r="F389" s="2377"/>
      <c r="G389" s="2377"/>
      <c r="H389" s="2377"/>
      <c r="I389" s="2369">
        <v>9</v>
      </c>
      <c r="J389" s="2369"/>
      <c r="K389" s="1187">
        <v>194248</v>
      </c>
      <c r="L389" s="1187">
        <v>0</v>
      </c>
      <c r="M389" s="2369">
        <v>0</v>
      </c>
      <c r="N389" s="2369"/>
      <c r="O389" s="2369">
        <v>29137.200000000001</v>
      </c>
      <c r="P389" s="2369"/>
      <c r="Q389" s="2369">
        <v>0</v>
      </c>
      <c r="R389" s="2369"/>
      <c r="S389" s="2369">
        <v>29137.200000000001</v>
      </c>
      <c r="T389" s="2369"/>
      <c r="U389" s="2372" t="s">
        <v>3483</v>
      </c>
      <c r="V389" s="2372"/>
      <c r="W389" s="2372"/>
      <c r="X389" s="2372">
        <v>28659.77</v>
      </c>
      <c r="Y389" s="2372"/>
      <c r="Z389" s="2369">
        <v>0</v>
      </c>
      <c r="AA389" s="2369"/>
      <c r="AB389" s="2369"/>
      <c r="AC389" s="2369">
        <v>27286.05</v>
      </c>
      <c r="AD389" s="2369"/>
      <c r="AE389" s="2369"/>
      <c r="AF389" s="2369"/>
      <c r="AG389" s="2369"/>
      <c r="AH389" s="2369"/>
      <c r="AI389" s="2369"/>
      <c r="AJ389" s="2369">
        <v>0</v>
      </c>
      <c r="AK389" s="2369"/>
      <c r="AL389" s="2370">
        <v>279331.02</v>
      </c>
      <c r="AM389" s="2370"/>
      <c r="AO389" s="58">
        <f>AL389</f>
        <v>279331.02</v>
      </c>
    </row>
    <row r="390" spans="1:41" ht="8.85" customHeight="1" x14ac:dyDescent="0.2"/>
    <row r="391" spans="1:41" ht="11.85" customHeight="1" x14ac:dyDescent="0.2">
      <c r="A391" s="2379">
        <v>0</v>
      </c>
      <c r="B391" s="2379"/>
      <c r="C391" s="2379"/>
      <c r="D391" s="2384" t="s">
        <v>3718</v>
      </c>
      <c r="E391" s="2384"/>
      <c r="F391" s="2384"/>
      <c r="G391" s="2384" t="s">
        <v>30</v>
      </c>
      <c r="H391" s="1178">
        <v>13012</v>
      </c>
      <c r="I391" s="1178">
        <v>1</v>
      </c>
      <c r="J391" s="1179" t="s">
        <v>3483</v>
      </c>
      <c r="K391" s="1178">
        <v>13012</v>
      </c>
      <c r="L391" s="1178">
        <v>0</v>
      </c>
      <c r="M391" s="1180">
        <v>0</v>
      </c>
      <c r="N391" s="1181">
        <v>0</v>
      </c>
      <c r="O391" s="1182">
        <v>4</v>
      </c>
      <c r="P391" s="1181">
        <v>520.48</v>
      </c>
      <c r="Q391" s="2383">
        <v>0</v>
      </c>
      <c r="R391" s="2383"/>
      <c r="S391" s="2385">
        <v>520.48</v>
      </c>
      <c r="T391" s="2385"/>
      <c r="U391" s="1181">
        <v>0</v>
      </c>
      <c r="V391" s="1181">
        <v>0</v>
      </c>
      <c r="W391" s="1181">
        <v>0</v>
      </c>
      <c r="X391" s="1182">
        <v>0</v>
      </c>
      <c r="Y391" s="1178">
        <v>0</v>
      </c>
      <c r="Z391" s="1181">
        <v>0</v>
      </c>
      <c r="AA391" s="1183" t="s">
        <v>3483</v>
      </c>
      <c r="AB391" s="1184">
        <v>0</v>
      </c>
      <c r="AC391" s="1179" t="s">
        <v>4160</v>
      </c>
      <c r="AD391" s="1185">
        <v>15</v>
      </c>
      <c r="AE391" s="2378" t="s">
        <v>3483</v>
      </c>
      <c r="AF391" s="2378"/>
      <c r="AG391" s="2385">
        <v>1951.8</v>
      </c>
      <c r="AH391" s="2385"/>
      <c r="AI391" s="2385"/>
      <c r="AJ391" s="1180">
        <v>0</v>
      </c>
      <c r="AK391" s="2383">
        <v>0</v>
      </c>
      <c r="AL391" s="1178">
        <v>15484.28</v>
      </c>
      <c r="AM391" s="2378" t="s">
        <v>3483</v>
      </c>
      <c r="AN391" s="2378"/>
    </row>
    <row r="392" spans="1:41" ht="11.85" customHeight="1" x14ac:dyDescent="0.2">
      <c r="A392" s="2379"/>
      <c r="B392" s="2379"/>
      <c r="C392" s="2379"/>
      <c r="D392" s="2384"/>
      <c r="E392" s="2384"/>
      <c r="F392" s="2384"/>
      <c r="G392" s="2384"/>
      <c r="H392" s="1186" t="s">
        <v>3483</v>
      </c>
      <c r="I392" s="2386" t="s">
        <v>4007</v>
      </c>
      <c r="J392" s="2386"/>
      <c r="K392" s="2386"/>
      <c r="L392" s="2386"/>
      <c r="M392" s="2386"/>
      <c r="N392" s="2386"/>
      <c r="O392" s="2386"/>
      <c r="P392" s="2386"/>
      <c r="Q392" s="2386"/>
      <c r="R392" s="2386"/>
      <c r="S392" s="2386"/>
      <c r="T392" s="2386"/>
      <c r="U392" s="2386"/>
      <c r="V392" s="2386"/>
      <c r="W392" s="2386"/>
      <c r="X392" s="2386"/>
      <c r="Y392" s="2283" t="s">
        <v>3483</v>
      </c>
      <c r="Z392" s="2283"/>
      <c r="AA392" s="2283"/>
      <c r="AB392" s="2283"/>
      <c r="AC392" s="1179" t="s">
        <v>2403</v>
      </c>
      <c r="AD392" s="1185">
        <v>0</v>
      </c>
      <c r="AE392" s="2383">
        <v>0</v>
      </c>
      <c r="AF392" s="2383"/>
      <c r="AG392" s="2383"/>
      <c r="AH392" s="2383"/>
      <c r="AI392" s="2383"/>
      <c r="AJ392" s="1183" t="s">
        <v>3483</v>
      </c>
      <c r="AK392" s="2383"/>
      <c r="AL392" s="2383">
        <v>0</v>
      </c>
      <c r="AM392" s="2383"/>
      <c r="AN392" s="1183" t="s">
        <v>3483</v>
      </c>
    </row>
    <row r="393" spans="1:41" ht="3" customHeight="1" x14ac:dyDescent="0.2"/>
    <row r="394" spans="1:41" ht="11.85" customHeight="1" x14ac:dyDescent="0.2">
      <c r="A394" s="2379">
        <v>0</v>
      </c>
      <c r="B394" s="2379"/>
      <c r="C394" s="2379"/>
      <c r="D394" s="2380" t="s">
        <v>4161</v>
      </c>
      <c r="E394" s="2380"/>
      <c r="F394" s="2380"/>
      <c r="G394" s="2380" t="s">
        <v>30</v>
      </c>
      <c r="H394" s="1168">
        <v>13012</v>
      </c>
      <c r="I394" s="1168">
        <v>1</v>
      </c>
      <c r="J394" s="1169" t="s">
        <v>3483</v>
      </c>
      <c r="K394" s="1168">
        <v>13012</v>
      </c>
      <c r="L394" s="1168">
        <v>0</v>
      </c>
      <c r="M394" s="1170">
        <v>0</v>
      </c>
      <c r="N394" s="1171">
        <v>0</v>
      </c>
      <c r="O394" s="1172">
        <v>4</v>
      </c>
      <c r="P394" s="1171">
        <v>520.48</v>
      </c>
      <c r="Q394" s="2376">
        <v>0</v>
      </c>
      <c r="R394" s="2376"/>
      <c r="S394" s="2381">
        <v>520.48</v>
      </c>
      <c r="T394" s="2381"/>
      <c r="U394" s="1171">
        <v>0</v>
      </c>
      <c r="V394" s="1171">
        <v>0</v>
      </c>
      <c r="W394" s="1171">
        <v>0</v>
      </c>
      <c r="X394" s="1172">
        <v>0</v>
      </c>
      <c r="Y394" s="1168">
        <v>0</v>
      </c>
      <c r="Z394" s="1171">
        <v>0</v>
      </c>
      <c r="AA394" s="1173" t="s">
        <v>3483</v>
      </c>
      <c r="AB394" s="1174">
        <v>0</v>
      </c>
      <c r="AC394" s="1169" t="s">
        <v>4162</v>
      </c>
      <c r="AD394" s="1175">
        <v>10</v>
      </c>
      <c r="AE394" s="2373" t="s">
        <v>3483</v>
      </c>
      <c r="AF394" s="2373"/>
      <c r="AG394" s="2381">
        <v>1301.2</v>
      </c>
      <c r="AH394" s="2381"/>
      <c r="AI394" s="2381"/>
      <c r="AJ394" s="1170">
        <v>0</v>
      </c>
      <c r="AK394" s="2376">
        <v>0</v>
      </c>
      <c r="AL394" s="1168">
        <v>14833.68</v>
      </c>
      <c r="AM394" s="2373" t="s">
        <v>3483</v>
      </c>
      <c r="AN394" s="2373"/>
    </row>
    <row r="395" spans="1:41" ht="11.85" customHeight="1" x14ac:dyDescent="0.2">
      <c r="A395" s="2379"/>
      <c r="B395" s="2379"/>
      <c r="C395" s="2379"/>
      <c r="D395" s="2380"/>
      <c r="E395" s="2380"/>
      <c r="F395" s="2380"/>
      <c r="G395" s="2380"/>
      <c r="H395" s="1176" t="s">
        <v>3483</v>
      </c>
      <c r="I395" s="2374" t="s">
        <v>4007</v>
      </c>
      <c r="J395" s="2374"/>
      <c r="K395" s="2374"/>
      <c r="L395" s="2374"/>
      <c r="M395" s="2374"/>
      <c r="N395" s="2374"/>
      <c r="O395" s="2374"/>
      <c r="P395" s="2374"/>
      <c r="Q395" s="2374"/>
      <c r="R395" s="2374"/>
      <c r="S395" s="2374"/>
      <c r="T395" s="2374"/>
      <c r="U395" s="2374"/>
      <c r="V395" s="2374"/>
      <c r="W395" s="2374"/>
      <c r="X395" s="2374"/>
      <c r="Y395" s="2375" t="s">
        <v>3483</v>
      </c>
      <c r="Z395" s="2375"/>
      <c r="AA395" s="2375"/>
      <c r="AB395" s="2375"/>
      <c r="AC395" s="1169" t="s">
        <v>2403</v>
      </c>
      <c r="AD395" s="1175">
        <v>0</v>
      </c>
      <c r="AE395" s="2376">
        <v>0</v>
      </c>
      <c r="AF395" s="2376"/>
      <c r="AG395" s="2376"/>
      <c r="AH395" s="2376"/>
      <c r="AI395" s="2376"/>
      <c r="AJ395" s="1177" t="s">
        <v>3483</v>
      </c>
      <c r="AK395" s="2376"/>
      <c r="AL395" s="2376">
        <v>0</v>
      </c>
      <c r="AM395" s="2376"/>
      <c r="AN395" s="1173" t="s">
        <v>3483</v>
      </c>
    </row>
    <row r="396" spans="1:41" ht="3" customHeight="1" x14ac:dyDescent="0.2"/>
    <row r="397" spans="1:41" ht="11.85" customHeight="1" x14ac:dyDescent="0.2">
      <c r="A397" s="2379">
        <v>0</v>
      </c>
      <c r="B397" s="2379"/>
      <c r="C397" s="2379"/>
      <c r="D397" s="2384" t="s">
        <v>3720</v>
      </c>
      <c r="E397" s="2384"/>
      <c r="F397" s="2384"/>
      <c r="G397" s="2384" t="s">
        <v>30</v>
      </c>
      <c r="H397" s="1178">
        <v>13012</v>
      </c>
      <c r="I397" s="1178">
        <v>1</v>
      </c>
      <c r="J397" s="1179" t="s">
        <v>3483</v>
      </c>
      <c r="K397" s="1178">
        <v>13012</v>
      </c>
      <c r="L397" s="1178">
        <v>0</v>
      </c>
      <c r="M397" s="1180">
        <v>0</v>
      </c>
      <c r="N397" s="1181">
        <v>0</v>
      </c>
      <c r="O397" s="1182">
        <v>4</v>
      </c>
      <c r="P397" s="1181">
        <v>520.48</v>
      </c>
      <c r="Q397" s="2383">
        <v>0</v>
      </c>
      <c r="R397" s="2383"/>
      <c r="S397" s="2385">
        <v>520.48</v>
      </c>
      <c r="T397" s="2385"/>
      <c r="U397" s="1181">
        <v>0</v>
      </c>
      <c r="V397" s="1181">
        <v>0</v>
      </c>
      <c r="W397" s="1181">
        <v>0</v>
      </c>
      <c r="X397" s="1182">
        <v>0</v>
      </c>
      <c r="Y397" s="1178">
        <v>0</v>
      </c>
      <c r="Z397" s="1181">
        <v>0</v>
      </c>
      <c r="AA397" s="1183" t="s">
        <v>3483</v>
      </c>
      <c r="AB397" s="1184">
        <v>0</v>
      </c>
      <c r="AC397" s="1179" t="s">
        <v>4163</v>
      </c>
      <c r="AD397" s="1185">
        <v>15</v>
      </c>
      <c r="AE397" s="2378" t="s">
        <v>3483</v>
      </c>
      <c r="AF397" s="2378"/>
      <c r="AG397" s="2385">
        <v>1951.8</v>
      </c>
      <c r="AH397" s="2385"/>
      <c r="AI397" s="2385"/>
      <c r="AJ397" s="1180">
        <v>0</v>
      </c>
      <c r="AK397" s="2383">
        <v>0</v>
      </c>
      <c r="AL397" s="1178">
        <v>15484.28</v>
      </c>
      <c r="AM397" s="2378" t="s">
        <v>3483</v>
      </c>
      <c r="AN397" s="2378"/>
    </row>
    <row r="398" spans="1:41" ht="11.85" customHeight="1" x14ac:dyDescent="0.2">
      <c r="A398" s="2379"/>
      <c r="B398" s="2379"/>
      <c r="C398" s="2379"/>
      <c r="D398" s="2384"/>
      <c r="E398" s="2384"/>
      <c r="F398" s="2384"/>
      <c r="G398" s="2384"/>
      <c r="H398" s="1186" t="s">
        <v>3483</v>
      </c>
      <c r="I398" s="2386" t="s">
        <v>4007</v>
      </c>
      <c r="J398" s="2386"/>
      <c r="K398" s="2386"/>
      <c r="L398" s="2386"/>
      <c r="M398" s="2386"/>
      <c r="N398" s="2386"/>
      <c r="O398" s="2386"/>
      <c r="P398" s="2386"/>
      <c r="Q398" s="2386"/>
      <c r="R398" s="2386"/>
      <c r="S398" s="2386"/>
      <c r="T398" s="2386"/>
      <c r="U398" s="2386"/>
      <c r="V398" s="2386"/>
      <c r="W398" s="2386"/>
      <c r="X398" s="2386"/>
      <c r="Y398" s="2283" t="s">
        <v>3483</v>
      </c>
      <c r="Z398" s="2283"/>
      <c r="AA398" s="2283"/>
      <c r="AB398" s="2283"/>
      <c r="AC398" s="1179" t="s">
        <v>2403</v>
      </c>
      <c r="AD398" s="1185">
        <v>0</v>
      </c>
      <c r="AE398" s="2383">
        <v>0</v>
      </c>
      <c r="AF398" s="2383"/>
      <c r="AG398" s="2383"/>
      <c r="AH398" s="2383"/>
      <c r="AI398" s="2383"/>
      <c r="AJ398" s="1183" t="s">
        <v>3483</v>
      </c>
      <c r="AK398" s="2383"/>
      <c r="AL398" s="2383">
        <v>0</v>
      </c>
      <c r="AM398" s="2383"/>
      <c r="AN398" s="1183" t="s">
        <v>3483</v>
      </c>
    </row>
    <row r="399" spans="1:41" ht="3" customHeight="1" x14ac:dyDescent="0.2"/>
    <row r="400" spans="1:41" ht="11.85" customHeight="1" x14ac:dyDescent="0.2">
      <c r="A400" s="2379">
        <v>0</v>
      </c>
      <c r="B400" s="2379"/>
      <c r="C400" s="2379"/>
      <c r="D400" s="2380" t="s">
        <v>3722</v>
      </c>
      <c r="E400" s="2380"/>
      <c r="F400" s="2380"/>
      <c r="G400" s="2380" t="s">
        <v>30</v>
      </c>
      <c r="H400" s="1168">
        <v>13012</v>
      </c>
      <c r="I400" s="1168">
        <v>1</v>
      </c>
      <c r="J400" s="1169" t="s">
        <v>3483</v>
      </c>
      <c r="K400" s="1168">
        <v>13012</v>
      </c>
      <c r="L400" s="1168">
        <v>0</v>
      </c>
      <c r="M400" s="1170">
        <v>0</v>
      </c>
      <c r="N400" s="1171">
        <v>0</v>
      </c>
      <c r="O400" s="1172">
        <v>4</v>
      </c>
      <c r="P400" s="1171">
        <v>520.48</v>
      </c>
      <c r="Q400" s="2376">
        <v>0</v>
      </c>
      <c r="R400" s="2376"/>
      <c r="S400" s="2381">
        <v>520.48</v>
      </c>
      <c r="T400" s="2381"/>
      <c r="U400" s="1171">
        <v>0</v>
      </c>
      <c r="V400" s="1171">
        <v>0</v>
      </c>
      <c r="W400" s="1171">
        <v>10</v>
      </c>
      <c r="X400" s="1172">
        <v>10</v>
      </c>
      <c r="Y400" s="1168">
        <v>1301.2</v>
      </c>
      <c r="Z400" s="1171">
        <v>0</v>
      </c>
      <c r="AA400" s="1173" t="s">
        <v>3483</v>
      </c>
      <c r="AB400" s="1174">
        <v>0</v>
      </c>
      <c r="AC400" s="1169" t="s">
        <v>4164</v>
      </c>
      <c r="AD400" s="1175">
        <v>15</v>
      </c>
      <c r="AE400" s="2373" t="s">
        <v>3483</v>
      </c>
      <c r="AF400" s="2373"/>
      <c r="AG400" s="2381">
        <v>1951.8</v>
      </c>
      <c r="AH400" s="2381"/>
      <c r="AI400" s="2381"/>
      <c r="AJ400" s="1170">
        <v>0</v>
      </c>
      <c r="AK400" s="2376">
        <v>0</v>
      </c>
      <c r="AL400" s="1168">
        <v>16785.48</v>
      </c>
      <c r="AM400" s="2373" t="s">
        <v>3483</v>
      </c>
      <c r="AN400" s="2373"/>
    </row>
    <row r="401" spans="1:41" ht="11.85" customHeight="1" x14ac:dyDescent="0.2">
      <c r="A401" s="2379"/>
      <c r="B401" s="2379"/>
      <c r="C401" s="2379"/>
      <c r="D401" s="2380"/>
      <c r="E401" s="2380"/>
      <c r="F401" s="2380"/>
      <c r="G401" s="2380"/>
      <c r="H401" s="1176" t="s">
        <v>3483</v>
      </c>
      <c r="I401" s="2374" t="s">
        <v>4165</v>
      </c>
      <c r="J401" s="2374"/>
      <c r="K401" s="2374"/>
      <c r="L401" s="2374"/>
      <c r="M401" s="2374"/>
      <c r="N401" s="2374"/>
      <c r="O401" s="2374"/>
      <c r="P401" s="2374"/>
      <c r="Q401" s="2374"/>
      <c r="R401" s="2374"/>
      <c r="S401" s="2374"/>
      <c r="T401" s="2374"/>
      <c r="U401" s="2374"/>
      <c r="V401" s="2374"/>
      <c r="W401" s="2374"/>
      <c r="X401" s="2374"/>
      <c r="Y401" s="2375" t="s">
        <v>3483</v>
      </c>
      <c r="Z401" s="2375"/>
      <c r="AA401" s="2375"/>
      <c r="AB401" s="2375"/>
      <c r="AC401" s="1169" t="s">
        <v>2403</v>
      </c>
      <c r="AD401" s="1175">
        <v>0</v>
      </c>
      <c r="AE401" s="2376">
        <v>0</v>
      </c>
      <c r="AF401" s="2376"/>
      <c r="AG401" s="2376"/>
      <c r="AH401" s="2376"/>
      <c r="AI401" s="2376"/>
      <c r="AJ401" s="1177" t="s">
        <v>3483</v>
      </c>
      <c r="AK401" s="2376"/>
      <c r="AL401" s="2376">
        <v>0</v>
      </c>
      <c r="AM401" s="2376"/>
      <c r="AN401" s="1173" t="s">
        <v>3483</v>
      </c>
      <c r="AO401" s="58">
        <f>AL391+AL394+AL397+AL400</f>
        <v>62587.72</v>
      </c>
    </row>
    <row r="402" spans="1:41" ht="3" customHeight="1" x14ac:dyDescent="0.2"/>
    <row r="403" spans="1:41" ht="11.85" customHeight="1" x14ac:dyDescent="0.2">
      <c r="A403" s="2379">
        <v>0</v>
      </c>
      <c r="B403" s="2379"/>
      <c r="C403" s="2379"/>
      <c r="D403" s="2384" t="s">
        <v>3520</v>
      </c>
      <c r="E403" s="2384"/>
      <c r="F403" s="2384"/>
      <c r="G403" s="2384" t="s">
        <v>237</v>
      </c>
      <c r="H403" s="1178">
        <v>13012</v>
      </c>
      <c r="I403" s="1178">
        <v>1</v>
      </c>
      <c r="J403" s="1179" t="s">
        <v>3483</v>
      </c>
      <c r="K403" s="1178">
        <v>13012</v>
      </c>
      <c r="L403" s="1178">
        <v>0</v>
      </c>
      <c r="M403" s="1180">
        <v>0</v>
      </c>
      <c r="N403" s="1181">
        <v>0</v>
      </c>
      <c r="O403" s="1182">
        <v>4</v>
      </c>
      <c r="P403" s="1181">
        <v>520.48</v>
      </c>
      <c r="Q403" s="2383">
        <v>0</v>
      </c>
      <c r="R403" s="2383"/>
      <c r="S403" s="2385">
        <v>520.48</v>
      </c>
      <c r="T403" s="2385"/>
      <c r="U403" s="1181">
        <v>11.25</v>
      </c>
      <c r="V403" s="1181">
        <v>0</v>
      </c>
      <c r="W403" s="1181">
        <v>1.25</v>
      </c>
      <c r="X403" s="1182">
        <v>12.5</v>
      </c>
      <c r="Y403" s="1178">
        <v>1626.5</v>
      </c>
      <c r="Z403" s="1181">
        <v>0</v>
      </c>
      <c r="AA403" s="1183" t="s">
        <v>3483</v>
      </c>
      <c r="AB403" s="1184">
        <v>0</v>
      </c>
      <c r="AC403" s="1179" t="s">
        <v>3483</v>
      </c>
      <c r="AD403" s="1185">
        <v>10</v>
      </c>
      <c r="AE403" s="2378" t="s">
        <v>3483</v>
      </c>
      <c r="AF403" s="2378"/>
      <c r="AG403" s="2385">
        <v>1301.2</v>
      </c>
      <c r="AH403" s="2385"/>
      <c r="AI403" s="2385"/>
      <c r="AJ403" s="1180">
        <v>0</v>
      </c>
      <c r="AK403" s="2383">
        <v>0</v>
      </c>
      <c r="AL403" s="1178">
        <v>16460.18</v>
      </c>
      <c r="AM403" s="2378" t="s">
        <v>3483</v>
      </c>
      <c r="AN403" s="2378"/>
    </row>
    <row r="404" spans="1:41" ht="11.85" customHeight="1" x14ac:dyDescent="0.2">
      <c r="A404" s="2379"/>
      <c r="B404" s="2379"/>
      <c r="C404" s="2379"/>
      <c r="D404" s="2384"/>
      <c r="E404" s="2384"/>
      <c r="F404" s="2384"/>
      <c r="G404" s="2384"/>
      <c r="H404" s="1186" t="s">
        <v>3483</v>
      </c>
      <c r="I404" s="2386" t="s">
        <v>4007</v>
      </c>
      <c r="J404" s="2386"/>
      <c r="K404" s="2386"/>
      <c r="L404" s="2386"/>
      <c r="M404" s="2386"/>
      <c r="N404" s="2386"/>
      <c r="O404" s="2386"/>
      <c r="P404" s="2386"/>
      <c r="Q404" s="2386"/>
      <c r="R404" s="2386"/>
      <c r="S404" s="2386"/>
      <c r="T404" s="2386"/>
      <c r="U404" s="2386"/>
      <c r="V404" s="2386"/>
      <c r="W404" s="2386"/>
      <c r="X404" s="2386"/>
      <c r="Y404" s="2283" t="s">
        <v>3483</v>
      </c>
      <c r="Z404" s="2283"/>
      <c r="AA404" s="2283"/>
      <c r="AB404" s="2283"/>
      <c r="AC404" s="1179" t="s">
        <v>2403</v>
      </c>
      <c r="AD404" s="1185">
        <v>0</v>
      </c>
      <c r="AE404" s="2383">
        <v>0</v>
      </c>
      <c r="AF404" s="2383"/>
      <c r="AG404" s="2383"/>
      <c r="AH404" s="2383"/>
      <c r="AI404" s="2383"/>
      <c r="AJ404" s="1183" t="s">
        <v>3483</v>
      </c>
      <c r="AK404" s="2383"/>
      <c r="AL404" s="2383">
        <v>0</v>
      </c>
      <c r="AM404" s="2383"/>
      <c r="AN404" s="1183" t="s">
        <v>3483</v>
      </c>
    </row>
    <row r="405" spans="1:41" ht="3" customHeight="1" x14ac:dyDescent="0.2"/>
    <row r="406" spans="1:41" ht="11.85" customHeight="1" x14ac:dyDescent="0.2">
      <c r="A406" s="2379">
        <v>0</v>
      </c>
      <c r="B406" s="2379"/>
      <c r="C406" s="2379"/>
      <c r="D406" s="2380" t="s">
        <v>3724</v>
      </c>
      <c r="E406" s="2380"/>
      <c r="F406" s="2380"/>
      <c r="G406" s="2380" t="s">
        <v>237</v>
      </c>
      <c r="H406" s="1168">
        <v>13012</v>
      </c>
      <c r="I406" s="1168">
        <v>1</v>
      </c>
      <c r="J406" s="1169" t="s">
        <v>3483</v>
      </c>
      <c r="K406" s="1168">
        <v>13012</v>
      </c>
      <c r="L406" s="1168">
        <v>0</v>
      </c>
      <c r="M406" s="1170">
        <v>0</v>
      </c>
      <c r="N406" s="1171">
        <v>0</v>
      </c>
      <c r="O406" s="1172">
        <v>4</v>
      </c>
      <c r="P406" s="1171">
        <v>520.48</v>
      </c>
      <c r="Q406" s="2376">
        <v>0</v>
      </c>
      <c r="R406" s="2376"/>
      <c r="S406" s="2381">
        <v>520.48</v>
      </c>
      <c r="T406" s="2381"/>
      <c r="U406" s="1171">
        <v>0</v>
      </c>
      <c r="V406" s="1171">
        <v>0</v>
      </c>
      <c r="W406" s="1171">
        <v>0</v>
      </c>
      <c r="X406" s="1172">
        <v>0</v>
      </c>
      <c r="Y406" s="1168">
        <v>0</v>
      </c>
      <c r="Z406" s="1171">
        <v>0</v>
      </c>
      <c r="AA406" s="1173" t="s">
        <v>3483</v>
      </c>
      <c r="AB406" s="1174">
        <v>0</v>
      </c>
      <c r="AC406" s="1169" t="s">
        <v>4166</v>
      </c>
      <c r="AD406" s="1175">
        <v>15</v>
      </c>
      <c r="AE406" s="2373" t="s">
        <v>3483</v>
      </c>
      <c r="AF406" s="2373"/>
      <c r="AG406" s="2381">
        <v>1951.8</v>
      </c>
      <c r="AH406" s="2381"/>
      <c r="AI406" s="2381"/>
      <c r="AJ406" s="1170">
        <v>0</v>
      </c>
      <c r="AK406" s="2376">
        <v>0</v>
      </c>
      <c r="AL406" s="1168">
        <v>15484.28</v>
      </c>
      <c r="AM406" s="2373" t="s">
        <v>3483</v>
      </c>
      <c r="AN406" s="2373"/>
    </row>
    <row r="407" spans="1:41" ht="11.85" customHeight="1" x14ac:dyDescent="0.2">
      <c r="A407" s="2379"/>
      <c r="B407" s="2379"/>
      <c r="C407" s="2379"/>
      <c r="D407" s="2380"/>
      <c r="E407" s="2380"/>
      <c r="F407" s="2380"/>
      <c r="G407" s="2380"/>
      <c r="H407" s="1176" t="s">
        <v>3483</v>
      </c>
      <c r="I407" s="2374" t="s">
        <v>4007</v>
      </c>
      <c r="J407" s="2374"/>
      <c r="K407" s="2374"/>
      <c r="L407" s="2374"/>
      <c r="M407" s="2374"/>
      <c r="N407" s="2374"/>
      <c r="O407" s="2374"/>
      <c r="P407" s="2374"/>
      <c r="Q407" s="2374"/>
      <c r="R407" s="2374"/>
      <c r="S407" s="2374"/>
      <c r="T407" s="2374"/>
      <c r="U407" s="2374"/>
      <c r="V407" s="2374"/>
      <c r="W407" s="2374"/>
      <c r="X407" s="2374"/>
      <c r="Y407" s="2375" t="s">
        <v>3483</v>
      </c>
      <c r="Z407" s="2375"/>
      <c r="AA407" s="2375"/>
      <c r="AB407" s="2375"/>
      <c r="AC407" s="1169" t="s">
        <v>2403</v>
      </c>
      <c r="AD407" s="1175">
        <v>0</v>
      </c>
      <c r="AE407" s="2376">
        <v>0</v>
      </c>
      <c r="AF407" s="2376"/>
      <c r="AG407" s="2376"/>
      <c r="AH407" s="2376"/>
      <c r="AI407" s="2376"/>
      <c r="AJ407" s="1177" t="s">
        <v>3483</v>
      </c>
      <c r="AK407" s="2376"/>
      <c r="AL407" s="2376">
        <v>0</v>
      </c>
      <c r="AM407" s="2376"/>
      <c r="AN407" s="1173" t="s">
        <v>3483</v>
      </c>
    </row>
    <row r="408" spans="1:41" ht="3" customHeight="1" x14ac:dyDescent="0.2"/>
    <row r="409" spans="1:41" ht="11.85" customHeight="1" x14ac:dyDescent="0.2">
      <c r="A409" s="2379">
        <v>0</v>
      </c>
      <c r="B409" s="2379"/>
      <c r="C409" s="2379"/>
      <c r="D409" s="2384" t="s">
        <v>3726</v>
      </c>
      <c r="E409" s="2384"/>
      <c r="F409" s="2384"/>
      <c r="G409" s="2384" t="s">
        <v>237</v>
      </c>
      <c r="H409" s="1178">
        <v>13012</v>
      </c>
      <c r="I409" s="1178">
        <v>1</v>
      </c>
      <c r="J409" s="1179" t="s">
        <v>3483</v>
      </c>
      <c r="K409" s="1178">
        <v>13012</v>
      </c>
      <c r="L409" s="1178">
        <v>0</v>
      </c>
      <c r="M409" s="1180">
        <v>0</v>
      </c>
      <c r="N409" s="1181">
        <v>0</v>
      </c>
      <c r="O409" s="1182">
        <v>4</v>
      </c>
      <c r="P409" s="1181">
        <v>520.48</v>
      </c>
      <c r="Q409" s="2383">
        <v>0</v>
      </c>
      <c r="R409" s="2383"/>
      <c r="S409" s="2385">
        <v>520.48</v>
      </c>
      <c r="T409" s="2385"/>
      <c r="U409" s="1181">
        <v>0</v>
      </c>
      <c r="V409" s="1181">
        <v>0</v>
      </c>
      <c r="W409" s="1181">
        <v>0</v>
      </c>
      <c r="X409" s="1182">
        <v>0</v>
      </c>
      <c r="Y409" s="1178">
        <v>0</v>
      </c>
      <c r="Z409" s="1181">
        <v>0</v>
      </c>
      <c r="AA409" s="1183" t="s">
        <v>3483</v>
      </c>
      <c r="AB409" s="1184">
        <v>0</v>
      </c>
      <c r="AC409" s="1179" t="s">
        <v>4167</v>
      </c>
      <c r="AD409" s="1185">
        <v>15</v>
      </c>
      <c r="AE409" s="2378" t="s">
        <v>3483</v>
      </c>
      <c r="AF409" s="2378"/>
      <c r="AG409" s="2385">
        <v>1951.8</v>
      </c>
      <c r="AH409" s="2385"/>
      <c r="AI409" s="2385"/>
      <c r="AJ409" s="1180">
        <v>0</v>
      </c>
      <c r="AK409" s="2383">
        <v>0</v>
      </c>
      <c r="AL409" s="1178">
        <v>15484.28</v>
      </c>
      <c r="AM409" s="2378" t="s">
        <v>3483</v>
      </c>
      <c r="AN409" s="2378"/>
    </row>
    <row r="410" spans="1:41" ht="11.85" customHeight="1" x14ac:dyDescent="0.2">
      <c r="A410" s="2379"/>
      <c r="B410" s="2379"/>
      <c r="C410" s="2379"/>
      <c r="D410" s="2384"/>
      <c r="E410" s="2384"/>
      <c r="F410" s="2384"/>
      <c r="G410" s="2384"/>
      <c r="H410" s="1186" t="s">
        <v>3483</v>
      </c>
      <c r="I410" s="2386" t="s">
        <v>4007</v>
      </c>
      <c r="J410" s="2386"/>
      <c r="K410" s="2386"/>
      <c r="L410" s="2386"/>
      <c r="M410" s="2386"/>
      <c r="N410" s="2386"/>
      <c r="O410" s="2386"/>
      <c r="P410" s="2386"/>
      <c r="Q410" s="2386"/>
      <c r="R410" s="2386"/>
      <c r="S410" s="2386"/>
      <c r="T410" s="2386"/>
      <c r="U410" s="2386"/>
      <c r="V410" s="2386"/>
      <c r="W410" s="2386"/>
      <c r="X410" s="2386"/>
      <c r="Y410" s="2283" t="s">
        <v>3483</v>
      </c>
      <c r="Z410" s="2283"/>
      <c r="AA410" s="2283"/>
      <c r="AB410" s="2283"/>
      <c r="AC410" s="1179" t="s">
        <v>2403</v>
      </c>
      <c r="AD410" s="1185">
        <v>0</v>
      </c>
      <c r="AE410" s="2383">
        <v>0</v>
      </c>
      <c r="AF410" s="2383"/>
      <c r="AG410" s="2383"/>
      <c r="AH410" s="2383"/>
      <c r="AI410" s="2383"/>
      <c r="AJ410" s="1183" t="s">
        <v>3483</v>
      </c>
      <c r="AK410" s="2383"/>
      <c r="AL410" s="2383">
        <v>0</v>
      </c>
      <c r="AM410" s="2383"/>
      <c r="AN410" s="1183" t="s">
        <v>3483</v>
      </c>
    </row>
    <row r="411" spans="1:41" ht="3" customHeight="1" x14ac:dyDescent="0.2"/>
    <row r="412" spans="1:41" ht="11.85" customHeight="1" x14ac:dyDescent="0.2">
      <c r="A412" s="2379">
        <v>0</v>
      </c>
      <c r="B412" s="2379"/>
      <c r="C412" s="2379"/>
      <c r="D412" s="2380" t="s">
        <v>3728</v>
      </c>
      <c r="E412" s="2380"/>
      <c r="F412" s="2380"/>
      <c r="G412" s="2380" t="s">
        <v>237</v>
      </c>
      <c r="H412" s="1168">
        <v>13012</v>
      </c>
      <c r="I412" s="1168">
        <v>1</v>
      </c>
      <c r="J412" s="1169" t="s">
        <v>3483</v>
      </c>
      <c r="K412" s="1168">
        <v>13012</v>
      </c>
      <c r="L412" s="1168">
        <v>0</v>
      </c>
      <c r="M412" s="1170">
        <v>0</v>
      </c>
      <c r="N412" s="1171">
        <v>0</v>
      </c>
      <c r="O412" s="1172">
        <v>4</v>
      </c>
      <c r="P412" s="1171">
        <v>520.48</v>
      </c>
      <c r="Q412" s="2376">
        <v>0</v>
      </c>
      <c r="R412" s="2376"/>
      <c r="S412" s="2381">
        <v>520.48</v>
      </c>
      <c r="T412" s="2381"/>
      <c r="U412" s="1171">
        <v>20</v>
      </c>
      <c r="V412" s="1171">
        <v>0</v>
      </c>
      <c r="W412" s="1171">
        <v>0</v>
      </c>
      <c r="X412" s="1172">
        <v>20</v>
      </c>
      <c r="Y412" s="1168">
        <v>2602.4</v>
      </c>
      <c r="Z412" s="1171">
        <v>0</v>
      </c>
      <c r="AA412" s="1173" t="s">
        <v>3483</v>
      </c>
      <c r="AB412" s="1174">
        <v>0</v>
      </c>
      <c r="AC412" s="1169" t="s">
        <v>4168</v>
      </c>
      <c r="AD412" s="1175">
        <v>15</v>
      </c>
      <c r="AE412" s="2373" t="s">
        <v>3483</v>
      </c>
      <c r="AF412" s="2373"/>
      <c r="AG412" s="2381">
        <v>1951.8</v>
      </c>
      <c r="AH412" s="2381"/>
      <c r="AI412" s="2381"/>
      <c r="AJ412" s="1170">
        <v>0</v>
      </c>
      <c r="AK412" s="2376">
        <v>0</v>
      </c>
      <c r="AL412" s="1168">
        <v>18086.68</v>
      </c>
      <c r="AM412" s="2373" t="s">
        <v>3483</v>
      </c>
      <c r="AN412" s="2373"/>
    </row>
    <row r="413" spans="1:41" ht="11.85" customHeight="1" x14ac:dyDescent="0.2">
      <c r="A413" s="2379"/>
      <c r="B413" s="2379"/>
      <c r="C413" s="2379"/>
      <c r="D413" s="2380"/>
      <c r="E413" s="2380"/>
      <c r="F413" s="2380"/>
      <c r="G413" s="2380"/>
      <c r="H413" s="1176" t="s">
        <v>4017</v>
      </c>
      <c r="I413" s="2374" t="s">
        <v>4169</v>
      </c>
      <c r="J413" s="2374"/>
      <c r="K413" s="2374"/>
      <c r="L413" s="2374"/>
      <c r="M413" s="2374"/>
      <c r="N413" s="2374"/>
      <c r="O413" s="2374"/>
      <c r="P413" s="2374"/>
      <c r="Q413" s="2374"/>
      <c r="R413" s="2374"/>
      <c r="S413" s="2374"/>
      <c r="T413" s="2374"/>
      <c r="U413" s="2374"/>
      <c r="V413" s="2374"/>
      <c r="W413" s="2374"/>
      <c r="X413" s="2374"/>
      <c r="Y413" s="2375" t="s">
        <v>3483</v>
      </c>
      <c r="Z413" s="2375"/>
      <c r="AA413" s="2375"/>
      <c r="AB413" s="2375"/>
      <c r="AC413" s="1169" t="s">
        <v>2403</v>
      </c>
      <c r="AD413" s="1175">
        <v>0</v>
      </c>
      <c r="AE413" s="2376">
        <v>0</v>
      </c>
      <c r="AF413" s="2376"/>
      <c r="AG413" s="2376"/>
      <c r="AH413" s="2376"/>
      <c r="AI413" s="2376"/>
      <c r="AJ413" s="1177" t="s">
        <v>3483</v>
      </c>
      <c r="AK413" s="2376"/>
      <c r="AL413" s="2376">
        <v>0</v>
      </c>
      <c r="AM413" s="2376"/>
      <c r="AN413" s="1173" t="s">
        <v>3483</v>
      </c>
    </row>
    <row r="414" spans="1:41" ht="3" customHeight="1" x14ac:dyDescent="0.2"/>
    <row r="415" spans="1:41" ht="11.85" customHeight="1" x14ac:dyDescent="0.2">
      <c r="A415" s="2379">
        <v>0</v>
      </c>
      <c r="B415" s="2379"/>
      <c r="C415" s="2379"/>
      <c r="D415" s="2384" t="s">
        <v>4170</v>
      </c>
      <c r="E415" s="2384"/>
      <c r="F415" s="2384"/>
      <c r="G415" s="2384" t="s">
        <v>237</v>
      </c>
      <c r="H415" s="1178">
        <v>13012</v>
      </c>
      <c r="I415" s="1178">
        <v>1</v>
      </c>
      <c r="J415" s="1179" t="s">
        <v>3483</v>
      </c>
      <c r="K415" s="1178">
        <v>13012</v>
      </c>
      <c r="L415" s="1178">
        <v>0</v>
      </c>
      <c r="M415" s="1180">
        <v>0</v>
      </c>
      <c r="N415" s="1181">
        <v>0</v>
      </c>
      <c r="O415" s="1182">
        <v>4</v>
      </c>
      <c r="P415" s="1181">
        <v>520.48</v>
      </c>
      <c r="Q415" s="2383">
        <v>0</v>
      </c>
      <c r="R415" s="2383"/>
      <c r="S415" s="2385">
        <v>520.48</v>
      </c>
      <c r="T415" s="2385"/>
      <c r="U415" s="1181">
        <v>0</v>
      </c>
      <c r="V415" s="1181">
        <v>0</v>
      </c>
      <c r="W415" s="1181">
        <v>0</v>
      </c>
      <c r="X415" s="1182">
        <v>0</v>
      </c>
      <c r="Y415" s="1178">
        <v>0</v>
      </c>
      <c r="Z415" s="1181">
        <v>0</v>
      </c>
      <c r="AA415" s="1183" t="s">
        <v>3483</v>
      </c>
      <c r="AB415" s="1184">
        <v>0</v>
      </c>
      <c r="AC415" s="1179" t="s">
        <v>4171</v>
      </c>
      <c r="AD415" s="1185">
        <v>10</v>
      </c>
      <c r="AE415" s="2378" t="s">
        <v>3483</v>
      </c>
      <c r="AF415" s="2378"/>
      <c r="AG415" s="2385">
        <v>1301.2</v>
      </c>
      <c r="AH415" s="2385"/>
      <c r="AI415" s="2385"/>
      <c r="AJ415" s="1180">
        <v>0</v>
      </c>
      <c r="AK415" s="2383">
        <v>0</v>
      </c>
      <c r="AL415" s="1178">
        <v>14833.68</v>
      </c>
      <c r="AM415" s="2378" t="s">
        <v>3483</v>
      </c>
      <c r="AN415" s="2378"/>
    </row>
    <row r="416" spans="1:41" ht="11.85" customHeight="1" x14ac:dyDescent="0.2">
      <c r="A416" s="2379"/>
      <c r="B416" s="2379"/>
      <c r="C416" s="2379"/>
      <c r="D416" s="2384"/>
      <c r="E416" s="2384"/>
      <c r="F416" s="2384"/>
      <c r="G416" s="2384"/>
      <c r="H416" s="1186" t="s">
        <v>3483</v>
      </c>
      <c r="I416" s="2386" t="s">
        <v>4007</v>
      </c>
      <c r="J416" s="2386"/>
      <c r="K416" s="2386"/>
      <c r="L416" s="2386"/>
      <c r="M416" s="2386"/>
      <c r="N416" s="2386"/>
      <c r="O416" s="2386"/>
      <c r="P416" s="2386"/>
      <c r="Q416" s="2386"/>
      <c r="R416" s="2386"/>
      <c r="S416" s="2386"/>
      <c r="T416" s="2386"/>
      <c r="U416" s="2386"/>
      <c r="V416" s="2386"/>
      <c r="W416" s="2386"/>
      <c r="X416" s="2386"/>
      <c r="Y416" s="2283" t="s">
        <v>3483</v>
      </c>
      <c r="Z416" s="2283"/>
      <c r="AA416" s="2283"/>
      <c r="AB416" s="2283"/>
      <c r="AC416" s="1179" t="s">
        <v>2403</v>
      </c>
      <c r="AD416" s="1185">
        <v>0</v>
      </c>
      <c r="AE416" s="2383">
        <v>0</v>
      </c>
      <c r="AF416" s="2383"/>
      <c r="AG416" s="2383"/>
      <c r="AH416" s="2383"/>
      <c r="AI416" s="2383"/>
      <c r="AJ416" s="1183" t="s">
        <v>3483</v>
      </c>
      <c r="AK416" s="2383"/>
      <c r="AL416" s="2383">
        <v>0</v>
      </c>
      <c r="AM416" s="2383"/>
      <c r="AN416" s="1183" t="s">
        <v>3483</v>
      </c>
    </row>
    <row r="417" spans="1:41" ht="11.85" customHeight="1" x14ac:dyDescent="0.2">
      <c r="A417" s="2377" t="s">
        <v>3559</v>
      </c>
      <c r="B417" s="2377"/>
      <c r="C417" s="2377"/>
      <c r="D417" s="2377"/>
      <c r="E417" s="2377"/>
      <c r="F417" s="2377"/>
      <c r="G417" s="2377"/>
      <c r="H417" s="2377"/>
      <c r="I417" s="2369">
        <v>9</v>
      </c>
      <c r="J417" s="2369"/>
      <c r="K417" s="1187">
        <v>117108</v>
      </c>
      <c r="L417" s="1187">
        <v>0</v>
      </c>
      <c r="M417" s="2369">
        <v>0</v>
      </c>
      <c r="N417" s="2369"/>
      <c r="O417" s="2369">
        <v>4684.32</v>
      </c>
      <c r="P417" s="2369"/>
      <c r="Q417" s="2369">
        <v>0</v>
      </c>
      <c r="R417" s="2369"/>
      <c r="S417" s="2369">
        <v>4684.32</v>
      </c>
      <c r="T417" s="2369"/>
      <c r="U417" s="2372" t="s">
        <v>3483</v>
      </c>
      <c r="V417" s="2372"/>
      <c r="W417" s="2372"/>
      <c r="X417" s="2372">
        <v>5530.1</v>
      </c>
      <c r="Y417" s="2372"/>
      <c r="Z417" s="2369">
        <v>0</v>
      </c>
      <c r="AA417" s="2369"/>
      <c r="AB417" s="2369"/>
      <c r="AC417" s="2369">
        <v>15614.4</v>
      </c>
      <c r="AD417" s="2369"/>
      <c r="AE417" s="2369"/>
      <c r="AF417" s="2369"/>
      <c r="AG417" s="2369"/>
      <c r="AH417" s="2369"/>
      <c r="AI417" s="2369"/>
      <c r="AJ417" s="2369">
        <v>0</v>
      </c>
      <c r="AK417" s="2369"/>
      <c r="AL417" s="2370">
        <v>142936.82</v>
      </c>
      <c r="AM417" s="2370"/>
      <c r="AO417" s="58">
        <f>AL403+AL406+AL409+AL412+AL415</f>
        <v>80349.100000000006</v>
      </c>
    </row>
    <row r="418" spans="1:41" ht="8.85" customHeight="1" x14ac:dyDescent="0.2"/>
    <row r="419" spans="1:41" ht="11.85" customHeight="1" x14ac:dyDescent="0.2">
      <c r="A419" s="2379">
        <v>0</v>
      </c>
      <c r="B419" s="2379"/>
      <c r="C419" s="2379"/>
      <c r="D419" s="2380" t="s">
        <v>4172</v>
      </c>
      <c r="E419" s="2380"/>
      <c r="F419" s="2380"/>
      <c r="G419" s="2380" t="s">
        <v>239</v>
      </c>
      <c r="H419" s="1168">
        <v>11146</v>
      </c>
      <c r="I419" s="1168">
        <v>1</v>
      </c>
      <c r="J419" s="1169" t="s">
        <v>3483</v>
      </c>
      <c r="K419" s="1168">
        <v>11146</v>
      </c>
      <c r="L419" s="1168">
        <v>0</v>
      </c>
      <c r="M419" s="1170">
        <v>0</v>
      </c>
      <c r="N419" s="1171">
        <v>0</v>
      </c>
      <c r="O419" s="1172">
        <v>4</v>
      </c>
      <c r="P419" s="1171">
        <v>445.84</v>
      </c>
      <c r="Q419" s="2376">
        <v>0</v>
      </c>
      <c r="R419" s="2376"/>
      <c r="S419" s="2381">
        <v>445.84</v>
      </c>
      <c r="T419" s="2381"/>
      <c r="U419" s="1171">
        <v>0</v>
      </c>
      <c r="V419" s="1171">
        <v>0</v>
      </c>
      <c r="W419" s="1171">
        <v>0</v>
      </c>
      <c r="X419" s="1172">
        <v>0</v>
      </c>
      <c r="Y419" s="1168">
        <v>0</v>
      </c>
      <c r="Z419" s="1171">
        <v>0</v>
      </c>
      <c r="AA419" s="1173" t="s">
        <v>3483</v>
      </c>
      <c r="AB419" s="1174">
        <v>0</v>
      </c>
      <c r="AC419" s="1169" t="s">
        <v>4173</v>
      </c>
      <c r="AD419" s="1175">
        <v>0</v>
      </c>
      <c r="AE419" s="2373" t="s">
        <v>3483</v>
      </c>
      <c r="AF419" s="2373"/>
      <c r="AG419" s="2373"/>
      <c r="AH419" s="2373"/>
      <c r="AI419" s="1168">
        <v>0</v>
      </c>
      <c r="AJ419" s="1170">
        <v>0</v>
      </c>
      <c r="AK419" s="2376">
        <v>0</v>
      </c>
      <c r="AL419" s="1168">
        <v>11591.84</v>
      </c>
      <c r="AM419" s="2373" t="s">
        <v>3483</v>
      </c>
      <c r="AN419" s="2373"/>
    </row>
    <row r="420" spans="1:41" ht="11.85" customHeight="1" x14ac:dyDescent="0.2">
      <c r="A420" s="2379"/>
      <c r="B420" s="2379"/>
      <c r="C420" s="2379"/>
      <c r="D420" s="2380"/>
      <c r="E420" s="2380"/>
      <c r="F420" s="2380"/>
      <c r="G420" s="2380"/>
      <c r="H420" s="1176" t="s">
        <v>3483</v>
      </c>
      <c r="I420" s="2374" t="s">
        <v>4007</v>
      </c>
      <c r="J420" s="2374"/>
      <c r="K420" s="2374"/>
      <c r="L420" s="2374"/>
      <c r="M420" s="2374"/>
      <c r="N420" s="2374"/>
      <c r="O420" s="2374"/>
      <c r="P420" s="2374"/>
      <c r="Q420" s="2374"/>
      <c r="R420" s="2374"/>
      <c r="S420" s="2374"/>
      <c r="T420" s="2374"/>
      <c r="U420" s="2374"/>
      <c r="V420" s="2374"/>
      <c r="W420" s="2374"/>
      <c r="X420" s="2374"/>
      <c r="Y420" s="2375" t="s">
        <v>3483</v>
      </c>
      <c r="Z420" s="2375"/>
      <c r="AA420" s="2375"/>
      <c r="AB420" s="2375"/>
      <c r="AC420" s="1169" t="s">
        <v>2403</v>
      </c>
      <c r="AD420" s="1175">
        <v>0</v>
      </c>
      <c r="AE420" s="2376">
        <v>0</v>
      </c>
      <c r="AF420" s="2376"/>
      <c r="AG420" s="2376"/>
      <c r="AH420" s="2376"/>
      <c r="AI420" s="2376"/>
      <c r="AJ420" s="1177" t="s">
        <v>3483</v>
      </c>
      <c r="AK420" s="2376"/>
      <c r="AL420" s="2376">
        <v>0</v>
      </c>
      <c r="AM420" s="2376"/>
      <c r="AN420" s="1173" t="s">
        <v>3483</v>
      </c>
    </row>
    <row r="421" spans="1:41" ht="3" customHeight="1" x14ac:dyDescent="0.2"/>
    <row r="422" spans="1:41" ht="11.85" customHeight="1" x14ac:dyDescent="0.2">
      <c r="A422" s="2379">
        <v>0</v>
      </c>
      <c r="B422" s="2379"/>
      <c r="C422" s="2379"/>
      <c r="D422" s="2384" t="s">
        <v>3732</v>
      </c>
      <c r="E422" s="2384"/>
      <c r="F422" s="2384"/>
      <c r="G422" s="2384" t="s">
        <v>239</v>
      </c>
      <c r="H422" s="1178">
        <v>11146</v>
      </c>
      <c r="I422" s="1178">
        <v>1</v>
      </c>
      <c r="J422" s="1179" t="s">
        <v>3483</v>
      </c>
      <c r="K422" s="1178">
        <v>11146</v>
      </c>
      <c r="L422" s="1178">
        <v>0</v>
      </c>
      <c r="M422" s="1180">
        <v>0</v>
      </c>
      <c r="N422" s="1181">
        <v>0</v>
      </c>
      <c r="O422" s="1182">
        <v>4</v>
      </c>
      <c r="P422" s="1181">
        <v>445.84</v>
      </c>
      <c r="Q422" s="2383">
        <v>0</v>
      </c>
      <c r="R422" s="2383"/>
      <c r="S422" s="2385">
        <v>445.84</v>
      </c>
      <c r="T422" s="2385"/>
      <c r="U422" s="1181">
        <v>0</v>
      </c>
      <c r="V422" s="1181">
        <v>0</v>
      </c>
      <c r="W422" s="1181">
        <v>0</v>
      </c>
      <c r="X422" s="1182">
        <v>0</v>
      </c>
      <c r="Y422" s="1178">
        <v>0</v>
      </c>
      <c r="Z422" s="1181">
        <v>0</v>
      </c>
      <c r="AA422" s="1183" t="s">
        <v>3483</v>
      </c>
      <c r="AB422" s="1184">
        <v>0</v>
      </c>
      <c r="AC422" s="1179" t="s">
        <v>4174</v>
      </c>
      <c r="AD422" s="1185">
        <v>15</v>
      </c>
      <c r="AE422" s="2378" t="s">
        <v>3483</v>
      </c>
      <c r="AF422" s="2378"/>
      <c r="AG422" s="2385">
        <v>1671.9</v>
      </c>
      <c r="AH422" s="2385"/>
      <c r="AI422" s="2385"/>
      <c r="AJ422" s="1180">
        <v>0</v>
      </c>
      <c r="AK422" s="2383">
        <v>0</v>
      </c>
      <c r="AL422" s="1178">
        <v>13263.74</v>
      </c>
      <c r="AM422" s="2378" t="s">
        <v>3483</v>
      </c>
      <c r="AN422" s="2378"/>
    </row>
    <row r="423" spans="1:41" ht="11.85" customHeight="1" x14ac:dyDescent="0.2">
      <c r="A423" s="2379"/>
      <c r="B423" s="2379"/>
      <c r="C423" s="2379"/>
      <c r="D423" s="2384"/>
      <c r="E423" s="2384"/>
      <c r="F423" s="2384"/>
      <c r="G423" s="2384"/>
      <c r="H423" s="1186" t="s">
        <v>3483</v>
      </c>
      <c r="I423" s="2386" t="s">
        <v>4007</v>
      </c>
      <c r="J423" s="2386"/>
      <c r="K423" s="2386"/>
      <c r="L423" s="2386"/>
      <c r="M423" s="2386"/>
      <c r="N423" s="2386"/>
      <c r="O423" s="2386"/>
      <c r="P423" s="2386"/>
      <c r="Q423" s="2386"/>
      <c r="R423" s="2386"/>
      <c r="S423" s="2386"/>
      <c r="T423" s="2386"/>
      <c r="U423" s="2386"/>
      <c r="V423" s="2386"/>
      <c r="W423" s="2386"/>
      <c r="X423" s="2386"/>
      <c r="Y423" s="2283" t="s">
        <v>3483</v>
      </c>
      <c r="Z423" s="2283"/>
      <c r="AA423" s="2283"/>
      <c r="AB423" s="2283"/>
      <c r="AC423" s="1179" t="s">
        <v>2403</v>
      </c>
      <c r="AD423" s="1185">
        <v>0</v>
      </c>
      <c r="AE423" s="2383">
        <v>0</v>
      </c>
      <c r="AF423" s="2383"/>
      <c r="AG423" s="2383"/>
      <c r="AH423" s="2383"/>
      <c r="AI423" s="2383"/>
      <c r="AJ423" s="1183" t="s">
        <v>3483</v>
      </c>
      <c r="AK423" s="2383"/>
      <c r="AL423" s="2383">
        <v>0</v>
      </c>
      <c r="AM423" s="2383"/>
      <c r="AN423" s="1183" t="s">
        <v>3483</v>
      </c>
    </row>
    <row r="424" spans="1:41" ht="11.85" customHeight="1" x14ac:dyDescent="0.2">
      <c r="A424" s="2377" t="s">
        <v>3566</v>
      </c>
      <c r="B424" s="2377"/>
      <c r="C424" s="2377"/>
      <c r="D424" s="2377"/>
      <c r="E424" s="2377"/>
      <c r="F424" s="2377"/>
      <c r="G424" s="2377"/>
      <c r="H424" s="2377"/>
      <c r="I424" s="2369">
        <v>2</v>
      </c>
      <c r="J424" s="2369"/>
      <c r="K424" s="1187">
        <v>22292</v>
      </c>
      <c r="L424" s="1187">
        <v>0</v>
      </c>
      <c r="M424" s="2369">
        <v>0</v>
      </c>
      <c r="N424" s="2369"/>
      <c r="O424" s="2369">
        <v>891.68</v>
      </c>
      <c r="P424" s="2369"/>
      <c r="Q424" s="2369">
        <v>0</v>
      </c>
      <c r="R424" s="2369"/>
      <c r="S424" s="2369">
        <v>891.68</v>
      </c>
      <c r="T424" s="2369"/>
      <c r="U424" s="2372" t="s">
        <v>3483</v>
      </c>
      <c r="V424" s="2372"/>
      <c r="W424" s="2372"/>
      <c r="X424" s="2372">
        <v>0</v>
      </c>
      <c r="Y424" s="2372"/>
      <c r="Z424" s="2369">
        <v>0</v>
      </c>
      <c r="AA424" s="2369"/>
      <c r="AB424" s="2369"/>
      <c r="AC424" s="2369">
        <v>1671.9</v>
      </c>
      <c r="AD424" s="2369"/>
      <c r="AE424" s="2369"/>
      <c r="AF424" s="2369"/>
      <c r="AG424" s="2369"/>
      <c r="AH424" s="2369"/>
      <c r="AI424" s="2369"/>
      <c r="AJ424" s="2369">
        <v>0</v>
      </c>
      <c r="AK424" s="2369"/>
      <c r="AL424" s="2370">
        <v>24855.58</v>
      </c>
      <c r="AM424" s="2370"/>
    </row>
    <row r="425" spans="1:41" ht="8.85" customHeight="1" x14ac:dyDescent="0.2"/>
    <row r="426" spans="1:41" ht="11.85" customHeight="1" x14ac:dyDescent="0.2">
      <c r="A426" s="2379">
        <v>0</v>
      </c>
      <c r="B426" s="2379"/>
      <c r="C426" s="2379"/>
      <c r="D426" s="2380" t="s">
        <v>3520</v>
      </c>
      <c r="E426" s="2380"/>
      <c r="F426" s="2380"/>
      <c r="G426" s="2380" t="s">
        <v>4027</v>
      </c>
      <c r="H426" s="1168">
        <v>5253</v>
      </c>
      <c r="I426" s="1168">
        <v>1</v>
      </c>
      <c r="J426" s="1169" t="s">
        <v>3483</v>
      </c>
      <c r="K426" s="1168">
        <v>5253</v>
      </c>
      <c r="L426" s="1168">
        <v>0</v>
      </c>
      <c r="M426" s="1170">
        <v>0</v>
      </c>
      <c r="N426" s="1171">
        <v>0</v>
      </c>
      <c r="O426" s="1172">
        <v>0</v>
      </c>
      <c r="P426" s="1171">
        <v>0</v>
      </c>
      <c r="Q426" s="2376">
        <v>0</v>
      </c>
      <c r="R426" s="2376"/>
      <c r="S426" s="2381">
        <v>0</v>
      </c>
      <c r="T426" s="2381"/>
      <c r="U426" s="1171">
        <v>0</v>
      </c>
      <c r="V426" s="1171">
        <v>0</v>
      </c>
      <c r="W426" s="1171">
        <v>0</v>
      </c>
      <c r="X426" s="1172">
        <v>0</v>
      </c>
      <c r="Y426" s="1168">
        <v>0</v>
      </c>
      <c r="Z426" s="1171">
        <v>0</v>
      </c>
      <c r="AA426" s="1173" t="s">
        <v>3483</v>
      </c>
      <c r="AB426" s="1174">
        <v>0</v>
      </c>
      <c r="AC426" s="1169" t="s">
        <v>3483</v>
      </c>
      <c r="AD426" s="1175">
        <v>10</v>
      </c>
      <c r="AE426" s="2373" t="s">
        <v>3483</v>
      </c>
      <c r="AF426" s="2373"/>
      <c r="AG426" s="2373"/>
      <c r="AH426" s="2381">
        <v>525.29999999999995</v>
      </c>
      <c r="AI426" s="2381"/>
      <c r="AJ426" s="1170">
        <v>0</v>
      </c>
      <c r="AK426" s="2376">
        <v>0</v>
      </c>
      <c r="AL426" s="1168">
        <v>5778.3</v>
      </c>
      <c r="AM426" s="2373" t="s">
        <v>3483</v>
      </c>
      <c r="AN426" s="2373"/>
    </row>
    <row r="427" spans="1:41" ht="11.85" customHeight="1" x14ac:dyDescent="0.2">
      <c r="A427" s="2379"/>
      <c r="B427" s="2379"/>
      <c r="C427" s="2379"/>
      <c r="D427" s="2380"/>
      <c r="E427" s="2380"/>
      <c r="F427" s="2380"/>
      <c r="G427" s="2380"/>
      <c r="H427" s="1176" t="s">
        <v>3483</v>
      </c>
      <c r="I427" s="2374" t="s">
        <v>4007</v>
      </c>
      <c r="J427" s="2374"/>
      <c r="K427" s="2374"/>
      <c r="L427" s="2374"/>
      <c r="M427" s="2374"/>
      <c r="N427" s="2374"/>
      <c r="O427" s="2374"/>
      <c r="P427" s="2374"/>
      <c r="Q427" s="2374"/>
      <c r="R427" s="2374"/>
      <c r="S427" s="2374"/>
      <c r="T427" s="2374"/>
      <c r="U427" s="2374"/>
      <c r="V427" s="2374"/>
      <c r="W427" s="2374"/>
      <c r="X427" s="2374"/>
      <c r="Y427" s="2375" t="s">
        <v>3483</v>
      </c>
      <c r="Z427" s="2375"/>
      <c r="AA427" s="2375"/>
      <c r="AB427" s="2375"/>
      <c r="AC427" s="2375" t="s">
        <v>2403</v>
      </c>
      <c r="AD427" s="2387">
        <v>0</v>
      </c>
      <c r="AE427" s="2376">
        <v>0</v>
      </c>
      <c r="AF427" s="2376"/>
      <c r="AG427" s="2376"/>
      <c r="AH427" s="2376"/>
      <c r="AI427" s="2376"/>
      <c r="AJ427" s="1177" t="s">
        <v>3483</v>
      </c>
      <c r="AK427" s="2376"/>
      <c r="AL427" s="2376">
        <v>0</v>
      </c>
      <c r="AM427" s="2376"/>
      <c r="AN427" s="2373" t="s">
        <v>3483</v>
      </c>
    </row>
    <row r="428" spans="1:41" ht="5.85" customHeight="1" x14ac:dyDescent="0.2">
      <c r="A428" s="2379"/>
      <c r="B428" s="2379"/>
      <c r="C428" s="2379"/>
      <c r="D428" s="2380"/>
      <c r="E428" s="2380"/>
      <c r="F428" s="2380"/>
      <c r="G428" s="2380"/>
      <c r="H428" s="2373" t="s">
        <v>3483</v>
      </c>
      <c r="I428" s="2373"/>
      <c r="J428" s="2373"/>
      <c r="K428" s="2373"/>
      <c r="L428" s="2373"/>
      <c r="M428" s="2373"/>
      <c r="N428" s="2373"/>
      <c r="O428" s="2373"/>
      <c r="P428" s="2373"/>
      <c r="Q428" s="2373"/>
      <c r="R428" s="2373"/>
      <c r="S428" s="2373"/>
      <c r="T428" s="2373"/>
      <c r="U428" s="2373"/>
      <c r="V428" s="2373"/>
      <c r="W428" s="2373"/>
      <c r="X428" s="2373"/>
      <c r="Y428" s="2375"/>
      <c r="Z428" s="2375"/>
      <c r="AA428" s="2375"/>
      <c r="AB428" s="2375"/>
      <c r="AC428" s="2375"/>
      <c r="AD428" s="2387"/>
      <c r="AE428" s="2376"/>
      <c r="AF428" s="2376"/>
      <c r="AG428" s="2376"/>
      <c r="AH428" s="2376"/>
      <c r="AI428" s="2376"/>
      <c r="AJ428" s="1173" t="s">
        <v>3483</v>
      </c>
      <c r="AK428" s="2376"/>
      <c r="AL428" s="2373" t="s">
        <v>3483</v>
      </c>
      <c r="AM428" s="2373"/>
      <c r="AN428" s="2373"/>
    </row>
    <row r="429" spans="1:41" ht="11.85" customHeight="1" x14ac:dyDescent="0.2">
      <c r="A429" s="2377" t="s">
        <v>3870</v>
      </c>
      <c r="B429" s="2377"/>
      <c r="C429" s="2377"/>
      <c r="D429" s="2377"/>
      <c r="E429" s="2377"/>
      <c r="F429" s="2377"/>
      <c r="G429" s="2377"/>
      <c r="H429" s="2377"/>
      <c r="I429" s="2369">
        <v>1</v>
      </c>
      <c r="J429" s="2369"/>
      <c r="K429" s="1187">
        <v>5253</v>
      </c>
      <c r="L429" s="1187">
        <v>0</v>
      </c>
      <c r="M429" s="2369">
        <v>0</v>
      </c>
      <c r="N429" s="2369"/>
      <c r="O429" s="2369">
        <v>0</v>
      </c>
      <c r="P429" s="2369"/>
      <c r="Q429" s="2369">
        <v>0</v>
      </c>
      <c r="R429" s="2369"/>
      <c r="S429" s="2369">
        <v>0</v>
      </c>
      <c r="T429" s="2369"/>
      <c r="U429" s="2372" t="s">
        <v>3483</v>
      </c>
      <c r="V429" s="2372"/>
      <c r="W429" s="2372"/>
      <c r="X429" s="2372">
        <v>0</v>
      </c>
      <c r="Y429" s="2372"/>
      <c r="Z429" s="2369">
        <v>0</v>
      </c>
      <c r="AA429" s="2369"/>
      <c r="AB429" s="2369"/>
      <c r="AC429" s="2369">
        <v>525.29999999999995</v>
      </c>
      <c r="AD429" s="2369"/>
      <c r="AE429" s="2369"/>
      <c r="AF429" s="2369"/>
      <c r="AG429" s="2369"/>
      <c r="AH429" s="2369"/>
      <c r="AI429" s="2369"/>
      <c r="AJ429" s="2369">
        <v>0</v>
      </c>
      <c r="AK429" s="2369"/>
      <c r="AL429" s="2370">
        <v>5778.3</v>
      </c>
      <c r="AM429" s="2370"/>
    </row>
    <row r="430" spans="1:41" ht="0.2" customHeight="1" x14ac:dyDescent="0.2"/>
    <row r="431" spans="1:41" ht="11.85" customHeight="1" x14ac:dyDescent="0.2">
      <c r="R431" s="2340" t="s">
        <v>1344</v>
      </c>
      <c r="S431" s="2340"/>
      <c r="Z431" s="2368" t="s">
        <v>3988</v>
      </c>
      <c r="AA431" s="2368"/>
      <c r="AB431" s="2368"/>
      <c r="AC431" s="2368"/>
      <c r="AD431" s="2368"/>
      <c r="AE431" s="2368"/>
      <c r="AF431" s="2368"/>
      <c r="AG431" s="2368"/>
      <c r="AH431" s="2368"/>
      <c r="AI431" s="2368"/>
      <c r="AJ431" s="2368"/>
      <c r="AK431" s="2368"/>
      <c r="AL431" s="2368"/>
      <c r="AM431" s="2368"/>
    </row>
    <row r="432" spans="1:41" ht="11.85" customHeight="1" x14ac:dyDescent="0.2">
      <c r="A432" s="2344" t="s">
        <v>3484</v>
      </c>
      <c r="B432" s="2345"/>
      <c r="C432" s="2346"/>
      <c r="D432" s="2353" t="s">
        <v>3485</v>
      </c>
      <c r="E432" s="2354"/>
      <c r="F432" s="2355"/>
      <c r="G432" s="2164" t="s">
        <v>3486</v>
      </c>
      <c r="H432" s="2362" t="s">
        <v>3989</v>
      </c>
      <c r="I432" s="2303" t="s">
        <v>3487</v>
      </c>
      <c r="J432" s="2305"/>
      <c r="K432" s="2311" t="s">
        <v>3990</v>
      </c>
      <c r="L432" s="2316" t="s">
        <v>3488</v>
      </c>
      <c r="M432" s="2317"/>
      <c r="N432" s="2317"/>
      <c r="O432" s="2317"/>
      <c r="P432" s="2317"/>
      <c r="Q432" s="2317"/>
      <c r="R432" s="2317"/>
      <c r="S432" s="2317"/>
      <c r="T432" s="2318"/>
      <c r="U432" s="2316" t="s">
        <v>3489</v>
      </c>
      <c r="V432" s="2317"/>
      <c r="W432" s="2317"/>
      <c r="X432" s="2317"/>
      <c r="Y432" s="2317"/>
      <c r="Z432" s="2317"/>
      <c r="AA432" s="2317"/>
      <c r="AB432" s="2317"/>
      <c r="AC432" s="2317"/>
      <c r="AD432" s="2317"/>
      <c r="AE432" s="2317"/>
      <c r="AF432" s="2317"/>
      <c r="AG432" s="2317"/>
      <c r="AH432" s="2317"/>
      <c r="AI432" s="2318"/>
      <c r="AJ432" s="2319" t="s">
        <v>3991</v>
      </c>
      <c r="AK432" s="2320"/>
      <c r="AL432" s="2325" t="s">
        <v>3490</v>
      </c>
      <c r="AM432" s="2326"/>
    </row>
    <row r="433" spans="1:40" ht="17.45" customHeight="1" x14ac:dyDescent="0.2">
      <c r="A433" s="2347"/>
      <c r="B433" s="2348"/>
      <c r="C433" s="2349"/>
      <c r="D433" s="2356"/>
      <c r="E433" s="2357"/>
      <c r="F433" s="2358"/>
      <c r="G433" s="2165"/>
      <c r="H433" s="2363"/>
      <c r="I433" s="2365"/>
      <c r="J433" s="2366"/>
      <c r="K433" s="2367"/>
      <c r="L433" s="2331" t="s">
        <v>3491</v>
      </c>
      <c r="M433" s="2325" t="s">
        <v>3992</v>
      </c>
      <c r="N433" s="2326"/>
      <c r="O433" s="2325" t="s">
        <v>3492</v>
      </c>
      <c r="P433" s="2326"/>
      <c r="Q433" s="2334" t="s">
        <v>3993</v>
      </c>
      <c r="R433" s="2335"/>
      <c r="S433" s="2340" t="s">
        <v>3483</v>
      </c>
      <c r="T433" s="2341" t="s">
        <v>3994</v>
      </c>
      <c r="U433" s="2294" t="s">
        <v>3493</v>
      </c>
      <c r="V433" s="2295"/>
      <c r="W433" s="2295"/>
      <c r="X433" s="2295"/>
      <c r="Y433" s="2296"/>
      <c r="Z433" s="2297" t="s">
        <v>3995</v>
      </c>
      <c r="AA433" s="2298"/>
      <c r="AB433" s="2299"/>
      <c r="AC433" s="2303" t="s">
        <v>3996</v>
      </c>
      <c r="AD433" s="2304"/>
      <c r="AE433" s="2304"/>
      <c r="AF433" s="2304"/>
      <c r="AG433" s="2304"/>
      <c r="AH433" s="2304"/>
      <c r="AI433" s="2305"/>
      <c r="AJ433" s="2321"/>
      <c r="AK433" s="2322"/>
      <c r="AL433" s="2327"/>
      <c r="AM433" s="2328"/>
    </row>
    <row r="434" spans="1:40" ht="35.1" customHeight="1" x14ac:dyDescent="0.2">
      <c r="A434" s="2347"/>
      <c r="B434" s="2348"/>
      <c r="C434" s="2349"/>
      <c r="D434" s="2356"/>
      <c r="E434" s="2357"/>
      <c r="F434" s="2358"/>
      <c r="G434" s="2165"/>
      <c r="H434" s="2363"/>
      <c r="I434" s="2365"/>
      <c r="J434" s="2366"/>
      <c r="K434" s="2367"/>
      <c r="L434" s="2332"/>
      <c r="M434" s="2327"/>
      <c r="N434" s="2328"/>
      <c r="O434" s="2329"/>
      <c r="P434" s="2330"/>
      <c r="Q434" s="2336"/>
      <c r="R434" s="2337"/>
      <c r="S434" s="2340"/>
      <c r="T434" s="2342"/>
      <c r="U434" s="2309" t="s">
        <v>3495</v>
      </c>
      <c r="V434" s="2309" t="s">
        <v>3496</v>
      </c>
      <c r="W434" s="2311" t="s">
        <v>3497</v>
      </c>
      <c r="X434" s="2311" t="s">
        <v>3498</v>
      </c>
      <c r="Y434" s="2311" t="s">
        <v>3499</v>
      </c>
      <c r="Z434" s="2300"/>
      <c r="AA434" s="2301"/>
      <c r="AB434" s="2302"/>
      <c r="AC434" s="2306"/>
      <c r="AD434" s="2307"/>
      <c r="AE434" s="2307"/>
      <c r="AF434" s="2307"/>
      <c r="AG434" s="2307"/>
      <c r="AH434" s="2307"/>
      <c r="AI434" s="2308"/>
      <c r="AJ434" s="2323"/>
      <c r="AK434" s="2324"/>
      <c r="AL434" s="2327"/>
      <c r="AM434" s="2328"/>
    </row>
    <row r="435" spans="1:40" ht="17.45" customHeight="1" x14ac:dyDescent="0.2">
      <c r="A435" s="2350"/>
      <c r="B435" s="2351"/>
      <c r="C435" s="2352"/>
      <c r="D435" s="2359"/>
      <c r="E435" s="2360"/>
      <c r="F435" s="2361"/>
      <c r="G435" s="2166"/>
      <c r="H435" s="2364"/>
      <c r="I435" s="2306"/>
      <c r="J435" s="2308"/>
      <c r="K435" s="2312"/>
      <c r="L435" s="2333"/>
      <c r="M435" s="2329"/>
      <c r="N435" s="2330"/>
      <c r="O435" s="1164" t="s">
        <v>3502</v>
      </c>
      <c r="P435" s="1164" t="s">
        <v>3500</v>
      </c>
      <c r="Q435" s="2338"/>
      <c r="R435" s="2339"/>
      <c r="S435" s="2340"/>
      <c r="T435" s="2343"/>
      <c r="U435" s="2310"/>
      <c r="V435" s="2310"/>
      <c r="W435" s="2312"/>
      <c r="X435" s="2312"/>
      <c r="Y435" s="2312"/>
      <c r="Z435" s="1164" t="s">
        <v>3502</v>
      </c>
      <c r="AA435" s="2313" t="s">
        <v>3997</v>
      </c>
      <c r="AB435" s="2314"/>
      <c r="AC435" s="1164" t="s">
        <v>3501</v>
      </c>
      <c r="AD435" s="1164" t="s">
        <v>3502</v>
      </c>
      <c r="AE435" s="2313" t="s">
        <v>3997</v>
      </c>
      <c r="AF435" s="2315"/>
      <c r="AG435" s="2315"/>
      <c r="AH435" s="2315"/>
      <c r="AI435" s="2314"/>
      <c r="AJ435" s="1164" t="s">
        <v>3502</v>
      </c>
      <c r="AK435" s="1164" t="s">
        <v>3500</v>
      </c>
      <c r="AL435" s="2329"/>
      <c r="AM435" s="2330"/>
    </row>
    <row r="436" spans="1:40" ht="11.85" customHeight="1" x14ac:dyDescent="0.2">
      <c r="A436" s="2288" t="s">
        <v>3503</v>
      </c>
      <c r="B436" s="2289"/>
      <c r="C436" s="2290"/>
      <c r="D436" s="2288" t="s">
        <v>3504</v>
      </c>
      <c r="E436" s="2289"/>
      <c r="F436" s="2290"/>
      <c r="G436" s="1165" t="s">
        <v>3505</v>
      </c>
      <c r="H436" s="1165" t="s">
        <v>3506</v>
      </c>
      <c r="I436" s="2288" t="s">
        <v>3507</v>
      </c>
      <c r="J436" s="2290"/>
      <c r="K436" s="1166">
        <v>6</v>
      </c>
      <c r="L436" s="1165" t="s">
        <v>3508</v>
      </c>
      <c r="M436" s="1165" t="s">
        <v>3998</v>
      </c>
      <c r="N436" s="1166">
        <v>9</v>
      </c>
      <c r="O436" s="1166">
        <v>10</v>
      </c>
      <c r="P436" s="1166">
        <v>11</v>
      </c>
      <c r="Q436" s="2292">
        <v>12</v>
      </c>
      <c r="R436" s="2293"/>
      <c r="S436" s="2288" t="s">
        <v>3999</v>
      </c>
      <c r="T436" s="2290"/>
      <c r="U436" s="1165" t="s">
        <v>3509</v>
      </c>
      <c r="V436" s="1165" t="s">
        <v>3510</v>
      </c>
      <c r="W436" s="1165" t="s">
        <v>3511</v>
      </c>
      <c r="X436" s="1165" t="s">
        <v>3512</v>
      </c>
      <c r="Y436" s="1167" t="s">
        <v>3513</v>
      </c>
      <c r="Z436" s="1167" t="s">
        <v>4000</v>
      </c>
      <c r="AA436" s="2292">
        <v>20</v>
      </c>
      <c r="AB436" s="2293"/>
      <c r="AC436" s="1165" t="s">
        <v>3514</v>
      </c>
      <c r="AD436" s="1167" t="s">
        <v>3515</v>
      </c>
      <c r="AE436" s="2288" t="s">
        <v>4001</v>
      </c>
      <c r="AF436" s="2289"/>
      <c r="AG436" s="2289"/>
      <c r="AH436" s="2289"/>
      <c r="AI436" s="2290"/>
      <c r="AJ436" s="1167" t="s">
        <v>4002</v>
      </c>
      <c r="AK436" s="1165" t="s">
        <v>4003</v>
      </c>
      <c r="AL436" s="2288" t="s">
        <v>3516</v>
      </c>
      <c r="AM436" s="2290"/>
    </row>
    <row r="437" spans="1:40" ht="11.85" customHeight="1" x14ac:dyDescent="0.2">
      <c r="A437" s="1967" t="s">
        <v>3567</v>
      </c>
      <c r="B437" s="1967"/>
      <c r="C437" s="1967"/>
      <c r="D437" s="1967"/>
      <c r="E437" s="1967"/>
      <c r="F437" s="1967"/>
      <c r="G437" s="1967"/>
      <c r="H437" s="1967"/>
      <c r="I437" s="2371">
        <v>21</v>
      </c>
      <c r="J437" s="2371"/>
      <c r="K437" s="1187">
        <v>338901</v>
      </c>
      <c r="L437" s="1187">
        <v>0</v>
      </c>
      <c r="M437" s="2369">
        <v>0</v>
      </c>
      <c r="N437" s="2369"/>
      <c r="O437" s="2369">
        <v>34713.199999999997</v>
      </c>
      <c r="P437" s="2369"/>
      <c r="Q437" s="2369">
        <v>0</v>
      </c>
      <c r="R437" s="2369"/>
      <c r="S437" s="2369">
        <v>34713.199999999997</v>
      </c>
      <c r="T437" s="2369"/>
      <c r="U437" s="2372" t="s">
        <v>3483</v>
      </c>
      <c r="V437" s="2372"/>
      <c r="W437" s="2372"/>
      <c r="X437" s="2372">
        <v>34189.870000000003</v>
      </c>
      <c r="Y437" s="2372"/>
      <c r="Z437" s="2369">
        <v>0</v>
      </c>
      <c r="AA437" s="2369"/>
      <c r="AB437" s="2369"/>
      <c r="AC437" s="2369">
        <v>45097.65</v>
      </c>
      <c r="AD437" s="2369"/>
      <c r="AE437" s="2369"/>
      <c r="AF437" s="2369"/>
      <c r="AG437" s="2369"/>
      <c r="AH437" s="2369"/>
      <c r="AI437" s="2369"/>
      <c r="AJ437" s="2369">
        <v>0</v>
      </c>
      <c r="AK437" s="2369"/>
      <c r="AL437" s="2370">
        <v>452901.72</v>
      </c>
      <c r="AM437" s="2370"/>
    </row>
    <row r="438" spans="1:40" ht="11.85" customHeight="1" x14ac:dyDescent="0.2">
      <c r="S438" s="2282" t="s">
        <v>4028</v>
      </c>
      <c r="T438" s="2282"/>
      <c r="U438" s="2282"/>
      <c r="V438" s="2282"/>
      <c r="W438" s="2282"/>
      <c r="X438" s="2283">
        <v>32031.84</v>
      </c>
      <c r="Y438" s="2283"/>
    </row>
    <row r="439" spans="1:40" ht="11.85" customHeight="1" x14ac:dyDescent="0.2">
      <c r="U439" s="2282" t="s">
        <v>4029</v>
      </c>
      <c r="V439" s="2282"/>
      <c r="W439" s="2282"/>
      <c r="X439" s="2283">
        <v>347.09</v>
      </c>
      <c r="Y439" s="2283"/>
      <c r="AC439" s="2282" t="s">
        <v>4030</v>
      </c>
      <c r="AD439" s="2282"/>
      <c r="AE439" s="2282"/>
      <c r="AF439" s="2282"/>
      <c r="AG439" s="2282"/>
      <c r="AH439" s="2282"/>
      <c r="AI439" s="2282"/>
      <c r="AJ439" s="2282"/>
      <c r="AK439" s="2282"/>
      <c r="AL439" s="2283">
        <v>34713.199999999997</v>
      </c>
      <c r="AM439" s="2283"/>
    </row>
    <row r="440" spans="1:40" ht="11.85" customHeight="1" x14ac:dyDescent="0.2">
      <c r="U440" s="2282" t="s">
        <v>4031</v>
      </c>
      <c r="V440" s="2282"/>
      <c r="W440" s="2282"/>
      <c r="X440" s="2283">
        <v>1810.94</v>
      </c>
      <c r="Y440" s="2283"/>
      <c r="AC440" s="2282" t="s">
        <v>3483</v>
      </c>
      <c r="AD440" s="2282"/>
      <c r="AE440" s="2282" t="s">
        <v>4032</v>
      </c>
      <c r="AF440" s="2282"/>
      <c r="AG440" s="2282"/>
      <c r="AH440" s="2282"/>
      <c r="AI440" s="2282"/>
      <c r="AJ440" s="2282"/>
      <c r="AK440" s="2282"/>
      <c r="AL440" s="2283"/>
      <c r="AM440" s="2283"/>
    </row>
    <row r="441" spans="1:40" ht="5.85" customHeight="1" x14ac:dyDescent="0.2">
      <c r="AC441" s="2282"/>
      <c r="AD441" s="2282"/>
      <c r="AE441" s="2282"/>
      <c r="AF441" s="2282"/>
      <c r="AG441" s="2282"/>
      <c r="AH441" s="2282"/>
      <c r="AI441" s="2282"/>
      <c r="AJ441" s="2282"/>
      <c r="AK441" s="2282"/>
      <c r="AL441" s="2283"/>
      <c r="AM441" s="2283"/>
    </row>
    <row r="442" spans="1:40" ht="11.85" customHeight="1" x14ac:dyDescent="0.2">
      <c r="A442" s="2357" t="s">
        <v>3483</v>
      </c>
      <c r="B442" s="2357"/>
      <c r="C442" s="2357"/>
      <c r="D442" s="2357"/>
      <c r="E442" s="2357"/>
      <c r="F442" s="2357"/>
      <c r="G442" s="2357"/>
      <c r="H442" s="2357"/>
      <c r="I442" s="2357"/>
      <c r="J442" s="2357"/>
      <c r="K442" s="2357"/>
      <c r="L442" s="2357"/>
      <c r="M442" s="2357"/>
      <c r="N442" s="2357"/>
      <c r="O442" s="2357"/>
      <c r="P442" s="2357"/>
      <c r="Q442" s="2357"/>
      <c r="R442" s="2357"/>
      <c r="S442" s="2357"/>
      <c r="T442" s="2357"/>
      <c r="U442" s="2357"/>
      <c r="V442" s="2357"/>
      <c r="W442" s="2357"/>
      <c r="X442" s="2357"/>
      <c r="Y442" s="2357"/>
      <c r="Z442" s="2357"/>
      <c r="AA442" s="2357"/>
      <c r="AB442" s="2357"/>
      <c r="AC442" s="2357"/>
      <c r="AD442" s="2357"/>
      <c r="AE442" s="2357"/>
      <c r="AF442" s="2357"/>
      <c r="AG442" s="2357"/>
      <c r="AH442" s="2357"/>
      <c r="AI442" s="2357"/>
      <c r="AJ442" s="2357"/>
      <c r="AK442" s="2357"/>
      <c r="AL442" s="2357"/>
      <c r="AM442" s="2357"/>
    </row>
    <row r="443" spans="1:40" ht="23.25" customHeight="1" x14ac:dyDescent="0.2">
      <c r="E443" s="2190" t="s">
        <v>3734</v>
      </c>
      <c r="F443" s="2190"/>
      <c r="G443" s="2190"/>
      <c r="H443" s="2190"/>
      <c r="I443" s="2190"/>
      <c r="J443" s="2190"/>
      <c r="K443" s="2190"/>
      <c r="L443" s="2190"/>
      <c r="M443" s="2190"/>
      <c r="N443" s="2190"/>
      <c r="O443" s="2190"/>
      <c r="P443" s="2190"/>
      <c r="Q443" s="2190"/>
      <c r="R443" s="2190"/>
      <c r="S443" s="2190"/>
      <c r="T443" s="2190"/>
      <c r="U443" s="2190"/>
      <c r="V443" s="2190"/>
      <c r="W443" s="2190"/>
      <c r="X443" s="2190"/>
      <c r="Y443" s="2190"/>
      <c r="Z443" s="2190"/>
      <c r="AA443" s="2190"/>
      <c r="AB443" s="2190"/>
      <c r="AC443" s="2190"/>
      <c r="AD443" s="2190"/>
      <c r="AE443" s="2190"/>
      <c r="AF443" s="2190"/>
      <c r="AG443" s="2190"/>
      <c r="AH443" s="2190"/>
      <c r="AI443" s="2190"/>
      <c r="AJ443" s="2190"/>
      <c r="AK443" s="2190"/>
      <c r="AL443" s="2190"/>
      <c r="AM443" s="2190"/>
    </row>
    <row r="444" spans="1:40" ht="5.85" customHeight="1" x14ac:dyDescent="0.2"/>
    <row r="445" spans="1:40" ht="11.85" customHeight="1" x14ac:dyDescent="0.2">
      <c r="A445" s="2379">
        <v>0</v>
      </c>
      <c r="B445" s="2379"/>
      <c r="C445" s="2379"/>
      <c r="D445" s="2384" t="s">
        <v>3735</v>
      </c>
      <c r="E445" s="2384"/>
      <c r="F445" s="2384"/>
      <c r="G445" s="2384" t="s">
        <v>4175</v>
      </c>
      <c r="H445" s="1178">
        <v>25000</v>
      </c>
      <c r="I445" s="1178">
        <v>1</v>
      </c>
      <c r="J445" s="1179" t="s">
        <v>3483</v>
      </c>
      <c r="K445" s="1178">
        <v>25000</v>
      </c>
      <c r="L445" s="1178">
        <v>0</v>
      </c>
      <c r="M445" s="1180">
        <v>0</v>
      </c>
      <c r="N445" s="1181">
        <v>0</v>
      </c>
      <c r="O445" s="1182">
        <v>4</v>
      </c>
      <c r="P445" s="1181">
        <v>1000</v>
      </c>
      <c r="Q445" s="2383">
        <v>0</v>
      </c>
      <c r="R445" s="2383"/>
      <c r="S445" s="2385">
        <v>1000</v>
      </c>
      <c r="T445" s="2385"/>
      <c r="U445" s="1181">
        <v>20</v>
      </c>
      <c r="V445" s="1181">
        <v>20</v>
      </c>
      <c r="W445" s="1181">
        <v>10</v>
      </c>
      <c r="X445" s="1182">
        <v>50</v>
      </c>
      <c r="Y445" s="1178">
        <v>12500</v>
      </c>
      <c r="Z445" s="1181">
        <v>0</v>
      </c>
      <c r="AA445" s="1183" t="s">
        <v>3483</v>
      </c>
      <c r="AB445" s="1184">
        <v>0</v>
      </c>
      <c r="AC445" s="1179" t="s">
        <v>4176</v>
      </c>
      <c r="AD445" s="1185">
        <v>15</v>
      </c>
      <c r="AE445" s="2378" t="s">
        <v>3483</v>
      </c>
      <c r="AF445" s="2378"/>
      <c r="AG445" s="2385">
        <v>3750</v>
      </c>
      <c r="AH445" s="2385"/>
      <c r="AI445" s="2385"/>
      <c r="AJ445" s="1180">
        <v>0</v>
      </c>
      <c r="AK445" s="2383">
        <v>0</v>
      </c>
      <c r="AL445" s="1178">
        <v>42250</v>
      </c>
      <c r="AM445" s="2378" t="s">
        <v>3483</v>
      </c>
      <c r="AN445" s="2378"/>
    </row>
    <row r="446" spans="1:40" ht="11.85" customHeight="1" x14ac:dyDescent="0.2">
      <c r="A446" s="2379"/>
      <c r="B446" s="2379"/>
      <c r="C446" s="2379"/>
      <c r="D446" s="2384"/>
      <c r="E446" s="2384"/>
      <c r="F446" s="2384"/>
      <c r="G446" s="2384"/>
      <c r="H446" s="1186" t="s">
        <v>4017</v>
      </c>
      <c r="I446" s="2386" t="s">
        <v>4177</v>
      </c>
      <c r="J446" s="2386"/>
      <c r="K446" s="2386"/>
      <c r="L446" s="2386"/>
      <c r="M446" s="2386"/>
      <c r="N446" s="2386"/>
      <c r="O446" s="2386"/>
      <c r="P446" s="2386"/>
      <c r="Q446" s="2386"/>
      <c r="R446" s="2386"/>
      <c r="S446" s="2386"/>
      <c r="T446" s="2386"/>
      <c r="U446" s="2386"/>
      <c r="V446" s="2386"/>
      <c r="W446" s="2386"/>
      <c r="X446" s="2386"/>
      <c r="Y446" s="2283" t="s">
        <v>3483</v>
      </c>
      <c r="Z446" s="2283"/>
      <c r="AA446" s="2283"/>
      <c r="AB446" s="2283"/>
      <c r="AC446" s="2283" t="s">
        <v>2403</v>
      </c>
      <c r="AD446" s="2382">
        <v>0</v>
      </c>
      <c r="AE446" s="2383">
        <v>0</v>
      </c>
      <c r="AF446" s="2383"/>
      <c r="AG446" s="2383"/>
      <c r="AH446" s="2383"/>
      <c r="AI446" s="2383"/>
      <c r="AJ446" s="1183" t="s">
        <v>3483</v>
      </c>
      <c r="AK446" s="2383"/>
      <c r="AL446" s="2383">
        <v>0</v>
      </c>
      <c r="AM446" s="2383"/>
      <c r="AN446" s="2378" t="s">
        <v>3483</v>
      </c>
    </row>
    <row r="447" spans="1:40" ht="10.35" customHeight="1" x14ac:dyDescent="0.2">
      <c r="A447" s="2379"/>
      <c r="B447" s="2379"/>
      <c r="C447" s="2379"/>
      <c r="D447" s="2384"/>
      <c r="E447" s="2384"/>
      <c r="F447" s="2384"/>
      <c r="G447" s="2384"/>
      <c r="H447" s="1183" t="s">
        <v>3483</v>
      </c>
      <c r="I447" s="2386"/>
      <c r="J447" s="2386"/>
      <c r="K447" s="2386"/>
      <c r="L447" s="2386"/>
      <c r="M447" s="2386"/>
      <c r="N447" s="2386"/>
      <c r="O447" s="2386"/>
      <c r="P447" s="2386"/>
      <c r="Q447" s="2386"/>
      <c r="R447" s="2386"/>
      <c r="S447" s="2386"/>
      <c r="T447" s="2386"/>
      <c r="U447" s="2386"/>
      <c r="V447" s="2386"/>
      <c r="W447" s="2386"/>
      <c r="X447" s="2386"/>
      <c r="Y447" s="2283"/>
      <c r="Z447" s="2283"/>
      <c r="AA447" s="2283"/>
      <c r="AB447" s="2283"/>
      <c r="AC447" s="2283"/>
      <c r="AD447" s="2382"/>
      <c r="AE447" s="2383"/>
      <c r="AF447" s="2383"/>
      <c r="AG447" s="2383"/>
      <c r="AH447" s="2383"/>
      <c r="AI447" s="2383"/>
      <c r="AJ447" s="1183" t="s">
        <v>3483</v>
      </c>
      <c r="AK447" s="2383"/>
      <c r="AL447" s="2378" t="s">
        <v>3483</v>
      </c>
      <c r="AM447" s="2378"/>
      <c r="AN447" s="2378"/>
    </row>
    <row r="448" spans="1:40" ht="3" customHeight="1" x14ac:dyDescent="0.2"/>
    <row r="449" spans="1:41" ht="11.85" customHeight="1" x14ac:dyDescent="0.2">
      <c r="A449" s="2379">
        <v>0</v>
      </c>
      <c r="B449" s="2379"/>
      <c r="C449" s="2379"/>
      <c r="D449" s="2380" t="s">
        <v>4178</v>
      </c>
      <c r="E449" s="2380"/>
      <c r="F449" s="2380"/>
      <c r="G449" s="2380" t="s">
        <v>235</v>
      </c>
      <c r="H449" s="1168">
        <v>21156</v>
      </c>
      <c r="I449" s="1168">
        <v>0</v>
      </c>
      <c r="J449" s="1169" t="s">
        <v>3483</v>
      </c>
      <c r="K449" s="1168">
        <v>0</v>
      </c>
      <c r="L449" s="1168">
        <v>0</v>
      </c>
      <c r="M449" s="1170">
        <v>0</v>
      </c>
      <c r="N449" s="1171">
        <v>0</v>
      </c>
      <c r="O449" s="1172">
        <v>4</v>
      </c>
      <c r="P449" s="1171">
        <v>0</v>
      </c>
      <c r="Q449" s="2376">
        <v>0</v>
      </c>
      <c r="R449" s="2376"/>
      <c r="S449" s="2381">
        <v>0</v>
      </c>
      <c r="T449" s="2381"/>
      <c r="U449" s="1171">
        <v>0</v>
      </c>
      <c r="V449" s="1171">
        <v>0</v>
      </c>
      <c r="W449" s="1171">
        <v>0</v>
      </c>
      <c r="X449" s="1172">
        <v>0</v>
      </c>
      <c r="Y449" s="1168">
        <v>0</v>
      </c>
      <c r="Z449" s="1171">
        <v>0</v>
      </c>
      <c r="AA449" s="1173" t="s">
        <v>3483</v>
      </c>
      <c r="AB449" s="1174">
        <v>0</v>
      </c>
      <c r="AC449" s="1169" t="s">
        <v>4179</v>
      </c>
      <c r="AD449" s="1175">
        <v>0</v>
      </c>
      <c r="AE449" s="2373" t="s">
        <v>3483</v>
      </c>
      <c r="AF449" s="2373"/>
      <c r="AG449" s="2373"/>
      <c r="AH449" s="2373"/>
      <c r="AI449" s="1168">
        <v>0</v>
      </c>
      <c r="AJ449" s="1170">
        <v>0</v>
      </c>
      <c r="AK449" s="2376">
        <v>0</v>
      </c>
      <c r="AL449" s="1168">
        <v>0</v>
      </c>
      <c r="AM449" s="2373" t="s">
        <v>3483</v>
      </c>
      <c r="AN449" s="2373"/>
    </row>
    <row r="450" spans="1:41" ht="11.85" customHeight="1" x14ac:dyDescent="0.2">
      <c r="A450" s="2379"/>
      <c r="B450" s="2379"/>
      <c r="C450" s="2379"/>
      <c r="D450" s="2380"/>
      <c r="E450" s="2380"/>
      <c r="F450" s="2380"/>
      <c r="G450" s="2380"/>
      <c r="H450" s="1176" t="s">
        <v>3483</v>
      </c>
      <c r="I450" s="2374" t="s">
        <v>4007</v>
      </c>
      <c r="J450" s="2374"/>
      <c r="K450" s="2374"/>
      <c r="L450" s="2374"/>
      <c r="M450" s="2374"/>
      <c r="N450" s="2374"/>
      <c r="O450" s="2374"/>
      <c r="P450" s="2374"/>
      <c r="Q450" s="2374"/>
      <c r="R450" s="2374"/>
      <c r="S450" s="2374"/>
      <c r="T450" s="2374"/>
      <c r="U450" s="2374"/>
      <c r="V450" s="2374"/>
      <c r="W450" s="2374"/>
      <c r="X450" s="2374"/>
      <c r="Y450" s="2375" t="s">
        <v>4180</v>
      </c>
      <c r="Z450" s="2375"/>
      <c r="AA450" s="2375"/>
      <c r="AB450" s="2375"/>
      <c r="AC450" s="1169" t="s">
        <v>4181</v>
      </c>
      <c r="AD450" s="1175">
        <v>10</v>
      </c>
      <c r="AE450" s="2376">
        <v>0</v>
      </c>
      <c r="AF450" s="2376"/>
      <c r="AG450" s="2376"/>
      <c r="AH450" s="2376"/>
      <c r="AI450" s="2376"/>
      <c r="AJ450" s="1177" t="s">
        <v>3483</v>
      </c>
      <c r="AK450" s="2376"/>
      <c r="AL450" s="2376">
        <v>0</v>
      </c>
      <c r="AM450" s="2376"/>
      <c r="AN450" s="1173" t="s">
        <v>3483</v>
      </c>
    </row>
    <row r="451" spans="1:41" ht="3" customHeight="1" x14ac:dyDescent="0.2"/>
    <row r="452" spans="1:41" ht="11.85" customHeight="1" x14ac:dyDescent="0.2">
      <c r="A452" s="2379">
        <v>0</v>
      </c>
      <c r="B452" s="2379"/>
      <c r="C452" s="2379"/>
      <c r="D452" s="2384" t="s">
        <v>3520</v>
      </c>
      <c r="E452" s="2384"/>
      <c r="F452" s="2384"/>
      <c r="G452" s="2384" t="s">
        <v>235</v>
      </c>
      <c r="H452" s="1178">
        <v>21156</v>
      </c>
      <c r="I452" s="1178">
        <v>0.5</v>
      </c>
      <c r="J452" s="1179" t="s">
        <v>3483</v>
      </c>
      <c r="K452" s="1178">
        <v>10578</v>
      </c>
      <c r="L452" s="1178">
        <v>0</v>
      </c>
      <c r="M452" s="1180">
        <v>0</v>
      </c>
      <c r="N452" s="1181">
        <v>0</v>
      </c>
      <c r="O452" s="1182">
        <v>4</v>
      </c>
      <c r="P452" s="1181">
        <v>423.12</v>
      </c>
      <c r="Q452" s="2383">
        <v>0</v>
      </c>
      <c r="R452" s="2383"/>
      <c r="S452" s="2385">
        <v>423.12</v>
      </c>
      <c r="T452" s="2385"/>
      <c r="U452" s="1181">
        <v>11.25</v>
      </c>
      <c r="V452" s="1181">
        <v>0.94</v>
      </c>
      <c r="W452" s="1181">
        <v>0.94</v>
      </c>
      <c r="X452" s="1182">
        <v>13.125</v>
      </c>
      <c r="Y452" s="1178">
        <v>1388.37</v>
      </c>
      <c r="Z452" s="1181">
        <v>0</v>
      </c>
      <c r="AA452" s="1183" t="s">
        <v>3483</v>
      </c>
      <c r="AB452" s="1184">
        <v>0</v>
      </c>
      <c r="AC452" s="1179" t="s">
        <v>3483</v>
      </c>
      <c r="AD452" s="1185">
        <v>10</v>
      </c>
      <c r="AE452" s="2378" t="s">
        <v>3483</v>
      </c>
      <c r="AF452" s="2378"/>
      <c r="AG452" s="2385">
        <v>1057.8</v>
      </c>
      <c r="AH452" s="2385"/>
      <c r="AI452" s="2385"/>
      <c r="AJ452" s="1180">
        <v>0</v>
      </c>
      <c r="AK452" s="2383">
        <v>0</v>
      </c>
      <c r="AL452" s="1178">
        <v>13447.29</v>
      </c>
      <c r="AM452" s="2378" t="s">
        <v>3483</v>
      </c>
      <c r="AN452" s="2378"/>
      <c r="AO452" s="1178">
        <v>13447.29</v>
      </c>
    </row>
    <row r="453" spans="1:41" ht="11.85" customHeight="1" x14ac:dyDescent="0.2">
      <c r="A453" s="2379"/>
      <c r="B453" s="2379"/>
      <c r="C453" s="2379"/>
      <c r="D453" s="2384"/>
      <c r="E453" s="2384"/>
      <c r="F453" s="2384"/>
      <c r="G453" s="2384"/>
      <c r="H453" s="1186" t="s">
        <v>3483</v>
      </c>
      <c r="I453" s="2386" t="s">
        <v>4007</v>
      </c>
      <c r="J453" s="2386"/>
      <c r="K453" s="2386"/>
      <c r="L453" s="2386"/>
      <c r="M453" s="2386"/>
      <c r="N453" s="2386"/>
      <c r="O453" s="2386"/>
      <c r="P453" s="2386"/>
      <c r="Q453" s="2386"/>
      <c r="R453" s="2386"/>
      <c r="S453" s="2386"/>
      <c r="T453" s="2386"/>
      <c r="U453" s="2386"/>
      <c r="V453" s="2386"/>
      <c r="W453" s="2386"/>
      <c r="X453" s="2386"/>
      <c r="Y453" s="2283" t="s">
        <v>3483</v>
      </c>
      <c r="Z453" s="2283"/>
      <c r="AA453" s="2283"/>
      <c r="AB453" s="2283"/>
      <c r="AC453" s="1179" t="s">
        <v>2403</v>
      </c>
      <c r="AD453" s="1185">
        <v>0</v>
      </c>
      <c r="AE453" s="2383">
        <v>0</v>
      </c>
      <c r="AF453" s="2383"/>
      <c r="AG453" s="2383"/>
      <c r="AH453" s="2383"/>
      <c r="AI453" s="2383"/>
      <c r="AJ453" s="1183" t="s">
        <v>3483</v>
      </c>
      <c r="AK453" s="2383"/>
      <c r="AL453" s="2383">
        <v>0</v>
      </c>
      <c r="AM453" s="2383"/>
      <c r="AN453" s="1183" t="s">
        <v>3483</v>
      </c>
    </row>
    <row r="454" spans="1:41" ht="3" customHeight="1" x14ac:dyDescent="0.2"/>
    <row r="455" spans="1:41" ht="11.85" customHeight="1" x14ac:dyDescent="0.2">
      <c r="A455" s="2379">
        <v>0</v>
      </c>
      <c r="B455" s="2379"/>
      <c r="C455" s="2379"/>
      <c r="D455" s="2380" t="s">
        <v>3739</v>
      </c>
      <c r="E455" s="2380"/>
      <c r="F455" s="2380"/>
      <c r="G455" s="2380" t="s">
        <v>28</v>
      </c>
      <c r="H455" s="1168">
        <v>21156</v>
      </c>
      <c r="I455" s="1168">
        <v>1</v>
      </c>
      <c r="J455" s="1169" t="s">
        <v>3483</v>
      </c>
      <c r="K455" s="1168">
        <v>21156</v>
      </c>
      <c r="L455" s="1168">
        <v>0</v>
      </c>
      <c r="M455" s="1170">
        <v>0</v>
      </c>
      <c r="N455" s="1171">
        <v>0</v>
      </c>
      <c r="O455" s="1172">
        <v>4</v>
      </c>
      <c r="P455" s="1171">
        <v>846.24</v>
      </c>
      <c r="Q455" s="2376">
        <v>0</v>
      </c>
      <c r="R455" s="2376"/>
      <c r="S455" s="2381">
        <v>846.24</v>
      </c>
      <c r="T455" s="2381"/>
      <c r="U455" s="1171">
        <v>20</v>
      </c>
      <c r="V455" s="1171">
        <v>0</v>
      </c>
      <c r="W455" s="1171">
        <v>0</v>
      </c>
      <c r="X455" s="1172">
        <v>20</v>
      </c>
      <c r="Y455" s="1168">
        <v>4231.2</v>
      </c>
      <c r="Z455" s="1171">
        <v>0</v>
      </c>
      <c r="AA455" s="1173" t="s">
        <v>3483</v>
      </c>
      <c r="AB455" s="1174">
        <v>0</v>
      </c>
      <c r="AC455" s="1169" t="s">
        <v>4182</v>
      </c>
      <c r="AD455" s="1175">
        <v>15</v>
      </c>
      <c r="AE455" s="2373" t="s">
        <v>3483</v>
      </c>
      <c r="AF455" s="2373"/>
      <c r="AG455" s="2381">
        <v>3173.4</v>
      </c>
      <c r="AH455" s="2381"/>
      <c r="AI455" s="2381"/>
      <c r="AJ455" s="1170">
        <v>0</v>
      </c>
      <c r="AK455" s="2376">
        <v>0</v>
      </c>
      <c r="AL455" s="1168">
        <v>29406.84</v>
      </c>
      <c r="AM455" s="2373" t="s">
        <v>3483</v>
      </c>
      <c r="AN455" s="2373"/>
    </row>
    <row r="456" spans="1:41" ht="11.85" customHeight="1" x14ac:dyDescent="0.2">
      <c r="A456" s="2379"/>
      <c r="B456" s="2379"/>
      <c r="C456" s="2379"/>
      <c r="D456" s="2380"/>
      <c r="E456" s="2380"/>
      <c r="F456" s="2380"/>
      <c r="G456" s="2380"/>
      <c r="H456" s="1176" t="s">
        <v>4017</v>
      </c>
      <c r="I456" s="2374" t="s">
        <v>4183</v>
      </c>
      <c r="J456" s="2374"/>
      <c r="K456" s="2374"/>
      <c r="L456" s="2374"/>
      <c r="M456" s="2374"/>
      <c r="N456" s="2374"/>
      <c r="O456" s="2374"/>
      <c r="P456" s="2374"/>
      <c r="Q456" s="2374"/>
      <c r="R456" s="2374"/>
      <c r="S456" s="2374"/>
      <c r="T456" s="2374"/>
      <c r="U456" s="2374"/>
      <c r="V456" s="2374"/>
      <c r="W456" s="2374"/>
      <c r="X456" s="2374"/>
      <c r="Y456" s="2375" t="s">
        <v>3483</v>
      </c>
      <c r="Z456" s="2375"/>
      <c r="AA456" s="2375"/>
      <c r="AB456" s="2375"/>
      <c r="AC456" s="1169" t="s">
        <v>2403</v>
      </c>
      <c r="AD456" s="1175">
        <v>0</v>
      </c>
      <c r="AE456" s="2376">
        <v>0</v>
      </c>
      <c r="AF456" s="2376"/>
      <c r="AG456" s="2376"/>
      <c r="AH456" s="2376"/>
      <c r="AI456" s="2376"/>
      <c r="AJ456" s="1177" t="s">
        <v>3483</v>
      </c>
      <c r="AK456" s="2376"/>
      <c r="AL456" s="2376">
        <v>0</v>
      </c>
      <c r="AM456" s="2376"/>
      <c r="AN456" s="1173" t="s">
        <v>3483</v>
      </c>
    </row>
    <row r="457" spans="1:41" ht="3" customHeight="1" x14ac:dyDescent="0.2"/>
    <row r="458" spans="1:41" ht="11.85" customHeight="1" x14ac:dyDescent="0.2">
      <c r="A458" s="2379">
        <v>0</v>
      </c>
      <c r="B458" s="2379"/>
      <c r="C458" s="2379"/>
      <c r="D458" s="2384" t="s">
        <v>3520</v>
      </c>
      <c r="E458" s="2384"/>
      <c r="F458" s="2384"/>
      <c r="G458" s="2384" t="s">
        <v>28</v>
      </c>
      <c r="H458" s="1178">
        <v>21156</v>
      </c>
      <c r="I458" s="1178">
        <v>2</v>
      </c>
      <c r="J458" s="1179" t="s">
        <v>3483</v>
      </c>
      <c r="K458" s="1178">
        <v>42312</v>
      </c>
      <c r="L458" s="1178">
        <v>0</v>
      </c>
      <c r="M458" s="1180">
        <v>0</v>
      </c>
      <c r="N458" s="1181">
        <v>0</v>
      </c>
      <c r="O458" s="1182">
        <v>4</v>
      </c>
      <c r="P458" s="1181">
        <v>1692.48</v>
      </c>
      <c r="Q458" s="2383">
        <v>0</v>
      </c>
      <c r="R458" s="2383"/>
      <c r="S458" s="2385">
        <v>1692.48</v>
      </c>
      <c r="T458" s="2385"/>
      <c r="U458" s="1181">
        <v>11.25</v>
      </c>
      <c r="V458" s="1181">
        <v>0.94</v>
      </c>
      <c r="W458" s="1181">
        <v>0.94</v>
      </c>
      <c r="X458" s="1182">
        <v>13.125</v>
      </c>
      <c r="Y458" s="1178">
        <v>5553.46</v>
      </c>
      <c r="Z458" s="1181">
        <v>0</v>
      </c>
      <c r="AA458" s="1183" t="s">
        <v>3483</v>
      </c>
      <c r="AB458" s="1184">
        <v>0</v>
      </c>
      <c r="AC458" s="1179" t="s">
        <v>3483</v>
      </c>
      <c r="AD458" s="1185">
        <v>10</v>
      </c>
      <c r="AE458" s="2378" t="s">
        <v>3483</v>
      </c>
      <c r="AF458" s="2378"/>
      <c r="AG458" s="2385">
        <v>4231.2</v>
      </c>
      <c r="AH458" s="2385"/>
      <c r="AI458" s="2385"/>
      <c r="AJ458" s="1180">
        <v>0</v>
      </c>
      <c r="AK458" s="2383">
        <v>0</v>
      </c>
      <c r="AL458" s="1178">
        <v>53789.14</v>
      </c>
      <c r="AM458" s="2378" t="s">
        <v>3483</v>
      </c>
      <c r="AN458" s="2378"/>
    </row>
    <row r="459" spans="1:41" ht="11.85" customHeight="1" x14ac:dyDescent="0.2">
      <c r="A459" s="2379"/>
      <c r="B459" s="2379"/>
      <c r="C459" s="2379"/>
      <c r="D459" s="2384"/>
      <c r="E459" s="2384"/>
      <c r="F459" s="2384"/>
      <c r="G459" s="2384"/>
      <c r="H459" s="1186" t="s">
        <v>3483</v>
      </c>
      <c r="I459" s="2386" t="s">
        <v>4007</v>
      </c>
      <c r="J459" s="2386"/>
      <c r="K459" s="2386"/>
      <c r="L459" s="2386"/>
      <c r="M459" s="2386"/>
      <c r="N459" s="2386"/>
      <c r="O459" s="2386"/>
      <c r="P459" s="2386"/>
      <c r="Q459" s="2386"/>
      <c r="R459" s="2386"/>
      <c r="S459" s="2386"/>
      <c r="T459" s="2386"/>
      <c r="U459" s="2386"/>
      <c r="V459" s="2386"/>
      <c r="W459" s="2386"/>
      <c r="X459" s="2386"/>
      <c r="Y459" s="2283" t="s">
        <v>3483</v>
      </c>
      <c r="Z459" s="2283"/>
      <c r="AA459" s="2283"/>
      <c r="AB459" s="2283"/>
      <c r="AC459" s="1179" t="s">
        <v>2403</v>
      </c>
      <c r="AD459" s="1185">
        <v>0</v>
      </c>
      <c r="AE459" s="2383">
        <v>0</v>
      </c>
      <c r="AF459" s="2383"/>
      <c r="AG459" s="2383"/>
      <c r="AH459" s="2383"/>
      <c r="AI459" s="2383"/>
      <c r="AJ459" s="1183" t="s">
        <v>3483</v>
      </c>
      <c r="AK459" s="2383"/>
      <c r="AL459" s="2383">
        <v>0</v>
      </c>
      <c r="AM459" s="2383"/>
      <c r="AN459" s="1183" t="s">
        <v>3483</v>
      </c>
    </row>
    <row r="460" spans="1:41" ht="3" customHeight="1" x14ac:dyDescent="0.2"/>
    <row r="461" spans="1:41" ht="11.85" customHeight="1" x14ac:dyDescent="0.2">
      <c r="A461" s="2379">
        <v>0</v>
      </c>
      <c r="B461" s="2379"/>
      <c r="C461" s="2379"/>
      <c r="D461" s="2380" t="s">
        <v>4184</v>
      </c>
      <c r="E461" s="2380"/>
      <c r="F461" s="2380"/>
      <c r="G461" s="2380" t="s">
        <v>28</v>
      </c>
      <c r="H461" s="1168">
        <v>21156</v>
      </c>
      <c r="I461" s="1168">
        <v>0.5</v>
      </c>
      <c r="J461" s="1169" t="s">
        <v>3483</v>
      </c>
      <c r="K461" s="1168">
        <v>10578</v>
      </c>
      <c r="L461" s="1168">
        <v>0</v>
      </c>
      <c r="M461" s="1170">
        <v>0</v>
      </c>
      <c r="N461" s="1171">
        <v>0</v>
      </c>
      <c r="O461" s="1172">
        <v>4</v>
      </c>
      <c r="P461" s="1171">
        <v>423.12</v>
      </c>
      <c r="Q461" s="2376">
        <v>0</v>
      </c>
      <c r="R461" s="2376"/>
      <c r="S461" s="2381">
        <v>423.12</v>
      </c>
      <c r="T461" s="2381"/>
      <c r="U461" s="1171">
        <v>0</v>
      </c>
      <c r="V461" s="1171">
        <v>0</v>
      </c>
      <c r="W461" s="1171">
        <v>0</v>
      </c>
      <c r="X461" s="1172">
        <v>0</v>
      </c>
      <c r="Y461" s="1168">
        <v>0</v>
      </c>
      <c r="Z461" s="1171">
        <v>0</v>
      </c>
      <c r="AA461" s="1173" t="s">
        <v>3483</v>
      </c>
      <c r="AB461" s="1174">
        <v>0</v>
      </c>
      <c r="AC461" s="1169" t="s">
        <v>4185</v>
      </c>
      <c r="AD461" s="1175">
        <v>15</v>
      </c>
      <c r="AE461" s="2373" t="s">
        <v>3483</v>
      </c>
      <c r="AF461" s="2373"/>
      <c r="AG461" s="2381">
        <v>1586.7</v>
      </c>
      <c r="AH461" s="2381"/>
      <c r="AI461" s="2381"/>
      <c r="AJ461" s="1170">
        <v>0</v>
      </c>
      <c r="AK461" s="2376">
        <v>0</v>
      </c>
      <c r="AL461" s="1168">
        <v>12587.82</v>
      </c>
      <c r="AM461" s="2373" t="s">
        <v>3483</v>
      </c>
      <c r="AN461" s="2373"/>
    </row>
    <row r="462" spans="1:41" ht="11.85" customHeight="1" x14ac:dyDescent="0.2">
      <c r="A462" s="2379"/>
      <c r="B462" s="2379"/>
      <c r="C462" s="2379"/>
      <c r="D462" s="2380"/>
      <c r="E462" s="2380"/>
      <c r="F462" s="2380"/>
      <c r="G462" s="2380"/>
      <c r="H462" s="1176" t="s">
        <v>3483</v>
      </c>
      <c r="I462" s="2374" t="s">
        <v>4007</v>
      </c>
      <c r="J462" s="2374"/>
      <c r="K462" s="2374"/>
      <c r="L462" s="2374"/>
      <c r="M462" s="2374"/>
      <c r="N462" s="2374"/>
      <c r="O462" s="2374"/>
      <c r="P462" s="2374"/>
      <c r="Q462" s="2374"/>
      <c r="R462" s="2374"/>
      <c r="S462" s="2374"/>
      <c r="T462" s="2374"/>
      <c r="U462" s="2374"/>
      <c r="V462" s="2374"/>
      <c r="W462" s="2374"/>
      <c r="X462" s="2374"/>
      <c r="Y462" s="2375" t="s">
        <v>3483</v>
      </c>
      <c r="Z462" s="2375"/>
      <c r="AA462" s="2375"/>
      <c r="AB462" s="2375"/>
      <c r="AC462" s="1169" t="s">
        <v>2403</v>
      </c>
      <c r="AD462" s="1175">
        <v>0</v>
      </c>
      <c r="AE462" s="2376">
        <v>0</v>
      </c>
      <c r="AF462" s="2376"/>
      <c r="AG462" s="2376"/>
      <c r="AH462" s="2376"/>
      <c r="AI462" s="2376"/>
      <c r="AJ462" s="1177" t="s">
        <v>3483</v>
      </c>
      <c r="AK462" s="2376"/>
      <c r="AL462" s="2376">
        <v>0</v>
      </c>
      <c r="AM462" s="2376"/>
      <c r="AN462" s="1173" t="s">
        <v>3483</v>
      </c>
    </row>
    <row r="463" spans="1:41" ht="3" customHeight="1" x14ac:dyDescent="0.2"/>
    <row r="464" spans="1:41" ht="11.85" customHeight="1" x14ac:dyDescent="0.2">
      <c r="A464" s="2379">
        <v>0</v>
      </c>
      <c r="B464" s="2379"/>
      <c r="C464" s="2379"/>
      <c r="D464" s="2384" t="s">
        <v>3741</v>
      </c>
      <c r="E464" s="2384"/>
      <c r="F464" s="2384"/>
      <c r="G464" s="2384" t="s">
        <v>28</v>
      </c>
      <c r="H464" s="1178">
        <v>21156</v>
      </c>
      <c r="I464" s="1178">
        <v>1</v>
      </c>
      <c r="J464" s="1179" t="s">
        <v>3483</v>
      </c>
      <c r="K464" s="1178">
        <v>21156</v>
      </c>
      <c r="L464" s="1178">
        <v>0</v>
      </c>
      <c r="M464" s="1180">
        <v>0</v>
      </c>
      <c r="N464" s="1181">
        <v>0</v>
      </c>
      <c r="O464" s="1182">
        <v>4</v>
      </c>
      <c r="P464" s="1181">
        <v>846.24</v>
      </c>
      <c r="Q464" s="2383">
        <v>0</v>
      </c>
      <c r="R464" s="2383"/>
      <c r="S464" s="2385">
        <v>846.24</v>
      </c>
      <c r="T464" s="2385"/>
      <c r="U464" s="1181">
        <v>20</v>
      </c>
      <c r="V464" s="1181">
        <v>0</v>
      </c>
      <c r="W464" s="1181">
        <v>0</v>
      </c>
      <c r="X464" s="1182">
        <v>20</v>
      </c>
      <c r="Y464" s="1178">
        <v>4231.2</v>
      </c>
      <c r="Z464" s="1181">
        <v>0</v>
      </c>
      <c r="AA464" s="1183" t="s">
        <v>3483</v>
      </c>
      <c r="AB464" s="1184">
        <v>0</v>
      </c>
      <c r="AC464" s="1179" t="s">
        <v>4186</v>
      </c>
      <c r="AD464" s="1185">
        <v>15</v>
      </c>
      <c r="AE464" s="2378" t="s">
        <v>3483</v>
      </c>
      <c r="AF464" s="2378"/>
      <c r="AG464" s="2385">
        <v>3173.4</v>
      </c>
      <c r="AH464" s="2385"/>
      <c r="AI464" s="2385"/>
      <c r="AJ464" s="1180">
        <v>0</v>
      </c>
      <c r="AK464" s="2383">
        <v>0</v>
      </c>
      <c r="AL464" s="1178">
        <v>29406.84</v>
      </c>
      <c r="AM464" s="2378" t="s">
        <v>3483</v>
      </c>
      <c r="AN464" s="2378"/>
    </row>
    <row r="465" spans="1:40" ht="11.85" customHeight="1" x14ac:dyDescent="0.2">
      <c r="A465" s="2379"/>
      <c r="B465" s="2379"/>
      <c r="C465" s="2379"/>
      <c r="D465" s="2384"/>
      <c r="E465" s="2384"/>
      <c r="F465" s="2384"/>
      <c r="G465" s="2384"/>
      <c r="H465" s="1186" t="s">
        <v>4017</v>
      </c>
      <c r="I465" s="2386" t="s">
        <v>4187</v>
      </c>
      <c r="J465" s="2386"/>
      <c r="K465" s="2386"/>
      <c r="L465" s="2386"/>
      <c r="M465" s="2386"/>
      <c r="N465" s="2386"/>
      <c r="O465" s="2386"/>
      <c r="P465" s="2386"/>
      <c r="Q465" s="2386"/>
      <c r="R465" s="2386"/>
      <c r="S465" s="2386"/>
      <c r="T465" s="2386"/>
      <c r="U465" s="2386"/>
      <c r="V465" s="2386"/>
      <c r="W465" s="2386"/>
      <c r="X465" s="2386"/>
      <c r="Y465" s="2283" t="s">
        <v>3483</v>
      </c>
      <c r="Z465" s="2283"/>
      <c r="AA465" s="2283"/>
      <c r="AB465" s="2283"/>
      <c r="AC465" s="1179" t="s">
        <v>2403</v>
      </c>
      <c r="AD465" s="1185">
        <v>0</v>
      </c>
      <c r="AE465" s="2383">
        <v>0</v>
      </c>
      <c r="AF465" s="2383"/>
      <c r="AG465" s="2383"/>
      <c r="AH465" s="2383"/>
      <c r="AI465" s="2383"/>
      <c r="AJ465" s="1183" t="s">
        <v>3483</v>
      </c>
      <c r="AK465" s="2383"/>
      <c r="AL465" s="2383">
        <v>0</v>
      </c>
      <c r="AM465" s="2383"/>
      <c r="AN465" s="1183" t="s">
        <v>3483</v>
      </c>
    </row>
    <row r="466" spans="1:40" ht="3" customHeight="1" x14ac:dyDescent="0.2"/>
    <row r="467" spans="1:40" ht="11.85" customHeight="1" x14ac:dyDescent="0.2">
      <c r="A467" s="2379">
        <v>0</v>
      </c>
      <c r="B467" s="2379"/>
      <c r="C467" s="2379"/>
      <c r="D467" s="2380" t="s">
        <v>3743</v>
      </c>
      <c r="E467" s="2380"/>
      <c r="F467" s="2380"/>
      <c r="G467" s="2380" t="s">
        <v>28</v>
      </c>
      <c r="H467" s="1168">
        <v>21156</v>
      </c>
      <c r="I467" s="1168">
        <v>1</v>
      </c>
      <c r="J467" s="1169" t="s">
        <v>3483</v>
      </c>
      <c r="K467" s="1168">
        <v>21156</v>
      </c>
      <c r="L467" s="1168">
        <v>0</v>
      </c>
      <c r="M467" s="1170">
        <v>0</v>
      </c>
      <c r="N467" s="1171">
        <v>0</v>
      </c>
      <c r="O467" s="1172">
        <v>4</v>
      </c>
      <c r="P467" s="1171">
        <v>846.24</v>
      </c>
      <c r="Q467" s="2376">
        <v>0</v>
      </c>
      <c r="R467" s="2376"/>
      <c r="S467" s="2381">
        <v>846.24</v>
      </c>
      <c r="T467" s="2381"/>
      <c r="U467" s="1171">
        <v>0</v>
      </c>
      <c r="V467" s="1171">
        <v>0</v>
      </c>
      <c r="W467" s="1171">
        <v>0</v>
      </c>
      <c r="X467" s="1172">
        <v>0</v>
      </c>
      <c r="Y467" s="1168">
        <v>0</v>
      </c>
      <c r="Z467" s="1171">
        <v>0</v>
      </c>
      <c r="AA467" s="1173" t="s">
        <v>3483</v>
      </c>
      <c r="AB467" s="1174">
        <v>0</v>
      </c>
      <c r="AC467" s="1169" t="s">
        <v>4188</v>
      </c>
      <c r="AD467" s="1175">
        <v>15</v>
      </c>
      <c r="AE467" s="2373" t="s">
        <v>3483</v>
      </c>
      <c r="AF467" s="2373"/>
      <c r="AG467" s="2381">
        <v>3173.4</v>
      </c>
      <c r="AH467" s="2381"/>
      <c r="AI467" s="2381"/>
      <c r="AJ467" s="1170">
        <v>0</v>
      </c>
      <c r="AK467" s="2376">
        <v>0</v>
      </c>
      <c r="AL467" s="1168">
        <v>25175.64</v>
      </c>
      <c r="AM467" s="2373" t="s">
        <v>3483</v>
      </c>
      <c r="AN467" s="2373"/>
    </row>
    <row r="468" spans="1:40" ht="11.85" customHeight="1" x14ac:dyDescent="0.2">
      <c r="A468" s="2379"/>
      <c r="B468" s="2379"/>
      <c r="C468" s="2379"/>
      <c r="D468" s="2380"/>
      <c r="E468" s="2380"/>
      <c r="F468" s="2380"/>
      <c r="G468" s="2380"/>
      <c r="H468" s="1176" t="s">
        <v>3483</v>
      </c>
      <c r="I468" s="2374" t="s">
        <v>4007</v>
      </c>
      <c r="J468" s="2374"/>
      <c r="K468" s="2374"/>
      <c r="L468" s="2374"/>
      <c r="M468" s="2374"/>
      <c r="N468" s="2374"/>
      <c r="O468" s="2374"/>
      <c r="P468" s="2374"/>
      <c r="Q468" s="2374"/>
      <c r="R468" s="2374"/>
      <c r="S468" s="2374"/>
      <c r="T468" s="2374"/>
      <c r="U468" s="2374"/>
      <c r="V468" s="2374"/>
      <c r="W468" s="2374"/>
      <c r="X468" s="2374"/>
      <c r="Y468" s="2375" t="s">
        <v>3483</v>
      </c>
      <c r="Z468" s="2375"/>
      <c r="AA468" s="2375"/>
      <c r="AB468" s="2375"/>
      <c r="AC468" s="1169" t="s">
        <v>2403</v>
      </c>
      <c r="AD468" s="1175">
        <v>0</v>
      </c>
      <c r="AE468" s="2376">
        <v>0</v>
      </c>
      <c r="AF468" s="2376"/>
      <c r="AG468" s="2376"/>
      <c r="AH468" s="2376"/>
      <c r="AI468" s="2376"/>
      <c r="AJ468" s="1177" t="s">
        <v>3483</v>
      </c>
      <c r="AK468" s="2376"/>
      <c r="AL468" s="2376">
        <v>0</v>
      </c>
      <c r="AM468" s="2376"/>
      <c r="AN468" s="1173" t="s">
        <v>3483</v>
      </c>
    </row>
    <row r="469" spans="1:40" ht="3" customHeight="1" x14ac:dyDescent="0.2"/>
    <row r="470" spans="1:40" ht="11.85" customHeight="1" x14ac:dyDescent="0.2">
      <c r="A470" s="2379">
        <v>0</v>
      </c>
      <c r="B470" s="2379"/>
      <c r="C470" s="2379"/>
      <c r="D470" s="2384" t="s">
        <v>4149</v>
      </c>
      <c r="E470" s="2384"/>
      <c r="F470" s="2384"/>
      <c r="G470" s="2384" t="s">
        <v>28</v>
      </c>
      <c r="H470" s="1178">
        <v>21156</v>
      </c>
      <c r="I470" s="1188">
        <v>0.5</v>
      </c>
      <c r="J470" s="1189" t="s">
        <v>4090</v>
      </c>
      <c r="K470" s="1178">
        <v>10578</v>
      </c>
      <c r="L470" s="1178">
        <v>0</v>
      </c>
      <c r="M470" s="1180">
        <v>0</v>
      </c>
      <c r="N470" s="1181">
        <v>0</v>
      </c>
      <c r="O470" s="1182">
        <v>4</v>
      </c>
      <c r="P470" s="1181">
        <v>423.12</v>
      </c>
      <c r="Q470" s="2383">
        <v>0</v>
      </c>
      <c r="R470" s="2383"/>
      <c r="S470" s="2385">
        <v>423.12</v>
      </c>
      <c r="T470" s="2385"/>
      <c r="U470" s="1181">
        <v>0</v>
      </c>
      <c r="V470" s="1181">
        <v>0</v>
      </c>
      <c r="W470" s="1181">
        <v>0</v>
      </c>
      <c r="X470" s="1182">
        <v>0</v>
      </c>
      <c r="Y470" s="1178">
        <v>0</v>
      </c>
      <c r="Z470" s="1181">
        <v>0</v>
      </c>
      <c r="AA470" s="1183" t="s">
        <v>3483</v>
      </c>
      <c r="AB470" s="1184">
        <v>0</v>
      </c>
      <c r="AC470" s="1179" t="s">
        <v>4150</v>
      </c>
      <c r="AD470" s="1185">
        <v>15</v>
      </c>
      <c r="AE470" s="2378" t="s">
        <v>3483</v>
      </c>
      <c r="AF470" s="2378"/>
      <c r="AG470" s="2385">
        <v>1586.7</v>
      </c>
      <c r="AH470" s="2385"/>
      <c r="AI470" s="2385"/>
      <c r="AJ470" s="1180">
        <v>0</v>
      </c>
      <c r="AK470" s="2383">
        <v>0</v>
      </c>
      <c r="AL470" s="1178">
        <v>12587.82</v>
      </c>
      <c r="AM470" s="2378" t="s">
        <v>3483</v>
      </c>
      <c r="AN470" s="2378"/>
    </row>
    <row r="471" spans="1:40" ht="11.85" customHeight="1" x14ac:dyDescent="0.2">
      <c r="A471" s="2379"/>
      <c r="B471" s="2379"/>
      <c r="C471" s="2379"/>
      <c r="D471" s="2384"/>
      <c r="E471" s="2384"/>
      <c r="F471" s="2384"/>
      <c r="G471" s="2384"/>
      <c r="H471" s="1186" t="s">
        <v>3483</v>
      </c>
      <c r="I471" s="2386" t="s">
        <v>4007</v>
      </c>
      <c r="J471" s="2386"/>
      <c r="K471" s="2386"/>
      <c r="L471" s="2386"/>
      <c r="M471" s="2386"/>
      <c r="N471" s="2386"/>
      <c r="O471" s="2386"/>
      <c r="P471" s="2386"/>
      <c r="Q471" s="2386"/>
      <c r="R471" s="2386"/>
      <c r="S471" s="2386"/>
      <c r="T471" s="2386"/>
      <c r="U471" s="2386"/>
      <c r="V471" s="2386"/>
      <c r="W471" s="2386"/>
      <c r="X471" s="2386"/>
      <c r="Y471" s="2283" t="s">
        <v>3483</v>
      </c>
      <c r="Z471" s="2283"/>
      <c r="AA471" s="2283"/>
      <c r="AB471" s="2283"/>
      <c r="AC471" s="1179" t="s">
        <v>2403</v>
      </c>
      <c r="AD471" s="1185">
        <v>0</v>
      </c>
      <c r="AE471" s="2383">
        <v>0</v>
      </c>
      <c r="AF471" s="2383"/>
      <c r="AG471" s="2383"/>
      <c r="AH471" s="2383"/>
      <c r="AI471" s="2383"/>
      <c r="AJ471" s="1183" t="s">
        <v>3483</v>
      </c>
      <c r="AK471" s="2383"/>
      <c r="AL471" s="2383">
        <v>0</v>
      </c>
      <c r="AM471" s="2383"/>
      <c r="AN471" s="1183" t="s">
        <v>3483</v>
      </c>
    </row>
    <row r="472" spans="1:40" ht="3" customHeight="1" x14ac:dyDescent="0.2"/>
    <row r="473" spans="1:40" ht="11.85" customHeight="1" x14ac:dyDescent="0.2">
      <c r="A473" s="2379">
        <v>0</v>
      </c>
      <c r="B473" s="2379"/>
      <c r="C473" s="2379"/>
      <c r="D473" s="2380" t="s">
        <v>3745</v>
      </c>
      <c r="E473" s="2380"/>
      <c r="F473" s="2380"/>
      <c r="G473" s="2380" t="s">
        <v>28</v>
      </c>
      <c r="H473" s="1168">
        <v>21156</v>
      </c>
      <c r="I473" s="1168">
        <v>1</v>
      </c>
      <c r="J473" s="1169" t="s">
        <v>3483</v>
      </c>
      <c r="K473" s="1168">
        <v>21156</v>
      </c>
      <c r="L473" s="1168">
        <v>0</v>
      </c>
      <c r="M473" s="1170">
        <v>0</v>
      </c>
      <c r="N473" s="1171">
        <v>0</v>
      </c>
      <c r="O473" s="1172">
        <v>4</v>
      </c>
      <c r="P473" s="1171">
        <v>846.24</v>
      </c>
      <c r="Q473" s="2376">
        <v>0</v>
      </c>
      <c r="R473" s="2376"/>
      <c r="S473" s="2381">
        <v>846.24</v>
      </c>
      <c r="T473" s="2381"/>
      <c r="U473" s="1171">
        <v>20</v>
      </c>
      <c r="V473" s="1171">
        <v>0</v>
      </c>
      <c r="W473" s="1171">
        <v>0</v>
      </c>
      <c r="X473" s="1172">
        <v>20</v>
      </c>
      <c r="Y473" s="1168">
        <v>4231.2</v>
      </c>
      <c r="Z473" s="1171">
        <v>0</v>
      </c>
      <c r="AA473" s="1173" t="s">
        <v>3483</v>
      </c>
      <c r="AB473" s="1174">
        <v>0</v>
      </c>
      <c r="AC473" s="1169" t="s">
        <v>4189</v>
      </c>
      <c r="AD473" s="1175">
        <v>15</v>
      </c>
      <c r="AE473" s="2373" t="s">
        <v>3483</v>
      </c>
      <c r="AF473" s="2373"/>
      <c r="AG473" s="2381">
        <v>3173.4</v>
      </c>
      <c r="AH473" s="2381"/>
      <c r="AI473" s="2381"/>
      <c r="AJ473" s="1170">
        <v>0</v>
      </c>
      <c r="AK473" s="2376">
        <v>0</v>
      </c>
      <c r="AL473" s="1168">
        <v>29406.84</v>
      </c>
      <c r="AM473" s="2373" t="s">
        <v>3483</v>
      </c>
      <c r="AN473" s="2373"/>
    </row>
    <row r="474" spans="1:40" ht="11.85" customHeight="1" x14ac:dyDescent="0.2">
      <c r="A474" s="2379"/>
      <c r="B474" s="2379"/>
      <c r="C474" s="2379"/>
      <c r="D474" s="2380"/>
      <c r="E474" s="2380"/>
      <c r="F474" s="2380"/>
      <c r="G474" s="2380"/>
      <c r="H474" s="1176" t="s">
        <v>4017</v>
      </c>
      <c r="I474" s="2374" t="s">
        <v>4183</v>
      </c>
      <c r="J474" s="2374"/>
      <c r="K474" s="2374"/>
      <c r="L474" s="2374"/>
      <c r="M474" s="2374"/>
      <c r="N474" s="2374"/>
      <c r="O474" s="2374"/>
      <c r="P474" s="2374"/>
      <c r="Q474" s="2374"/>
      <c r="R474" s="2374"/>
      <c r="S474" s="2374"/>
      <c r="T474" s="2374"/>
      <c r="U474" s="2374"/>
      <c r="V474" s="2374"/>
      <c r="W474" s="2374"/>
      <c r="X474" s="2374"/>
      <c r="Y474" s="2375" t="s">
        <v>3483</v>
      </c>
      <c r="Z474" s="2375"/>
      <c r="AA474" s="2375"/>
      <c r="AB474" s="2375"/>
      <c r="AC474" s="1169" t="s">
        <v>2403</v>
      </c>
      <c r="AD474" s="1175">
        <v>0</v>
      </c>
      <c r="AE474" s="2376">
        <v>0</v>
      </c>
      <c r="AF474" s="2376"/>
      <c r="AG474" s="2376"/>
      <c r="AH474" s="2376"/>
      <c r="AI474" s="2376"/>
      <c r="AJ474" s="1177" t="s">
        <v>3483</v>
      </c>
      <c r="AK474" s="2376"/>
      <c r="AL474" s="2376">
        <v>0</v>
      </c>
      <c r="AM474" s="2376"/>
      <c r="AN474" s="1173" t="s">
        <v>3483</v>
      </c>
    </row>
    <row r="475" spans="1:40" ht="3" customHeight="1" x14ac:dyDescent="0.2"/>
    <row r="476" spans="1:40" ht="11.85" customHeight="1" x14ac:dyDescent="0.2">
      <c r="A476" s="2379">
        <v>0</v>
      </c>
      <c r="B476" s="2379"/>
      <c r="C476" s="2379"/>
      <c r="D476" s="2384" t="s">
        <v>3746</v>
      </c>
      <c r="E476" s="2384"/>
      <c r="F476" s="2384"/>
      <c r="G476" s="2384" t="s">
        <v>28</v>
      </c>
      <c r="H476" s="1178">
        <v>21156</v>
      </c>
      <c r="I476" s="1178">
        <v>1</v>
      </c>
      <c r="J476" s="1179" t="s">
        <v>3483</v>
      </c>
      <c r="K476" s="1178">
        <v>21156</v>
      </c>
      <c r="L476" s="1178">
        <v>0</v>
      </c>
      <c r="M476" s="1180">
        <v>0</v>
      </c>
      <c r="N476" s="1181">
        <v>0</v>
      </c>
      <c r="O476" s="1182">
        <v>4</v>
      </c>
      <c r="P476" s="1181">
        <v>846.24</v>
      </c>
      <c r="Q476" s="2383">
        <v>0</v>
      </c>
      <c r="R476" s="2383"/>
      <c r="S476" s="2385">
        <v>846.24</v>
      </c>
      <c r="T476" s="2385"/>
      <c r="U476" s="1181">
        <v>20</v>
      </c>
      <c r="V476" s="1181">
        <v>0</v>
      </c>
      <c r="W476" s="1181">
        <v>0</v>
      </c>
      <c r="X476" s="1182">
        <v>20</v>
      </c>
      <c r="Y476" s="1178">
        <v>4231.2</v>
      </c>
      <c r="Z476" s="1181">
        <v>0</v>
      </c>
      <c r="AA476" s="1183" t="s">
        <v>3483</v>
      </c>
      <c r="AB476" s="1184">
        <v>0</v>
      </c>
      <c r="AC476" s="1179" t="s">
        <v>4190</v>
      </c>
      <c r="AD476" s="1185">
        <v>15</v>
      </c>
      <c r="AE476" s="2378" t="s">
        <v>3483</v>
      </c>
      <c r="AF476" s="2378"/>
      <c r="AG476" s="2385">
        <v>3173.4</v>
      </c>
      <c r="AH476" s="2385"/>
      <c r="AI476" s="2385"/>
      <c r="AJ476" s="1180">
        <v>0</v>
      </c>
      <c r="AK476" s="2383">
        <v>0</v>
      </c>
      <c r="AL476" s="1178">
        <v>29406.84</v>
      </c>
      <c r="AM476" s="2378" t="s">
        <v>3483</v>
      </c>
      <c r="AN476" s="2378"/>
    </row>
    <row r="477" spans="1:40" ht="11.85" customHeight="1" x14ac:dyDescent="0.2">
      <c r="A477" s="2379"/>
      <c r="B477" s="2379"/>
      <c r="C477" s="2379"/>
      <c r="D477" s="2384"/>
      <c r="E477" s="2384"/>
      <c r="F477" s="2384"/>
      <c r="G477" s="2384"/>
      <c r="H477" s="1186" t="s">
        <v>4017</v>
      </c>
      <c r="I477" s="2386" t="s">
        <v>4191</v>
      </c>
      <c r="J477" s="2386"/>
      <c r="K477" s="2386"/>
      <c r="L477" s="2386"/>
      <c r="M477" s="2386"/>
      <c r="N477" s="2386"/>
      <c r="O477" s="2386"/>
      <c r="P477" s="2386"/>
      <c r="Q477" s="2386"/>
      <c r="R477" s="2386"/>
      <c r="S477" s="2386"/>
      <c r="T477" s="2386"/>
      <c r="U477" s="2386"/>
      <c r="V477" s="2386"/>
      <c r="W477" s="2386"/>
      <c r="X477" s="2386"/>
      <c r="Y477" s="2283" t="s">
        <v>3483</v>
      </c>
      <c r="Z477" s="2283"/>
      <c r="AA477" s="2283"/>
      <c r="AB477" s="2283"/>
      <c r="AC477" s="1179" t="s">
        <v>2403</v>
      </c>
      <c r="AD477" s="1185">
        <v>0</v>
      </c>
      <c r="AE477" s="2383">
        <v>0</v>
      </c>
      <c r="AF477" s="2383"/>
      <c r="AG477" s="2383"/>
      <c r="AH477" s="2383"/>
      <c r="AI477" s="2383"/>
      <c r="AJ477" s="1183" t="s">
        <v>3483</v>
      </c>
      <c r="AK477" s="2383"/>
      <c r="AL477" s="2383">
        <v>0</v>
      </c>
      <c r="AM477" s="2383"/>
      <c r="AN477" s="1183" t="s">
        <v>3483</v>
      </c>
    </row>
    <row r="478" spans="1:40" ht="3" customHeight="1" x14ac:dyDescent="0.2"/>
    <row r="479" spans="1:40" ht="11.85" customHeight="1" x14ac:dyDescent="0.2">
      <c r="A479" s="2379">
        <v>0</v>
      </c>
      <c r="B479" s="2379"/>
      <c r="C479" s="2379"/>
      <c r="D479" s="2380" t="s">
        <v>3750</v>
      </c>
      <c r="E479" s="2380"/>
      <c r="F479" s="2380"/>
      <c r="G479" s="2380" t="s">
        <v>28</v>
      </c>
      <c r="H479" s="1168">
        <v>21156</v>
      </c>
      <c r="I479" s="1168">
        <v>1</v>
      </c>
      <c r="J479" s="1169" t="s">
        <v>3483</v>
      </c>
      <c r="K479" s="1168">
        <v>21156</v>
      </c>
      <c r="L479" s="1168">
        <v>0</v>
      </c>
      <c r="M479" s="1170">
        <v>0</v>
      </c>
      <c r="N479" s="1171">
        <v>0</v>
      </c>
      <c r="O479" s="1172">
        <v>4</v>
      </c>
      <c r="P479" s="1171">
        <v>846.24</v>
      </c>
      <c r="Q479" s="2376">
        <v>0</v>
      </c>
      <c r="R479" s="2376"/>
      <c r="S479" s="2381">
        <v>846.24</v>
      </c>
      <c r="T479" s="2381"/>
      <c r="U479" s="1171">
        <v>20</v>
      </c>
      <c r="V479" s="1171">
        <v>0</v>
      </c>
      <c r="W479" s="1171">
        <v>0</v>
      </c>
      <c r="X479" s="1172">
        <v>20</v>
      </c>
      <c r="Y479" s="1168">
        <v>4231.2</v>
      </c>
      <c r="Z479" s="1171">
        <v>0</v>
      </c>
      <c r="AA479" s="1173" t="s">
        <v>3483</v>
      </c>
      <c r="AB479" s="1174">
        <v>0</v>
      </c>
      <c r="AC479" s="1169" t="s">
        <v>4192</v>
      </c>
      <c r="AD479" s="1175">
        <v>15</v>
      </c>
      <c r="AE479" s="2373" t="s">
        <v>3483</v>
      </c>
      <c r="AF479" s="2373"/>
      <c r="AG479" s="2381">
        <v>3173.4</v>
      </c>
      <c r="AH479" s="2381"/>
      <c r="AI479" s="2381"/>
      <c r="AJ479" s="1170">
        <v>0</v>
      </c>
      <c r="AK479" s="2376">
        <v>0</v>
      </c>
      <c r="AL479" s="1168">
        <v>29406.84</v>
      </c>
      <c r="AM479" s="2373" t="s">
        <v>3483</v>
      </c>
      <c r="AN479" s="2373"/>
    </row>
    <row r="480" spans="1:40" ht="11.85" customHeight="1" x14ac:dyDescent="0.2">
      <c r="A480" s="2379"/>
      <c r="B480" s="2379"/>
      <c r="C480" s="2379"/>
      <c r="D480" s="2380"/>
      <c r="E480" s="2380"/>
      <c r="F480" s="2380"/>
      <c r="G480" s="2380"/>
      <c r="H480" s="1176" t="s">
        <v>4017</v>
      </c>
      <c r="I480" s="2374" t="s">
        <v>4191</v>
      </c>
      <c r="J480" s="2374"/>
      <c r="K480" s="2374"/>
      <c r="L480" s="2374"/>
      <c r="M480" s="2374"/>
      <c r="N480" s="2374"/>
      <c r="O480" s="2374"/>
      <c r="P480" s="2374"/>
      <c r="Q480" s="2374"/>
      <c r="R480" s="2374"/>
      <c r="S480" s="2374"/>
      <c r="T480" s="2374"/>
      <c r="U480" s="2374"/>
      <c r="V480" s="2374"/>
      <c r="W480" s="2374"/>
      <c r="X480" s="2374"/>
      <c r="Y480" s="2375" t="s">
        <v>3483</v>
      </c>
      <c r="Z480" s="2375"/>
      <c r="AA480" s="2375"/>
      <c r="AB480" s="2375"/>
      <c r="AC480" s="1169" t="s">
        <v>2403</v>
      </c>
      <c r="AD480" s="1175">
        <v>0</v>
      </c>
      <c r="AE480" s="2376">
        <v>0</v>
      </c>
      <c r="AF480" s="2376"/>
      <c r="AG480" s="2376"/>
      <c r="AH480" s="2376"/>
      <c r="AI480" s="2376"/>
      <c r="AJ480" s="1177" t="s">
        <v>3483</v>
      </c>
      <c r="AK480" s="2376"/>
      <c r="AL480" s="2376">
        <v>0</v>
      </c>
      <c r="AM480" s="2376"/>
      <c r="AN480" s="1173" t="s">
        <v>3483</v>
      </c>
    </row>
    <row r="481" spans="1:40" ht="3" customHeight="1" x14ac:dyDescent="0.2"/>
    <row r="482" spans="1:40" ht="11.85" customHeight="1" x14ac:dyDescent="0.2">
      <c r="A482" s="2379">
        <v>0</v>
      </c>
      <c r="B482" s="2379"/>
      <c r="C482" s="2379"/>
      <c r="D482" s="2384" t="s">
        <v>3752</v>
      </c>
      <c r="E482" s="2384"/>
      <c r="F482" s="2384"/>
      <c r="G482" s="2384" t="s">
        <v>28</v>
      </c>
      <c r="H482" s="1178">
        <v>21156</v>
      </c>
      <c r="I482" s="1178">
        <v>1</v>
      </c>
      <c r="J482" s="1179" t="s">
        <v>3483</v>
      </c>
      <c r="K482" s="1178">
        <v>21156</v>
      </c>
      <c r="L482" s="1178">
        <v>0</v>
      </c>
      <c r="M482" s="1180">
        <v>0</v>
      </c>
      <c r="N482" s="1181">
        <v>0</v>
      </c>
      <c r="O482" s="1182">
        <v>4</v>
      </c>
      <c r="P482" s="1181">
        <v>846.24</v>
      </c>
      <c r="Q482" s="2383">
        <v>0</v>
      </c>
      <c r="R482" s="2383"/>
      <c r="S482" s="2385">
        <v>846.24</v>
      </c>
      <c r="T482" s="2385"/>
      <c r="U482" s="1181">
        <v>20</v>
      </c>
      <c r="V482" s="1181">
        <v>0</v>
      </c>
      <c r="W482" s="1181">
        <v>0</v>
      </c>
      <c r="X482" s="1182">
        <v>20</v>
      </c>
      <c r="Y482" s="1178">
        <v>4231.2</v>
      </c>
      <c r="Z482" s="1181">
        <v>0</v>
      </c>
      <c r="AA482" s="1183" t="s">
        <v>3483</v>
      </c>
      <c r="AB482" s="1184">
        <v>0</v>
      </c>
      <c r="AC482" s="1179" t="s">
        <v>4193</v>
      </c>
      <c r="AD482" s="1185">
        <v>15</v>
      </c>
      <c r="AE482" s="2378" t="s">
        <v>3483</v>
      </c>
      <c r="AF482" s="2378"/>
      <c r="AG482" s="2385">
        <v>3173.4</v>
      </c>
      <c r="AH482" s="2385"/>
      <c r="AI482" s="2385"/>
      <c r="AJ482" s="1180">
        <v>0</v>
      </c>
      <c r="AK482" s="2383">
        <v>0</v>
      </c>
      <c r="AL482" s="1178">
        <v>29406.84</v>
      </c>
      <c r="AM482" s="2378" t="s">
        <v>3483</v>
      </c>
      <c r="AN482" s="2378"/>
    </row>
    <row r="483" spans="1:40" ht="11.85" customHeight="1" x14ac:dyDescent="0.2">
      <c r="A483" s="2379"/>
      <c r="B483" s="2379"/>
      <c r="C483" s="2379"/>
      <c r="D483" s="2384"/>
      <c r="E483" s="2384"/>
      <c r="F483" s="2384"/>
      <c r="G483" s="2384"/>
      <c r="H483" s="1186" t="s">
        <v>4017</v>
      </c>
      <c r="I483" s="2386" t="s">
        <v>4194</v>
      </c>
      <c r="J483" s="2386"/>
      <c r="K483" s="2386"/>
      <c r="L483" s="2386"/>
      <c r="M483" s="2386"/>
      <c r="N483" s="2386"/>
      <c r="O483" s="2386"/>
      <c r="P483" s="2386"/>
      <c r="Q483" s="2386"/>
      <c r="R483" s="2386"/>
      <c r="S483" s="2386"/>
      <c r="T483" s="2386"/>
      <c r="U483" s="2386"/>
      <c r="V483" s="2386"/>
      <c r="W483" s="2386"/>
      <c r="X483" s="2386"/>
      <c r="Y483" s="2283" t="s">
        <v>3483</v>
      </c>
      <c r="Z483" s="2283"/>
      <c r="AA483" s="2283"/>
      <c r="AB483" s="2283"/>
      <c r="AC483" s="1179" t="s">
        <v>2403</v>
      </c>
      <c r="AD483" s="1185">
        <v>0</v>
      </c>
      <c r="AE483" s="2383">
        <v>0</v>
      </c>
      <c r="AF483" s="2383"/>
      <c r="AG483" s="2383"/>
      <c r="AH483" s="2383"/>
      <c r="AI483" s="2383"/>
      <c r="AJ483" s="1183" t="s">
        <v>3483</v>
      </c>
      <c r="AK483" s="2383"/>
      <c r="AL483" s="2383">
        <v>0</v>
      </c>
      <c r="AM483" s="2383"/>
      <c r="AN483" s="1183" t="s">
        <v>3483</v>
      </c>
    </row>
    <row r="484" spans="1:40" ht="0.2" customHeight="1" x14ac:dyDescent="0.2"/>
    <row r="485" spans="1:40" ht="11.85" customHeight="1" x14ac:dyDescent="0.2">
      <c r="R485" s="2340" t="s">
        <v>1713</v>
      </c>
      <c r="S485" s="2340"/>
      <c r="Z485" s="2368" t="s">
        <v>3988</v>
      </c>
      <c r="AA485" s="2368"/>
      <c r="AB485" s="2368"/>
      <c r="AC485" s="2368"/>
      <c r="AD485" s="2368"/>
      <c r="AE485" s="2368"/>
      <c r="AF485" s="2368"/>
      <c r="AG485" s="2368"/>
      <c r="AH485" s="2368"/>
      <c r="AI485" s="2368"/>
      <c r="AJ485" s="2368"/>
      <c r="AK485" s="2368"/>
      <c r="AL485" s="2368"/>
      <c r="AM485" s="2368"/>
    </row>
    <row r="486" spans="1:40" ht="11.85" customHeight="1" x14ac:dyDescent="0.2">
      <c r="A486" s="2344" t="s">
        <v>3484</v>
      </c>
      <c r="B486" s="2345"/>
      <c r="C486" s="2346"/>
      <c r="D486" s="2353" t="s">
        <v>3485</v>
      </c>
      <c r="E486" s="2354"/>
      <c r="F486" s="2355"/>
      <c r="G486" s="2164" t="s">
        <v>3486</v>
      </c>
      <c r="H486" s="2362" t="s">
        <v>3989</v>
      </c>
      <c r="I486" s="2303" t="s">
        <v>3487</v>
      </c>
      <c r="J486" s="2305"/>
      <c r="K486" s="2311" t="s">
        <v>3990</v>
      </c>
      <c r="L486" s="2316" t="s">
        <v>3488</v>
      </c>
      <c r="M486" s="2317"/>
      <c r="N486" s="2317"/>
      <c r="O486" s="2317"/>
      <c r="P486" s="2317"/>
      <c r="Q486" s="2317"/>
      <c r="R486" s="2317"/>
      <c r="S486" s="2317"/>
      <c r="T486" s="2318"/>
      <c r="U486" s="2316" t="s">
        <v>3489</v>
      </c>
      <c r="V486" s="2317"/>
      <c r="W486" s="2317"/>
      <c r="X486" s="2317"/>
      <c r="Y486" s="2317"/>
      <c r="Z486" s="2317"/>
      <c r="AA486" s="2317"/>
      <c r="AB486" s="2317"/>
      <c r="AC486" s="2317"/>
      <c r="AD486" s="2317"/>
      <c r="AE486" s="2317"/>
      <c r="AF486" s="2317"/>
      <c r="AG486" s="2317"/>
      <c r="AH486" s="2317"/>
      <c r="AI486" s="2318"/>
      <c r="AJ486" s="2319" t="s">
        <v>3991</v>
      </c>
      <c r="AK486" s="2320"/>
      <c r="AL486" s="2325" t="s">
        <v>3490</v>
      </c>
      <c r="AM486" s="2326"/>
    </row>
    <row r="487" spans="1:40" ht="17.45" customHeight="1" x14ac:dyDescent="0.2">
      <c r="A487" s="2347"/>
      <c r="B487" s="2348"/>
      <c r="C487" s="2349"/>
      <c r="D487" s="2356"/>
      <c r="E487" s="2357"/>
      <c r="F487" s="2358"/>
      <c r="G487" s="2165"/>
      <c r="H487" s="2363"/>
      <c r="I487" s="2365"/>
      <c r="J487" s="2366"/>
      <c r="K487" s="2367"/>
      <c r="L487" s="2331" t="s">
        <v>3491</v>
      </c>
      <c r="M487" s="2325" t="s">
        <v>3992</v>
      </c>
      <c r="N487" s="2326"/>
      <c r="O487" s="2325" t="s">
        <v>3492</v>
      </c>
      <c r="P487" s="2326"/>
      <c r="Q487" s="2334" t="s">
        <v>3993</v>
      </c>
      <c r="R487" s="2335"/>
      <c r="S487" s="2340" t="s">
        <v>3483</v>
      </c>
      <c r="T487" s="2341" t="s">
        <v>3994</v>
      </c>
      <c r="U487" s="2294" t="s">
        <v>3493</v>
      </c>
      <c r="V487" s="2295"/>
      <c r="W487" s="2295"/>
      <c r="X487" s="2295"/>
      <c r="Y487" s="2296"/>
      <c r="Z487" s="2297" t="s">
        <v>3995</v>
      </c>
      <c r="AA487" s="2298"/>
      <c r="AB487" s="2299"/>
      <c r="AC487" s="2303" t="s">
        <v>3996</v>
      </c>
      <c r="AD487" s="2304"/>
      <c r="AE487" s="2304"/>
      <c r="AF487" s="2304"/>
      <c r="AG487" s="2304"/>
      <c r="AH487" s="2304"/>
      <c r="AI487" s="2305"/>
      <c r="AJ487" s="2321"/>
      <c r="AK487" s="2322"/>
      <c r="AL487" s="2327"/>
      <c r="AM487" s="2328"/>
    </row>
    <row r="488" spans="1:40" ht="35.1" customHeight="1" x14ac:dyDescent="0.2">
      <c r="A488" s="2347"/>
      <c r="B488" s="2348"/>
      <c r="C488" s="2349"/>
      <c r="D488" s="2356"/>
      <c r="E488" s="2357"/>
      <c r="F488" s="2358"/>
      <c r="G488" s="2165"/>
      <c r="H488" s="2363"/>
      <c r="I488" s="2365"/>
      <c r="J488" s="2366"/>
      <c r="K488" s="2367"/>
      <c r="L488" s="2332"/>
      <c r="M488" s="2327"/>
      <c r="N488" s="2328"/>
      <c r="O488" s="2329"/>
      <c r="P488" s="2330"/>
      <c r="Q488" s="2336"/>
      <c r="R488" s="2337"/>
      <c r="S488" s="2340"/>
      <c r="T488" s="2342"/>
      <c r="U488" s="2309" t="s">
        <v>3495</v>
      </c>
      <c r="V488" s="2309" t="s">
        <v>3496</v>
      </c>
      <c r="W488" s="2311" t="s">
        <v>3497</v>
      </c>
      <c r="X488" s="2311" t="s">
        <v>3498</v>
      </c>
      <c r="Y488" s="2311" t="s">
        <v>3499</v>
      </c>
      <c r="Z488" s="2300"/>
      <c r="AA488" s="2301"/>
      <c r="AB488" s="2302"/>
      <c r="AC488" s="2306"/>
      <c r="AD488" s="2307"/>
      <c r="AE488" s="2307"/>
      <c r="AF488" s="2307"/>
      <c r="AG488" s="2307"/>
      <c r="AH488" s="2307"/>
      <c r="AI488" s="2308"/>
      <c r="AJ488" s="2323"/>
      <c r="AK488" s="2324"/>
      <c r="AL488" s="2327"/>
      <c r="AM488" s="2328"/>
    </row>
    <row r="489" spans="1:40" ht="17.45" customHeight="1" x14ac:dyDescent="0.2">
      <c r="A489" s="2350"/>
      <c r="B489" s="2351"/>
      <c r="C489" s="2352"/>
      <c r="D489" s="2359"/>
      <c r="E489" s="2360"/>
      <c r="F489" s="2361"/>
      <c r="G489" s="2166"/>
      <c r="H489" s="2364"/>
      <c r="I489" s="2306"/>
      <c r="J489" s="2308"/>
      <c r="K489" s="2312"/>
      <c r="L489" s="2333"/>
      <c r="M489" s="2329"/>
      <c r="N489" s="2330"/>
      <c r="O489" s="1164" t="s">
        <v>3502</v>
      </c>
      <c r="P489" s="1164" t="s">
        <v>3500</v>
      </c>
      <c r="Q489" s="2338"/>
      <c r="R489" s="2339"/>
      <c r="S489" s="2340"/>
      <c r="T489" s="2343"/>
      <c r="U489" s="2310"/>
      <c r="V489" s="2310"/>
      <c r="W489" s="2312"/>
      <c r="X489" s="2312"/>
      <c r="Y489" s="2312"/>
      <c r="Z489" s="1164" t="s">
        <v>3502</v>
      </c>
      <c r="AA489" s="2313" t="s">
        <v>3997</v>
      </c>
      <c r="AB489" s="2314"/>
      <c r="AC489" s="1164" t="s">
        <v>3501</v>
      </c>
      <c r="AD489" s="1164" t="s">
        <v>3502</v>
      </c>
      <c r="AE489" s="2313" t="s">
        <v>3997</v>
      </c>
      <c r="AF489" s="2315"/>
      <c r="AG489" s="2315"/>
      <c r="AH489" s="2315"/>
      <c r="AI489" s="2314"/>
      <c r="AJ489" s="1164" t="s">
        <v>3502</v>
      </c>
      <c r="AK489" s="1164" t="s">
        <v>3500</v>
      </c>
      <c r="AL489" s="2329"/>
      <c r="AM489" s="2330"/>
    </row>
    <row r="490" spans="1:40" ht="11.85" customHeight="1" x14ac:dyDescent="0.2">
      <c r="A490" s="2288" t="s">
        <v>3503</v>
      </c>
      <c r="B490" s="2289"/>
      <c r="C490" s="2290"/>
      <c r="D490" s="2288" t="s">
        <v>3504</v>
      </c>
      <c r="E490" s="2289"/>
      <c r="F490" s="2290"/>
      <c r="G490" s="1165" t="s">
        <v>3505</v>
      </c>
      <c r="H490" s="1165" t="s">
        <v>3506</v>
      </c>
      <c r="I490" s="2288" t="s">
        <v>3507</v>
      </c>
      <c r="J490" s="2290"/>
      <c r="K490" s="1166">
        <v>6</v>
      </c>
      <c r="L490" s="1165" t="s">
        <v>3508</v>
      </c>
      <c r="M490" s="1165" t="s">
        <v>3998</v>
      </c>
      <c r="N490" s="1166">
        <v>9</v>
      </c>
      <c r="O490" s="1166">
        <v>10</v>
      </c>
      <c r="P490" s="1166">
        <v>11</v>
      </c>
      <c r="Q490" s="2292">
        <v>12</v>
      </c>
      <c r="R490" s="2293"/>
      <c r="S490" s="2288" t="s">
        <v>3999</v>
      </c>
      <c r="T490" s="2290"/>
      <c r="U490" s="1165" t="s">
        <v>3509</v>
      </c>
      <c r="V490" s="1165" t="s">
        <v>3510</v>
      </c>
      <c r="W490" s="1165" t="s">
        <v>3511</v>
      </c>
      <c r="X490" s="1165" t="s">
        <v>3512</v>
      </c>
      <c r="Y490" s="1167" t="s">
        <v>3513</v>
      </c>
      <c r="Z490" s="1167" t="s">
        <v>4000</v>
      </c>
      <c r="AA490" s="2292">
        <v>20</v>
      </c>
      <c r="AB490" s="2293"/>
      <c r="AC490" s="1165" t="s">
        <v>3514</v>
      </c>
      <c r="AD490" s="1167" t="s">
        <v>3515</v>
      </c>
      <c r="AE490" s="2288" t="s">
        <v>4001</v>
      </c>
      <c r="AF490" s="2289"/>
      <c r="AG490" s="2289"/>
      <c r="AH490" s="2289"/>
      <c r="AI490" s="2290"/>
      <c r="AJ490" s="1167" t="s">
        <v>4002</v>
      </c>
      <c r="AK490" s="1165" t="s">
        <v>4003</v>
      </c>
      <c r="AL490" s="2288" t="s">
        <v>3516</v>
      </c>
      <c r="AM490" s="2290"/>
    </row>
    <row r="491" spans="1:40" ht="3" customHeight="1" x14ac:dyDescent="0.2"/>
    <row r="492" spans="1:40" ht="11.85" customHeight="1" x14ac:dyDescent="0.2">
      <c r="A492" s="2379">
        <v>0</v>
      </c>
      <c r="B492" s="2379"/>
      <c r="C492" s="2379"/>
      <c r="D492" s="2380" t="s">
        <v>3754</v>
      </c>
      <c r="E492" s="2380"/>
      <c r="F492" s="2380"/>
      <c r="G492" s="2380" t="s">
        <v>28</v>
      </c>
      <c r="H492" s="1168">
        <v>21156</v>
      </c>
      <c r="I492" s="1168">
        <v>1</v>
      </c>
      <c r="J492" s="1169" t="s">
        <v>3483</v>
      </c>
      <c r="K492" s="1168">
        <v>21156</v>
      </c>
      <c r="L492" s="1168">
        <v>0</v>
      </c>
      <c r="M492" s="1170">
        <v>0</v>
      </c>
      <c r="N492" s="1171">
        <v>0</v>
      </c>
      <c r="O492" s="1172">
        <v>4</v>
      </c>
      <c r="P492" s="1171">
        <v>846.24</v>
      </c>
      <c r="Q492" s="2376">
        <v>0</v>
      </c>
      <c r="R492" s="2376"/>
      <c r="S492" s="2381">
        <v>846.24</v>
      </c>
      <c r="T492" s="2381"/>
      <c r="U492" s="1171">
        <v>20</v>
      </c>
      <c r="V492" s="1171">
        <v>0</v>
      </c>
      <c r="W492" s="1171">
        <v>10</v>
      </c>
      <c r="X492" s="1172">
        <v>30</v>
      </c>
      <c r="Y492" s="1168">
        <v>6346.8</v>
      </c>
      <c r="Z492" s="1171">
        <v>0</v>
      </c>
      <c r="AA492" s="1173" t="s">
        <v>3483</v>
      </c>
      <c r="AB492" s="1174">
        <v>0</v>
      </c>
      <c r="AC492" s="1169" t="s">
        <v>4195</v>
      </c>
      <c r="AD492" s="1175">
        <v>15</v>
      </c>
      <c r="AE492" s="2373" t="s">
        <v>3483</v>
      </c>
      <c r="AF492" s="2373"/>
      <c r="AG492" s="2381">
        <v>3173.4</v>
      </c>
      <c r="AH492" s="2381"/>
      <c r="AI492" s="2381"/>
      <c r="AJ492" s="1170">
        <v>0</v>
      </c>
      <c r="AK492" s="2376">
        <v>0</v>
      </c>
      <c r="AL492" s="1168">
        <v>31522.44</v>
      </c>
      <c r="AM492" s="2373" t="s">
        <v>3483</v>
      </c>
      <c r="AN492" s="2373"/>
    </row>
    <row r="493" spans="1:40" ht="11.85" customHeight="1" x14ac:dyDescent="0.2">
      <c r="A493" s="2379"/>
      <c r="B493" s="2379"/>
      <c r="C493" s="2379"/>
      <c r="D493" s="2380"/>
      <c r="E493" s="2380"/>
      <c r="F493" s="2380"/>
      <c r="G493" s="2380"/>
      <c r="H493" s="1176" t="s">
        <v>4017</v>
      </c>
      <c r="I493" s="2374" t="s">
        <v>4196</v>
      </c>
      <c r="J493" s="2374"/>
      <c r="K493" s="2374"/>
      <c r="L493" s="2374"/>
      <c r="M493" s="2374"/>
      <c r="N493" s="2374"/>
      <c r="O493" s="2374"/>
      <c r="P493" s="2374"/>
      <c r="Q493" s="2374"/>
      <c r="R493" s="2374"/>
      <c r="S493" s="2374"/>
      <c r="T493" s="2374"/>
      <c r="U493" s="2374"/>
      <c r="V493" s="2374"/>
      <c r="W493" s="2374"/>
      <c r="X493" s="2374"/>
      <c r="Y493" s="2375" t="s">
        <v>3483</v>
      </c>
      <c r="Z493" s="2375"/>
      <c r="AA493" s="2375"/>
      <c r="AB493" s="2375"/>
      <c r="AC493" s="2375" t="s">
        <v>2403</v>
      </c>
      <c r="AD493" s="2387">
        <v>0</v>
      </c>
      <c r="AE493" s="2376">
        <v>0</v>
      </c>
      <c r="AF493" s="2376"/>
      <c r="AG493" s="2376"/>
      <c r="AH493" s="2376"/>
      <c r="AI493" s="2376"/>
      <c r="AJ493" s="1177" t="s">
        <v>3483</v>
      </c>
      <c r="AK493" s="2376"/>
      <c r="AL493" s="2376">
        <v>0</v>
      </c>
      <c r="AM493" s="2376"/>
      <c r="AN493" s="2373" t="s">
        <v>3483</v>
      </c>
    </row>
    <row r="494" spans="1:40" ht="10.35" customHeight="1" x14ac:dyDescent="0.2">
      <c r="A494" s="2379"/>
      <c r="B494" s="2379"/>
      <c r="C494" s="2379"/>
      <c r="D494" s="2380"/>
      <c r="E494" s="2380"/>
      <c r="F494" s="2380"/>
      <c r="G494" s="2380"/>
      <c r="H494" s="1173" t="s">
        <v>3483</v>
      </c>
      <c r="I494" s="2374"/>
      <c r="J494" s="2374"/>
      <c r="K494" s="2374"/>
      <c r="L494" s="2374"/>
      <c r="M494" s="2374"/>
      <c r="N494" s="2374"/>
      <c r="O494" s="2374"/>
      <c r="P494" s="2374"/>
      <c r="Q494" s="2374"/>
      <c r="R494" s="2374"/>
      <c r="S494" s="2374"/>
      <c r="T494" s="2374"/>
      <c r="U494" s="2374"/>
      <c r="V494" s="2374"/>
      <c r="W494" s="2374"/>
      <c r="X494" s="2374"/>
      <c r="Y494" s="2375"/>
      <c r="Z494" s="2375"/>
      <c r="AA494" s="2375"/>
      <c r="AB494" s="2375"/>
      <c r="AC494" s="2375"/>
      <c r="AD494" s="2387"/>
      <c r="AE494" s="2376"/>
      <c r="AF494" s="2376"/>
      <c r="AG494" s="2376"/>
      <c r="AH494" s="2376"/>
      <c r="AI494" s="2376"/>
      <c r="AJ494" s="1173" t="s">
        <v>3483</v>
      </c>
      <c r="AK494" s="2376"/>
      <c r="AL494" s="2373" t="s">
        <v>3483</v>
      </c>
      <c r="AM494" s="2373"/>
      <c r="AN494" s="2373"/>
    </row>
    <row r="495" spans="1:40" ht="3" customHeight="1" x14ac:dyDescent="0.2"/>
    <row r="496" spans="1:40" ht="11.85" customHeight="1" x14ac:dyDescent="0.2">
      <c r="A496" s="2379">
        <v>0</v>
      </c>
      <c r="B496" s="2379"/>
      <c r="C496" s="2379"/>
      <c r="D496" s="2384" t="s">
        <v>4197</v>
      </c>
      <c r="E496" s="2384"/>
      <c r="F496" s="2384"/>
      <c r="G496" s="2384" t="s">
        <v>28</v>
      </c>
      <c r="H496" s="1178">
        <v>21156</v>
      </c>
      <c r="I496" s="1178">
        <v>0.5</v>
      </c>
      <c r="J496" s="1179" t="s">
        <v>3483</v>
      </c>
      <c r="K496" s="1178">
        <v>10578</v>
      </c>
      <c r="L496" s="1178">
        <v>0</v>
      </c>
      <c r="M496" s="1180">
        <v>0</v>
      </c>
      <c r="N496" s="1181">
        <v>0</v>
      </c>
      <c r="O496" s="1182">
        <v>4</v>
      </c>
      <c r="P496" s="1181">
        <v>423.12</v>
      </c>
      <c r="Q496" s="2383">
        <v>0</v>
      </c>
      <c r="R496" s="2383"/>
      <c r="S496" s="2385">
        <v>423.12</v>
      </c>
      <c r="T496" s="2385"/>
      <c r="U496" s="1181">
        <v>0</v>
      </c>
      <c r="V496" s="1181">
        <v>0</v>
      </c>
      <c r="W496" s="1181">
        <v>0</v>
      </c>
      <c r="X496" s="1182">
        <v>0</v>
      </c>
      <c r="Y496" s="1178">
        <v>0</v>
      </c>
      <c r="Z496" s="1181">
        <v>0</v>
      </c>
      <c r="AA496" s="1183" t="s">
        <v>3483</v>
      </c>
      <c r="AB496" s="1184">
        <v>0</v>
      </c>
      <c r="AC496" s="1179" t="s">
        <v>4198</v>
      </c>
      <c r="AD496" s="1185">
        <v>15</v>
      </c>
      <c r="AE496" s="2378" t="s">
        <v>3483</v>
      </c>
      <c r="AF496" s="2378"/>
      <c r="AG496" s="2385">
        <v>1586.7</v>
      </c>
      <c r="AH496" s="2385"/>
      <c r="AI496" s="2385"/>
      <c r="AJ496" s="1180">
        <v>0</v>
      </c>
      <c r="AK496" s="2383">
        <v>0</v>
      </c>
      <c r="AL496" s="1178">
        <v>12587.82</v>
      </c>
      <c r="AM496" s="2378" t="s">
        <v>3483</v>
      </c>
      <c r="AN496" s="2378"/>
    </row>
    <row r="497" spans="1:41" ht="11.85" customHeight="1" x14ac:dyDescent="0.2">
      <c r="A497" s="2379"/>
      <c r="B497" s="2379"/>
      <c r="C497" s="2379"/>
      <c r="D497" s="2384"/>
      <c r="E497" s="2384"/>
      <c r="F497" s="2384"/>
      <c r="G497" s="2384"/>
      <c r="H497" s="1186" t="s">
        <v>3483</v>
      </c>
      <c r="I497" s="2386" t="s">
        <v>4007</v>
      </c>
      <c r="J497" s="2386"/>
      <c r="K497" s="2386"/>
      <c r="L497" s="2386"/>
      <c r="M497" s="2386"/>
      <c r="N497" s="2386"/>
      <c r="O497" s="2386"/>
      <c r="P497" s="2386"/>
      <c r="Q497" s="2386"/>
      <c r="R497" s="2386"/>
      <c r="S497" s="2386"/>
      <c r="T497" s="2386"/>
      <c r="U497" s="2386"/>
      <c r="V497" s="2386"/>
      <c r="W497" s="2386"/>
      <c r="X497" s="2386"/>
      <c r="Y497" s="2283" t="s">
        <v>3483</v>
      </c>
      <c r="Z497" s="2283"/>
      <c r="AA497" s="2283"/>
      <c r="AB497" s="2283"/>
      <c r="AC497" s="2283" t="s">
        <v>2403</v>
      </c>
      <c r="AD497" s="2382">
        <v>0</v>
      </c>
      <c r="AE497" s="2383">
        <v>0</v>
      </c>
      <c r="AF497" s="2383"/>
      <c r="AG497" s="2383"/>
      <c r="AH497" s="2383"/>
      <c r="AI497" s="2383"/>
      <c r="AJ497" s="1183" t="s">
        <v>3483</v>
      </c>
      <c r="AK497" s="2383"/>
      <c r="AL497" s="2383">
        <v>0</v>
      </c>
      <c r="AM497" s="2383"/>
      <c r="AN497" s="2378" t="s">
        <v>3483</v>
      </c>
    </row>
    <row r="498" spans="1:41" ht="5.85" customHeight="1" x14ac:dyDescent="0.2">
      <c r="A498" s="2379"/>
      <c r="B498" s="2379"/>
      <c r="C498" s="2379"/>
      <c r="D498" s="2384"/>
      <c r="E498" s="2384"/>
      <c r="F498" s="2384"/>
      <c r="G498" s="2384"/>
      <c r="H498" s="2378" t="s">
        <v>3483</v>
      </c>
      <c r="I498" s="2378"/>
      <c r="J498" s="2378"/>
      <c r="K498" s="2378"/>
      <c r="L498" s="2378"/>
      <c r="M498" s="2378"/>
      <c r="N498" s="2378"/>
      <c r="O498" s="2378"/>
      <c r="P498" s="2378"/>
      <c r="Q498" s="2378"/>
      <c r="R498" s="2378"/>
      <c r="S498" s="2378"/>
      <c r="T498" s="2378"/>
      <c r="U498" s="2378"/>
      <c r="V498" s="2378"/>
      <c r="W498" s="2378"/>
      <c r="X498" s="2378"/>
      <c r="Y498" s="2283"/>
      <c r="Z498" s="2283"/>
      <c r="AA498" s="2283"/>
      <c r="AB498" s="2283"/>
      <c r="AC498" s="2283"/>
      <c r="AD498" s="2382"/>
      <c r="AE498" s="2383"/>
      <c r="AF498" s="2383"/>
      <c r="AG498" s="2383"/>
      <c r="AH498" s="2383"/>
      <c r="AI498" s="2383"/>
      <c r="AJ498" s="1183" t="s">
        <v>3483</v>
      </c>
      <c r="AK498" s="2383"/>
      <c r="AL498" s="2378" t="s">
        <v>3483</v>
      </c>
      <c r="AM498" s="2378"/>
      <c r="AN498" s="2378"/>
    </row>
    <row r="499" spans="1:41" ht="11.85" customHeight="1" x14ac:dyDescent="0.2">
      <c r="A499" s="2377" t="s">
        <v>3534</v>
      </c>
      <c r="B499" s="2377"/>
      <c r="C499" s="2377"/>
      <c r="D499" s="2377"/>
      <c r="E499" s="2377"/>
      <c r="F499" s="2377"/>
      <c r="G499" s="2377"/>
      <c r="H499" s="2377"/>
      <c r="I499" s="2369">
        <v>13</v>
      </c>
      <c r="J499" s="2369"/>
      <c r="K499" s="1187">
        <v>278872</v>
      </c>
      <c r="L499" s="1187">
        <v>0</v>
      </c>
      <c r="M499" s="2369">
        <v>0</v>
      </c>
      <c r="N499" s="2369"/>
      <c r="O499" s="2369">
        <v>11154.88</v>
      </c>
      <c r="P499" s="2369"/>
      <c r="Q499" s="2369">
        <v>0</v>
      </c>
      <c r="R499" s="2369"/>
      <c r="S499" s="2369">
        <v>11154.88</v>
      </c>
      <c r="T499" s="2369"/>
      <c r="U499" s="2372" t="s">
        <v>3483</v>
      </c>
      <c r="V499" s="2372"/>
      <c r="W499" s="2372"/>
      <c r="X499" s="2372">
        <v>51175.83</v>
      </c>
      <c r="Y499" s="2372"/>
      <c r="Z499" s="2369">
        <v>0</v>
      </c>
      <c r="AA499" s="2369"/>
      <c r="AB499" s="2369"/>
      <c r="AC499" s="2369">
        <v>39186.300000000003</v>
      </c>
      <c r="AD499" s="2369"/>
      <c r="AE499" s="2369"/>
      <c r="AF499" s="2369"/>
      <c r="AG499" s="2369"/>
      <c r="AH499" s="2369"/>
      <c r="AI499" s="2369"/>
      <c r="AJ499" s="2369">
        <v>0</v>
      </c>
      <c r="AK499" s="2369"/>
      <c r="AL499" s="2370">
        <v>380389.01</v>
      </c>
      <c r="AM499" s="2370"/>
      <c r="AO499" s="58">
        <f>AL445+AL455+AL458+AL461+AL464+AL467+AL470+AL473+AL476+AL479+AL482+AL492+AL496</f>
        <v>366941.72000000003</v>
      </c>
    </row>
    <row r="500" spans="1:41" ht="8.85" customHeight="1" x14ac:dyDescent="0.2"/>
    <row r="501" spans="1:41" ht="11.85" customHeight="1" x14ac:dyDescent="0.2">
      <c r="A501" s="2379">
        <v>0</v>
      </c>
      <c r="B501" s="2379"/>
      <c r="C501" s="2379"/>
      <c r="D501" s="2380" t="s">
        <v>3756</v>
      </c>
      <c r="E501" s="2380"/>
      <c r="F501" s="2380"/>
      <c r="G501" s="2380" t="s">
        <v>237</v>
      </c>
      <c r="H501" s="1168">
        <v>13012</v>
      </c>
      <c r="I501" s="1168">
        <v>1</v>
      </c>
      <c r="J501" s="1169" t="s">
        <v>3483</v>
      </c>
      <c r="K501" s="1168">
        <v>13012</v>
      </c>
      <c r="L501" s="1168">
        <v>0</v>
      </c>
      <c r="M501" s="1170">
        <v>0</v>
      </c>
      <c r="N501" s="1171">
        <v>0</v>
      </c>
      <c r="O501" s="1172">
        <v>4</v>
      </c>
      <c r="P501" s="1171">
        <v>520.48</v>
      </c>
      <c r="Q501" s="2376">
        <v>0</v>
      </c>
      <c r="R501" s="2376"/>
      <c r="S501" s="2381">
        <v>520.48</v>
      </c>
      <c r="T501" s="2381"/>
      <c r="U501" s="1171">
        <v>20</v>
      </c>
      <c r="V501" s="1171">
        <v>0</v>
      </c>
      <c r="W501" s="1171">
        <v>0</v>
      </c>
      <c r="X501" s="1172">
        <v>20</v>
      </c>
      <c r="Y501" s="1168">
        <v>2602.4</v>
      </c>
      <c r="Z501" s="1171">
        <v>0</v>
      </c>
      <c r="AA501" s="1173" t="s">
        <v>3483</v>
      </c>
      <c r="AB501" s="1174">
        <v>0</v>
      </c>
      <c r="AC501" s="1169" t="s">
        <v>4199</v>
      </c>
      <c r="AD501" s="1175">
        <v>15</v>
      </c>
      <c r="AE501" s="2373" t="s">
        <v>3483</v>
      </c>
      <c r="AF501" s="2373"/>
      <c r="AG501" s="2381">
        <v>1951.8</v>
      </c>
      <c r="AH501" s="2381"/>
      <c r="AI501" s="2381"/>
      <c r="AJ501" s="1170">
        <v>0</v>
      </c>
      <c r="AK501" s="2376">
        <v>0</v>
      </c>
      <c r="AL501" s="1168">
        <v>18086.68</v>
      </c>
      <c r="AM501" s="2373" t="s">
        <v>3483</v>
      </c>
      <c r="AN501" s="2373"/>
    </row>
    <row r="502" spans="1:41" ht="11.85" customHeight="1" x14ac:dyDescent="0.2">
      <c r="A502" s="2379"/>
      <c r="B502" s="2379"/>
      <c r="C502" s="2379"/>
      <c r="D502" s="2380"/>
      <c r="E502" s="2380"/>
      <c r="F502" s="2380"/>
      <c r="G502" s="2380"/>
      <c r="H502" s="1176" t="s">
        <v>4017</v>
      </c>
      <c r="I502" s="2374" t="s">
        <v>4200</v>
      </c>
      <c r="J502" s="2374"/>
      <c r="K502" s="2374"/>
      <c r="L502" s="2374"/>
      <c r="M502" s="2374"/>
      <c r="N502" s="2374"/>
      <c r="O502" s="2374"/>
      <c r="P502" s="2374"/>
      <c r="Q502" s="2374"/>
      <c r="R502" s="2374"/>
      <c r="S502" s="2374"/>
      <c r="T502" s="2374"/>
      <c r="U502" s="2374"/>
      <c r="V502" s="2374"/>
      <c r="W502" s="2374"/>
      <c r="X502" s="2374"/>
      <c r="Y502" s="2375" t="s">
        <v>3483</v>
      </c>
      <c r="Z502" s="2375"/>
      <c r="AA502" s="2375"/>
      <c r="AB502" s="2375"/>
      <c r="AC502" s="1169" t="s">
        <v>2403</v>
      </c>
      <c r="AD502" s="1175">
        <v>0</v>
      </c>
      <c r="AE502" s="2376">
        <v>0</v>
      </c>
      <c r="AF502" s="2376"/>
      <c r="AG502" s="2376"/>
      <c r="AH502" s="2376"/>
      <c r="AI502" s="2376"/>
      <c r="AJ502" s="1177" t="s">
        <v>3483</v>
      </c>
      <c r="AK502" s="2376"/>
      <c r="AL502" s="2376">
        <v>0</v>
      </c>
      <c r="AM502" s="2376"/>
      <c r="AN502" s="1173" t="s">
        <v>3483</v>
      </c>
    </row>
    <row r="503" spans="1:41" ht="3" customHeight="1" x14ac:dyDescent="0.2"/>
    <row r="504" spans="1:41" ht="11.85" customHeight="1" x14ac:dyDescent="0.2">
      <c r="A504" s="2379">
        <v>0</v>
      </c>
      <c r="B504" s="2379"/>
      <c r="C504" s="2379"/>
      <c r="D504" s="2384" t="s">
        <v>3520</v>
      </c>
      <c r="E504" s="2384"/>
      <c r="F504" s="2384"/>
      <c r="G504" s="2384" t="s">
        <v>237</v>
      </c>
      <c r="H504" s="1178">
        <v>13012</v>
      </c>
      <c r="I504" s="1178">
        <v>3</v>
      </c>
      <c r="J504" s="1179" t="s">
        <v>3483</v>
      </c>
      <c r="K504" s="1178">
        <v>39036</v>
      </c>
      <c r="L504" s="1178">
        <v>0</v>
      </c>
      <c r="M504" s="1180">
        <v>0</v>
      </c>
      <c r="N504" s="1181">
        <v>0</v>
      </c>
      <c r="O504" s="1182">
        <v>4</v>
      </c>
      <c r="P504" s="1181">
        <v>1561.44</v>
      </c>
      <c r="Q504" s="2383">
        <v>0</v>
      </c>
      <c r="R504" s="2383"/>
      <c r="S504" s="2385">
        <v>1561.44</v>
      </c>
      <c r="T504" s="2385"/>
      <c r="U504" s="1181">
        <v>11.25</v>
      </c>
      <c r="V504" s="1181">
        <v>0</v>
      </c>
      <c r="W504" s="1181">
        <v>1.25</v>
      </c>
      <c r="X504" s="1182">
        <v>12.5</v>
      </c>
      <c r="Y504" s="1178">
        <v>4879.5</v>
      </c>
      <c r="Z504" s="1181">
        <v>0</v>
      </c>
      <c r="AA504" s="1183" t="s">
        <v>3483</v>
      </c>
      <c r="AB504" s="1184">
        <v>0</v>
      </c>
      <c r="AC504" s="1179" t="s">
        <v>3483</v>
      </c>
      <c r="AD504" s="1185">
        <v>10</v>
      </c>
      <c r="AE504" s="2378" t="s">
        <v>3483</v>
      </c>
      <c r="AF504" s="2378"/>
      <c r="AG504" s="2385">
        <v>3903.6</v>
      </c>
      <c r="AH504" s="2385"/>
      <c r="AI504" s="2385"/>
      <c r="AJ504" s="1180">
        <v>0</v>
      </c>
      <c r="AK504" s="2383">
        <v>0</v>
      </c>
      <c r="AL504" s="1178">
        <v>49380.54</v>
      </c>
      <c r="AM504" s="2378" t="s">
        <v>3483</v>
      </c>
      <c r="AN504" s="2378"/>
    </row>
    <row r="505" spans="1:41" ht="11.85" customHeight="1" x14ac:dyDescent="0.2">
      <c r="A505" s="2379"/>
      <c r="B505" s="2379"/>
      <c r="C505" s="2379"/>
      <c r="D505" s="2384"/>
      <c r="E505" s="2384"/>
      <c r="F505" s="2384"/>
      <c r="G505" s="2384"/>
      <c r="H505" s="1186" t="s">
        <v>3483</v>
      </c>
      <c r="I505" s="2386" t="s">
        <v>4007</v>
      </c>
      <c r="J505" s="2386"/>
      <c r="K505" s="2386"/>
      <c r="L505" s="2386"/>
      <c r="M505" s="2386"/>
      <c r="N505" s="2386"/>
      <c r="O505" s="2386"/>
      <c r="P505" s="2386"/>
      <c r="Q505" s="2386"/>
      <c r="R505" s="2386"/>
      <c r="S505" s="2386"/>
      <c r="T505" s="2386"/>
      <c r="U505" s="2386"/>
      <c r="V505" s="2386"/>
      <c r="W505" s="2386"/>
      <c r="X505" s="2386"/>
      <c r="Y505" s="2283" t="s">
        <v>3483</v>
      </c>
      <c r="Z505" s="2283"/>
      <c r="AA505" s="2283"/>
      <c r="AB505" s="2283"/>
      <c r="AC505" s="1179" t="s">
        <v>2403</v>
      </c>
      <c r="AD505" s="1185">
        <v>0</v>
      </c>
      <c r="AE505" s="2383">
        <v>0</v>
      </c>
      <c r="AF505" s="2383"/>
      <c r="AG505" s="2383"/>
      <c r="AH505" s="2383"/>
      <c r="AI505" s="2383"/>
      <c r="AJ505" s="1183" t="s">
        <v>3483</v>
      </c>
      <c r="AK505" s="2383"/>
      <c r="AL505" s="2383">
        <v>0</v>
      </c>
      <c r="AM505" s="2383"/>
      <c r="AN505" s="1183" t="s">
        <v>3483</v>
      </c>
    </row>
    <row r="506" spans="1:41" ht="3" customHeight="1" x14ac:dyDescent="0.2"/>
    <row r="507" spans="1:41" ht="11.85" customHeight="1" x14ac:dyDescent="0.2">
      <c r="A507" s="2379">
        <v>0</v>
      </c>
      <c r="B507" s="2379"/>
      <c r="C507" s="2379"/>
      <c r="D507" s="2380" t="s">
        <v>4201</v>
      </c>
      <c r="E507" s="2380"/>
      <c r="F507" s="2380"/>
      <c r="G507" s="2380" t="s">
        <v>237</v>
      </c>
      <c r="H507" s="1168">
        <v>13012</v>
      </c>
      <c r="I507" s="1168">
        <v>0</v>
      </c>
      <c r="J507" s="1169" t="s">
        <v>3483</v>
      </c>
      <c r="K507" s="1168">
        <v>0</v>
      </c>
      <c r="L507" s="1168">
        <v>0</v>
      </c>
      <c r="M507" s="1170">
        <v>0</v>
      </c>
      <c r="N507" s="1171">
        <v>0</v>
      </c>
      <c r="O507" s="1172">
        <v>4</v>
      </c>
      <c r="P507" s="1171">
        <v>0</v>
      </c>
      <c r="Q507" s="2376">
        <v>0</v>
      </c>
      <c r="R507" s="2376"/>
      <c r="S507" s="2381">
        <v>0</v>
      </c>
      <c r="T507" s="2381"/>
      <c r="U507" s="1171">
        <v>0</v>
      </c>
      <c r="V507" s="1171">
        <v>0</v>
      </c>
      <c r="W507" s="1171">
        <v>0</v>
      </c>
      <c r="X507" s="1172">
        <v>0</v>
      </c>
      <c r="Y507" s="1168">
        <v>0</v>
      </c>
      <c r="Z507" s="1171">
        <v>0</v>
      </c>
      <c r="AA507" s="1173" t="s">
        <v>3483</v>
      </c>
      <c r="AB507" s="1174">
        <v>0</v>
      </c>
      <c r="AC507" s="1169" t="s">
        <v>4202</v>
      </c>
      <c r="AD507" s="1175">
        <v>15</v>
      </c>
      <c r="AE507" s="2373" t="s">
        <v>3483</v>
      </c>
      <c r="AF507" s="2373"/>
      <c r="AG507" s="2373"/>
      <c r="AH507" s="2373"/>
      <c r="AI507" s="1168">
        <v>0</v>
      </c>
      <c r="AJ507" s="1170">
        <v>0</v>
      </c>
      <c r="AK507" s="2376">
        <v>0</v>
      </c>
      <c r="AL507" s="1168">
        <v>0</v>
      </c>
      <c r="AM507" s="2373" t="s">
        <v>3483</v>
      </c>
      <c r="AN507" s="2373"/>
    </row>
    <row r="508" spans="1:41" ht="11.85" customHeight="1" x14ac:dyDescent="0.2">
      <c r="A508" s="2379"/>
      <c r="B508" s="2379"/>
      <c r="C508" s="2379"/>
      <c r="D508" s="2380"/>
      <c r="E508" s="2380"/>
      <c r="F508" s="2380"/>
      <c r="G508" s="2380"/>
      <c r="H508" s="1176" t="s">
        <v>3483</v>
      </c>
      <c r="I508" s="2374" t="s">
        <v>4007</v>
      </c>
      <c r="J508" s="2374"/>
      <c r="K508" s="2374"/>
      <c r="L508" s="2374"/>
      <c r="M508" s="2374"/>
      <c r="N508" s="2374"/>
      <c r="O508" s="2374"/>
      <c r="P508" s="2374"/>
      <c r="Q508" s="2374"/>
      <c r="R508" s="2374"/>
      <c r="S508" s="2374"/>
      <c r="T508" s="2374"/>
      <c r="U508" s="2374"/>
      <c r="V508" s="2374"/>
      <c r="W508" s="2374"/>
      <c r="X508" s="2374"/>
      <c r="Y508" s="2375" t="s">
        <v>3483</v>
      </c>
      <c r="Z508" s="2375"/>
      <c r="AA508" s="2375"/>
      <c r="AB508" s="2375"/>
      <c r="AC508" s="1169" t="s">
        <v>2403</v>
      </c>
      <c r="AD508" s="1175">
        <v>0</v>
      </c>
      <c r="AE508" s="2376">
        <v>0</v>
      </c>
      <c r="AF508" s="2376"/>
      <c r="AG508" s="2376"/>
      <c r="AH508" s="2376"/>
      <c r="AI508" s="2376"/>
      <c r="AJ508" s="1177" t="s">
        <v>3483</v>
      </c>
      <c r="AK508" s="2376"/>
      <c r="AL508" s="2376">
        <v>0</v>
      </c>
      <c r="AM508" s="2376"/>
      <c r="AN508" s="1173" t="s">
        <v>3483</v>
      </c>
    </row>
    <row r="509" spans="1:41" ht="3" customHeight="1" x14ac:dyDescent="0.2"/>
    <row r="510" spans="1:41" ht="11.85" customHeight="1" x14ac:dyDescent="0.2">
      <c r="A510" s="2379">
        <v>0</v>
      </c>
      <c r="B510" s="2379"/>
      <c r="C510" s="2379"/>
      <c r="D510" s="2384" t="s">
        <v>4203</v>
      </c>
      <c r="E510" s="2384"/>
      <c r="F510" s="2384"/>
      <c r="G510" s="2384" t="s">
        <v>237</v>
      </c>
      <c r="H510" s="1178">
        <v>13012</v>
      </c>
      <c r="I510" s="1178">
        <v>1</v>
      </c>
      <c r="J510" s="1179" t="s">
        <v>3483</v>
      </c>
      <c r="K510" s="1178">
        <v>13012</v>
      </c>
      <c r="L510" s="1178">
        <v>0</v>
      </c>
      <c r="M510" s="1180">
        <v>0</v>
      </c>
      <c r="N510" s="1181">
        <v>0</v>
      </c>
      <c r="O510" s="1182">
        <v>4</v>
      </c>
      <c r="P510" s="1181">
        <v>520.48</v>
      </c>
      <c r="Q510" s="2383">
        <v>0</v>
      </c>
      <c r="R510" s="2383"/>
      <c r="S510" s="2385">
        <v>520.48</v>
      </c>
      <c r="T510" s="2385"/>
      <c r="U510" s="1181">
        <v>0</v>
      </c>
      <c r="V510" s="1181">
        <v>0</v>
      </c>
      <c r="W510" s="1181">
        <v>0</v>
      </c>
      <c r="X510" s="1182">
        <v>0</v>
      </c>
      <c r="Y510" s="1178">
        <v>0</v>
      </c>
      <c r="Z510" s="1181">
        <v>0</v>
      </c>
      <c r="AA510" s="1183" t="s">
        <v>3483</v>
      </c>
      <c r="AB510" s="1184">
        <v>0</v>
      </c>
      <c r="AC510" s="1179" t="s">
        <v>4204</v>
      </c>
      <c r="AD510" s="1185">
        <v>0</v>
      </c>
      <c r="AE510" s="2378" t="s">
        <v>3483</v>
      </c>
      <c r="AF510" s="2378"/>
      <c r="AG510" s="2378"/>
      <c r="AH510" s="2378"/>
      <c r="AI510" s="1178">
        <v>0</v>
      </c>
      <c r="AJ510" s="1180">
        <v>0</v>
      </c>
      <c r="AK510" s="2383">
        <v>0</v>
      </c>
      <c r="AL510" s="1178">
        <v>13532.48</v>
      </c>
      <c r="AM510" s="2378" t="s">
        <v>3483</v>
      </c>
      <c r="AN510" s="2378"/>
    </row>
    <row r="511" spans="1:41" ht="11.85" customHeight="1" x14ac:dyDescent="0.2">
      <c r="A511" s="2379"/>
      <c r="B511" s="2379"/>
      <c r="C511" s="2379"/>
      <c r="D511" s="2384"/>
      <c r="E511" s="2384"/>
      <c r="F511" s="2384"/>
      <c r="G511" s="2384"/>
      <c r="H511" s="1186" t="s">
        <v>3483</v>
      </c>
      <c r="I511" s="2386" t="s">
        <v>4007</v>
      </c>
      <c r="J511" s="2386"/>
      <c r="K511" s="2386"/>
      <c r="L511" s="2386"/>
      <c r="M511" s="2386"/>
      <c r="N511" s="2386"/>
      <c r="O511" s="2386"/>
      <c r="P511" s="2386"/>
      <c r="Q511" s="2386"/>
      <c r="R511" s="2386"/>
      <c r="S511" s="2386"/>
      <c r="T511" s="2386"/>
      <c r="U511" s="2386"/>
      <c r="V511" s="2386"/>
      <c r="W511" s="2386"/>
      <c r="X511" s="2386"/>
      <c r="Y511" s="2283" t="s">
        <v>3483</v>
      </c>
      <c r="Z511" s="2283"/>
      <c r="AA511" s="2283"/>
      <c r="AB511" s="2283"/>
      <c r="AC511" s="1179" t="s">
        <v>2403</v>
      </c>
      <c r="AD511" s="1185">
        <v>0</v>
      </c>
      <c r="AE511" s="2383">
        <v>0</v>
      </c>
      <c r="AF511" s="2383"/>
      <c r="AG511" s="2383"/>
      <c r="AH511" s="2383"/>
      <c r="AI511" s="2383"/>
      <c r="AJ511" s="1183" t="s">
        <v>3483</v>
      </c>
      <c r="AK511" s="2383"/>
      <c r="AL511" s="2383">
        <v>0</v>
      </c>
      <c r="AM511" s="2383"/>
      <c r="AN511" s="1183" t="s">
        <v>3483</v>
      </c>
    </row>
    <row r="512" spans="1:41" ht="3" customHeight="1" x14ac:dyDescent="0.2"/>
    <row r="513" spans="1:41" ht="11.85" customHeight="1" x14ac:dyDescent="0.2">
      <c r="A513" s="2379">
        <v>0</v>
      </c>
      <c r="B513" s="2379"/>
      <c r="C513" s="2379"/>
      <c r="D513" s="2380" t="s">
        <v>3762</v>
      </c>
      <c r="E513" s="2380"/>
      <c r="F513" s="2380"/>
      <c r="G513" s="2380" t="s">
        <v>237</v>
      </c>
      <c r="H513" s="1168">
        <v>13012</v>
      </c>
      <c r="I513" s="1168">
        <v>1</v>
      </c>
      <c r="J513" s="1169" t="s">
        <v>3483</v>
      </c>
      <c r="K513" s="1168">
        <v>13012</v>
      </c>
      <c r="L513" s="1168">
        <v>0</v>
      </c>
      <c r="M513" s="1170">
        <v>0</v>
      </c>
      <c r="N513" s="1171">
        <v>0</v>
      </c>
      <c r="O513" s="1172">
        <v>4</v>
      </c>
      <c r="P513" s="1171">
        <v>520.48</v>
      </c>
      <c r="Q513" s="2376">
        <v>0</v>
      </c>
      <c r="R513" s="2376"/>
      <c r="S513" s="2381">
        <v>520.48</v>
      </c>
      <c r="T513" s="2381"/>
      <c r="U513" s="1171">
        <v>0</v>
      </c>
      <c r="V513" s="1171">
        <v>0</v>
      </c>
      <c r="W513" s="1171">
        <v>0</v>
      </c>
      <c r="X513" s="1172">
        <v>0</v>
      </c>
      <c r="Y513" s="1168">
        <v>0</v>
      </c>
      <c r="Z513" s="1171">
        <v>0</v>
      </c>
      <c r="AA513" s="1173" t="s">
        <v>3483</v>
      </c>
      <c r="AB513" s="1174">
        <v>0</v>
      </c>
      <c r="AC513" s="1169" t="s">
        <v>4205</v>
      </c>
      <c r="AD513" s="1175">
        <v>15</v>
      </c>
      <c r="AE513" s="2373" t="s">
        <v>3483</v>
      </c>
      <c r="AF513" s="2373"/>
      <c r="AG513" s="2381">
        <v>1951.8</v>
      </c>
      <c r="AH513" s="2381"/>
      <c r="AI513" s="2381"/>
      <c r="AJ513" s="1170">
        <v>0</v>
      </c>
      <c r="AK513" s="2376">
        <v>0</v>
      </c>
      <c r="AL513" s="1168">
        <v>15484.28</v>
      </c>
      <c r="AM513" s="2373" t="s">
        <v>3483</v>
      </c>
      <c r="AN513" s="2373"/>
    </row>
    <row r="514" spans="1:41" ht="11.85" customHeight="1" x14ac:dyDescent="0.2">
      <c r="A514" s="2379"/>
      <c r="B514" s="2379"/>
      <c r="C514" s="2379"/>
      <c r="D514" s="2380"/>
      <c r="E514" s="2380"/>
      <c r="F514" s="2380"/>
      <c r="G514" s="2380"/>
      <c r="H514" s="1176" t="s">
        <v>3483</v>
      </c>
      <c r="I514" s="2374" t="s">
        <v>4007</v>
      </c>
      <c r="J514" s="2374"/>
      <c r="K514" s="2374"/>
      <c r="L514" s="2374"/>
      <c r="M514" s="2374"/>
      <c r="N514" s="2374"/>
      <c r="O514" s="2374"/>
      <c r="P514" s="2374"/>
      <c r="Q514" s="2374"/>
      <c r="R514" s="2374"/>
      <c r="S514" s="2374"/>
      <c r="T514" s="2374"/>
      <c r="U514" s="2374"/>
      <c r="V514" s="2374"/>
      <c r="W514" s="2374"/>
      <c r="X514" s="2374"/>
      <c r="Y514" s="2375" t="s">
        <v>3483</v>
      </c>
      <c r="Z514" s="2375"/>
      <c r="AA514" s="2375"/>
      <c r="AB514" s="2375"/>
      <c r="AC514" s="1169" t="s">
        <v>2403</v>
      </c>
      <c r="AD514" s="1175">
        <v>0</v>
      </c>
      <c r="AE514" s="2376">
        <v>0</v>
      </c>
      <c r="AF514" s="2376"/>
      <c r="AG514" s="2376"/>
      <c r="AH514" s="2376"/>
      <c r="AI514" s="2376"/>
      <c r="AJ514" s="1177" t="s">
        <v>3483</v>
      </c>
      <c r="AK514" s="2376"/>
      <c r="AL514" s="2376">
        <v>0</v>
      </c>
      <c r="AM514" s="2376"/>
      <c r="AN514" s="1173" t="s">
        <v>3483</v>
      </c>
    </row>
    <row r="515" spans="1:41" ht="3" customHeight="1" x14ac:dyDescent="0.2"/>
    <row r="516" spans="1:41" ht="11.85" customHeight="1" x14ac:dyDescent="0.2">
      <c r="A516" s="2379">
        <v>0</v>
      </c>
      <c r="B516" s="2379"/>
      <c r="C516" s="2379"/>
      <c r="D516" s="2384" t="s">
        <v>3764</v>
      </c>
      <c r="E516" s="2384"/>
      <c r="F516" s="2384"/>
      <c r="G516" s="2384" t="s">
        <v>237</v>
      </c>
      <c r="H516" s="1178">
        <v>13012</v>
      </c>
      <c r="I516" s="1178">
        <v>1</v>
      </c>
      <c r="J516" s="1179" t="s">
        <v>3483</v>
      </c>
      <c r="K516" s="1178">
        <v>13012</v>
      </c>
      <c r="L516" s="1178">
        <v>0</v>
      </c>
      <c r="M516" s="1180">
        <v>0</v>
      </c>
      <c r="N516" s="1181">
        <v>0</v>
      </c>
      <c r="O516" s="1182">
        <v>4</v>
      </c>
      <c r="P516" s="1181">
        <v>520.48</v>
      </c>
      <c r="Q516" s="2383">
        <v>0</v>
      </c>
      <c r="R516" s="2383"/>
      <c r="S516" s="2385">
        <v>520.48</v>
      </c>
      <c r="T516" s="2385"/>
      <c r="U516" s="1181">
        <v>20</v>
      </c>
      <c r="V516" s="1181">
        <v>0</v>
      </c>
      <c r="W516" s="1181">
        <v>0</v>
      </c>
      <c r="X516" s="1182">
        <v>20</v>
      </c>
      <c r="Y516" s="1178">
        <v>2602.4</v>
      </c>
      <c r="Z516" s="1181">
        <v>0</v>
      </c>
      <c r="AA516" s="1183" t="s">
        <v>3483</v>
      </c>
      <c r="AB516" s="1184">
        <v>0</v>
      </c>
      <c r="AC516" s="1179" t="s">
        <v>4206</v>
      </c>
      <c r="AD516" s="1185">
        <v>15</v>
      </c>
      <c r="AE516" s="2378" t="s">
        <v>3483</v>
      </c>
      <c r="AF516" s="2378"/>
      <c r="AG516" s="2385">
        <v>1951.8</v>
      </c>
      <c r="AH516" s="2385"/>
      <c r="AI516" s="2385"/>
      <c r="AJ516" s="1180">
        <v>0</v>
      </c>
      <c r="AK516" s="2383">
        <v>0</v>
      </c>
      <c r="AL516" s="1178">
        <v>18086.68</v>
      </c>
      <c r="AM516" s="2378" t="s">
        <v>3483</v>
      </c>
      <c r="AN516" s="2378"/>
    </row>
    <row r="517" spans="1:41" ht="11.85" customHeight="1" x14ac:dyDescent="0.2">
      <c r="A517" s="2379"/>
      <c r="B517" s="2379"/>
      <c r="C517" s="2379"/>
      <c r="D517" s="2384"/>
      <c r="E517" s="2384"/>
      <c r="F517" s="2384"/>
      <c r="G517" s="2384"/>
      <c r="H517" s="1186" t="s">
        <v>4017</v>
      </c>
      <c r="I517" s="2386" t="s">
        <v>4200</v>
      </c>
      <c r="J517" s="2386"/>
      <c r="K517" s="2386"/>
      <c r="L517" s="2386"/>
      <c r="M517" s="2386"/>
      <c r="N517" s="2386"/>
      <c r="O517" s="2386"/>
      <c r="P517" s="2386"/>
      <c r="Q517" s="2386"/>
      <c r="R517" s="2386"/>
      <c r="S517" s="2386"/>
      <c r="T517" s="2386"/>
      <c r="U517" s="2386"/>
      <c r="V517" s="2386"/>
      <c r="W517" s="2386"/>
      <c r="X517" s="2386"/>
      <c r="Y517" s="2283" t="s">
        <v>3483</v>
      </c>
      <c r="Z517" s="2283"/>
      <c r="AA517" s="2283"/>
      <c r="AB517" s="2283"/>
      <c r="AC517" s="1179" t="s">
        <v>2403</v>
      </c>
      <c r="AD517" s="1185">
        <v>0</v>
      </c>
      <c r="AE517" s="2383">
        <v>0</v>
      </c>
      <c r="AF517" s="2383"/>
      <c r="AG517" s="2383"/>
      <c r="AH517" s="2383"/>
      <c r="AI517" s="2383"/>
      <c r="AJ517" s="1183" t="s">
        <v>3483</v>
      </c>
      <c r="AK517" s="2383"/>
      <c r="AL517" s="2383">
        <v>0</v>
      </c>
      <c r="AM517" s="2383"/>
      <c r="AN517" s="1183" t="s">
        <v>3483</v>
      </c>
    </row>
    <row r="518" spans="1:41" ht="3" customHeight="1" x14ac:dyDescent="0.2"/>
    <row r="519" spans="1:41" ht="11.85" customHeight="1" x14ac:dyDescent="0.2">
      <c r="A519" s="2379">
        <v>0</v>
      </c>
      <c r="B519" s="2379"/>
      <c r="C519" s="2379"/>
      <c r="D519" s="2380" t="s">
        <v>4207</v>
      </c>
      <c r="E519" s="2380"/>
      <c r="F519" s="2380"/>
      <c r="G519" s="2380" t="s">
        <v>237</v>
      </c>
      <c r="H519" s="1168">
        <v>13012</v>
      </c>
      <c r="I519" s="1168">
        <v>1</v>
      </c>
      <c r="J519" s="1169" t="s">
        <v>3483</v>
      </c>
      <c r="K519" s="1168">
        <v>13012</v>
      </c>
      <c r="L519" s="1168">
        <v>0</v>
      </c>
      <c r="M519" s="1170">
        <v>0</v>
      </c>
      <c r="N519" s="1171">
        <v>0</v>
      </c>
      <c r="O519" s="1172">
        <v>4</v>
      </c>
      <c r="P519" s="1171">
        <v>520.48</v>
      </c>
      <c r="Q519" s="2376">
        <v>0</v>
      </c>
      <c r="R519" s="2376"/>
      <c r="S519" s="2381">
        <v>520.48</v>
      </c>
      <c r="T519" s="2381"/>
      <c r="U519" s="1171">
        <v>0</v>
      </c>
      <c r="V519" s="1171">
        <v>0</v>
      </c>
      <c r="W519" s="1171">
        <v>0</v>
      </c>
      <c r="X519" s="1172">
        <v>0</v>
      </c>
      <c r="Y519" s="1168">
        <v>0</v>
      </c>
      <c r="Z519" s="1171">
        <v>0</v>
      </c>
      <c r="AA519" s="1173" t="s">
        <v>3483</v>
      </c>
      <c r="AB519" s="1174">
        <v>0</v>
      </c>
      <c r="AC519" s="1169" t="s">
        <v>4208</v>
      </c>
      <c r="AD519" s="1175">
        <v>15</v>
      </c>
      <c r="AE519" s="2373" t="s">
        <v>3483</v>
      </c>
      <c r="AF519" s="2373"/>
      <c r="AG519" s="2381">
        <v>1951.8</v>
      </c>
      <c r="AH519" s="2381"/>
      <c r="AI519" s="2381"/>
      <c r="AJ519" s="1170">
        <v>0</v>
      </c>
      <c r="AK519" s="2376">
        <v>0</v>
      </c>
      <c r="AL519" s="1168">
        <v>15484.28</v>
      </c>
      <c r="AM519" s="2373" t="s">
        <v>3483</v>
      </c>
      <c r="AN519" s="2373"/>
    </row>
    <row r="520" spans="1:41" ht="11.85" customHeight="1" x14ac:dyDescent="0.2">
      <c r="A520" s="2379"/>
      <c r="B520" s="2379"/>
      <c r="C520" s="2379"/>
      <c r="D520" s="2380"/>
      <c r="E520" s="2380"/>
      <c r="F520" s="2380"/>
      <c r="G520" s="2380"/>
      <c r="H520" s="1176" t="s">
        <v>3483</v>
      </c>
      <c r="I520" s="2374" t="s">
        <v>4007</v>
      </c>
      <c r="J520" s="2374"/>
      <c r="K520" s="2374"/>
      <c r="L520" s="2374"/>
      <c r="M520" s="2374"/>
      <c r="N520" s="2374"/>
      <c r="O520" s="2374"/>
      <c r="P520" s="2374"/>
      <c r="Q520" s="2374"/>
      <c r="R520" s="2374"/>
      <c r="S520" s="2374"/>
      <c r="T520" s="2374"/>
      <c r="U520" s="2374"/>
      <c r="V520" s="2374"/>
      <c r="W520" s="2374"/>
      <c r="X520" s="2374"/>
      <c r="Y520" s="2375" t="s">
        <v>3483</v>
      </c>
      <c r="Z520" s="2375"/>
      <c r="AA520" s="2375"/>
      <c r="AB520" s="2375"/>
      <c r="AC520" s="1169" t="s">
        <v>2403</v>
      </c>
      <c r="AD520" s="1175">
        <v>0</v>
      </c>
      <c r="AE520" s="2376">
        <v>0</v>
      </c>
      <c r="AF520" s="2376"/>
      <c r="AG520" s="2376"/>
      <c r="AH520" s="2376"/>
      <c r="AI520" s="2376"/>
      <c r="AJ520" s="1177" t="s">
        <v>3483</v>
      </c>
      <c r="AK520" s="2376"/>
      <c r="AL520" s="2376">
        <v>0</v>
      </c>
      <c r="AM520" s="2376"/>
      <c r="AN520" s="1173" t="s">
        <v>3483</v>
      </c>
    </row>
    <row r="521" spans="1:41" ht="3" customHeight="1" x14ac:dyDescent="0.2"/>
    <row r="522" spans="1:41" ht="11.85" customHeight="1" x14ac:dyDescent="0.2">
      <c r="A522" s="2379">
        <v>0</v>
      </c>
      <c r="B522" s="2379"/>
      <c r="C522" s="2379"/>
      <c r="D522" s="2384" t="s">
        <v>3768</v>
      </c>
      <c r="E522" s="2384"/>
      <c r="F522" s="2384"/>
      <c r="G522" s="2384" t="s">
        <v>237</v>
      </c>
      <c r="H522" s="1178">
        <v>13012</v>
      </c>
      <c r="I522" s="1178">
        <v>1</v>
      </c>
      <c r="J522" s="1179" t="s">
        <v>3483</v>
      </c>
      <c r="K522" s="1178">
        <v>13012</v>
      </c>
      <c r="L522" s="1178">
        <v>0</v>
      </c>
      <c r="M522" s="1180">
        <v>0</v>
      </c>
      <c r="N522" s="1181">
        <v>0</v>
      </c>
      <c r="O522" s="1182">
        <v>4</v>
      </c>
      <c r="P522" s="1181">
        <v>520.48</v>
      </c>
      <c r="Q522" s="2383">
        <v>0</v>
      </c>
      <c r="R522" s="2383"/>
      <c r="S522" s="2385">
        <v>520.48</v>
      </c>
      <c r="T522" s="2385"/>
      <c r="U522" s="1181">
        <v>0</v>
      </c>
      <c r="V522" s="1181">
        <v>0</v>
      </c>
      <c r="W522" s="1181">
        <v>0</v>
      </c>
      <c r="X522" s="1182">
        <v>0</v>
      </c>
      <c r="Y522" s="1178">
        <v>0</v>
      </c>
      <c r="Z522" s="1181">
        <v>0</v>
      </c>
      <c r="AA522" s="1183" t="s">
        <v>3483</v>
      </c>
      <c r="AB522" s="1184">
        <v>0</v>
      </c>
      <c r="AC522" s="1179" t="s">
        <v>4209</v>
      </c>
      <c r="AD522" s="1185">
        <v>15</v>
      </c>
      <c r="AE522" s="2378" t="s">
        <v>3483</v>
      </c>
      <c r="AF522" s="2378"/>
      <c r="AG522" s="2385">
        <v>1951.8</v>
      </c>
      <c r="AH522" s="2385"/>
      <c r="AI522" s="2385"/>
      <c r="AJ522" s="1180">
        <v>0</v>
      </c>
      <c r="AK522" s="2383">
        <v>0</v>
      </c>
      <c r="AL522" s="1178">
        <v>15484.28</v>
      </c>
      <c r="AM522" s="2378" t="s">
        <v>3483</v>
      </c>
      <c r="AN522" s="2378"/>
    </row>
    <row r="523" spans="1:41" ht="11.85" customHeight="1" x14ac:dyDescent="0.2">
      <c r="A523" s="2379"/>
      <c r="B523" s="2379"/>
      <c r="C523" s="2379"/>
      <c r="D523" s="2384"/>
      <c r="E523" s="2384"/>
      <c r="F523" s="2384"/>
      <c r="G523" s="2384"/>
      <c r="H523" s="1186" t="s">
        <v>3483</v>
      </c>
      <c r="I523" s="2386" t="s">
        <v>4007</v>
      </c>
      <c r="J523" s="2386"/>
      <c r="K523" s="2386"/>
      <c r="L523" s="2386"/>
      <c r="M523" s="2386"/>
      <c r="N523" s="2386"/>
      <c r="O523" s="2386"/>
      <c r="P523" s="2386"/>
      <c r="Q523" s="2386"/>
      <c r="R523" s="2386"/>
      <c r="S523" s="2386"/>
      <c r="T523" s="2386"/>
      <c r="U523" s="2386"/>
      <c r="V523" s="2386"/>
      <c r="W523" s="2386"/>
      <c r="X523" s="2386"/>
      <c r="Y523" s="2283" t="s">
        <v>3483</v>
      </c>
      <c r="Z523" s="2283"/>
      <c r="AA523" s="2283"/>
      <c r="AB523" s="2283"/>
      <c r="AC523" s="1179" t="s">
        <v>2403</v>
      </c>
      <c r="AD523" s="1185">
        <v>0</v>
      </c>
      <c r="AE523" s="2383">
        <v>0</v>
      </c>
      <c r="AF523" s="2383"/>
      <c r="AG523" s="2383"/>
      <c r="AH523" s="2383"/>
      <c r="AI523" s="2383"/>
      <c r="AJ523" s="1183" t="s">
        <v>3483</v>
      </c>
      <c r="AK523" s="2383"/>
      <c r="AL523" s="2383">
        <v>0</v>
      </c>
      <c r="AM523" s="2383"/>
      <c r="AN523" s="1183" t="s">
        <v>3483</v>
      </c>
    </row>
    <row r="524" spans="1:41" ht="3" customHeight="1" x14ac:dyDescent="0.2"/>
    <row r="525" spans="1:41" ht="11.85" customHeight="1" x14ac:dyDescent="0.2">
      <c r="A525" s="2379">
        <v>0</v>
      </c>
      <c r="B525" s="2379"/>
      <c r="C525" s="2379"/>
      <c r="D525" s="2380" t="s">
        <v>3769</v>
      </c>
      <c r="E525" s="2380"/>
      <c r="F525" s="2380"/>
      <c r="G525" s="2380" t="s">
        <v>237</v>
      </c>
      <c r="H525" s="1168">
        <v>13012</v>
      </c>
      <c r="I525" s="1168">
        <v>1</v>
      </c>
      <c r="J525" s="1169" t="s">
        <v>3483</v>
      </c>
      <c r="K525" s="1168">
        <v>13012</v>
      </c>
      <c r="L525" s="1168">
        <v>0</v>
      </c>
      <c r="M525" s="1170">
        <v>0</v>
      </c>
      <c r="N525" s="1171">
        <v>0</v>
      </c>
      <c r="O525" s="1172">
        <v>4</v>
      </c>
      <c r="P525" s="1171">
        <v>520.48</v>
      </c>
      <c r="Q525" s="2376">
        <v>0</v>
      </c>
      <c r="R525" s="2376"/>
      <c r="S525" s="2381">
        <v>520.48</v>
      </c>
      <c r="T525" s="2381"/>
      <c r="U525" s="1171">
        <v>20</v>
      </c>
      <c r="V525" s="1171">
        <v>0</v>
      </c>
      <c r="W525" s="1171">
        <v>0</v>
      </c>
      <c r="X525" s="1172">
        <v>20</v>
      </c>
      <c r="Y525" s="1168">
        <v>2602.4</v>
      </c>
      <c r="Z525" s="1171">
        <v>0</v>
      </c>
      <c r="AA525" s="1173" t="s">
        <v>3483</v>
      </c>
      <c r="AB525" s="1174">
        <v>0</v>
      </c>
      <c r="AC525" s="1169" t="s">
        <v>4210</v>
      </c>
      <c r="AD525" s="1175">
        <v>15</v>
      </c>
      <c r="AE525" s="2373" t="s">
        <v>3483</v>
      </c>
      <c r="AF525" s="2373"/>
      <c r="AG525" s="2381">
        <v>1951.8</v>
      </c>
      <c r="AH525" s="2381"/>
      <c r="AI525" s="2381"/>
      <c r="AJ525" s="1170">
        <v>0</v>
      </c>
      <c r="AK525" s="2376">
        <v>0</v>
      </c>
      <c r="AL525" s="1168">
        <v>18086.68</v>
      </c>
      <c r="AM525" s="2373" t="s">
        <v>3483</v>
      </c>
      <c r="AN525" s="2373"/>
    </row>
    <row r="526" spans="1:41" ht="11.85" customHeight="1" x14ac:dyDescent="0.2">
      <c r="A526" s="2379"/>
      <c r="B526" s="2379"/>
      <c r="C526" s="2379"/>
      <c r="D526" s="2380"/>
      <c r="E526" s="2380"/>
      <c r="F526" s="2380"/>
      <c r="G526" s="2380"/>
      <c r="H526" s="1176" t="s">
        <v>4017</v>
      </c>
      <c r="I526" s="2374" t="s">
        <v>4200</v>
      </c>
      <c r="J526" s="2374"/>
      <c r="K526" s="2374"/>
      <c r="L526" s="2374"/>
      <c r="M526" s="2374"/>
      <c r="N526" s="2374"/>
      <c r="O526" s="2374"/>
      <c r="P526" s="2374"/>
      <c r="Q526" s="2374"/>
      <c r="R526" s="2374"/>
      <c r="S526" s="2374"/>
      <c r="T526" s="2374"/>
      <c r="U526" s="2374"/>
      <c r="V526" s="2374"/>
      <c r="W526" s="2374"/>
      <c r="X526" s="2374"/>
      <c r="Y526" s="2375" t="s">
        <v>3483</v>
      </c>
      <c r="Z526" s="2375"/>
      <c r="AA526" s="2375"/>
      <c r="AB526" s="2375"/>
      <c r="AC526" s="1169" t="s">
        <v>2403</v>
      </c>
      <c r="AD526" s="1175">
        <v>0</v>
      </c>
      <c r="AE526" s="2376">
        <v>0</v>
      </c>
      <c r="AF526" s="2376"/>
      <c r="AG526" s="2376"/>
      <c r="AH526" s="2376"/>
      <c r="AI526" s="2376"/>
      <c r="AJ526" s="1177" t="s">
        <v>3483</v>
      </c>
      <c r="AK526" s="2376"/>
      <c r="AL526" s="2376">
        <v>0</v>
      </c>
      <c r="AM526" s="2376"/>
      <c r="AN526" s="1173" t="s">
        <v>3483</v>
      </c>
    </row>
    <row r="527" spans="1:41" ht="11.85" customHeight="1" x14ac:dyDescent="0.2">
      <c r="A527" s="2377" t="s">
        <v>3559</v>
      </c>
      <c r="B527" s="2377"/>
      <c r="C527" s="2377"/>
      <c r="D527" s="2377"/>
      <c r="E527" s="2377"/>
      <c r="F527" s="2377"/>
      <c r="G527" s="2377"/>
      <c r="H527" s="2377"/>
      <c r="I527" s="2369">
        <v>10</v>
      </c>
      <c r="J527" s="2369"/>
      <c r="K527" s="1187">
        <v>130120</v>
      </c>
      <c r="L527" s="1187">
        <v>0</v>
      </c>
      <c r="M527" s="2369">
        <v>0</v>
      </c>
      <c r="N527" s="2369"/>
      <c r="O527" s="2369">
        <v>5204.8</v>
      </c>
      <c r="P527" s="2369"/>
      <c r="Q527" s="2369">
        <v>0</v>
      </c>
      <c r="R527" s="2369"/>
      <c r="S527" s="2369">
        <v>5204.8</v>
      </c>
      <c r="T527" s="2369"/>
      <c r="U527" s="2372" t="s">
        <v>3483</v>
      </c>
      <c r="V527" s="2372"/>
      <c r="W527" s="2372"/>
      <c r="X527" s="2372">
        <v>12686.7</v>
      </c>
      <c r="Y527" s="2372"/>
      <c r="Z527" s="2369">
        <v>0</v>
      </c>
      <c r="AA527" s="2369"/>
      <c r="AB527" s="2369"/>
      <c r="AC527" s="2369">
        <v>15614.4</v>
      </c>
      <c r="AD527" s="2369"/>
      <c r="AE527" s="2369"/>
      <c r="AF527" s="2369"/>
      <c r="AG527" s="2369"/>
      <c r="AH527" s="2369"/>
      <c r="AI527" s="2369"/>
      <c r="AJ527" s="2369">
        <v>0</v>
      </c>
      <c r="AK527" s="2369"/>
      <c r="AL527" s="2370">
        <v>163625.9</v>
      </c>
      <c r="AM527" s="2370"/>
      <c r="AO527" s="58">
        <f>AL501+AL504+AL510+AL513+AL516+AL519+AL522+AL525</f>
        <v>163625.9</v>
      </c>
    </row>
    <row r="528" spans="1:41" ht="8.85" customHeight="1" x14ac:dyDescent="0.2"/>
    <row r="529" spans="1:40" ht="11.85" customHeight="1" x14ac:dyDescent="0.2">
      <c r="A529" s="2379">
        <v>0</v>
      </c>
      <c r="B529" s="2379"/>
      <c r="C529" s="2379"/>
      <c r="D529" s="2384" t="s">
        <v>3520</v>
      </c>
      <c r="E529" s="2384"/>
      <c r="F529" s="2384"/>
      <c r="G529" s="2384" t="s">
        <v>239</v>
      </c>
      <c r="H529" s="1178">
        <v>11146</v>
      </c>
      <c r="I529" s="1178">
        <v>2</v>
      </c>
      <c r="J529" s="1179" t="s">
        <v>3483</v>
      </c>
      <c r="K529" s="1178">
        <v>22292</v>
      </c>
      <c r="L529" s="1178">
        <v>0</v>
      </c>
      <c r="M529" s="1180">
        <v>0</v>
      </c>
      <c r="N529" s="1181">
        <v>0</v>
      </c>
      <c r="O529" s="1182">
        <v>4</v>
      </c>
      <c r="P529" s="1181">
        <v>891.68</v>
      </c>
      <c r="Q529" s="2383">
        <v>0</v>
      </c>
      <c r="R529" s="2383"/>
      <c r="S529" s="2385">
        <v>891.68</v>
      </c>
      <c r="T529" s="2385"/>
      <c r="U529" s="1181">
        <v>0</v>
      </c>
      <c r="V529" s="1181">
        <v>0</v>
      </c>
      <c r="W529" s="1181">
        <v>0</v>
      </c>
      <c r="X529" s="1182">
        <v>0</v>
      </c>
      <c r="Y529" s="1178">
        <v>0</v>
      </c>
      <c r="Z529" s="1181">
        <v>0</v>
      </c>
      <c r="AA529" s="1183" t="s">
        <v>3483</v>
      </c>
      <c r="AB529" s="1184">
        <v>0</v>
      </c>
      <c r="AC529" s="1179" t="s">
        <v>3483</v>
      </c>
      <c r="AD529" s="1185">
        <v>10</v>
      </c>
      <c r="AE529" s="2378" t="s">
        <v>3483</v>
      </c>
      <c r="AF529" s="2378"/>
      <c r="AG529" s="2385">
        <v>2229.1999999999998</v>
      </c>
      <c r="AH529" s="2385"/>
      <c r="AI529" s="2385"/>
      <c r="AJ529" s="1180">
        <v>0</v>
      </c>
      <c r="AK529" s="2383">
        <v>0</v>
      </c>
      <c r="AL529" s="1178">
        <v>25412.880000000001</v>
      </c>
      <c r="AM529" s="2378" t="s">
        <v>3483</v>
      </c>
      <c r="AN529" s="2378"/>
    </row>
    <row r="530" spans="1:40" ht="11.85" customHeight="1" x14ac:dyDescent="0.2">
      <c r="A530" s="2379"/>
      <c r="B530" s="2379"/>
      <c r="C530" s="2379"/>
      <c r="D530" s="2384"/>
      <c r="E530" s="2384"/>
      <c r="F530" s="2384"/>
      <c r="G530" s="2384"/>
      <c r="H530" s="1186" t="s">
        <v>3483</v>
      </c>
      <c r="I530" s="2386" t="s">
        <v>4007</v>
      </c>
      <c r="J530" s="2386"/>
      <c r="K530" s="2386"/>
      <c r="L530" s="2386"/>
      <c r="M530" s="2386"/>
      <c r="N530" s="2386"/>
      <c r="O530" s="2386"/>
      <c r="P530" s="2386"/>
      <c r="Q530" s="2386"/>
      <c r="R530" s="2386"/>
      <c r="S530" s="2386"/>
      <c r="T530" s="2386"/>
      <c r="U530" s="2386"/>
      <c r="V530" s="2386"/>
      <c r="W530" s="2386"/>
      <c r="X530" s="2386"/>
      <c r="Y530" s="2283" t="s">
        <v>3483</v>
      </c>
      <c r="Z530" s="2283"/>
      <c r="AA530" s="2283"/>
      <c r="AB530" s="2283"/>
      <c r="AC530" s="1179" t="s">
        <v>2403</v>
      </c>
      <c r="AD530" s="1185">
        <v>0</v>
      </c>
      <c r="AE530" s="2383">
        <v>0</v>
      </c>
      <c r="AF530" s="2383"/>
      <c r="AG530" s="2383"/>
      <c r="AH530" s="2383"/>
      <c r="AI530" s="2383"/>
      <c r="AJ530" s="1183" t="s">
        <v>3483</v>
      </c>
      <c r="AK530" s="2383"/>
      <c r="AL530" s="2383">
        <v>0</v>
      </c>
      <c r="AM530" s="2383"/>
      <c r="AN530" s="1183" t="s">
        <v>3483</v>
      </c>
    </row>
    <row r="531" spans="1:40" ht="3" customHeight="1" x14ac:dyDescent="0.2"/>
    <row r="532" spans="1:40" ht="11.85" customHeight="1" x14ac:dyDescent="0.2">
      <c r="A532" s="2379">
        <v>0</v>
      </c>
      <c r="B532" s="2379"/>
      <c r="C532" s="2379"/>
      <c r="D532" s="2380" t="s">
        <v>3771</v>
      </c>
      <c r="E532" s="2380"/>
      <c r="F532" s="2380"/>
      <c r="G532" s="2380" t="s">
        <v>239</v>
      </c>
      <c r="H532" s="1168">
        <v>11146</v>
      </c>
      <c r="I532" s="1168">
        <v>1</v>
      </c>
      <c r="J532" s="1169" t="s">
        <v>3483</v>
      </c>
      <c r="K532" s="1168">
        <v>11146</v>
      </c>
      <c r="L532" s="1168">
        <v>0</v>
      </c>
      <c r="M532" s="1170">
        <v>0</v>
      </c>
      <c r="N532" s="1171">
        <v>0</v>
      </c>
      <c r="O532" s="1172">
        <v>4</v>
      </c>
      <c r="P532" s="1171">
        <v>445.84</v>
      </c>
      <c r="Q532" s="2376">
        <v>0</v>
      </c>
      <c r="R532" s="2376"/>
      <c r="S532" s="2381">
        <v>445.84</v>
      </c>
      <c r="T532" s="2381"/>
      <c r="U532" s="1171">
        <v>0</v>
      </c>
      <c r="V532" s="1171">
        <v>0</v>
      </c>
      <c r="W532" s="1171">
        <v>0</v>
      </c>
      <c r="X532" s="1172">
        <v>0</v>
      </c>
      <c r="Y532" s="1168">
        <v>0</v>
      </c>
      <c r="Z532" s="1171">
        <v>0</v>
      </c>
      <c r="AA532" s="1173" t="s">
        <v>3483</v>
      </c>
      <c r="AB532" s="1174">
        <v>0</v>
      </c>
      <c r="AC532" s="1169" t="s">
        <v>4211</v>
      </c>
      <c r="AD532" s="1175">
        <v>15</v>
      </c>
      <c r="AE532" s="2373" t="s">
        <v>3483</v>
      </c>
      <c r="AF532" s="2373"/>
      <c r="AG532" s="2381">
        <v>1671.9</v>
      </c>
      <c r="AH532" s="2381"/>
      <c r="AI532" s="2381"/>
      <c r="AJ532" s="1170">
        <v>0</v>
      </c>
      <c r="AK532" s="2376">
        <v>0</v>
      </c>
      <c r="AL532" s="1168">
        <v>13263.74</v>
      </c>
      <c r="AM532" s="2373" t="s">
        <v>3483</v>
      </c>
      <c r="AN532" s="2373"/>
    </row>
    <row r="533" spans="1:40" ht="11.85" customHeight="1" x14ac:dyDescent="0.2">
      <c r="A533" s="2379"/>
      <c r="B533" s="2379"/>
      <c r="C533" s="2379"/>
      <c r="D533" s="2380"/>
      <c r="E533" s="2380"/>
      <c r="F533" s="2380"/>
      <c r="G533" s="2380"/>
      <c r="H533" s="1176" t="s">
        <v>3483</v>
      </c>
      <c r="I533" s="2374" t="s">
        <v>4007</v>
      </c>
      <c r="J533" s="2374"/>
      <c r="K533" s="2374"/>
      <c r="L533" s="2374"/>
      <c r="M533" s="2374"/>
      <c r="N533" s="2374"/>
      <c r="O533" s="2374"/>
      <c r="P533" s="2374"/>
      <c r="Q533" s="2374"/>
      <c r="R533" s="2374"/>
      <c r="S533" s="2374"/>
      <c r="T533" s="2374"/>
      <c r="U533" s="2374"/>
      <c r="V533" s="2374"/>
      <c r="W533" s="2374"/>
      <c r="X533" s="2374"/>
      <c r="Y533" s="2375" t="s">
        <v>3483</v>
      </c>
      <c r="Z533" s="2375"/>
      <c r="AA533" s="2375"/>
      <c r="AB533" s="2375"/>
      <c r="AC533" s="1169" t="s">
        <v>2403</v>
      </c>
      <c r="AD533" s="1175">
        <v>0</v>
      </c>
      <c r="AE533" s="2376">
        <v>0</v>
      </c>
      <c r="AF533" s="2376"/>
      <c r="AG533" s="2376"/>
      <c r="AH533" s="2376"/>
      <c r="AI533" s="2376"/>
      <c r="AJ533" s="1177" t="s">
        <v>3483</v>
      </c>
      <c r="AK533" s="2376"/>
      <c r="AL533" s="2376">
        <v>0</v>
      </c>
      <c r="AM533" s="2376"/>
      <c r="AN533" s="1173" t="s">
        <v>3483</v>
      </c>
    </row>
    <row r="534" spans="1:40" ht="3" customHeight="1" x14ac:dyDescent="0.2"/>
    <row r="535" spans="1:40" ht="11.85" customHeight="1" x14ac:dyDescent="0.2">
      <c r="A535" s="2379">
        <v>0</v>
      </c>
      <c r="B535" s="2379"/>
      <c r="C535" s="2379"/>
      <c r="D535" s="2384" t="s">
        <v>3775</v>
      </c>
      <c r="E535" s="2384"/>
      <c r="F535" s="2384"/>
      <c r="G535" s="2384" t="s">
        <v>239</v>
      </c>
      <c r="H535" s="1178">
        <v>11146</v>
      </c>
      <c r="I535" s="1178">
        <v>1</v>
      </c>
      <c r="J535" s="1179" t="s">
        <v>3483</v>
      </c>
      <c r="K535" s="1178">
        <v>11146</v>
      </c>
      <c r="L535" s="1178">
        <v>0</v>
      </c>
      <c r="M535" s="1180">
        <v>0</v>
      </c>
      <c r="N535" s="1181">
        <v>0</v>
      </c>
      <c r="O535" s="1182">
        <v>4</v>
      </c>
      <c r="P535" s="1181">
        <v>445.84</v>
      </c>
      <c r="Q535" s="2383">
        <v>0</v>
      </c>
      <c r="R535" s="2383"/>
      <c r="S535" s="2385">
        <v>445.84</v>
      </c>
      <c r="T535" s="2385"/>
      <c r="U535" s="1181">
        <v>0</v>
      </c>
      <c r="V535" s="1181">
        <v>0</v>
      </c>
      <c r="W535" s="1181">
        <v>0</v>
      </c>
      <c r="X535" s="1182">
        <v>0</v>
      </c>
      <c r="Y535" s="1178">
        <v>0</v>
      </c>
      <c r="Z535" s="1181">
        <v>0</v>
      </c>
      <c r="AA535" s="1183" t="s">
        <v>3483</v>
      </c>
      <c r="AB535" s="1184">
        <v>0</v>
      </c>
      <c r="AC535" s="1179" t="s">
        <v>4212</v>
      </c>
      <c r="AD535" s="1185">
        <v>15</v>
      </c>
      <c r="AE535" s="2378" t="s">
        <v>3483</v>
      </c>
      <c r="AF535" s="2378"/>
      <c r="AG535" s="2385">
        <v>1671.9</v>
      </c>
      <c r="AH535" s="2385"/>
      <c r="AI535" s="2385"/>
      <c r="AJ535" s="1180">
        <v>0</v>
      </c>
      <c r="AK535" s="2383">
        <v>0</v>
      </c>
      <c r="AL535" s="1178">
        <v>13263.74</v>
      </c>
      <c r="AM535" s="2378" t="s">
        <v>3483</v>
      </c>
      <c r="AN535" s="2378"/>
    </row>
    <row r="536" spans="1:40" ht="11.85" customHeight="1" x14ac:dyDescent="0.2">
      <c r="A536" s="2379"/>
      <c r="B536" s="2379"/>
      <c r="C536" s="2379"/>
      <c r="D536" s="2384"/>
      <c r="E536" s="2384"/>
      <c r="F536" s="2384"/>
      <c r="G536" s="2384"/>
      <c r="H536" s="1186" t="s">
        <v>3483</v>
      </c>
      <c r="I536" s="2386" t="s">
        <v>4007</v>
      </c>
      <c r="J536" s="2386"/>
      <c r="K536" s="2386"/>
      <c r="L536" s="2386"/>
      <c r="M536" s="2386"/>
      <c r="N536" s="2386"/>
      <c r="O536" s="2386"/>
      <c r="P536" s="2386"/>
      <c r="Q536" s="2386"/>
      <c r="R536" s="2386"/>
      <c r="S536" s="2386"/>
      <c r="T536" s="2386"/>
      <c r="U536" s="2386"/>
      <c r="V536" s="2386"/>
      <c r="W536" s="2386"/>
      <c r="X536" s="2386"/>
      <c r="Y536" s="2283" t="s">
        <v>3483</v>
      </c>
      <c r="Z536" s="2283"/>
      <c r="AA536" s="2283"/>
      <c r="AB536" s="2283"/>
      <c r="AC536" s="1179" t="s">
        <v>2403</v>
      </c>
      <c r="AD536" s="1185">
        <v>0</v>
      </c>
      <c r="AE536" s="2383">
        <v>0</v>
      </c>
      <c r="AF536" s="2383"/>
      <c r="AG536" s="2383"/>
      <c r="AH536" s="2383"/>
      <c r="AI536" s="2383"/>
      <c r="AJ536" s="1183" t="s">
        <v>3483</v>
      </c>
      <c r="AK536" s="2383"/>
      <c r="AL536" s="2383">
        <v>0</v>
      </c>
      <c r="AM536" s="2383"/>
      <c r="AN536" s="1183" t="s">
        <v>3483</v>
      </c>
    </row>
    <row r="537" spans="1:40" ht="3" customHeight="1" x14ac:dyDescent="0.2"/>
    <row r="538" spans="1:40" ht="11.85" customHeight="1" x14ac:dyDescent="0.2">
      <c r="A538" s="2379">
        <v>0</v>
      </c>
      <c r="B538" s="2379"/>
      <c r="C538" s="2379"/>
      <c r="D538" s="2380" t="s">
        <v>4213</v>
      </c>
      <c r="E538" s="2380"/>
      <c r="F538" s="2380"/>
      <c r="G538" s="2380" t="s">
        <v>239</v>
      </c>
      <c r="H538" s="1168">
        <v>11146</v>
      </c>
      <c r="I538" s="1168">
        <v>1</v>
      </c>
      <c r="J538" s="1169" t="s">
        <v>3483</v>
      </c>
      <c r="K538" s="1168">
        <v>11146</v>
      </c>
      <c r="L538" s="1168">
        <v>0</v>
      </c>
      <c r="M538" s="1170">
        <v>0</v>
      </c>
      <c r="N538" s="1171">
        <v>0</v>
      </c>
      <c r="O538" s="1172">
        <v>4</v>
      </c>
      <c r="P538" s="1171">
        <v>445.84</v>
      </c>
      <c r="Q538" s="2376">
        <v>0</v>
      </c>
      <c r="R538" s="2376"/>
      <c r="S538" s="2381">
        <v>445.84</v>
      </c>
      <c r="T538" s="2381"/>
      <c r="U538" s="1171">
        <v>0</v>
      </c>
      <c r="V538" s="1171">
        <v>0</v>
      </c>
      <c r="W538" s="1171">
        <v>0</v>
      </c>
      <c r="X538" s="1172">
        <v>0</v>
      </c>
      <c r="Y538" s="1168">
        <v>0</v>
      </c>
      <c r="Z538" s="1171">
        <v>0</v>
      </c>
      <c r="AA538" s="1173" t="s">
        <v>3483</v>
      </c>
      <c r="AB538" s="1174">
        <v>0</v>
      </c>
      <c r="AC538" s="1169" t="s">
        <v>4214</v>
      </c>
      <c r="AD538" s="1175">
        <v>0</v>
      </c>
      <c r="AE538" s="2373" t="s">
        <v>3483</v>
      </c>
      <c r="AF538" s="2373"/>
      <c r="AG538" s="2373"/>
      <c r="AH538" s="2373"/>
      <c r="AI538" s="1168">
        <v>0</v>
      </c>
      <c r="AJ538" s="1170">
        <v>0</v>
      </c>
      <c r="AK538" s="2376">
        <v>0</v>
      </c>
      <c r="AL538" s="1168">
        <v>11591.84</v>
      </c>
      <c r="AM538" s="2373" t="s">
        <v>3483</v>
      </c>
      <c r="AN538" s="2373"/>
    </row>
    <row r="539" spans="1:40" ht="11.85" customHeight="1" x14ac:dyDescent="0.2">
      <c r="A539" s="2379"/>
      <c r="B539" s="2379"/>
      <c r="C539" s="2379"/>
      <c r="D539" s="2380"/>
      <c r="E539" s="2380"/>
      <c r="F539" s="2380"/>
      <c r="G539" s="2380"/>
      <c r="H539" s="1176" t="s">
        <v>3483</v>
      </c>
      <c r="I539" s="2374" t="s">
        <v>4007</v>
      </c>
      <c r="J539" s="2374"/>
      <c r="K539" s="2374"/>
      <c r="L539" s="2374"/>
      <c r="M539" s="2374"/>
      <c r="N539" s="2374"/>
      <c r="O539" s="2374"/>
      <c r="P539" s="2374"/>
      <c r="Q539" s="2374"/>
      <c r="R539" s="2374"/>
      <c r="S539" s="2374"/>
      <c r="T539" s="2374"/>
      <c r="U539" s="2374"/>
      <c r="V539" s="2374"/>
      <c r="W539" s="2374"/>
      <c r="X539" s="2374"/>
      <c r="Y539" s="2375" t="s">
        <v>3483</v>
      </c>
      <c r="Z539" s="2375"/>
      <c r="AA539" s="2375"/>
      <c r="AB539" s="2375"/>
      <c r="AC539" s="1169" t="s">
        <v>2403</v>
      </c>
      <c r="AD539" s="1175">
        <v>0</v>
      </c>
      <c r="AE539" s="2376">
        <v>0</v>
      </c>
      <c r="AF539" s="2376"/>
      <c r="AG539" s="2376"/>
      <c r="AH539" s="2376"/>
      <c r="AI539" s="2376"/>
      <c r="AJ539" s="1177" t="s">
        <v>3483</v>
      </c>
      <c r="AK539" s="2376"/>
      <c r="AL539" s="2376">
        <v>0</v>
      </c>
      <c r="AM539" s="2376"/>
      <c r="AN539" s="1173" t="s">
        <v>3483</v>
      </c>
    </row>
    <row r="540" spans="1:40" ht="0.2" customHeight="1" x14ac:dyDescent="0.2"/>
    <row r="541" spans="1:40" ht="11.85" customHeight="1" x14ac:dyDescent="0.2">
      <c r="R541" s="2340" t="s">
        <v>1725</v>
      </c>
      <c r="S541" s="2340"/>
      <c r="Z541" s="2368" t="s">
        <v>3988</v>
      </c>
      <c r="AA541" s="2368"/>
      <c r="AB541" s="2368"/>
      <c r="AC541" s="2368"/>
      <c r="AD541" s="2368"/>
      <c r="AE541" s="2368"/>
      <c r="AF541" s="2368"/>
      <c r="AG541" s="2368"/>
      <c r="AH541" s="2368"/>
      <c r="AI541" s="2368"/>
      <c r="AJ541" s="2368"/>
      <c r="AK541" s="2368"/>
      <c r="AL541" s="2368"/>
      <c r="AM541" s="2368"/>
    </row>
    <row r="542" spans="1:40" ht="11.85" customHeight="1" x14ac:dyDescent="0.2">
      <c r="A542" s="2344" t="s">
        <v>3484</v>
      </c>
      <c r="B542" s="2345"/>
      <c r="C542" s="2346"/>
      <c r="D542" s="2353" t="s">
        <v>3485</v>
      </c>
      <c r="E542" s="2354"/>
      <c r="F542" s="2355"/>
      <c r="G542" s="2164" t="s">
        <v>3486</v>
      </c>
      <c r="H542" s="2362" t="s">
        <v>3989</v>
      </c>
      <c r="I542" s="2303" t="s">
        <v>3487</v>
      </c>
      <c r="J542" s="2305"/>
      <c r="K542" s="2311" t="s">
        <v>3990</v>
      </c>
      <c r="L542" s="2316" t="s">
        <v>3488</v>
      </c>
      <c r="M542" s="2317"/>
      <c r="N542" s="2317"/>
      <c r="O542" s="2317"/>
      <c r="P542" s="2317"/>
      <c r="Q542" s="2317"/>
      <c r="R542" s="2317"/>
      <c r="S542" s="2317"/>
      <c r="T542" s="2318"/>
      <c r="U542" s="2316" t="s">
        <v>3489</v>
      </c>
      <c r="V542" s="2317"/>
      <c r="W542" s="2317"/>
      <c r="X542" s="2317"/>
      <c r="Y542" s="2317"/>
      <c r="Z542" s="2317"/>
      <c r="AA542" s="2317"/>
      <c r="AB542" s="2317"/>
      <c r="AC542" s="2317"/>
      <c r="AD542" s="2317"/>
      <c r="AE542" s="2317"/>
      <c r="AF542" s="2317"/>
      <c r="AG542" s="2317"/>
      <c r="AH542" s="2317"/>
      <c r="AI542" s="2318"/>
      <c r="AJ542" s="2319" t="s">
        <v>3991</v>
      </c>
      <c r="AK542" s="2320"/>
      <c r="AL542" s="2325" t="s">
        <v>3490</v>
      </c>
      <c r="AM542" s="2326"/>
    </row>
    <row r="543" spans="1:40" ht="17.45" customHeight="1" x14ac:dyDescent="0.2">
      <c r="A543" s="2347"/>
      <c r="B543" s="2348"/>
      <c r="C543" s="2349"/>
      <c r="D543" s="2356"/>
      <c r="E543" s="2357"/>
      <c r="F543" s="2358"/>
      <c r="G543" s="2165"/>
      <c r="H543" s="2363"/>
      <c r="I543" s="2365"/>
      <c r="J543" s="2366"/>
      <c r="K543" s="2367"/>
      <c r="L543" s="2331" t="s">
        <v>3491</v>
      </c>
      <c r="M543" s="2325" t="s">
        <v>3992</v>
      </c>
      <c r="N543" s="2326"/>
      <c r="O543" s="2325" t="s">
        <v>3492</v>
      </c>
      <c r="P543" s="2326"/>
      <c r="Q543" s="2334" t="s">
        <v>3993</v>
      </c>
      <c r="R543" s="2335"/>
      <c r="S543" s="2340" t="s">
        <v>3483</v>
      </c>
      <c r="T543" s="2341" t="s">
        <v>3994</v>
      </c>
      <c r="U543" s="2294" t="s">
        <v>3493</v>
      </c>
      <c r="V543" s="2295"/>
      <c r="W543" s="2295"/>
      <c r="X543" s="2295"/>
      <c r="Y543" s="2296"/>
      <c r="Z543" s="2297" t="s">
        <v>3995</v>
      </c>
      <c r="AA543" s="2298"/>
      <c r="AB543" s="2299"/>
      <c r="AC543" s="2303" t="s">
        <v>3996</v>
      </c>
      <c r="AD543" s="2304"/>
      <c r="AE543" s="2304"/>
      <c r="AF543" s="2304"/>
      <c r="AG543" s="2304"/>
      <c r="AH543" s="2304"/>
      <c r="AI543" s="2305"/>
      <c r="AJ543" s="2321"/>
      <c r="AK543" s="2322"/>
      <c r="AL543" s="2327"/>
      <c r="AM543" s="2328"/>
    </row>
    <row r="544" spans="1:40" ht="35.1" customHeight="1" x14ac:dyDescent="0.2">
      <c r="A544" s="2347"/>
      <c r="B544" s="2348"/>
      <c r="C544" s="2349"/>
      <c r="D544" s="2356"/>
      <c r="E544" s="2357"/>
      <c r="F544" s="2358"/>
      <c r="G544" s="2165"/>
      <c r="H544" s="2363"/>
      <c r="I544" s="2365"/>
      <c r="J544" s="2366"/>
      <c r="K544" s="2367"/>
      <c r="L544" s="2332"/>
      <c r="M544" s="2327"/>
      <c r="N544" s="2328"/>
      <c r="O544" s="2329"/>
      <c r="P544" s="2330"/>
      <c r="Q544" s="2336"/>
      <c r="R544" s="2337"/>
      <c r="S544" s="2340"/>
      <c r="T544" s="2342"/>
      <c r="U544" s="2309" t="s">
        <v>3495</v>
      </c>
      <c r="V544" s="2309" t="s">
        <v>3496</v>
      </c>
      <c r="W544" s="2311" t="s">
        <v>3497</v>
      </c>
      <c r="X544" s="2311" t="s">
        <v>3498</v>
      </c>
      <c r="Y544" s="2311" t="s">
        <v>3499</v>
      </c>
      <c r="Z544" s="2300"/>
      <c r="AA544" s="2301"/>
      <c r="AB544" s="2302"/>
      <c r="AC544" s="2306"/>
      <c r="AD544" s="2307"/>
      <c r="AE544" s="2307"/>
      <c r="AF544" s="2307"/>
      <c r="AG544" s="2307"/>
      <c r="AH544" s="2307"/>
      <c r="AI544" s="2308"/>
      <c r="AJ544" s="2323"/>
      <c r="AK544" s="2324"/>
      <c r="AL544" s="2327"/>
      <c r="AM544" s="2328"/>
    </row>
    <row r="545" spans="1:40" ht="17.45" customHeight="1" x14ac:dyDescent="0.2">
      <c r="A545" s="2350"/>
      <c r="B545" s="2351"/>
      <c r="C545" s="2352"/>
      <c r="D545" s="2359"/>
      <c r="E545" s="2360"/>
      <c r="F545" s="2361"/>
      <c r="G545" s="2166"/>
      <c r="H545" s="2364"/>
      <c r="I545" s="2306"/>
      <c r="J545" s="2308"/>
      <c r="K545" s="2312"/>
      <c r="L545" s="2333"/>
      <c r="M545" s="2329"/>
      <c r="N545" s="2330"/>
      <c r="O545" s="1164" t="s">
        <v>3502</v>
      </c>
      <c r="P545" s="1164" t="s">
        <v>3500</v>
      </c>
      <c r="Q545" s="2338"/>
      <c r="R545" s="2339"/>
      <c r="S545" s="2340"/>
      <c r="T545" s="2343"/>
      <c r="U545" s="2310"/>
      <c r="V545" s="2310"/>
      <c r="W545" s="2312"/>
      <c r="X545" s="2312"/>
      <c r="Y545" s="2312"/>
      <c r="Z545" s="1164" t="s">
        <v>3502</v>
      </c>
      <c r="AA545" s="2313" t="s">
        <v>3997</v>
      </c>
      <c r="AB545" s="2314"/>
      <c r="AC545" s="1164" t="s">
        <v>3501</v>
      </c>
      <c r="AD545" s="1164" t="s">
        <v>3502</v>
      </c>
      <c r="AE545" s="2313" t="s">
        <v>3997</v>
      </c>
      <c r="AF545" s="2315"/>
      <c r="AG545" s="2315"/>
      <c r="AH545" s="2315"/>
      <c r="AI545" s="2314"/>
      <c r="AJ545" s="1164" t="s">
        <v>3502</v>
      </c>
      <c r="AK545" s="1164" t="s">
        <v>3500</v>
      </c>
      <c r="AL545" s="2329"/>
      <c r="AM545" s="2330"/>
    </row>
    <row r="546" spans="1:40" ht="11.85" customHeight="1" x14ac:dyDescent="0.2">
      <c r="A546" s="2288" t="s">
        <v>3503</v>
      </c>
      <c r="B546" s="2289"/>
      <c r="C546" s="2290"/>
      <c r="D546" s="2288" t="s">
        <v>3504</v>
      </c>
      <c r="E546" s="2289"/>
      <c r="F546" s="2290"/>
      <c r="G546" s="1165" t="s">
        <v>3505</v>
      </c>
      <c r="H546" s="1165" t="s">
        <v>3506</v>
      </c>
      <c r="I546" s="2288" t="s">
        <v>3507</v>
      </c>
      <c r="J546" s="2290"/>
      <c r="K546" s="1166">
        <v>6</v>
      </c>
      <c r="L546" s="1165" t="s">
        <v>3508</v>
      </c>
      <c r="M546" s="1165" t="s">
        <v>3998</v>
      </c>
      <c r="N546" s="1166">
        <v>9</v>
      </c>
      <c r="O546" s="1166">
        <v>10</v>
      </c>
      <c r="P546" s="1166">
        <v>11</v>
      </c>
      <c r="Q546" s="2292">
        <v>12</v>
      </c>
      <c r="R546" s="2293"/>
      <c r="S546" s="2288" t="s">
        <v>3999</v>
      </c>
      <c r="T546" s="2290"/>
      <c r="U546" s="1165" t="s">
        <v>3509</v>
      </c>
      <c r="V546" s="1165" t="s">
        <v>3510</v>
      </c>
      <c r="W546" s="1165" t="s">
        <v>3511</v>
      </c>
      <c r="X546" s="1165" t="s">
        <v>3512</v>
      </c>
      <c r="Y546" s="1167" t="s">
        <v>3513</v>
      </c>
      <c r="Z546" s="1167" t="s">
        <v>4000</v>
      </c>
      <c r="AA546" s="2292">
        <v>20</v>
      </c>
      <c r="AB546" s="2293"/>
      <c r="AC546" s="1165" t="s">
        <v>3514</v>
      </c>
      <c r="AD546" s="1167" t="s">
        <v>3515</v>
      </c>
      <c r="AE546" s="2288" t="s">
        <v>4001</v>
      </c>
      <c r="AF546" s="2289"/>
      <c r="AG546" s="2289"/>
      <c r="AH546" s="2289"/>
      <c r="AI546" s="2290"/>
      <c r="AJ546" s="1167" t="s">
        <v>4002</v>
      </c>
      <c r="AK546" s="1165" t="s">
        <v>4003</v>
      </c>
      <c r="AL546" s="2288" t="s">
        <v>3516</v>
      </c>
      <c r="AM546" s="2290"/>
    </row>
    <row r="547" spans="1:40" ht="3" customHeight="1" x14ac:dyDescent="0.2"/>
    <row r="548" spans="1:40" ht="11.85" customHeight="1" x14ac:dyDescent="0.2">
      <c r="A548" s="2379">
        <v>0</v>
      </c>
      <c r="B548" s="2379"/>
      <c r="C548" s="2379"/>
      <c r="D548" s="2384" t="s">
        <v>3777</v>
      </c>
      <c r="E548" s="2384"/>
      <c r="F548" s="2384"/>
      <c r="G548" s="2384" t="s">
        <v>239</v>
      </c>
      <c r="H548" s="1178">
        <v>11146</v>
      </c>
      <c r="I548" s="1178">
        <v>1</v>
      </c>
      <c r="J548" s="1179" t="s">
        <v>3483</v>
      </c>
      <c r="K548" s="1178">
        <v>11146</v>
      </c>
      <c r="L548" s="1178">
        <v>0</v>
      </c>
      <c r="M548" s="1180">
        <v>0</v>
      </c>
      <c r="N548" s="1181">
        <v>0</v>
      </c>
      <c r="O548" s="1182">
        <v>4</v>
      </c>
      <c r="P548" s="1181">
        <v>445.84</v>
      </c>
      <c r="Q548" s="2383">
        <v>0</v>
      </c>
      <c r="R548" s="2383"/>
      <c r="S548" s="2385">
        <v>445.84</v>
      </c>
      <c r="T548" s="2385"/>
      <c r="U548" s="1181">
        <v>0</v>
      </c>
      <c r="V548" s="1181">
        <v>0</v>
      </c>
      <c r="W548" s="1181">
        <v>0</v>
      </c>
      <c r="X548" s="1182">
        <v>0</v>
      </c>
      <c r="Y548" s="1178">
        <v>0</v>
      </c>
      <c r="Z548" s="1181">
        <v>0</v>
      </c>
      <c r="AA548" s="1183" t="s">
        <v>3483</v>
      </c>
      <c r="AB548" s="1184">
        <v>0</v>
      </c>
      <c r="AC548" s="1179" t="s">
        <v>4215</v>
      </c>
      <c r="AD548" s="1185">
        <v>15</v>
      </c>
      <c r="AE548" s="2378" t="s">
        <v>3483</v>
      </c>
      <c r="AF548" s="2378"/>
      <c r="AG548" s="2385">
        <v>1671.9</v>
      </c>
      <c r="AH548" s="2385"/>
      <c r="AI548" s="2385"/>
      <c r="AJ548" s="1180">
        <v>0</v>
      </c>
      <c r="AK548" s="2383">
        <v>0</v>
      </c>
      <c r="AL548" s="1178">
        <v>13263.74</v>
      </c>
      <c r="AM548" s="2378" t="s">
        <v>3483</v>
      </c>
      <c r="AN548" s="2378"/>
    </row>
    <row r="549" spans="1:40" ht="11.85" customHeight="1" x14ac:dyDescent="0.2">
      <c r="A549" s="2379"/>
      <c r="B549" s="2379"/>
      <c r="C549" s="2379"/>
      <c r="D549" s="2384"/>
      <c r="E549" s="2384"/>
      <c r="F549" s="2384"/>
      <c r="G549" s="2384"/>
      <c r="H549" s="1186" t="s">
        <v>3483</v>
      </c>
      <c r="I549" s="2386" t="s">
        <v>4007</v>
      </c>
      <c r="J549" s="2386"/>
      <c r="K549" s="2386"/>
      <c r="L549" s="2386"/>
      <c r="M549" s="2386"/>
      <c r="N549" s="2386"/>
      <c r="O549" s="2386"/>
      <c r="P549" s="2386"/>
      <c r="Q549" s="2386"/>
      <c r="R549" s="2386"/>
      <c r="S549" s="2386"/>
      <c r="T549" s="2386"/>
      <c r="U549" s="2386"/>
      <c r="V549" s="2386"/>
      <c r="W549" s="2386"/>
      <c r="X549" s="2386"/>
      <c r="Y549" s="2283" t="s">
        <v>3483</v>
      </c>
      <c r="Z549" s="2283"/>
      <c r="AA549" s="2283"/>
      <c r="AB549" s="2283"/>
      <c r="AC549" s="1179" t="s">
        <v>2403</v>
      </c>
      <c r="AD549" s="1185">
        <v>0</v>
      </c>
      <c r="AE549" s="2383">
        <v>0</v>
      </c>
      <c r="AF549" s="2383"/>
      <c r="AG549" s="2383"/>
      <c r="AH549" s="2383"/>
      <c r="AI549" s="2383"/>
      <c r="AJ549" s="1183" t="s">
        <v>3483</v>
      </c>
      <c r="AK549" s="2383"/>
      <c r="AL549" s="2383">
        <v>0</v>
      </c>
      <c r="AM549" s="2383"/>
      <c r="AN549" s="1183" t="s">
        <v>3483</v>
      </c>
    </row>
    <row r="550" spans="1:40" ht="11.85" customHeight="1" x14ac:dyDescent="0.2">
      <c r="A550" s="2377" t="s">
        <v>3566</v>
      </c>
      <c r="B550" s="2377"/>
      <c r="C550" s="2377"/>
      <c r="D550" s="2377"/>
      <c r="E550" s="2377"/>
      <c r="F550" s="2377"/>
      <c r="G550" s="2377"/>
      <c r="H550" s="2377"/>
      <c r="I550" s="2369">
        <v>6</v>
      </c>
      <c r="J550" s="2369"/>
      <c r="K550" s="1187">
        <v>66876</v>
      </c>
      <c r="L550" s="1187">
        <v>0</v>
      </c>
      <c r="M550" s="2369">
        <v>0</v>
      </c>
      <c r="N550" s="2369"/>
      <c r="O550" s="2369">
        <v>2675.04</v>
      </c>
      <c r="P550" s="2369"/>
      <c r="Q550" s="2369">
        <v>0</v>
      </c>
      <c r="R550" s="2369"/>
      <c r="S550" s="2369">
        <v>2675.04</v>
      </c>
      <c r="T550" s="2369"/>
      <c r="U550" s="2372" t="s">
        <v>3483</v>
      </c>
      <c r="V550" s="2372"/>
      <c r="W550" s="2372"/>
      <c r="X550" s="2372">
        <v>0</v>
      </c>
      <c r="Y550" s="2372"/>
      <c r="Z550" s="2369">
        <v>0</v>
      </c>
      <c r="AA550" s="2369"/>
      <c r="AB550" s="2369"/>
      <c r="AC550" s="2369">
        <v>7244.9</v>
      </c>
      <c r="AD550" s="2369"/>
      <c r="AE550" s="2369"/>
      <c r="AF550" s="2369"/>
      <c r="AG550" s="2369"/>
      <c r="AH550" s="2369"/>
      <c r="AI550" s="2369"/>
      <c r="AJ550" s="2369">
        <v>0</v>
      </c>
      <c r="AK550" s="2369"/>
      <c r="AL550" s="2370">
        <v>76795.94</v>
      </c>
      <c r="AM550" s="2370"/>
    </row>
    <row r="551" spans="1:40" ht="8.85" customHeight="1" x14ac:dyDescent="0.2"/>
    <row r="552" spans="1:40" ht="11.85" customHeight="1" x14ac:dyDescent="0.2">
      <c r="A552" s="2379">
        <v>0</v>
      </c>
      <c r="B552" s="2379"/>
      <c r="C552" s="2379"/>
      <c r="D552" s="2380" t="s">
        <v>3520</v>
      </c>
      <c r="E552" s="2380"/>
      <c r="F552" s="2380"/>
      <c r="G552" s="2380" t="s">
        <v>4027</v>
      </c>
      <c r="H552" s="1168">
        <v>5253</v>
      </c>
      <c r="I552" s="1168">
        <v>2</v>
      </c>
      <c r="J552" s="1169" t="s">
        <v>3483</v>
      </c>
      <c r="K552" s="1168">
        <v>10506</v>
      </c>
      <c r="L552" s="1168">
        <v>0</v>
      </c>
      <c r="M552" s="1170">
        <v>0</v>
      </c>
      <c r="N552" s="1171">
        <v>0</v>
      </c>
      <c r="O552" s="1172">
        <v>0</v>
      </c>
      <c r="P552" s="1171">
        <v>0</v>
      </c>
      <c r="Q552" s="2376">
        <v>0</v>
      </c>
      <c r="R552" s="2376"/>
      <c r="S552" s="2381">
        <v>0</v>
      </c>
      <c r="T552" s="2381"/>
      <c r="U552" s="1171">
        <v>0</v>
      </c>
      <c r="V552" s="1171">
        <v>0</v>
      </c>
      <c r="W552" s="1171">
        <v>0</v>
      </c>
      <c r="X552" s="1172">
        <v>0</v>
      </c>
      <c r="Y552" s="1168">
        <v>0</v>
      </c>
      <c r="Z552" s="1171">
        <v>0</v>
      </c>
      <c r="AA552" s="1173" t="s">
        <v>3483</v>
      </c>
      <c r="AB552" s="1174">
        <v>0</v>
      </c>
      <c r="AC552" s="1169" t="s">
        <v>3483</v>
      </c>
      <c r="AD552" s="1175">
        <v>10</v>
      </c>
      <c r="AE552" s="2373" t="s">
        <v>3483</v>
      </c>
      <c r="AF552" s="2373"/>
      <c r="AG552" s="2381">
        <v>1050.5999999999999</v>
      </c>
      <c r="AH552" s="2381"/>
      <c r="AI552" s="2381"/>
      <c r="AJ552" s="1170">
        <v>0</v>
      </c>
      <c r="AK552" s="2376">
        <v>0</v>
      </c>
      <c r="AL552" s="1168">
        <v>11556.6</v>
      </c>
      <c r="AM552" s="2373" t="s">
        <v>3483</v>
      </c>
      <c r="AN552" s="2373"/>
    </row>
    <row r="553" spans="1:40" ht="11.85" customHeight="1" x14ac:dyDescent="0.2">
      <c r="A553" s="2379"/>
      <c r="B553" s="2379"/>
      <c r="C553" s="2379"/>
      <c r="D553" s="2380"/>
      <c r="E553" s="2380"/>
      <c r="F553" s="2380"/>
      <c r="G553" s="2380"/>
      <c r="H553" s="1176" t="s">
        <v>3483</v>
      </c>
      <c r="I553" s="2374" t="s">
        <v>4007</v>
      </c>
      <c r="J553" s="2374"/>
      <c r="K553" s="2374"/>
      <c r="L553" s="2374"/>
      <c r="M553" s="2374"/>
      <c r="N553" s="2374"/>
      <c r="O553" s="2374"/>
      <c r="P553" s="2374"/>
      <c r="Q553" s="2374"/>
      <c r="R553" s="2374"/>
      <c r="S553" s="2374"/>
      <c r="T553" s="2374"/>
      <c r="U553" s="2374"/>
      <c r="V553" s="2374"/>
      <c r="W553" s="2374"/>
      <c r="X553" s="2374"/>
      <c r="Y553" s="2375" t="s">
        <v>3483</v>
      </c>
      <c r="Z553" s="2375"/>
      <c r="AA553" s="2375"/>
      <c r="AB553" s="2375"/>
      <c r="AC553" s="2375" t="s">
        <v>2403</v>
      </c>
      <c r="AD553" s="2387">
        <v>0</v>
      </c>
      <c r="AE553" s="2376">
        <v>0</v>
      </c>
      <c r="AF553" s="2376"/>
      <c r="AG553" s="2376"/>
      <c r="AH553" s="2376"/>
      <c r="AI553" s="2376"/>
      <c r="AJ553" s="1177" t="s">
        <v>3483</v>
      </c>
      <c r="AK553" s="2376"/>
      <c r="AL553" s="2376">
        <v>0</v>
      </c>
      <c r="AM553" s="2376"/>
      <c r="AN553" s="2373" t="s">
        <v>3483</v>
      </c>
    </row>
    <row r="554" spans="1:40" ht="5.85" customHeight="1" x14ac:dyDescent="0.2">
      <c r="A554" s="2379"/>
      <c r="B554" s="2379"/>
      <c r="C554" s="2379"/>
      <c r="D554" s="2380"/>
      <c r="E554" s="2380"/>
      <c r="F554" s="2380"/>
      <c r="G554" s="2380"/>
      <c r="H554" s="2373" t="s">
        <v>3483</v>
      </c>
      <c r="I554" s="2373"/>
      <c r="J554" s="2373"/>
      <c r="K554" s="2373"/>
      <c r="L554" s="2373"/>
      <c r="M554" s="2373"/>
      <c r="N554" s="2373"/>
      <c r="O554" s="2373"/>
      <c r="P554" s="2373"/>
      <c r="Q554" s="2373"/>
      <c r="R554" s="2373"/>
      <c r="S554" s="2373"/>
      <c r="T554" s="2373"/>
      <c r="U554" s="2373"/>
      <c r="V554" s="2373"/>
      <c r="W554" s="2373"/>
      <c r="X554" s="2373"/>
      <c r="Y554" s="2375"/>
      <c r="Z554" s="2375"/>
      <c r="AA554" s="2375"/>
      <c r="AB554" s="2375"/>
      <c r="AC554" s="2375"/>
      <c r="AD554" s="2387"/>
      <c r="AE554" s="2376"/>
      <c r="AF554" s="2376"/>
      <c r="AG554" s="2376"/>
      <c r="AH554" s="2376"/>
      <c r="AI554" s="2376"/>
      <c r="AJ554" s="1173" t="s">
        <v>3483</v>
      </c>
      <c r="AK554" s="2376"/>
      <c r="AL554" s="2373" t="s">
        <v>3483</v>
      </c>
      <c r="AM554" s="2373"/>
      <c r="AN554" s="2373"/>
    </row>
    <row r="555" spans="1:40" ht="11.85" customHeight="1" x14ac:dyDescent="0.2">
      <c r="A555" s="2377" t="s">
        <v>3870</v>
      </c>
      <c r="B555" s="2377"/>
      <c r="C555" s="2377"/>
      <c r="D555" s="2377"/>
      <c r="E555" s="2377"/>
      <c r="F555" s="2377"/>
      <c r="G555" s="2377"/>
      <c r="H555" s="2377"/>
      <c r="I555" s="2369">
        <v>2</v>
      </c>
      <c r="J555" s="2369"/>
      <c r="K555" s="1187">
        <v>10506</v>
      </c>
      <c r="L555" s="1187">
        <v>0</v>
      </c>
      <c r="M555" s="2369">
        <v>0</v>
      </c>
      <c r="N555" s="2369"/>
      <c r="O555" s="2369">
        <v>0</v>
      </c>
      <c r="P555" s="2369"/>
      <c r="Q555" s="2369">
        <v>0</v>
      </c>
      <c r="R555" s="2369"/>
      <c r="S555" s="2369">
        <v>0</v>
      </c>
      <c r="T555" s="2369"/>
      <c r="U555" s="2372" t="s">
        <v>3483</v>
      </c>
      <c r="V555" s="2372"/>
      <c r="W555" s="2372"/>
      <c r="X555" s="2372">
        <v>0</v>
      </c>
      <c r="Y555" s="2372"/>
      <c r="Z555" s="2369">
        <v>0</v>
      </c>
      <c r="AA555" s="2369"/>
      <c r="AB555" s="2369"/>
      <c r="AC555" s="2369">
        <v>1050.5999999999999</v>
      </c>
      <c r="AD555" s="2369"/>
      <c r="AE555" s="2369"/>
      <c r="AF555" s="2369"/>
      <c r="AG555" s="2369"/>
      <c r="AH555" s="2369"/>
      <c r="AI555" s="2369"/>
      <c r="AJ555" s="2369">
        <v>0</v>
      </c>
      <c r="AK555" s="2369"/>
      <c r="AL555" s="2370">
        <v>11556.6</v>
      </c>
      <c r="AM555" s="2370"/>
    </row>
    <row r="556" spans="1:40" ht="3" customHeight="1" x14ac:dyDescent="0.2"/>
    <row r="557" spans="1:40" ht="11.85" customHeight="1" x14ac:dyDescent="0.2">
      <c r="A557" s="1967" t="s">
        <v>3567</v>
      </c>
      <c r="B557" s="1967"/>
      <c r="C557" s="1967"/>
      <c r="D557" s="1967"/>
      <c r="E557" s="1967"/>
      <c r="F557" s="1967"/>
      <c r="G557" s="1967"/>
      <c r="H557" s="1967"/>
      <c r="I557" s="2371">
        <v>31</v>
      </c>
      <c r="J557" s="2371"/>
      <c r="K557" s="1187">
        <v>486374</v>
      </c>
      <c r="L557" s="1187">
        <v>0</v>
      </c>
      <c r="M557" s="2369">
        <v>0</v>
      </c>
      <c r="N557" s="2369"/>
      <c r="O557" s="2369">
        <v>19034.72</v>
      </c>
      <c r="P557" s="2369"/>
      <c r="Q557" s="2369">
        <v>0</v>
      </c>
      <c r="R557" s="2369"/>
      <c r="S557" s="2369">
        <v>19034.72</v>
      </c>
      <c r="T557" s="2369"/>
      <c r="U557" s="2372" t="s">
        <v>3483</v>
      </c>
      <c r="V557" s="2372"/>
      <c r="W557" s="2372"/>
      <c r="X557" s="2372">
        <v>63862.53</v>
      </c>
      <c r="Y557" s="2372"/>
      <c r="Z557" s="2369">
        <v>0</v>
      </c>
      <c r="AA557" s="2369"/>
      <c r="AB557" s="2369"/>
      <c r="AC557" s="2369">
        <v>63096.2</v>
      </c>
      <c r="AD557" s="2369"/>
      <c r="AE557" s="2369"/>
      <c r="AF557" s="2369"/>
      <c r="AG557" s="2369"/>
      <c r="AH557" s="2369"/>
      <c r="AI557" s="2369"/>
      <c r="AJ557" s="2369">
        <v>0</v>
      </c>
      <c r="AK557" s="2369"/>
      <c r="AL557" s="2370">
        <v>632367.44999999995</v>
      </c>
      <c r="AM557" s="2370"/>
    </row>
    <row r="558" spans="1:40" ht="11.85" customHeight="1" x14ac:dyDescent="0.2">
      <c r="S558" s="2282" t="s">
        <v>4028</v>
      </c>
      <c r="T558" s="2282"/>
      <c r="U558" s="2282"/>
      <c r="V558" s="2282"/>
      <c r="W558" s="2282"/>
      <c r="X558" s="2283">
        <v>52767.28</v>
      </c>
      <c r="Y558" s="2283"/>
    </row>
    <row r="559" spans="1:40" ht="11.85" customHeight="1" x14ac:dyDescent="0.2">
      <c r="U559" s="2282" t="s">
        <v>4029</v>
      </c>
      <c r="V559" s="2282"/>
      <c r="W559" s="2282"/>
      <c r="X559" s="2283">
        <v>5495.85</v>
      </c>
      <c r="Y559" s="2283"/>
      <c r="AC559" s="2282" t="s">
        <v>4030</v>
      </c>
      <c r="AD559" s="2282"/>
      <c r="AE559" s="2282"/>
      <c r="AF559" s="2282"/>
      <c r="AG559" s="2282"/>
      <c r="AH559" s="2282"/>
      <c r="AI559" s="2282"/>
      <c r="AJ559" s="2282"/>
      <c r="AK559" s="2282"/>
      <c r="AL559" s="2283">
        <v>19034.72</v>
      </c>
      <c r="AM559" s="2283"/>
    </row>
    <row r="560" spans="1:40" ht="11.85" customHeight="1" x14ac:dyDescent="0.2">
      <c r="U560" s="2282" t="s">
        <v>4031</v>
      </c>
      <c r="V560" s="2282"/>
      <c r="W560" s="2282"/>
      <c r="X560" s="2283">
        <v>5599.4</v>
      </c>
      <c r="Y560" s="2283"/>
      <c r="AC560" s="2282" t="s">
        <v>3483</v>
      </c>
      <c r="AD560" s="2282"/>
      <c r="AE560" s="2282" t="s">
        <v>4032</v>
      </c>
      <c r="AF560" s="2282"/>
      <c r="AG560" s="2282"/>
      <c r="AH560" s="2282"/>
      <c r="AI560" s="2282"/>
      <c r="AJ560" s="2282"/>
      <c r="AK560" s="2282"/>
      <c r="AL560" s="2283"/>
      <c r="AM560" s="2283"/>
    </row>
    <row r="561" spans="1:40" ht="5.85" customHeight="1" x14ac:dyDescent="0.2">
      <c r="AC561" s="2282"/>
      <c r="AD561" s="2282"/>
      <c r="AE561" s="2282"/>
      <c r="AF561" s="2282"/>
      <c r="AG561" s="2282"/>
      <c r="AH561" s="2282"/>
      <c r="AI561" s="2282"/>
      <c r="AJ561" s="2282"/>
      <c r="AK561" s="2282"/>
      <c r="AL561" s="2283"/>
      <c r="AM561" s="2283"/>
    </row>
    <row r="562" spans="1:40" ht="11.85" customHeight="1" x14ac:dyDescent="0.2">
      <c r="A562" s="2357" t="s">
        <v>3483</v>
      </c>
      <c r="B562" s="2357"/>
      <c r="C562" s="2357"/>
      <c r="D562" s="2357"/>
      <c r="E562" s="2357"/>
      <c r="F562" s="2357"/>
      <c r="G562" s="2357"/>
      <c r="H562" s="2357"/>
      <c r="I562" s="2357"/>
      <c r="J562" s="2357"/>
      <c r="K562" s="2357"/>
      <c r="L562" s="2357"/>
      <c r="M562" s="2357"/>
      <c r="N562" s="2357"/>
      <c r="O562" s="2357"/>
      <c r="P562" s="2357"/>
      <c r="Q562" s="2357"/>
      <c r="R562" s="2357"/>
      <c r="S562" s="2357"/>
      <c r="T562" s="2357"/>
      <c r="U562" s="2357"/>
      <c r="V562" s="2357"/>
      <c r="W562" s="2357"/>
      <c r="X562" s="2357"/>
      <c r="Y562" s="2357"/>
      <c r="Z562" s="2357"/>
      <c r="AA562" s="2357"/>
      <c r="AB562" s="2357"/>
      <c r="AC562" s="2357"/>
      <c r="AD562" s="2357"/>
      <c r="AE562" s="2357"/>
      <c r="AF562" s="2357"/>
      <c r="AG562" s="2357"/>
      <c r="AH562" s="2357"/>
      <c r="AI562" s="2357"/>
      <c r="AJ562" s="2357"/>
      <c r="AK562" s="2357"/>
      <c r="AL562" s="2357"/>
      <c r="AM562" s="2357"/>
    </row>
    <row r="563" spans="1:40" ht="23.25" customHeight="1" x14ac:dyDescent="0.2">
      <c r="E563" s="2190" t="s">
        <v>3779</v>
      </c>
      <c r="F563" s="2190"/>
      <c r="G563" s="2190"/>
      <c r="H563" s="2190"/>
      <c r="I563" s="2190"/>
      <c r="J563" s="2190"/>
      <c r="K563" s="2190"/>
      <c r="L563" s="2190"/>
      <c r="M563" s="2190"/>
      <c r="N563" s="2190"/>
      <c r="O563" s="2190"/>
      <c r="P563" s="2190"/>
      <c r="Q563" s="2190"/>
      <c r="R563" s="2190"/>
      <c r="S563" s="2190"/>
      <c r="T563" s="2190"/>
      <c r="U563" s="2190"/>
      <c r="V563" s="2190"/>
      <c r="W563" s="2190"/>
      <c r="X563" s="2190"/>
      <c r="Y563" s="2190"/>
      <c r="Z563" s="2190"/>
      <c r="AA563" s="2190"/>
      <c r="AB563" s="2190"/>
      <c r="AC563" s="2190"/>
      <c r="AD563" s="2190"/>
      <c r="AE563" s="2190"/>
      <c r="AF563" s="2190"/>
      <c r="AG563" s="2190"/>
      <c r="AH563" s="2190"/>
      <c r="AI563" s="2190"/>
      <c r="AJ563" s="2190"/>
      <c r="AK563" s="2190"/>
      <c r="AL563" s="2190"/>
      <c r="AM563" s="2190"/>
    </row>
    <row r="564" spans="1:40" ht="5.85" customHeight="1" x14ac:dyDescent="0.2"/>
    <row r="565" spans="1:40" ht="11.85" customHeight="1" x14ac:dyDescent="0.2">
      <c r="A565" s="2379">
        <v>0</v>
      </c>
      <c r="B565" s="2379"/>
      <c r="C565" s="2379"/>
      <c r="D565" s="2384" t="s">
        <v>3520</v>
      </c>
      <c r="E565" s="2384"/>
      <c r="F565" s="2384"/>
      <c r="G565" s="2384" t="s">
        <v>38</v>
      </c>
      <c r="H565" s="1178">
        <v>21156</v>
      </c>
      <c r="I565" s="1178">
        <v>1</v>
      </c>
      <c r="J565" s="1179" t="s">
        <v>3483</v>
      </c>
      <c r="K565" s="1178">
        <v>21156</v>
      </c>
      <c r="L565" s="1178">
        <v>0</v>
      </c>
      <c r="M565" s="1180">
        <v>0</v>
      </c>
      <c r="N565" s="1181">
        <v>0</v>
      </c>
      <c r="O565" s="1182">
        <v>15</v>
      </c>
      <c r="P565" s="1181">
        <v>3173.4</v>
      </c>
      <c r="Q565" s="2383">
        <v>0</v>
      </c>
      <c r="R565" s="2383"/>
      <c r="S565" s="2385">
        <v>3173.4</v>
      </c>
      <c r="T565" s="2385"/>
      <c r="U565" s="1181">
        <v>11.25</v>
      </c>
      <c r="V565" s="1181">
        <v>0.94</v>
      </c>
      <c r="W565" s="1181">
        <v>0.94</v>
      </c>
      <c r="X565" s="1182">
        <v>13.125</v>
      </c>
      <c r="Y565" s="1178">
        <v>2776.73</v>
      </c>
      <c r="Z565" s="1181">
        <v>0</v>
      </c>
      <c r="AA565" s="1183" t="s">
        <v>3483</v>
      </c>
      <c r="AB565" s="1184">
        <v>0</v>
      </c>
      <c r="AC565" s="1179" t="s">
        <v>3483</v>
      </c>
      <c r="AD565" s="1185">
        <v>10</v>
      </c>
      <c r="AE565" s="2378" t="s">
        <v>3483</v>
      </c>
      <c r="AF565" s="2378"/>
      <c r="AG565" s="2385">
        <v>2115.6</v>
      </c>
      <c r="AH565" s="2385"/>
      <c r="AI565" s="2385"/>
      <c r="AJ565" s="1180">
        <v>0</v>
      </c>
      <c r="AK565" s="2383">
        <v>0</v>
      </c>
      <c r="AL565" s="1178">
        <v>29221.73</v>
      </c>
      <c r="AM565" s="2378" t="s">
        <v>3483</v>
      </c>
      <c r="AN565" s="2378"/>
    </row>
    <row r="566" spans="1:40" ht="11.85" customHeight="1" x14ac:dyDescent="0.2">
      <c r="A566" s="2379"/>
      <c r="B566" s="2379"/>
      <c r="C566" s="2379"/>
      <c r="D566" s="2384"/>
      <c r="E566" s="2384"/>
      <c r="F566" s="2384"/>
      <c r="G566" s="2384"/>
      <c r="H566" s="1186" t="s">
        <v>3483</v>
      </c>
      <c r="I566" s="2386" t="s">
        <v>4007</v>
      </c>
      <c r="J566" s="2386"/>
      <c r="K566" s="2386"/>
      <c r="L566" s="2386"/>
      <c r="M566" s="2386"/>
      <c r="N566" s="2386"/>
      <c r="O566" s="2386"/>
      <c r="P566" s="2386"/>
      <c r="Q566" s="2386"/>
      <c r="R566" s="2386"/>
      <c r="S566" s="2386"/>
      <c r="T566" s="2386"/>
      <c r="U566" s="2386"/>
      <c r="V566" s="2386"/>
      <c r="W566" s="2386"/>
      <c r="X566" s="2386"/>
      <c r="Y566" s="2283" t="s">
        <v>3483</v>
      </c>
      <c r="Z566" s="2283"/>
      <c r="AA566" s="2283"/>
      <c r="AB566" s="2283"/>
      <c r="AC566" s="1179" t="s">
        <v>2403</v>
      </c>
      <c r="AD566" s="1185">
        <v>0</v>
      </c>
      <c r="AE566" s="2383">
        <v>0</v>
      </c>
      <c r="AF566" s="2383"/>
      <c r="AG566" s="2383"/>
      <c r="AH566" s="2383"/>
      <c r="AI566" s="2383"/>
      <c r="AJ566" s="1183" t="s">
        <v>3483</v>
      </c>
      <c r="AK566" s="2383"/>
      <c r="AL566" s="2383">
        <v>0</v>
      </c>
      <c r="AM566" s="2383"/>
      <c r="AN566" s="1183" t="s">
        <v>3483</v>
      </c>
    </row>
    <row r="567" spans="1:40" ht="11.85" customHeight="1" x14ac:dyDescent="0.2">
      <c r="A567" s="2377" t="s">
        <v>3534</v>
      </c>
      <c r="B567" s="2377"/>
      <c r="C567" s="2377"/>
      <c r="D567" s="2377"/>
      <c r="E567" s="2377"/>
      <c r="F567" s="2377"/>
      <c r="G567" s="2377"/>
      <c r="H567" s="2377"/>
      <c r="I567" s="2369">
        <v>1</v>
      </c>
      <c r="J567" s="2369"/>
      <c r="K567" s="1187">
        <v>21156</v>
      </c>
      <c r="L567" s="1187">
        <v>0</v>
      </c>
      <c r="M567" s="2369">
        <v>0</v>
      </c>
      <c r="N567" s="2369"/>
      <c r="O567" s="2369">
        <v>3173.4</v>
      </c>
      <c r="P567" s="2369"/>
      <c r="Q567" s="2369">
        <v>0</v>
      </c>
      <c r="R567" s="2369"/>
      <c r="S567" s="2369">
        <v>3173.4</v>
      </c>
      <c r="T567" s="2369"/>
      <c r="U567" s="2372" t="s">
        <v>3483</v>
      </c>
      <c r="V567" s="2372"/>
      <c r="W567" s="2372"/>
      <c r="X567" s="2372">
        <v>2776.73</v>
      </c>
      <c r="Y567" s="2372"/>
      <c r="Z567" s="2369">
        <v>0</v>
      </c>
      <c r="AA567" s="2369"/>
      <c r="AB567" s="2369"/>
      <c r="AC567" s="2369">
        <v>2115.6</v>
      </c>
      <c r="AD567" s="2369"/>
      <c r="AE567" s="2369"/>
      <c r="AF567" s="2369"/>
      <c r="AG567" s="2369"/>
      <c r="AH567" s="2369"/>
      <c r="AI567" s="2369"/>
      <c r="AJ567" s="2369">
        <v>0</v>
      </c>
      <c r="AK567" s="2369"/>
      <c r="AL567" s="2370">
        <v>29221.73</v>
      </c>
      <c r="AM567" s="2370"/>
    </row>
    <row r="568" spans="1:40" ht="8.85" customHeight="1" x14ac:dyDescent="0.2"/>
    <row r="569" spans="1:40" ht="11.85" customHeight="1" x14ac:dyDescent="0.2">
      <c r="A569" s="2379">
        <v>0</v>
      </c>
      <c r="B569" s="2379"/>
      <c r="C569" s="2379"/>
      <c r="D569" s="2380" t="s">
        <v>3520</v>
      </c>
      <c r="E569" s="2380"/>
      <c r="F569" s="2380"/>
      <c r="G569" s="2380" t="s">
        <v>39</v>
      </c>
      <c r="H569" s="1168">
        <v>12426</v>
      </c>
      <c r="I569" s="1168">
        <v>1</v>
      </c>
      <c r="J569" s="1169" t="s">
        <v>3483</v>
      </c>
      <c r="K569" s="1168">
        <v>12426</v>
      </c>
      <c r="L569" s="1168">
        <v>0</v>
      </c>
      <c r="M569" s="1170">
        <v>0</v>
      </c>
      <c r="N569" s="1171">
        <v>0</v>
      </c>
      <c r="O569" s="1172">
        <v>15</v>
      </c>
      <c r="P569" s="1171">
        <v>1863.9</v>
      </c>
      <c r="Q569" s="2376">
        <v>0</v>
      </c>
      <c r="R569" s="2376"/>
      <c r="S569" s="2381">
        <v>1863.9</v>
      </c>
      <c r="T569" s="2381"/>
      <c r="U569" s="1171">
        <v>11.25</v>
      </c>
      <c r="V569" s="1171">
        <v>0</v>
      </c>
      <c r="W569" s="1171">
        <v>1.25</v>
      </c>
      <c r="X569" s="1172">
        <v>12.5</v>
      </c>
      <c r="Y569" s="1168">
        <v>1553.25</v>
      </c>
      <c r="Z569" s="1171">
        <v>0</v>
      </c>
      <c r="AA569" s="1173" t="s">
        <v>3483</v>
      </c>
      <c r="AB569" s="1174">
        <v>0</v>
      </c>
      <c r="AC569" s="1169" t="s">
        <v>3483</v>
      </c>
      <c r="AD569" s="1175">
        <v>10</v>
      </c>
      <c r="AE569" s="2373" t="s">
        <v>3483</v>
      </c>
      <c r="AF569" s="2373"/>
      <c r="AG569" s="2381">
        <v>1242.5999999999999</v>
      </c>
      <c r="AH569" s="2381"/>
      <c r="AI569" s="2381"/>
      <c r="AJ569" s="1170">
        <v>0</v>
      </c>
      <c r="AK569" s="2376">
        <v>0</v>
      </c>
      <c r="AL569" s="1168">
        <v>17085.75</v>
      </c>
      <c r="AM569" s="2373" t="s">
        <v>3483</v>
      </c>
      <c r="AN569" s="2373"/>
    </row>
    <row r="570" spans="1:40" ht="11.85" customHeight="1" x14ac:dyDescent="0.2">
      <c r="A570" s="2379"/>
      <c r="B570" s="2379"/>
      <c r="C570" s="2379"/>
      <c r="D570" s="2380"/>
      <c r="E570" s="2380"/>
      <c r="F570" s="2380"/>
      <c r="G570" s="2380"/>
      <c r="H570" s="1176" t="s">
        <v>3483</v>
      </c>
      <c r="I570" s="2374" t="s">
        <v>4007</v>
      </c>
      <c r="J570" s="2374"/>
      <c r="K570" s="2374"/>
      <c r="L570" s="2374"/>
      <c r="M570" s="2374"/>
      <c r="N570" s="2374"/>
      <c r="O570" s="2374"/>
      <c r="P570" s="2374"/>
      <c r="Q570" s="2374"/>
      <c r="R570" s="2374"/>
      <c r="S570" s="2374"/>
      <c r="T570" s="2374"/>
      <c r="U570" s="2374"/>
      <c r="V570" s="2374"/>
      <c r="W570" s="2374"/>
      <c r="X570" s="2374"/>
      <c r="Y570" s="2375" t="s">
        <v>3483</v>
      </c>
      <c r="Z570" s="2375"/>
      <c r="AA570" s="2375"/>
      <c r="AB570" s="2375"/>
      <c r="AC570" s="1169" t="s">
        <v>2403</v>
      </c>
      <c r="AD570" s="1175">
        <v>0</v>
      </c>
      <c r="AE570" s="2376">
        <v>0</v>
      </c>
      <c r="AF570" s="2376"/>
      <c r="AG570" s="2376"/>
      <c r="AH570" s="2376"/>
      <c r="AI570" s="2376"/>
      <c r="AJ570" s="1177" t="s">
        <v>3483</v>
      </c>
      <c r="AK570" s="2376"/>
      <c r="AL570" s="2376">
        <v>0</v>
      </c>
      <c r="AM570" s="2376"/>
      <c r="AN570" s="1173" t="s">
        <v>3483</v>
      </c>
    </row>
    <row r="571" spans="1:40" ht="3" customHeight="1" x14ac:dyDescent="0.2"/>
    <row r="572" spans="1:40" ht="11.85" customHeight="1" x14ac:dyDescent="0.2">
      <c r="A572" s="2379">
        <v>0</v>
      </c>
      <c r="B572" s="2379"/>
      <c r="C572" s="2379"/>
      <c r="D572" s="2384" t="s">
        <v>3782</v>
      </c>
      <c r="E572" s="2384"/>
      <c r="F572" s="2384"/>
      <c r="G572" s="2384" t="s">
        <v>39</v>
      </c>
      <c r="H572" s="1178">
        <v>12426</v>
      </c>
      <c r="I572" s="1178">
        <v>1</v>
      </c>
      <c r="J572" s="1179" t="s">
        <v>3483</v>
      </c>
      <c r="K572" s="1178">
        <v>12426</v>
      </c>
      <c r="L572" s="1178">
        <v>0</v>
      </c>
      <c r="M572" s="1180">
        <v>0</v>
      </c>
      <c r="N572" s="1181">
        <v>0</v>
      </c>
      <c r="O572" s="1182">
        <v>15</v>
      </c>
      <c r="P572" s="1181">
        <v>1863.9</v>
      </c>
      <c r="Q572" s="2383">
        <v>0</v>
      </c>
      <c r="R572" s="2383"/>
      <c r="S572" s="2385">
        <v>1863.9</v>
      </c>
      <c r="T572" s="2385"/>
      <c r="U572" s="1181">
        <v>0</v>
      </c>
      <c r="V572" s="1181">
        <v>0</v>
      </c>
      <c r="W572" s="1181">
        <v>0</v>
      </c>
      <c r="X572" s="1182">
        <v>0</v>
      </c>
      <c r="Y572" s="1178">
        <v>0</v>
      </c>
      <c r="Z572" s="1181">
        <v>0</v>
      </c>
      <c r="AA572" s="1183" t="s">
        <v>3483</v>
      </c>
      <c r="AB572" s="1184">
        <v>0</v>
      </c>
      <c r="AC572" s="1179" t="s">
        <v>4216</v>
      </c>
      <c r="AD572" s="1185">
        <v>15</v>
      </c>
      <c r="AE572" s="2378" t="s">
        <v>3483</v>
      </c>
      <c r="AF572" s="2378"/>
      <c r="AG572" s="2385">
        <v>1863.9</v>
      </c>
      <c r="AH572" s="2385"/>
      <c r="AI572" s="2385"/>
      <c r="AJ572" s="1180">
        <v>0</v>
      </c>
      <c r="AK572" s="2383">
        <v>0</v>
      </c>
      <c r="AL572" s="1178">
        <v>16153.8</v>
      </c>
      <c r="AM572" s="2378" t="s">
        <v>3483</v>
      </c>
      <c r="AN572" s="2378"/>
    </row>
    <row r="573" spans="1:40" ht="11.85" customHeight="1" x14ac:dyDescent="0.2">
      <c r="A573" s="2379"/>
      <c r="B573" s="2379"/>
      <c r="C573" s="2379"/>
      <c r="D573" s="2384"/>
      <c r="E573" s="2384"/>
      <c r="F573" s="2384"/>
      <c r="G573" s="2384"/>
      <c r="H573" s="1186" t="s">
        <v>3483</v>
      </c>
      <c r="I573" s="2386" t="s">
        <v>4007</v>
      </c>
      <c r="J573" s="2386"/>
      <c r="K573" s="2386"/>
      <c r="L573" s="2386"/>
      <c r="M573" s="2386"/>
      <c r="N573" s="2386"/>
      <c r="O573" s="2386"/>
      <c r="P573" s="2386"/>
      <c r="Q573" s="2386"/>
      <c r="R573" s="2386"/>
      <c r="S573" s="2386"/>
      <c r="T573" s="2386"/>
      <c r="U573" s="2386"/>
      <c r="V573" s="2386"/>
      <c r="W573" s="2386"/>
      <c r="X573" s="2386"/>
      <c r="Y573" s="2283" t="s">
        <v>3483</v>
      </c>
      <c r="Z573" s="2283"/>
      <c r="AA573" s="2283"/>
      <c r="AB573" s="2283"/>
      <c r="AC573" s="1179" t="s">
        <v>2403</v>
      </c>
      <c r="AD573" s="1185">
        <v>0</v>
      </c>
      <c r="AE573" s="2383">
        <v>0</v>
      </c>
      <c r="AF573" s="2383"/>
      <c r="AG573" s="2383"/>
      <c r="AH573" s="2383"/>
      <c r="AI573" s="2383"/>
      <c r="AJ573" s="1183" t="s">
        <v>3483</v>
      </c>
      <c r="AK573" s="2383"/>
      <c r="AL573" s="2383">
        <v>0</v>
      </c>
      <c r="AM573" s="2383"/>
      <c r="AN573" s="1183" t="s">
        <v>3483</v>
      </c>
    </row>
    <row r="574" spans="1:40" ht="3" customHeight="1" x14ac:dyDescent="0.2"/>
    <row r="575" spans="1:40" ht="11.85" customHeight="1" x14ac:dyDescent="0.2">
      <c r="A575" s="2379">
        <v>0</v>
      </c>
      <c r="B575" s="2379"/>
      <c r="C575" s="2379"/>
      <c r="D575" s="2380" t="s">
        <v>4217</v>
      </c>
      <c r="E575" s="2380"/>
      <c r="F575" s="2380"/>
      <c r="G575" s="2380" t="s">
        <v>39</v>
      </c>
      <c r="H575" s="1168">
        <v>12426</v>
      </c>
      <c r="I575" s="1168">
        <v>0</v>
      </c>
      <c r="J575" s="1169" t="s">
        <v>3483</v>
      </c>
      <c r="K575" s="1168">
        <v>0</v>
      </c>
      <c r="L575" s="1168">
        <v>0</v>
      </c>
      <c r="M575" s="1170">
        <v>0</v>
      </c>
      <c r="N575" s="1171">
        <v>0</v>
      </c>
      <c r="O575" s="1172">
        <v>15</v>
      </c>
      <c r="P575" s="1171">
        <v>0</v>
      </c>
      <c r="Q575" s="2376">
        <v>0</v>
      </c>
      <c r="R575" s="2376"/>
      <c r="S575" s="2381">
        <v>0</v>
      </c>
      <c r="T575" s="2381"/>
      <c r="U575" s="1171">
        <v>0</v>
      </c>
      <c r="V575" s="1171">
        <v>0</v>
      </c>
      <c r="W575" s="1171">
        <v>0</v>
      </c>
      <c r="X575" s="1172">
        <v>0</v>
      </c>
      <c r="Y575" s="1168">
        <v>0</v>
      </c>
      <c r="Z575" s="1171">
        <v>0</v>
      </c>
      <c r="AA575" s="1173" t="s">
        <v>3483</v>
      </c>
      <c r="AB575" s="1174">
        <v>0</v>
      </c>
      <c r="AC575" s="1169" t="s">
        <v>4218</v>
      </c>
      <c r="AD575" s="1175">
        <v>15</v>
      </c>
      <c r="AE575" s="2373" t="s">
        <v>3483</v>
      </c>
      <c r="AF575" s="2373"/>
      <c r="AG575" s="2373"/>
      <c r="AH575" s="2373"/>
      <c r="AI575" s="1168">
        <v>0</v>
      </c>
      <c r="AJ575" s="1170">
        <v>0</v>
      </c>
      <c r="AK575" s="2376">
        <v>0</v>
      </c>
      <c r="AL575" s="1168">
        <v>0</v>
      </c>
      <c r="AM575" s="2373" t="s">
        <v>3483</v>
      </c>
      <c r="AN575" s="2373"/>
    </row>
    <row r="576" spans="1:40" ht="11.85" customHeight="1" x14ac:dyDescent="0.2">
      <c r="A576" s="2379"/>
      <c r="B576" s="2379"/>
      <c r="C576" s="2379"/>
      <c r="D576" s="2380"/>
      <c r="E576" s="2380"/>
      <c r="F576" s="2380"/>
      <c r="G576" s="2380"/>
      <c r="H576" s="1176" t="s">
        <v>3483</v>
      </c>
      <c r="I576" s="2374" t="s">
        <v>4007</v>
      </c>
      <c r="J576" s="2374"/>
      <c r="K576" s="2374"/>
      <c r="L576" s="2374"/>
      <c r="M576" s="2374"/>
      <c r="N576" s="2374"/>
      <c r="O576" s="2374"/>
      <c r="P576" s="2374"/>
      <c r="Q576" s="2374"/>
      <c r="R576" s="2374"/>
      <c r="S576" s="2374"/>
      <c r="T576" s="2374"/>
      <c r="U576" s="2374"/>
      <c r="V576" s="2374"/>
      <c r="W576" s="2374"/>
      <c r="X576" s="2374"/>
      <c r="Y576" s="2375" t="s">
        <v>3483</v>
      </c>
      <c r="Z576" s="2375"/>
      <c r="AA576" s="2375"/>
      <c r="AB576" s="2375"/>
      <c r="AC576" s="1169" t="s">
        <v>2403</v>
      </c>
      <c r="AD576" s="1175">
        <v>0</v>
      </c>
      <c r="AE576" s="2376">
        <v>0</v>
      </c>
      <c r="AF576" s="2376"/>
      <c r="AG576" s="2376"/>
      <c r="AH576" s="2376"/>
      <c r="AI576" s="2376"/>
      <c r="AJ576" s="1177" t="s">
        <v>3483</v>
      </c>
      <c r="AK576" s="2376"/>
      <c r="AL576" s="2376">
        <v>0</v>
      </c>
      <c r="AM576" s="2376"/>
      <c r="AN576" s="1173" t="s">
        <v>3483</v>
      </c>
    </row>
    <row r="577" spans="1:41" ht="3" customHeight="1" x14ac:dyDescent="0.2"/>
    <row r="578" spans="1:41" ht="11.85" customHeight="1" x14ac:dyDescent="0.2">
      <c r="A578" s="2379">
        <v>0</v>
      </c>
      <c r="B578" s="2379"/>
      <c r="C578" s="2379"/>
      <c r="D578" s="2384" t="s">
        <v>3784</v>
      </c>
      <c r="E578" s="2384"/>
      <c r="F578" s="2384"/>
      <c r="G578" s="2384" t="s">
        <v>39</v>
      </c>
      <c r="H578" s="1178">
        <v>12426</v>
      </c>
      <c r="I578" s="1178">
        <v>1</v>
      </c>
      <c r="J578" s="1179" t="s">
        <v>3483</v>
      </c>
      <c r="K578" s="1178">
        <v>12426</v>
      </c>
      <c r="L578" s="1178">
        <v>0</v>
      </c>
      <c r="M578" s="1180">
        <v>0</v>
      </c>
      <c r="N578" s="1181">
        <v>0</v>
      </c>
      <c r="O578" s="1182">
        <v>15</v>
      </c>
      <c r="P578" s="1181">
        <v>1863.9</v>
      </c>
      <c r="Q578" s="2383">
        <v>0</v>
      </c>
      <c r="R578" s="2383"/>
      <c r="S578" s="2385">
        <v>1863.9</v>
      </c>
      <c r="T578" s="2385"/>
      <c r="U578" s="1181">
        <v>20</v>
      </c>
      <c r="V578" s="1181">
        <v>0</v>
      </c>
      <c r="W578" s="1181">
        <v>0</v>
      </c>
      <c r="X578" s="1182">
        <v>20</v>
      </c>
      <c r="Y578" s="1178">
        <v>2485.1999999999998</v>
      </c>
      <c r="Z578" s="1181">
        <v>0</v>
      </c>
      <c r="AA578" s="1183" t="s">
        <v>3483</v>
      </c>
      <c r="AB578" s="1184">
        <v>0</v>
      </c>
      <c r="AC578" s="1179" t="s">
        <v>4219</v>
      </c>
      <c r="AD578" s="1185">
        <v>15</v>
      </c>
      <c r="AE578" s="2378" t="s">
        <v>3483</v>
      </c>
      <c r="AF578" s="2378"/>
      <c r="AG578" s="2385">
        <v>1863.9</v>
      </c>
      <c r="AH578" s="2385"/>
      <c r="AI578" s="2385"/>
      <c r="AJ578" s="1180">
        <v>0</v>
      </c>
      <c r="AK578" s="2383">
        <v>0</v>
      </c>
      <c r="AL578" s="1178">
        <v>18639</v>
      </c>
      <c r="AM578" s="2378" t="s">
        <v>3483</v>
      </c>
      <c r="AN578" s="2378"/>
    </row>
    <row r="579" spans="1:41" ht="11.85" customHeight="1" x14ac:dyDescent="0.2">
      <c r="A579" s="2379"/>
      <c r="B579" s="2379"/>
      <c r="C579" s="2379"/>
      <c r="D579" s="2384"/>
      <c r="E579" s="2384"/>
      <c r="F579" s="2384"/>
      <c r="G579" s="2384"/>
      <c r="H579" s="1186" t="s">
        <v>4017</v>
      </c>
      <c r="I579" s="2386" t="s">
        <v>4220</v>
      </c>
      <c r="J579" s="2386"/>
      <c r="K579" s="2386"/>
      <c r="L579" s="2386"/>
      <c r="M579" s="2386"/>
      <c r="N579" s="2386"/>
      <c r="O579" s="2386"/>
      <c r="P579" s="2386"/>
      <c r="Q579" s="2386"/>
      <c r="R579" s="2386"/>
      <c r="S579" s="2386"/>
      <c r="T579" s="2386"/>
      <c r="U579" s="2386"/>
      <c r="V579" s="2386"/>
      <c r="W579" s="2386"/>
      <c r="X579" s="2386"/>
      <c r="Y579" s="2283" t="s">
        <v>3483</v>
      </c>
      <c r="Z579" s="2283"/>
      <c r="AA579" s="2283"/>
      <c r="AB579" s="2283"/>
      <c r="AC579" s="1179" t="s">
        <v>2403</v>
      </c>
      <c r="AD579" s="1185">
        <v>0</v>
      </c>
      <c r="AE579" s="2383">
        <v>0</v>
      </c>
      <c r="AF579" s="2383"/>
      <c r="AG579" s="2383"/>
      <c r="AH579" s="2383"/>
      <c r="AI579" s="2383"/>
      <c r="AJ579" s="1183" t="s">
        <v>3483</v>
      </c>
      <c r="AK579" s="2383"/>
      <c r="AL579" s="2383">
        <v>0</v>
      </c>
      <c r="AM579" s="2383"/>
      <c r="AN579" s="1183" t="s">
        <v>3483</v>
      </c>
    </row>
    <row r="580" spans="1:41" ht="3" customHeight="1" x14ac:dyDescent="0.2"/>
    <row r="581" spans="1:41" ht="11.85" customHeight="1" x14ac:dyDescent="0.2">
      <c r="A581" s="2379">
        <v>0</v>
      </c>
      <c r="B581" s="2379"/>
      <c r="C581" s="2379"/>
      <c r="D581" s="2380" t="s">
        <v>3786</v>
      </c>
      <c r="E581" s="2380"/>
      <c r="F581" s="2380"/>
      <c r="G581" s="2380" t="s">
        <v>39</v>
      </c>
      <c r="H581" s="1168">
        <v>12426</v>
      </c>
      <c r="I581" s="1168">
        <v>1</v>
      </c>
      <c r="J581" s="1169" t="s">
        <v>3483</v>
      </c>
      <c r="K581" s="1168">
        <v>12426</v>
      </c>
      <c r="L581" s="1168">
        <v>0</v>
      </c>
      <c r="M581" s="1170">
        <v>0</v>
      </c>
      <c r="N581" s="1171">
        <v>0</v>
      </c>
      <c r="O581" s="1172">
        <v>15</v>
      </c>
      <c r="P581" s="1171">
        <v>1863.9</v>
      </c>
      <c r="Q581" s="2376">
        <v>0</v>
      </c>
      <c r="R581" s="2376"/>
      <c r="S581" s="2381">
        <v>1863.9</v>
      </c>
      <c r="T581" s="2381"/>
      <c r="U581" s="1171">
        <v>0</v>
      </c>
      <c r="V581" s="1171">
        <v>0</v>
      </c>
      <c r="W581" s="1171">
        <v>0</v>
      </c>
      <c r="X581" s="1172">
        <v>0</v>
      </c>
      <c r="Y581" s="1168">
        <v>0</v>
      </c>
      <c r="Z581" s="1171">
        <v>0</v>
      </c>
      <c r="AA581" s="1173" t="s">
        <v>3483</v>
      </c>
      <c r="AB581" s="1174">
        <v>0</v>
      </c>
      <c r="AC581" s="1169" t="s">
        <v>4221</v>
      </c>
      <c r="AD581" s="1175">
        <v>15</v>
      </c>
      <c r="AE581" s="2373" t="s">
        <v>3483</v>
      </c>
      <c r="AF581" s="2373"/>
      <c r="AG581" s="2381">
        <v>1863.9</v>
      </c>
      <c r="AH581" s="2381"/>
      <c r="AI581" s="2381"/>
      <c r="AJ581" s="1170">
        <v>0</v>
      </c>
      <c r="AK581" s="2376">
        <v>0</v>
      </c>
      <c r="AL581" s="1168">
        <v>16153.8</v>
      </c>
      <c r="AM581" s="2373" t="s">
        <v>3483</v>
      </c>
      <c r="AN581" s="2373"/>
    </row>
    <row r="582" spans="1:41" ht="11.85" customHeight="1" x14ac:dyDescent="0.2">
      <c r="A582" s="2379"/>
      <c r="B582" s="2379"/>
      <c r="C582" s="2379"/>
      <c r="D582" s="2380"/>
      <c r="E582" s="2380"/>
      <c r="F582" s="2380"/>
      <c r="G582" s="2380"/>
      <c r="H582" s="1176" t="s">
        <v>3483</v>
      </c>
      <c r="I582" s="2374" t="s">
        <v>4007</v>
      </c>
      <c r="J582" s="2374"/>
      <c r="K582" s="2374"/>
      <c r="L582" s="2374"/>
      <c r="M582" s="2374"/>
      <c r="N582" s="2374"/>
      <c r="O582" s="2374"/>
      <c r="P582" s="2374"/>
      <c r="Q582" s="2374"/>
      <c r="R582" s="2374"/>
      <c r="S582" s="2374"/>
      <c r="T582" s="2374"/>
      <c r="U582" s="2374"/>
      <c r="V582" s="2374"/>
      <c r="W582" s="2374"/>
      <c r="X582" s="2374"/>
      <c r="Y582" s="2375" t="s">
        <v>3483</v>
      </c>
      <c r="Z582" s="2375"/>
      <c r="AA582" s="2375"/>
      <c r="AB582" s="2375"/>
      <c r="AC582" s="1169" t="s">
        <v>2403</v>
      </c>
      <c r="AD582" s="1175">
        <v>0</v>
      </c>
      <c r="AE582" s="2376">
        <v>0</v>
      </c>
      <c r="AF582" s="2376"/>
      <c r="AG582" s="2376"/>
      <c r="AH582" s="2376"/>
      <c r="AI582" s="2376"/>
      <c r="AJ582" s="1177" t="s">
        <v>3483</v>
      </c>
      <c r="AK582" s="2376"/>
      <c r="AL582" s="2376">
        <v>0</v>
      </c>
      <c r="AM582" s="2376"/>
      <c r="AN582" s="1173" t="s">
        <v>3483</v>
      </c>
    </row>
    <row r="583" spans="1:41" ht="3" customHeight="1" x14ac:dyDescent="0.2"/>
    <row r="584" spans="1:41" ht="11.85" customHeight="1" x14ac:dyDescent="0.2">
      <c r="A584" s="2379">
        <v>0</v>
      </c>
      <c r="B584" s="2379"/>
      <c r="C584" s="2379"/>
      <c r="D584" s="2384" t="s">
        <v>3788</v>
      </c>
      <c r="E584" s="2384"/>
      <c r="F584" s="2384"/>
      <c r="G584" s="2384" t="s">
        <v>39</v>
      </c>
      <c r="H584" s="1178">
        <v>12426</v>
      </c>
      <c r="I584" s="1178">
        <v>1</v>
      </c>
      <c r="J584" s="1179" t="s">
        <v>3483</v>
      </c>
      <c r="K584" s="1178">
        <v>12426</v>
      </c>
      <c r="L584" s="1178">
        <v>0</v>
      </c>
      <c r="M584" s="1180">
        <v>0</v>
      </c>
      <c r="N584" s="1181">
        <v>0</v>
      </c>
      <c r="O584" s="1182">
        <v>15</v>
      </c>
      <c r="P584" s="1181">
        <v>1863.9</v>
      </c>
      <c r="Q584" s="2383">
        <v>0</v>
      </c>
      <c r="R584" s="2383"/>
      <c r="S584" s="2385">
        <v>1863.9</v>
      </c>
      <c r="T584" s="2385"/>
      <c r="U584" s="1181">
        <v>0</v>
      </c>
      <c r="V584" s="1181">
        <v>0</v>
      </c>
      <c r="W584" s="1181">
        <v>0</v>
      </c>
      <c r="X584" s="1182">
        <v>0</v>
      </c>
      <c r="Y584" s="1178">
        <v>0</v>
      </c>
      <c r="Z584" s="1181">
        <v>0</v>
      </c>
      <c r="AA584" s="1183" t="s">
        <v>3483</v>
      </c>
      <c r="AB584" s="1184">
        <v>0</v>
      </c>
      <c r="AC584" s="1179" t="s">
        <v>4222</v>
      </c>
      <c r="AD584" s="1185">
        <v>15</v>
      </c>
      <c r="AE584" s="2378" t="s">
        <v>3483</v>
      </c>
      <c r="AF584" s="2378"/>
      <c r="AG584" s="2385">
        <v>1863.9</v>
      </c>
      <c r="AH584" s="2385"/>
      <c r="AI584" s="2385"/>
      <c r="AJ584" s="1180">
        <v>0</v>
      </c>
      <c r="AK584" s="2383">
        <v>0</v>
      </c>
      <c r="AL584" s="1178">
        <v>16153.8</v>
      </c>
      <c r="AM584" s="2378" t="s">
        <v>3483</v>
      </c>
      <c r="AN584" s="2378"/>
    </row>
    <row r="585" spans="1:41" ht="11.85" customHeight="1" x14ac:dyDescent="0.2">
      <c r="A585" s="2379"/>
      <c r="B585" s="2379"/>
      <c r="C585" s="2379"/>
      <c r="D585" s="2384"/>
      <c r="E585" s="2384"/>
      <c r="F585" s="2384"/>
      <c r="G585" s="2384"/>
      <c r="H585" s="1186" t="s">
        <v>3483</v>
      </c>
      <c r="I585" s="2386" t="s">
        <v>4007</v>
      </c>
      <c r="J585" s="2386"/>
      <c r="K585" s="2386"/>
      <c r="L585" s="2386"/>
      <c r="M585" s="2386"/>
      <c r="N585" s="2386"/>
      <c r="O585" s="2386"/>
      <c r="P585" s="2386"/>
      <c r="Q585" s="2386"/>
      <c r="R585" s="2386"/>
      <c r="S585" s="2386"/>
      <c r="T585" s="2386"/>
      <c r="U585" s="2386"/>
      <c r="V585" s="2386"/>
      <c r="W585" s="2386"/>
      <c r="X585" s="2386"/>
      <c r="Y585" s="2283" t="s">
        <v>3483</v>
      </c>
      <c r="Z585" s="2283"/>
      <c r="AA585" s="2283"/>
      <c r="AB585" s="2283"/>
      <c r="AC585" s="1179" t="s">
        <v>2403</v>
      </c>
      <c r="AD585" s="1185">
        <v>0</v>
      </c>
      <c r="AE585" s="2383">
        <v>0</v>
      </c>
      <c r="AF585" s="2383"/>
      <c r="AG585" s="2383"/>
      <c r="AH585" s="2383"/>
      <c r="AI585" s="2383"/>
      <c r="AJ585" s="1183" t="s">
        <v>3483</v>
      </c>
      <c r="AK585" s="2383"/>
      <c r="AL585" s="2383">
        <v>0</v>
      </c>
      <c r="AM585" s="2383"/>
      <c r="AN585" s="1183" t="s">
        <v>3483</v>
      </c>
    </row>
    <row r="586" spans="1:41" ht="3" customHeight="1" x14ac:dyDescent="0.2"/>
    <row r="587" spans="1:41" ht="11.85" customHeight="1" x14ac:dyDescent="0.2">
      <c r="A587" s="2379">
        <v>0</v>
      </c>
      <c r="B587" s="2379"/>
      <c r="C587" s="2379"/>
      <c r="D587" s="2380" t="s">
        <v>4223</v>
      </c>
      <c r="E587" s="2380"/>
      <c r="F587" s="2380"/>
      <c r="G587" s="2380" t="s">
        <v>39</v>
      </c>
      <c r="H587" s="1168">
        <v>12426</v>
      </c>
      <c r="I587" s="1168">
        <v>1</v>
      </c>
      <c r="J587" s="1169" t="s">
        <v>3483</v>
      </c>
      <c r="K587" s="1168">
        <v>12426</v>
      </c>
      <c r="L587" s="1168">
        <v>0</v>
      </c>
      <c r="M587" s="1170">
        <v>0</v>
      </c>
      <c r="N587" s="1171">
        <v>0</v>
      </c>
      <c r="O587" s="1172">
        <v>15</v>
      </c>
      <c r="P587" s="1171">
        <v>1863.9</v>
      </c>
      <c r="Q587" s="2376">
        <v>0</v>
      </c>
      <c r="R587" s="2376"/>
      <c r="S587" s="2381">
        <v>1863.9</v>
      </c>
      <c r="T587" s="2381"/>
      <c r="U587" s="1171">
        <v>20</v>
      </c>
      <c r="V587" s="1171">
        <v>0</v>
      </c>
      <c r="W587" s="1171">
        <v>0</v>
      </c>
      <c r="X587" s="1172">
        <v>20</v>
      </c>
      <c r="Y587" s="1168">
        <v>2485.1999999999998</v>
      </c>
      <c r="Z587" s="1171">
        <v>0</v>
      </c>
      <c r="AA587" s="1173" t="s">
        <v>3483</v>
      </c>
      <c r="AB587" s="1174">
        <v>0</v>
      </c>
      <c r="AC587" s="1169" t="s">
        <v>4224</v>
      </c>
      <c r="AD587" s="1175">
        <v>15</v>
      </c>
      <c r="AE587" s="2373" t="s">
        <v>3483</v>
      </c>
      <c r="AF587" s="2373"/>
      <c r="AG587" s="2381">
        <v>1863.9</v>
      </c>
      <c r="AH587" s="2381"/>
      <c r="AI587" s="2381"/>
      <c r="AJ587" s="1170">
        <v>0</v>
      </c>
      <c r="AK587" s="2376">
        <v>0</v>
      </c>
      <c r="AL587" s="1168">
        <v>18639</v>
      </c>
      <c r="AM587" s="2373" t="s">
        <v>3483</v>
      </c>
      <c r="AN587" s="2373"/>
    </row>
    <row r="588" spans="1:41" ht="11.85" customHeight="1" x14ac:dyDescent="0.2">
      <c r="A588" s="2379"/>
      <c r="B588" s="2379"/>
      <c r="C588" s="2379"/>
      <c r="D588" s="2380"/>
      <c r="E588" s="2380"/>
      <c r="F588" s="2380"/>
      <c r="G588" s="2380"/>
      <c r="H588" s="1176" t="s">
        <v>4017</v>
      </c>
      <c r="I588" s="2374" t="s">
        <v>4225</v>
      </c>
      <c r="J588" s="2374"/>
      <c r="K588" s="2374"/>
      <c r="L588" s="2374"/>
      <c r="M588" s="2374"/>
      <c r="N588" s="2374"/>
      <c r="O588" s="2374"/>
      <c r="P588" s="2374"/>
      <c r="Q588" s="2374"/>
      <c r="R588" s="2374"/>
      <c r="S588" s="2374"/>
      <c r="T588" s="2374"/>
      <c r="U588" s="2374"/>
      <c r="V588" s="2374"/>
      <c r="W588" s="2374"/>
      <c r="X588" s="2374"/>
      <c r="Y588" s="2375" t="s">
        <v>3483</v>
      </c>
      <c r="Z588" s="2375"/>
      <c r="AA588" s="2375"/>
      <c r="AB588" s="2375"/>
      <c r="AC588" s="1169" t="s">
        <v>2403</v>
      </c>
      <c r="AD588" s="1175">
        <v>0</v>
      </c>
      <c r="AE588" s="2376">
        <v>0</v>
      </c>
      <c r="AF588" s="2376"/>
      <c r="AG588" s="2376"/>
      <c r="AH588" s="2376"/>
      <c r="AI588" s="2376"/>
      <c r="AJ588" s="1177" t="s">
        <v>3483</v>
      </c>
      <c r="AK588" s="2376"/>
      <c r="AL588" s="2376">
        <v>0</v>
      </c>
      <c r="AM588" s="2376"/>
      <c r="AN588" s="1173" t="s">
        <v>3483</v>
      </c>
      <c r="AO588" s="58">
        <f>AL569+AL572+AL578+AL581+AL584+AL587</f>
        <v>102825.15000000001</v>
      </c>
    </row>
    <row r="589" spans="1:41" ht="11.85" customHeight="1" x14ac:dyDescent="0.2">
      <c r="A589" s="2377" t="s">
        <v>3559</v>
      </c>
      <c r="B589" s="2377"/>
      <c r="C589" s="2377"/>
      <c r="D589" s="2377"/>
      <c r="E589" s="2377"/>
      <c r="F589" s="2377"/>
      <c r="G589" s="2377"/>
      <c r="H589" s="2377"/>
      <c r="I589" s="2369">
        <v>6</v>
      </c>
      <c r="J589" s="2369"/>
      <c r="K589" s="1187">
        <v>74556</v>
      </c>
      <c r="L589" s="1187">
        <v>0</v>
      </c>
      <c r="M589" s="2369">
        <v>0</v>
      </c>
      <c r="N589" s="2369"/>
      <c r="O589" s="2369">
        <v>11183.4</v>
      </c>
      <c r="P589" s="2369"/>
      <c r="Q589" s="2369">
        <v>0</v>
      </c>
      <c r="R589" s="2369"/>
      <c r="S589" s="2369">
        <v>11183.4</v>
      </c>
      <c r="T589" s="2369"/>
      <c r="U589" s="2372" t="s">
        <v>3483</v>
      </c>
      <c r="V589" s="2372"/>
      <c r="W589" s="2372"/>
      <c r="X589" s="2372">
        <v>6523.65</v>
      </c>
      <c r="Y589" s="2372"/>
      <c r="Z589" s="2369">
        <v>0</v>
      </c>
      <c r="AA589" s="2369"/>
      <c r="AB589" s="2369"/>
      <c r="AC589" s="2369">
        <v>10562.1</v>
      </c>
      <c r="AD589" s="2369"/>
      <c r="AE589" s="2369"/>
      <c r="AF589" s="2369"/>
      <c r="AG589" s="2369"/>
      <c r="AH589" s="2369"/>
      <c r="AI589" s="2369"/>
      <c r="AJ589" s="2369">
        <v>0</v>
      </c>
      <c r="AK589" s="2369"/>
      <c r="AL589" s="2370">
        <v>102825.15</v>
      </c>
      <c r="AM589" s="2370"/>
    </row>
    <row r="590" spans="1:41" ht="0.2" customHeight="1" x14ac:dyDescent="0.2"/>
    <row r="591" spans="1:41" ht="11.85" customHeight="1" x14ac:dyDescent="0.2">
      <c r="R591" s="2340" t="s">
        <v>4226</v>
      </c>
      <c r="S591" s="2340"/>
      <c r="Z591" s="2368" t="s">
        <v>3988</v>
      </c>
      <c r="AA591" s="2368"/>
      <c r="AB591" s="2368"/>
      <c r="AC591" s="2368"/>
      <c r="AD591" s="2368"/>
      <c r="AE591" s="2368"/>
      <c r="AF591" s="2368"/>
      <c r="AG591" s="2368"/>
      <c r="AH591" s="2368"/>
      <c r="AI591" s="2368"/>
      <c r="AJ591" s="2368"/>
      <c r="AK591" s="2368"/>
      <c r="AL591" s="2368"/>
      <c r="AM591" s="2368"/>
    </row>
    <row r="592" spans="1:41" ht="11.85" customHeight="1" x14ac:dyDescent="0.2">
      <c r="A592" s="2344" t="s">
        <v>3484</v>
      </c>
      <c r="B592" s="2345"/>
      <c r="C592" s="2346"/>
      <c r="D592" s="2353" t="s">
        <v>3485</v>
      </c>
      <c r="E592" s="2354"/>
      <c r="F592" s="2355"/>
      <c r="G592" s="2164" t="s">
        <v>3486</v>
      </c>
      <c r="H592" s="2362" t="s">
        <v>3989</v>
      </c>
      <c r="I592" s="2303" t="s">
        <v>3487</v>
      </c>
      <c r="J592" s="2305"/>
      <c r="K592" s="2311" t="s">
        <v>3990</v>
      </c>
      <c r="L592" s="2316" t="s">
        <v>3488</v>
      </c>
      <c r="M592" s="2317"/>
      <c r="N592" s="2317"/>
      <c r="O592" s="2317"/>
      <c r="P592" s="2317"/>
      <c r="Q592" s="2317"/>
      <c r="R592" s="2317"/>
      <c r="S592" s="2317"/>
      <c r="T592" s="2318"/>
      <c r="U592" s="2316" t="s">
        <v>3489</v>
      </c>
      <c r="V592" s="2317"/>
      <c r="W592" s="2317"/>
      <c r="X592" s="2317"/>
      <c r="Y592" s="2317"/>
      <c r="Z592" s="2317"/>
      <c r="AA592" s="2317"/>
      <c r="AB592" s="2317"/>
      <c r="AC592" s="2317"/>
      <c r="AD592" s="2317"/>
      <c r="AE592" s="2317"/>
      <c r="AF592" s="2317"/>
      <c r="AG592" s="2317"/>
      <c r="AH592" s="2317"/>
      <c r="AI592" s="2318"/>
      <c r="AJ592" s="2319" t="s">
        <v>3991</v>
      </c>
      <c r="AK592" s="2320"/>
      <c r="AL592" s="2325" t="s">
        <v>3490</v>
      </c>
      <c r="AM592" s="2326"/>
    </row>
    <row r="593" spans="1:40" ht="17.45" customHeight="1" x14ac:dyDescent="0.2">
      <c r="A593" s="2347"/>
      <c r="B593" s="2348"/>
      <c r="C593" s="2349"/>
      <c r="D593" s="2356"/>
      <c r="E593" s="2357"/>
      <c r="F593" s="2358"/>
      <c r="G593" s="2165"/>
      <c r="H593" s="2363"/>
      <c r="I593" s="2365"/>
      <c r="J593" s="2366"/>
      <c r="K593" s="2367"/>
      <c r="L593" s="2331" t="s">
        <v>3491</v>
      </c>
      <c r="M593" s="2325" t="s">
        <v>3992</v>
      </c>
      <c r="N593" s="2326"/>
      <c r="O593" s="2325" t="s">
        <v>3492</v>
      </c>
      <c r="P593" s="2326"/>
      <c r="Q593" s="2334" t="s">
        <v>3993</v>
      </c>
      <c r="R593" s="2335"/>
      <c r="S593" s="2340" t="s">
        <v>3483</v>
      </c>
      <c r="T593" s="2341" t="s">
        <v>3994</v>
      </c>
      <c r="U593" s="2294" t="s">
        <v>3493</v>
      </c>
      <c r="V593" s="2295"/>
      <c r="W593" s="2295"/>
      <c r="X593" s="2295"/>
      <c r="Y593" s="2296"/>
      <c r="Z593" s="2297" t="s">
        <v>3995</v>
      </c>
      <c r="AA593" s="2298"/>
      <c r="AB593" s="2299"/>
      <c r="AC593" s="2303" t="s">
        <v>3996</v>
      </c>
      <c r="AD593" s="2304"/>
      <c r="AE593" s="2304"/>
      <c r="AF593" s="2304"/>
      <c r="AG593" s="2304"/>
      <c r="AH593" s="2304"/>
      <c r="AI593" s="2305"/>
      <c r="AJ593" s="2321"/>
      <c r="AK593" s="2322"/>
      <c r="AL593" s="2327"/>
      <c r="AM593" s="2328"/>
    </row>
    <row r="594" spans="1:40" ht="35.1" customHeight="1" x14ac:dyDescent="0.2">
      <c r="A594" s="2347"/>
      <c r="B594" s="2348"/>
      <c r="C594" s="2349"/>
      <c r="D594" s="2356"/>
      <c r="E594" s="2357"/>
      <c r="F594" s="2358"/>
      <c r="G594" s="2165"/>
      <c r="H594" s="2363"/>
      <c r="I594" s="2365"/>
      <c r="J594" s="2366"/>
      <c r="K594" s="2367"/>
      <c r="L594" s="2332"/>
      <c r="M594" s="2327"/>
      <c r="N594" s="2328"/>
      <c r="O594" s="2329"/>
      <c r="P594" s="2330"/>
      <c r="Q594" s="2336"/>
      <c r="R594" s="2337"/>
      <c r="S594" s="2340"/>
      <c r="T594" s="2342"/>
      <c r="U594" s="2309" t="s">
        <v>3495</v>
      </c>
      <c r="V594" s="2309" t="s">
        <v>3496</v>
      </c>
      <c r="W594" s="2311" t="s">
        <v>3497</v>
      </c>
      <c r="X594" s="2311" t="s">
        <v>3498</v>
      </c>
      <c r="Y594" s="2311" t="s">
        <v>3499</v>
      </c>
      <c r="Z594" s="2300"/>
      <c r="AA594" s="2301"/>
      <c r="AB594" s="2302"/>
      <c r="AC594" s="2306"/>
      <c r="AD594" s="2307"/>
      <c r="AE594" s="2307"/>
      <c r="AF594" s="2307"/>
      <c r="AG594" s="2307"/>
      <c r="AH594" s="2307"/>
      <c r="AI594" s="2308"/>
      <c r="AJ594" s="2323"/>
      <c r="AK594" s="2324"/>
      <c r="AL594" s="2327"/>
      <c r="AM594" s="2328"/>
    </row>
    <row r="595" spans="1:40" ht="17.45" customHeight="1" x14ac:dyDescent="0.2">
      <c r="A595" s="2350"/>
      <c r="B595" s="2351"/>
      <c r="C595" s="2352"/>
      <c r="D595" s="2359"/>
      <c r="E595" s="2360"/>
      <c r="F595" s="2361"/>
      <c r="G595" s="2166"/>
      <c r="H595" s="2364"/>
      <c r="I595" s="2306"/>
      <c r="J595" s="2308"/>
      <c r="K595" s="2312"/>
      <c r="L595" s="2333"/>
      <c r="M595" s="2329"/>
      <c r="N595" s="2330"/>
      <c r="O595" s="1164" t="s">
        <v>3502</v>
      </c>
      <c r="P595" s="1164" t="s">
        <v>3500</v>
      </c>
      <c r="Q595" s="2338"/>
      <c r="R595" s="2339"/>
      <c r="S595" s="2340"/>
      <c r="T595" s="2343"/>
      <c r="U595" s="2310"/>
      <c r="V595" s="2310"/>
      <c r="W595" s="2312"/>
      <c r="X595" s="2312"/>
      <c r="Y595" s="2312"/>
      <c r="Z595" s="1164" t="s">
        <v>3502</v>
      </c>
      <c r="AA595" s="2313" t="s">
        <v>3997</v>
      </c>
      <c r="AB595" s="2314"/>
      <c r="AC595" s="1164" t="s">
        <v>3501</v>
      </c>
      <c r="AD595" s="1164" t="s">
        <v>3502</v>
      </c>
      <c r="AE595" s="2313" t="s">
        <v>3997</v>
      </c>
      <c r="AF595" s="2315"/>
      <c r="AG595" s="2315"/>
      <c r="AH595" s="2315"/>
      <c r="AI595" s="2314"/>
      <c r="AJ595" s="1164" t="s">
        <v>3502</v>
      </c>
      <c r="AK595" s="1164" t="s">
        <v>3500</v>
      </c>
      <c r="AL595" s="2329"/>
      <c r="AM595" s="2330"/>
    </row>
    <row r="596" spans="1:40" ht="11.85" customHeight="1" x14ac:dyDescent="0.2">
      <c r="A596" s="2288" t="s">
        <v>3503</v>
      </c>
      <c r="B596" s="2289"/>
      <c r="C596" s="2290"/>
      <c r="D596" s="2288" t="s">
        <v>3504</v>
      </c>
      <c r="E596" s="2289"/>
      <c r="F596" s="2290"/>
      <c r="G596" s="1165" t="s">
        <v>3505</v>
      </c>
      <c r="H596" s="1165" t="s">
        <v>3506</v>
      </c>
      <c r="I596" s="2288" t="s">
        <v>3507</v>
      </c>
      <c r="J596" s="2290"/>
      <c r="K596" s="1166">
        <v>6</v>
      </c>
      <c r="L596" s="1165" t="s">
        <v>3508</v>
      </c>
      <c r="M596" s="1165" t="s">
        <v>3998</v>
      </c>
      <c r="N596" s="1166">
        <v>9</v>
      </c>
      <c r="O596" s="1166">
        <v>10</v>
      </c>
      <c r="P596" s="1166">
        <v>11</v>
      </c>
      <c r="Q596" s="2292">
        <v>12</v>
      </c>
      <c r="R596" s="2293"/>
      <c r="S596" s="2288" t="s">
        <v>3999</v>
      </c>
      <c r="T596" s="2290"/>
      <c r="U596" s="1165" t="s">
        <v>3509</v>
      </c>
      <c r="V596" s="1165" t="s">
        <v>3510</v>
      </c>
      <c r="W596" s="1165" t="s">
        <v>3511</v>
      </c>
      <c r="X596" s="1165" t="s">
        <v>3512</v>
      </c>
      <c r="Y596" s="1167" t="s">
        <v>3513</v>
      </c>
      <c r="Z596" s="1167" t="s">
        <v>4000</v>
      </c>
      <c r="AA596" s="2292">
        <v>20</v>
      </c>
      <c r="AB596" s="2293"/>
      <c r="AC596" s="1165" t="s">
        <v>3514</v>
      </c>
      <c r="AD596" s="1167" t="s">
        <v>3515</v>
      </c>
      <c r="AE596" s="2288" t="s">
        <v>4001</v>
      </c>
      <c r="AF596" s="2289"/>
      <c r="AG596" s="2289"/>
      <c r="AH596" s="2289"/>
      <c r="AI596" s="2290"/>
      <c r="AJ596" s="1167" t="s">
        <v>4002</v>
      </c>
      <c r="AK596" s="1165" t="s">
        <v>4003</v>
      </c>
      <c r="AL596" s="2288" t="s">
        <v>3516</v>
      </c>
      <c r="AM596" s="2290"/>
    </row>
    <row r="597" spans="1:40" ht="3" customHeight="1" x14ac:dyDescent="0.2"/>
    <row r="598" spans="1:40" ht="11.85" customHeight="1" x14ac:dyDescent="0.2">
      <c r="A598" s="2379">
        <v>0</v>
      </c>
      <c r="B598" s="2379"/>
      <c r="C598" s="2379"/>
      <c r="D598" s="2384" t="s">
        <v>3520</v>
      </c>
      <c r="E598" s="2384"/>
      <c r="F598" s="2384"/>
      <c r="G598" s="2384" t="s">
        <v>4027</v>
      </c>
      <c r="H598" s="1178">
        <v>5253</v>
      </c>
      <c r="I598" s="1178">
        <v>1</v>
      </c>
      <c r="J598" s="1179" t="s">
        <v>3483</v>
      </c>
      <c r="K598" s="1178">
        <v>5253</v>
      </c>
      <c r="L598" s="1178">
        <v>0</v>
      </c>
      <c r="M598" s="1180">
        <v>0</v>
      </c>
      <c r="N598" s="1181">
        <v>0</v>
      </c>
      <c r="O598" s="1182">
        <v>0</v>
      </c>
      <c r="P598" s="1181">
        <v>0</v>
      </c>
      <c r="Q598" s="2383">
        <v>0</v>
      </c>
      <c r="R598" s="2383"/>
      <c r="S598" s="2385">
        <v>0</v>
      </c>
      <c r="T598" s="2385"/>
      <c r="U598" s="1181">
        <v>0</v>
      </c>
      <c r="V598" s="1181">
        <v>0</v>
      </c>
      <c r="W598" s="1181">
        <v>0</v>
      </c>
      <c r="X598" s="1182">
        <v>0</v>
      </c>
      <c r="Y598" s="1178">
        <v>0</v>
      </c>
      <c r="Z598" s="1181">
        <v>0</v>
      </c>
      <c r="AA598" s="1183" t="s">
        <v>3483</v>
      </c>
      <c r="AB598" s="1184">
        <v>0</v>
      </c>
      <c r="AC598" s="1179" t="s">
        <v>3483</v>
      </c>
      <c r="AD598" s="1185">
        <v>10</v>
      </c>
      <c r="AE598" s="2378" t="s">
        <v>3483</v>
      </c>
      <c r="AF598" s="2378"/>
      <c r="AG598" s="2378"/>
      <c r="AH598" s="2385">
        <v>525.29999999999995</v>
      </c>
      <c r="AI598" s="2385"/>
      <c r="AJ598" s="1180">
        <v>0</v>
      </c>
      <c r="AK598" s="2383">
        <v>0</v>
      </c>
      <c r="AL598" s="1178">
        <v>5778.3</v>
      </c>
      <c r="AM598" s="2378" t="s">
        <v>3483</v>
      </c>
      <c r="AN598" s="2378"/>
    </row>
    <row r="599" spans="1:40" ht="11.85" customHeight="1" x14ac:dyDescent="0.2">
      <c r="A599" s="2379"/>
      <c r="B599" s="2379"/>
      <c r="C599" s="2379"/>
      <c r="D599" s="2384"/>
      <c r="E599" s="2384"/>
      <c r="F599" s="2384"/>
      <c r="G599" s="2384"/>
      <c r="H599" s="1186" t="s">
        <v>3483</v>
      </c>
      <c r="I599" s="2386" t="s">
        <v>4007</v>
      </c>
      <c r="J599" s="2386"/>
      <c r="K599" s="2386"/>
      <c r="L599" s="2386"/>
      <c r="M599" s="2386"/>
      <c r="N599" s="2386"/>
      <c r="O599" s="2386"/>
      <c r="P599" s="2386"/>
      <c r="Q599" s="2386"/>
      <c r="R599" s="2386"/>
      <c r="S599" s="2386"/>
      <c r="T599" s="2386"/>
      <c r="U599" s="2386"/>
      <c r="V599" s="2386"/>
      <c r="W599" s="2386"/>
      <c r="X599" s="2386"/>
      <c r="Y599" s="2283" t="s">
        <v>3483</v>
      </c>
      <c r="Z599" s="2283"/>
      <c r="AA599" s="2283"/>
      <c r="AB599" s="2283"/>
      <c r="AC599" s="2283" t="s">
        <v>2403</v>
      </c>
      <c r="AD599" s="2382">
        <v>0</v>
      </c>
      <c r="AE599" s="2383">
        <v>0</v>
      </c>
      <c r="AF599" s="2383"/>
      <c r="AG599" s="2383"/>
      <c r="AH599" s="2383"/>
      <c r="AI599" s="2383"/>
      <c r="AJ599" s="1183" t="s">
        <v>3483</v>
      </c>
      <c r="AK599" s="2383"/>
      <c r="AL599" s="2383">
        <v>0</v>
      </c>
      <c r="AM599" s="2383"/>
      <c r="AN599" s="2378" t="s">
        <v>3483</v>
      </c>
    </row>
    <row r="600" spans="1:40" ht="5.85" customHeight="1" x14ac:dyDescent="0.2">
      <c r="A600" s="2379"/>
      <c r="B600" s="2379"/>
      <c r="C600" s="2379"/>
      <c r="D600" s="2384"/>
      <c r="E600" s="2384"/>
      <c r="F600" s="2384"/>
      <c r="G600" s="2384"/>
      <c r="H600" s="2378" t="s">
        <v>3483</v>
      </c>
      <c r="I600" s="2378"/>
      <c r="J600" s="2378"/>
      <c r="K600" s="2378"/>
      <c r="L600" s="2378"/>
      <c r="M600" s="2378"/>
      <c r="N600" s="2378"/>
      <c r="O600" s="2378"/>
      <c r="P600" s="2378"/>
      <c r="Q600" s="2378"/>
      <c r="R600" s="2378"/>
      <c r="S600" s="2378"/>
      <c r="T600" s="2378"/>
      <c r="U600" s="2378"/>
      <c r="V600" s="2378"/>
      <c r="W600" s="2378"/>
      <c r="X600" s="2378"/>
      <c r="Y600" s="2283"/>
      <c r="Z600" s="2283"/>
      <c r="AA600" s="2283"/>
      <c r="AB600" s="2283"/>
      <c r="AC600" s="2283"/>
      <c r="AD600" s="2382"/>
      <c r="AE600" s="2383"/>
      <c r="AF600" s="2383"/>
      <c r="AG600" s="2383"/>
      <c r="AH600" s="2383"/>
      <c r="AI600" s="2383"/>
      <c r="AJ600" s="1183" t="s">
        <v>3483</v>
      </c>
      <c r="AK600" s="2383"/>
      <c r="AL600" s="2378" t="s">
        <v>3483</v>
      </c>
      <c r="AM600" s="2378"/>
      <c r="AN600" s="2378"/>
    </row>
    <row r="601" spans="1:40" ht="3" customHeight="1" x14ac:dyDescent="0.2"/>
    <row r="602" spans="1:40" ht="11.85" customHeight="1" x14ac:dyDescent="0.2">
      <c r="A602" s="2379">
        <v>0</v>
      </c>
      <c r="B602" s="2379"/>
      <c r="C602" s="2379"/>
      <c r="D602" s="2380" t="s">
        <v>3792</v>
      </c>
      <c r="E602" s="2380"/>
      <c r="F602" s="2380"/>
      <c r="G602" s="2380" t="s">
        <v>4027</v>
      </c>
      <c r="H602" s="1168">
        <v>5253</v>
      </c>
      <c r="I602" s="1168">
        <v>1</v>
      </c>
      <c r="J602" s="1169" t="s">
        <v>3483</v>
      </c>
      <c r="K602" s="1168">
        <v>5253</v>
      </c>
      <c r="L602" s="1168">
        <v>0</v>
      </c>
      <c r="M602" s="1170">
        <v>0</v>
      </c>
      <c r="N602" s="1171">
        <v>0</v>
      </c>
      <c r="O602" s="1172">
        <v>0</v>
      </c>
      <c r="P602" s="1171">
        <v>0</v>
      </c>
      <c r="Q602" s="2376">
        <v>0</v>
      </c>
      <c r="R602" s="2376"/>
      <c r="S602" s="2381">
        <v>0</v>
      </c>
      <c r="T602" s="2381"/>
      <c r="U602" s="1171">
        <v>0</v>
      </c>
      <c r="V602" s="1171">
        <v>0</v>
      </c>
      <c r="W602" s="1171">
        <v>0</v>
      </c>
      <c r="X602" s="1172">
        <v>0</v>
      </c>
      <c r="Y602" s="1168">
        <v>0</v>
      </c>
      <c r="Z602" s="1171">
        <v>0</v>
      </c>
      <c r="AA602" s="1173" t="s">
        <v>3483</v>
      </c>
      <c r="AB602" s="1174">
        <v>0</v>
      </c>
      <c r="AC602" s="1169" t="s">
        <v>4227</v>
      </c>
      <c r="AD602" s="1175">
        <v>15</v>
      </c>
      <c r="AE602" s="2373" t="s">
        <v>3483</v>
      </c>
      <c r="AF602" s="2373"/>
      <c r="AG602" s="2373"/>
      <c r="AH602" s="2381">
        <v>787.95</v>
      </c>
      <c r="AI602" s="2381"/>
      <c r="AJ602" s="1170">
        <v>0</v>
      </c>
      <c r="AK602" s="2376">
        <v>0</v>
      </c>
      <c r="AL602" s="1168">
        <v>6040.95</v>
      </c>
      <c r="AM602" s="2373" t="s">
        <v>3483</v>
      </c>
      <c r="AN602" s="2373"/>
    </row>
    <row r="603" spans="1:40" ht="11.85" customHeight="1" x14ac:dyDescent="0.2">
      <c r="A603" s="2379"/>
      <c r="B603" s="2379"/>
      <c r="C603" s="2379"/>
      <c r="D603" s="2380"/>
      <c r="E603" s="2380"/>
      <c r="F603" s="2380"/>
      <c r="G603" s="2380"/>
      <c r="H603" s="1176" t="s">
        <v>3483</v>
      </c>
      <c r="I603" s="2374" t="s">
        <v>4007</v>
      </c>
      <c r="J603" s="2374"/>
      <c r="K603" s="2374"/>
      <c r="L603" s="2374"/>
      <c r="M603" s="2374"/>
      <c r="N603" s="2374"/>
      <c r="O603" s="2374"/>
      <c r="P603" s="2374"/>
      <c r="Q603" s="2374"/>
      <c r="R603" s="2374"/>
      <c r="S603" s="2374"/>
      <c r="T603" s="2374"/>
      <c r="U603" s="2374"/>
      <c r="V603" s="2374"/>
      <c r="W603" s="2374"/>
      <c r="X603" s="2374"/>
      <c r="Y603" s="2375" t="s">
        <v>3483</v>
      </c>
      <c r="Z603" s="2375"/>
      <c r="AA603" s="2375"/>
      <c r="AB603" s="2375"/>
      <c r="AC603" s="2375" t="s">
        <v>2403</v>
      </c>
      <c r="AD603" s="2387">
        <v>0</v>
      </c>
      <c r="AE603" s="2376">
        <v>0</v>
      </c>
      <c r="AF603" s="2376"/>
      <c r="AG603" s="2376"/>
      <c r="AH603" s="2376"/>
      <c r="AI603" s="2376"/>
      <c r="AJ603" s="1177" t="s">
        <v>3483</v>
      </c>
      <c r="AK603" s="2376"/>
      <c r="AL603" s="2376">
        <v>0</v>
      </c>
      <c r="AM603" s="2376"/>
      <c r="AN603" s="2373" t="s">
        <v>3483</v>
      </c>
    </row>
    <row r="604" spans="1:40" ht="5.85" customHeight="1" x14ac:dyDescent="0.2">
      <c r="A604" s="2379"/>
      <c r="B604" s="2379"/>
      <c r="C604" s="2379"/>
      <c r="D604" s="2380"/>
      <c r="E604" s="2380"/>
      <c r="F604" s="2380"/>
      <c r="G604" s="2380"/>
      <c r="H604" s="2373" t="s">
        <v>3483</v>
      </c>
      <c r="I604" s="2373"/>
      <c r="J604" s="2373"/>
      <c r="K604" s="2373"/>
      <c r="L604" s="2373"/>
      <c r="M604" s="2373"/>
      <c r="N604" s="2373"/>
      <c r="O604" s="2373"/>
      <c r="P604" s="2373"/>
      <c r="Q604" s="2373"/>
      <c r="R604" s="2373"/>
      <c r="S604" s="2373"/>
      <c r="T604" s="2373"/>
      <c r="U604" s="2373"/>
      <c r="V604" s="2373"/>
      <c r="W604" s="2373"/>
      <c r="X604" s="2373"/>
      <c r="Y604" s="2375"/>
      <c r="Z604" s="2375"/>
      <c r="AA604" s="2375"/>
      <c r="AB604" s="2375"/>
      <c r="AC604" s="2375"/>
      <c r="AD604" s="2387"/>
      <c r="AE604" s="2376"/>
      <c r="AF604" s="2376"/>
      <c r="AG604" s="2376"/>
      <c r="AH604" s="2376"/>
      <c r="AI604" s="2376"/>
      <c r="AJ604" s="1173" t="s">
        <v>3483</v>
      </c>
      <c r="AK604" s="2376"/>
      <c r="AL604" s="2373" t="s">
        <v>3483</v>
      </c>
      <c r="AM604" s="2373"/>
      <c r="AN604" s="2373"/>
    </row>
    <row r="605" spans="1:40" ht="11.85" customHeight="1" x14ac:dyDescent="0.2">
      <c r="A605" s="2377" t="s">
        <v>3870</v>
      </c>
      <c r="B605" s="2377"/>
      <c r="C605" s="2377"/>
      <c r="D605" s="2377"/>
      <c r="E605" s="2377"/>
      <c r="F605" s="2377"/>
      <c r="G605" s="2377"/>
      <c r="H605" s="2377"/>
      <c r="I605" s="2369">
        <v>2</v>
      </c>
      <c r="J605" s="2369"/>
      <c r="K605" s="1187">
        <v>10506</v>
      </c>
      <c r="L605" s="1187">
        <v>0</v>
      </c>
      <c r="M605" s="2369">
        <v>0</v>
      </c>
      <c r="N605" s="2369"/>
      <c r="O605" s="2369">
        <v>0</v>
      </c>
      <c r="P605" s="2369"/>
      <c r="Q605" s="2369">
        <v>0</v>
      </c>
      <c r="R605" s="2369"/>
      <c r="S605" s="2369">
        <v>0</v>
      </c>
      <c r="T605" s="2369"/>
      <c r="U605" s="2372" t="s">
        <v>3483</v>
      </c>
      <c r="V605" s="2372"/>
      <c r="W605" s="2372"/>
      <c r="X605" s="2372">
        <v>0</v>
      </c>
      <c r="Y605" s="2372"/>
      <c r="Z605" s="2369">
        <v>0</v>
      </c>
      <c r="AA605" s="2369"/>
      <c r="AB605" s="2369"/>
      <c r="AC605" s="2369">
        <v>1313.25</v>
      </c>
      <c r="AD605" s="2369"/>
      <c r="AE605" s="2369"/>
      <c r="AF605" s="2369"/>
      <c r="AG605" s="2369"/>
      <c r="AH605" s="2369"/>
      <c r="AI605" s="2369"/>
      <c r="AJ605" s="2369">
        <v>0</v>
      </c>
      <c r="AK605" s="2369"/>
      <c r="AL605" s="2370">
        <v>11819.25</v>
      </c>
      <c r="AM605" s="2370"/>
    </row>
    <row r="606" spans="1:40" ht="3" customHeight="1" x14ac:dyDescent="0.2"/>
    <row r="607" spans="1:40" ht="11.85" customHeight="1" x14ac:dyDescent="0.2">
      <c r="A607" s="1967" t="s">
        <v>3567</v>
      </c>
      <c r="B607" s="1967"/>
      <c r="C607" s="1967"/>
      <c r="D607" s="1967"/>
      <c r="E607" s="1967"/>
      <c r="F607" s="1967"/>
      <c r="G607" s="1967"/>
      <c r="H607" s="1967"/>
      <c r="I607" s="2371">
        <v>9</v>
      </c>
      <c r="J607" s="2371"/>
      <c r="K607" s="1187">
        <v>106218</v>
      </c>
      <c r="L607" s="1187">
        <v>0</v>
      </c>
      <c r="M607" s="2369">
        <v>0</v>
      </c>
      <c r="N607" s="2369"/>
      <c r="O607" s="2369">
        <v>14356.8</v>
      </c>
      <c r="P607" s="2369"/>
      <c r="Q607" s="2369">
        <v>0</v>
      </c>
      <c r="R607" s="2369"/>
      <c r="S607" s="2369">
        <v>14356.8</v>
      </c>
      <c r="T607" s="2369"/>
      <c r="U607" s="2372" t="s">
        <v>3483</v>
      </c>
      <c r="V607" s="2372"/>
      <c r="W607" s="2372"/>
      <c r="X607" s="2372">
        <v>9300.3799999999992</v>
      </c>
      <c r="Y607" s="2372"/>
      <c r="Z607" s="2369">
        <v>0</v>
      </c>
      <c r="AA607" s="2369"/>
      <c r="AB607" s="2369"/>
      <c r="AC607" s="2369">
        <v>13990.95</v>
      </c>
      <c r="AD607" s="2369"/>
      <c r="AE607" s="2369"/>
      <c r="AF607" s="2369"/>
      <c r="AG607" s="2369"/>
      <c r="AH607" s="2369"/>
      <c r="AI607" s="2369"/>
      <c r="AJ607" s="2369">
        <v>0</v>
      </c>
      <c r="AK607" s="2369"/>
      <c r="AL607" s="2370">
        <v>143866.13</v>
      </c>
      <c r="AM607" s="2370"/>
    </row>
    <row r="608" spans="1:40" ht="11.85" customHeight="1" x14ac:dyDescent="0.2">
      <c r="S608" s="2282" t="s">
        <v>4028</v>
      </c>
      <c r="T608" s="2282"/>
      <c r="U608" s="2282"/>
      <c r="V608" s="2282"/>
      <c r="W608" s="2282"/>
      <c r="X608" s="2283">
        <v>8748.3700000000008</v>
      </c>
      <c r="Y608" s="2283"/>
    </row>
    <row r="609" spans="1:41" ht="11.85" customHeight="1" x14ac:dyDescent="0.2">
      <c r="U609" s="2282" t="s">
        <v>4029</v>
      </c>
      <c r="V609" s="2282"/>
      <c r="W609" s="2282"/>
      <c r="X609" s="2283">
        <v>198.34</v>
      </c>
      <c r="Y609" s="2283"/>
      <c r="AC609" s="2282" t="s">
        <v>4030</v>
      </c>
      <c r="AD609" s="2282"/>
      <c r="AE609" s="2282"/>
      <c r="AF609" s="2282"/>
      <c r="AG609" s="2282"/>
      <c r="AH609" s="2282"/>
      <c r="AI609" s="2282"/>
      <c r="AJ609" s="2282"/>
      <c r="AK609" s="2282"/>
      <c r="AL609" s="2283">
        <v>14356.8</v>
      </c>
      <c r="AM609" s="2283"/>
    </row>
    <row r="610" spans="1:41" ht="11.85" customHeight="1" x14ac:dyDescent="0.2">
      <c r="U610" s="2282" t="s">
        <v>4031</v>
      </c>
      <c r="V610" s="2282"/>
      <c r="W610" s="2282"/>
      <c r="X610" s="2283">
        <v>353.67</v>
      </c>
      <c r="Y610" s="2283"/>
      <c r="AC610" s="2282" t="s">
        <v>3483</v>
      </c>
      <c r="AD610" s="2282"/>
      <c r="AE610" s="2282" t="s">
        <v>4032</v>
      </c>
      <c r="AF610" s="2282"/>
      <c r="AG610" s="2282"/>
      <c r="AH610" s="2282"/>
      <c r="AI610" s="2282"/>
      <c r="AJ610" s="2282"/>
      <c r="AK610" s="2282"/>
      <c r="AL610" s="2283"/>
      <c r="AM610" s="2283"/>
    </row>
    <row r="611" spans="1:41" ht="5.85" customHeight="1" x14ac:dyDescent="0.2">
      <c r="AC611" s="2282"/>
      <c r="AD611" s="2282"/>
      <c r="AE611" s="2282"/>
      <c r="AF611" s="2282"/>
      <c r="AG611" s="2282"/>
      <c r="AH611" s="2282"/>
      <c r="AI611" s="2282"/>
      <c r="AJ611" s="2282"/>
      <c r="AK611" s="2282"/>
      <c r="AL611" s="2283"/>
      <c r="AM611" s="2283"/>
    </row>
    <row r="612" spans="1:41" ht="11.85" customHeight="1" x14ac:dyDescent="0.2">
      <c r="A612" s="2357" t="s">
        <v>3483</v>
      </c>
      <c r="B612" s="2357"/>
      <c r="C612" s="2357"/>
      <c r="D612" s="2357"/>
      <c r="E612" s="2357"/>
      <c r="F612" s="2357"/>
      <c r="G612" s="2357"/>
      <c r="H612" s="2357"/>
      <c r="I612" s="2357"/>
      <c r="J612" s="2357"/>
      <c r="K612" s="2357"/>
      <c r="L612" s="2357"/>
      <c r="M612" s="2357"/>
      <c r="N612" s="2357"/>
      <c r="O612" s="2357"/>
      <c r="P612" s="2357"/>
      <c r="Q612" s="2357"/>
      <c r="R612" s="2357"/>
      <c r="S612" s="2357"/>
      <c r="T612" s="2357"/>
      <c r="U612" s="2357"/>
      <c r="V612" s="2357"/>
      <c r="W612" s="2357"/>
      <c r="X612" s="2357"/>
      <c r="Y612" s="2357"/>
      <c r="Z612" s="2357"/>
      <c r="AA612" s="2357"/>
      <c r="AB612" s="2357"/>
      <c r="AC612" s="2357"/>
      <c r="AD612" s="2357"/>
      <c r="AE612" s="2357"/>
      <c r="AF612" s="2357"/>
      <c r="AG612" s="2357"/>
      <c r="AH612" s="2357"/>
      <c r="AI612" s="2357"/>
      <c r="AJ612" s="2357"/>
      <c r="AK612" s="2357"/>
      <c r="AL612" s="2357"/>
      <c r="AM612" s="2357"/>
    </row>
    <row r="613" spans="1:41" ht="23.25" customHeight="1" x14ac:dyDescent="0.2">
      <c r="E613" s="2190" t="s">
        <v>3794</v>
      </c>
      <c r="F613" s="2190"/>
      <c r="G613" s="2190"/>
      <c r="H613" s="2190"/>
      <c r="I613" s="2190"/>
      <c r="J613" s="2190"/>
      <c r="K613" s="2190"/>
      <c r="L613" s="2190"/>
      <c r="M613" s="2190"/>
      <c r="N613" s="2190"/>
      <c r="O613" s="2190"/>
      <c r="P613" s="2190"/>
      <c r="Q613" s="2190"/>
      <c r="R613" s="2190"/>
      <c r="S613" s="2190"/>
      <c r="T613" s="2190"/>
      <c r="U613" s="2190"/>
      <c r="V613" s="2190"/>
      <c r="W613" s="2190"/>
      <c r="X613" s="2190"/>
      <c r="Y613" s="2190"/>
      <c r="Z613" s="2190"/>
      <c r="AA613" s="2190"/>
      <c r="AB613" s="2190"/>
      <c r="AC613" s="2190"/>
      <c r="AD613" s="2190"/>
      <c r="AE613" s="2190"/>
      <c r="AF613" s="2190"/>
      <c r="AG613" s="2190"/>
      <c r="AH613" s="2190"/>
      <c r="AI613" s="2190"/>
      <c r="AJ613" s="2190"/>
      <c r="AK613" s="2190"/>
      <c r="AL613" s="2190"/>
      <c r="AM613" s="2190"/>
    </row>
    <row r="614" spans="1:41" ht="5.85" customHeight="1" x14ac:dyDescent="0.2"/>
    <row r="615" spans="1:41" ht="11.85" customHeight="1" x14ac:dyDescent="0.2">
      <c r="A615" s="2379">
        <v>0</v>
      </c>
      <c r="B615" s="2379"/>
      <c r="C615" s="2379"/>
      <c r="D615" s="2384" t="s">
        <v>3520</v>
      </c>
      <c r="E615" s="2384"/>
      <c r="F615" s="2384"/>
      <c r="G615" s="2384" t="s">
        <v>3795</v>
      </c>
      <c r="H615" s="1178">
        <v>21156</v>
      </c>
      <c r="I615" s="1178">
        <v>1</v>
      </c>
      <c r="J615" s="1179" t="s">
        <v>3483</v>
      </c>
      <c r="K615" s="1178">
        <v>21156</v>
      </c>
      <c r="L615" s="1178">
        <v>0</v>
      </c>
      <c r="M615" s="1180">
        <v>0</v>
      </c>
      <c r="N615" s="1181">
        <v>0</v>
      </c>
      <c r="O615" s="1182">
        <v>15</v>
      </c>
      <c r="P615" s="1181">
        <v>3173.4</v>
      </c>
      <c r="Q615" s="2383">
        <v>0</v>
      </c>
      <c r="R615" s="2383"/>
      <c r="S615" s="2385">
        <v>3173.4</v>
      </c>
      <c r="T615" s="2385"/>
      <c r="U615" s="1181">
        <v>11.25</v>
      </c>
      <c r="V615" s="1181">
        <v>0.94</v>
      </c>
      <c r="W615" s="1181">
        <v>0.94</v>
      </c>
      <c r="X615" s="1182">
        <v>13.125</v>
      </c>
      <c r="Y615" s="1178">
        <v>2776.73</v>
      </c>
      <c r="Z615" s="1181">
        <v>0</v>
      </c>
      <c r="AA615" s="1183" t="s">
        <v>3483</v>
      </c>
      <c r="AB615" s="1184">
        <v>0</v>
      </c>
      <c r="AC615" s="1179" t="s">
        <v>3483</v>
      </c>
      <c r="AD615" s="1185">
        <v>10</v>
      </c>
      <c r="AE615" s="2378" t="s">
        <v>3483</v>
      </c>
      <c r="AF615" s="2378"/>
      <c r="AG615" s="2385">
        <v>2115.6</v>
      </c>
      <c r="AH615" s="2385"/>
      <c r="AI615" s="2385"/>
      <c r="AJ615" s="1180">
        <v>0</v>
      </c>
      <c r="AK615" s="2383">
        <v>0</v>
      </c>
      <c r="AL615" s="1178">
        <v>29221.73</v>
      </c>
      <c r="AM615" s="2378" t="s">
        <v>3483</v>
      </c>
      <c r="AN615" s="2378"/>
    </row>
    <row r="616" spans="1:41" ht="11.85" customHeight="1" x14ac:dyDescent="0.2">
      <c r="A616" s="2379"/>
      <c r="B616" s="2379"/>
      <c r="C616" s="2379"/>
      <c r="D616" s="2384"/>
      <c r="E616" s="2384"/>
      <c r="F616" s="2384"/>
      <c r="G616" s="2384"/>
      <c r="H616" s="1186" t="s">
        <v>3483</v>
      </c>
      <c r="I616" s="2386" t="s">
        <v>4007</v>
      </c>
      <c r="J616" s="2386"/>
      <c r="K616" s="2386"/>
      <c r="L616" s="2386"/>
      <c r="M616" s="2386"/>
      <c r="N616" s="2386"/>
      <c r="O616" s="2386"/>
      <c r="P616" s="2386"/>
      <c r="Q616" s="2386"/>
      <c r="R616" s="2386"/>
      <c r="S616" s="2386"/>
      <c r="T616" s="2386"/>
      <c r="U616" s="2386"/>
      <c r="V616" s="2386"/>
      <c r="W616" s="2386"/>
      <c r="X616" s="2386"/>
      <c r="Y616" s="2283" t="s">
        <v>3483</v>
      </c>
      <c r="Z616" s="2283"/>
      <c r="AA616" s="2283"/>
      <c r="AB616" s="2283"/>
      <c r="AC616" s="1179" t="s">
        <v>2403</v>
      </c>
      <c r="AD616" s="1185">
        <v>0</v>
      </c>
      <c r="AE616" s="2383">
        <v>0</v>
      </c>
      <c r="AF616" s="2383"/>
      <c r="AG616" s="2383"/>
      <c r="AH616" s="2383"/>
      <c r="AI616" s="2383"/>
      <c r="AJ616" s="1183" t="s">
        <v>3483</v>
      </c>
      <c r="AK616" s="2383"/>
      <c r="AL616" s="2383">
        <v>0</v>
      </c>
      <c r="AM616" s="2383"/>
      <c r="AN616" s="1183" t="s">
        <v>3483</v>
      </c>
    </row>
    <row r="617" spans="1:41" ht="11.85" customHeight="1" x14ac:dyDescent="0.2">
      <c r="A617" s="2377" t="s">
        <v>3534</v>
      </c>
      <c r="B617" s="2377"/>
      <c r="C617" s="2377"/>
      <c r="D617" s="2377"/>
      <c r="E617" s="2377"/>
      <c r="F617" s="2377"/>
      <c r="G617" s="2377"/>
      <c r="H617" s="2377"/>
      <c r="I617" s="2369">
        <v>1</v>
      </c>
      <c r="J617" s="2369"/>
      <c r="K617" s="1187">
        <v>21156</v>
      </c>
      <c r="L617" s="1187">
        <v>0</v>
      </c>
      <c r="M617" s="2369">
        <v>0</v>
      </c>
      <c r="N617" s="2369"/>
      <c r="O617" s="2369">
        <v>3173.4</v>
      </c>
      <c r="P617" s="2369"/>
      <c r="Q617" s="2369">
        <v>0</v>
      </c>
      <c r="R617" s="2369"/>
      <c r="S617" s="2369">
        <v>3173.4</v>
      </c>
      <c r="T617" s="2369"/>
      <c r="U617" s="2372" t="s">
        <v>3483</v>
      </c>
      <c r="V617" s="2372"/>
      <c r="W617" s="2372"/>
      <c r="X617" s="2372">
        <v>2776.73</v>
      </c>
      <c r="Y617" s="2372"/>
      <c r="Z617" s="2369">
        <v>0</v>
      </c>
      <c r="AA617" s="2369"/>
      <c r="AB617" s="2369"/>
      <c r="AC617" s="2369">
        <v>2115.6</v>
      </c>
      <c r="AD617" s="2369"/>
      <c r="AE617" s="2369"/>
      <c r="AF617" s="2369"/>
      <c r="AG617" s="2369"/>
      <c r="AH617" s="2369"/>
      <c r="AI617" s="2369"/>
      <c r="AJ617" s="2369">
        <v>0</v>
      </c>
      <c r="AK617" s="2369"/>
      <c r="AL617" s="2370">
        <v>29221.73</v>
      </c>
      <c r="AM617" s="2370"/>
    </row>
    <row r="618" spans="1:41" ht="8.85" customHeight="1" x14ac:dyDescent="0.2"/>
    <row r="619" spans="1:41" ht="11.85" customHeight="1" x14ac:dyDescent="0.2">
      <c r="A619" s="2379">
        <v>0</v>
      </c>
      <c r="B619" s="2379"/>
      <c r="C619" s="2379"/>
      <c r="D619" s="2380" t="s">
        <v>3520</v>
      </c>
      <c r="E619" s="2380"/>
      <c r="F619" s="2380"/>
      <c r="G619" s="2380" t="s">
        <v>41</v>
      </c>
      <c r="H619" s="1168">
        <v>13012</v>
      </c>
      <c r="I619" s="1168">
        <v>1</v>
      </c>
      <c r="J619" s="1169" t="s">
        <v>3483</v>
      </c>
      <c r="K619" s="1168">
        <v>13012</v>
      </c>
      <c r="L619" s="1168">
        <v>0</v>
      </c>
      <c r="M619" s="1170">
        <v>0</v>
      </c>
      <c r="N619" s="1171">
        <v>0</v>
      </c>
      <c r="O619" s="1172">
        <v>15</v>
      </c>
      <c r="P619" s="1171">
        <v>1951.8</v>
      </c>
      <c r="Q619" s="2376">
        <v>0</v>
      </c>
      <c r="R619" s="2376"/>
      <c r="S619" s="2381">
        <v>1951.8</v>
      </c>
      <c r="T619" s="2381"/>
      <c r="U619" s="1171">
        <v>11.25</v>
      </c>
      <c r="V619" s="1171">
        <v>0</v>
      </c>
      <c r="W619" s="1171">
        <v>1.25</v>
      </c>
      <c r="X619" s="1172">
        <v>12.5</v>
      </c>
      <c r="Y619" s="1168">
        <v>1626.5</v>
      </c>
      <c r="Z619" s="1171">
        <v>0</v>
      </c>
      <c r="AA619" s="1173" t="s">
        <v>3483</v>
      </c>
      <c r="AB619" s="1174">
        <v>0</v>
      </c>
      <c r="AC619" s="1169" t="s">
        <v>3483</v>
      </c>
      <c r="AD619" s="1175">
        <v>10</v>
      </c>
      <c r="AE619" s="2373" t="s">
        <v>3483</v>
      </c>
      <c r="AF619" s="2373"/>
      <c r="AG619" s="2381">
        <v>1301.2</v>
      </c>
      <c r="AH619" s="2381"/>
      <c r="AI619" s="2381"/>
      <c r="AJ619" s="1170">
        <v>0</v>
      </c>
      <c r="AK619" s="2376">
        <v>0</v>
      </c>
      <c r="AL619" s="1168">
        <v>17891.5</v>
      </c>
      <c r="AM619" s="2373" t="s">
        <v>3483</v>
      </c>
      <c r="AN619" s="2373"/>
    </row>
    <row r="620" spans="1:41" ht="11.85" customHeight="1" x14ac:dyDescent="0.2">
      <c r="A620" s="2379"/>
      <c r="B620" s="2379"/>
      <c r="C620" s="2379"/>
      <c r="D620" s="2380"/>
      <c r="E620" s="2380"/>
      <c r="F620" s="2380"/>
      <c r="G620" s="2380"/>
      <c r="H620" s="1176" t="s">
        <v>3483</v>
      </c>
      <c r="I620" s="2374" t="s">
        <v>4007</v>
      </c>
      <c r="J620" s="2374"/>
      <c r="K620" s="2374"/>
      <c r="L620" s="2374"/>
      <c r="M620" s="2374"/>
      <c r="N620" s="2374"/>
      <c r="O620" s="2374"/>
      <c r="P620" s="2374"/>
      <c r="Q620" s="2374"/>
      <c r="R620" s="2374"/>
      <c r="S620" s="2374"/>
      <c r="T620" s="2374"/>
      <c r="U620" s="2374"/>
      <c r="V620" s="2374"/>
      <c r="W620" s="2374"/>
      <c r="X620" s="2374"/>
      <c r="Y620" s="2375" t="s">
        <v>3483</v>
      </c>
      <c r="Z620" s="2375"/>
      <c r="AA620" s="2375"/>
      <c r="AB620" s="2375"/>
      <c r="AC620" s="1169" t="s">
        <v>2403</v>
      </c>
      <c r="AD620" s="1175">
        <v>0</v>
      </c>
      <c r="AE620" s="2376">
        <v>0</v>
      </c>
      <c r="AF620" s="2376"/>
      <c r="AG620" s="2376"/>
      <c r="AH620" s="2376"/>
      <c r="AI620" s="2376"/>
      <c r="AJ620" s="1177" t="s">
        <v>3483</v>
      </c>
      <c r="AK620" s="2376"/>
      <c r="AL620" s="2376">
        <v>0</v>
      </c>
      <c r="AM620" s="2376"/>
      <c r="AN620" s="1173" t="s">
        <v>3483</v>
      </c>
    </row>
    <row r="621" spans="1:41" ht="3" customHeight="1" x14ac:dyDescent="0.2"/>
    <row r="622" spans="1:41" ht="11.85" customHeight="1" x14ac:dyDescent="0.2">
      <c r="A622" s="2379">
        <v>0</v>
      </c>
      <c r="B622" s="2379"/>
      <c r="C622" s="2379"/>
      <c r="D622" s="2384" t="s">
        <v>4228</v>
      </c>
      <c r="E622" s="2384"/>
      <c r="F622" s="2384"/>
      <c r="G622" s="2384" t="s">
        <v>41</v>
      </c>
      <c r="H622" s="1178">
        <v>13012</v>
      </c>
      <c r="I622" s="1178">
        <v>1</v>
      </c>
      <c r="J622" s="1179" t="s">
        <v>3483</v>
      </c>
      <c r="K622" s="1178">
        <v>13012</v>
      </c>
      <c r="L622" s="1178">
        <v>0</v>
      </c>
      <c r="M622" s="1180">
        <v>0</v>
      </c>
      <c r="N622" s="1181">
        <v>0</v>
      </c>
      <c r="O622" s="1182">
        <v>15</v>
      </c>
      <c r="P622" s="1181">
        <v>1951.8</v>
      </c>
      <c r="Q622" s="2383">
        <v>0</v>
      </c>
      <c r="R622" s="2383"/>
      <c r="S622" s="2385">
        <v>1951.8</v>
      </c>
      <c r="T622" s="2385"/>
      <c r="U622" s="1181">
        <v>0</v>
      </c>
      <c r="V622" s="1181">
        <v>0</v>
      </c>
      <c r="W622" s="1181">
        <v>0</v>
      </c>
      <c r="X622" s="1182">
        <v>0</v>
      </c>
      <c r="Y622" s="1178">
        <v>0</v>
      </c>
      <c r="Z622" s="1181">
        <v>0</v>
      </c>
      <c r="AA622" s="1183" t="s">
        <v>3483</v>
      </c>
      <c r="AB622" s="1184">
        <v>0</v>
      </c>
      <c r="AC622" s="1179" t="s">
        <v>4229</v>
      </c>
      <c r="AD622" s="1185">
        <v>15</v>
      </c>
      <c r="AE622" s="2378" t="s">
        <v>3483</v>
      </c>
      <c r="AF622" s="2378"/>
      <c r="AG622" s="2385">
        <v>1951.8</v>
      </c>
      <c r="AH622" s="2385"/>
      <c r="AI622" s="2385"/>
      <c r="AJ622" s="1180">
        <v>0</v>
      </c>
      <c r="AK622" s="2383">
        <v>0</v>
      </c>
      <c r="AL622" s="1178">
        <v>16915.599999999999</v>
      </c>
      <c r="AM622" s="2378" t="s">
        <v>3483</v>
      </c>
      <c r="AN622" s="2378"/>
    </row>
    <row r="623" spans="1:41" ht="11.85" customHeight="1" x14ac:dyDescent="0.2">
      <c r="A623" s="2379"/>
      <c r="B623" s="2379"/>
      <c r="C623" s="2379"/>
      <c r="D623" s="2384"/>
      <c r="E623" s="2384"/>
      <c r="F623" s="2384"/>
      <c r="G623" s="2384"/>
      <c r="H623" s="1186" t="s">
        <v>3483</v>
      </c>
      <c r="I623" s="2386" t="s">
        <v>4007</v>
      </c>
      <c r="J623" s="2386"/>
      <c r="K623" s="2386"/>
      <c r="L623" s="2386"/>
      <c r="M623" s="2386"/>
      <c r="N623" s="2386"/>
      <c r="O623" s="2386"/>
      <c r="P623" s="2386"/>
      <c r="Q623" s="2386"/>
      <c r="R623" s="2386"/>
      <c r="S623" s="2386"/>
      <c r="T623" s="2386"/>
      <c r="U623" s="2386"/>
      <c r="V623" s="2386"/>
      <c r="W623" s="2386"/>
      <c r="X623" s="2386"/>
      <c r="Y623" s="2283" t="s">
        <v>3483</v>
      </c>
      <c r="Z623" s="2283"/>
      <c r="AA623" s="2283"/>
      <c r="AB623" s="2283"/>
      <c r="AC623" s="1179" t="s">
        <v>2403</v>
      </c>
      <c r="AD623" s="1185">
        <v>0</v>
      </c>
      <c r="AE623" s="2383">
        <v>0</v>
      </c>
      <c r="AF623" s="2383"/>
      <c r="AG623" s="2383"/>
      <c r="AH623" s="2383"/>
      <c r="AI623" s="2383"/>
      <c r="AJ623" s="1183" t="s">
        <v>3483</v>
      </c>
      <c r="AK623" s="2383"/>
      <c r="AL623" s="2383">
        <v>0</v>
      </c>
      <c r="AM623" s="2383"/>
      <c r="AN623" s="1183" t="s">
        <v>3483</v>
      </c>
    </row>
    <row r="624" spans="1:41" ht="11.85" customHeight="1" x14ac:dyDescent="0.2">
      <c r="A624" s="2377" t="s">
        <v>3559</v>
      </c>
      <c r="B624" s="2377"/>
      <c r="C624" s="2377"/>
      <c r="D624" s="2377"/>
      <c r="E624" s="2377"/>
      <c r="F624" s="2377"/>
      <c r="G624" s="2377"/>
      <c r="H624" s="2377"/>
      <c r="I624" s="2369">
        <v>2</v>
      </c>
      <c r="J624" s="2369"/>
      <c r="K624" s="1187">
        <v>26024</v>
      </c>
      <c r="L624" s="1187">
        <v>0</v>
      </c>
      <c r="M624" s="2369">
        <v>0</v>
      </c>
      <c r="N624" s="2369"/>
      <c r="O624" s="2369">
        <v>3903.6</v>
      </c>
      <c r="P624" s="2369"/>
      <c r="Q624" s="2369">
        <v>0</v>
      </c>
      <c r="R624" s="2369"/>
      <c r="S624" s="2369">
        <v>3903.6</v>
      </c>
      <c r="T624" s="2369"/>
      <c r="U624" s="2372" t="s">
        <v>3483</v>
      </c>
      <c r="V624" s="2372"/>
      <c r="W624" s="2372"/>
      <c r="X624" s="2372">
        <v>1626.5</v>
      </c>
      <c r="Y624" s="2372"/>
      <c r="Z624" s="2369">
        <v>0</v>
      </c>
      <c r="AA624" s="2369"/>
      <c r="AB624" s="2369"/>
      <c r="AC624" s="2369">
        <v>3253</v>
      </c>
      <c r="AD624" s="2369"/>
      <c r="AE624" s="2369"/>
      <c r="AF624" s="2369"/>
      <c r="AG624" s="2369"/>
      <c r="AH624" s="2369"/>
      <c r="AI624" s="2369"/>
      <c r="AJ624" s="2369">
        <v>0</v>
      </c>
      <c r="AK624" s="2369"/>
      <c r="AL624" s="2370">
        <v>34807.1</v>
      </c>
      <c r="AM624" s="2370"/>
      <c r="AO624" s="58">
        <f>AL619+AL622</f>
        <v>34807.1</v>
      </c>
    </row>
    <row r="625" spans="1:40" ht="8.85" customHeight="1" x14ac:dyDescent="0.2"/>
    <row r="626" spans="1:40" ht="11.85" customHeight="1" x14ac:dyDescent="0.2">
      <c r="A626" s="2379">
        <v>0</v>
      </c>
      <c r="B626" s="2379"/>
      <c r="C626" s="2379"/>
      <c r="D626" s="2380" t="s">
        <v>3520</v>
      </c>
      <c r="E626" s="2380"/>
      <c r="F626" s="2380"/>
      <c r="G626" s="2380" t="s">
        <v>4027</v>
      </c>
      <c r="H626" s="1168">
        <v>5253</v>
      </c>
      <c r="I626" s="1168">
        <v>1</v>
      </c>
      <c r="J626" s="1169" t="s">
        <v>3483</v>
      </c>
      <c r="K626" s="1168">
        <v>5253</v>
      </c>
      <c r="L626" s="1168">
        <v>0</v>
      </c>
      <c r="M626" s="1170">
        <v>0</v>
      </c>
      <c r="N626" s="1171">
        <v>0</v>
      </c>
      <c r="O626" s="1172">
        <v>0</v>
      </c>
      <c r="P626" s="1171">
        <v>0</v>
      </c>
      <c r="Q626" s="2376">
        <v>0</v>
      </c>
      <c r="R626" s="2376"/>
      <c r="S626" s="2381">
        <v>0</v>
      </c>
      <c r="T626" s="2381"/>
      <c r="U626" s="1171">
        <v>0</v>
      </c>
      <c r="V626" s="1171">
        <v>0</v>
      </c>
      <c r="W626" s="1171">
        <v>0</v>
      </c>
      <c r="X626" s="1172">
        <v>0</v>
      </c>
      <c r="Y626" s="1168">
        <v>0</v>
      </c>
      <c r="Z626" s="1171">
        <v>0</v>
      </c>
      <c r="AA626" s="1173" t="s">
        <v>3483</v>
      </c>
      <c r="AB626" s="1174">
        <v>0</v>
      </c>
      <c r="AC626" s="1169" t="s">
        <v>3483</v>
      </c>
      <c r="AD626" s="1175">
        <v>10</v>
      </c>
      <c r="AE626" s="2373" t="s">
        <v>3483</v>
      </c>
      <c r="AF626" s="2373"/>
      <c r="AG626" s="2373"/>
      <c r="AH626" s="2381">
        <v>525.29999999999995</v>
      </c>
      <c r="AI626" s="2381"/>
      <c r="AJ626" s="1170">
        <v>0</v>
      </c>
      <c r="AK626" s="2376">
        <v>0</v>
      </c>
      <c r="AL626" s="1168">
        <v>5778.3</v>
      </c>
      <c r="AM626" s="2373" t="s">
        <v>3483</v>
      </c>
      <c r="AN626" s="2373"/>
    </row>
    <row r="627" spans="1:40" ht="11.85" customHeight="1" x14ac:dyDescent="0.2">
      <c r="A627" s="2379"/>
      <c r="B627" s="2379"/>
      <c r="C627" s="2379"/>
      <c r="D627" s="2380"/>
      <c r="E627" s="2380"/>
      <c r="F627" s="2380"/>
      <c r="G627" s="2380"/>
      <c r="H627" s="1176" t="s">
        <v>3483</v>
      </c>
      <c r="I627" s="2374" t="s">
        <v>4007</v>
      </c>
      <c r="J627" s="2374"/>
      <c r="K627" s="2374"/>
      <c r="L627" s="2374"/>
      <c r="M627" s="2374"/>
      <c r="N627" s="2374"/>
      <c r="O627" s="2374"/>
      <c r="P627" s="2374"/>
      <c r="Q627" s="2374"/>
      <c r="R627" s="2374"/>
      <c r="S627" s="2374"/>
      <c r="T627" s="2374"/>
      <c r="U627" s="2374"/>
      <c r="V627" s="2374"/>
      <c r="W627" s="2374"/>
      <c r="X627" s="2374"/>
      <c r="Y627" s="2375" t="s">
        <v>3483</v>
      </c>
      <c r="Z627" s="2375"/>
      <c r="AA627" s="2375"/>
      <c r="AB627" s="2375"/>
      <c r="AC627" s="2375" t="s">
        <v>2403</v>
      </c>
      <c r="AD627" s="2387">
        <v>0</v>
      </c>
      <c r="AE627" s="2376">
        <v>0</v>
      </c>
      <c r="AF627" s="2376"/>
      <c r="AG627" s="2376"/>
      <c r="AH627" s="2376"/>
      <c r="AI627" s="2376"/>
      <c r="AJ627" s="1177" t="s">
        <v>3483</v>
      </c>
      <c r="AK627" s="2376"/>
      <c r="AL627" s="2376">
        <v>0</v>
      </c>
      <c r="AM627" s="2376"/>
      <c r="AN627" s="2373" t="s">
        <v>3483</v>
      </c>
    </row>
    <row r="628" spans="1:40" ht="5.85" customHeight="1" x14ac:dyDescent="0.2">
      <c r="A628" s="2379"/>
      <c r="B628" s="2379"/>
      <c r="C628" s="2379"/>
      <c r="D628" s="2380"/>
      <c r="E628" s="2380"/>
      <c r="F628" s="2380"/>
      <c r="G628" s="2380"/>
      <c r="H628" s="2373" t="s">
        <v>3483</v>
      </c>
      <c r="I628" s="2373"/>
      <c r="J628" s="2373"/>
      <c r="K628" s="2373"/>
      <c r="L628" s="2373"/>
      <c r="M628" s="2373"/>
      <c r="N628" s="2373"/>
      <c r="O628" s="2373"/>
      <c r="P628" s="2373"/>
      <c r="Q628" s="2373"/>
      <c r="R628" s="2373"/>
      <c r="S628" s="2373"/>
      <c r="T628" s="2373"/>
      <c r="U628" s="2373"/>
      <c r="V628" s="2373"/>
      <c r="W628" s="2373"/>
      <c r="X628" s="2373"/>
      <c r="Y628" s="2375"/>
      <c r="Z628" s="2375"/>
      <c r="AA628" s="2375"/>
      <c r="AB628" s="2375"/>
      <c r="AC628" s="2375"/>
      <c r="AD628" s="2387"/>
      <c r="AE628" s="2376"/>
      <c r="AF628" s="2376"/>
      <c r="AG628" s="2376"/>
      <c r="AH628" s="2376"/>
      <c r="AI628" s="2376"/>
      <c r="AJ628" s="1173" t="s">
        <v>3483</v>
      </c>
      <c r="AK628" s="2376"/>
      <c r="AL628" s="2373" t="s">
        <v>3483</v>
      </c>
      <c r="AM628" s="2373"/>
      <c r="AN628" s="2373"/>
    </row>
    <row r="629" spans="1:40" ht="11.85" customHeight="1" x14ac:dyDescent="0.2">
      <c r="A629" s="2377" t="s">
        <v>3870</v>
      </c>
      <c r="B629" s="2377"/>
      <c r="C629" s="2377"/>
      <c r="D629" s="2377"/>
      <c r="E629" s="2377"/>
      <c r="F629" s="2377"/>
      <c r="G629" s="2377"/>
      <c r="H629" s="2377"/>
      <c r="I629" s="2369">
        <v>1</v>
      </c>
      <c r="J629" s="2369"/>
      <c r="K629" s="1187">
        <v>5253</v>
      </c>
      <c r="L629" s="1187">
        <v>0</v>
      </c>
      <c r="M629" s="2369">
        <v>0</v>
      </c>
      <c r="N629" s="2369"/>
      <c r="O629" s="2369">
        <v>0</v>
      </c>
      <c r="P629" s="2369"/>
      <c r="Q629" s="2369">
        <v>0</v>
      </c>
      <c r="R629" s="2369"/>
      <c r="S629" s="2369">
        <v>0</v>
      </c>
      <c r="T629" s="2369"/>
      <c r="U629" s="2372" t="s">
        <v>3483</v>
      </c>
      <c r="V629" s="2372"/>
      <c r="W629" s="2372"/>
      <c r="X629" s="2372">
        <v>0</v>
      </c>
      <c r="Y629" s="2372"/>
      <c r="Z629" s="2369">
        <v>0</v>
      </c>
      <c r="AA629" s="2369"/>
      <c r="AB629" s="2369"/>
      <c r="AC629" s="2369">
        <v>525.29999999999995</v>
      </c>
      <c r="AD629" s="2369"/>
      <c r="AE629" s="2369"/>
      <c r="AF629" s="2369"/>
      <c r="AG629" s="2369"/>
      <c r="AH629" s="2369"/>
      <c r="AI629" s="2369"/>
      <c r="AJ629" s="2369">
        <v>0</v>
      </c>
      <c r="AK629" s="2369"/>
      <c r="AL629" s="2370">
        <v>5778.3</v>
      </c>
      <c r="AM629" s="2370"/>
    </row>
    <row r="630" spans="1:40" ht="3" customHeight="1" x14ac:dyDescent="0.2"/>
    <row r="631" spans="1:40" ht="11.85" customHeight="1" x14ac:dyDescent="0.2">
      <c r="A631" s="1967" t="s">
        <v>3567</v>
      </c>
      <c r="B631" s="1967"/>
      <c r="C631" s="1967"/>
      <c r="D631" s="1967"/>
      <c r="E631" s="1967"/>
      <c r="F631" s="1967"/>
      <c r="G631" s="1967"/>
      <c r="H631" s="1967"/>
      <c r="I631" s="2371">
        <v>4</v>
      </c>
      <c r="J631" s="2371"/>
      <c r="K631" s="1187">
        <v>52433</v>
      </c>
      <c r="L631" s="1187">
        <v>0</v>
      </c>
      <c r="M631" s="2369">
        <v>0</v>
      </c>
      <c r="N631" s="2369"/>
      <c r="O631" s="2369">
        <v>7077</v>
      </c>
      <c r="P631" s="2369"/>
      <c r="Q631" s="2369">
        <v>0</v>
      </c>
      <c r="R631" s="2369"/>
      <c r="S631" s="2369">
        <v>7077</v>
      </c>
      <c r="T631" s="2369"/>
      <c r="U631" s="2372" t="s">
        <v>3483</v>
      </c>
      <c r="V631" s="2372"/>
      <c r="W631" s="2372"/>
      <c r="X631" s="2372">
        <v>4403.2299999999996</v>
      </c>
      <c r="Y631" s="2372"/>
      <c r="Z631" s="2369">
        <v>0</v>
      </c>
      <c r="AA631" s="2369"/>
      <c r="AB631" s="2369"/>
      <c r="AC631" s="2369">
        <v>5893.9</v>
      </c>
      <c r="AD631" s="2369"/>
      <c r="AE631" s="2369"/>
      <c r="AF631" s="2369"/>
      <c r="AG631" s="2369"/>
      <c r="AH631" s="2369"/>
      <c r="AI631" s="2369"/>
      <c r="AJ631" s="2369">
        <v>0</v>
      </c>
      <c r="AK631" s="2369"/>
      <c r="AL631" s="2370">
        <v>69807.13</v>
      </c>
      <c r="AM631" s="2370"/>
    </row>
    <row r="632" spans="1:40" ht="11.85" customHeight="1" x14ac:dyDescent="0.2">
      <c r="S632" s="2282" t="s">
        <v>4028</v>
      </c>
      <c r="T632" s="2282"/>
      <c r="U632" s="2282"/>
      <c r="V632" s="2282"/>
      <c r="W632" s="2282"/>
      <c r="X632" s="2283">
        <v>3843.9</v>
      </c>
      <c r="Y632" s="2283"/>
    </row>
    <row r="633" spans="1:40" ht="11.85" customHeight="1" x14ac:dyDescent="0.2">
      <c r="U633" s="2282" t="s">
        <v>4029</v>
      </c>
      <c r="V633" s="2282"/>
      <c r="W633" s="2282"/>
      <c r="X633" s="2283">
        <v>198.34</v>
      </c>
      <c r="Y633" s="2283"/>
      <c r="AC633" s="2282" t="s">
        <v>4030</v>
      </c>
      <c r="AD633" s="2282"/>
      <c r="AE633" s="2282"/>
      <c r="AF633" s="2282"/>
      <c r="AG633" s="2282"/>
      <c r="AH633" s="2282"/>
      <c r="AI633" s="2282"/>
      <c r="AJ633" s="2282"/>
      <c r="AK633" s="2282"/>
      <c r="AL633" s="2283">
        <v>7077</v>
      </c>
      <c r="AM633" s="2283"/>
    </row>
    <row r="634" spans="1:40" ht="11.85" customHeight="1" x14ac:dyDescent="0.2">
      <c r="U634" s="2282" t="s">
        <v>4031</v>
      </c>
      <c r="V634" s="2282"/>
      <c r="W634" s="2282"/>
      <c r="X634" s="2283">
        <v>360.99</v>
      </c>
      <c r="Y634" s="2283"/>
      <c r="AC634" s="2282" t="s">
        <v>3483</v>
      </c>
      <c r="AD634" s="2282"/>
      <c r="AE634" s="2282" t="s">
        <v>4032</v>
      </c>
      <c r="AF634" s="2282"/>
      <c r="AG634" s="2282"/>
      <c r="AH634" s="2282"/>
      <c r="AI634" s="2282"/>
      <c r="AJ634" s="2282"/>
      <c r="AK634" s="2282"/>
      <c r="AL634" s="2283"/>
      <c r="AM634" s="2283"/>
    </row>
    <row r="635" spans="1:40" ht="5.85" customHeight="1" x14ac:dyDescent="0.2">
      <c r="AC635" s="2282"/>
      <c r="AD635" s="2282"/>
      <c r="AE635" s="2282"/>
      <c r="AF635" s="2282"/>
      <c r="AG635" s="2282"/>
      <c r="AH635" s="2282"/>
      <c r="AI635" s="2282"/>
      <c r="AJ635" s="2282"/>
      <c r="AK635" s="2282"/>
      <c r="AL635" s="2283"/>
      <c r="AM635" s="2283"/>
    </row>
    <row r="636" spans="1:40" ht="11.85" customHeight="1" x14ac:dyDescent="0.2">
      <c r="A636" s="2357" t="s">
        <v>3483</v>
      </c>
      <c r="B636" s="2357"/>
      <c r="C636" s="2357"/>
      <c r="D636" s="2357"/>
      <c r="E636" s="2357"/>
      <c r="F636" s="2357"/>
      <c r="G636" s="2357"/>
      <c r="H636" s="2357"/>
      <c r="I636" s="2357"/>
      <c r="J636" s="2357"/>
      <c r="K636" s="2357"/>
      <c r="L636" s="2357"/>
      <c r="M636" s="2357"/>
      <c r="N636" s="2357"/>
      <c r="O636" s="2357"/>
      <c r="P636" s="2357"/>
      <c r="Q636" s="2357"/>
      <c r="R636" s="2357"/>
      <c r="S636" s="2357"/>
      <c r="T636" s="2357"/>
      <c r="U636" s="2357"/>
      <c r="V636" s="2357"/>
      <c r="W636" s="2357"/>
      <c r="X636" s="2357"/>
      <c r="Y636" s="2357"/>
      <c r="Z636" s="2357"/>
      <c r="AA636" s="2357"/>
      <c r="AB636" s="2357"/>
      <c r="AC636" s="2357"/>
      <c r="AD636" s="2357"/>
      <c r="AE636" s="2357"/>
      <c r="AF636" s="2357"/>
      <c r="AG636" s="2357"/>
      <c r="AH636" s="2357"/>
      <c r="AI636" s="2357"/>
      <c r="AJ636" s="2357"/>
      <c r="AK636" s="2357"/>
      <c r="AL636" s="2357"/>
      <c r="AM636" s="2357"/>
    </row>
    <row r="637" spans="1:40" ht="23.25" customHeight="1" x14ac:dyDescent="0.2">
      <c r="E637" s="2190" t="s">
        <v>3800</v>
      </c>
      <c r="F637" s="2190"/>
      <c r="G637" s="2190"/>
      <c r="H637" s="2190"/>
      <c r="I637" s="2190"/>
      <c r="J637" s="2190"/>
      <c r="K637" s="2190"/>
      <c r="L637" s="2190"/>
      <c r="M637" s="2190"/>
      <c r="N637" s="2190"/>
      <c r="O637" s="2190"/>
      <c r="P637" s="2190"/>
      <c r="Q637" s="2190"/>
      <c r="R637" s="2190"/>
      <c r="S637" s="2190"/>
      <c r="T637" s="2190"/>
      <c r="U637" s="2190"/>
      <c r="V637" s="2190"/>
      <c r="W637" s="2190"/>
      <c r="X637" s="2190"/>
      <c r="Y637" s="2190"/>
      <c r="Z637" s="2190"/>
      <c r="AA637" s="2190"/>
      <c r="AB637" s="2190"/>
      <c r="AC637" s="2190"/>
      <c r="AD637" s="2190"/>
      <c r="AE637" s="2190"/>
      <c r="AF637" s="2190"/>
      <c r="AG637" s="2190"/>
      <c r="AH637" s="2190"/>
      <c r="AI637" s="2190"/>
      <c r="AJ637" s="2190"/>
      <c r="AK637" s="2190"/>
      <c r="AL637" s="2190"/>
      <c r="AM637" s="2190"/>
    </row>
    <row r="638" spans="1:40" ht="0.2" customHeight="1" x14ac:dyDescent="0.2"/>
    <row r="639" spans="1:40" ht="11.85" customHeight="1" x14ac:dyDescent="0.2">
      <c r="R639" s="2340" t="s">
        <v>1752</v>
      </c>
      <c r="S639" s="2340"/>
      <c r="Z639" s="2368" t="s">
        <v>3988</v>
      </c>
      <c r="AA639" s="2368"/>
      <c r="AB639" s="2368"/>
      <c r="AC639" s="2368"/>
      <c r="AD639" s="2368"/>
      <c r="AE639" s="2368"/>
      <c r="AF639" s="2368"/>
      <c r="AG639" s="2368"/>
      <c r="AH639" s="2368"/>
      <c r="AI639" s="2368"/>
      <c r="AJ639" s="2368"/>
      <c r="AK639" s="2368"/>
      <c r="AL639" s="2368"/>
      <c r="AM639" s="2368"/>
    </row>
    <row r="640" spans="1:40" ht="11.85" customHeight="1" x14ac:dyDescent="0.2">
      <c r="A640" s="2344" t="s">
        <v>3484</v>
      </c>
      <c r="B640" s="2345"/>
      <c r="C640" s="2346"/>
      <c r="D640" s="2353" t="s">
        <v>3485</v>
      </c>
      <c r="E640" s="2354"/>
      <c r="F640" s="2355"/>
      <c r="G640" s="2164" t="s">
        <v>3486</v>
      </c>
      <c r="H640" s="2362" t="s">
        <v>3989</v>
      </c>
      <c r="I640" s="2303" t="s">
        <v>3487</v>
      </c>
      <c r="J640" s="2305"/>
      <c r="K640" s="2311" t="s">
        <v>3990</v>
      </c>
      <c r="L640" s="2316" t="s">
        <v>3488</v>
      </c>
      <c r="M640" s="2317"/>
      <c r="N640" s="2317"/>
      <c r="O640" s="2317"/>
      <c r="P640" s="2317"/>
      <c r="Q640" s="2317"/>
      <c r="R640" s="2317"/>
      <c r="S640" s="2317"/>
      <c r="T640" s="2318"/>
      <c r="U640" s="2316" t="s">
        <v>3489</v>
      </c>
      <c r="V640" s="2317"/>
      <c r="W640" s="2317"/>
      <c r="X640" s="2317"/>
      <c r="Y640" s="2317"/>
      <c r="Z640" s="2317"/>
      <c r="AA640" s="2317"/>
      <c r="AB640" s="2317"/>
      <c r="AC640" s="2317"/>
      <c r="AD640" s="2317"/>
      <c r="AE640" s="2317"/>
      <c r="AF640" s="2317"/>
      <c r="AG640" s="2317"/>
      <c r="AH640" s="2317"/>
      <c r="AI640" s="2318"/>
      <c r="AJ640" s="2319" t="s">
        <v>3991</v>
      </c>
      <c r="AK640" s="2320"/>
      <c r="AL640" s="2325" t="s">
        <v>3490</v>
      </c>
      <c r="AM640" s="2326"/>
    </row>
    <row r="641" spans="1:40" ht="17.45" customHeight="1" x14ac:dyDescent="0.2">
      <c r="A641" s="2347"/>
      <c r="B641" s="2348"/>
      <c r="C641" s="2349"/>
      <c r="D641" s="2356"/>
      <c r="E641" s="2357"/>
      <c r="F641" s="2358"/>
      <c r="G641" s="2165"/>
      <c r="H641" s="2363"/>
      <c r="I641" s="2365"/>
      <c r="J641" s="2366"/>
      <c r="K641" s="2367"/>
      <c r="L641" s="2331" t="s">
        <v>3491</v>
      </c>
      <c r="M641" s="2325" t="s">
        <v>3992</v>
      </c>
      <c r="N641" s="2326"/>
      <c r="O641" s="2325" t="s">
        <v>3492</v>
      </c>
      <c r="P641" s="2326"/>
      <c r="Q641" s="2334" t="s">
        <v>3993</v>
      </c>
      <c r="R641" s="2335"/>
      <c r="S641" s="2340" t="s">
        <v>3483</v>
      </c>
      <c r="T641" s="2341" t="s">
        <v>3994</v>
      </c>
      <c r="U641" s="2294" t="s">
        <v>3493</v>
      </c>
      <c r="V641" s="2295"/>
      <c r="W641" s="2295"/>
      <c r="X641" s="2295"/>
      <c r="Y641" s="2296"/>
      <c r="Z641" s="2297" t="s">
        <v>3995</v>
      </c>
      <c r="AA641" s="2298"/>
      <c r="AB641" s="2299"/>
      <c r="AC641" s="2303" t="s">
        <v>3996</v>
      </c>
      <c r="AD641" s="2304"/>
      <c r="AE641" s="2304"/>
      <c r="AF641" s="2304"/>
      <c r="AG641" s="2304"/>
      <c r="AH641" s="2304"/>
      <c r="AI641" s="2305"/>
      <c r="AJ641" s="2321"/>
      <c r="AK641" s="2322"/>
      <c r="AL641" s="2327"/>
      <c r="AM641" s="2328"/>
    </row>
    <row r="642" spans="1:40" ht="35.1" customHeight="1" x14ac:dyDescent="0.2">
      <c r="A642" s="2347"/>
      <c r="B642" s="2348"/>
      <c r="C642" s="2349"/>
      <c r="D642" s="2356"/>
      <c r="E642" s="2357"/>
      <c r="F642" s="2358"/>
      <c r="G642" s="2165"/>
      <c r="H642" s="2363"/>
      <c r="I642" s="2365"/>
      <c r="J642" s="2366"/>
      <c r="K642" s="2367"/>
      <c r="L642" s="2332"/>
      <c r="M642" s="2327"/>
      <c r="N642" s="2328"/>
      <c r="O642" s="2329"/>
      <c r="P642" s="2330"/>
      <c r="Q642" s="2336"/>
      <c r="R642" s="2337"/>
      <c r="S642" s="2340"/>
      <c r="T642" s="2342"/>
      <c r="U642" s="2309" t="s">
        <v>3495</v>
      </c>
      <c r="V642" s="2309" t="s">
        <v>3496</v>
      </c>
      <c r="W642" s="2311" t="s">
        <v>3497</v>
      </c>
      <c r="X642" s="2311" t="s">
        <v>3498</v>
      </c>
      <c r="Y642" s="2311" t="s">
        <v>3499</v>
      </c>
      <c r="Z642" s="2300"/>
      <c r="AA642" s="2301"/>
      <c r="AB642" s="2302"/>
      <c r="AC642" s="2306"/>
      <c r="AD642" s="2307"/>
      <c r="AE642" s="2307"/>
      <c r="AF642" s="2307"/>
      <c r="AG642" s="2307"/>
      <c r="AH642" s="2307"/>
      <c r="AI642" s="2308"/>
      <c r="AJ642" s="2323"/>
      <c r="AK642" s="2324"/>
      <c r="AL642" s="2327"/>
      <c r="AM642" s="2328"/>
    </row>
    <row r="643" spans="1:40" ht="17.45" customHeight="1" x14ac:dyDescent="0.2">
      <c r="A643" s="2350"/>
      <c r="B643" s="2351"/>
      <c r="C643" s="2352"/>
      <c r="D643" s="2359"/>
      <c r="E643" s="2360"/>
      <c r="F643" s="2361"/>
      <c r="G643" s="2166"/>
      <c r="H643" s="2364"/>
      <c r="I643" s="2306"/>
      <c r="J643" s="2308"/>
      <c r="K643" s="2312"/>
      <c r="L643" s="2333"/>
      <c r="M643" s="2329"/>
      <c r="N643" s="2330"/>
      <c r="O643" s="1164" t="s">
        <v>3502</v>
      </c>
      <c r="P643" s="1164" t="s">
        <v>3500</v>
      </c>
      <c r="Q643" s="2338"/>
      <c r="R643" s="2339"/>
      <c r="S643" s="2340"/>
      <c r="T643" s="2343"/>
      <c r="U643" s="2310"/>
      <c r="V643" s="2310"/>
      <c r="W643" s="2312"/>
      <c r="X643" s="2312"/>
      <c r="Y643" s="2312"/>
      <c r="Z643" s="1164" t="s">
        <v>3502</v>
      </c>
      <c r="AA643" s="2313" t="s">
        <v>3997</v>
      </c>
      <c r="AB643" s="2314"/>
      <c r="AC643" s="1164" t="s">
        <v>3501</v>
      </c>
      <c r="AD643" s="1164" t="s">
        <v>3502</v>
      </c>
      <c r="AE643" s="2313" t="s">
        <v>3997</v>
      </c>
      <c r="AF643" s="2315"/>
      <c r="AG643" s="2315"/>
      <c r="AH643" s="2315"/>
      <c r="AI643" s="2314"/>
      <c r="AJ643" s="1164" t="s">
        <v>3502</v>
      </c>
      <c r="AK643" s="1164" t="s">
        <v>3500</v>
      </c>
      <c r="AL643" s="2329"/>
      <c r="AM643" s="2330"/>
    </row>
    <row r="644" spans="1:40" ht="11.85" customHeight="1" x14ac:dyDescent="0.2">
      <c r="A644" s="2288" t="s">
        <v>3503</v>
      </c>
      <c r="B644" s="2289"/>
      <c r="C644" s="2290"/>
      <c r="D644" s="2288" t="s">
        <v>3504</v>
      </c>
      <c r="E644" s="2289"/>
      <c r="F644" s="2290"/>
      <c r="G644" s="1165" t="s">
        <v>3505</v>
      </c>
      <c r="H644" s="1165" t="s">
        <v>3506</v>
      </c>
      <c r="I644" s="2288" t="s">
        <v>3507</v>
      </c>
      <c r="J644" s="2290"/>
      <c r="K644" s="1166">
        <v>6</v>
      </c>
      <c r="L644" s="1165" t="s">
        <v>3508</v>
      </c>
      <c r="M644" s="1165" t="s">
        <v>3998</v>
      </c>
      <c r="N644" s="1166">
        <v>9</v>
      </c>
      <c r="O644" s="1166">
        <v>10</v>
      </c>
      <c r="P644" s="1166">
        <v>11</v>
      </c>
      <c r="Q644" s="2292">
        <v>12</v>
      </c>
      <c r="R644" s="2293"/>
      <c r="S644" s="2288" t="s">
        <v>3999</v>
      </c>
      <c r="T644" s="2290"/>
      <c r="U644" s="1165" t="s">
        <v>3509</v>
      </c>
      <c r="V644" s="1165" t="s">
        <v>3510</v>
      </c>
      <c r="W644" s="1165" t="s">
        <v>3511</v>
      </c>
      <c r="X644" s="1165" t="s">
        <v>3512</v>
      </c>
      <c r="Y644" s="1167" t="s">
        <v>3513</v>
      </c>
      <c r="Z644" s="1167" t="s">
        <v>4000</v>
      </c>
      <c r="AA644" s="2292">
        <v>20</v>
      </c>
      <c r="AB644" s="2293"/>
      <c r="AC644" s="1165" t="s">
        <v>3514</v>
      </c>
      <c r="AD644" s="1167" t="s">
        <v>3515</v>
      </c>
      <c r="AE644" s="2288" t="s">
        <v>4001</v>
      </c>
      <c r="AF644" s="2289"/>
      <c r="AG644" s="2289"/>
      <c r="AH644" s="2289"/>
      <c r="AI644" s="2290"/>
      <c r="AJ644" s="1167" t="s">
        <v>4002</v>
      </c>
      <c r="AK644" s="1165" t="s">
        <v>4003</v>
      </c>
      <c r="AL644" s="2288" t="s">
        <v>3516</v>
      </c>
      <c r="AM644" s="2290"/>
    </row>
    <row r="645" spans="1:40" ht="3" customHeight="1" x14ac:dyDescent="0.2"/>
    <row r="646" spans="1:40" ht="11.85" customHeight="1" x14ac:dyDescent="0.2">
      <c r="A646" s="2379">
        <v>0</v>
      </c>
      <c r="B646" s="2379"/>
      <c r="C646" s="2379"/>
      <c r="D646" s="2384" t="s">
        <v>4230</v>
      </c>
      <c r="E646" s="2384"/>
      <c r="F646" s="2384"/>
      <c r="G646" s="2384" t="s">
        <v>4231</v>
      </c>
      <c r="H646" s="1178">
        <v>25000</v>
      </c>
      <c r="I646" s="1178">
        <v>1</v>
      </c>
      <c r="J646" s="1179" t="s">
        <v>3483</v>
      </c>
      <c r="K646" s="1178">
        <v>25000</v>
      </c>
      <c r="L646" s="1178">
        <v>0</v>
      </c>
      <c r="M646" s="1180">
        <v>0</v>
      </c>
      <c r="N646" s="1181">
        <v>0</v>
      </c>
      <c r="O646" s="1182">
        <v>0</v>
      </c>
      <c r="P646" s="1181">
        <v>0</v>
      </c>
      <c r="Q646" s="2383">
        <v>0</v>
      </c>
      <c r="R646" s="2383"/>
      <c r="S646" s="2385">
        <v>0</v>
      </c>
      <c r="T646" s="2385"/>
      <c r="U646" s="1181">
        <v>20</v>
      </c>
      <c r="V646" s="1181">
        <v>0</v>
      </c>
      <c r="W646" s="1181">
        <v>0</v>
      </c>
      <c r="X646" s="1182">
        <v>20</v>
      </c>
      <c r="Y646" s="1178">
        <v>5000</v>
      </c>
      <c r="Z646" s="1181">
        <v>0</v>
      </c>
      <c r="AA646" s="1183" t="s">
        <v>3483</v>
      </c>
      <c r="AB646" s="1184">
        <v>0</v>
      </c>
      <c r="AC646" s="1179" t="s">
        <v>4232</v>
      </c>
      <c r="AD646" s="1185">
        <v>15</v>
      </c>
      <c r="AE646" s="2378" t="s">
        <v>3483</v>
      </c>
      <c r="AF646" s="2378"/>
      <c r="AG646" s="2385">
        <v>3750</v>
      </c>
      <c r="AH646" s="2385"/>
      <c r="AI646" s="2385"/>
      <c r="AJ646" s="1180">
        <v>0</v>
      </c>
      <c r="AK646" s="2383">
        <v>0</v>
      </c>
      <c r="AL646" s="1178">
        <v>33750</v>
      </c>
      <c r="AM646" s="2378" t="s">
        <v>3483</v>
      </c>
      <c r="AN646" s="2378"/>
    </row>
    <row r="647" spans="1:40" ht="11.85" customHeight="1" x14ac:dyDescent="0.2">
      <c r="A647" s="2379"/>
      <c r="B647" s="2379"/>
      <c r="C647" s="2379"/>
      <c r="D647" s="2384"/>
      <c r="E647" s="2384"/>
      <c r="F647" s="2384"/>
      <c r="G647" s="2384"/>
      <c r="H647" s="1186" t="s">
        <v>4017</v>
      </c>
      <c r="I647" s="2386" t="s">
        <v>4233</v>
      </c>
      <c r="J647" s="2386"/>
      <c r="K647" s="2386"/>
      <c r="L647" s="2386"/>
      <c r="M647" s="2386"/>
      <c r="N647" s="2386"/>
      <c r="O647" s="2386"/>
      <c r="P647" s="2386"/>
      <c r="Q647" s="2386"/>
      <c r="R647" s="2386"/>
      <c r="S647" s="2386"/>
      <c r="T647" s="2386"/>
      <c r="U647" s="2386"/>
      <c r="V647" s="2386"/>
      <c r="W647" s="2386"/>
      <c r="X647" s="2386"/>
      <c r="Y647" s="2283" t="s">
        <v>3483</v>
      </c>
      <c r="Z647" s="2283"/>
      <c r="AA647" s="2283"/>
      <c r="AB647" s="2283"/>
      <c r="AC647" s="2283" t="s">
        <v>2403</v>
      </c>
      <c r="AD647" s="2382">
        <v>0</v>
      </c>
      <c r="AE647" s="2383">
        <v>0</v>
      </c>
      <c r="AF647" s="2383"/>
      <c r="AG647" s="2383"/>
      <c r="AH647" s="2383"/>
      <c r="AI647" s="2383"/>
      <c r="AJ647" s="1183" t="s">
        <v>3483</v>
      </c>
      <c r="AK647" s="2383"/>
      <c r="AL647" s="2383">
        <v>0</v>
      </c>
      <c r="AM647" s="2383"/>
      <c r="AN647" s="2378" t="s">
        <v>3483</v>
      </c>
    </row>
    <row r="648" spans="1:40" ht="15.2" customHeight="1" x14ac:dyDescent="0.2">
      <c r="A648" s="2379"/>
      <c r="B648" s="2379"/>
      <c r="C648" s="2379"/>
      <c r="D648" s="2384"/>
      <c r="E648" s="2384"/>
      <c r="F648" s="2384"/>
      <c r="G648" s="2384"/>
      <c r="H648" s="2378" t="s">
        <v>3483</v>
      </c>
      <c r="I648" s="2378"/>
      <c r="J648" s="2378"/>
      <c r="K648" s="2378"/>
      <c r="L648" s="2378"/>
      <c r="M648" s="2378"/>
      <c r="N648" s="2378"/>
      <c r="O648" s="2378"/>
      <c r="P648" s="2378"/>
      <c r="Q648" s="2378"/>
      <c r="R648" s="2378"/>
      <c r="S648" s="2378"/>
      <c r="T648" s="2378"/>
      <c r="U648" s="2378"/>
      <c r="V648" s="2378"/>
      <c r="W648" s="2378"/>
      <c r="X648" s="2378"/>
      <c r="Y648" s="2283"/>
      <c r="Z648" s="2283"/>
      <c r="AA648" s="2283"/>
      <c r="AB648" s="2283"/>
      <c r="AC648" s="2283"/>
      <c r="AD648" s="2382"/>
      <c r="AE648" s="2383"/>
      <c r="AF648" s="2383"/>
      <c r="AG648" s="2383"/>
      <c r="AH648" s="2383"/>
      <c r="AI648" s="2383"/>
      <c r="AJ648" s="1183" t="s">
        <v>3483</v>
      </c>
      <c r="AK648" s="2383"/>
      <c r="AL648" s="2378" t="s">
        <v>3483</v>
      </c>
      <c r="AM648" s="2378"/>
      <c r="AN648" s="2378"/>
    </row>
    <row r="649" spans="1:40" ht="3" customHeight="1" x14ac:dyDescent="0.2"/>
    <row r="650" spans="1:40" ht="11.85" customHeight="1" x14ac:dyDescent="0.2">
      <c r="A650" s="2379">
        <v>0</v>
      </c>
      <c r="B650" s="2379"/>
      <c r="C650" s="2379"/>
      <c r="D650" s="2380" t="s">
        <v>3520</v>
      </c>
      <c r="E650" s="2380"/>
      <c r="F650" s="2380"/>
      <c r="G650" s="2380" t="s">
        <v>3804</v>
      </c>
      <c r="H650" s="1168">
        <v>21156</v>
      </c>
      <c r="I650" s="1168">
        <v>3</v>
      </c>
      <c r="J650" s="1169" t="s">
        <v>3483</v>
      </c>
      <c r="K650" s="1168">
        <v>63468</v>
      </c>
      <c r="L650" s="1168">
        <v>0</v>
      </c>
      <c r="M650" s="1170">
        <v>0</v>
      </c>
      <c r="N650" s="1171">
        <v>0</v>
      </c>
      <c r="O650" s="1172">
        <v>0</v>
      </c>
      <c r="P650" s="1171">
        <v>0</v>
      </c>
      <c r="Q650" s="2376">
        <v>0</v>
      </c>
      <c r="R650" s="2376"/>
      <c r="S650" s="2381">
        <v>0</v>
      </c>
      <c r="T650" s="2381"/>
      <c r="U650" s="1171">
        <v>11.25</v>
      </c>
      <c r="V650" s="1171">
        <v>0.94</v>
      </c>
      <c r="W650" s="1171">
        <v>0.94</v>
      </c>
      <c r="X650" s="1172">
        <v>13.125</v>
      </c>
      <c r="Y650" s="1168">
        <v>8330.17</v>
      </c>
      <c r="Z650" s="1171">
        <v>0</v>
      </c>
      <c r="AA650" s="1173" t="s">
        <v>3483</v>
      </c>
      <c r="AB650" s="1174">
        <v>0</v>
      </c>
      <c r="AC650" s="1169" t="s">
        <v>3483</v>
      </c>
      <c r="AD650" s="1175">
        <v>10</v>
      </c>
      <c r="AE650" s="2373" t="s">
        <v>3483</v>
      </c>
      <c r="AF650" s="2373"/>
      <c r="AG650" s="2381">
        <v>6346.8</v>
      </c>
      <c r="AH650" s="2381"/>
      <c r="AI650" s="2381"/>
      <c r="AJ650" s="1170">
        <v>0</v>
      </c>
      <c r="AK650" s="2376">
        <v>0</v>
      </c>
      <c r="AL650" s="1168">
        <v>78144.97</v>
      </c>
      <c r="AM650" s="2373" t="s">
        <v>3483</v>
      </c>
      <c r="AN650" s="2373"/>
    </row>
    <row r="651" spans="1:40" ht="11.85" customHeight="1" x14ac:dyDescent="0.2">
      <c r="A651" s="2379"/>
      <c r="B651" s="2379"/>
      <c r="C651" s="2379"/>
      <c r="D651" s="2380"/>
      <c r="E651" s="2380"/>
      <c r="F651" s="2380"/>
      <c r="G651" s="2380"/>
      <c r="H651" s="1176" t="s">
        <v>3483</v>
      </c>
      <c r="I651" s="2374" t="s">
        <v>4007</v>
      </c>
      <c r="J651" s="2374"/>
      <c r="K651" s="2374"/>
      <c r="L651" s="2374"/>
      <c r="M651" s="2374"/>
      <c r="N651" s="2374"/>
      <c r="O651" s="2374"/>
      <c r="P651" s="2374"/>
      <c r="Q651" s="2374"/>
      <c r="R651" s="2374"/>
      <c r="S651" s="2374"/>
      <c r="T651" s="2374"/>
      <c r="U651" s="2374"/>
      <c r="V651" s="2374"/>
      <c r="W651" s="2374"/>
      <c r="X651" s="2374"/>
      <c r="Y651" s="2375" t="s">
        <v>3483</v>
      </c>
      <c r="Z651" s="2375"/>
      <c r="AA651" s="2375"/>
      <c r="AB651" s="2375"/>
      <c r="AC651" s="1169" t="s">
        <v>2403</v>
      </c>
      <c r="AD651" s="1175">
        <v>0</v>
      </c>
      <c r="AE651" s="2376">
        <v>0</v>
      </c>
      <c r="AF651" s="2376"/>
      <c r="AG651" s="2376"/>
      <c r="AH651" s="2376"/>
      <c r="AI651" s="2376"/>
      <c r="AJ651" s="1177" t="s">
        <v>3483</v>
      </c>
      <c r="AK651" s="2376"/>
      <c r="AL651" s="2376">
        <v>0</v>
      </c>
      <c r="AM651" s="2376"/>
      <c r="AN651" s="1173" t="s">
        <v>3483</v>
      </c>
    </row>
    <row r="652" spans="1:40" ht="3" customHeight="1" x14ac:dyDescent="0.2"/>
    <row r="653" spans="1:40" ht="11.85" customHeight="1" x14ac:dyDescent="0.2">
      <c r="A653" s="2379">
        <v>0</v>
      </c>
      <c r="B653" s="2379"/>
      <c r="C653" s="2379"/>
      <c r="D653" s="2384" t="s">
        <v>4234</v>
      </c>
      <c r="E653" s="2384"/>
      <c r="F653" s="2384"/>
      <c r="G653" s="2384" t="s">
        <v>3804</v>
      </c>
      <c r="H653" s="1178">
        <v>21156</v>
      </c>
      <c r="I653" s="1178">
        <v>0.5</v>
      </c>
      <c r="J653" s="1179" t="s">
        <v>3483</v>
      </c>
      <c r="K653" s="1178">
        <v>10578</v>
      </c>
      <c r="L653" s="1178">
        <v>0</v>
      </c>
      <c r="M653" s="1180">
        <v>0</v>
      </c>
      <c r="N653" s="1181">
        <v>0</v>
      </c>
      <c r="O653" s="1182">
        <v>0</v>
      </c>
      <c r="P653" s="1181">
        <v>0</v>
      </c>
      <c r="Q653" s="2383">
        <v>0</v>
      </c>
      <c r="R653" s="2383"/>
      <c r="S653" s="2385">
        <v>0</v>
      </c>
      <c r="T653" s="2385"/>
      <c r="U653" s="1181">
        <v>0</v>
      </c>
      <c r="V653" s="1181">
        <v>0</v>
      </c>
      <c r="W653" s="1181">
        <v>0</v>
      </c>
      <c r="X653" s="1182">
        <v>0</v>
      </c>
      <c r="Y653" s="1178">
        <v>0</v>
      </c>
      <c r="Z653" s="1181">
        <v>0</v>
      </c>
      <c r="AA653" s="1183" t="s">
        <v>3483</v>
      </c>
      <c r="AB653" s="1184">
        <v>0</v>
      </c>
      <c r="AC653" s="1179" t="s">
        <v>4235</v>
      </c>
      <c r="AD653" s="1185">
        <v>0</v>
      </c>
      <c r="AE653" s="2378" t="s">
        <v>3483</v>
      </c>
      <c r="AF653" s="2378"/>
      <c r="AG653" s="2378"/>
      <c r="AH653" s="2378"/>
      <c r="AI653" s="1178">
        <v>0</v>
      </c>
      <c r="AJ653" s="1180">
        <v>0</v>
      </c>
      <c r="AK653" s="2383">
        <v>0</v>
      </c>
      <c r="AL653" s="1178">
        <v>10578</v>
      </c>
      <c r="AM653" s="2378" t="s">
        <v>3483</v>
      </c>
      <c r="AN653" s="2378"/>
    </row>
    <row r="654" spans="1:40" ht="11.85" customHeight="1" x14ac:dyDescent="0.2">
      <c r="A654" s="2379"/>
      <c r="B654" s="2379"/>
      <c r="C654" s="2379"/>
      <c r="D654" s="2384"/>
      <c r="E654" s="2384"/>
      <c r="F654" s="2384"/>
      <c r="G654" s="2384"/>
      <c r="H654" s="1186" t="s">
        <v>3483</v>
      </c>
      <c r="I654" s="2386" t="s">
        <v>4007</v>
      </c>
      <c r="J654" s="2386"/>
      <c r="K654" s="2386"/>
      <c r="L654" s="2386"/>
      <c r="M654" s="2386"/>
      <c r="N654" s="2386"/>
      <c r="O654" s="2386"/>
      <c r="P654" s="2386"/>
      <c r="Q654" s="2386"/>
      <c r="R654" s="2386"/>
      <c r="S654" s="2386"/>
      <c r="T654" s="2386"/>
      <c r="U654" s="2386"/>
      <c r="V654" s="2386"/>
      <c r="W654" s="2386"/>
      <c r="X654" s="2386"/>
      <c r="Y654" s="2283" t="s">
        <v>3483</v>
      </c>
      <c r="Z654" s="2283"/>
      <c r="AA654" s="2283"/>
      <c r="AB654" s="2283"/>
      <c r="AC654" s="1179" t="s">
        <v>2403</v>
      </c>
      <c r="AD654" s="1185">
        <v>0</v>
      </c>
      <c r="AE654" s="2383">
        <v>0</v>
      </c>
      <c r="AF654" s="2383"/>
      <c r="AG654" s="2383"/>
      <c r="AH654" s="2383"/>
      <c r="AI654" s="2383"/>
      <c r="AJ654" s="1183" t="s">
        <v>3483</v>
      </c>
      <c r="AK654" s="2383"/>
      <c r="AL654" s="2383">
        <v>0</v>
      </c>
      <c r="AM654" s="2383"/>
      <c r="AN654" s="1183" t="s">
        <v>3483</v>
      </c>
    </row>
    <row r="655" spans="1:40" ht="3" customHeight="1" x14ac:dyDescent="0.2"/>
    <row r="656" spans="1:40" ht="11.85" customHeight="1" x14ac:dyDescent="0.2">
      <c r="A656" s="2379">
        <v>0</v>
      </c>
      <c r="B656" s="2379"/>
      <c r="C656" s="2379"/>
      <c r="D656" s="2380" t="s">
        <v>3805</v>
      </c>
      <c r="E656" s="2380"/>
      <c r="F656" s="2380"/>
      <c r="G656" s="2380" t="s">
        <v>3804</v>
      </c>
      <c r="H656" s="1168">
        <v>21156</v>
      </c>
      <c r="I656" s="1168">
        <v>0.5</v>
      </c>
      <c r="J656" s="1169" t="s">
        <v>3483</v>
      </c>
      <c r="K656" s="1168">
        <v>10578</v>
      </c>
      <c r="L656" s="1168">
        <v>0</v>
      </c>
      <c r="M656" s="1170">
        <v>0</v>
      </c>
      <c r="N656" s="1171">
        <v>0</v>
      </c>
      <c r="O656" s="1172">
        <v>0</v>
      </c>
      <c r="P656" s="1171">
        <v>0</v>
      </c>
      <c r="Q656" s="2376">
        <v>0</v>
      </c>
      <c r="R656" s="2376"/>
      <c r="S656" s="2381">
        <v>0</v>
      </c>
      <c r="T656" s="2381"/>
      <c r="U656" s="1171">
        <v>0</v>
      </c>
      <c r="V656" s="1171">
        <v>0</v>
      </c>
      <c r="W656" s="1171">
        <v>0</v>
      </c>
      <c r="X656" s="1172">
        <v>0</v>
      </c>
      <c r="Y656" s="1168">
        <v>0</v>
      </c>
      <c r="Z656" s="1171">
        <v>0</v>
      </c>
      <c r="AA656" s="1173" t="s">
        <v>3483</v>
      </c>
      <c r="AB656" s="1174">
        <v>0</v>
      </c>
      <c r="AC656" s="1169" t="s">
        <v>4236</v>
      </c>
      <c r="AD656" s="1175">
        <v>15</v>
      </c>
      <c r="AE656" s="2373" t="s">
        <v>3483</v>
      </c>
      <c r="AF656" s="2373"/>
      <c r="AG656" s="2381">
        <v>1586.7</v>
      </c>
      <c r="AH656" s="2381"/>
      <c r="AI656" s="2381"/>
      <c r="AJ656" s="1170">
        <v>0</v>
      </c>
      <c r="AK656" s="2376">
        <v>0</v>
      </c>
      <c r="AL656" s="1168">
        <v>12164.7</v>
      </c>
      <c r="AM656" s="2373" t="s">
        <v>3483</v>
      </c>
      <c r="AN656" s="2373"/>
    </row>
    <row r="657" spans="1:40" ht="11.85" customHeight="1" x14ac:dyDescent="0.2">
      <c r="A657" s="2379"/>
      <c r="B657" s="2379"/>
      <c r="C657" s="2379"/>
      <c r="D657" s="2380"/>
      <c r="E657" s="2380"/>
      <c r="F657" s="2380"/>
      <c r="G657" s="2380"/>
      <c r="H657" s="1176" t="s">
        <v>3483</v>
      </c>
      <c r="I657" s="2374" t="s">
        <v>4007</v>
      </c>
      <c r="J657" s="2374"/>
      <c r="K657" s="2374"/>
      <c r="L657" s="2374"/>
      <c r="M657" s="2374"/>
      <c r="N657" s="2374"/>
      <c r="O657" s="2374"/>
      <c r="P657" s="2374"/>
      <c r="Q657" s="2374"/>
      <c r="R657" s="2374"/>
      <c r="S657" s="2374"/>
      <c r="T657" s="2374"/>
      <c r="U657" s="2374"/>
      <c r="V657" s="2374"/>
      <c r="W657" s="2374"/>
      <c r="X657" s="2374"/>
      <c r="Y657" s="2375" t="s">
        <v>3483</v>
      </c>
      <c r="Z657" s="2375"/>
      <c r="AA657" s="2375"/>
      <c r="AB657" s="2375"/>
      <c r="AC657" s="1169" t="s">
        <v>2403</v>
      </c>
      <c r="AD657" s="1175">
        <v>0</v>
      </c>
      <c r="AE657" s="2376">
        <v>0</v>
      </c>
      <c r="AF657" s="2376"/>
      <c r="AG657" s="2376"/>
      <c r="AH657" s="2376"/>
      <c r="AI657" s="2376"/>
      <c r="AJ657" s="1177" t="s">
        <v>3483</v>
      </c>
      <c r="AK657" s="2376"/>
      <c r="AL657" s="2376">
        <v>0</v>
      </c>
      <c r="AM657" s="2376"/>
      <c r="AN657" s="1173" t="s">
        <v>3483</v>
      </c>
    </row>
    <row r="658" spans="1:40" ht="11.85" customHeight="1" x14ac:dyDescent="0.2">
      <c r="A658" s="2377" t="s">
        <v>3534</v>
      </c>
      <c r="B658" s="2377"/>
      <c r="C658" s="2377"/>
      <c r="D658" s="2377"/>
      <c r="E658" s="2377"/>
      <c r="F658" s="2377"/>
      <c r="G658" s="2377"/>
      <c r="H658" s="2377"/>
      <c r="I658" s="2369">
        <v>5</v>
      </c>
      <c r="J658" s="2369"/>
      <c r="K658" s="1187">
        <v>109624</v>
      </c>
      <c r="L658" s="1187">
        <v>0</v>
      </c>
      <c r="M658" s="2369">
        <v>0</v>
      </c>
      <c r="N658" s="2369"/>
      <c r="O658" s="2369">
        <v>0</v>
      </c>
      <c r="P658" s="2369"/>
      <c r="Q658" s="2369">
        <v>0</v>
      </c>
      <c r="R658" s="2369"/>
      <c r="S658" s="2369">
        <v>0</v>
      </c>
      <c r="T658" s="2369"/>
      <c r="U658" s="2372" t="s">
        <v>3483</v>
      </c>
      <c r="V658" s="2372"/>
      <c r="W658" s="2372"/>
      <c r="X658" s="2372">
        <v>13330.17</v>
      </c>
      <c r="Y658" s="2372"/>
      <c r="Z658" s="2369">
        <v>0</v>
      </c>
      <c r="AA658" s="2369"/>
      <c r="AB658" s="2369"/>
      <c r="AC658" s="2369">
        <v>11683.5</v>
      </c>
      <c r="AD658" s="2369"/>
      <c r="AE658" s="2369"/>
      <c r="AF658" s="2369"/>
      <c r="AG658" s="2369"/>
      <c r="AH658" s="2369"/>
      <c r="AI658" s="2369"/>
      <c r="AJ658" s="2369">
        <v>0</v>
      </c>
      <c r="AK658" s="2369"/>
      <c r="AL658" s="2370">
        <v>134637.67000000001</v>
      </c>
      <c r="AM658" s="2370"/>
    </row>
    <row r="659" spans="1:40" ht="8.85" customHeight="1" x14ac:dyDescent="0.2"/>
    <row r="660" spans="1:40" ht="11.85" customHeight="1" x14ac:dyDescent="0.2">
      <c r="A660" s="2379">
        <v>0</v>
      </c>
      <c r="B660" s="2379"/>
      <c r="C660" s="2379"/>
      <c r="D660" s="2384" t="s">
        <v>3520</v>
      </c>
      <c r="E660" s="2384"/>
      <c r="F660" s="2384"/>
      <c r="G660" s="2384" t="s">
        <v>3811</v>
      </c>
      <c r="H660" s="1178">
        <v>11722</v>
      </c>
      <c r="I660" s="1178">
        <v>0.5</v>
      </c>
      <c r="J660" s="1179" t="s">
        <v>3483</v>
      </c>
      <c r="K660" s="1178">
        <v>5861</v>
      </c>
      <c r="L660" s="1178">
        <v>0</v>
      </c>
      <c r="M660" s="1180">
        <v>0</v>
      </c>
      <c r="N660" s="1181">
        <v>0</v>
      </c>
      <c r="O660" s="1182">
        <v>0</v>
      </c>
      <c r="P660" s="1181">
        <v>0</v>
      </c>
      <c r="Q660" s="2383">
        <v>0</v>
      </c>
      <c r="R660" s="2383"/>
      <c r="S660" s="2385">
        <v>0</v>
      </c>
      <c r="T660" s="2385"/>
      <c r="U660" s="1181">
        <v>11.25</v>
      </c>
      <c r="V660" s="1181">
        <v>0</v>
      </c>
      <c r="W660" s="1181">
        <v>1.25</v>
      </c>
      <c r="X660" s="1182">
        <v>12.5</v>
      </c>
      <c r="Y660" s="1178">
        <v>732.62</v>
      </c>
      <c r="Z660" s="1181">
        <v>0</v>
      </c>
      <c r="AA660" s="1183" t="s">
        <v>3483</v>
      </c>
      <c r="AB660" s="1184">
        <v>0</v>
      </c>
      <c r="AC660" s="1179" t="s">
        <v>3483</v>
      </c>
      <c r="AD660" s="1185">
        <v>10</v>
      </c>
      <c r="AE660" s="2378" t="s">
        <v>3483</v>
      </c>
      <c r="AF660" s="2378"/>
      <c r="AG660" s="2378"/>
      <c r="AH660" s="2385">
        <v>586.1</v>
      </c>
      <c r="AI660" s="2385"/>
      <c r="AJ660" s="1180">
        <v>0</v>
      </c>
      <c r="AK660" s="2383">
        <v>0</v>
      </c>
      <c r="AL660" s="1178">
        <v>7179.72</v>
      </c>
      <c r="AM660" s="2378" t="s">
        <v>3483</v>
      </c>
      <c r="AN660" s="2378"/>
    </row>
    <row r="661" spans="1:40" ht="11.85" customHeight="1" x14ac:dyDescent="0.2">
      <c r="A661" s="2379"/>
      <c r="B661" s="2379"/>
      <c r="C661" s="2379"/>
      <c r="D661" s="2384"/>
      <c r="E661" s="2384"/>
      <c r="F661" s="2384"/>
      <c r="G661" s="2384"/>
      <c r="H661" s="1186" t="s">
        <v>3483</v>
      </c>
      <c r="I661" s="2386" t="s">
        <v>4007</v>
      </c>
      <c r="J661" s="2386"/>
      <c r="K661" s="2386"/>
      <c r="L661" s="2386"/>
      <c r="M661" s="2386"/>
      <c r="N661" s="2386"/>
      <c r="O661" s="2386"/>
      <c r="P661" s="2386"/>
      <c r="Q661" s="2386"/>
      <c r="R661" s="2386"/>
      <c r="S661" s="2386"/>
      <c r="T661" s="2386"/>
      <c r="U661" s="2386"/>
      <c r="V661" s="2386"/>
      <c r="W661" s="2386"/>
      <c r="X661" s="2386"/>
      <c r="Y661" s="2283" t="s">
        <v>3483</v>
      </c>
      <c r="Z661" s="2283"/>
      <c r="AA661" s="2283"/>
      <c r="AB661" s="2283"/>
      <c r="AC661" s="1179" t="s">
        <v>2403</v>
      </c>
      <c r="AD661" s="1185">
        <v>0</v>
      </c>
      <c r="AE661" s="2383">
        <v>0</v>
      </c>
      <c r="AF661" s="2383"/>
      <c r="AG661" s="2383"/>
      <c r="AH661" s="2383"/>
      <c r="AI661" s="2383"/>
      <c r="AJ661" s="1183" t="s">
        <v>3483</v>
      </c>
      <c r="AK661" s="2383"/>
      <c r="AL661" s="2383">
        <v>0</v>
      </c>
      <c r="AM661" s="2383"/>
      <c r="AN661" s="1183" t="s">
        <v>3483</v>
      </c>
    </row>
    <row r="662" spans="1:40" ht="3" customHeight="1" x14ac:dyDescent="0.2"/>
    <row r="663" spans="1:40" ht="11.85" customHeight="1" x14ac:dyDescent="0.2">
      <c r="A663" s="2379">
        <v>0</v>
      </c>
      <c r="B663" s="2379"/>
      <c r="C663" s="2379"/>
      <c r="D663" s="2380" t="s">
        <v>4237</v>
      </c>
      <c r="E663" s="2380"/>
      <c r="F663" s="2380"/>
      <c r="G663" s="2380" t="s">
        <v>3811</v>
      </c>
      <c r="H663" s="1168">
        <v>11722</v>
      </c>
      <c r="I663" s="1168">
        <v>1</v>
      </c>
      <c r="J663" s="1169" t="s">
        <v>3483</v>
      </c>
      <c r="K663" s="1168">
        <v>11722</v>
      </c>
      <c r="L663" s="1168">
        <v>0</v>
      </c>
      <c r="M663" s="1170">
        <v>0</v>
      </c>
      <c r="N663" s="1171">
        <v>0</v>
      </c>
      <c r="O663" s="1172">
        <v>0</v>
      </c>
      <c r="P663" s="1171">
        <v>0</v>
      </c>
      <c r="Q663" s="2376">
        <v>0</v>
      </c>
      <c r="R663" s="2376"/>
      <c r="S663" s="2381">
        <v>0</v>
      </c>
      <c r="T663" s="2381"/>
      <c r="U663" s="1171">
        <v>0</v>
      </c>
      <c r="V663" s="1171">
        <v>0</v>
      </c>
      <c r="W663" s="1171">
        <v>0</v>
      </c>
      <c r="X663" s="1172">
        <v>0</v>
      </c>
      <c r="Y663" s="1168">
        <v>0</v>
      </c>
      <c r="Z663" s="1171">
        <v>0</v>
      </c>
      <c r="AA663" s="1173" t="s">
        <v>3483</v>
      </c>
      <c r="AB663" s="1174">
        <v>0</v>
      </c>
      <c r="AC663" s="1169" t="s">
        <v>4238</v>
      </c>
      <c r="AD663" s="1175">
        <v>15</v>
      </c>
      <c r="AE663" s="2373" t="s">
        <v>3483</v>
      </c>
      <c r="AF663" s="2373"/>
      <c r="AG663" s="2381">
        <v>1758.3</v>
      </c>
      <c r="AH663" s="2381"/>
      <c r="AI663" s="2381"/>
      <c r="AJ663" s="1170">
        <v>0</v>
      </c>
      <c r="AK663" s="2376">
        <v>0</v>
      </c>
      <c r="AL663" s="1168">
        <v>13480.3</v>
      </c>
      <c r="AM663" s="2373" t="s">
        <v>3483</v>
      </c>
      <c r="AN663" s="2373"/>
    </row>
    <row r="664" spans="1:40" ht="11.85" customHeight="1" x14ac:dyDescent="0.2">
      <c r="A664" s="2379"/>
      <c r="B664" s="2379"/>
      <c r="C664" s="2379"/>
      <c r="D664" s="2380"/>
      <c r="E664" s="2380"/>
      <c r="F664" s="2380"/>
      <c r="G664" s="2380"/>
      <c r="H664" s="1176" t="s">
        <v>3483</v>
      </c>
      <c r="I664" s="2374" t="s">
        <v>4007</v>
      </c>
      <c r="J664" s="2374"/>
      <c r="K664" s="2374"/>
      <c r="L664" s="2374"/>
      <c r="M664" s="2374"/>
      <c r="N664" s="2374"/>
      <c r="O664" s="2374"/>
      <c r="P664" s="2374"/>
      <c r="Q664" s="2374"/>
      <c r="R664" s="2374"/>
      <c r="S664" s="2374"/>
      <c r="T664" s="2374"/>
      <c r="U664" s="2374"/>
      <c r="V664" s="2374"/>
      <c r="W664" s="2374"/>
      <c r="X664" s="2374"/>
      <c r="Y664" s="2375" t="s">
        <v>3483</v>
      </c>
      <c r="Z664" s="2375"/>
      <c r="AA664" s="2375"/>
      <c r="AB664" s="2375"/>
      <c r="AC664" s="1169" t="s">
        <v>2403</v>
      </c>
      <c r="AD664" s="1175">
        <v>0</v>
      </c>
      <c r="AE664" s="2376">
        <v>0</v>
      </c>
      <c r="AF664" s="2376"/>
      <c r="AG664" s="2376"/>
      <c r="AH664" s="2376"/>
      <c r="AI664" s="2376"/>
      <c r="AJ664" s="1177" t="s">
        <v>3483</v>
      </c>
      <c r="AK664" s="2376"/>
      <c r="AL664" s="2376">
        <v>0</v>
      </c>
      <c r="AM664" s="2376"/>
      <c r="AN664" s="1173" t="s">
        <v>3483</v>
      </c>
    </row>
    <row r="665" spans="1:40" ht="11.85" customHeight="1" x14ac:dyDescent="0.2">
      <c r="A665" s="2377" t="s">
        <v>3559</v>
      </c>
      <c r="B665" s="2377"/>
      <c r="C665" s="2377"/>
      <c r="D665" s="2377"/>
      <c r="E665" s="2377"/>
      <c r="F665" s="2377"/>
      <c r="G665" s="2377"/>
      <c r="H665" s="2377"/>
      <c r="I665" s="2369">
        <v>1.5</v>
      </c>
      <c r="J665" s="2369"/>
      <c r="K665" s="1187">
        <v>17583</v>
      </c>
      <c r="L665" s="1187">
        <v>0</v>
      </c>
      <c r="M665" s="2369">
        <v>0</v>
      </c>
      <c r="N665" s="2369"/>
      <c r="O665" s="2369">
        <v>0</v>
      </c>
      <c r="P665" s="2369"/>
      <c r="Q665" s="2369">
        <v>0</v>
      </c>
      <c r="R665" s="2369"/>
      <c r="S665" s="2369">
        <v>0</v>
      </c>
      <c r="T665" s="2369"/>
      <c r="U665" s="2372" t="s">
        <v>3483</v>
      </c>
      <c r="V665" s="2372"/>
      <c r="W665" s="2372"/>
      <c r="X665" s="2372">
        <v>732.62</v>
      </c>
      <c r="Y665" s="2372"/>
      <c r="Z665" s="2369">
        <v>0</v>
      </c>
      <c r="AA665" s="2369"/>
      <c r="AB665" s="2369"/>
      <c r="AC665" s="2369">
        <v>2344.4</v>
      </c>
      <c r="AD665" s="2369"/>
      <c r="AE665" s="2369"/>
      <c r="AF665" s="2369"/>
      <c r="AG665" s="2369"/>
      <c r="AH665" s="2369"/>
      <c r="AI665" s="2369"/>
      <c r="AJ665" s="2369">
        <v>0</v>
      </c>
      <c r="AK665" s="2369"/>
      <c r="AL665" s="2370">
        <v>20660.02</v>
      </c>
      <c r="AM665" s="2370"/>
    </row>
    <row r="666" spans="1:40" ht="3" customHeight="1" x14ac:dyDescent="0.2"/>
    <row r="667" spans="1:40" ht="11.85" customHeight="1" x14ac:dyDescent="0.2">
      <c r="A667" s="1967" t="s">
        <v>3567</v>
      </c>
      <c r="B667" s="1967"/>
      <c r="C667" s="1967"/>
      <c r="D667" s="1967"/>
      <c r="E667" s="1967"/>
      <c r="F667" s="1967"/>
      <c r="G667" s="1967"/>
      <c r="H667" s="1967"/>
      <c r="I667" s="2371">
        <v>6.5</v>
      </c>
      <c r="J667" s="2371"/>
      <c r="K667" s="1187">
        <v>127207</v>
      </c>
      <c r="L667" s="1187">
        <v>0</v>
      </c>
      <c r="M667" s="2369">
        <v>0</v>
      </c>
      <c r="N667" s="2369"/>
      <c r="O667" s="2369">
        <v>0</v>
      </c>
      <c r="P667" s="2369"/>
      <c r="Q667" s="2369">
        <v>0</v>
      </c>
      <c r="R667" s="2369"/>
      <c r="S667" s="2369">
        <v>0</v>
      </c>
      <c r="T667" s="2369"/>
      <c r="U667" s="2372" t="s">
        <v>3483</v>
      </c>
      <c r="V667" s="2372"/>
      <c r="W667" s="2372"/>
      <c r="X667" s="2372">
        <v>14062.79</v>
      </c>
      <c r="Y667" s="2372"/>
      <c r="Z667" s="2369">
        <v>0</v>
      </c>
      <c r="AA667" s="2369"/>
      <c r="AB667" s="2369"/>
      <c r="AC667" s="2369">
        <v>14027.9</v>
      </c>
      <c r="AD667" s="2369"/>
      <c r="AE667" s="2369"/>
      <c r="AF667" s="2369"/>
      <c r="AG667" s="2369"/>
      <c r="AH667" s="2369"/>
      <c r="AI667" s="2369"/>
      <c r="AJ667" s="2369">
        <v>0</v>
      </c>
      <c r="AK667" s="2369"/>
      <c r="AL667" s="2370">
        <v>155297.69</v>
      </c>
      <c r="AM667" s="2370"/>
    </row>
    <row r="668" spans="1:40" ht="11.85" customHeight="1" x14ac:dyDescent="0.2">
      <c r="S668" s="2282" t="s">
        <v>4028</v>
      </c>
      <c r="T668" s="2282"/>
      <c r="U668" s="2282"/>
      <c r="V668" s="2282"/>
      <c r="W668" s="2282"/>
      <c r="X668" s="2283">
        <v>12799.51</v>
      </c>
      <c r="Y668" s="2283"/>
    </row>
    <row r="669" spans="1:40" ht="11.85" customHeight="1" x14ac:dyDescent="0.2">
      <c r="U669" s="2282" t="s">
        <v>4029</v>
      </c>
      <c r="V669" s="2282"/>
      <c r="W669" s="2282"/>
      <c r="X669" s="2283">
        <v>595.01</v>
      </c>
      <c r="Y669" s="2283"/>
      <c r="AC669" s="2282" t="s">
        <v>4030</v>
      </c>
      <c r="AD669" s="2282"/>
      <c r="AE669" s="2282"/>
      <c r="AF669" s="2282"/>
      <c r="AG669" s="2282"/>
      <c r="AH669" s="2282"/>
      <c r="AI669" s="2282"/>
      <c r="AJ669" s="2282"/>
      <c r="AK669" s="2282"/>
      <c r="AL669" s="2283">
        <v>0</v>
      </c>
      <c r="AM669" s="2283"/>
    </row>
    <row r="670" spans="1:40" ht="11.85" customHeight="1" x14ac:dyDescent="0.2">
      <c r="U670" s="2282" t="s">
        <v>4031</v>
      </c>
      <c r="V670" s="2282"/>
      <c r="W670" s="2282"/>
      <c r="X670" s="2283">
        <v>668.27</v>
      </c>
      <c r="Y670" s="2283"/>
      <c r="AC670" s="2282" t="s">
        <v>3483</v>
      </c>
      <c r="AD670" s="2282"/>
      <c r="AE670" s="2282" t="s">
        <v>4032</v>
      </c>
      <c r="AF670" s="2282"/>
      <c r="AG670" s="2282"/>
      <c r="AH670" s="2282"/>
      <c r="AI670" s="2282"/>
      <c r="AJ670" s="2282"/>
      <c r="AK670" s="2282"/>
      <c r="AL670" s="2283"/>
      <c r="AM670" s="2283"/>
    </row>
    <row r="671" spans="1:40" ht="5.85" customHeight="1" x14ac:dyDescent="0.2">
      <c r="AC671" s="2282"/>
      <c r="AD671" s="2282"/>
      <c r="AE671" s="2282"/>
      <c r="AF671" s="2282"/>
      <c r="AG671" s="2282"/>
      <c r="AH671" s="2282"/>
      <c r="AI671" s="2282"/>
      <c r="AJ671" s="2282"/>
      <c r="AK671" s="2282"/>
      <c r="AL671" s="2283"/>
      <c r="AM671" s="2283"/>
    </row>
    <row r="672" spans="1:40" ht="11.85" customHeight="1" x14ac:dyDescent="0.2">
      <c r="A672" s="2357" t="s">
        <v>3483</v>
      </c>
      <c r="B672" s="2357"/>
      <c r="C672" s="2357"/>
      <c r="D672" s="2357"/>
      <c r="E672" s="2357"/>
      <c r="F672" s="2357"/>
      <c r="G672" s="2357"/>
      <c r="H672" s="2357"/>
      <c r="I672" s="2357"/>
      <c r="J672" s="2357"/>
      <c r="K672" s="2357"/>
      <c r="L672" s="2357"/>
      <c r="M672" s="2357"/>
      <c r="N672" s="2357"/>
      <c r="O672" s="2357"/>
      <c r="P672" s="2357"/>
      <c r="Q672" s="2357"/>
      <c r="R672" s="2357"/>
      <c r="S672" s="2357"/>
      <c r="T672" s="2357"/>
      <c r="U672" s="2357"/>
      <c r="V672" s="2357"/>
      <c r="W672" s="2357"/>
      <c r="X672" s="2357"/>
      <c r="Y672" s="2357"/>
      <c r="Z672" s="2357"/>
      <c r="AA672" s="2357"/>
      <c r="AB672" s="2357"/>
      <c r="AC672" s="2357"/>
      <c r="AD672" s="2357"/>
      <c r="AE672" s="2357"/>
      <c r="AF672" s="2357"/>
      <c r="AG672" s="2357"/>
      <c r="AH672" s="2357"/>
      <c r="AI672" s="2357"/>
      <c r="AJ672" s="2357"/>
      <c r="AK672" s="2357"/>
      <c r="AL672" s="2357"/>
      <c r="AM672" s="2357"/>
    </row>
    <row r="673" spans="1:40" ht="23.25" customHeight="1" x14ac:dyDescent="0.2">
      <c r="E673" s="2190" t="s">
        <v>3814</v>
      </c>
      <c r="F673" s="2190"/>
      <c r="G673" s="2190"/>
      <c r="H673" s="2190"/>
      <c r="I673" s="2190"/>
      <c r="J673" s="2190"/>
      <c r="K673" s="2190"/>
      <c r="L673" s="2190"/>
      <c r="M673" s="2190"/>
      <c r="N673" s="2190"/>
      <c r="O673" s="2190"/>
      <c r="P673" s="2190"/>
      <c r="Q673" s="2190"/>
      <c r="R673" s="2190"/>
      <c r="S673" s="2190"/>
      <c r="T673" s="2190"/>
      <c r="U673" s="2190"/>
      <c r="V673" s="2190"/>
      <c r="W673" s="2190"/>
      <c r="X673" s="2190"/>
      <c r="Y673" s="2190"/>
      <c r="Z673" s="2190"/>
      <c r="AA673" s="2190"/>
      <c r="AB673" s="2190"/>
      <c r="AC673" s="2190"/>
      <c r="AD673" s="2190"/>
      <c r="AE673" s="2190"/>
      <c r="AF673" s="2190"/>
      <c r="AG673" s="2190"/>
      <c r="AH673" s="2190"/>
      <c r="AI673" s="2190"/>
      <c r="AJ673" s="2190"/>
      <c r="AK673" s="2190"/>
      <c r="AL673" s="2190"/>
      <c r="AM673" s="2190"/>
    </row>
    <row r="674" spans="1:40" ht="5.85" customHeight="1" x14ac:dyDescent="0.2"/>
    <row r="675" spans="1:40" ht="11.85" customHeight="1" x14ac:dyDescent="0.2">
      <c r="A675" s="2379">
        <v>0</v>
      </c>
      <c r="B675" s="2379"/>
      <c r="C675" s="2379"/>
      <c r="D675" s="2384" t="s">
        <v>3815</v>
      </c>
      <c r="E675" s="2384"/>
      <c r="F675" s="2384"/>
      <c r="G675" s="2384" t="s">
        <v>3816</v>
      </c>
      <c r="H675" s="1178">
        <v>42248</v>
      </c>
      <c r="I675" s="1178">
        <v>1</v>
      </c>
      <c r="J675" s="1179" t="s">
        <v>3483</v>
      </c>
      <c r="K675" s="1178">
        <v>42248</v>
      </c>
      <c r="L675" s="1178">
        <v>0</v>
      </c>
      <c r="M675" s="1180">
        <v>0</v>
      </c>
      <c r="N675" s="1181">
        <v>0</v>
      </c>
      <c r="O675" s="1182">
        <v>0</v>
      </c>
      <c r="P675" s="1181">
        <v>0</v>
      </c>
      <c r="Q675" s="2383">
        <v>0</v>
      </c>
      <c r="R675" s="2383"/>
      <c r="S675" s="2385">
        <v>0</v>
      </c>
      <c r="T675" s="2385"/>
      <c r="U675" s="1181">
        <v>0</v>
      </c>
      <c r="V675" s="1181">
        <v>0</v>
      </c>
      <c r="W675" s="1181">
        <v>0</v>
      </c>
      <c r="X675" s="1182">
        <v>0</v>
      </c>
      <c r="Y675" s="1178">
        <v>0</v>
      </c>
      <c r="Z675" s="1181">
        <v>0</v>
      </c>
      <c r="AA675" s="1183" t="s">
        <v>3483</v>
      </c>
      <c r="AB675" s="1184">
        <v>0</v>
      </c>
      <c r="AC675" s="1179" t="s">
        <v>4239</v>
      </c>
      <c r="AD675" s="1185">
        <v>0</v>
      </c>
      <c r="AE675" s="2378" t="s">
        <v>3483</v>
      </c>
      <c r="AF675" s="2378"/>
      <c r="AG675" s="2378"/>
      <c r="AH675" s="2378"/>
      <c r="AI675" s="1178">
        <v>0</v>
      </c>
      <c r="AJ675" s="1180">
        <v>0</v>
      </c>
      <c r="AK675" s="2383">
        <v>0</v>
      </c>
      <c r="AL675" s="1178">
        <v>42248</v>
      </c>
      <c r="AM675" s="2378" t="s">
        <v>3483</v>
      </c>
      <c r="AN675" s="2378"/>
    </row>
    <row r="676" spans="1:40" ht="11.85" customHeight="1" x14ac:dyDescent="0.2">
      <c r="A676" s="2379"/>
      <c r="B676" s="2379"/>
      <c r="C676" s="2379"/>
      <c r="D676" s="2384"/>
      <c r="E676" s="2384"/>
      <c r="F676" s="2384"/>
      <c r="G676" s="2384"/>
      <c r="H676" s="1186" t="s">
        <v>3483</v>
      </c>
      <c r="I676" s="2386" t="s">
        <v>4007</v>
      </c>
      <c r="J676" s="2386"/>
      <c r="K676" s="2386"/>
      <c r="L676" s="2386"/>
      <c r="M676" s="2386"/>
      <c r="N676" s="2386"/>
      <c r="O676" s="2386"/>
      <c r="P676" s="2386"/>
      <c r="Q676" s="2386"/>
      <c r="R676" s="2386"/>
      <c r="S676" s="2386"/>
      <c r="T676" s="2386"/>
      <c r="U676" s="2386"/>
      <c r="V676" s="2386"/>
      <c r="W676" s="2386"/>
      <c r="X676" s="2386"/>
      <c r="Y676" s="2283" t="s">
        <v>3483</v>
      </c>
      <c r="Z676" s="2283"/>
      <c r="AA676" s="2283"/>
      <c r="AB676" s="2283"/>
      <c r="AC676" s="2283" t="s">
        <v>2403</v>
      </c>
      <c r="AD676" s="2382">
        <v>0</v>
      </c>
      <c r="AE676" s="2383">
        <v>0</v>
      </c>
      <c r="AF676" s="2383"/>
      <c r="AG676" s="2383"/>
      <c r="AH676" s="2383"/>
      <c r="AI676" s="2383"/>
      <c r="AJ676" s="1183" t="s">
        <v>3483</v>
      </c>
      <c r="AK676" s="2383"/>
      <c r="AL676" s="2383">
        <v>0</v>
      </c>
      <c r="AM676" s="2383"/>
      <c r="AN676" s="2378" t="s">
        <v>3483</v>
      </c>
    </row>
    <row r="677" spans="1:40" ht="5.85" customHeight="1" x14ac:dyDescent="0.2">
      <c r="A677" s="2379"/>
      <c r="B677" s="2379"/>
      <c r="C677" s="2379"/>
      <c r="D677" s="2384"/>
      <c r="E677" s="2384"/>
      <c r="F677" s="2384"/>
      <c r="G677" s="2384"/>
      <c r="H677" s="2378" t="s">
        <v>3483</v>
      </c>
      <c r="I677" s="2378"/>
      <c r="J677" s="2378"/>
      <c r="K677" s="2378"/>
      <c r="L677" s="2378"/>
      <c r="M677" s="2378"/>
      <c r="N677" s="2378"/>
      <c r="O677" s="2378"/>
      <c r="P677" s="2378"/>
      <c r="Q677" s="2378"/>
      <c r="R677" s="2378"/>
      <c r="S677" s="2378"/>
      <c r="T677" s="2378"/>
      <c r="U677" s="2378"/>
      <c r="V677" s="2378"/>
      <c r="W677" s="2378"/>
      <c r="X677" s="2378"/>
      <c r="Y677" s="2283"/>
      <c r="Z677" s="2283"/>
      <c r="AA677" s="2283"/>
      <c r="AB677" s="2283"/>
      <c r="AC677" s="2283"/>
      <c r="AD677" s="2382"/>
      <c r="AE677" s="2383"/>
      <c r="AF677" s="2383"/>
      <c r="AG677" s="2383"/>
      <c r="AH677" s="2383"/>
      <c r="AI677" s="2383"/>
      <c r="AJ677" s="1183" t="s">
        <v>3483</v>
      </c>
      <c r="AK677" s="2383"/>
      <c r="AL677" s="2378" t="s">
        <v>3483</v>
      </c>
      <c r="AM677" s="2378"/>
      <c r="AN677" s="2378"/>
    </row>
    <row r="678" spans="1:40" ht="3" customHeight="1" x14ac:dyDescent="0.2"/>
    <row r="679" spans="1:40" ht="11.85" customHeight="1" x14ac:dyDescent="0.2">
      <c r="A679" s="2379">
        <v>0</v>
      </c>
      <c r="B679" s="2379"/>
      <c r="C679" s="2379"/>
      <c r="D679" s="2380" t="s">
        <v>3818</v>
      </c>
      <c r="E679" s="2380"/>
      <c r="F679" s="2380"/>
      <c r="G679" s="2380" t="s">
        <v>3819</v>
      </c>
      <c r="H679" s="1168">
        <v>42248</v>
      </c>
      <c r="I679" s="1168">
        <v>1</v>
      </c>
      <c r="J679" s="1169" t="s">
        <v>3483</v>
      </c>
      <c r="K679" s="1168">
        <v>42248</v>
      </c>
      <c r="L679" s="1168">
        <v>0</v>
      </c>
      <c r="M679" s="1170">
        <v>0</v>
      </c>
      <c r="N679" s="1171">
        <v>0</v>
      </c>
      <c r="O679" s="1172">
        <v>0</v>
      </c>
      <c r="P679" s="1171">
        <v>0</v>
      </c>
      <c r="Q679" s="2376">
        <v>0</v>
      </c>
      <c r="R679" s="2376"/>
      <c r="S679" s="2381">
        <v>0</v>
      </c>
      <c r="T679" s="2381"/>
      <c r="U679" s="1171">
        <v>0</v>
      </c>
      <c r="V679" s="1171">
        <v>0</v>
      </c>
      <c r="W679" s="1171">
        <v>0</v>
      </c>
      <c r="X679" s="1172">
        <v>0</v>
      </c>
      <c r="Y679" s="1168">
        <v>0</v>
      </c>
      <c r="Z679" s="1171">
        <v>0</v>
      </c>
      <c r="AA679" s="1173" t="s">
        <v>3483</v>
      </c>
      <c r="AB679" s="1174">
        <v>0</v>
      </c>
      <c r="AC679" s="1169" t="s">
        <v>4240</v>
      </c>
      <c r="AD679" s="1175">
        <v>0</v>
      </c>
      <c r="AE679" s="2373" t="s">
        <v>3483</v>
      </c>
      <c r="AF679" s="2373"/>
      <c r="AG679" s="2373"/>
      <c r="AH679" s="2373"/>
      <c r="AI679" s="1168">
        <v>0</v>
      </c>
      <c r="AJ679" s="1170">
        <v>0</v>
      </c>
      <c r="AK679" s="2376">
        <v>0</v>
      </c>
      <c r="AL679" s="1168">
        <v>42248</v>
      </c>
      <c r="AM679" s="2373" t="s">
        <v>3483</v>
      </c>
      <c r="AN679" s="2373"/>
    </row>
    <row r="680" spans="1:40" ht="11.85" customHeight="1" x14ac:dyDescent="0.2">
      <c r="A680" s="2379"/>
      <c r="B680" s="2379"/>
      <c r="C680" s="2379"/>
      <c r="D680" s="2380"/>
      <c r="E680" s="2380"/>
      <c r="F680" s="2380"/>
      <c r="G680" s="2380"/>
      <c r="H680" s="1176" t="s">
        <v>3483</v>
      </c>
      <c r="I680" s="2374" t="s">
        <v>4007</v>
      </c>
      <c r="J680" s="2374"/>
      <c r="K680" s="2374"/>
      <c r="L680" s="2374"/>
      <c r="M680" s="2374"/>
      <c r="N680" s="2374"/>
      <c r="O680" s="2374"/>
      <c r="P680" s="2374"/>
      <c r="Q680" s="2374"/>
      <c r="R680" s="2374"/>
      <c r="S680" s="2374"/>
      <c r="T680" s="2374"/>
      <c r="U680" s="2374"/>
      <c r="V680" s="2374"/>
      <c r="W680" s="2374"/>
      <c r="X680" s="2374"/>
      <c r="Y680" s="2375" t="s">
        <v>3483</v>
      </c>
      <c r="Z680" s="2375"/>
      <c r="AA680" s="2375"/>
      <c r="AB680" s="2375"/>
      <c r="AC680" s="2375" t="s">
        <v>2403</v>
      </c>
      <c r="AD680" s="2387">
        <v>0</v>
      </c>
      <c r="AE680" s="2376">
        <v>0</v>
      </c>
      <c r="AF680" s="2376"/>
      <c r="AG680" s="2376"/>
      <c r="AH680" s="2376"/>
      <c r="AI680" s="2376"/>
      <c r="AJ680" s="1177" t="s">
        <v>3483</v>
      </c>
      <c r="AK680" s="2376"/>
      <c r="AL680" s="2376">
        <v>0</v>
      </c>
      <c r="AM680" s="2376"/>
      <c r="AN680" s="2373" t="s">
        <v>3483</v>
      </c>
    </row>
    <row r="681" spans="1:40" ht="5.85" customHeight="1" x14ac:dyDescent="0.2">
      <c r="A681" s="2379"/>
      <c r="B681" s="2379"/>
      <c r="C681" s="2379"/>
      <c r="D681" s="2380"/>
      <c r="E681" s="2380"/>
      <c r="F681" s="2380"/>
      <c r="G681" s="2380"/>
      <c r="H681" s="2373" t="s">
        <v>3483</v>
      </c>
      <c r="I681" s="2373"/>
      <c r="J681" s="2373"/>
      <c r="K681" s="2373"/>
      <c r="L681" s="2373"/>
      <c r="M681" s="2373"/>
      <c r="N681" s="2373"/>
      <c r="O681" s="2373"/>
      <c r="P681" s="2373"/>
      <c r="Q681" s="2373"/>
      <c r="R681" s="2373"/>
      <c r="S681" s="2373"/>
      <c r="T681" s="2373"/>
      <c r="U681" s="2373"/>
      <c r="V681" s="2373"/>
      <c r="W681" s="2373"/>
      <c r="X681" s="2373"/>
      <c r="Y681" s="2375"/>
      <c r="Z681" s="2375"/>
      <c r="AA681" s="2375"/>
      <c r="AB681" s="2375"/>
      <c r="AC681" s="2375"/>
      <c r="AD681" s="2387"/>
      <c r="AE681" s="2376"/>
      <c r="AF681" s="2376"/>
      <c r="AG681" s="2376"/>
      <c r="AH681" s="2376"/>
      <c r="AI681" s="2376"/>
      <c r="AJ681" s="1173" t="s">
        <v>3483</v>
      </c>
      <c r="AK681" s="2376"/>
      <c r="AL681" s="2373" t="s">
        <v>3483</v>
      </c>
      <c r="AM681" s="2373"/>
      <c r="AN681" s="2373"/>
    </row>
    <row r="682" spans="1:40" ht="11.85" customHeight="1" x14ac:dyDescent="0.2">
      <c r="A682" s="2377" t="s">
        <v>3531</v>
      </c>
      <c r="B682" s="2377"/>
      <c r="C682" s="2377"/>
      <c r="D682" s="2377"/>
      <c r="E682" s="2377"/>
      <c r="F682" s="2377"/>
      <c r="G682" s="2377"/>
      <c r="H682" s="2377"/>
      <c r="I682" s="2369">
        <v>2</v>
      </c>
      <c r="J682" s="2369"/>
      <c r="K682" s="1187">
        <v>84496</v>
      </c>
      <c r="L682" s="1187">
        <v>0</v>
      </c>
      <c r="M682" s="2369">
        <v>0</v>
      </c>
      <c r="N682" s="2369"/>
      <c r="O682" s="2369">
        <v>0</v>
      </c>
      <c r="P682" s="2369"/>
      <c r="Q682" s="2369">
        <v>0</v>
      </c>
      <c r="R682" s="2369"/>
      <c r="S682" s="2369">
        <v>0</v>
      </c>
      <c r="T682" s="2369"/>
      <c r="U682" s="2372" t="s">
        <v>3483</v>
      </c>
      <c r="V682" s="2372"/>
      <c r="W682" s="2372"/>
      <c r="X682" s="2372">
        <v>0</v>
      </c>
      <c r="Y682" s="2372"/>
      <c r="Z682" s="2369">
        <v>0</v>
      </c>
      <c r="AA682" s="2369"/>
      <c r="AB682" s="2369"/>
      <c r="AC682" s="2369">
        <v>0</v>
      </c>
      <c r="AD682" s="2369"/>
      <c r="AE682" s="2369"/>
      <c r="AF682" s="2369"/>
      <c r="AG682" s="2369"/>
      <c r="AH682" s="2369"/>
      <c r="AI682" s="2369"/>
      <c r="AJ682" s="2369">
        <v>0</v>
      </c>
      <c r="AK682" s="2369"/>
      <c r="AL682" s="2370">
        <v>84496</v>
      </c>
      <c r="AM682" s="2370"/>
    </row>
    <row r="683" spans="1:40" ht="8.85" customHeight="1" x14ac:dyDescent="0.2"/>
    <row r="684" spans="1:40" ht="11.85" customHeight="1" x14ac:dyDescent="0.2">
      <c r="A684" s="2379">
        <v>0</v>
      </c>
      <c r="B684" s="2379"/>
      <c r="C684" s="2379"/>
      <c r="D684" s="2384" t="s">
        <v>3520</v>
      </c>
      <c r="E684" s="2384"/>
      <c r="F684" s="2384"/>
      <c r="G684" s="2384" t="s">
        <v>3826</v>
      </c>
      <c r="H684" s="1178">
        <v>7933</v>
      </c>
      <c r="I684" s="1178">
        <v>1</v>
      </c>
      <c r="J684" s="1179" t="s">
        <v>3483</v>
      </c>
      <c r="K684" s="1178">
        <v>7933</v>
      </c>
      <c r="L684" s="1178">
        <v>0</v>
      </c>
      <c r="M684" s="1180">
        <v>0</v>
      </c>
      <c r="N684" s="1181">
        <v>0</v>
      </c>
      <c r="O684" s="1182">
        <v>0</v>
      </c>
      <c r="P684" s="1181">
        <v>0</v>
      </c>
      <c r="Q684" s="2383">
        <v>0</v>
      </c>
      <c r="R684" s="2383"/>
      <c r="S684" s="2385">
        <v>0</v>
      </c>
      <c r="T684" s="2385"/>
      <c r="U684" s="1181">
        <v>0</v>
      </c>
      <c r="V684" s="1181">
        <v>0</v>
      </c>
      <c r="W684" s="1181">
        <v>0</v>
      </c>
      <c r="X684" s="1182">
        <v>0</v>
      </c>
      <c r="Y684" s="1178">
        <v>0</v>
      </c>
      <c r="Z684" s="1181">
        <v>0</v>
      </c>
      <c r="AA684" s="1183" t="s">
        <v>3483</v>
      </c>
      <c r="AB684" s="1184">
        <v>0</v>
      </c>
      <c r="AC684" s="1179" t="s">
        <v>3483</v>
      </c>
      <c r="AD684" s="1185">
        <v>10</v>
      </c>
      <c r="AE684" s="2378" t="s">
        <v>3483</v>
      </c>
      <c r="AF684" s="2378"/>
      <c r="AG684" s="2378"/>
      <c r="AH684" s="2385">
        <v>793.3</v>
      </c>
      <c r="AI684" s="2385"/>
      <c r="AJ684" s="1180">
        <v>0</v>
      </c>
      <c r="AK684" s="2383">
        <v>0</v>
      </c>
      <c r="AL684" s="1178">
        <v>8726.2999999999993</v>
      </c>
      <c r="AM684" s="2378" t="s">
        <v>3483</v>
      </c>
      <c r="AN684" s="2378"/>
    </row>
    <row r="685" spans="1:40" ht="11.85" customHeight="1" x14ac:dyDescent="0.2">
      <c r="A685" s="2379"/>
      <c r="B685" s="2379"/>
      <c r="C685" s="2379"/>
      <c r="D685" s="2384"/>
      <c r="E685" s="2384"/>
      <c r="F685" s="2384"/>
      <c r="G685" s="2384"/>
      <c r="H685" s="1186" t="s">
        <v>3483</v>
      </c>
      <c r="I685" s="2386" t="s">
        <v>4007</v>
      </c>
      <c r="J685" s="2386"/>
      <c r="K685" s="2386"/>
      <c r="L685" s="2386"/>
      <c r="M685" s="2386"/>
      <c r="N685" s="2386"/>
      <c r="O685" s="2386"/>
      <c r="P685" s="2386"/>
      <c r="Q685" s="2386"/>
      <c r="R685" s="2386"/>
      <c r="S685" s="2386"/>
      <c r="T685" s="2386"/>
      <c r="U685" s="2386"/>
      <c r="V685" s="2386"/>
      <c r="W685" s="2386"/>
      <c r="X685" s="2386"/>
      <c r="Y685" s="2283" t="s">
        <v>3483</v>
      </c>
      <c r="Z685" s="2283"/>
      <c r="AA685" s="2283"/>
      <c r="AB685" s="2283"/>
      <c r="AC685" s="1179" t="s">
        <v>2403</v>
      </c>
      <c r="AD685" s="1185">
        <v>0</v>
      </c>
      <c r="AE685" s="2383">
        <v>0</v>
      </c>
      <c r="AF685" s="2383"/>
      <c r="AG685" s="2383"/>
      <c r="AH685" s="2383"/>
      <c r="AI685" s="2383"/>
      <c r="AJ685" s="1183" t="s">
        <v>3483</v>
      </c>
      <c r="AK685" s="2383"/>
      <c r="AL685" s="2383">
        <v>0</v>
      </c>
      <c r="AM685" s="2383"/>
      <c r="AN685" s="1183" t="s">
        <v>3483</v>
      </c>
    </row>
    <row r="686" spans="1:40" ht="3" customHeight="1" x14ac:dyDescent="0.2"/>
    <row r="687" spans="1:40" ht="11.85" customHeight="1" x14ac:dyDescent="0.2">
      <c r="A687" s="2379">
        <v>0</v>
      </c>
      <c r="B687" s="2379"/>
      <c r="C687" s="2379"/>
      <c r="D687" s="2380" t="s">
        <v>3828</v>
      </c>
      <c r="E687" s="2380"/>
      <c r="F687" s="2380"/>
      <c r="G687" s="2380" t="s">
        <v>3829</v>
      </c>
      <c r="H687" s="1168">
        <v>7169</v>
      </c>
      <c r="I687" s="1168">
        <v>1</v>
      </c>
      <c r="J687" s="1169" t="s">
        <v>3483</v>
      </c>
      <c r="K687" s="1168">
        <v>7169</v>
      </c>
      <c r="L687" s="1168">
        <v>0</v>
      </c>
      <c r="M687" s="1170">
        <v>0</v>
      </c>
      <c r="N687" s="1171">
        <v>0</v>
      </c>
      <c r="O687" s="1172">
        <v>0</v>
      </c>
      <c r="P687" s="1171">
        <v>0</v>
      </c>
      <c r="Q687" s="2376">
        <v>0</v>
      </c>
      <c r="R687" s="2376"/>
      <c r="S687" s="2381">
        <v>0</v>
      </c>
      <c r="T687" s="2381"/>
      <c r="U687" s="1171">
        <v>0</v>
      </c>
      <c r="V687" s="1171">
        <v>0</v>
      </c>
      <c r="W687" s="1171">
        <v>0</v>
      </c>
      <c r="X687" s="1172">
        <v>0</v>
      </c>
      <c r="Y687" s="1168">
        <v>0</v>
      </c>
      <c r="Z687" s="1171">
        <v>0</v>
      </c>
      <c r="AA687" s="1173" t="s">
        <v>3483</v>
      </c>
      <c r="AB687" s="1174">
        <v>0</v>
      </c>
      <c r="AC687" s="1169" t="s">
        <v>4241</v>
      </c>
      <c r="AD687" s="1175">
        <v>15</v>
      </c>
      <c r="AE687" s="2373" t="s">
        <v>3483</v>
      </c>
      <c r="AF687" s="2373"/>
      <c r="AG687" s="2381">
        <v>1075.3499999999999</v>
      </c>
      <c r="AH687" s="2381"/>
      <c r="AI687" s="2381"/>
      <c r="AJ687" s="1170">
        <v>0</v>
      </c>
      <c r="AK687" s="2376">
        <v>0</v>
      </c>
      <c r="AL687" s="1168">
        <v>8244.35</v>
      </c>
      <c r="AM687" s="2373" t="s">
        <v>3483</v>
      </c>
      <c r="AN687" s="2373"/>
    </row>
    <row r="688" spans="1:40" ht="11.85" customHeight="1" x14ac:dyDescent="0.2">
      <c r="A688" s="2379"/>
      <c r="B688" s="2379"/>
      <c r="C688" s="2379"/>
      <c r="D688" s="2380"/>
      <c r="E688" s="2380"/>
      <c r="F688" s="2380"/>
      <c r="G688" s="2380"/>
      <c r="H688" s="1176" t="s">
        <v>3483</v>
      </c>
      <c r="I688" s="2374" t="s">
        <v>4007</v>
      </c>
      <c r="J688" s="2374"/>
      <c r="K688" s="2374"/>
      <c r="L688" s="2374"/>
      <c r="M688" s="2374"/>
      <c r="N688" s="2374"/>
      <c r="O688" s="2374"/>
      <c r="P688" s="2374"/>
      <c r="Q688" s="2374"/>
      <c r="R688" s="2374"/>
      <c r="S688" s="2374"/>
      <c r="T688" s="2374"/>
      <c r="U688" s="2374"/>
      <c r="V688" s="2374"/>
      <c r="W688" s="2374"/>
      <c r="X688" s="2374"/>
      <c r="Y688" s="2375" t="s">
        <v>3483</v>
      </c>
      <c r="Z688" s="2375"/>
      <c r="AA688" s="2375"/>
      <c r="AB688" s="2375"/>
      <c r="AC688" s="1169" t="s">
        <v>2403</v>
      </c>
      <c r="AD688" s="1175">
        <v>0</v>
      </c>
      <c r="AE688" s="2376">
        <v>0</v>
      </c>
      <c r="AF688" s="2376"/>
      <c r="AG688" s="2376"/>
      <c r="AH688" s="2376"/>
      <c r="AI688" s="2376"/>
      <c r="AJ688" s="1177" t="s">
        <v>3483</v>
      </c>
      <c r="AK688" s="2376"/>
      <c r="AL688" s="2376">
        <v>0</v>
      </c>
      <c r="AM688" s="2376"/>
      <c r="AN688" s="1173" t="s">
        <v>3483</v>
      </c>
    </row>
    <row r="689" spans="1:40" ht="0.2" customHeight="1" x14ac:dyDescent="0.2"/>
    <row r="690" spans="1:40" ht="11.85" customHeight="1" x14ac:dyDescent="0.2">
      <c r="R690" s="2340" t="s">
        <v>4242</v>
      </c>
      <c r="S690" s="2340"/>
      <c r="Z690" s="2368" t="s">
        <v>3988</v>
      </c>
      <c r="AA690" s="2368"/>
      <c r="AB690" s="2368"/>
      <c r="AC690" s="2368"/>
      <c r="AD690" s="2368"/>
      <c r="AE690" s="2368"/>
      <c r="AF690" s="2368"/>
      <c r="AG690" s="2368"/>
      <c r="AH690" s="2368"/>
      <c r="AI690" s="2368"/>
      <c r="AJ690" s="2368"/>
      <c r="AK690" s="2368"/>
      <c r="AL690" s="2368"/>
      <c r="AM690" s="2368"/>
    </row>
    <row r="691" spans="1:40" ht="11.85" customHeight="1" x14ac:dyDescent="0.2">
      <c r="A691" s="2344" t="s">
        <v>3484</v>
      </c>
      <c r="B691" s="2345"/>
      <c r="C691" s="2346"/>
      <c r="D691" s="2353" t="s">
        <v>3485</v>
      </c>
      <c r="E691" s="2354"/>
      <c r="F691" s="2355"/>
      <c r="G691" s="2164" t="s">
        <v>3486</v>
      </c>
      <c r="H691" s="2362" t="s">
        <v>3989</v>
      </c>
      <c r="I691" s="2303" t="s">
        <v>3487</v>
      </c>
      <c r="J691" s="2305"/>
      <c r="K691" s="2311" t="s">
        <v>3990</v>
      </c>
      <c r="L691" s="2316" t="s">
        <v>3488</v>
      </c>
      <c r="M691" s="2317"/>
      <c r="N691" s="2317"/>
      <c r="O691" s="2317"/>
      <c r="P691" s="2317"/>
      <c r="Q691" s="2317"/>
      <c r="R691" s="2317"/>
      <c r="S691" s="2317"/>
      <c r="T691" s="2318"/>
      <c r="U691" s="2316" t="s">
        <v>3489</v>
      </c>
      <c r="V691" s="2317"/>
      <c r="W691" s="2317"/>
      <c r="X691" s="2317"/>
      <c r="Y691" s="2317"/>
      <c r="Z691" s="2317"/>
      <c r="AA691" s="2317"/>
      <c r="AB691" s="2317"/>
      <c r="AC691" s="2317"/>
      <c r="AD691" s="2317"/>
      <c r="AE691" s="2317"/>
      <c r="AF691" s="2317"/>
      <c r="AG691" s="2317"/>
      <c r="AH691" s="2317"/>
      <c r="AI691" s="2318"/>
      <c r="AJ691" s="2319" t="s">
        <v>3991</v>
      </c>
      <c r="AK691" s="2320"/>
      <c r="AL691" s="2325" t="s">
        <v>3490</v>
      </c>
      <c r="AM691" s="2326"/>
    </row>
    <row r="692" spans="1:40" ht="17.45" customHeight="1" x14ac:dyDescent="0.2">
      <c r="A692" s="2347"/>
      <c r="B692" s="2348"/>
      <c r="C692" s="2349"/>
      <c r="D692" s="2356"/>
      <c r="E692" s="2357"/>
      <c r="F692" s="2358"/>
      <c r="G692" s="2165"/>
      <c r="H692" s="2363"/>
      <c r="I692" s="2365"/>
      <c r="J692" s="2366"/>
      <c r="K692" s="2367"/>
      <c r="L692" s="2331" t="s">
        <v>3491</v>
      </c>
      <c r="M692" s="2325" t="s">
        <v>3992</v>
      </c>
      <c r="N692" s="2326"/>
      <c r="O692" s="2325" t="s">
        <v>3492</v>
      </c>
      <c r="P692" s="2326"/>
      <c r="Q692" s="2334" t="s">
        <v>3993</v>
      </c>
      <c r="R692" s="2335"/>
      <c r="S692" s="2340" t="s">
        <v>3483</v>
      </c>
      <c r="T692" s="2341" t="s">
        <v>3994</v>
      </c>
      <c r="U692" s="2294" t="s">
        <v>3493</v>
      </c>
      <c r="V692" s="2295"/>
      <c r="W692" s="2295"/>
      <c r="X692" s="2295"/>
      <c r="Y692" s="2296"/>
      <c r="Z692" s="2297" t="s">
        <v>3995</v>
      </c>
      <c r="AA692" s="2298"/>
      <c r="AB692" s="2299"/>
      <c r="AC692" s="2303" t="s">
        <v>3996</v>
      </c>
      <c r="AD692" s="2304"/>
      <c r="AE692" s="2304"/>
      <c r="AF692" s="2304"/>
      <c r="AG692" s="2304"/>
      <c r="AH692" s="2304"/>
      <c r="AI692" s="2305"/>
      <c r="AJ692" s="2321"/>
      <c r="AK692" s="2322"/>
      <c r="AL692" s="2327"/>
      <c r="AM692" s="2328"/>
    </row>
    <row r="693" spans="1:40" ht="35.1" customHeight="1" x14ac:dyDescent="0.2">
      <c r="A693" s="2347"/>
      <c r="B693" s="2348"/>
      <c r="C693" s="2349"/>
      <c r="D693" s="2356"/>
      <c r="E693" s="2357"/>
      <c r="F693" s="2358"/>
      <c r="G693" s="2165"/>
      <c r="H693" s="2363"/>
      <c r="I693" s="2365"/>
      <c r="J693" s="2366"/>
      <c r="K693" s="2367"/>
      <c r="L693" s="2332"/>
      <c r="M693" s="2327"/>
      <c r="N693" s="2328"/>
      <c r="O693" s="2329"/>
      <c r="P693" s="2330"/>
      <c r="Q693" s="2336"/>
      <c r="R693" s="2337"/>
      <c r="S693" s="2340"/>
      <c r="T693" s="2342"/>
      <c r="U693" s="2309" t="s">
        <v>3495</v>
      </c>
      <c r="V693" s="2309" t="s">
        <v>3496</v>
      </c>
      <c r="W693" s="2311" t="s">
        <v>3497</v>
      </c>
      <c r="X693" s="2311" t="s">
        <v>3498</v>
      </c>
      <c r="Y693" s="2311" t="s">
        <v>3499</v>
      </c>
      <c r="Z693" s="2300"/>
      <c r="AA693" s="2301"/>
      <c r="AB693" s="2302"/>
      <c r="AC693" s="2306"/>
      <c r="AD693" s="2307"/>
      <c r="AE693" s="2307"/>
      <c r="AF693" s="2307"/>
      <c r="AG693" s="2307"/>
      <c r="AH693" s="2307"/>
      <c r="AI693" s="2308"/>
      <c r="AJ693" s="2323"/>
      <c r="AK693" s="2324"/>
      <c r="AL693" s="2327"/>
      <c r="AM693" s="2328"/>
    </row>
    <row r="694" spans="1:40" ht="17.45" customHeight="1" x14ac:dyDescent="0.2">
      <c r="A694" s="2350"/>
      <c r="B694" s="2351"/>
      <c r="C694" s="2352"/>
      <c r="D694" s="2359"/>
      <c r="E694" s="2360"/>
      <c r="F694" s="2361"/>
      <c r="G694" s="2166"/>
      <c r="H694" s="2364"/>
      <c r="I694" s="2306"/>
      <c r="J694" s="2308"/>
      <c r="K694" s="2312"/>
      <c r="L694" s="2333"/>
      <c r="M694" s="2329"/>
      <c r="N694" s="2330"/>
      <c r="O694" s="1164" t="s">
        <v>3502</v>
      </c>
      <c r="P694" s="1164" t="s">
        <v>3500</v>
      </c>
      <c r="Q694" s="2338"/>
      <c r="R694" s="2339"/>
      <c r="S694" s="2340"/>
      <c r="T694" s="2343"/>
      <c r="U694" s="2310"/>
      <c r="V694" s="2310"/>
      <c r="W694" s="2312"/>
      <c r="X694" s="2312"/>
      <c r="Y694" s="2312"/>
      <c r="Z694" s="1164" t="s">
        <v>3502</v>
      </c>
      <c r="AA694" s="2313" t="s">
        <v>3997</v>
      </c>
      <c r="AB694" s="2314"/>
      <c r="AC694" s="1164" t="s">
        <v>3501</v>
      </c>
      <c r="AD694" s="1164" t="s">
        <v>3502</v>
      </c>
      <c r="AE694" s="2313" t="s">
        <v>3997</v>
      </c>
      <c r="AF694" s="2315"/>
      <c r="AG694" s="2315"/>
      <c r="AH694" s="2315"/>
      <c r="AI694" s="2314"/>
      <c r="AJ694" s="1164" t="s">
        <v>3502</v>
      </c>
      <c r="AK694" s="1164" t="s">
        <v>3500</v>
      </c>
      <c r="AL694" s="2329"/>
      <c r="AM694" s="2330"/>
    </row>
    <row r="695" spans="1:40" ht="11.85" customHeight="1" x14ac:dyDescent="0.2">
      <c r="A695" s="2288" t="s">
        <v>3503</v>
      </c>
      <c r="B695" s="2289"/>
      <c r="C695" s="2290"/>
      <c r="D695" s="2288" t="s">
        <v>3504</v>
      </c>
      <c r="E695" s="2289"/>
      <c r="F695" s="2290"/>
      <c r="G695" s="1165" t="s">
        <v>3505</v>
      </c>
      <c r="H695" s="1165" t="s">
        <v>3506</v>
      </c>
      <c r="I695" s="2288" t="s">
        <v>3507</v>
      </c>
      <c r="J695" s="2290"/>
      <c r="K695" s="1166">
        <v>6</v>
      </c>
      <c r="L695" s="1165" t="s">
        <v>3508</v>
      </c>
      <c r="M695" s="1165" t="s">
        <v>3998</v>
      </c>
      <c r="N695" s="1166">
        <v>9</v>
      </c>
      <c r="O695" s="1166">
        <v>10</v>
      </c>
      <c r="P695" s="1166">
        <v>11</v>
      </c>
      <c r="Q695" s="2292">
        <v>12</v>
      </c>
      <c r="R695" s="2293"/>
      <c r="S695" s="2288" t="s">
        <v>3999</v>
      </c>
      <c r="T695" s="2290"/>
      <c r="U695" s="1165" t="s">
        <v>3509</v>
      </c>
      <c r="V695" s="1165" t="s">
        <v>3510</v>
      </c>
      <c r="W695" s="1165" t="s">
        <v>3511</v>
      </c>
      <c r="X695" s="1165" t="s">
        <v>3512</v>
      </c>
      <c r="Y695" s="1167" t="s">
        <v>3513</v>
      </c>
      <c r="Z695" s="1167" t="s">
        <v>4000</v>
      </c>
      <c r="AA695" s="2292">
        <v>20</v>
      </c>
      <c r="AB695" s="2293"/>
      <c r="AC695" s="1165" t="s">
        <v>3514</v>
      </c>
      <c r="AD695" s="1167" t="s">
        <v>3515</v>
      </c>
      <c r="AE695" s="2288" t="s">
        <v>4001</v>
      </c>
      <c r="AF695" s="2289"/>
      <c r="AG695" s="2289"/>
      <c r="AH695" s="2289"/>
      <c r="AI695" s="2290"/>
      <c r="AJ695" s="1167" t="s">
        <v>4002</v>
      </c>
      <c r="AK695" s="1165" t="s">
        <v>4003</v>
      </c>
      <c r="AL695" s="2288" t="s">
        <v>3516</v>
      </c>
      <c r="AM695" s="2290"/>
    </row>
    <row r="696" spans="1:40" ht="3" customHeight="1" x14ac:dyDescent="0.2"/>
    <row r="697" spans="1:40" ht="11.85" customHeight="1" x14ac:dyDescent="0.2">
      <c r="A697" s="2379">
        <v>0</v>
      </c>
      <c r="B697" s="2379"/>
      <c r="C697" s="2379"/>
      <c r="D697" s="2384" t="s">
        <v>4243</v>
      </c>
      <c r="E697" s="2384"/>
      <c r="F697" s="2384"/>
      <c r="G697" s="2384" t="s">
        <v>3832</v>
      </c>
      <c r="H697" s="1178">
        <v>6758</v>
      </c>
      <c r="I697" s="1178">
        <v>1</v>
      </c>
      <c r="J697" s="1179" t="s">
        <v>3483</v>
      </c>
      <c r="K697" s="1178">
        <v>6758</v>
      </c>
      <c r="L697" s="1178">
        <v>0</v>
      </c>
      <c r="M697" s="1180">
        <v>0</v>
      </c>
      <c r="N697" s="1181">
        <v>0</v>
      </c>
      <c r="O697" s="1182">
        <v>0</v>
      </c>
      <c r="P697" s="1181">
        <v>0</v>
      </c>
      <c r="Q697" s="2383">
        <v>0</v>
      </c>
      <c r="R697" s="2383"/>
      <c r="S697" s="2385">
        <v>0</v>
      </c>
      <c r="T697" s="2385"/>
      <c r="U697" s="1181">
        <v>0</v>
      </c>
      <c r="V697" s="1181">
        <v>0</v>
      </c>
      <c r="W697" s="1181">
        <v>0</v>
      </c>
      <c r="X697" s="1182">
        <v>0</v>
      </c>
      <c r="Y697" s="1178">
        <v>0</v>
      </c>
      <c r="Z697" s="1181">
        <v>0</v>
      </c>
      <c r="AA697" s="1183" t="s">
        <v>3483</v>
      </c>
      <c r="AB697" s="1184">
        <v>0</v>
      </c>
      <c r="AC697" s="1179" t="s">
        <v>4244</v>
      </c>
      <c r="AD697" s="1185">
        <v>15</v>
      </c>
      <c r="AE697" s="2378" t="s">
        <v>3483</v>
      </c>
      <c r="AF697" s="2378"/>
      <c r="AG697" s="2385">
        <v>1013.7</v>
      </c>
      <c r="AH697" s="2385"/>
      <c r="AI697" s="2385"/>
      <c r="AJ697" s="1180">
        <v>0</v>
      </c>
      <c r="AK697" s="2383">
        <v>0</v>
      </c>
      <c r="AL697" s="1178">
        <v>7771.7</v>
      </c>
      <c r="AM697" s="2378" t="s">
        <v>3483</v>
      </c>
      <c r="AN697" s="2378"/>
    </row>
    <row r="698" spans="1:40" ht="11.85" customHeight="1" x14ac:dyDescent="0.2">
      <c r="A698" s="2379"/>
      <c r="B698" s="2379"/>
      <c r="C698" s="2379"/>
      <c r="D698" s="2384"/>
      <c r="E698" s="2384"/>
      <c r="F698" s="2384"/>
      <c r="G698" s="2384"/>
      <c r="H698" s="1186" t="s">
        <v>3483</v>
      </c>
      <c r="I698" s="2386" t="s">
        <v>4007</v>
      </c>
      <c r="J698" s="2386"/>
      <c r="K698" s="2386"/>
      <c r="L698" s="2386"/>
      <c r="M698" s="2386"/>
      <c r="N698" s="2386"/>
      <c r="O698" s="2386"/>
      <c r="P698" s="2386"/>
      <c r="Q698" s="2386"/>
      <c r="R698" s="2386"/>
      <c r="S698" s="2386"/>
      <c r="T698" s="2386"/>
      <c r="U698" s="2386"/>
      <c r="V698" s="2386"/>
      <c r="W698" s="2386"/>
      <c r="X698" s="2386"/>
      <c r="Y698" s="2283" t="s">
        <v>3483</v>
      </c>
      <c r="Z698" s="2283"/>
      <c r="AA698" s="2283"/>
      <c r="AB698" s="2283"/>
      <c r="AC698" s="1179" t="s">
        <v>2403</v>
      </c>
      <c r="AD698" s="1185">
        <v>0</v>
      </c>
      <c r="AE698" s="2383">
        <v>0</v>
      </c>
      <c r="AF698" s="2383"/>
      <c r="AG698" s="2383"/>
      <c r="AH698" s="2383"/>
      <c r="AI698" s="2383"/>
      <c r="AJ698" s="1183" t="s">
        <v>3483</v>
      </c>
      <c r="AK698" s="2383"/>
      <c r="AL698" s="2383">
        <v>0</v>
      </c>
      <c r="AM698" s="2383"/>
      <c r="AN698" s="1183" t="s">
        <v>3483</v>
      </c>
    </row>
    <row r="699" spans="1:40" ht="3" customHeight="1" x14ac:dyDescent="0.2"/>
    <row r="700" spans="1:40" ht="11.85" customHeight="1" x14ac:dyDescent="0.2">
      <c r="A700" s="2379">
        <v>0</v>
      </c>
      <c r="B700" s="2379"/>
      <c r="C700" s="2379"/>
      <c r="D700" s="2380" t="s">
        <v>3935</v>
      </c>
      <c r="E700" s="2380"/>
      <c r="F700" s="2380"/>
      <c r="G700" s="2380" t="s">
        <v>3835</v>
      </c>
      <c r="H700" s="1168">
        <v>6041</v>
      </c>
      <c r="I700" s="1188">
        <v>0.5</v>
      </c>
      <c r="J700" s="1189" t="s">
        <v>4090</v>
      </c>
      <c r="K700" s="1168">
        <v>3020.5</v>
      </c>
      <c r="L700" s="1168">
        <v>0</v>
      </c>
      <c r="M700" s="1170">
        <v>0</v>
      </c>
      <c r="N700" s="1171">
        <v>0</v>
      </c>
      <c r="O700" s="1172">
        <v>0</v>
      </c>
      <c r="P700" s="1171">
        <v>0</v>
      </c>
      <c r="Q700" s="2376">
        <v>0</v>
      </c>
      <c r="R700" s="2376"/>
      <c r="S700" s="2381">
        <v>0</v>
      </c>
      <c r="T700" s="2381"/>
      <c r="U700" s="1171">
        <v>0</v>
      </c>
      <c r="V700" s="1171">
        <v>0</v>
      </c>
      <c r="W700" s="1171">
        <v>0</v>
      </c>
      <c r="X700" s="1172">
        <v>0</v>
      </c>
      <c r="Y700" s="1168">
        <v>0</v>
      </c>
      <c r="Z700" s="1171">
        <v>0</v>
      </c>
      <c r="AA700" s="1173" t="s">
        <v>3483</v>
      </c>
      <c r="AB700" s="1174">
        <v>0</v>
      </c>
      <c r="AC700" s="1169" t="s">
        <v>4245</v>
      </c>
      <c r="AD700" s="1175">
        <v>15</v>
      </c>
      <c r="AE700" s="2373" t="s">
        <v>3483</v>
      </c>
      <c r="AF700" s="2373"/>
      <c r="AG700" s="2373"/>
      <c r="AH700" s="2381">
        <v>453.07</v>
      </c>
      <c r="AI700" s="2381"/>
      <c r="AJ700" s="1170">
        <v>0</v>
      </c>
      <c r="AK700" s="2376">
        <v>0</v>
      </c>
      <c r="AL700" s="1168">
        <v>3473.57</v>
      </c>
      <c r="AM700" s="2373" t="s">
        <v>3483</v>
      </c>
      <c r="AN700" s="2373"/>
    </row>
    <row r="701" spans="1:40" ht="11.85" customHeight="1" x14ac:dyDescent="0.2">
      <c r="A701" s="2379"/>
      <c r="B701" s="2379"/>
      <c r="C701" s="2379"/>
      <c r="D701" s="2380"/>
      <c r="E701" s="2380"/>
      <c r="F701" s="2380"/>
      <c r="G701" s="2380"/>
      <c r="H701" s="1176" t="s">
        <v>3483</v>
      </c>
      <c r="I701" s="2374" t="s">
        <v>4007</v>
      </c>
      <c r="J701" s="2374"/>
      <c r="K701" s="2374"/>
      <c r="L701" s="2374"/>
      <c r="M701" s="2374"/>
      <c r="N701" s="2374"/>
      <c r="O701" s="2374"/>
      <c r="P701" s="2374"/>
      <c r="Q701" s="2374"/>
      <c r="R701" s="2374"/>
      <c r="S701" s="2374"/>
      <c r="T701" s="2374"/>
      <c r="U701" s="2374"/>
      <c r="V701" s="2374"/>
      <c r="W701" s="2374"/>
      <c r="X701" s="2374"/>
      <c r="Y701" s="2375" t="s">
        <v>3483</v>
      </c>
      <c r="Z701" s="2375"/>
      <c r="AA701" s="2375"/>
      <c r="AB701" s="2375"/>
      <c r="AC701" s="1169" t="s">
        <v>2403</v>
      </c>
      <c r="AD701" s="1175">
        <v>0</v>
      </c>
      <c r="AE701" s="2376">
        <v>0</v>
      </c>
      <c r="AF701" s="2376"/>
      <c r="AG701" s="2376"/>
      <c r="AH701" s="2376"/>
      <c r="AI701" s="2376"/>
      <c r="AJ701" s="1177" t="s">
        <v>3483</v>
      </c>
      <c r="AK701" s="2376"/>
      <c r="AL701" s="2376">
        <v>0</v>
      </c>
      <c r="AM701" s="2376"/>
      <c r="AN701" s="1173" t="s">
        <v>3483</v>
      </c>
    </row>
    <row r="702" spans="1:40" ht="3" customHeight="1" x14ac:dyDescent="0.2"/>
    <row r="703" spans="1:40" ht="11.85" customHeight="1" x14ac:dyDescent="0.2">
      <c r="A703" s="2379">
        <v>0</v>
      </c>
      <c r="B703" s="2379"/>
      <c r="C703" s="2379"/>
      <c r="D703" s="2384" t="s">
        <v>3935</v>
      </c>
      <c r="E703" s="2384"/>
      <c r="F703" s="2384"/>
      <c r="G703" s="2384" t="s">
        <v>3835</v>
      </c>
      <c r="H703" s="1178">
        <v>6041</v>
      </c>
      <c r="I703" s="1178">
        <v>0.5</v>
      </c>
      <c r="J703" s="1179" t="s">
        <v>3483</v>
      </c>
      <c r="K703" s="1178">
        <v>3020.5</v>
      </c>
      <c r="L703" s="1178">
        <v>0</v>
      </c>
      <c r="M703" s="1180">
        <v>0</v>
      </c>
      <c r="N703" s="1181">
        <v>0</v>
      </c>
      <c r="O703" s="1182">
        <v>0</v>
      </c>
      <c r="P703" s="1181">
        <v>0</v>
      </c>
      <c r="Q703" s="2383">
        <v>0</v>
      </c>
      <c r="R703" s="2383"/>
      <c r="S703" s="2385">
        <v>0</v>
      </c>
      <c r="T703" s="2385"/>
      <c r="U703" s="1181">
        <v>0</v>
      </c>
      <c r="V703" s="1181">
        <v>0</v>
      </c>
      <c r="W703" s="1181">
        <v>0</v>
      </c>
      <c r="X703" s="1182">
        <v>0</v>
      </c>
      <c r="Y703" s="1178">
        <v>0</v>
      </c>
      <c r="Z703" s="1181">
        <v>0</v>
      </c>
      <c r="AA703" s="1183" t="s">
        <v>3483</v>
      </c>
      <c r="AB703" s="1184">
        <v>0</v>
      </c>
      <c r="AC703" s="1179" t="s">
        <v>4245</v>
      </c>
      <c r="AD703" s="1185">
        <v>15</v>
      </c>
      <c r="AE703" s="2378" t="s">
        <v>3483</v>
      </c>
      <c r="AF703" s="2378"/>
      <c r="AG703" s="2378"/>
      <c r="AH703" s="2385">
        <v>453.07</v>
      </c>
      <c r="AI703" s="2385"/>
      <c r="AJ703" s="1180">
        <v>0</v>
      </c>
      <c r="AK703" s="2383">
        <v>0</v>
      </c>
      <c r="AL703" s="1178">
        <v>3473.57</v>
      </c>
      <c r="AM703" s="2378" t="s">
        <v>3483</v>
      </c>
      <c r="AN703" s="2378"/>
    </row>
    <row r="704" spans="1:40" ht="11.85" customHeight="1" x14ac:dyDescent="0.2">
      <c r="A704" s="2379"/>
      <c r="B704" s="2379"/>
      <c r="C704" s="2379"/>
      <c r="D704" s="2384"/>
      <c r="E704" s="2384"/>
      <c r="F704" s="2384"/>
      <c r="G704" s="2384"/>
      <c r="H704" s="1186" t="s">
        <v>3483</v>
      </c>
      <c r="I704" s="2386" t="s">
        <v>4007</v>
      </c>
      <c r="J704" s="2386"/>
      <c r="K704" s="2386"/>
      <c r="L704" s="2386"/>
      <c r="M704" s="2386"/>
      <c r="N704" s="2386"/>
      <c r="O704" s="2386"/>
      <c r="P704" s="2386"/>
      <c r="Q704" s="2386"/>
      <c r="R704" s="2386"/>
      <c r="S704" s="2386"/>
      <c r="T704" s="2386"/>
      <c r="U704" s="2386"/>
      <c r="V704" s="2386"/>
      <c r="W704" s="2386"/>
      <c r="X704" s="2386"/>
      <c r="Y704" s="2283" t="s">
        <v>3483</v>
      </c>
      <c r="Z704" s="2283"/>
      <c r="AA704" s="2283"/>
      <c r="AB704" s="2283"/>
      <c r="AC704" s="1179" t="s">
        <v>2403</v>
      </c>
      <c r="AD704" s="1185">
        <v>0</v>
      </c>
      <c r="AE704" s="2383">
        <v>0</v>
      </c>
      <c r="AF704" s="2383"/>
      <c r="AG704" s="2383"/>
      <c r="AH704" s="2383"/>
      <c r="AI704" s="2383"/>
      <c r="AJ704" s="1183" t="s">
        <v>3483</v>
      </c>
      <c r="AK704" s="2383"/>
      <c r="AL704" s="2383">
        <v>0</v>
      </c>
      <c r="AM704" s="2383"/>
      <c r="AN704" s="1183" t="s">
        <v>3483</v>
      </c>
    </row>
    <row r="705" spans="1:40" ht="3" customHeight="1" x14ac:dyDescent="0.2"/>
    <row r="706" spans="1:40" ht="11.85" customHeight="1" x14ac:dyDescent="0.2">
      <c r="A706" s="2379">
        <v>0</v>
      </c>
      <c r="B706" s="2379"/>
      <c r="C706" s="2379"/>
      <c r="D706" s="2380" t="s">
        <v>3837</v>
      </c>
      <c r="E706" s="2380"/>
      <c r="F706" s="2380"/>
      <c r="G706" s="2380" t="s">
        <v>3835</v>
      </c>
      <c r="H706" s="1168">
        <v>6041</v>
      </c>
      <c r="I706" s="1188">
        <v>0</v>
      </c>
      <c r="J706" s="1189" t="s">
        <v>4090</v>
      </c>
      <c r="K706" s="1168">
        <v>0</v>
      </c>
      <c r="L706" s="1168">
        <v>0</v>
      </c>
      <c r="M706" s="1170">
        <v>0</v>
      </c>
      <c r="N706" s="1171">
        <v>0</v>
      </c>
      <c r="O706" s="1172">
        <v>0</v>
      </c>
      <c r="P706" s="1171">
        <v>0</v>
      </c>
      <c r="Q706" s="2376">
        <v>0</v>
      </c>
      <c r="R706" s="2376"/>
      <c r="S706" s="2381">
        <v>0</v>
      </c>
      <c r="T706" s="2381"/>
      <c r="U706" s="1171">
        <v>0</v>
      </c>
      <c r="V706" s="1171">
        <v>0</v>
      </c>
      <c r="W706" s="1171">
        <v>0</v>
      </c>
      <c r="X706" s="1172">
        <v>0</v>
      </c>
      <c r="Y706" s="1168">
        <v>0</v>
      </c>
      <c r="Z706" s="1171">
        <v>0</v>
      </c>
      <c r="AA706" s="1173" t="s">
        <v>3483</v>
      </c>
      <c r="AB706" s="1174">
        <v>0</v>
      </c>
      <c r="AC706" s="1169" t="s">
        <v>4246</v>
      </c>
      <c r="AD706" s="1175">
        <v>15</v>
      </c>
      <c r="AE706" s="2373" t="s">
        <v>3483</v>
      </c>
      <c r="AF706" s="2373"/>
      <c r="AG706" s="2373"/>
      <c r="AH706" s="2373"/>
      <c r="AI706" s="1168">
        <v>0</v>
      </c>
      <c r="AJ706" s="1170">
        <v>0</v>
      </c>
      <c r="AK706" s="2376">
        <v>0</v>
      </c>
      <c r="AL706" s="1168">
        <v>0</v>
      </c>
      <c r="AM706" s="2373" t="s">
        <v>3483</v>
      </c>
      <c r="AN706" s="2373"/>
    </row>
    <row r="707" spans="1:40" ht="11.85" customHeight="1" x14ac:dyDescent="0.2">
      <c r="A707" s="2379"/>
      <c r="B707" s="2379"/>
      <c r="C707" s="2379"/>
      <c r="D707" s="2380"/>
      <c r="E707" s="2380"/>
      <c r="F707" s="2380"/>
      <c r="G707" s="2380"/>
      <c r="H707" s="1176" t="s">
        <v>3483</v>
      </c>
      <c r="I707" s="2374" t="s">
        <v>4007</v>
      </c>
      <c r="J707" s="2374"/>
      <c r="K707" s="2374"/>
      <c r="L707" s="2374"/>
      <c r="M707" s="2374"/>
      <c r="N707" s="2374"/>
      <c r="O707" s="2374"/>
      <c r="P707" s="2374"/>
      <c r="Q707" s="2374"/>
      <c r="R707" s="2374"/>
      <c r="S707" s="2374"/>
      <c r="T707" s="2374"/>
      <c r="U707" s="2374"/>
      <c r="V707" s="2374"/>
      <c r="W707" s="2374"/>
      <c r="X707" s="2374"/>
      <c r="Y707" s="2375" t="s">
        <v>3483</v>
      </c>
      <c r="Z707" s="2375"/>
      <c r="AA707" s="2375"/>
      <c r="AB707" s="2375"/>
      <c r="AC707" s="1169" t="s">
        <v>2403</v>
      </c>
      <c r="AD707" s="1175">
        <v>0</v>
      </c>
      <c r="AE707" s="2376">
        <v>0</v>
      </c>
      <c r="AF707" s="2376"/>
      <c r="AG707" s="2376"/>
      <c r="AH707" s="2376"/>
      <c r="AI707" s="2376"/>
      <c r="AJ707" s="1177" t="s">
        <v>3483</v>
      </c>
      <c r="AK707" s="2376"/>
      <c r="AL707" s="2376">
        <v>0</v>
      </c>
      <c r="AM707" s="2376"/>
      <c r="AN707" s="1173" t="s">
        <v>3483</v>
      </c>
    </row>
    <row r="708" spans="1:40" ht="3" customHeight="1" x14ac:dyDescent="0.2"/>
    <row r="709" spans="1:40" ht="11.85" customHeight="1" x14ac:dyDescent="0.2">
      <c r="A709" s="2379">
        <v>0</v>
      </c>
      <c r="B709" s="2379"/>
      <c r="C709" s="2379"/>
      <c r="D709" s="2384" t="s">
        <v>3520</v>
      </c>
      <c r="E709" s="2384"/>
      <c r="F709" s="2384"/>
      <c r="G709" s="2384" t="s">
        <v>3839</v>
      </c>
      <c r="H709" s="1178">
        <v>6041</v>
      </c>
      <c r="I709" s="1178">
        <v>1</v>
      </c>
      <c r="J709" s="1179" t="s">
        <v>3483</v>
      </c>
      <c r="K709" s="1178">
        <v>6041</v>
      </c>
      <c r="L709" s="1178">
        <v>0</v>
      </c>
      <c r="M709" s="1180">
        <v>0</v>
      </c>
      <c r="N709" s="1181">
        <v>0</v>
      </c>
      <c r="O709" s="1182">
        <v>0</v>
      </c>
      <c r="P709" s="1181">
        <v>0</v>
      </c>
      <c r="Q709" s="2383">
        <v>0</v>
      </c>
      <c r="R709" s="2383"/>
      <c r="S709" s="2385">
        <v>0</v>
      </c>
      <c r="T709" s="2385"/>
      <c r="U709" s="1181">
        <v>0</v>
      </c>
      <c r="V709" s="1181">
        <v>0</v>
      </c>
      <c r="W709" s="1181">
        <v>0</v>
      </c>
      <c r="X709" s="1182">
        <v>0</v>
      </c>
      <c r="Y709" s="1178">
        <v>0</v>
      </c>
      <c r="Z709" s="1181">
        <v>0</v>
      </c>
      <c r="AA709" s="1183" t="s">
        <v>3483</v>
      </c>
      <c r="AB709" s="1184">
        <v>0</v>
      </c>
      <c r="AC709" s="1179" t="s">
        <v>3483</v>
      </c>
      <c r="AD709" s="1185">
        <v>10</v>
      </c>
      <c r="AE709" s="2378" t="s">
        <v>3483</v>
      </c>
      <c r="AF709" s="2378"/>
      <c r="AG709" s="2378"/>
      <c r="AH709" s="2385">
        <v>604.1</v>
      </c>
      <c r="AI709" s="2385"/>
      <c r="AJ709" s="1180">
        <v>0</v>
      </c>
      <c r="AK709" s="2383">
        <v>0</v>
      </c>
      <c r="AL709" s="1178">
        <v>6645.1</v>
      </c>
      <c r="AM709" s="2378" t="s">
        <v>3483</v>
      </c>
      <c r="AN709" s="2378"/>
    </row>
    <row r="710" spans="1:40" ht="11.85" customHeight="1" x14ac:dyDescent="0.2">
      <c r="A710" s="2379"/>
      <c r="B710" s="2379"/>
      <c r="C710" s="2379"/>
      <c r="D710" s="2384"/>
      <c r="E710" s="2384"/>
      <c r="F710" s="2384"/>
      <c r="G710" s="2384"/>
      <c r="H710" s="1186" t="s">
        <v>3483</v>
      </c>
      <c r="I710" s="2386" t="s">
        <v>4007</v>
      </c>
      <c r="J710" s="2386"/>
      <c r="K710" s="2386"/>
      <c r="L710" s="2386"/>
      <c r="M710" s="2386"/>
      <c r="N710" s="2386"/>
      <c r="O710" s="2386"/>
      <c r="P710" s="2386"/>
      <c r="Q710" s="2386"/>
      <c r="R710" s="2386"/>
      <c r="S710" s="2386"/>
      <c r="T710" s="2386"/>
      <c r="U710" s="2386"/>
      <c r="V710" s="2386"/>
      <c r="W710" s="2386"/>
      <c r="X710" s="2386"/>
      <c r="Y710" s="2283" t="s">
        <v>3483</v>
      </c>
      <c r="Z710" s="2283"/>
      <c r="AA710" s="2283"/>
      <c r="AB710" s="2283"/>
      <c r="AC710" s="1179" t="s">
        <v>2403</v>
      </c>
      <c r="AD710" s="1185">
        <v>0</v>
      </c>
      <c r="AE710" s="2383">
        <v>0</v>
      </c>
      <c r="AF710" s="2383"/>
      <c r="AG710" s="2383"/>
      <c r="AH710" s="2383"/>
      <c r="AI710" s="2383"/>
      <c r="AJ710" s="1183" t="s">
        <v>3483</v>
      </c>
      <c r="AK710" s="2383"/>
      <c r="AL710" s="2383">
        <v>0</v>
      </c>
      <c r="AM710" s="2383"/>
      <c r="AN710" s="1183" t="s">
        <v>3483</v>
      </c>
    </row>
    <row r="711" spans="1:40" ht="3" customHeight="1" x14ac:dyDescent="0.2"/>
    <row r="712" spans="1:40" ht="11.85" customHeight="1" x14ac:dyDescent="0.2">
      <c r="A712" s="2379">
        <v>0</v>
      </c>
      <c r="B712" s="2379"/>
      <c r="C712" s="2379"/>
      <c r="D712" s="2380" t="s">
        <v>4247</v>
      </c>
      <c r="E712" s="2380"/>
      <c r="F712" s="2380"/>
      <c r="G712" s="2380" t="s">
        <v>3839</v>
      </c>
      <c r="H712" s="1168">
        <v>6041</v>
      </c>
      <c r="I712" s="1168">
        <v>0</v>
      </c>
      <c r="J712" s="1169" t="s">
        <v>3483</v>
      </c>
      <c r="K712" s="1168">
        <v>0</v>
      </c>
      <c r="L712" s="1168">
        <v>0</v>
      </c>
      <c r="M712" s="1170">
        <v>0</v>
      </c>
      <c r="N712" s="1171">
        <v>0</v>
      </c>
      <c r="O712" s="1172">
        <v>0</v>
      </c>
      <c r="P712" s="1171">
        <v>0</v>
      </c>
      <c r="Q712" s="2376">
        <v>0</v>
      </c>
      <c r="R712" s="2376"/>
      <c r="S712" s="2381">
        <v>0</v>
      </c>
      <c r="T712" s="2381"/>
      <c r="U712" s="1171">
        <v>0</v>
      </c>
      <c r="V712" s="1171">
        <v>0</v>
      </c>
      <c r="W712" s="1171">
        <v>0</v>
      </c>
      <c r="X712" s="1172">
        <v>0</v>
      </c>
      <c r="Y712" s="1168">
        <v>0</v>
      </c>
      <c r="Z712" s="1171">
        <v>0</v>
      </c>
      <c r="AA712" s="1173" t="s">
        <v>3483</v>
      </c>
      <c r="AB712" s="1174">
        <v>0</v>
      </c>
      <c r="AC712" s="1169" t="s">
        <v>4248</v>
      </c>
      <c r="AD712" s="1175">
        <v>10</v>
      </c>
      <c r="AE712" s="2373" t="s">
        <v>3483</v>
      </c>
      <c r="AF712" s="2373"/>
      <c r="AG712" s="2373"/>
      <c r="AH712" s="2373"/>
      <c r="AI712" s="1168">
        <v>0</v>
      </c>
      <c r="AJ712" s="1170">
        <v>0</v>
      </c>
      <c r="AK712" s="2376">
        <v>0</v>
      </c>
      <c r="AL712" s="1168">
        <v>0</v>
      </c>
      <c r="AM712" s="2373" t="s">
        <v>3483</v>
      </c>
      <c r="AN712" s="2373"/>
    </row>
    <row r="713" spans="1:40" ht="11.85" customHeight="1" x14ac:dyDescent="0.2">
      <c r="A713" s="2379"/>
      <c r="B713" s="2379"/>
      <c r="C713" s="2379"/>
      <c r="D713" s="2380"/>
      <c r="E713" s="2380"/>
      <c r="F713" s="2380"/>
      <c r="G713" s="2380"/>
      <c r="H713" s="1176" t="s">
        <v>3483</v>
      </c>
      <c r="I713" s="2374" t="s">
        <v>4007</v>
      </c>
      <c r="J713" s="2374"/>
      <c r="K713" s="2374"/>
      <c r="L713" s="2374"/>
      <c r="M713" s="2374"/>
      <c r="N713" s="2374"/>
      <c r="O713" s="2374"/>
      <c r="P713" s="2374"/>
      <c r="Q713" s="2374"/>
      <c r="R713" s="2374"/>
      <c r="S713" s="2374"/>
      <c r="T713" s="2374"/>
      <c r="U713" s="2374"/>
      <c r="V713" s="2374"/>
      <c r="W713" s="2374"/>
      <c r="X713" s="2374"/>
      <c r="Y713" s="2375" t="s">
        <v>3483</v>
      </c>
      <c r="Z713" s="2375"/>
      <c r="AA713" s="2375"/>
      <c r="AB713" s="2375"/>
      <c r="AC713" s="1169" t="s">
        <v>4249</v>
      </c>
      <c r="AD713" s="1175">
        <v>0</v>
      </c>
      <c r="AE713" s="2376">
        <v>0</v>
      </c>
      <c r="AF713" s="2376"/>
      <c r="AG713" s="2376"/>
      <c r="AH713" s="2376"/>
      <c r="AI713" s="2376"/>
      <c r="AJ713" s="1177" t="s">
        <v>3483</v>
      </c>
      <c r="AK713" s="2376"/>
      <c r="AL713" s="2376">
        <v>0</v>
      </c>
      <c r="AM713" s="2376"/>
      <c r="AN713" s="1173" t="s">
        <v>3483</v>
      </c>
    </row>
    <row r="714" spans="1:40" ht="3" customHeight="1" x14ac:dyDescent="0.2"/>
    <row r="715" spans="1:40" ht="11.85" customHeight="1" x14ac:dyDescent="0.2">
      <c r="A715" s="2379">
        <v>0</v>
      </c>
      <c r="B715" s="2379"/>
      <c r="C715" s="2379"/>
      <c r="D715" s="2384" t="s">
        <v>3837</v>
      </c>
      <c r="E715" s="2384"/>
      <c r="F715" s="2384"/>
      <c r="G715" s="2384" t="s">
        <v>3839</v>
      </c>
      <c r="H715" s="1178">
        <v>6041</v>
      </c>
      <c r="I715" s="1178">
        <v>0</v>
      </c>
      <c r="J715" s="1179" t="s">
        <v>3483</v>
      </c>
      <c r="K715" s="1178">
        <v>0</v>
      </c>
      <c r="L715" s="1178">
        <v>0</v>
      </c>
      <c r="M715" s="1180">
        <v>0</v>
      </c>
      <c r="N715" s="1181">
        <v>0</v>
      </c>
      <c r="O715" s="1182">
        <v>0</v>
      </c>
      <c r="P715" s="1181">
        <v>0</v>
      </c>
      <c r="Q715" s="2383">
        <v>0</v>
      </c>
      <c r="R715" s="2383"/>
      <c r="S715" s="2385">
        <v>0</v>
      </c>
      <c r="T715" s="2385"/>
      <c r="U715" s="1181">
        <v>0</v>
      </c>
      <c r="V715" s="1181">
        <v>0</v>
      </c>
      <c r="W715" s="1181">
        <v>0</v>
      </c>
      <c r="X715" s="1182">
        <v>0</v>
      </c>
      <c r="Y715" s="1178">
        <v>0</v>
      </c>
      <c r="Z715" s="1181">
        <v>0</v>
      </c>
      <c r="AA715" s="1183" t="s">
        <v>3483</v>
      </c>
      <c r="AB715" s="1184">
        <v>0</v>
      </c>
      <c r="AC715" s="1179" t="s">
        <v>4246</v>
      </c>
      <c r="AD715" s="1185">
        <v>15</v>
      </c>
      <c r="AE715" s="2378" t="s">
        <v>3483</v>
      </c>
      <c r="AF715" s="2378"/>
      <c r="AG715" s="2378"/>
      <c r="AH715" s="2378"/>
      <c r="AI715" s="1178">
        <v>0</v>
      </c>
      <c r="AJ715" s="1180">
        <v>0</v>
      </c>
      <c r="AK715" s="2383">
        <v>0</v>
      </c>
      <c r="AL715" s="1178">
        <v>0</v>
      </c>
      <c r="AM715" s="2378" t="s">
        <v>3483</v>
      </c>
      <c r="AN715" s="2378"/>
    </row>
    <row r="716" spans="1:40" ht="11.85" customHeight="1" x14ac:dyDescent="0.2">
      <c r="A716" s="2379"/>
      <c r="B716" s="2379"/>
      <c r="C716" s="2379"/>
      <c r="D716" s="2384"/>
      <c r="E716" s="2384"/>
      <c r="F716" s="2384"/>
      <c r="G716" s="2384"/>
      <c r="H716" s="1186" t="s">
        <v>3483</v>
      </c>
      <c r="I716" s="2386" t="s">
        <v>4007</v>
      </c>
      <c r="J716" s="2386"/>
      <c r="K716" s="2386"/>
      <c r="L716" s="2386"/>
      <c r="M716" s="2386"/>
      <c r="N716" s="2386"/>
      <c r="O716" s="2386"/>
      <c r="P716" s="2386"/>
      <c r="Q716" s="2386"/>
      <c r="R716" s="2386"/>
      <c r="S716" s="2386"/>
      <c r="T716" s="2386"/>
      <c r="U716" s="2386"/>
      <c r="V716" s="2386"/>
      <c r="W716" s="2386"/>
      <c r="X716" s="2386"/>
      <c r="Y716" s="2283" t="s">
        <v>3483</v>
      </c>
      <c r="Z716" s="2283"/>
      <c r="AA716" s="2283"/>
      <c r="AB716" s="2283"/>
      <c r="AC716" s="1179" t="s">
        <v>2403</v>
      </c>
      <c r="AD716" s="1185">
        <v>0</v>
      </c>
      <c r="AE716" s="2383">
        <v>0</v>
      </c>
      <c r="AF716" s="2383"/>
      <c r="AG716" s="2383"/>
      <c r="AH716" s="2383"/>
      <c r="AI716" s="2383"/>
      <c r="AJ716" s="1183" t="s">
        <v>3483</v>
      </c>
      <c r="AK716" s="2383"/>
      <c r="AL716" s="2383">
        <v>0</v>
      </c>
      <c r="AM716" s="2383"/>
      <c r="AN716" s="1183" t="s">
        <v>3483</v>
      </c>
    </row>
    <row r="717" spans="1:40" ht="11.85" customHeight="1" x14ac:dyDescent="0.2">
      <c r="A717" s="2377" t="s">
        <v>3840</v>
      </c>
      <c r="B717" s="2377"/>
      <c r="C717" s="2377"/>
      <c r="D717" s="2377"/>
      <c r="E717" s="2377"/>
      <c r="F717" s="2377"/>
      <c r="G717" s="2377"/>
      <c r="H717" s="2377"/>
      <c r="I717" s="2369">
        <v>5</v>
      </c>
      <c r="J717" s="2369"/>
      <c r="K717" s="1187">
        <v>33942</v>
      </c>
      <c r="L717" s="1187">
        <v>0</v>
      </c>
      <c r="M717" s="2369">
        <v>0</v>
      </c>
      <c r="N717" s="2369"/>
      <c r="O717" s="2369">
        <v>0</v>
      </c>
      <c r="P717" s="2369"/>
      <c r="Q717" s="2369">
        <v>0</v>
      </c>
      <c r="R717" s="2369"/>
      <c r="S717" s="2369">
        <v>0</v>
      </c>
      <c r="T717" s="2369"/>
      <c r="U717" s="2372" t="s">
        <v>3483</v>
      </c>
      <c r="V717" s="2372"/>
      <c r="W717" s="2372"/>
      <c r="X717" s="2372">
        <v>0</v>
      </c>
      <c r="Y717" s="2372"/>
      <c r="Z717" s="2369">
        <v>0</v>
      </c>
      <c r="AA717" s="2369"/>
      <c r="AB717" s="2369"/>
      <c r="AC717" s="2369">
        <v>4392.6000000000004</v>
      </c>
      <c r="AD717" s="2369"/>
      <c r="AE717" s="2369"/>
      <c r="AF717" s="2369"/>
      <c r="AG717" s="2369"/>
      <c r="AH717" s="2369"/>
      <c r="AI717" s="2369"/>
      <c r="AJ717" s="2369">
        <v>0</v>
      </c>
      <c r="AK717" s="2369"/>
      <c r="AL717" s="2370">
        <v>38334.6</v>
      </c>
      <c r="AM717" s="2370"/>
    </row>
    <row r="718" spans="1:40" ht="3" customHeight="1" x14ac:dyDescent="0.2"/>
    <row r="719" spans="1:40" ht="11.85" customHeight="1" x14ac:dyDescent="0.2">
      <c r="A719" s="1967" t="s">
        <v>3567</v>
      </c>
      <c r="B719" s="1967"/>
      <c r="C719" s="1967"/>
      <c r="D719" s="1967"/>
      <c r="E719" s="1967"/>
      <c r="F719" s="1967"/>
      <c r="G719" s="1967"/>
      <c r="H719" s="1967"/>
      <c r="I719" s="2371">
        <v>7</v>
      </c>
      <c r="J719" s="2371"/>
      <c r="K719" s="1187">
        <v>118438</v>
      </c>
      <c r="L719" s="1187">
        <v>0</v>
      </c>
      <c r="M719" s="2369">
        <v>0</v>
      </c>
      <c r="N719" s="2369"/>
      <c r="O719" s="2369">
        <v>0</v>
      </c>
      <c r="P719" s="2369"/>
      <c r="Q719" s="2369">
        <v>0</v>
      </c>
      <c r="R719" s="2369"/>
      <c r="S719" s="2369">
        <v>0</v>
      </c>
      <c r="T719" s="2369"/>
      <c r="U719" s="2372" t="s">
        <v>3483</v>
      </c>
      <c r="V719" s="2372"/>
      <c r="W719" s="2372"/>
      <c r="X719" s="2372">
        <v>0</v>
      </c>
      <c r="Y719" s="2372"/>
      <c r="Z719" s="2369">
        <v>0</v>
      </c>
      <c r="AA719" s="2369"/>
      <c r="AB719" s="2369"/>
      <c r="AC719" s="2369">
        <v>4392.6000000000004</v>
      </c>
      <c r="AD719" s="2369"/>
      <c r="AE719" s="2369"/>
      <c r="AF719" s="2369"/>
      <c r="AG719" s="2369"/>
      <c r="AH719" s="2369"/>
      <c r="AI719" s="2369"/>
      <c r="AJ719" s="2369">
        <v>0</v>
      </c>
      <c r="AK719" s="2369"/>
      <c r="AL719" s="2370">
        <v>122830.6</v>
      </c>
      <c r="AM719" s="2370"/>
    </row>
    <row r="720" spans="1:40" ht="11.85" customHeight="1" x14ac:dyDescent="0.2">
      <c r="S720" s="2282" t="s">
        <v>4028</v>
      </c>
      <c r="T720" s="2282"/>
      <c r="U720" s="2282"/>
      <c r="V720" s="2282"/>
      <c r="W720" s="2282"/>
      <c r="X720" s="2283">
        <v>0</v>
      </c>
      <c r="Y720" s="2283"/>
    </row>
    <row r="721" spans="1:40" ht="11.85" customHeight="1" x14ac:dyDescent="0.2">
      <c r="U721" s="2282" t="s">
        <v>4029</v>
      </c>
      <c r="V721" s="2282"/>
      <c r="W721" s="2282"/>
      <c r="X721" s="2283">
        <v>0</v>
      </c>
      <c r="Y721" s="2283"/>
      <c r="AC721" s="2282" t="s">
        <v>4030</v>
      </c>
      <c r="AD721" s="2282"/>
      <c r="AE721" s="2282"/>
      <c r="AF721" s="2282"/>
      <c r="AG721" s="2282"/>
      <c r="AH721" s="2282"/>
      <c r="AI721" s="2282"/>
      <c r="AJ721" s="2282"/>
      <c r="AK721" s="2282"/>
      <c r="AL721" s="2283">
        <v>0</v>
      </c>
      <c r="AM721" s="2283"/>
    </row>
    <row r="722" spans="1:40" ht="11.85" customHeight="1" x14ac:dyDescent="0.2">
      <c r="U722" s="2282" t="s">
        <v>4031</v>
      </c>
      <c r="V722" s="2282"/>
      <c r="W722" s="2282"/>
      <c r="X722" s="2283">
        <v>0</v>
      </c>
      <c r="Y722" s="2283"/>
      <c r="AC722" s="2282" t="s">
        <v>3483</v>
      </c>
      <c r="AD722" s="2282"/>
      <c r="AE722" s="2282" t="s">
        <v>4032</v>
      </c>
      <c r="AF722" s="2282"/>
      <c r="AG722" s="2282"/>
      <c r="AH722" s="2282"/>
      <c r="AI722" s="2282"/>
      <c r="AJ722" s="2282"/>
      <c r="AK722" s="2282"/>
      <c r="AL722" s="2283"/>
      <c r="AM722" s="2283"/>
    </row>
    <row r="723" spans="1:40" ht="5.85" customHeight="1" x14ac:dyDescent="0.2">
      <c r="AC723" s="2282"/>
      <c r="AD723" s="2282"/>
      <c r="AE723" s="2282"/>
      <c r="AF723" s="2282"/>
      <c r="AG723" s="2282"/>
      <c r="AH723" s="2282"/>
      <c r="AI723" s="2282"/>
      <c r="AJ723" s="2282"/>
      <c r="AK723" s="2282"/>
      <c r="AL723" s="2283"/>
      <c r="AM723" s="2283"/>
    </row>
    <row r="724" spans="1:40" ht="11.85" customHeight="1" x14ac:dyDescent="0.2">
      <c r="A724" s="2357" t="s">
        <v>3483</v>
      </c>
      <c r="B724" s="2357"/>
      <c r="C724" s="2357"/>
      <c r="D724" s="2357"/>
      <c r="E724" s="2357"/>
      <c r="F724" s="2357"/>
      <c r="G724" s="2357"/>
      <c r="H724" s="2357"/>
      <c r="I724" s="2357"/>
      <c r="J724" s="2357"/>
      <c r="K724" s="2357"/>
      <c r="L724" s="2357"/>
      <c r="M724" s="2357"/>
      <c r="N724" s="2357"/>
      <c r="O724" s="2357"/>
      <c r="P724" s="2357"/>
      <c r="Q724" s="2357"/>
      <c r="R724" s="2357"/>
      <c r="S724" s="2357"/>
      <c r="T724" s="2357"/>
      <c r="U724" s="2357"/>
      <c r="V724" s="2357"/>
      <c r="W724" s="2357"/>
      <c r="X724" s="2357"/>
      <c r="Y724" s="2357"/>
      <c r="Z724" s="2357"/>
      <c r="AA724" s="2357"/>
      <c r="AB724" s="2357"/>
      <c r="AC724" s="2357"/>
      <c r="AD724" s="2357"/>
      <c r="AE724" s="2357"/>
      <c r="AF724" s="2357"/>
      <c r="AG724" s="2357"/>
      <c r="AH724" s="2357"/>
      <c r="AI724" s="2357"/>
      <c r="AJ724" s="2357"/>
      <c r="AK724" s="2357"/>
      <c r="AL724" s="2357"/>
      <c r="AM724" s="2357"/>
    </row>
    <row r="725" spans="1:40" ht="23.25" customHeight="1" x14ac:dyDescent="0.2">
      <c r="E725" s="2190" t="s">
        <v>3841</v>
      </c>
      <c r="F725" s="2190"/>
      <c r="G725" s="2190"/>
      <c r="H725" s="2190"/>
      <c r="I725" s="2190"/>
      <c r="J725" s="2190"/>
      <c r="K725" s="2190"/>
      <c r="L725" s="2190"/>
      <c r="M725" s="2190"/>
      <c r="N725" s="2190"/>
      <c r="O725" s="2190"/>
      <c r="P725" s="2190"/>
      <c r="Q725" s="2190"/>
      <c r="R725" s="2190"/>
      <c r="S725" s="2190"/>
      <c r="T725" s="2190"/>
      <c r="U725" s="2190"/>
      <c r="V725" s="2190"/>
      <c r="W725" s="2190"/>
      <c r="X725" s="2190"/>
      <c r="Y725" s="2190"/>
      <c r="Z725" s="2190"/>
      <c r="AA725" s="2190"/>
      <c r="AB725" s="2190"/>
      <c r="AC725" s="2190"/>
      <c r="AD725" s="2190"/>
      <c r="AE725" s="2190"/>
      <c r="AF725" s="2190"/>
      <c r="AG725" s="2190"/>
      <c r="AH725" s="2190"/>
      <c r="AI725" s="2190"/>
      <c r="AJ725" s="2190"/>
      <c r="AK725" s="2190"/>
      <c r="AL725" s="2190"/>
      <c r="AM725" s="2190"/>
    </row>
    <row r="726" spans="1:40" ht="5.85" customHeight="1" x14ac:dyDescent="0.2"/>
    <row r="727" spans="1:40" ht="11.85" customHeight="1" x14ac:dyDescent="0.2">
      <c r="A727" s="2379">
        <v>0</v>
      </c>
      <c r="B727" s="2379"/>
      <c r="C727" s="2379"/>
      <c r="D727" s="2380" t="s">
        <v>4250</v>
      </c>
      <c r="E727" s="2380"/>
      <c r="F727" s="2380"/>
      <c r="G727" s="2380" t="s">
        <v>4251</v>
      </c>
      <c r="H727" s="1168">
        <v>7933</v>
      </c>
      <c r="I727" s="1168">
        <v>1</v>
      </c>
      <c r="J727" s="1169" t="s">
        <v>3483</v>
      </c>
      <c r="K727" s="1168">
        <v>7933</v>
      </c>
      <c r="L727" s="1168">
        <v>0</v>
      </c>
      <c r="M727" s="1170">
        <v>0</v>
      </c>
      <c r="N727" s="1171">
        <v>0</v>
      </c>
      <c r="O727" s="1172">
        <v>0</v>
      </c>
      <c r="P727" s="1171">
        <v>0</v>
      </c>
      <c r="Q727" s="2376">
        <v>0</v>
      </c>
      <c r="R727" s="2376"/>
      <c r="S727" s="2381">
        <v>0</v>
      </c>
      <c r="T727" s="2381"/>
      <c r="U727" s="1171">
        <v>0</v>
      </c>
      <c r="V727" s="1171">
        <v>0</v>
      </c>
      <c r="W727" s="1171">
        <v>0</v>
      </c>
      <c r="X727" s="1172">
        <v>0</v>
      </c>
      <c r="Y727" s="1168">
        <v>0</v>
      </c>
      <c r="Z727" s="1171">
        <v>0</v>
      </c>
      <c r="AA727" s="1173" t="s">
        <v>3483</v>
      </c>
      <c r="AB727" s="1174">
        <v>0</v>
      </c>
      <c r="AC727" s="1169" t="s">
        <v>4252</v>
      </c>
      <c r="AD727" s="1175">
        <v>0</v>
      </c>
      <c r="AE727" s="2373" t="s">
        <v>3483</v>
      </c>
      <c r="AF727" s="2373"/>
      <c r="AG727" s="2373"/>
      <c r="AH727" s="2373"/>
      <c r="AI727" s="1168">
        <v>0</v>
      </c>
      <c r="AJ727" s="1170">
        <v>0</v>
      </c>
      <c r="AK727" s="2376">
        <v>0</v>
      </c>
      <c r="AL727" s="1168">
        <v>7933</v>
      </c>
      <c r="AM727" s="2373" t="s">
        <v>3483</v>
      </c>
      <c r="AN727" s="2373"/>
    </row>
    <row r="728" spans="1:40" ht="11.85" customHeight="1" x14ac:dyDescent="0.2">
      <c r="A728" s="2379"/>
      <c r="B728" s="2379"/>
      <c r="C728" s="2379"/>
      <c r="D728" s="2380"/>
      <c r="E728" s="2380"/>
      <c r="F728" s="2380"/>
      <c r="G728" s="2380"/>
      <c r="H728" s="1176" t="s">
        <v>3483</v>
      </c>
      <c r="I728" s="2374" t="s">
        <v>4007</v>
      </c>
      <c r="J728" s="2374"/>
      <c r="K728" s="2374"/>
      <c r="L728" s="2374"/>
      <c r="M728" s="2374"/>
      <c r="N728" s="2374"/>
      <c r="O728" s="2374"/>
      <c r="P728" s="2374"/>
      <c r="Q728" s="2374"/>
      <c r="R728" s="2374"/>
      <c r="S728" s="2374"/>
      <c r="T728" s="2374"/>
      <c r="U728" s="2374"/>
      <c r="V728" s="2374"/>
      <c r="W728" s="2374"/>
      <c r="X728" s="2374"/>
      <c r="Y728" s="2375" t="s">
        <v>3483</v>
      </c>
      <c r="Z728" s="2375"/>
      <c r="AA728" s="2375"/>
      <c r="AB728" s="2375"/>
      <c r="AC728" s="1169" t="s">
        <v>2403</v>
      </c>
      <c r="AD728" s="1175">
        <v>0</v>
      </c>
      <c r="AE728" s="2376">
        <v>0</v>
      </c>
      <c r="AF728" s="2376"/>
      <c r="AG728" s="2376"/>
      <c r="AH728" s="2376"/>
      <c r="AI728" s="2376"/>
      <c r="AJ728" s="1177" t="s">
        <v>3483</v>
      </c>
      <c r="AK728" s="2376"/>
      <c r="AL728" s="2376">
        <v>0</v>
      </c>
      <c r="AM728" s="2376"/>
      <c r="AN728" s="1173" t="s">
        <v>3483</v>
      </c>
    </row>
    <row r="729" spans="1:40" ht="3" customHeight="1" x14ac:dyDescent="0.2"/>
    <row r="730" spans="1:40" ht="11.85" customHeight="1" x14ac:dyDescent="0.2">
      <c r="A730" s="2379">
        <v>0</v>
      </c>
      <c r="B730" s="2379"/>
      <c r="C730" s="2379"/>
      <c r="D730" s="2384" t="s">
        <v>3824</v>
      </c>
      <c r="E730" s="2384"/>
      <c r="F730" s="2384"/>
      <c r="G730" s="2384" t="s">
        <v>4251</v>
      </c>
      <c r="H730" s="1178">
        <v>7933</v>
      </c>
      <c r="I730" s="1178">
        <v>1</v>
      </c>
      <c r="J730" s="1179" t="s">
        <v>3483</v>
      </c>
      <c r="K730" s="1178">
        <v>7933</v>
      </c>
      <c r="L730" s="1178">
        <v>0</v>
      </c>
      <c r="M730" s="1180">
        <v>0</v>
      </c>
      <c r="N730" s="1181">
        <v>0</v>
      </c>
      <c r="O730" s="1182">
        <v>0</v>
      </c>
      <c r="P730" s="1181">
        <v>0</v>
      </c>
      <c r="Q730" s="2383">
        <v>0</v>
      </c>
      <c r="R730" s="2383"/>
      <c r="S730" s="2385">
        <v>0</v>
      </c>
      <c r="T730" s="2385"/>
      <c r="U730" s="1181">
        <v>0</v>
      </c>
      <c r="V730" s="1181">
        <v>0</v>
      </c>
      <c r="W730" s="1181">
        <v>0</v>
      </c>
      <c r="X730" s="1182">
        <v>0</v>
      </c>
      <c r="Y730" s="1178">
        <v>0</v>
      </c>
      <c r="Z730" s="1181">
        <v>0</v>
      </c>
      <c r="AA730" s="1183" t="s">
        <v>3483</v>
      </c>
      <c r="AB730" s="1184">
        <v>0</v>
      </c>
      <c r="AC730" s="1179" t="s">
        <v>4253</v>
      </c>
      <c r="AD730" s="1185">
        <v>15</v>
      </c>
      <c r="AE730" s="2378" t="s">
        <v>3483</v>
      </c>
      <c r="AF730" s="2378"/>
      <c r="AG730" s="2385">
        <v>1189.95</v>
      </c>
      <c r="AH730" s="2385"/>
      <c r="AI730" s="2385"/>
      <c r="AJ730" s="1180">
        <v>0</v>
      </c>
      <c r="AK730" s="2383">
        <v>0</v>
      </c>
      <c r="AL730" s="1178">
        <v>9122.9500000000007</v>
      </c>
      <c r="AM730" s="2378" t="s">
        <v>3483</v>
      </c>
      <c r="AN730" s="2378"/>
    </row>
    <row r="731" spans="1:40" ht="11.85" customHeight="1" x14ac:dyDescent="0.2">
      <c r="A731" s="2379"/>
      <c r="B731" s="2379"/>
      <c r="C731" s="2379"/>
      <c r="D731" s="2384"/>
      <c r="E731" s="2384"/>
      <c r="F731" s="2384"/>
      <c r="G731" s="2384"/>
      <c r="H731" s="1186" t="s">
        <v>3483</v>
      </c>
      <c r="I731" s="2386" t="s">
        <v>4007</v>
      </c>
      <c r="J731" s="2386"/>
      <c r="K731" s="2386"/>
      <c r="L731" s="2386"/>
      <c r="M731" s="2386"/>
      <c r="N731" s="2386"/>
      <c r="O731" s="2386"/>
      <c r="P731" s="2386"/>
      <c r="Q731" s="2386"/>
      <c r="R731" s="2386"/>
      <c r="S731" s="2386"/>
      <c r="T731" s="2386"/>
      <c r="U731" s="2386"/>
      <c r="V731" s="2386"/>
      <c r="W731" s="2386"/>
      <c r="X731" s="2386"/>
      <c r="Y731" s="2283" t="s">
        <v>3483</v>
      </c>
      <c r="Z731" s="2283"/>
      <c r="AA731" s="2283"/>
      <c r="AB731" s="2283"/>
      <c r="AC731" s="1179" t="s">
        <v>2403</v>
      </c>
      <c r="AD731" s="1185">
        <v>0</v>
      </c>
      <c r="AE731" s="2383">
        <v>0</v>
      </c>
      <c r="AF731" s="2383"/>
      <c r="AG731" s="2383"/>
      <c r="AH731" s="2383"/>
      <c r="AI731" s="2383"/>
      <c r="AJ731" s="1183" t="s">
        <v>3483</v>
      </c>
      <c r="AK731" s="2383"/>
      <c r="AL731" s="2383">
        <v>0</v>
      </c>
      <c r="AM731" s="2383"/>
      <c r="AN731" s="1183" t="s">
        <v>3483</v>
      </c>
    </row>
    <row r="732" spans="1:40" ht="3" customHeight="1" x14ac:dyDescent="0.2"/>
    <row r="733" spans="1:40" ht="11.85" customHeight="1" x14ac:dyDescent="0.2">
      <c r="A733" s="2379">
        <v>0</v>
      </c>
      <c r="B733" s="2379"/>
      <c r="C733" s="2379"/>
      <c r="D733" s="2380" t="s">
        <v>3520</v>
      </c>
      <c r="E733" s="2380"/>
      <c r="F733" s="2380"/>
      <c r="G733" s="2380" t="s">
        <v>4254</v>
      </c>
      <c r="H733" s="1168">
        <v>6758</v>
      </c>
      <c r="I733" s="1168">
        <v>0.5</v>
      </c>
      <c r="J733" s="1169" t="s">
        <v>3483</v>
      </c>
      <c r="K733" s="1168">
        <v>3379</v>
      </c>
      <c r="L733" s="1168">
        <v>0</v>
      </c>
      <c r="M733" s="1170">
        <v>0</v>
      </c>
      <c r="N733" s="1171">
        <v>0</v>
      </c>
      <c r="O733" s="1172">
        <v>0</v>
      </c>
      <c r="P733" s="1171">
        <v>0</v>
      </c>
      <c r="Q733" s="2376">
        <v>0</v>
      </c>
      <c r="R733" s="2376"/>
      <c r="S733" s="2381">
        <v>0</v>
      </c>
      <c r="T733" s="2381"/>
      <c r="U733" s="1171">
        <v>0</v>
      </c>
      <c r="V733" s="1171">
        <v>0</v>
      </c>
      <c r="W733" s="1171">
        <v>0</v>
      </c>
      <c r="X733" s="1172">
        <v>0</v>
      </c>
      <c r="Y733" s="1168">
        <v>0</v>
      </c>
      <c r="Z733" s="1171">
        <v>0</v>
      </c>
      <c r="AA733" s="1173" t="s">
        <v>3483</v>
      </c>
      <c r="AB733" s="1174">
        <v>0</v>
      </c>
      <c r="AC733" s="1169" t="s">
        <v>3483</v>
      </c>
      <c r="AD733" s="1175">
        <v>10</v>
      </c>
      <c r="AE733" s="2373" t="s">
        <v>3483</v>
      </c>
      <c r="AF733" s="2373"/>
      <c r="AG733" s="2373"/>
      <c r="AH733" s="2381">
        <v>337.9</v>
      </c>
      <c r="AI733" s="2381"/>
      <c r="AJ733" s="1170">
        <v>0</v>
      </c>
      <c r="AK733" s="2376">
        <v>0</v>
      </c>
      <c r="AL733" s="1168">
        <v>3716.9</v>
      </c>
      <c r="AM733" s="2373" t="s">
        <v>3483</v>
      </c>
      <c r="AN733" s="2373"/>
    </row>
    <row r="734" spans="1:40" ht="11.85" customHeight="1" x14ac:dyDescent="0.2">
      <c r="A734" s="2379"/>
      <c r="B734" s="2379"/>
      <c r="C734" s="2379"/>
      <c r="D734" s="2380"/>
      <c r="E734" s="2380"/>
      <c r="F734" s="2380"/>
      <c r="G734" s="2380"/>
      <c r="H734" s="1176" t="s">
        <v>3483</v>
      </c>
      <c r="I734" s="2374" t="s">
        <v>4007</v>
      </c>
      <c r="J734" s="2374"/>
      <c r="K734" s="2374"/>
      <c r="L734" s="2374"/>
      <c r="M734" s="2374"/>
      <c r="N734" s="2374"/>
      <c r="O734" s="2374"/>
      <c r="P734" s="2374"/>
      <c r="Q734" s="2374"/>
      <c r="R734" s="2374"/>
      <c r="S734" s="2374"/>
      <c r="T734" s="2374"/>
      <c r="U734" s="2374"/>
      <c r="V734" s="2374"/>
      <c r="W734" s="2374"/>
      <c r="X734" s="2374"/>
      <c r="Y734" s="2375" t="s">
        <v>3483</v>
      </c>
      <c r="Z734" s="2375"/>
      <c r="AA734" s="2375"/>
      <c r="AB734" s="2375"/>
      <c r="AC734" s="1169" t="s">
        <v>2403</v>
      </c>
      <c r="AD734" s="1175">
        <v>0</v>
      </c>
      <c r="AE734" s="2376">
        <v>0</v>
      </c>
      <c r="AF734" s="2376"/>
      <c r="AG734" s="2376"/>
      <c r="AH734" s="2376"/>
      <c r="AI734" s="2376"/>
      <c r="AJ734" s="1177" t="s">
        <v>3483</v>
      </c>
      <c r="AK734" s="2376"/>
      <c r="AL734" s="2376">
        <v>0</v>
      </c>
      <c r="AM734" s="2376"/>
      <c r="AN734" s="1173" t="s">
        <v>3483</v>
      </c>
    </row>
    <row r="735" spans="1:40" ht="3" customHeight="1" x14ac:dyDescent="0.2"/>
    <row r="736" spans="1:40" ht="11.85" customHeight="1" x14ac:dyDescent="0.2">
      <c r="A736" s="2379">
        <v>0</v>
      </c>
      <c r="B736" s="2379"/>
      <c r="C736" s="2379"/>
      <c r="D736" s="2384" t="s">
        <v>3520</v>
      </c>
      <c r="E736" s="2384"/>
      <c r="F736" s="2384"/>
      <c r="G736" s="2384" t="s">
        <v>3842</v>
      </c>
      <c r="H736" s="1178">
        <v>7933</v>
      </c>
      <c r="I736" s="1178">
        <v>1</v>
      </c>
      <c r="J736" s="1179" t="s">
        <v>3483</v>
      </c>
      <c r="K736" s="1178">
        <v>7933</v>
      </c>
      <c r="L736" s="1178">
        <v>0</v>
      </c>
      <c r="M736" s="1180">
        <v>0</v>
      </c>
      <c r="N736" s="1181">
        <v>0</v>
      </c>
      <c r="O736" s="1182">
        <v>0</v>
      </c>
      <c r="P736" s="1181">
        <v>0</v>
      </c>
      <c r="Q736" s="2383">
        <v>0</v>
      </c>
      <c r="R736" s="2383"/>
      <c r="S736" s="2385">
        <v>0</v>
      </c>
      <c r="T736" s="2385"/>
      <c r="U736" s="1181">
        <v>0</v>
      </c>
      <c r="V736" s="1181">
        <v>0</v>
      </c>
      <c r="W736" s="1181">
        <v>0</v>
      </c>
      <c r="X736" s="1182">
        <v>0</v>
      </c>
      <c r="Y736" s="1178">
        <v>0</v>
      </c>
      <c r="Z736" s="1181">
        <v>0</v>
      </c>
      <c r="AA736" s="1183" t="s">
        <v>3483</v>
      </c>
      <c r="AB736" s="1184">
        <v>0</v>
      </c>
      <c r="AC736" s="1179" t="s">
        <v>3483</v>
      </c>
      <c r="AD736" s="1185">
        <v>10</v>
      </c>
      <c r="AE736" s="2378" t="s">
        <v>3483</v>
      </c>
      <c r="AF736" s="2378"/>
      <c r="AG736" s="2378"/>
      <c r="AH736" s="2385">
        <v>793.3</v>
      </c>
      <c r="AI736" s="2385"/>
      <c r="AJ736" s="1180">
        <v>0</v>
      </c>
      <c r="AK736" s="2383">
        <v>0</v>
      </c>
      <c r="AL736" s="1178">
        <v>8726.2999999999993</v>
      </c>
      <c r="AM736" s="2378" t="s">
        <v>3483</v>
      </c>
      <c r="AN736" s="2378"/>
    </row>
    <row r="737" spans="1:40" ht="11.85" customHeight="1" x14ac:dyDescent="0.2">
      <c r="A737" s="2379"/>
      <c r="B737" s="2379"/>
      <c r="C737" s="2379"/>
      <c r="D737" s="2384"/>
      <c r="E737" s="2384"/>
      <c r="F737" s="2384"/>
      <c r="G737" s="2384"/>
      <c r="H737" s="1186" t="s">
        <v>3483</v>
      </c>
      <c r="I737" s="2386" t="s">
        <v>4007</v>
      </c>
      <c r="J737" s="2386"/>
      <c r="K737" s="2386"/>
      <c r="L737" s="2386"/>
      <c r="M737" s="2386"/>
      <c r="N737" s="2386"/>
      <c r="O737" s="2386"/>
      <c r="P737" s="2386"/>
      <c r="Q737" s="2386"/>
      <c r="R737" s="2386"/>
      <c r="S737" s="2386"/>
      <c r="T737" s="2386"/>
      <c r="U737" s="2386"/>
      <c r="V737" s="2386"/>
      <c r="W737" s="2386"/>
      <c r="X737" s="2386"/>
      <c r="Y737" s="2283" t="s">
        <v>3483</v>
      </c>
      <c r="Z737" s="2283"/>
      <c r="AA737" s="2283"/>
      <c r="AB737" s="2283"/>
      <c r="AC737" s="1179" t="s">
        <v>2403</v>
      </c>
      <c r="AD737" s="1185">
        <v>0</v>
      </c>
      <c r="AE737" s="2383">
        <v>0</v>
      </c>
      <c r="AF737" s="2383"/>
      <c r="AG737" s="2383"/>
      <c r="AH737" s="2383"/>
      <c r="AI737" s="2383"/>
      <c r="AJ737" s="1183" t="s">
        <v>3483</v>
      </c>
      <c r="AK737" s="2383"/>
      <c r="AL737" s="2383">
        <v>0</v>
      </c>
      <c r="AM737" s="2383"/>
      <c r="AN737" s="1183" t="s">
        <v>3483</v>
      </c>
    </row>
    <row r="738" spans="1:40" ht="3" customHeight="1" x14ac:dyDescent="0.2"/>
    <row r="739" spans="1:40" ht="11.85" customHeight="1" x14ac:dyDescent="0.2">
      <c r="A739" s="2379">
        <v>0</v>
      </c>
      <c r="B739" s="2379"/>
      <c r="C739" s="2379"/>
      <c r="D739" s="2380" t="s">
        <v>4255</v>
      </c>
      <c r="E739" s="2380"/>
      <c r="F739" s="2380"/>
      <c r="G739" s="2380" t="s">
        <v>3842</v>
      </c>
      <c r="H739" s="1168">
        <v>7933</v>
      </c>
      <c r="I739" s="1168">
        <v>1</v>
      </c>
      <c r="J739" s="1169" t="s">
        <v>3483</v>
      </c>
      <c r="K739" s="1168">
        <v>7933</v>
      </c>
      <c r="L739" s="1168">
        <v>0</v>
      </c>
      <c r="M739" s="1170">
        <v>0</v>
      </c>
      <c r="N739" s="1171">
        <v>0</v>
      </c>
      <c r="O739" s="1172">
        <v>0</v>
      </c>
      <c r="P739" s="1171">
        <v>0</v>
      </c>
      <c r="Q739" s="2376">
        <v>0</v>
      </c>
      <c r="R739" s="2376"/>
      <c r="S739" s="2381">
        <v>0</v>
      </c>
      <c r="T739" s="2381"/>
      <c r="U739" s="1171">
        <v>0</v>
      </c>
      <c r="V739" s="1171">
        <v>0</v>
      </c>
      <c r="W739" s="1171">
        <v>0</v>
      </c>
      <c r="X739" s="1172">
        <v>0</v>
      </c>
      <c r="Y739" s="1168">
        <v>0</v>
      </c>
      <c r="Z739" s="1171">
        <v>0</v>
      </c>
      <c r="AA739" s="1173" t="s">
        <v>3483</v>
      </c>
      <c r="AB739" s="1174">
        <v>0</v>
      </c>
      <c r="AC739" s="1169" t="s">
        <v>4256</v>
      </c>
      <c r="AD739" s="1175">
        <v>10</v>
      </c>
      <c r="AE739" s="2373" t="s">
        <v>3483</v>
      </c>
      <c r="AF739" s="2373"/>
      <c r="AG739" s="2373"/>
      <c r="AH739" s="2381">
        <v>793.3</v>
      </c>
      <c r="AI739" s="2381"/>
      <c r="AJ739" s="1170">
        <v>0</v>
      </c>
      <c r="AK739" s="2376">
        <v>0</v>
      </c>
      <c r="AL739" s="1168">
        <v>8726.2999999999993</v>
      </c>
      <c r="AM739" s="2373" t="s">
        <v>3483</v>
      </c>
      <c r="AN739" s="2373"/>
    </row>
    <row r="740" spans="1:40" ht="11.85" customHeight="1" x14ac:dyDescent="0.2">
      <c r="A740" s="2379"/>
      <c r="B740" s="2379"/>
      <c r="C740" s="2379"/>
      <c r="D740" s="2380"/>
      <c r="E740" s="2380"/>
      <c r="F740" s="2380"/>
      <c r="G740" s="2380"/>
      <c r="H740" s="1176" t="s">
        <v>3483</v>
      </c>
      <c r="I740" s="2374" t="s">
        <v>4007</v>
      </c>
      <c r="J740" s="2374"/>
      <c r="K740" s="2374"/>
      <c r="L740" s="2374"/>
      <c r="M740" s="2374"/>
      <c r="N740" s="2374"/>
      <c r="O740" s="2374"/>
      <c r="P740" s="2374"/>
      <c r="Q740" s="2374"/>
      <c r="R740" s="2374"/>
      <c r="S740" s="2374"/>
      <c r="T740" s="2374"/>
      <c r="U740" s="2374"/>
      <c r="V740" s="2374"/>
      <c r="W740" s="2374"/>
      <c r="X740" s="2374"/>
      <c r="Y740" s="2375" t="s">
        <v>3483</v>
      </c>
      <c r="Z740" s="2375"/>
      <c r="AA740" s="2375"/>
      <c r="AB740" s="2375"/>
      <c r="AC740" s="1169" t="s">
        <v>2403</v>
      </c>
      <c r="AD740" s="1175">
        <v>0</v>
      </c>
      <c r="AE740" s="2376">
        <v>0</v>
      </c>
      <c r="AF740" s="2376"/>
      <c r="AG740" s="2376"/>
      <c r="AH740" s="2376"/>
      <c r="AI740" s="2376"/>
      <c r="AJ740" s="1177" t="s">
        <v>3483</v>
      </c>
      <c r="AK740" s="2376"/>
      <c r="AL740" s="2376">
        <v>0</v>
      </c>
      <c r="AM740" s="2376"/>
      <c r="AN740" s="1173" t="s">
        <v>3483</v>
      </c>
    </row>
    <row r="741" spans="1:40" ht="11.85" customHeight="1" x14ac:dyDescent="0.2">
      <c r="A741" s="2377" t="s">
        <v>3840</v>
      </c>
      <c r="B741" s="2377"/>
      <c r="C741" s="2377"/>
      <c r="D741" s="2377"/>
      <c r="E741" s="2377"/>
      <c r="F741" s="2377"/>
      <c r="G741" s="2377"/>
      <c r="H741" s="2377"/>
      <c r="I741" s="2369">
        <v>4.5</v>
      </c>
      <c r="J741" s="2369"/>
      <c r="K741" s="1187">
        <v>35111</v>
      </c>
      <c r="L741" s="1187">
        <v>0</v>
      </c>
      <c r="M741" s="2369">
        <v>0</v>
      </c>
      <c r="N741" s="2369"/>
      <c r="O741" s="2369">
        <v>0</v>
      </c>
      <c r="P741" s="2369"/>
      <c r="Q741" s="2369">
        <v>0</v>
      </c>
      <c r="R741" s="2369"/>
      <c r="S741" s="2369">
        <v>0</v>
      </c>
      <c r="T741" s="2369"/>
      <c r="U741" s="2372" t="s">
        <v>3483</v>
      </c>
      <c r="V741" s="2372"/>
      <c r="W741" s="2372"/>
      <c r="X741" s="2372">
        <v>0</v>
      </c>
      <c r="Y741" s="2372"/>
      <c r="Z741" s="2369">
        <v>0</v>
      </c>
      <c r="AA741" s="2369"/>
      <c r="AB741" s="2369"/>
      <c r="AC741" s="2369">
        <v>3114.45</v>
      </c>
      <c r="AD741" s="2369"/>
      <c r="AE741" s="2369"/>
      <c r="AF741" s="2369"/>
      <c r="AG741" s="2369"/>
      <c r="AH741" s="2369"/>
      <c r="AI741" s="2369"/>
      <c r="AJ741" s="2369">
        <v>0</v>
      </c>
      <c r="AK741" s="2369"/>
      <c r="AL741" s="2370">
        <v>38225.449999999997</v>
      </c>
      <c r="AM741" s="2370"/>
    </row>
    <row r="742" spans="1:40" ht="0.2" customHeight="1" x14ac:dyDescent="0.2"/>
    <row r="743" spans="1:40" ht="11.85" customHeight="1" x14ac:dyDescent="0.2">
      <c r="R743" s="2340" t="s">
        <v>4257</v>
      </c>
      <c r="S743" s="2340"/>
      <c r="Z743" s="2368" t="s">
        <v>3988</v>
      </c>
      <c r="AA743" s="2368"/>
      <c r="AB743" s="2368"/>
      <c r="AC743" s="2368"/>
      <c r="AD743" s="2368"/>
      <c r="AE743" s="2368"/>
      <c r="AF743" s="2368"/>
      <c r="AG743" s="2368"/>
      <c r="AH743" s="2368"/>
      <c r="AI743" s="2368"/>
      <c r="AJ743" s="2368"/>
      <c r="AK743" s="2368"/>
      <c r="AL743" s="2368"/>
      <c r="AM743" s="2368"/>
    </row>
    <row r="744" spans="1:40" ht="11.85" customHeight="1" x14ac:dyDescent="0.2">
      <c r="A744" s="2344" t="s">
        <v>3484</v>
      </c>
      <c r="B744" s="2345"/>
      <c r="C744" s="2346"/>
      <c r="D744" s="2353" t="s">
        <v>3485</v>
      </c>
      <c r="E744" s="2354"/>
      <c r="F744" s="2355"/>
      <c r="G744" s="2164" t="s">
        <v>3486</v>
      </c>
      <c r="H744" s="2362" t="s">
        <v>3989</v>
      </c>
      <c r="I744" s="2303" t="s">
        <v>3487</v>
      </c>
      <c r="J744" s="2305"/>
      <c r="K744" s="2311" t="s">
        <v>3990</v>
      </c>
      <c r="L744" s="2316" t="s">
        <v>3488</v>
      </c>
      <c r="M744" s="2317"/>
      <c r="N744" s="2317"/>
      <c r="O744" s="2317"/>
      <c r="P744" s="2317"/>
      <c r="Q744" s="2317"/>
      <c r="R744" s="2317"/>
      <c r="S744" s="2317"/>
      <c r="T744" s="2318"/>
      <c r="U744" s="2316" t="s">
        <v>3489</v>
      </c>
      <c r="V744" s="2317"/>
      <c r="W744" s="2317"/>
      <c r="X744" s="2317"/>
      <c r="Y744" s="2317"/>
      <c r="Z744" s="2317"/>
      <c r="AA744" s="2317"/>
      <c r="AB744" s="2317"/>
      <c r="AC744" s="2317"/>
      <c r="AD744" s="2317"/>
      <c r="AE744" s="2317"/>
      <c r="AF744" s="2317"/>
      <c r="AG744" s="2317"/>
      <c r="AH744" s="2317"/>
      <c r="AI744" s="2318"/>
      <c r="AJ744" s="2319" t="s">
        <v>3991</v>
      </c>
      <c r="AK744" s="2320"/>
      <c r="AL744" s="2325" t="s">
        <v>3490</v>
      </c>
      <c r="AM744" s="2326"/>
    </row>
    <row r="745" spans="1:40" ht="17.45" customHeight="1" x14ac:dyDescent="0.2">
      <c r="A745" s="2347"/>
      <c r="B745" s="2348"/>
      <c r="C745" s="2349"/>
      <c r="D745" s="2356"/>
      <c r="E745" s="2357"/>
      <c r="F745" s="2358"/>
      <c r="G745" s="2165"/>
      <c r="H745" s="2363"/>
      <c r="I745" s="2365"/>
      <c r="J745" s="2366"/>
      <c r="K745" s="2367"/>
      <c r="L745" s="2331" t="s">
        <v>3491</v>
      </c>
      <c r="M745" s="2325" t="s">
        <v>3992</v>
      </c>
      <c r="N745" s="2326"/>
      <c r="O745" s="2325" t="s">
        <v>3492</v>
      </c>
      <c r="P745" s="2326"/>
      <c r="Q745" s="2334" t="s">
        <v>3993</v>
      </c>
      <c r="R745" s="2335"/>
      <c r="S745" s="2340" t="s">
        <v>3483</v>
      </c>
      <c r="T745" s="2341" t="s">
        <v>3994</v>
      </c>
      <c r="U745" s="2294" t="s">
        <v>3493</v>
      </c>
      <c r="V745" s="2295"/>
      <c r="W745" s="2295"/>
      <c r="X745" s="2295"/>
      <c r="Y745" s="2296"/>
      <c r="Z745" s="2297" t="s">
        <v>3995</v>
      </c>
      <c r="AA745" s="2298"/>
      <c r="AB745" s="2299"/>
      <c r="AC745" s="2303" t="s">
        <v>3996</v>
      </c>
      <c r="AD745" s="2304"/>
      <c r="AE745" s="2304"/>
      <c r="AF745" s="2304"/>
      <c r="AG745" s="2304"/>
      <c r="AH745" s="2304"/>
      <c r="AI745" s="2305"/>
      <c r="AJ745" s="2321"/>
      <c r="AK745" s="2322"/>
      <c r="AL745" s="2327"/>
      <c r="AM745" s="2328"/>
    </row>
    <row r="746" spans="1:40" ht="35.1" customHeight="1" x14ac:dyDescent="0.2">
      <c r="A746" s="2347"/>
      <c r="B746" s="2348"/>
      <c r="C746" s="2349"/>
      <c r="D746" s="2356"/>
      <c r="E746" s="2357"/>
      <c r="F746" s="2358"/>
      <c r="G746" s="2165"/>
      <c r="H746" s="2363"/>
      <c r="I746" s="2365"/>
      <c r="J746" s="2366"/>
      <c r="K746" s="2367"/>
      <c r="L746" s="2332"/>
      <c r="M746" s="2327"/>
      <c r="N746" s="2328"/>
      <c r="O746" s="2329"/>
      <c r="P746" s="2330"/>
      <c r="Q746" s="2336"/>
      <c r="R746" s="2337"/>
      <c r="S746" s="2340"/>
      <c r="T746" s="2342"/>
      <c r="U746" s="2309" t="s">
        <v>3495</v>
      </c>
      <c r="V746" s="2309" t="s">
        <v>3496</v>
      </c>
      <c r="W746" s="2311" t="s">
        <v>3497</v>
      </c>
      <c r="X746" s="2311" t="s">
        <v>3498</v>
      </c>
      <c r="Y746" s="2311" t="s">
        <v>3499</v>
      </c>
      <c r="Z746" s="2300"/>
      <c r="AA746" s="2301"/>
      <c r="AB746" s="2302"/>
      <c r="AC746" s="2306"/>
      <c r="AD746" s="2307"/>
      <c r="AE746" s="2307"/>
      <c r="AF746" s="2307"/>
      <c r="AG746" s="2307"/>
      <c r="AH746" s="2307"/>
      <c r="AI746" s="2308"/>
      <c r="AJ746" s="2323"/>
      <c r="AK746" s="2324"/>
      <c r="AL746" s="2327"/>
      <c r="AM746" s="2328"/>
    </row>
    <row r="747" spans="1:40" ht="17.45" customHeight="1" x14ac:dyDescent="0.2">
      <c r="A747" s="2350"/>
      <c r="B747" s="2351"/>
      <c r="C747" s="2352"/>
      <c r="D747" s="2359"/>
      <c r="E747" s="2360"/>
      <c r="F747" s="2361"/>
      <c r="G747" s="2166"/>
      <c r="H747" s="2364"/>
      <c r="I747" s="2306"/>
      <c r="J747" s="2308"/>
      <c r="K747" s="2312"/>
      <c r="L747" s="2333"/>
      <c r="M747" s="2329"/>
      <c r="N747" s="2330"/>
      <c r="O747" s="1164" t="s">
        <v>3502</v>
      </c>
      <c r="P747" s="1164" t="s">
        <v>3500</v>
      </c>
      <c r="Q747" s="2338"/>
      <c r="R747" s="2339"/>
      <c r="S747" s="2340"/>
      <c r="T747" s="2343"/>
      <c r="U747" s="2310"/>
      <c r="V747" s="2310"/>
      <c r="W747" s="2312"/>
      <c r="X747" s="2312"/>
      <c r="Y747" s="2312"/>
      <c r="Z747" s="1164" t="s">
        <v>3502</v>
      </c>
      <c r="AA747" s="2313" t="s">
        <v>3997</v>
      </c>
      <c r="AB747" s="2314"/>
      <c r="AC747" s="1164" t="s">
        <v>3501</v>
      </c>
      <c r="AD747" s="1164" t="s">
        <v>3502</v>
      </c>
      <c r="AE747" s="2313" t="s">
        <v>3997</v>
      </c>
      <c r="AF747" s="2315"/>
      <c r="AG747" s="2315"/>
      <c r="AH747" s="2315"/>
      <c r="AI747" s="2314"/>
      <c r="AJ747" s="1164" t="s">
        <v>3502</v>
      </c>
      <c r="AK747" s="1164" t="s">
        <v>3500</v>
      </c>
      <c r="AL747" s="2329"/>
      <c r="AM747" s="2330"/>
    </row>
    <row r="748" spans="1:40" ht="11.85" customHeight="1" x14ac:dyDescent="0.2">
      <c r="A748" s="2288" t="s">
        <v>3503</v>
      </c>
      <c r="B748" s="2289"/>
      <c r="C748" s="2290"/>
      <c r="D748" s="2288" t="s">
        <v>3504</v>
      </c>
      <c r="E748" s="2289"/>
      <c r="F748" s="2290"/>
      <c r="G748" s="1165" t="s">
        <v>3505</v>
      </c>
      <c r="H748" s="1165" t="s">
        <v>3506</v>
      </c>
      <c r="I748" s="2288" t="s">
        <v>3507</v>
      </c>
      <c r="J748" s="2290"/>
      <c r="K748" s="1166">
        <v>6</v>
      </c>
      <c r="L748" s="1165" t="s">
        <v>3508</v>
      </c>
      <c r="M748" s="1165" t="s">
        <v>3998</v>
      </c>
      <c r="N748" s="1166">
        <v>9</v>
      </c>
      <c r="O748" s="1166">
        <v>10</v>
      </c>
      <c r="P748" s="1166">
        <v>11</v>
      </c>
      <c r="Q748" s="2292">
        <v>12</v>
      </c>
      <c r="R748" s="2293"/>
      <c r="S748" s="2288" t="s">
        <v>3999</v>
      </c>
      <c r="T748" s="2290"/>
      <c r="U748" s="1165" t="s">
        <v>3509</v>
      </c>
      <c r="V748" s="1165" t="s">
        <v>3510</v>
      </c>
      <c r="W748" s="1165" t="s">
        <v>3511</v>
      </c>
      <c r="X748" s="1165" t="s">
        <v>3512</v>
      </c>
      <c r="Y748" s="1167" t="s">
        <v>3513</v>
      </c>
      <c r="Z748" s="1167" t="s">
        <v>4000</v>
      </c>
      <c r="AA748" s="2292">
        <v>20</v>
      </c>
      <c r="AB748" s="2293"/>
      <c r="AC748" s="1165" t="s">
        <v>3514</v>
      </c>
      <c r="AD748" s="1167" t="s">
        <v>3515</v>
      </c>
      <c r="AE748" s="2288" t="s">
        <v>4001</v>
      </c>
      <c r="AF748" s="2289"/>
      <c r="AG748" s="2289"/>
      <c r="AH748" s="2289"/>
      <c r="AI748" s="2290"/>
      <c r="AJ748" s="1167" t="s">
        <v>4002</v>
      </c>
      <c r="AK748" s="1165" t="s">
        <v>4003</v>
      </c>
      <c r="AL748" s="2288" t="s">
        <v>3516</v>
      </c>
      <c r="AM748" s="2290"/>
    </row>
    <row r="749" spans="1:40" ht="11.85" customHeight="1" x14ac:dyDescent="0.2">
      <c r="A749" s="1967" t="s">
        <v>3567</v>
      </c>
      <c r="B749" s="1967"/>
      <c r="C749" s="1967"/>
      <c r="D749" s="1967"/>
      <c r="E749" s="1967"/>
      <c r="F749" s="1967"/>
      <c r="G749" s="1967"/>
      <c r="H749" s="1967"/>
      <c r="I749" s="2371">
        <v>4.5</v>
      </c>
      <c r="J749" s="2371"/>
      <c r="K749" s="1187">
        <v>35111</v>
      </c>
      <c r="L749" s="1187">
        <v>0</v>
      </c>
      <c r="M749" s="2369">
        <v>0</v>
      </c>
      <c r="N749" s="2369"/>
      <c r="O749" s="2369">
        <v>0</v>
      </c>
      <c r="P749" s="2369"/>
      <c r="Q749" s="2369">
        <v>0</v>
      </c>
      <c r="R749" s="2369"/>
      <c r="S749" s="2369">
        <v>0</v>
      </c>
      <c r="T749" s="2369"/>
      <c r="U749" s="2372" t="s">
        <v>3483</v>
      </c>
      <c r="V749" s="2372"/>
      <c r="W749" s="2372"/>
      <c r="X749" s="2372">
        <v>0</v>
      </c>
      <c r="Y749" s="2372"/>
      <c r="Z749" s="2369">
        <v>0</v>
      </c>
      <c r="AA749" s="2369"/>
      <c r="AB749" s="2369"/>
      <c r="AC749" s="2369">
        <v>3114.45</v>
      </c>
      <c r="AD749" s="2369"/>
      <c r="AE749" s="2369"/>
      <c r="AF749" s="2369"/>
      <c r="AG749" s="2369"/>
      <c r="AH749" s="2369"/>
      <c r="AI749" s="2369"/>
      <c r="AJ749" s="2369">
        <v>0</v>
      </c>
      <c r="AK749" s="2369"/>
      <c r="AL749" s="2370">
        <v>38225.449999999997</v>
      </c>
      <c r="AM749" s="2370"/>
    </row>
    <row r="750" spans="1:40" ht="11.85" customHeight="1" x14ac:dyDescent="0.2">
      <c r="S750" s="2282" t="s">
        <v>4028</v>
      </c>
      <c r="T750" s="2282"/>
      <c r="U750" s="2282"/>
      <c r="V750" s="2282"/>
      <c r="W750" s="2282"/>
      <c r="X750" s="2283">
        <v>0</v>
      </c>
      <c r="Y750" s="2283"/>
    </row>
    <row r="751" spans="1:40" ht="11.85" customHeight="1" x14ac:dyDescent="0.2">
      <c r="U751" s="2282" t="s">
        <v>4029</v>
      </c>
      <c r="V751" s="2282"/>
      <c r="W751" s="2282"/>
      <c r="X751" s="2283">
        <v>0</v>
      </c>
      <c r="Y751" s="2283"/>
      <c r="AC751" s="2282" t="s">
        <v>4030</v>
      </c>
      <c r="AD751" s="2282"/>
      <c r="AE751" s="2282"/>
      <c r="AF751" s="2282"/>
      <c r="AG751" s="2282"/>
      <c r="AH751" s="2282"/>
      <c r="AI751" s="2282"/>
      <c r="AJ751" s="2282"/>
      <c r="AK751" s="2282"/>
      <c r="AL751" s="2283">
        <v>0</v>
      </c>
      <c r="AM751" s="2283"/>
    </row>
    <row r="752" spans="1:40" ht="11.85" customHeight="1" x14ac:dyDescent="0.2">
      <c r="U752" s="2282" t="s">
        <v>4031</v>
      </c>
      <c r="V752" s="2282"/>
      <c r="W752" s="2282"/>
      <c r="X752" s="2283">
        <v>0</v>
      </c>
      <c r="Y752" s="2283"/>
      <c r="AC752" s="2282" t="s">
        <v>3483</v>
      </c>
      <c r="AD752" s="2282"/>
      <c r="AE752" s="2282" t="s">
        <v>4032</v>
      </c>
      <c r="AF752" s="2282"/>
      <c r="AG752" s="2282"/>
      <c r="AH752" s="2282"/>
      <c r="AI752" s="2282"/>
      <c r="AJ752" s="2282"/>
      <c r="AK752" s="2282"/>
      <c r="AL752" s="2283"/>
      <c r="AM752" s="2283"/>
    </row>
    <row r="753" spans="1:40" ht="5.85" customHeight="1" x14ac:dyDescent="0.2">
      <c r="AC753" s="2282"/>
      <c r="AD753" s="2282"/>
      <c r="AE753" s="2282"/>
      <c r="AF753" s="2282"/>
      <c r="AG753" s="2282"/>
      <c r="AH753" s="2282"/>
      <c r="AI753" s="2282"/>
      <c r="AJ753" s="2282"/>
      <c r="AK753" s="2282"/>
      <c r="AL753" s="2283"/>
      <c r="AM753" s="2283"/>
    </row>
    <row r="754" spans="1:40" ht="11.85" customHeight="1" x14ac:dyDescent="0.2">
      <c r="A754" s="2357" t="s">
        <v>3483</v>
      </c>
      <c r="B754" s="2357"/>
      <c r="C754" s="2357"/>
      <c r="D754" s="2357"/>
      <c r="E754" s="2357"/>
      <c r="F754" s="2357"/>
      <c r="G754" s="2357"/>
      <c r="H754" s="2357"/>
      <c r="I754" s="2357"/>
      <c r="J754" s="2357"/>
      <c r="K754" s="2357"/>
      <c r="L754" s="2357"/>
      <c r="M754" s="2357"/>
      <c r="N754" s="2357"/>
      <c r="O754" s="2357"/>
      <c r="P754" s="2357"/>
      <c r="Q754" s="2357"/>
      <c r="R754" s="2357"/>
      <c r="S754" s="2357"/>
      <c r="T754" s="2357"/>
      <c r="U754" s="2357"/>
      <c r="V754" s="2357"/>
      <c r="W754" s="2357"/>
      <c r="X754" s="2357"/>
      <c r="Y754" s="2357"/>
      <c r="Z754" s="2357"/>
      <c r="AA754" s="2357"/>
      <c r="AB754" s="2357"/>
      <c r="AC754" s="2357"/>
      <c r="AD754" s="2357"/>
      <c r="AE754" s="2357"/>
      <c r="AF754" s="2357"/>
      <c r="AG754" s="2357"/>
      <c r="AH754" s="2357"/>
      <c r="AI754" s="2357"/>
      <c r="AJ754" s="2357"/>
      <c r="AK754" s="2357"/>
      <c r="AL754" s="2357"/>
      <c r="AM754" s="2357"/>
    </row>
    <row r="755" spans="1:40" ht="23.25" customHeight="1" x14ac:dyDescent="0.2">
      <c r="E755" s="2190" t="s">
        <v>3849</v>
      </c>
      <c r="F755" s="2190"/>
      <c r="G755" s="2190"/>
      <c r="H755" s="2190"/>
      <c r="I755" s="2190"/>
      <c r="J755" s="2190"/>
      <c r="K755" s="2190"/>
      <c r="L755" s="2190"/>
      <c r="M755" s="2190"/>
      <c r="N755" s="2190"/>
      <c r="O755" s="2190"/>
      <c r="P755" s="2190"/>
      <c r="Q755" s="2190"/>
      <c r="R755" s="2190"/>
      <c r="S755" s="2190"/>
      <c r="T755" s="2190"/>
      <c r="U755" s="2190"/>
      <c r="V755" s="2190"/>
      <c r="W755" s="2190"/>
      <c r="X755" s="2190"/>
      <c r="Y755" s="2190"/>
      <c r="Z755" s="2190"/>
      <c r="AA755" s="2190"/>
      <c r="AB755" s="2190"/>
      <c r="AC755" s="2190"/>
      <c r="AD755" s="2190"/>
      <c r="AE755" s="2190"/>
      <c r="AF755" s="2190"/>
      <c r="AG755" s="2190"/>
      <c r="AH755" s="2190"/>
      <c r="AI755" s="2190"/>
      <c r="AJ755" s="2190"/>
      <c r="AK755" s="2190"/>
      <c r="AL755" s="2190"/>
      <c r="AM755" s="2190"/>
    </row>
    <row r="756" spans="1:40" ht="5.85" customHeight="1" x14ac:dyDescent="0.2"/>
    <row r="757" spans="1:40" ht="11.85" customHeight="1" x14ac:dyDescent="0.2">
      <c r="A757" s="2379">
        <v>0</v>
      </c>
      <c r="B757" s="2379"/>
      <c r="C757" s="2379"/>
      <c r="D757" s="2384" t="s">
        <v>3854</v>
      </c>
      <c r="E757" s="2384"/>
      <c r="F757" s="2384"/>
      <c r="G757" s="2384" t="s">
        <v>4258</v>
      </c>
      <c r="H757" s="1178">
        <v>7933</v>
      </c>
      <c r="I757" s="1178">
        <v>1</v>
      </c>
      <c r="J757" s="1179" t="s">
        <v>3483</v>
      </c>
      <c r="K757" s="1178">
        <v>7933</v>
      </c>
      <c r="L757" s="1178">
        <v>0</v>
      </c>
      <c r="M757" s="1180">
        <v>0</v>
      </c>
      <c r="N757" s="1181">
        <v>0</v>
      </c>
      <c r="O757" s="1182">
        <v>0</v>
      </c>
      <c r="P757" s="1181">
        <v>0</v>
      </c>
      <c r="Q757" s="2383">
        <v>0</v>
      </c>
      <c r="R757" s="2383"/>
      <c r="S757" s="2385">
        <v>0</v>
      </c>
      <c r="T757" s="2385"/>
      <c r="U757" s="1181">
        <v>0</v>
      </c>
      <c r="V757" s="1181">
        <v>0</v>
      </c>
      <c r="W757" s="1181">
        <v>0</v>
      </c>
      <c r="X757" s="1182">
        <v>0</v>
      </c>
      <c r="Y757" s="1178">
        <v>0</v>
      </c>
      <c r="Z757" s="1181">
        <v>0</v>
      </c>
      <c r="AA757" s="1183" t="s">
        <v>3483</v>
      </c>
      <c r="AB757" s="1184">
        <v>0</v>
      </c>
      <c r="AC757" s="1179" t="s">
        <v>4259</v>
      </c>
      <c r="AD757" s="1185">
        <v>15</v>
      </c>
      <c r="AE757" s="2378" t="s">
        <v>3483</v>
      </c>
      <c r="AF757" s="2378"/>
      <c r="AG757" s="2385">
        <v>1189.95</v>
      </c>
      <c r="AH757" s="2385"/>
      <c r="AI757" s="2385"/>
      <c r="AJ757" s="1180">
        <v>0</v>
      </c>
      <c r="AK757" s="2383">
        <v>0</v>
      </c>
      <c r="AL757" s="1178">
        <v>9122.9500000000007</v>
      </c>
      <c r="AM757" s="2378" t="s">
        <v>3483</v>
      </c>
      <c r="AN757" s="2378"/>
    </row>
    <row r="758" spans="1:40" ht="11.85" customHeight="1" x14ac:dyDescent="0.2">
      <c r="A758" s="2379"/>
      <c r="B758" s="2379"/>
      <c r="C758" s="2379"/>
      <c r="D758" s="2384"/>
      <c r="E758" s="2384"/>
      <c r="F758" s="2384"/>
      <c r="G758" s="2384"/>
      <c r="H758" s="1186" t="s">
        <v>3483</v>
      </c>
      <c r="I758" s="2386" t="s">
        <v>4007</v>
      </c>
      <c r="J758" s="2386"/>
      <c r="K758" s="2386"/>
      <c r="L758" s="2386"/>
      <c r="M758" s="2386"/>
      <c r="N758" s="2386"/>
      <c r="O758" s="2386"/>
      <c r="P758" s="2386"/>
      <c r="Q758" s="2386"/>
      <c r="R758" s="2386"/>
      <c r="S758" s="2386"/>
      <c r="T758" s="2386"/>
      <c r="U758" s="2386"/>
      <c r="V758" s="2386"/>
      <c r="W758" s="2386"/>
      <c r="X758" s="2386"/>
      <c r="Y758" s="2283" t="s">
        <v>3483</v>
      </c>
      <c r="Z758" s="2283"/>
      <c r="AA758" s="2283"/>
      <c r="AB758" s="2283"/>
      <c r="AC758" s="1179" t="s">
        <v>2403</v>
      </c>
      <c r="AD758" s="1185">
        <v>0</v>
      </c>
      <c r="AE758" s="2383">
        <v>0</v>
      </c>
      <c r="AF758" s="2383"/>
      <c r="AG758" s="2383"/>
      <c r="AH758" s="2383"/>
      <c r="AI758" s="2383"/>
      <c r="AJ758" s="1183" t="s">
        <v>3483</v>
      </c>
      <c r="AK758" s="2383"/>
      <c r="AL758" s="2383">
        <v>0</v>
      </c>
      <c r="AM758" s="2383"/>
      <c r="AN758" s="1183" t="s">
        <v>3483</v>
      </c>
    </row>
    <row r="759" spans="1:40" ht="3" customHeight="1" x14ac:dyDescent="0.2"/>
    <row r="760" spans="1:40" ht="11.85" customHeight="1" x14ac:dyDescent="0.2">
      <c r="A760" s="2379">
        <v>0</v>
      </c>
      <c r="B760" s="2379"/>
      <c r="C760" s="2379"/>
      <c r="D760" s="2380" t="s">
        <v>3850</v>
      </c>
      <c r="E760" s="2380"/>
      <c r="F760" s="2380"/>
      <c r="G760" s="2380" t="s">
        <v>3851</v>
      </c>
      <c r="H760" s="1168">
        <v>9213</v>
      </c>
      <c r="I760" s="1168">
        <v>1</v>
      </c>
      <c r="J760" s="1169" t="s">
        <v>3483</v>
      </c>
      <c r="K760" s="1168">
        <v>9213</v>
      </c>
      <c r="L760" s="1168">
        <v>0</v>
      </c>
      <c r="M760" s="1170">
        <v>0</v>
      </c>
      <c r="N760" s="1171">
        <v>0</v>
      </c>
      <c r="O760" s="1172">
        <v>0</v>
      </c>
      <c r="P760" s="1171">
        <v>0</v>
      </c>
      <c r="Q760" s="2376">
        <v>0</v>
      </c>
      <c r="R760" s="2376"/>
      <c r="S760" s="2381">
        <v>0</v>
      </c>
      <c r="T760" s="2381"/>
      <c r="U760" s="1171">
        <v>0</v>
      </c>
      <c r="V760" s="1171">
        <v>0</v>
      </c>
      <c r="W760" s="1171">
        <v>0</v>
      </c>
      <c r="X760" s="1172">
        <v>0</v>
      </c>
      <c r="Y760" s="1168">
        <v>0</v>
      </c>
      <c r="Z760" s="1171">
        <v>0</v>
      </c>
      <c r="AA760" s="1173" t="s">
        <v>3483</v>
      </c>
      <c r="AB760" s="1174">
        <v>0</v>
      </c>
      <c r="AC760" s="1169" t="s">
        <v>4260</v>
      </c>
      <c r="AD760" s="1175">
        <v>15</v>
      </c>
      <c r="AE760" s="2373" t="s">
        <v>3483</v>
      </c>
      <c r="AF760" s="2373"/>
      <c r="AG760" s="2381">
        <v>1381.95</v>
      </c>
      <c r="AH760" s="2381"/>
      <c r="AI760" s="2381"/>
      <c r="AJ760" s="1170">
        <v>0</v>
      </c>
      <c r="AK760" s="2376">
        <v>0</v>
      </c>
      <c r="AL760" s="1168">
        <v>10594.95</v>
      </c>
      <c r="AM760" s="2373" t="s">
        <v>3483</v>
      </c>
      <c r="AN760" s="2373"/>
    </row>
    <row r="761" spans="1:40" ht="11.85" customHeight="1" x14ac:dyDescent="0.2">
      <c r="A761" s="2379"/>
      <c r="B761" s="2379"/>
      <c r="C761" s="2379"/>
      <c r="D761" s="2380"/>
      <c r="E761" s="2380"/>
      <c r="F761" s="2380"/>
      <c r="G761" s="2380"/>
      <c r="H761" s="1176" t="s">
        <v>3483</v>
      </c>
      <c r="I761" s="2374" t="s">
        <v>4007</v>
      </c>
      <c r="J761" s="2374"/>
      <c r="K761" s="2374"/>
      <c r="L761" s="2374"/>
      <c r="M761" s="2374"/>
      <c r="N761" s="2374"/>
      <c r="O761" s="2374"/>
      <c r="P761" s="2374"/>
      <c r="Q761" s="2374"/>
      <c r="R761" s="2374"/>
      <c r="S761" s="2374"/>
      <c r="T761" s="2374"/>
      <c r="U761" s="2374"/>
      <c r="V761" s="2374"/>
      <c r="W761" s="2374"/>
      <c r="X761" s="2374"/>
      <c r="Y761" s="2375" t="s">
        <v>3483</v>
      </c>
      <c r="Z761" s="2375"/>
      <c r="AA761" s="2375"/>
      <c r="AB761" s="2375"/>
      <c r="AC761" s="1169" t="s">
        <v>2403</v>
      </c>
      <c r="AD761" s="1175">
        <v>0</v>
      </c>
      <c r="AE761" s="2376">
        <v>0</v>
      </c>
      <c r="AF761" s="2376"/>
      <c r="AG761" s="2376"/>
      <c r="AH761" s="2376"/>
      <c r="AI761" s="2376"/>
      <c r="AJ761" s="1177" t="s">
        <v>3483</v>
      </c>
      <c r="AK761" s="2376"/>
      <c r="AL761" s="2376">
        <v>0</v>
      </c>
      <c r="AM761" s="2376"/>
      <c r="AN761" s="1173" t="s">
        <v>3483</v>
      </c>
    </row>
    <row r="762" spans="1:40" ht="3" customHeight="1" x14ac:dyDescent="0.2"/>
    <row r="763" spans="1:40" ht="11.85" customHeight="1" x14ac:dyDescent="0.2">
      <c r="A763" s="2379">
        <v>0</v>
      </c>
      <c r="B763" s="2379"/>
      <c r="C763" s="2379"/>
      <c r="D763" s="2384" t="s">
        <v>3520</v>
      </c>
      <c r="E763" s="2384"/>
      <c r="F763" s="2384"/>
      <c r="G763" s="2384" t="s">
        <v>3853</v>
      </c>
      <c r="H763" s="1178">
        <v>7345</v>
      </c>
      <c r="I763" s="1178">
        <v>1</v>
      </c>
      <c r="J763" s="1179" t="s">
        <v>3483</v>
      </c>
      <c r="K763" s="1178">
        <v>7345</v>
      </c>
      <c r="L763" s="1178">
        <v>0</v>
      </c>
      <c r="M763" s="1180">
        <v>0</v>
      </c>
      <c r="N763" s="1181">
        <v>0</v>
      </c>
      <c r="O763" s="1182">
        <v>0</v>
      </c>
      <c r="P763" s="1181">
        <v>0</v>
      </c>
      <c r="Q763" s="2383">
        <v>0</v>
      </c>
      <c r="R763" s="2383"/>
      <c r="S763" s="2385">
        <v>0</v>
      </c>
      <c r="T763" s="2385"/>
      <c r="U763" s="1181">
        <v>0</v>
      </c>
      <c r="V763" s="1181">
        <v>0</v>
      </c>
      <c r="W763" s="1181">
        <v>0</v>
      </c>
      <c r="X763" s="1182">
        <v>0</v>
      </c>
      <c r="Y763" s="1178">
        <v>0</v>
      </c>
      <c r="Z763" s="1181">
        <v>0</v>
      </c>
      <c r="AA763" s="1183" t="s">
        <v>3483</v>
      </c>
      <c r="AB763" s="1184">
        <v>0</v>
      </c>
      <c r="AC763" s="1179" t="s">
        <v>3483</v>
      </c>
      <c r="AD763" s="1185">
        <v>10</v>
      </c>
      <c r="AE763" s="2378" t="s">
        <v>3483</v>
      </c>
      <c r="AF763" s="2378"/>
      <c r="AG763" s="2378"/>
      <c r="AH763" s="2385">
        <v>734.5</v>
      </c>
      <c r="AI763" s="2385"/>
      <c r="AJ763" s="1180">
        <v>0</v>
      </c>
      <c r="AK763" s="2383">
        <v>0</v>
      </c>
      <c r="AL763" s="1178">
        <v>8079.5</v>
      </c>
      <c r="AM763" s="2378" t="s">
        <v>3483</v>
      </c>
      <c r="AN763" s="2378"/>
    </row>
    <row r="764" spans="1:40" ht="11.85" customHeight="1" x14ac:dyDescent="0.2">
      <c r="A764" s="2379"/>
      <c r="B764" s="2379"/>
      <c r="C764" s="2379"/>
      <c r="D764" s="2384"/>
      <c r="E764" s="2384"/>
      <c r="F764" s="2384"/>
      <c r="G764" s="2384"/>
      <c r="H764" s="1186" t="s">
        <v>3483</v>
      </c>
      <c r="I764" s="2386" t="s">
        <v>4007</v>
      </c>
      <c r="J764" s="2386"/>
      <c r="K764" s="2386"/>
      <c r="L764" s="2386"/>
      <c r="M764" s="2386"/>
      <c r="N764" s="2386"/>
      <c r="O764" s="2386"/>
      <c r="P764" s="2386"/>
      <c r="Q764" s="2386"/>
      <c r="R764" s="2386"/>
      <c r="S764" s="2386"/>
      <c r="T764" s="2386"/>
      <c r="U764" s="2386"/>
      <c r="V764" s="2386"/>
      <c r="W764" s="2386"/>
      <c r="X764" s="2386"/>
      <c r="Y764" s="2283" t="s">
        <v>3483</v>
      </c>
      <c r="Z764" s="2283"/>
      <c r="AA764" s="2283"/>
      <c r="AB764" s="2283"/>
      <c r="AC764" s="1179" t="s">
        <v>2403</v>
      </c>
      <c r="AD764" s="1185">
        <v>0</v>
      </c>
      <c r="AE764" s="2383">
        <v>0</v>
      </c>
      <c r="AF764" s="2383"/>
      <c r="AG764" s="2383"/>
      <c r="AH764" s="2383"/>
      <c r="AI764" s="2383"/>
      <c r="AJ764" s="1183" t="s">
        <v>3483</v>
      </c>
      <c r="AK764" s="2383"/>
      <c r="AL764" s="2383">
        <v>0</v>
      </c>
      <c r="AM764" s="2383"/>
      <c r="AN764" s="1183" t="s">
        <v>3483</v>
      </c>
    </row>
    <row r="765" spans="1:40" ht="11.85" customHeight="1" x14ac:dyDescent="0.2">
      <c r="A765" s="2377" t="s">
        <v>3840</v>
      </c>
      <c r="B765" s="2377"/>
      <c r="C765" s="2377"/>
      <c r="D765" s="2377"/>
      <c r="E765" s="2377"/>
      <c r="F765" s="2377"/>
      <c r="G765" s="2377"/>
      <c r="H765" s="2377"/>
      <c r="I765" s="2369">
        <v>3</v>
      </c>
      <c r="J765" s="2369"/>
      <c r="K765" s="1187">
        <v>24491</v>
      </c>
      <c r="L765" s="1187">
        <v>0</v>
      </c>
      <c r="M765" s="2369">
        <v>0</v>
      </c>
      <c r="N765" s="2369"/>
      <c r="O765" s="2369">
        <v>0</v>
      </c>
      <c r="P765" s="2369"/>
      <c r="Q765" s="2369">
        <v>0</v>
      </c>
      <c r="R765" s="2369"/>
      <c r="S765" s="2369">
        <v>0</v>
      </c>
      <c r="T765" s="2369"/>
      <c r="U765" s="2372" t="s">
        <v>3483</v>
      </c>
      <c r="V765" s="2372"/>
      <c r="W765" s="2372"/>
      <c r="X765" s="2372">
        <v>0</v>
      </c>
      <c r="Y765" s="2372"/>
      <c r="Z765" s="2369">
        <v>0</v>
      </c>
      <c r="AA765" s="2369"/>
      <c r="AB765" s="2369"/>
      <c r="AC765" s="2369">
        <v>3306.4</v>
      </c>
      <c r="AD765" s="2369"/>
      <c r="AE765" s="2369"/>
      <c r="AF765" s="2369"/>
      <c r="AG765" s="2369"/>
      <c r="AH765" s="2369"/>
      <c r="AI765" s="2369"/>
      <c r="AJ765" s="2369">
        <v>0</v>
      </c>
      <c r="AK765" s="2369"/>
      <c r="AL765" s="2370">
        <v>27797.4</v>
      </c>
      <c r="AM765" s="2370"/>
    </row>
    <row r="766" spans="1:40" ht="3" customHeight="1" x14ac:dyDescent="0.2"/>
    <row r="767" spans="1:40" ht="11.85" customHeight="1" x14ac:dyDescent="0.2">
      <c r="A767" s="1967" t="s">
        <v>3567</v>
      </c>
      <c r="B767" s="1967"/>
      <c r="C767" s="1967"/>
      <c r="D767" s="1967"/>
      <c r="E767" s="1967"/>
      <c r="F767" s="1967"/>
      <c r="G767" s="1967"/>
      <c r="H767" s="1967"/>
      <c r="I767" s="2371">
        <v>3</v>
      </c>
      <c r="J767" s="2371"/>
      <c r="K767" s="1187">
        <v>24491</v>
      </c>
      <c r="L767" s="1187">
        <v>0</v>
      </c>
      <c r="M767" s="2369">
        <v>0</v>
      </c>
      <c r="N767" s="2369"/>
      <c r="O767" s="2369">
        <v>0</v>
      </c>
      <c r="P767" s="2369"/>
      <c r="Q767" s="2369">
        <v>0</v>
      </c>
      <c r="R767" s="2369"/>
      <c r="S767" s="2369">
        <v>0</v>
      </c>
      <c r="T767" s="2369"/>
      <c r="U767" s="2372" t="s">
        <v>3483</v>
      </c>
      <c r="V767" s="2372"/>
      <c r="W767" s="2372"/>
      <c r="X767" s="2372">
        <v>0</v>
      </c>
      <c r="Y767" s="2372"/>
      <c r="Z767" s="2369">
        <v>0</v>
      </c>
      <c r="AA767" s="2369"/>
      <c r="AB767" s="2369"/>
      <c r="AC767" s="2369">
        <v>3306.4</v>
      </c>
      <c r="AD767" s="2369"/>
      <c r="AE767" s="2369"/>
      <c r="AF767" s="2369"/>
      <c r="AG767" s="2369"/>
      <c r="AH767" s="2369"/>
      <c r="AI767" s="2369"/>
      <c r="AJ767" s="2369">
        <v>0</v>
      </c>
      <c r="AK767" s="2369"/>
      <c r="AL767" s="2370">
        <v>27797.4</v>
      </c>
      <c r="AM767" s="2370"/>
    </row>
    <row r="768" spans="1:40" ht="11.85" customHeight="1" x14ac:dyDescent="0.2">
      <c r="S768" s="2282" t="s">
        <v>4028</v>
      </c>
      <c r="T768" s="2282"/>
      <c r="U768" s="2282"/>
      <c r="V768" s="2282"/>
      <c r="W768" s="2282"/>
      <c r="X768" s="2283">
        <v>0</v>
      </c>
      <c r="Y768" s="2283"/>
    </row>
    <row r="769" spans="1:40" ht="11.85" customHeight="1" x14ac:dyDescent="0.2">
      <c r="U769" s="2282" t="s">
        <v>4029</v>
      </c>
      <c r="V769" s="2282"/>
      <c r="W769" s="2282"/>
      <c r="X769" s="2283">
        <v>0</v>
      </c>
      <c r="Y769" s="2283"/>
      <c r="AC769" s="2282" t="s">
        <v>4030</v>
      </c>
      <c r="AD769" s="2282"/>
      <c r="AE769" s="2282"/>
      <c r="AF769" s="2282"/>
      <c r="AG769" s="2282"/>
      <c r="AH769" s="2282"/>
      <c r="AI769" s="2282"/>
      <c r="AJ769" s="2282"/>
      <c r="AK769" s="2282"/>
      <c r="AL769" s="2283">
        <v>0</v>
      </c>
      <c r="AM769" s="2283"/>
    </row>
    <row r="770" spans="1:40" ht="11.85" customHeight="1" x14ac:dyDescent="0.2">
      <c r="U770" s="2282" t="s">
        <v>4031</v>
      </c>
      <c r="V770" s="2282"/>
      <c r="W770" s="2282"/>
      <c r="X770" s="2283">
        <v>0</v>
      </c>
      <c r="Y770" s="2283"/>
      <c r="AC770" s="2282" t="s">
        <v>3483</v>
      </c>
      <c r="AD770" s="2282"/>
      <c r="AE770" s="2282" t="s">
        <v>4032</v>
      </c>
      <c r="AF770" s="2282"/>
      <c r="AG770" s="2282"/>
      <c r="AH770" s="2282"/>
      <c r="AI770" s="2282"/>
      <c r="AJ770" s="2282"/>
      <c r="AK770" s="2282"/>
      <c r="AL770" s="2283"/>
      <c r="AM770" s="2283"/>
    </row>
    <row r="771" spans="1:40" ht="5.85" customHeight="1" x14ac:dyDescent="0.2">
      <c r="AC771" s="2282"/>
      <c r="AD771" s="2282"/>
      <c r="AE771" s="2282"/>
      <c r="AF771" s="2282"/>
      <c r="AG771" s="2282"/>
      <c r="AH771" s="2282"/>
      <c r="AI771" s="2282"/>
      <c r="AJ771" s="2282"/>
      <c r="AK771" s="2282"/>
      <c r="AL771" s="2283"/>
      <c r="AM771" s="2283"/>
    </row>
    <row r="772" spans="1:40" ht="11.85" customHeight="1" x14ac:dyDescent="0.2">
      <c r="A772" s="2357" t="s">
        <v>3483</v>
      </c>
      <c r="B772" s="2357"/>
      <c r="C772" s="2357"/>
      <c r="D772" s="2357"/>
      <c r="E772" s="2357"/>
      <c r="F772" s="2357"/>
      <c r="G772" s="2357"/>
      <c r="H772" s="2357"/>
      <c r="I772" s="2357"/>
      <c r="J772" s="2357"/>
      <c r="K772" s="2357"/>
      <c r="L772" s="2357"/>
      <c r="M772" s="2357"/>
      <c r="N772" s="2357"/>
      <c r="O772" s="2357"/>
      <c r="P772" s="2357"/>
      <c r="Q772" s="2357"/>
      <c r="R772" s="2357"/>
      <c r="S772" s="2357"/>
      <c r="T772" s="2357"/>
      <c r="U772" s="2357"/>
      <c r="V772" s="2357"/>
      <c r="W772" s="2357"/>
      <c r="X772" s="2357"/>
      <c r="Y772" s="2357"/>
      <c r="Z772" s="2357"/>
      <c r="AA772" s="2357"/>
      <c r="AB772" s="2357"/>
      <c r="AC772" s="2357"/>
      <c r="AD772" s="2357"/>
      <c r="AE772" s="2357"/>
      <c r="AF772" s="2357"/>
      <c r="AG772" s="2357"/>
      <c r="AH772" s="2357"/>
      <c r="AI772" s="2357"/>
      <c r="AJ772" s="2357"/>
      <c r="AK772" s="2357"/>
      <c r="AL772" s="2357"/>
      <c r="AM772" s="2357"/>
    </row>
    <row r="773" spans="1:40" ht="23.25" customHeight="1" x14ac:dyDescent="0.2">
      <c r="E773" s="2190" t="s">
        <v>3856</v>
      </c>
      <c r="F773" s="2190"/>
      <c r="G773" s="2190"/>
      <c r="H773" s="2190"/>
      <c r="I773" s="2190"/>
      <c r="J773" s="2190"/>
      <c r="K773" s="2190"/>
      <c r="L773" s="2190"/>
      <c r="M773" s="2190"/>
      <c r="N773" s="2190"/>
      <c r="O773" s="2190"/>
      <c r="P773" s="2190"/>
      <c r="Q773" s="2190"/>
      <c r="R773" s="2190"/>
      <c r="S773" s="2190"/>
      <c r="T773" s="2190"/>
      <c r="U773" s="2190"/>
      <c r="V773" s="2190"/>
      <c r="W773" s="2190"/>
      <c r="X773" s="2190"/>
      <c r="Y773" s="2190"/>
      <c r="Z773" s="2190"/>
      <c r="AA773" s="2190"/>
      <c r="AB773" s="2190"/>
      <c r="AC773" s="2190"/>
      <c r="AD773" s="2190"/>
      <c r="AE773" s="2190"/>
      <c r="AF773" s="2190"/>
      <c r="AG773" s="2190"/>
      <c r="AH773" s="2190"/>
      <c r="AI773" s="2190"/>
      <c r="AJ773" s="2190"/>
      <c r="AK773" s="2190"/>
      <c r="AL773" s="2190"/>
      <c r="AM773" s="2190"/>
    </row>
    <row r="774" spans="1:40" ht="5.85" customHeight="1" x14ac:dyDescent="0.2"/>
    <row r="775" spans="1:40" ht="11.85" customHeight="1" x14ac:dyDescent="0.2">
      <c r="A775" s="2379">
        <v>0</v>
      </c>
      <c r="B775" s="2379"/>
      <c r="C775" s="2379"/>
      <c r="D775" s="2380" t="s">
        <v>4261</v>
      </c>
      <c r="E775" s="2380"/>
      <c r="F775" s="2380"/>
      <c r="G775" s="2380" t="s">
        <v>3859</v>
      </c>
      <c r="H775" s="1168">
        <v>9213</v>
      </c>
      <c r="I775" s="1168">
        <v>1</v>
      </c>
      <c r="J775" s="1169" t="s">
        <v>3483</v>
      </c>
      <c r="K775" s="1168">
        <v>9213</v>
      </c>
      <c r="L775" s="1168">
        <v>0</v>
      </c>
      <c r="M775" s="1170">
        <v>0</v>
      </c>
      <c r="N775" s="1171">
        <v>0</v>
      </c>
      <c r="O775" s="1172">
        <v>0</v>
      </c>
      <c r="P775" s="1171">
        <v>0</v>
      </c>
      <c r="Q775" s="2376">
        <v>0</v>
      </c>
      <c r="R775" s="2376"/>
      <c r="S775" s="2381">
        <v>0</v>
      </c>
      <c r="T775" s="2381"/>
      <c r="U775" s="1171">
        <v>0</v>
      </c>
      <c r="V775" s="1171">
        <v>0</v>
      </c>
      <c r="W775" s="1171">
        <v>0</v>
      </c>
      <c r="X775" s="1172">
        <v>0</v>
      </c>
      <c r="Y775" s="1168">
        <v>0</v>
      </c>
      <c r="Z775" s="1171">
        <v>0</v>
      </c>
      <c r="AA775" s="1173" t="s">
        <v>3483</v>
      </c>
      <c r="AB775" s="1174">
        <v>0</v>
      </c>
      <c r="AC775" s="1169" t="s">
        <v>4262</v>
      </c>
      <c r="AD775" s="1175">
        <v>10</v>
      </c>
      <c r="AE775" s="2373" t="s">
        <v>3483</v>
      </c>
      <c r="AF775" s="2373"/>
      <c r="AG775" s="2373"/>
      <c r="AH775" s="2381">
        <v>921.3</v>
      </c>
      <c r="AI775" s="2381"/>
      <c r="AJ775" s="1170">
        <v>0</v>
      </c>
      <c r="AK775" s="2376">
        <v>0</v>
      </c>
      <c r="AL775" s="1168">
        <v>10134.299999999999</v>
      </c>
      <c r="AM775" s="2373" t="s">
        <v>3483</v>
      </c>
      <c r="AN775" s="2373"/>
    </row>
    <row r="776" spans="1:40" ht="11.85" customHeight="1" x14ac:dyDescent="0.2">
      <c r="A776" s="2379"/>
      <c r="B776" s="2379"/>
      <c r="C776" s="2379"/>
      <c r="D776" s="2380"/>
      <c r="E776" s="2380"/>
      <c r="F776" s="2380"/>
      <c r="G776" s="2380"/>
      <c r="H776" s="1176" t="s">
        <v>3483</v>
      </c>
      <c r="I776" s="2374" t="s">
        <v>4007</v>
      </c>
      <c r="J776" s="2374"/>
      <c r="K776" s="2374"/>
      <c r="L776" s="2374"/>
      <c r="M776" s="2374"/>
      <c r="N776" s="2374"/>
      <c r="O776" s="2374"/>
      <c r="P776" s="2374"/>
      <c r="Q776" s="2374"/>
      <c r="R776" s="2374"/>
      <c r="S776" s="2374"/>
      <c r="T776" s="2374"/>
      <c r="U776" s="2374"/>
      <c r="V776" s="2374"/>
      <c r="W776" s="2374"/>
      <c r="X776" s="2374"/>
      <c r="Y776" s="2375" t="s">
        <v>4180</v>
      </c>
      <c r="Z776" s="2375"/>
      <c r="AA776" s="2375"/>
      <c r="AB776" s="2375"/>
      <c r="AC776" s="1169" t="s">
        <v>4263</v>
      </c>
      <c r="AD776" s="1175">
        <v>15</v>
      </c>
      <c r="AE776" s="2376">
        <v>1381.95</v>
      </c>
      <c r="AF776" s="2376"/>
      <c r="AG776" s="2376"/>
      <c r="AH776" s="2376"/>
      <c r="AI776" s="2376"/>
      <c r="AJ776" s="1177" t="s">
        <v>3483</v>
      </c>
      <c r="AK776" s="2376"/>
      <c r="AL776" s="2376">
        <v>422.26</v>
      </c>
      <c r="AM776" s="2376"/>
      <c r="AN776" s="1173" t="s">
        <v>3483</v>
      </c>
    </row>
    <row r="777" spans="1:40" ht="3" customHeight="1" x14ac:dyDescent="0.2"/>
    <row r="778" spans="1:40" ht="11.85" customHeight="1" x14ac:dyDescent="0.2">
      <c r="A778" s="2379">
        <v>0</v>
      </c>
      <c r="B778" s="2379"/>
      <c r="C778" s="2379"/>
      <c r="D778" s="2384" t="s">
        <v>3520</v>
      </c>
      <c r="E778" s="2384"/>
      <c r="F778" s="2384"/>
      <c r="G778" s="2384" t="s">
        <v>3862</v>
      </c>
      <c r="H778" s="1178">
        <v>6758</v>
      </c>
      <c r="I778" s="1178">
        <v>1</v>
      </c>
      <c r="J778" s="1179" t="s">
        <v>3483</v>
      </c>
      <c r="K778" s="1178">
        <v>6758</v>
      </c>
      <c r="L778" s="1178">
        <v>0</v>
      </c>
      <c r="M778" s="1180">
        <v>0</v>
      </c>
      <c r="N778" s="1181">
        <v>0</v>
      </c>
      <c r="O778" s="1182">
        <v>0</v>
      </c>
      <c r="P778" s="1181">
        <v>0</v>
      </c>
      <c r="Q778" s="2383">
        <v>0</v>
      </c>
      <c r="R778" s="2383"/>
      <c r="S778" s="2385">
        <v>0</v>
      </c>
      <c r="T778" s="2385"/>
      <c r="U778" s="1181">
        <v>0</v>
      </c>
      <c r="V778" s="1181">
        <v>0</v>
      </c>
      <c r="W778" s="1181">
        <v>0</v>
      </c>
      <c r="X778" s="1182">
        <v>0</v>
      </c>
      <c r="Y778" s="1178">
        <v>0</v>
      </c>
      <c r="Z778" s="1181">
        <v>0</v>
      </c>
      <c r="AA778" s="1183" t="s">
        <v>3483</v>
      </c>
      <c r="AB778" s="1184">
        <v>0</v>
      </c>
      <c r="AC778" s="1179" t="s">
        <v>3483</v>
      </c>
      <c r="AD778" s="1185">
        <v>10</v>
      </c>
      <c r="AE778" s="2378" t="s">
        <v>3483</v>
      </c>
      <c r="AF778" s="2378"/>
      <c r="AG778" s="2378"/>
      <c r="AH778" s="2385">
        <v>675.8</v>
      </c>
      <c r="AI778" s="2385"/>
      <c r="AJ778" s="1180">
        <v>0</v>
      </c>
      <c r="AK778" s="2383">
        <v>0</v>
      </c>
      <c r="AL778" s="1178">
        <v>7433.8</v>
      </c>
      <c r="AM778" s="2378" t="s">
        <v>3483</v>
      </c>
      <c r="AN778" s="2378"/>
    </row>
    <row r="779" spans="1:40" ht="11.85" customHeight="1" x14ac:dyDescent="0.2">
      <c r="A779" s="2379"/>
      <c r="B779" s="2379"/>
      <c r="C779" s="2379"/>
      <c r="D779" s="2384"/>
      <c r="E779" s="2384"/>
      <c r="F779" s="2384"/>
      <c r="G779" s="2384"/>
      <c r="H779" s="1186" t="s">
        <v>3483</v>
      </c>
      <c r="I779" s="2386" t="s">
        <v>4007</v>
      </c>
      <c r="J779" s="2386"/>
      <c r="K779" s="2386"/>
      <c r="L779" s="2386"/>
      <c r="M779" s="2386"/>
      <c r="N779" s="2386"/>
      <c r="O779" s="2386"/>
      <c r="P779" s="2386"/>
      <c r="Q779" s="2386"/>
      <c r="R779" s="2386"/>
      <c r="S779" s="2386"/>
      <c r="T779" s="2386"/>
      <c r="U779" s="2386"/>
      <c r="V779" s="2386"/>
      <c r="W779" s="2386"/>
      <c r="X779" s="2386"/>
      <c r="Y779" s="2283" t="s">
        <v>3483</v>
      </c>
      <c r="Z779" s="2283"/>
      <c r="AA779" s="2283"/>
      <c r="AB779" s="2283"/>
      <c r="AC779" s="1179" t="s">
        <v>2403</v>
      </c>
      <c r="AD779" s="1185">
        <v>0</v>
      </c>
      <c r="AE779" s="2383">
        <v>0</v>
      </c>
      <c r="AF779" s="2383"/>
      <c r="AG779" s="2383"/>
      <c r="AH779" s="2383"/>
      <c r="AI779" s="2383"/>
      <c r="AJ779" s="1183" t="s">
        <v>3483</v>
      </c>
      <c r="AK779" s="2383"/>
      <c r="AL779" s="2383">
        <v>0</v>
      </c>
      <c r="AM779" s="2383"/>
      <c r="AN779" s="1183" t="s">
        <v>3483</v>
      </c>
    </row>
    <row r="780" spans="1:40" ht="3" customHeight="1" x14ac:dyDescent="0.2"/>
    <row r="781" spans="1:40" ht="11.85" customHeight="1" x14ac:dyDescent="0.2">
      <c r="A781" s="2379">
        <v>0</v>
      </c>
      <c r="B781" s="2379"/>
      <c r="C781" s="2379"/>
      <c r="D781" s="2380" t="s">
        <v>4264</v>
      </c>
      <c r="E781" s="2380"/>
      <c r="F781" s="2380"/>
      <c r="G781" s="2380" t="s">
        <v>3857</v>
      </c>
      <c r="H781" s="1168">
        <v>6758</v>
      </c>
      <c r="I781" s="1168">
        <v>1</v>
      </c>
      <c r="J781" s="1169" t="s">
        <v>3483</v>
      </c>
      <c r="K781" s="1168">
        <v>6758</v>
      </c>
      <c r="L781" s="1168">
        <v>0</v>
      </c>
      <c r="M781" s="1170">
        <v>0</v>
      </c>
      <c r="N781" s="1171">
        <v>0</v>
      </c>
      <c r="O781" s="1172">
        <v>0</v>
      </c>
      <c r="P781" s="1171">
        <v>0</v>
      </c>
      <c r="Q781" s="2376">
        <v>0</v>
      </c>
      <c r="R781" s="2376"/>
      <c r="S781" s="2381">
        <v>0</v>
      </c>
      <c r="T781" s="2381"/>
      <c r="U781" s="1171">
        <v>0</v>
      </c>
      <c r="V781" s="1171">
        <v>0</v>
      </c>
      <c r="W781" s="1171">
        <v>0</v>
      </c>
      <c r="X781" s="1172">
        <v>0</v>
      </c>
      <c r="Y781" s="1168">
        <v>0</v>
      </c>
      <c r="Z781" s="1171">
        <v>0</v>
      </c>
      <c r="AA781" s="1173" t="s">
        <v>3483</v>
      </c>
      <c r="AB781" s="1174">
        <v>0</v>
      </c>
      <c r="AC781" s="1169" t="s">
        <v>4265</v>
      </c>
      <c r="AD781" s="1175">
        <v>0</v>
      </c>
      <c r="AE781" s="2373" t="s">
        <v>3483</v>
      </c>
      <c r="AF781" s="2373"/>
      <c r="AG781" s="2373"/>
      <c r="AH781" s="2373"/>
      <c r="AI781" s="1168">
        <v>0</v>
      </c>
      <c r="AJ781" s="1170">
        <v>0</v>
      </c>
      <c r="AK781" s="2376">
        <v>0</v>
      </c>
      <c r="AL781" s="1168">
        <v>6758</v>
      </c>
      <c r="AM781" s="2373" t="s">
        <v>3483</v>
      </c>
      <c r="AN781" s="2373"/>
    </row>
    <row r="782" spans="1:40" ht="11.85" customHeight="1" x14ac:dyDescent="0.2">
      <c r="A782" s="2379"/>
      <c r="B782" s="2379"/>
      <c r="C782" s="2379"/>
      <c r="D782" s="2380"/>
      <c r="E782" s="2380"/>
      <c r="F782" s="2380"/>
      <c r="G782" s="2380"/>
      <c r="H782" s="1176" t="s">
        <v>3483</v>
      </c>
      <c r="I782" s="2374" t="s">
        <v>4007</v>
      </c>
      <c r="J782" s="2374"/>
      <c r="K782" s="2374"/>
      <c r="L782" s="2374"/>
      <c r="M782" s="2374"/>
      <c r="N782" s="2374"/>
      <c r="O782" s="2374"/>
      <c r="P782" s="2374"/>
      <c r="Q782" s="2374"/>
      <c r="R782" s="2374"/>
      <c r="S782" s="2374"/>
      <c r="T782" s="2374"/>
      <c r="U782" s="2374"/>
      <c r="V782" s="2374"/>
      <c r="W782" s="2374"/>
      <c r="X782" s="2374"/>
      <c r="Y782" s="2375" t="s">
        <v>4180</v>
      </c>
      <c r="Z782" s="2375"/>
      <c r="AA782" s="2375"/>
      <c r="AB782" s="2375"/>
      <c r="AC782" s="1169" t="s">
        <v>4266</v>
      </c>
      <c r="AD782" s="1175">
        <v>10</v>
      </c>
      <c r="AE782" s="2376">
        <v>675.8</v>
      </c>
      <c r="AF782" s="2376"/>
      <c r="AG782" s="2376"/>
      <c r="AH782" s="2376"/>
      <c r="AI782" s="2376"/>
      <c r="AJ782" s="1177" t="s">
        <v>3483</v>
      </c>
      <c r="AK782" s="2376"/>
      <c r="AL782" s="2376">
        <v>619.48</v>
      </c>
      <c r="AM782" s="2376"/>
      <c r="AN782" s="1173" t="s">
        <v>3483</v>
      </c>
    </row>
    <row r="783" spans="1:40" ht="3" customHeight="1" x14ac:dyDescent="0.2"/>
    <row r="784" spans="1:40" ht="11.85" customHeight="1" x14ac:dyDescent="0.2">
      <c r="A784" s="2379">
        <v>0</v>
      </c>
      <c r="B784" s="2379"/>
      <c r="C784" s="2379"/>
      <c r="D784" s="2384" t="s">
        <v>3520</v>
      </c>
      <c r="E784" s="2384"/>
      <c r="F784" s="2384"/>
      <c r="G784" s="2384" t="s">
        <v>3864</v>
      </c>
      <c r="H784" s="1178">
        <v>6143</v>
      </c>
      <c r="I784" s="1178">
        <v>1.5</v>
      </c>
      <c r="J784" s="1179" t="s">
        <v>3483</v>
      </c>
      <c r="K784" s="1178">
        <v>9214.5</v>
      </c>
      <c r="L784" s="1178">
        <v>0</v>
      </c>
      <c r="M784" s="1180">
        <v>0</v>
      </c>
      <c r="N784" s="1181">
        <v>0</v>
      </c>
      <c r="O784" s="1182">
        <v>0</v>
      </c>
      <c r="P784" s="1181">
        <v>0</v>
      </c>
      <c r="Q784" s="2383">
        <v>0</v>
      </c>
      <c r="R784" s="2383"/>
      <c r="S784" s="2385">
        <v>0</v>
      </c>
      <c r="T784" s="2385"/>
      <c r="U784" s="1181">
        <v>0</v>
      </c>
      <c r="V784" s="1181">
        <v>0</v>
      </c>
      <c r="W784" s="1181">
        <v>0</v>
      </c>
      <c r="X784" s="1182">
        <v>0</v>
      </c>
      <c r="Y784" s="1178">
        <v>0</v>
      </c>
      <c r="Z784" s="1181">
        <v>0</v>
      </c>
      <c r="AA784" s="1183" t="s">
        <v>3483</v>
      </c>
      <c r="AB784" s="1184">
        <v>0</v>
      </c>
      <c r="AC784" s="1179" t="s">
        <v>3483</v>
      </c>
      <c r="AD784" s="1185">
        <v>10</v>
      </c>
      <c r="AE784" s="2378" t="s">
        <v>3483</v>
      </c>
      <c r="AF784" s="2378"/>
      <c r="AG784" s="2378"/>
      <c r="AH784" s="2385">
        <v>921.45</v>
      </c>
      <c r="AI784" s="2385"/>
      <c r="AJ784" s="1180">
        <v>0</v>
      </c>
      <c r="AK784" s="2383">
        <v>0</v>
      </c>
      <c r="AL784" s="1178">
        <v>10135.950000000001</v>
      </c>
      <c r="AM784" s="2378" t="s">
        <v>3483</v>
      </c>
      <c r="AN784" s="2378"/>
    </row>
    <row r="785" spans="1:40" ht="11.85" customHeight="1" x14ac:dyDescent="0.2">
      <c r="A785" s="2379"/>
      <c r="B785" s="2379"/>
      <c r="C785" s="2379"/>
      <c r="D785" s="2384"/>
      <c r="E785" s="2384"/>
      <c r="F785" s="2384"/>
      <c r="G785" s="2384"/>
      <c r="H785" s="1186" t="s">
        <v>3483</v>
      </c>
      <c r="I785" s="2386" t="s">
        <v>4007</v>
      </c>
      <c r="J785" s="2386"/>
      <c r="K785" s="2386"/>
      <c r="L785" s="2386"/>
      <c r="M785" s="2386"/>
      <c r="N785" s="2386"/>
      <c r="O785" s="2386"/>
      <c r="P785" s="2386"/>
      <c r="Q785" s="2386"/>
      <c r="R785" s="2386"/>
      <c r="S785" s="2386"/>
      <c r="T785" s="2386"/>
      <c r="U785" s="2386"/>
      <c r="V785" s="2386"/>
      <c r="W785" s="2386"/>
      <c r="X785" s="2386"/>
      <c r="Y785" s="2283" t="s">
        <v>3483</v>
      </c>
      <c r="Z785" s="2283"/>
      <c r="AA785" s="2283"/>
      <c r="AB785" s="2283"/>
      <c r="AC785" s="1179" t="s">
        <v>2403</v>
      </c>
      <c r="AD785" s="1185">
        <v>0</v>
      </c>
      <c r="AE785" s="2383">
        <v>0</v>
      </c>
      <c r="AF785" s="2383"/>
      <c r="AG785" s="2383"/>
      <c r="AH785" s="2383"/>
      <c r="AI785" s="2383"/>
      <c r="AJ785" s="1183" t="s">
        <v>3483</v>
      </c>
      <c r="AK785" s="2383"/>
      <c r="AL785" s="2383">
        <v>0</v>
      </c>
      <c r="AM785" s="2383"/>
      <c r="AN785" s="1183" t="s">
        <v>3483</v>
      </c>
    </row>
    <row r="786" spans="1:40" ht="3" customHeight="1" x14ac:dyDescent="0.2"/>
    <row r="787" spans="1:40" ht="11.85" customHeight="1" x14ac:dyDescent="0.2">
      <c r="A787" s="2379">
        <v>0</v>
      </c>
      <c r="B787" s="2379"/>
      <c r="C787" s="2379"/>
      <c r="D787" s="2380" t="s">
        <v>4267</v>
      </c>
      <c r="E787" s="2380"/>
      <c r="F787" s="2380"/>
      <c r="G787" s="2380" t="s">
        <v>4268</v>
      </c>
      <c r="H787" s="1168">
        <v>6143</v>
      </c>
      <c r="I787" s="1168">
        <v>0.5</v>
      </c>
      <c r="J787" s="1169" t="s">
        <v>3483</v>
      </c>
      <c r="K787" s="1168">
        <v>3071.5</v>
      </c>
      <c r="L787" s="1168">
        <v>0</v>
      </c>
      <c r="M787" s="1170">
        <v>0</v>
      </c>
      <c r="N787" s="1171">
        <v>0</v>
      </c>
      <c r="O787" s="1172">
        <v>0</v>
      </c>
      <c r="P787" s="1171">
        <v>0</v>
      </c>
      <c r="Q787" s="2376">
        <v>0</v>
      </c>
      <c r="R787" s="2376"/>
      <c r="S787" s="2381">
        <v>0</v>
      </c>
      <c r="T787" s="2381"/>
      <c r="U787" s="1171">
        <v>0</v>
      </c>
      <c r="V787" s="1171">
        <v>0</v>
      </c>
      <c r="W787" s="1171">
        <v>0</v>
      </c>
      <c r="X787" s="1172">
        <v>0</v>
      </c>
      <c r="Y787" s="1168">
        <v>0</v>
      </c>
      <c r="Z787" s="1171">
        <v>0</v>
      </c>
      <c r="AA787" s="1173" t="s">
        <v>3483</v>
      </c>
      <c r="AB787" s="1174">
        <v>0</v>
      </c>
      <c r="AC787" s="1169" t="s">
        <v>4269</v>
      </c>
      <c r="AD787" s="1175">
        <v>10</v>
      </c>
      <c r="AE787" s="2373" t="s">
        <v>3483</v>
      </c>
      <c r="AF787" s="2373"/>
      <c r="AG787" s="2373"/>
      <c r="AH787" s="2381">
        <v>307.14999999999998</v>
      </c>
      <c r="AI787" s="2381"/>
      <c r="AJ787" s="1170">
        <v>0</v>
      </c>
      <c r="AK787" s="2376">
        <v>0</v>
      </c>
      <c r="AL787" s="1168">
        <v>3378.65</v>
      </c>
      <c r="AM787" s="2373" t="s">
        <v>3483</v>
      </c>
      <c r="AN787" s="2373"/>
    </row>
    <row r="788" spans="1:40" ht="11.85" customHeight="1" x14ac:dyDescent="0.2">
      <c r="A788" s="2379"/>
      <c r="B788" s="2379"/>
      <c r="C788" s="2379"/>
      <c r="D788" s="2380"/>
      <c r="E788" s="2380"/>
      <c r="F788" s="2380"/>
      <c r="G788" s="2380"/>
      <c r="H788" s="1176" t="s">
        <v>3483</v>
      </c>
      <c r="I788" s="2374" t="s">
        <v>4007</v>
      </c>
      <c r="J788" s="2374"/>
      <c r="K788" s="2374"/>
      <c r="L788" s="2374"/>
      <c r="M788" s="2374"/>
      <c r="N788" s="2374"/>
      <c r="O788" s="2374"/>
      <c r="P788" s="2374"/>
      <c r="Q788" s="2374"/>
      <c r="R788" s="2374"/>
      <c r="S788" s="2374"/>
      <c r="T788" s="2374"/>
      <c r="U788" s="2374"/>
      <c r="V788" s="2374"/>
      <c r="W788" s="2374"/>
      <c r="X788" s="2374"/>
      <c r="Y788" s="2375" t="s">
        <v>3483</v>
      </c>
      <c r="Z788" s="2375"/>
      <c r="AA788" s="2375"/>
      <c r="AB788" s="2375"/>
      <c r="AC788" s="1169" t="s">
        <v>2403</v>
      </c>
      <c r="AD788" s="1175">
        <v>0</v>
      </c>
      <c r="AE788" s="2376">
        <v>0</v>
      </c>
      <c r="AF788" s="2376"/>
      <c r="AG788" s="2376"/>
      <c r="AH788" s="2376"/>
      <c r="AI788" s="2376"/>
      <c r="AJ788" s="1177" t="s">
        <v>3483</v>
      </c>
      <c r="AK788" s="2376"/>
      <c r="AL788" s="2376">
        <v>0</v>
      </c>
      <c r="AM788" s="2376"/>
      <c r="AN788" s="1173" t="s">
        <v>3483</v>
      </c>
    </row>
    <row r="789" spans="1:40" ht="3" customHeight="1" x14ac:dyDescent="0.2"/>
    <row r="790" spans="1:40" ht="11.85" customHeight="1" x14ac:dyDescent="0.2">
      <c r="A790" s="2379">
        <v>0</v>
      </c>
      <c r="B790" s="2379"/>
      <c r="C790" s="2379"/>
      <c r="D790" s="2384" t="s">
        <v>3520</v>
      </c>
      <c r="E790" s="2384"/>
      <c r="F790" s="2384"/>
      <c r="G790" s="2384" t="s">
        <v>4268</v>
      </c>
      <c r="H790" s="1178">
        <v>6143</v>
      </c>
      <c r="I790" s="1178">
        <v>0.5</v>
      </c>
      <c r="J790" s="1179" t="s">
        <v>3483</v>
      </c>
      <c r="K790" s="1178">
        <v>3071.5</v>
      </c>
      <c r="L790" s="1178">
        <v>0</v>
      </c>
      <c r="M790" s="1180">
        <v>0</v>
      </c>
      <c r="N790" s="1181">
        <v>0</v>
      </c>
      <c r="O790" s="1182">
        <v>0</v>
      </c>
      <c r="P790" s="1181">
        <v>0</v>
      </c>
      <c r="Q790" s="2383">
        <v>0</v>
      </c>
      <c r="R790" s="2383"/>
      <c r="S790" s="2385">
        <v>0</v>
      </c>
      <c r="T790" s="2385"/>
      <c r="U790" s="1181">
        <v>0</v>
      </c>
      <c r="V790" s="1181">
        <v>0</v>
      </c>
      <c r="W790" s="1181">
        <v>0</v>
      </c>
      <c r="X790" s="1182">
        <v>0</v>
      </c>
      <c r="Y790" s="1178">
        <v>0</v>
      </c>
      <c r="Z790" s="1181">
        <v>0</v>
      </c>
      <c r="AA790" s="1183" t="s">
        <v>3483</v>
      </c>
      <c r="AB790" s="1184">
        <v>0</v>
      </c>
      <c r="AC790" s="1179" t="s">
        <v>3483</v>
      </c>
      <c r="AD790" s="1185">
        <v>10</v>
      </c>
      <c r="AE790" s="2378" t="s">
        <v>3483</v>
      </c>
      <c r="AF790" s="2378"/>
      <c r="AG790" s="2378"/>
      <c r="AH790" s="2385">
        <v>307.14999999999998</v>
      </c>
      <c r="AI790" s="2385"/>
      <c r="AJ790" s="1180">
        <v>0</v>
      </c>
      <c r="AK790" s="2383">
        <v>0</v>
      </c>
      <c r="AL790" s="1178">
        <v>3378.65</v>
      </c>
      <c r="AM790" s="2378" t="s">
        <v>3483</v>
      </c>
      <c r="AN790" s="2378"/>
    </row>
    <row r="791" spans="1:40" ht="11.85" customHeight="1" x14ac:dyDescent="0.2">
      <c r="A791" s="2379"/>
      <c r="B791" s="2379"/>
      <c r="C791" s="2379"/>
      <c r="D791" s="2384"/>
      <c r="E791" s="2384"/>
      <c r="F791" s="2384"/>
      <c r="G791" s="2384"/>
      <c r="H791" s="1186" t="s">
        <v>3483</v>
      </c>
      <c r="I791" s="2386" t="s">
        <v>4007</v>
      </c>
      <c r="J791" s="2386"/>
      <c r="K791" s="2386"/>
      <c r="L791" s="2386"/>
      <c r="M791" s="2386"/>
      <c r="N791" s="2386"/>
      <c r="O791" s="2386"/>
      <c r="P791" s="2386"/>
      <c r="Q791" s="2386"/>
      <c r="R791" s="2386"/>
      <c r="S791" s="2386"/>
      <c r="T791" s="2386"/>
      <c r="U791" s="2386"/>
      <c r="V791" s="2386"/>
      <c r="W791" s="2386"/>
      <c r="X791" s="2386"/>
      <c r="Y791" s="2283" t="s">
        <v>3483</v>
      </c>
      <c r="Z791" s="2283"/>
      <c r="AA791" s="2283"/>
      <c r="AB791" s="2283"/>
      <c r="AC791" s="1179" t="s">
        <v>2403</v>
      </c>
      <c r="AD791" s="1185">
        <v>0</v>
      </c>
      <c r="AE791" s="2383">
        <v>0</v>
      </c>
      <c r="AF791" s="2383"/>
      <c r="AG791" s="2383"/>
      <c r="AH791" s="2383"/>
      <c r="AI791" s="2383"/>
      <c r="AJ791" s="1183" t="s">
        <v>3483</v>
      </c>
      <c r="AK791" s="2383"/>
      <c r="AL791" s="2383">
        <v>0</v>
      </c>
      <c r="AM791" s="2383"/>
      <c r="AN791" s="1183" t="s">
        <v>3483</v>
      </c>
    </row>
    <row r="792" spans="1:40" ht="0.2" customHeight="1" x14ac:dyDescent="0.2"/>
    <row r="793" spans="1:40" ht="11.85" customHeight="1" x14ac:dyDescent="0.2">
      <c r="R793" s="2340" t="s">
        <v>1722</v>
      </c>
      <c r="S793" s="2340"/>
      <c r="Z793" s="2368" t="s">
        <v>3988</v>
      </c>
      <c r="AA793" s="2368"/>
      <c r="AB793" s="2368"/>
      <c r="AC793" s="2368"/>
      <c r="AD793" s="2368"/>
      <c r="AE793" s="2368"/>
      <c r="AF793" s="2368"/>
      <c r="AG793" s="2368"/>
      <c r="AH793" s="2368"/>
      <c r="AI793" s="2368"/>
      <c r="AJ793" s="2368"/>
      <c r="AK793" s="2368"/>
      <c r="AL793" s="2368"/>
      <c r="AM793" s="2368"/>
    </row>
    <row r="794" spans="1:40" ht="11.85" customHeight="1" x14ac:dyDescent="0.2">
      <c r="A794" s="2344" t="s">
        <v>3484</v>
      </c>
      <c r="B794" s="2345"/>
      <c r="C794" s="2346"/>
      <c r="D794" s="2353" t="s">
        <v>3485</v>
      </c>
      <c r="E794" s="2354"/>
      <c r="F794" s="2355"/>
      <c r="G794" s="2164" t="s">
        <v>3486</v>
      </c>
      <c r="H794" s="2362" t="s">
        <v>3989</v>
      </c>
      <c r="I794" s="2303" t="s">
        <v>3487</v>
      </c>
      <c r="J794" s="2305"/>
      <c r="K794" s="2311" t="s">
        <v>3990</v>
      </c>
      <c r="L794" s="2316" t="s">
        <v>3488</v>
      </c>
      <c r="M794" s="2317"/>
      <c r="N794" s="2317"/>
      <c r="O794" s="2317"/>
      <c r="P794" s="2317"/>
      <c r="Q794" s="2317"/>
      <c r="R794" s="2317"/>
      <c r="S794" s="2317"/>
      <c r="T794" s="2318"/>
      <c r="U794" s="2316" t="s">
        <v>3489</v>
      </c>
      <c r="V794" s="2317"/>
      <c r="W794" s="2317"/>
      <c r="X794" s="2317"/>
      <c r="Y794" s="2317"/>
      <c r="Z794" s="2317"/>
      <c r="AA794" s="2317"/>
      <c r="AB794" s="2317"/>
      <c r="AC794" s="2317"/>
      <c r="AD794" s="2317"/>
      <c r="AE794" s="2317"/>
      <c r="AF794" s="2317"/>
      <c r="AG794" s="2317"/>
      <c r="AH794" s="2317"/>
      <c r="AI794" s="2318"/>
      <c r="AJ794" s="2319" t="s">
        <v>3991</v>
      </c>
      <c r="AK794" s="2320"/>
      <c r="AL794" s="2325" t="s">
        <v>3490</v>
      </c>
      <c r="AM794" s="2326"/>
    </row>
    <row r="795" spans="1:40" ht="17.45" customHeight="1" x14ac:dyDescent="0.2">
      <c r="A795" s="2347"/>
      <c r="B795" s="2348"/>
      <c r="C795" s="2349"/>
      <c r="D795" s="2356"/>
      <c r="E795" s="2357"/>
      <c r="F795" s="2358"/>
      <c r="G795" s="2165"/>
      <c r="H795" s="2363"/>
      <c r="I795" s="2365"/>
      <c r="J795" s="2366"/>
      <c r="K795" s="2367"/>
      <c r="L795" s="2331" t="s">
        <v>3491</v>
      </c>
      <c r="M795" s="2325" t="s">
        <v>3992</v>
      </c>
      <c r="N795" s="2326"/>
      <c r="O795" s="2325" t="s">
        <v>3492</v>
      </c>
      <c r="P795" s="2326"/>
      <c r="Q795" s="2334" t="s">
        <v>3993</v>
      </c>
      <c r="R795" s="2335"/>
      <c r="S795" s="2340" t="s">
        <v>3483</v>
      </c>
      <c r="T795" s="2341" t="s">
        <v>3994</v>
      </c>
      <c r="U795" s="2294" t="s">
        <v>3493</v>
      </c>
      <c r="V795" s="2295"/>
      <c r="W795" s="2295"/>
      <c r="X795" s="2295"/>
      <c r="Y795" s="2296"/>
      <c r="Z795" s="2297" t="s">
        <v>3995</v>
      </c>
      <c r="AA795" s="2298"/>
      <c r="AB795" s="2299"/>
      <c r="AC795" s="2303" t="s">
        <v>3996</v>
      </c>
      <c r="AD795" s="2304"/>
      <c r="AE795" s="2304"/>
      <c r="AF795" s="2304"/>
      <c r="AG795" s="2304"/>
      <c r="AH795" s="2304"/>
      <c r="AI795" s="2305"/>
      <c r="AJ795" s="2321"/>
      <c r="AK795" s="2322"/>
      <c r="AL795" s="2327"/>
      <c r="AM795" s="2328"/>
    </row>
    <row r="796" spans="1:40" ht="35.1" customHeight="1" x14ac:dyDescent="0.2">
      <c r="A796" s="2347"/>
      <c r="B796" s="2348"/>
      <c r="C796" s="2349"/>
      <c r="D796" s="2356"/>
      <c r="E796" s="2357"/>
      <c r="F796" s="2358"/>
      <c r="G796" s="2165"/>
      <c r="H796" s="2363"/>
      <c r="I796" s="2365"/>
      <c r="J796" s="2366"/>
      <c r="K796" s="2367"/>
      <c r="L796" s="2332"/>
      <c r="M796" s="2327"/>
      <c r="N796" s="2328"/>
      <c r="O796" s="2329"/>
      <c r="P796" s="2330"/>
      <c r="Q796" s="2336"/>
      <c r="R796" s="2337"/>
      <c r="S796" s="2340"/>
      <c r="T796" s="2342"/>
      <c r="U796" s="2309" t="s">
        <v>3495</v>
      </c>
      <c r="V796" s="2309" t="s">
        <v>3496</v>
      </c>
      <c r="W796" s="2311" t="s">
        <v>3497</v>
      </c>
      <c r="X796" s="2311" t="s">
        <v>3498</v>
      </c>
      <c r="Y796" s="2311" t="s">
        <v>3499</v>
      </c>
      <c r="Z796" s="2300"/>
      <c r="AA796" s="2301"/>
      <c r="AB796" s="2302"/>
      <c r="AC796" s="2306"/>
      <c r="AD796" s="2307"/>
      <c r="AE796" s="2307"/>
      <c r="AF796" s="2307"/>
      <c r="AG796" s="2307"/>
      <c r="AH796" s="2307"/>
      <c r="AI796" s="2308"/>
      <c r="AJ796" s="2323"/>
      <c r="AK796" s="2324"/>
      <c r="AL796" s="2327"/>
      <c r="AM796" s="2328"/>
    </row>
    <row r="797" spans="1:40" ht="17.45" customHeight="1" x14ac:dyDescent="0.2">
      <c r="A797" s="2350"/>
      <c r="B797" s="2351"/>
      <c r="C797" s="2352"/>
      <c r="D797" s="2359"/>
      <c r="E797" s="2360"/>
      <c r="F797" s="2361"/>
      <c r="G797" s="2166"/>
      <c r="H797" s="2364"/>
      <c r="I797" s="2306"/>
      <c r="J797" s="2308"/>
      <c r="K797" s="2312"/>
      <c r="L797" s="2333"/>
      <c r="M797" s="2329"/>
      <c r="N797" s="2330"/>
      <c r="O797" s="1164" t="s">
        <v>3502</v>
      </c>
      <c r="P797" s="1164" t="s">
        <v>3500</v>
      </c>
      <c r="Q797" s="2338"/>
      <c r="R797" s="2339"/>
      <c r="S797" s="2340"/>
      <c r="T797" s="2343"/>
      <c r="U797" s="2310"/>
      <c r="V797" s="2310"/>
      <c r="W797" s="2312"/>
      <c r="X797" s="2312"/>
      <c r="Y797" s="2312"/>
      <c r="Z797" s="1164" t="s">
        <v>3502</v>
      </c>
      <c r="AA797" s="2313" t="s">
        <v>3997</v>
      </c>
      <c r="AB797" s="2314"/>
      <c r="AC797" s="1164" t="s">
        <v>3501</v>
      </c>
      <c r="AD797" s="1164" t="s">
        <v>3502</v>
      </c>
      <c r="AE797" s="2313" t="s">
        <v>3997</v>
      </c>
      <c r="AF797" s="2315"/>
      <c r="AG797" s="2315"/>
      <c r="AH797" s="2315"/>
      <c r="AI797" s="2314"/>
      <c r="AJ797" s="1164" t="s">
        <v>3502</v>
      </c>
      <c r="AK797" s="1164" t="s">
        <v>3500</v>
      </c>
      <c r="AL797" s="2329"/>
      <c r="AM797" s="2330"/>
    </row>
    <row r="798" spans="1:40" ht="11.85" customHeight="1" x14ac:dyDescent="0.2">
      <c r="A798" s="2288" t="s">
        <v>3503</v>
      </c>
      <c r="B798" s="2289"/>
      <c r="C798" s="2290"/>
      <c r="D798" s="2288" t="s">
        <v>3504</v>
      </c>
      <c r="E798" s="2289"/>
      <c r="F798" s="2290"/>
      <c r="G798" s="1165" t="s">
        <v>3505</v>
      </c>
      <c r="H798" s="1165" t="s">
        <v>3506</v>
      </c>
      <c r="I798" s="2288" t="s">
        <v>3507</v>
      </c>
      <c r="J798" s="2290"/>
      <c r="K798" s="1166">
        <v>6</v>
      </c>
      <c r="L798" s="1165" t="s">
        <v>3508</v>
      </c>
      <c r="M798" s="1165" t="s">
        <v>3998</v>
      </c>
      <c r="N798" s="1166">
        <v>9</v>
      </c>
      <c r="O798" s="1166">
        <v>10</v>
      </c>
      <c r="P798" s="1166">
        <v>11</v>
      </c>
      <c r="Q798" s="2292">
        <v>12</v>
      </c>
      <c r="R798" s="2293"/>
      <c r="S798" s="2288" t="s">
        <v>3999</v>
      </c>
      <c r="T798" s="2290"/>
      <c r="U798" s="1165" t="s">
        <v>3509</v>
      </c>
      <c r="V798" s="1165" t="s">
        <v>3510</v>
      </c>
      <c r="W798" s="1165" t="s">
        <v>3511</v>
      </c>
      <c r="X798" s="1165" t="s">
        <v>3512</v>
      </c>
      <c r="Y798" s="1167" t="s">
        <v>3513</v>
      </c>
      <c r="Z798" s="1167" t="s">
        <v>4000</v>
      </c>
      <c r="AA798" s="2292">
        <v>20</v>
      </c>
      <c r="AB798" s="2293"/>
      <c r="AC798" s="1165" t="s">
        <v>3514</v>
      </c>
      <c r="AD798" s="1167" t="s">
        <v>3515</v>
      </c>
      <c r="AE798" s="2288" t="s">
        <v>4001</v>
      </c>
      <c r="AF798" s="2289"/>
      <c r="AG798" s="2289"/>
      <c r="AH798" s="2289"/>
      <c r="AI798" s="2290"/>
      <c r="AJ798" s="1167" t="s">
        <v>4002</v>
      </c>
      <c r="AK798" s="1165" t="s">
        <v>4003</v>
      </c>
      <c r="AL798" s="2288" t="s">
        <v>3516</v>
      </c>
      <c r="AM798" s="2290"/>
    </row>
    <row r="799" spans="1:40" ht="11.85" customHeight="1" x14ac:dyDescent="0.2">
      <c r="A799" s="2377" t="s">
        <v>3840</v>
      </c>
      <c r="B799" s="2377"/>
      <c r="C799" s="2377"/>
      <c r="D799" s="2377"/>
      <c r="E799" s="2377"/>
      <c r="F799" s="2377"/>
      <c r="G799" s="2377"/>
      <c r="H799" s="2377"/>
      <c r="I799" s="2369">
        <v>5.5</v>
      </c>
      <c r="J799" s="2369"/>
      <c r="K799" s="1187">
        <v>38086.5</v>
      </c>
      <c r="L799" s="1187">
        <v>0</v>
      </c>
      <c r="M799" s="2369">
        <v>0</v>
      </c>
      <c r="N799" s="2369"/>
      <c r="O799" s="2369">
        <v>0</v>
      </c>
      <c r="P799" s="2369"/>
      <c r="Q799" s="2369">
        <v>0</v>
      </c>
      <c r="R799" s="2369"/>
      <c r="S799" s="2369">
        <v>0</v>
      </c>
      <c r="T799" s="2369"/>
      <c r="U799" s="2372" t="s">
        <v>3483</v>
      </c>
      <c r="V799" s="2372"/>
      <c r="W799" s="2372"/>
      <c r="X799" s="2372">
        <v>0</v>
      </c>
      <c r="Y799" s="2372"/>
      <c r="Z799" s="2369">
        <v>0</v>
      </c>
      <c r="AA799" s="2369"/>
      <c r="AB799" s="2369"/>
      <c r="AC799" s="2369">
        <v>4174.59</v>
      </c>
      <c r="AD799" s="2369"/>
      <c r="AE799" s="2369"/>
      <c r="AF799" s="2369"/>
      <c r="AG799" s="2369"/>
      <c r="AH799" s="2369"/>
      <c r="AI799" s="2369"/>
      <c r="AJ799" s="2369">
        <v>0</v>
      </c>
      <c r="AK799" s="2369"/>
      <c r="AL799" s="2370">
        <v>42261.09</v>
      </c>
      <c r="AM799" s="2370"/>
    </row>
    <row r="800" spans="1:40" ht="8.85" customHeight="1" x14ac:dyDescent="0.2"/>
    <row r="801" spans="1:40" ht="11.85" customHeight="1" x14ac:dyDescent="0.2">
      <c r="A801" s="2379">
        <v>0</v>
      </c>
      <c r="B801" s="2379"/>
      <c r="C801" s="2379"/>
      <c r="D801" s="2380" t="s">
        <v>3520</v>
      </c>
      <c r="E801" s="2380"/>
      <c r="F801" s="2380"/>
      <c r="G801" s="2380" t="s">
        <v>3865</v>
      </c>
      <c r="H801" s="1168">
        <v>5430</v>
      </c>
      <c r="I801" s="1168">
        <v>1</v>
      </c>
      <c r="J801" s="1169" t="s">
        <v>3483</v>
      </c>
      <c r="K801" s="1168">
        <v>5430</v>
      </c>
      <c r="L801" s="1168">
        <v>0</v>
      </c>
      <c r="M801" s="1170">
        <v>0</v>
      </c>
      <c r="N801" s="1171">
        <v>0</v>
      </c>
      <c r="O801" s="1172">
        <v>0</v>
      </c>
      <c r="P801" s="1171">
        <v>0</v>
      </c>
      <c r="Q801" s="2376">
        <v>0</v>
      </c>
      <c r="R801" s="2376"/>
      <c r="S801" s="2381">
        <v>0</v>
      </c>
      <c r="T801" s="2381"/>
      <c r="U801" s="1171">
        <v>0</v>
      </c>
      <c r="V801" s="1171">
        <v>0</v>
      </c>
      <c r="W801" s="1171">
        <v>0</v>
      </c>
      <c r="X801" s="1172">
        <v>0</v>
      </c>
      <c r="Y801" s="1168">
        <v>0</v>
      </c>
      <c r="Z801" s="1171">
        <v>0</v>
      </c>
      <c r="AA801" s="1173" t="s">
        <v>3483</v>
      </c>
      <c r="AB801" s="1174">
        <v>0</v>
      </c>
      <c r="AC801" s="1169" t="s">
        <v>3483</v>
      </c>
      <c r="AD801" s="1175">
        <v>10</v>
      </c>
      <c r="AE801" s="2373" t="s">
        <v>3483</v>
      </c>
      <c r="AF801" s="2373"/>
      <c r="AG801" s="2373"/>
      <c r="AH801" s="2381">
        <v>543</v>
      </c>
      <c r="AI801" s="2381"/>
      <c r="AJ801" s="1170">
        <v>0</v>
      </c>
      <c r="AK801" s="2376">
        <v>0</v>
      </c>
      <c r="AL801" s="1168">
        <v>5973</v>
      </c>
      <c r="AM801" s="2373" t="s">
        <v>3483</v>
      </c>
      <c r="AN801" s="2373"/>
    </row>
    <row r="802" spans="1:40" ht="11.85" customHeight="1" x14ac:dyDescent="0.2">
      <c r="A802" s="2379"/>
      <c r="B802" s="2379"/>
      <c r="C802" s="2379"/>
      <c r="D802" s="2380"/>
      <c r="E802" s="2380"/>
      <c r="F802" s="2380"/>
      <c r="G802" s="2380"/>
      <c r="H802" s="1176" t="s">
        <v>3483</v>
      </c>
      <c r="I802" s="2374" t="s">
        <v>4007</v>
      </c>
      <c r="J802" s="2374"/>
      <c r="K802" s="2374"/>
      <c r="L802" s="2374"/>
      <c r="M802" s="2374"/>
      <c r="N802" s="2374"/>
      <c r="O802" s="2374"/>
      <c r="P802" s="2374"/>
      <c r="Q802" s="2374"/>
      <c r="R802" s="2374"/>
      <c r="S802" s="2374"/>
      <c r="T802" s="2374"/>
      <c r="U802" s="2374"/>
      <c r="V802" s="2374"/>
      <c r="W802" s="2374"/>
      <c r="X802" s="2374"/>
      <c r="Y802" s="2375" t="s">
        <v>3483</v>
      </c>
      <c r="Z802" s="2375"/>
      <c r="AA802" s="2375"/>
      <c r="AB802" s="2375"/>
      <c r="AC802" s="2375" t="s">
        <v>2403</v>
      </c>
      <c r="AD802" s="2387">
        <v>0</v>
      </c>
      <c r="AE802" s="2376">
        <v>0</v>
      </c>
      <c r="AF802" s="2376"/>
      <c r="AG802" s="2376"/>
      <c r="AH802" s="2376"/>
      <c r="AI802" s="2376"/>
      <c r="AJ802" s="1177" t="s">
        <v>3483</v>
      </c>
      <c r="AK802" s="2376"/>
      <c r="AL802" s="2376">
        <v>0</v>
      </c>
      <c r="AM802" s="2376"/>
      <c r="AN802" s="2373" t="s">
        <v>3483</v>
      </c>
    </row>
    <row r="803" spans="1:40" ht="15.2" customHeight="1" x14ac:dyDescent="0.2">
      <c r="A803" s="2379"/>
      <c r="B803" s="2379"/>
      <c r="C803" s="2379"/>
      <c r="D803" s="2380"/>
      <c r="E803" s="2380"/>
      <c r="F803" s="2380"/>
      <c r="G803" s="2380"/>
      <c r="H803" s="2373" t="s">
        <v>3483</v>
      </c>
      <c r="I803" s="2373"/>
      <c r="J803" s="2373"/>
      <c r="K803" s="2373"/>
      <c r="L803" s="2373"/>
      <c r="M803" s="2373"/>
      <c r="N803" s="2373"/>
      <c r="O803" s="2373"/>
      <c r="P803" s="2373"/>
      <c r="Q803" s="2373"/>
      <c r="R803" s="2373"/>
      <c r="S803" s="2373"/>
      <c r="T803" s="2373"/>
      <c r="U803" s="2373"/>
      <c r="V803" s="2373"/>
      <c r="W803" s="2373"/>
      <c r="X803" s="2373"/>
      <c r="Y803" s="2375"/>
      <c r="Z803" s="2375"/>
      <c r="AA803" s="2375"/>
      <c r="AB803" s="2375"/>
      <c r="AC803" s="2375"/>
      <c r="AD803" s="2387"/>
      <c r="AE803" s="2376"/>
      <c r="AF803" s="2376"/>
      <c r="AG803" s="2376"/>
      <c r="AH803" s="2376"/>
      <c r="AI803" s="2376"/>
      <c r="AJ803" s="1173" t="s">
        <v>3483</v>
      </c>
      <c r="AK803" s="2376"/>
      <c r="AL803" s="2373" t="s">
        <v>3483</v>
      </c>
      <c r="AM803" s="2373"/>
      <c r="AN803" s="2373"/>
    </row>
    <row r="804" spans="1:40" ht="3" customHeight="1" x14ac:dyDescent="0.2"/>
    <row r="805" spans="1:40" ht="11.85" customHeight="1" x14ac:dyDescent="0.2">
      <c r="A805" s="2379">
        <v>0</v>
      </c>
      <c r="B805" s="2379"/>
      <c r="C805" s="2379"/>
      <c r="D805" s="2384" t="s">
        <v>4270</v>
      </c>
      <c r="E805" s="2384"/>
      <c r="F805" s="2384"/>
      <c r="G805" s="2384" t="s">
        <v>3865</v>
      </c>
      <c r="H805" s="1178">
        <v>5430</v>
      </c>
      <c r="I805" s="1178">
        <v>1</v>
      </c>
      <c r="J805" s="1179" t="s">
        <v>3483</v>
      </c>
      <c r="K805" s="1178">
        <v>5430</v>
      </c>
      <c r="L805" s="1178">
        <v>0</v>
      </c>
      <c r="M805" s="1180">
        <v>0</v>
      </c>
      <c r="N805" s="1181">
        <v>0</v>
      </c>
      <c r="O805" s="1182">
        <v>0</v>
      </c>
      <c r="P805" s="1181">
        <v>0</v>
      </c>
      <c r="Q805" s="2383">
        <v>0</v>
      </c>
      <c r="R805" s="2383"/>
      <c r="S805" s="2385">
        <v>0</v>
      </c>
      <c r="T805" s="2385"/>
      <c r="U805" s="1181">
        <v>0</v>
      </c>
      <c r="V805" s="1181">
        <v>0</v>
      </c>
      <c r="W805" s="1181">
        <v>0</v>
      </c>
      <c r="X805" s="1182">
        <v>0</v>
      </c>
      <c r="Y805" s="1178">
        <v>0</v>
      </c>
      <c r="Z805" s="1181">
        <v>0</v>
      </c>
      <c r="AA805" s="1183" t="s">
        <v>3483</v>
      </c>
      <c r="AB805" s="1184">
        <v>0</v>
      </c>
      <c r="AC805" s="1179" t="s">
        <v>4271</v>
      </c>
      <c r="AD805" s="1185">
        <v>0</v>
      </c>
      <c r="AE805" s="2378" t="s">
        <v>3483</v>
      </c>
      <c r="AF805" s="2378"/>
      <c r="AG805" s="2378"/>
      <c r="AH805" s="2378"/>
      <c r="AI805" s="1178">
        <v>0</v>
      </c>
      <c r="AJ805" s="1180">
        <v>0</v>
      </c>
      <c r="AK805" s="2383">
        <v>0</v>
      </c>
      <c r="AL805" s="1178">
        <v>5430</v>
      </c>
      <c r="AM805" s="2378" t="s">
        <v>3483</v>
      </c>
      <c r="AN805" s="2378"/>
    </row>
    <row r="806" spans="1:40" ht="11.85" customHeight="1" x14ac:dyDescent="0.2">
      <c r="A806" s="2379"/>
      <c r="B806" s="2379"/>
      <c r="C806" s="2379"/>
      <c r="D806" s="2384"/>
      <c r="E806" s="2384"/>
      <c r="F806" s="2384"/>
      <c r="G806" s="2384"/>
      <c r="H806" s="1186" t="s">
        <v>3483</v>
      </c>
      <c r="I806" s="2386" t="s">
        <v>4007</v>
      </c>
      <c r="J806" s="2386"/>
      <c r="K806" s="2386"/>
      <c r="L806" s="2386"/>
      <c r="M806" s="2386"/>
      <c r="N806" s="2386"/>
      <c r="O806" s="2386"/>
      <c r="P806" s="2386"/>
      <c r="Q806" s="2386"/>
      <c r="R806" s="2386"/>
      <c r="S806" s="2386"/>
      <c r="T806" s="2386"/>
      <c r="U806" s="2386"/>
      <c r="V806" s="2386"/>
      <c r="W806" s="2386"/>
      <c r="X806" s="2386"/>
      <c r="Y806" s="2283" t="s">
        <v>3483</v>
      </c>
      <c r="Z806" s="2283"/>
      <c r="AA806" s="2283"/>
      <c r="AB806" s="2283"/>
      <c r="AC806" s="2283" t="s">
        <v>2403</v>
      </c>
      <c r="AD806" s="2382">
        <v>0</v>
      </c>
      <c r="AE806" s="2383">
        <v>0</v>
      </c>
      <c r="AF806" s="2383"/>
      <c r="AG806" s="2383"/>
      <c r="AH806" s="2383"/>
      <c r="AI806" s="2383"/>
      <c r="AJ806" s="1183" t="s">
        <v>3483</v>
      </c>
      <c r="AK806" s="2383"/>
      <c r="AL806" s="2383">
        <v>0</v>
      </c>
      <c r="AM806" s="2383"/>
      <c r="AN806" s="2378" t="s">
        <v>3483</v>
      </c>
    </row>
    <row r="807" spans="1:40" ht="15.2" customHeight="1" x14ac:dyDescent="0.2">
      <c r="A807" s="2379"/>
      <c r="B807" s="2379"/>
      <c r="C807" s="2379"/>
      <c r="D807" s="2384"/>
      <c r="E807" s="2384"/>
      <c r="F807" s="2384"/>
      <c r="G807" s="2384"/>
      <c r="H807" s="2378" t="s">
        <v>3483</v>
      </c>
      <c r="I807" s="2378"/>
      <c r="J807" s="2378"/>
      <c r="K807" s="2378"/>
      <c r="L807" s="2378"/>
      <c r="M807" s="2378"/>
      <c r="N807" s="2378"/>
      <c r="O807" s="2378"/>
      <c r="P807" s="2378"/>
      <c r="Q807" s="2378"/>
      <c r="R807" s="2378"/>
      <c r="S807" s="2378"/>
      <c r="T807" s="2378"/>
      <c r="U807" s="2378"/>
      <c r="V807" s="2378"/>
      <c r="W807" s="2378"/>
      <c r="X807" s="2378"/>
      <c r="Y807" s="2283"/>
      <c r="Z807" s="2283"/>
      <c r="AA807" s="2283"/>
      <c r="AB807" s="2283"/>
      <c r="AC807" s="2283"/>
      <c r="AD807" s="2382"/>
      <c r="AE807" s="2383"/>
      <c r="AF807" s="2383"/>
      <c r="AG807" s="2383"/>
      <c r="AH807" s="2383"/>
      <c r="AI807" s="2383"/>
      <c r="AJ807" s="1183" t="s">
        <v>3483</v>
      </c>
      <c r="AK807" s="2383"/>
      <c r="AL807" s="2378" t="s">
        <v>3483</v>
      </c>
      <c r="AM807" s="2378"/>
      <c r="AN807" s="2378"/>
    </row>
    <row r="808" spans="1:40" ht="3" customHeight="1" x14ac:dyDescent="0.2"/>
    <row r="809" spans="1:40" ht="11.85" customHeight="1" x14ac:dyDescent="0.2">
      <c r="A809" s="2379">
        <v>0</v>
      </c>
      <c r="B809" s="2379"/>
      <c r="C809" s="2379"/>
      <c r="D809" s="2380" t="s">
        <v>3866</v>
      </c>
      <c r="E809" s="2380"/>
      <c r="F809" s="2380"/>
      <c r="G809" s="2380" t="s">
        <v>3865</v>
      </c>
      <c r="H809" s="1168">
        <v>5430</v>
      </c>
      <c r="I809" s="1168">
        <v>1</v>
      </c>
      <c r="J809" s="1169" t="s">
        <v>3483</v>
      </c>
      <c r="K809" s="1168">
        <v>5430</v>
      </c>
      <c r="L809" s="1168">
        <v>0</v>
      </c>
      <c r="M809" s="1170">
        <v>0</v>
      </c>
      <c r="N809" s="1171">
        <v>0</v>
      </c>
      <c r="O809" s="1172">
        <v>0</v>
      </c>
      <c r="P809" s="1171">
        <v>0</v>
      </c>
      <c r="Q809" s="2376">
        <v>0</v>
      </c>
      <c r="R809" s="2376"/>
      <c r="S809" s="2381">
        <v>0</v>
      </c>
      <c r="T809" s="2381"/>
      <c r="U809" s="1171">
        <v>0</v>
      </c>
      <c r="V809" s="1171">
        <v>0</v>
      </c>
      <c r="W809" s="1171">
        <v>0</v>
      </c>
      <c r="X809" s="1172">
        <v>0</v>
      </c>
      <c r="Y809" s="1168">
        <v>0</v>
      </c>
      <c r="Z809" s="1171">
        <v>0</v>
      </c>
      <c r="AA809" s="1173" t="s">
        <v>3483</v>
      </c>
      <c r="AB809" s="1174">
        <v>0</v>
      </c>
      <c r="AC809" s="1169" t="s">
        <v>3785</v>
      </c>
      <c r="AD809" s="1175">
        <v>15</v>
      </c>
      <c r="AE809" s="2373" t="s">
        <v>3483</v>
      </c>
      <c r="AF809" s="2373"/>
      <c r="AG809" s="2373"/>
      <c r="AH809" s="2381">
        <v>814.5</v>
      </c>
      <c r="AI809" s="2381"/>
      <c r="AJ809" s="1170">
        <v>0</v>
      </c>
      <c r="AK809" s="2376">
        <v>0</v>
      </c>
      <c r="AL809" s="1168">
        <v>6244.5</v>
      </c>
      <c r="AM809" s="2373" t="s">
        <v>3483</v>
      </c>
      <c r="AN809" s="2373"/>
    </row>
    <row r="810" spans="1:40" ht="11.85" customHeight="1" x14ac:dyDescent="0.2">
      <c r="A810" s="2379"/>
      <c r="B810" s="2379"/>
      <c r="C810" s="2379"/>
      <c r="D810" s="2380"/>
      <c r="E810" s="2380"/>
      <c r="F810" s="2380"/>
      <c r="G810" s="2380"/>
      <c r="H810" s="1176" t="s">
        <v>3483</v>
      </c>
      <c r="I810" s="2374" t="s">
        <v>4007</v>
      </c>
      <c r="J810" s="2374"/>
      <c r="K810" s="2374"/>
      <c r="L810" s="2374"/>
      <c r="M810" s="2374"/>
      <c r="N810" s="2374"/>
      <c r="O810" s="2374"/>
      <c r="P810" s="2374"/>
      <c r="Q810" s="2374"/>
      <c r="R810" s="2374"/>
      <c r="S810" s="2374"/>
      <c r="T810" s="2374"/>
      <c r="U810" s="2374"/>
      <c r="V810" s="2374"/>
      <c r="W810" s="2374"/>
      <c r="X810" s="2374"/>
      <c r="Y810" s="2375" t="s">
        <v>3483</v>
      </c>
      <c r="Z810" s="2375"/>
      <c r="AA810" s="2375"/>
      <c r="AB810" s="2375"/>
      <c r="AC810" s="2375" t="s">
        <v>2403</v>
      </c>
      <c r="AD810" s="2387">
        <v>0</v>
      </c>
      <c r="AE810" s="2376">
        <v>0</v>
      </c>
      <c r="AF810" s="2376"/>
      <c r="AG810" s="2376"/>
      <c r="AH810" s="2376"/>
      <c r="AI810" s="2376"/>
      <c r="AJ810" s="1177" t="s">
        <v>3483</v>
      </c>
      <c r="AK810" s="2376"/>
      <c r="AL810" s="2376">
        <v>0</v>
      </c>
      <c r="AM810" s="2376"/>
      <c r="AN810" s="2373" t="s">
        <v>3483</v>
      </c>
    </row>
    <row r="811" spans="1:40" ht="15.2" customHeight="1" x14ac:dyDescent="0.2">
      <c r="A811" s="2379"/>
      <c r="B811" s="2379"/>
      <c r="C811" s="2379"/>
      <c r="D811" s="2380"/>
      <c r="E811" s="2380"/>
      <c r="F811" s="2380"/>
      <c r="G811" s="2380"/>
      <c r="H811" s="2373" t="s">
        <v>3483</v>
      </c>
      <c r="I811" s="2373"/>
      <c r="J811" s="2373"/>
      <c r="K811" s="2373"/>
      <c r="L811" s="2373"/>
      <c r="M811" s="2373"/>
      <c r="N811" s="2373"/>
      <c r="O811" s="2373"/>
      <c r="P811" s="2373"/>
      <c r="Q811" s="2373"/>
      <c r="R811" s="2373"/>
      <c r="S811" s="2373"/>
      <c r="T811" s="2373"/>
      <c r="U811" s="2373"/>
      <c r="V811" s="2373"/>
      <c r="W811" s="2373"/>
      <c r="X811" s="2373"/>
      <c r="Y811" s="2375"/>
      <c r="Z811" s="2375"/>
      <c r="AA811" s="2375"/>
      <c r="AB811" s="2375"/>
      <c r="AC811" s="2375"/>
      <c r="AD811" s="2387"/>
      <c r="AE811" s="2376"/>
      <c r="AF811" s="2376"/>
      <c r="AG811" s="2376"/>
      <c r="AH811" s="2376"/>
      <c r="AI811" s="2376"/>
      <c r="AJ811" s="1173" t="s">
        <v>3483</v>
      </c>
      <c r="AK811" s="2376"/>
      <c r="AL811" s="2373" t="s">
        <v>3483</v>
      </c>
      <c r="AM811" s="2373"/>
      <c r="AN811" s="2373"/>
    </row>
    <row r="812" spans="1:40" ht="11.85" customHeight="1" x14ac:dyDescent="0.2">
      <c r="A812" s="2377" t="s">
        <v>3870</v>
      </c>
      <c r="B812" s="2377"/>
      <c r="C812" s="2377"/>
      <c r="D812" s="2377"/>
      <c r="E812" s="2377"/>
      <c r="F812" s="2377"/>
      <c r="G812" s="2377"/>
      <c r="H812" s="2377"/>
      <c r="I812" s="2369">
        <v>3</v>
      </c>
      <c r="J812" s="2369"/>
      <c r="K812" s="1187">
        <v>16290</v>
      </c>
      <c r="L812" s="1187">
        <v>0</v>
      </c>
      <c r="M812" s="2369">
        <v>0</v>
      </c>
      <c r="N812" s="2369"/>
      <c r="O812" s="2369">
        <v>0</v>
      </c>
      <c r="P812" s="2369"/>
      <c r="Q812" s="2369">
        <v>0</v>
      </c>
      <c r="R812" s="2369"/>
      <c r="S812" s="2369">
        <v>0</v>
      </c>
      <c r="T812" s="2369"/>
      <c r="U812" s="2372" t="s">
        <v>3483</v>
      </c>
      <c r="V812" s="2372"/>
      <c r="W812" s="2372"/>
      <c r="X812" s="2372">
        <v>0</v>
      </c>
      <c r="Y812" s="2372"/>
      <c r="Z812" s="2369">
        <v>0</v>
      </c>
      <c r="AA812" s="2369"/>
      <c r="AB812" s="2369"/>
      <c r="AC812" s="2369">
        <v>1357.5</v>
      </c>
      <c r="AD812" s="2369"/>
      <c r="AE812" s="2369"/>
      <c r="AF812" s="2369"/>
      <c r="AG812" s="2369"/>
      <c r="AH812" s="2369"/>
      <c r="AI812" s="2369"/>
      <c r="AJ812" s="2369">
        <v>0</v>
      </c>
      <c r="AK812" s="2369"/>
      <c r="AL812" s="2370">
        <v>17647.5</v>
      </c>
      <c r="AM812" s="2370"/>
    </row>
    <row r="813" spans="1:40" ht="3" customHeight="1" x14ac:dyDescent="0.2"/>
    <row r="814" spans="1:40" ht="11.85" customHeight="1" x14ac:dyDescent="0.2">
      <c r="A814" s="1967" t="s">
        <v>3567</v>
      </c>
      <c r="B814" s="1967"/>
      <c r="C814" s="1967"/>
      <c r="D814" s="1967"/>
      <c r="E814" s="1967"/>
      <c r="F814" s="1967"/>
      <c r="G814" s="1967"/>
      <c r="H814" s="1967"/>
      <c r="I814" s="2371">
        <v>8.5</v>
      </c>
      <c r="J814" s="2371"/>
      <c r="K814" s="1187">
        <v>54376.5</v>
      </c>
      <c r="L814" s="1187">
        <v>0</v>
      </c>
      <c r="M814" s="2369">
        <v>0</v>
      </c>
      <c r="N814" s="2369"/>
      <c r="O814" s="2369">
        <v>0</v>
      </c>
      <c r="P814" s="2369"/>
      <c r="Q814" s="2369">
        <v>0</v>
      </c>
      <c r="R814" s="2369"/>
      <c r="S814" s="2369">
        <v>0</v>
      </c>
      <c r="T814" s="2369"/>
      <c r="U814" s="2372" t="s">
        <v>3483</v>
      </c>
      <c r="V814" s="2372"/>
      <c r="W814" s="2372"/>
      <c r="X814" s="2372">
        <v>0</v>
      </c>
      <c r="Y814" s="2372"/>
      <c r="Z814" s="2369">
        <v>0</v>
      </c>
      <c r="AA814" s="2369"/>
      <c r="AB814" s="2369"/>
      <c r="AC814" s="2369">
        <v>5532.09</v>
      </c>
      <c r="AD814" s="2369"/>
      <c r="AE814" s="2369"/>
      <c r="AF814" s="2369"/>
      <c r="AG814" s="2369"/>
      <c r="AH814" s="2369"/>
      <c r="AI814" s="2369"/>
      <c r="AJ814" s="2369">
        <v>0</v>
      </c>
      <c r="AK814" s="2369"/>
      <c r="AL814" s="2370">
        <v>59908.59</v>
      </c>
      <c r="AM814" s="2370"/>
    </row>
    <row r="815" spans="1:40" ht="11.85" customHeight="1" x14ac:dyDescent="0.2">
      <c r="S815" s="2282" t="s">
        <v>4028</v>
      </c>
      <c r="T815" s="2282"/>
      <c r="U815" s="2282"/>
      <c r="V815" s="2282"/>
      <c r="W815" s="2282"/>
      <c r="X815" s="2283">
        <v>0</v>
      </c>
      <c r="Y815" s="2283"/>
    </row>
    <row r="816" spans="1:40" ht="11.85" customHeight="1" x14ac:dyDescent="0.2">
      <c r="U816" s="2282" t="s">
        <v>4029</v>
      </c>
      <c r="V816" s="2282"/>
      <c r="W816" s="2282"/>
      <c r="X816" s="2283">
        <v>0</v>
      </c>
      <c r="Y816" s="2283"/>
      <c r="AC816" s="2282" t="s">
        <v>4030</v>
      </c>
      <c r="AD816" s="2282"/>
      <c r="AE816" s="2282"/>
      <c r="AF816" s="2282"/>
      <c r="AG816" s="2282"/>
      <c r="AH816" s="2282"/>
      <c r="AI816" s="2282"/>
      <c r="AJ816" s="2282"/>
      <c r="AK816" s="2282"/>
      <c r="AL816" s="2283">
        <v>0</v>
      </c>
      <c r="AM816" s="2283"/>
    </row>
    <row r="817" spans="1:40" ht="11.85" customHeight="1" x14ac:dyDescent="0.2">
      <c r="U817" s="2282" t="s">
        <v>4031</v>
      </c>
      <c r="V817" s="2282"/>
      <c r="W817" s="2282"/>
      <c r="X817" s="2283">
        <v>0</v>
      </c>
      <c r="Y817" s="2283"/>
      <c r="AC817" s="2282" t="s">
        <v>3483</v>
      </c>
      <c r="AD817" s="2282"/>
      <c r="AE817" s="2282" t="s">
        <v>4032</v>
      </c>
      <c r="AF817" s="2282"/>
      <c r="AG817" s="2282"/>
      <c r="AH817" s="2282"/>
      <c r="AI817" s="2282"/>
      <c r="AJ817" s="2282"/>
      <c r="AK817" s="2282"/>
      <c r="AL817" s="2283"/>
      <c r="AM817" s="2283"/>
    </row>
    <row r="818" spans="1:40" ht="5.85" customHeight="1" x14ac:dyDescent="0.2">
      <c r="AC818" s="2282"/>
      <c r="AD818" s="2282"/>
      <c r="AE818" s="2282"/>
      <c r="AF818" s="2282"/>
      <c r="AG818" s="2282"/>
      <c r="AH818" s="2282"/>
      <c r="AI818" s="2282"/>
      <c r="AJ818" s="2282"/>
      <c r="AK818" s="2282"/>
      <c r="AL818" s="2283"/>
      <c r="AM818" s="2283"/>
    </row>
    <row r="819" spans="1:40" ht="11.85" customHeight="1" x14ac:dyDescent="0.2">
      <c r="A819" s="2357" t="s">
        <v>3483</v>
      </c>
      <c r="B819" s="2357"/>
      <c r="C819" s="2357"/>
      <c r="D819" s="2357"/>
      <c r="E819" s="2357"/>
      <c r="F819" s="2357"/>
      <c r="G819" s="2357"/>
      <c r="H819" s="2357"/>
      <c r="I819" s="2357"/>
      <c r="J819" s="2357"/>
      <c r="K819" s="2357"/>
      <c r="L819" s="2357"/>
      <c r="M819" s="2357"/>
      <c r="N819" s="2357"/>
      <c r="O819" s="2357"/>
      <c r="P819" s="2357"/>
      <c r="Q819" s="2357"/>
      <c r="R819" s="2357"/>
      <c r="S819" s="2357"/>
      <c r="T819" s="2357"/>
      <c r="U819" s="2357"/>
      <c r="V819" s="2357"/>
      <c r="W819" s="2357"/>
      <c r="X819" s="2357"/>
      <c r="Y819" s="2357"/>
      <c r="Z819" s="2357"/>
      <c r="AA819" s="2357"/>
      <c r="AB819" s="2357"/>
      <c r="AC819" s="2357"/>
      <c r="AD819" s="2357"/>
      <c r="AE819" s="2357"/>
      <c r="AF819" s="2357"/>
      <c r="AG819" s="2357"/>
      <c r="AH819" s="2357"/>
      <c r="AI819" s="2357"/>
      <c r="AJ819" s="2357"/>
      <c r="AK819" s="2357"/>
      <c r="AL819" s="2357"/>
      <c r="AM819" s="2357"/>
    </row>
    <row r="820" spans="1:40" ht="23.25" customHeight="1" x14ac:dyDescent="0.2">
      <c r="E820" s="2190" t="s">
        <v>3871</v>
      </c>
      <c r="F820" s="2190"/>
      <c r="G820" s="2190"/>
      <c r="H820" s="2190"/>
      <c r="I820" s="2190"/>
      <c r="J820" s="2190"/>
      <c r="K820" s="2190"/>
      <c r="L820" s="2190"/>
      <c r="M820" s="2190"/>
      <c r="N820" s="2190"/>
      <c r="O820" s="2190"/>
      <c r="P820" s="2190"/>
      <c r="Q820" s="2190"/>
      <c r="R820" s="2190"/>
      <c r="S820" s="2190"/>
      <c r="T820" s="2190"/>
      <c r="U820" s="2190"/>
      <c r="V820" s="2190"/>
      <c r="W820" s="2190"/>
      <c r="X820" s="2190"/>
      <c r="Y820" s="2190"/>
      <c r="Z820" s="2190"/>
      <c r="AA820" s="2190"/>
      <c r="AB820" s="2190"/>
      <c r="AC820" s="2190"/>
      <c r="AD820" s="2190"/>
      <c r="AE820" s="2190"/>
      <c r="AF820" s="2190"/>
      <c r="AG820" s="2190"/>
      <c r="AH820" s="2190"/>
      <c r="AI820" s="2190"/>
      <c r="AJ820" s="2190"/>
      <c r="AK820" s="2190"/>
      <c r="AL820" s="2190"/>
      <c r="AM820" s="2190"/>
    </row>
    <row r="821" spans="1:40" ht="5.85" customHeight="1" x14ac:dyDescent="0.2"/>
    <row r="822" spans="1:40" ht="11.85" customHeight="1" x14ac:dyDescent="0.2">
      <c r="A822" s="2379">
        <v>0</v>
      </c>
      <c r="B822" s="2379"/>
      <c r="C822" s="2379"/>
      <c r="D822" s="2384" t="s">
        <v>3520</v>
      </c>
      <c r="E822" s="2384"/>
      <c r="F822" s="2384"/>
      <c r="G822" s="2384" t="s">
        <v>3872</v>
      </c>
      <c r="H822" s="1178">
        <v>6041</v>
      </c>
      <c r="I822" s="1178">
        <v>1</v>
      </c>
      <c r="J822" s="1179" t="s">
        <v>3483</v>
      </c>
      <c r="K822" s="1178">
        <v>6041</v>
      </c>
      <c r="L822" s="1178">
        <v>0</v>
      </c>
      <c r="M822" s="1180">
        <v>0</v>
      </c>
      <c r="N822" s="1181">
        <v>0</v>
      </c>
      <c r="O822" s="1182">
        <v>0</v>
      </c>
      <c r="P822" s="1181">
        <v>0</v>
      </c>
      <c r="Q822" s="2383">
        <v>0</v>
      </c>
      <c r="R822" s="2383"/>
      <c r="S822" s="2385">
        <v>0</v>
      </c>
      <c r="T822" s="2385"/>
      <c r="U822" s="1181">
        <v>0</v>
      </c>
      <c r="V822" s="1181">
        <v>0</v>
      </c>
      <c r="W822" s="1181">
        <v>0</v>
      </c>
      <c r="X822" s="1182">
        <v>0</v>
      </c>
      <c r="Y822" s="1178">
        <v>0</v>
      </c>
      <c r="Z822" s="1181">
        <v>0</v>
      </c>
      <c r="AA822" s="1183" t="s">
        <v>3483</v>
      </c>
      <c r="AB822" s="1184">
        <v>0</v>
      </c>
      <c r="AC822" s="1179" t="s">
        <v>3483</v>
      </c>
      <c r="AD822" s="1185">
        <v>10</v>
      </c>
      <c r="AE822" s="2378" t="s">
        <v>3483</v>
      </c>
      <c r="AF822" s="2378"/>
      <c r="AG822" s="2378"/>
      <c r="AH822" s="2385">
        <v>604.1</v>
      </c>
      <c r="AI822" s="2385"/>
      <c r="AJ822" s="1180">
        <v>0</v>
      </c>
      <c r="AK822" s="2383">
        <v>0</v>
      </c>
      <c r="AL822" s="1178">
        <v>6645.1</v>
      </c>
      <c r="AM822" s="2378" t="s">
        <v>3483</v>
      </c>
      <c r="AN822" s="2378"/>
    </row>
    <row r="823" spans="1:40" ht="11.85" customHeight="1" x14ac:dyDescent="0.2">
      <c r="A823" s="2379"/>
      <c r="B823" s="2379"/>
      <c r="C823" s="2379"/>
      <c r="D823" s="2384"/>
      <c r="E823" s="2384"/>
      <c r="F823" s="2384"/>
      <c r="G823" s="2384"/>
      <c r="H823" s="1186" t="s">
        <v>3483</v>
      </c>
      <c r="I823" s="2386" t="s">
        <v>4007</v>
      </c>
      <c r="J823" s="2386"/>
      <c r="K823" s="2386"/>
      <c r="L823" s="2386"/>
      <c r="M823" s="2386"/>
      <c r="N823" s="2386"/>
      <c r="O823" s="2386"/>
      <c r="P823" s="2386"/>
      <c r="Q823" s="2386"/>
      <c r="R823" s="2386"/>
      <c r="S823" s="2386"/>
      <c r="T823" s="2386"/>
      <c r="U823" s="2386"/>
      <c r="V823" s="2386"/>
      <c r="W823" s="2386"/>
      <c r="X823" s="2386"/>
      <c r="Y823" s="2283" t="s">
        <v>3483</v>
      </c>
      <c r="Z823" s="2283"/>
      <c r="AA823" s="2283"/>
      <c r="AB823" s="2283"/>
      <c r="AC823" s="1179" t="s">
        <v>2403</v>
      </c>
      <c r="AD823" s="1185">
        <v>0</v>
      </c>
      <c r="AE823" s="2383">
        <v>0</v>
      </c>
      <c r="AF823" s="2383"/>
      <c r="AG823" s="2383"/>
      <c r="AH823" s="2383"/>
      <c r="AI823" s="2383"/>
      <c r="AJ823" s="1183" t="s">
        <v>3483</v>
      </c>
      <c r="AK823" s="2383"/>
      <c r="AL823" s="2383">
        <v>0</v>
      </c>
      <c r="AM823" s="2383"/>
      <c r="AN823" s="1183" t="s">
        <v>3483</v>
      </c>
    </row>
    <row r="824" spans="1:40" ht="3" customHeight="1" x14ac:dyDescent="0.2"/>
    <row r="825" spans="1:40" ht="11.85" customHeight="1" x14ac:dyDescent="0.2">
      <c r="A825" s="2379">
        <v>0</v>
      </c>
      <c r="B825" s="2379"/>
      <c r="C825" s="2379"/>
      <c r="D825" s="2380" t="s">
        <v>4272</v>
      </c>
      <c r="E825" s="2380"/>
      <c r="F825" s="2380"/>
      <c r="G825" s="2380" t="s">
        <v>3873</v>
      </c>
      <c r="H825" s="1168">
        <v>6041</v>
      </c>
      <c r="I825" s="1168">
        <v>1</v>
      </c>
      <c r="J825" s="1169" t="s">
        <v>3483</v>
      </c>
      <c r="K825" s="1168">
        <v>6041</v>
      </c>
      <c r="L825" s="1168">
        <v>0</v>
      </c>
      <c r="M825" s="1170">
        <v>0</v>
      </c>
      <c r="N825" s="1171">
        <v>0</v>
      </c>
      <c r="O825" s="1172">
        <v>0</v>
      </c>
      <c r="P825" s="1171">
        <v>0</v>
      </c>
      <c r="Q825" s="2376">
        <v>0</v>
      </c>
      <c r="R825" s="2376"/>
      <c r="S825" s="2381">
        <v>0</v>
      </c>
      <c r="T825" s="2381"/>
      <c r="U825" s="1171">
        <v>0</v>
      </c>
      <c r="V825" s="1171">
        <v>0</v>
      </c>
      <c r="W825" s="1171">
        <v>0</v>
      </c>
      <c r="X825" s="1172">
        <v>0</v>
      </c>
      <c r="Y825" s="1168">
        <v>0</v>
      </c>
      <c r="Z825" s="1171">
        <v>0</v>
      </c>
      <c r="AA825" s="1173" t="s">
        <v>3483</v>
      </c>
      <c r="AB825" s="1174">
        <v>0</v>
      </c>
      <c r="AC825" s="1169" t="s">
        <v>4273</v>
      </c>
      <c r="AD825" s="1175">
        <v>0</v>
      </c>
      <c r="AE825" s="2373" t="s">
        <v>3483</v>
      </c>
      <c r="AF825" s="2373"/>
      <c r="AG825" s="2373"/>
      <c r="AH825" s="2373"/>
      <c r="AI825" s="1168">
        <v>0</v>
      </c>
      <c r="AJ825" s="1170">
        <v>0</v>
      </c>
      <c r="AK825" s="2376">
        <v>0</v>
      </c>
      <c r="AL825" s="1168">
        <v>6041</v>
      </c>
      <c r="AM825" s="2373" t="s">
        <v>3483</v>
      </c>
      <c r="AN825" s="2373"/>
    </row>
    <row r="826" spans="1:40" ht="11.85" customHeight="1" x14ac:dyDescent="0.2">
      <c r="A826" s="2379"/>
      <c r="B826" s="2379"/>
      <c r="C826" s="2379"/>
      <c r="D826" s="2380"/>
      <c r="E826" s="2380"/>
      <c r="F826" s="2380"/>
      <c r="G826" s="2380"/>
      <c r="H826" s="1176" t="s">
        <v>3483</v>
      </c>
      <c r="I826" s="2374" t="s">
        <v>4007</v>
      </c>
      <c r="J826" s="2374"/>
      <c r="K826" s="2374"/>
      <c r="L826" s="2374"/>
      <c r="M826" s="2374"/>
      <c r="N826" s="2374"/>
      <c r="O826" s="2374"/>
      <c r="P826" s="2374"/>
      <c r="Q826" s="2374"/>
      <c r="R826" s="2374"/>
      <c r="S826" s="2374"/>
      <c r="T826" s="2374"/>
      <c r="U826" s="2374"/>
      <c r="V826" s="2374"/>
      <c r="W826" s="2374"/>
      <c r="X826" s="2374"/>
      <c r="Y826" s="2375" t="s">
        <v>3483</v>
      </c>
      <c r="Z826" s="2375"/>
      <c r="AA826" s="2375"/>
      <c r="AB826" s="2375"/>
      <c r="AC826" s="1169" t="s">
        <v>2403</v>
      </c>
      <c r="AD826" s="1175">
        <v>0</v>
      </c>
      <c r="AE826" s="2376">
        <v>0</v>
      </c>
      <c r="AF826" s="2376"/>
      <c r="AG826" s="2376"/>
      <c r="AH826" s="2376"/>
      <c r="AI826" s="2376"/>
      <c r="AJ826" s="1177" t="s">
        <v>3483</v>
      </c>
      <c r="AK826" s="2376"/>
      <c r="AL826" s="2376">
        <v>0</v>
      </c>
      <c r="AM826" s="2376"/>
      <c r="AN826" s="1173" t="s">
        <v>3483</v>
      </c>
    </row>
    <row r="827" spans="1:40" ht="3" customHeight="1" x14ac:dyDescent="0.2"/>
    <row r="828" spans="1:40" ht="11.85" customHeight="1" x14ac:dyDescent="0.2">
      <c r="A828" s="2379">
        <v>0</v>
      </c>
      <c r="B828" s="2379"/>
      <c r="C828" s="2379"/>
      <c r="D828" s="2384" t="s">
        <v>3520</v>
      </c>
      <c r="E828" s="2384"/>
      <c r="F828" s="2384"/>
      <c r="G828" s="2384" t="s">
        <v>3874</v>
      </c>
      <c r="H828" s="1178">
        <v>7933</v>
      </c>
      <c r="I828" s="1178">
        <v>0.75</v>
      </c>
      <c r="J828" s="1179" t="s">
        <v>3483</v>
      </c>
      <c r="K828" s="1178">
        <v>5949.75</v>
      </c>
      <c r="L828" s="1178">
        <v>0</v>
      </c>
      <c r="M828" s="1180">
        <v>0</v>
      </c>
      <c r="N828" s="1181">
        <v>0</v>
      </c>
      <c r="O828" s="1182">
        <v>0</v>
      </c>
      <c r="P828" s="1181">
        <v>0</v>
      </c>
      <c r="Q828" s="2383">
        <v>0</v>
      </c>
      <c r="R828" s="2383"/>
      <c r="S828" s="2385">
        <v>0</v>
      </c>
      <c r="T828" s="2385"/>
      <c r="U828" s="1181">
        <v>0</v>
      </c>
      <c r="V828" s="1181">
        <v>0</v>
      </c>
      <c r="W828" s="1181">
        <v>0</v>
      </c>
      <c r="X828" s="1182">
        <v>0</v>
      </c>
      <c r="Y828" s="1178">
        <v>0</v>
      </c>
      <c r="Z828" s="1181">
        <v>0</v>
      </c>
      <c r="AA828" s="1183" t="s">
        <v>3483</v>
      </c>
      <c r="AB828" s="1184">
        <v>0</v>
      </c>
      <c r="AC828" s="1179" t="s">
        <v>3483</v>
      </c>
      <c r="AD828" s="1185">
        <v>10</v>
      </c>
      <c r="AE828" s="2378" t="s">
        <v>3483</v>
      </c>
      <c r="AF828" s="2378"/>
      <c r="AG828" s="2378"/>
      <c r="AH828" s="2385">
        <v>594.98</v>
      </c>
      <c r="AI828" s="2385"/>
      <c r="AJ828" s="1180">
        <v>0</v>
      </c>
      <c r="AK828" s="2383">
        <v>0</v>
      </c>
      <c r="AL828" s="1178">
        <v>6544.73</v>
      </c>
      <c r="AM828" s="2378" t="s">
        <v>3483</v>
      </c>
      <c r="AN828" s="2378"/>
    </row>
    <row r="829" spans="1:40" ht="11.85" customHeight="1" x14ac:dyDescent="0.2">
      <c r="A829" s="2379"/>
      <c r="B829" s="2379"/>
      <c r="C829" s="2379"/>
      <c r="D829" s="2384"/>
      <c r="E829" s="2384"/>
      <c r="F829" s="2384"/>
      <c r="G829" s="2384"/>
      <c r="H829" s="1186" t="s">
        <v>3483</v>
      </c>
      <c r="I829" s="2386" t="s">
        <v>4007</v>
      </c>
      <c r="J829" s="2386"/>
      <c r="K829" s="2386"/>
      <c r="L829" s="2386"/>
      <c r="M829" s="2386"/>
      <c r="N829" s="2386"/>
      <c r="O829" s="2386"/>
      <c r="P829" s="2386"/>
      <c r="Q829" s="2386"/>
      <c r="R829" s="2386"/>
      <c r="S829" s="2386"/>
      <c r="T829" s="2386"/>
      <c r="U829" s="2386"/>
      <c r="V829" s="2386"/>
      <c r="W829" s="2386"/>
      <c r="X829" s="2386"/>
      <c r="Y829" s="2283" t="s">
        <v>3483</v>
      </c>
      <c r="Z829" s="2283"/>
      <c r="AA829" s="2283"/>
      <c r="AB829" s="2283"/>
      <c r="AC829" s="1179" t="s">
        <v>2403</v>
      </c>
      <c r="AD829" s="1185">
        <v>0</v>
      </c>
      <c r="AE829" s="2383">
        <v>0</v>
      </c>
      <c r="AF829" s="2383"/>
      <c r="AG829" s="2383"/>
      <c r="AH829" s="2383"/>
      <c r="AI829" s="2383"/>
      <c r="AJ829" s="1183" t="s">
        <v>3483</v>
      </c>
      <c r="AK829" s="2383"/>
      <c r="AL829" s="2383">
        <v>0</v>
      </c>
      <c r="AM829" s="2383"/>
      <c r="AN829" s="1183" t="s">
        <v>3483</v>
      </c>
    </row>
    <row r="830" spans="1:40" ht="3" customHeight="1" x14ac:dyDescent="0.2"/>
    <row r="831" spans="1:40" ht="11.85" customHeight="1" x14ac:dyDescent="0.2">
      <c r="A831" s="2379">
        <v>0</v>
      </c>
      <c r="B831" s="2379"/>
      <c r="C831" s="2379"/>
      <c r="D831" s="2380" t="s">
        <v>4274</v>
      </c>
      <c r="E831" s="2380"/>
      <c r="F831" s="2380"/>
      <c r="G831" s="2380" t="s">
        <v>3874</v>
      </c>
      <c r="H831" s="1168">
        <v>7933</v>
      </c>
      <c r="I831" s="1168">
        <v>0.25</v>
      </c>
      <c r="J831" s="1169" t="s">
        <v>3483</v>
      </c>
      <c r="K831" s="1168">
        <v>1983.25</v>
      </c>
      <c r="L831" s="1168">
        <v>0</v>
      </c>
      <c r="M831" s="1170">
        <v>0</v>
      </c>
      <c r="N831" s="1171">
        <v>0</v>
      </c>
      <c r="O831" s="1172">
        <v>0</v>
      </c>
      <c r="P831" s="1171">
        <v>0</v>
      </c>
      <c r="Q831" s="2376">
        <v>0</v>
      </c>
      <c r="R831" s="2376"/>
      <c r="S831" s="2381">
        <v>0</v>
      </c>
      <c r="T831" s="2381"/>
      <c r="U831" s="1171">
        <v>0</v>
      </c>
      <c r="V831" s="1171">
        <v>0</v>
      </c>
      <c r="W831" s="1171">
        <v>0</v>
      </c>
      <c r="X831" s="1172">
        <v>0</v>
      </c>
      <c r="Y831" s="1168">
        <v>0</v>
      </c>
      <c r="Z831" s="1171">
        <v>0</v>
      </c>
      <c r="AA831" s="1173" t="s">
        <v>3483</v>
      </c>
      <c r="AB831" s="1174">
        <v>0</v>
      </c>
      <c r="AC831" s="1169" t="s">
        <v>4275</v>
      </c>
      <c r="AD831" s="1175">
        <v>10</v>
      </c>
      <c r="AE831" s="2373" t="s">
        <v>3483</v>
      </c>
      <c r="AF831" s="2373"/>
      <c r="AG831" s="2373"/>
      <c r="AH831" s="2381">
        <v>198.32</v>
      </c>
      <c r="AI831" s="2381"/>
      <c r="AJ831" s="1170">
        <v>0</v>
      </c>
      <c r="AK831" s="2376">
        <v>0</v>
      </c>
      <c r="AL831" s="1168">
        <v>2181.5700000000002</v>
      </c>
      <c r="AM831" s="2373" t="s">
        <v>3483</v>
      </c>
      <c r="AN831" s="2373"/>
    </row>
    <row r="832" spans="1:40" ht="11.85" customHeight="1" x14ac:dyDescent="0.2">
      <c r="A832" s="2379"/>
      <c r="B832" s="2379"/>
      <c r="C832" s="2379"/>
      <c r="D832" s="2380"/>
      <c r="E832" s="2380"/>
      <c r="F832" s="2380"/>
      <c r="G832" s="2380"/>
      <c r="H832" s="1176" t="s">
        <v>3483</v>
      </c>
      <c r="I832" s="2374" t="s">
        <v>4007</v>
      </c>
      <c r="J832" s="2374"/>
      <c r="K832" s="2374"/>
      <c r="L832" s="2374"/>
      <c r="M832" s="2374"/>
      <c r="N832" s="2374"/>
      <c r="O832" s="2374"/>
      <c r="P832" s="2374"/>
      <c r="Q832" s="2374"/>
      <c r="R832" s="2374"/>
      <c r="S832" s="2374"/>
      <c r="T832" s="2374"/>
      <c r="U832" s="2374"/>
      <c r="V832" s="2374"/>
      <c r="W832" s="2374"/>
      <c r="X832" s="2374"/>
      <c r="Y832" s="2375" t="s">
        <v>3483</v>
      </c>
      <c r="Z832" s="2375"/>
      <c r="AA832" s="2375"/>
      <c r="AB832" s="2375"/>
      <c r="AC832" s="1169" t="s">
        <v>2403</v>
      </c>
      <c r="AD832" s="1175">
        <v>0</v>
      </c>
      <c r="AE832" s="2376">
        <v>0</v>
      </c>
      <c r="AF832" s="2376"/>
      <c r="AG832" s="2376"/>
      <c r="AH832" s="2376"/>
      <c r="AI832" s="2376"/>
      <c r="AJ832" s="1177" t="s">
        <v>3483</v>
      </c>
      <c r="AK832" s="2376"/>
      <c r="AL832" s="2376">
        <v>0</v>
      </c>
      <c r="AM832" s="2376"/>
      <c r="AN832" s="1173" t="s">
        <v>3483</v>
      </c>
    </row>
    <row r="833" spans="1:40" ht="3" customHeight="1" x14ac:dyDescent="0.2"/>
    <row r="834" spans="1:40" ht="11.85" customHeight="1" x14ac:dyDescent="0.2">
      <c r="A834" s="2379">
        <v>0</v>
      </c>
      <c r="B834" s="2379"/>
      <c r="C834" s="2379"/>
      <c r="D834" s="2384" t="s">
        <v>3877</v>
      </c>
      <c r="E834" s="2384"/>
      <c r="F834" s="2384"/>
      <c r="G834" s="2384" t="s">
        <v>3876</v>
      </c>
      <c r="H834" s="1178">
        <v>6356</v>
      </c>
      <c r="I834" s="1178">
        <v>1</v>
      </c>
      <c r="J834" s="1179" t="s">
        <v>3483</v>
      </c>
      <c r="K834" s="1178">
        <v>6356</v>
      </c>
      <c r="L834" s="1178">
        <v>0</v>
      </c>
      <c r="M834" s="1180">
        <v>0</v>
      </c>
      <c r="N834" s="1181">
        <v>0</v>
      </c>
      <c r="O834" s="1182">
        <v>0</v>
      </c>
      <c r="P834" s="1181">
        <v>0</v>
      </c>
      <c r="Q834" s="2383">
        <v>0</v>
      </c>
      <c r="R834" s="2383"/>
      <c r="S834" s="2385">
        <v>0</v>
      </c>
      <c r="T834" s="2385"/>
      <c r="U834" s="1181">
        <v>0</v>
      </c>
      <c r="V834" s="1181">
        <v>0</v>
      </c>
      <c r="W834" s="1181">
        <v>0</v>
      </c>
      <c r="X834" s="1182">
        <v>0</v>
      </c>
      <c r="Y834" s="1178">
        <v>0</v>
      </c>
      <c r="Z834" s="1181">
        <v>0</v>
      </c>
      <c r="AA834" s="1183" t="s">
        <v>3483</v>
      </c>
      <c r="AB834" s="1184">
        <v>0</v>
      </c>
      <c r="AC834" s="1179" t="s">
        <v>4276</v>
      </c>
      <c r="AD834" s="1185">
        <v>15</v>
      </c>
      <c r="AE834" s="2378" t="s">
        <v>3483</v>
      </c>
      <c r="AF834" s="2378"/>
      <c r="AG834" s="2378"/>
      <c r="AH834" s="2385">
        <v>953.4</v>
      </c>
      <c r="AI834" s="2385"/>
      <c r="AJ834" s="1180">
        <v>0</v>
      </c>
      <c r="AK834" s="2383">
        <v>0</v>
      </c>
      <c r="AL834" s="1178">
        <v>7309.4</v>
      </c>
      <c r="AM834" s="2378" t="s">
        <v>3483</v>
      </c>
      <c r="AN834" s="2378"/>
    </row>
    <row r="835" spans="1:40" ht="11.85" customHeight="1" x14ac:dyDescent="0.2">
      <c r="A835" s="2379"/>
      <c r="B835" s="2379"/>
      <c r="C835" s="2379"/>
      <c r="D835" s="2384"/>
      <c r="E835" s="2384"/>
      <c r="F835" s="2384"/>
      <c r="G835" s="2384"/>
      <c r="H835" s="1186" t="s">
        <v>3483</v>
      </c>
      <c r="I835" s="2386" t="s">
        <v>4007</v>
      </c>
      <c r="J835" s="2386"/>
      <c r="K835" s="2386"/>
      <c r="L835" s="2386"/>
      <c r="M835" s="2386"/>
      <c r="N835" s="2386"/>
      <c r="O835" s="2386"/>
      <c r="P835" s="2386"/>
      <c r="Q835" s="2386"/>
      <c r="R835" s="2386"/>
      <c r="S835" s="2386"/>
      <c r="T835" s="2386"/>
      <c r="U835" s="2386"/>
      <c r="V835" s="2386"/>
      <c r="W835" s="2386"/>
      <c r="X835" s="2386"/>
      <c r="Y835" s="2283" t="s">
        <v>3483</v>
      </c>
      <c r="Z835" s="2283"/>
      <c r="AA835" s="2283"/>
      <c r="AB835" s="2283"/>
      <c r="AC835" s="1179" t="s">
        <v>2403</v>
      </c>
      <c r="AD835" s="1185">
        <v>0</v>
      </c>
      <c r="AE835" s="2383">
        <v>0</v>
      </c>
      <c r="AF835" s="2383"/>
      <c r="AG835" s="2383"/>
      <c r="AH835" s="2383"/>
      <c r="AI835" s="2383"/>
      <c r="AJ835" s="1183" t="s">
        <v>3483</v>
      </c>
      <c r="AK835" s="2383"/>
      <c r="AL835" s="2383">
        <v>0</v>
      </c>
      <c r="AM835" s="2383"/>
      <c r="AN835" s="1183" t="s">
        <v>3483</v>
      </c>
    </row>
    <row r="836" spans="1:40" ht="3" customHeight="1" x14ac:dyDescent="0.2"/>
    <row r="837" spans="1:40" ht="11.85" customHeight="1" x14ac:dyDescent="0.2">
      <c r="A837" s="2379">
        <v>0</v>
      </c>
      <c r="B837" s="2379"/>
      <c r="C837" s="2379"/>
      <c r="D837" s="2380" t="s">
        <v>4277</v>
      </c>
      <c r="E837" s="2380"/>
      <c r="F837" s="2380"/>
      <c r="G837" s="2380" t="s">
        <v>3879</v>
      </c>
      <c r="H837" s="1168">
        <v>6356</v>
      </c>
      <c r="I837" s="1168">
        <v>1</v>
      </c>
      <c r="J837" s="1169" t="s">
        <v>3483</v>
      </c>
      <c r="K837" s="1168">
        <v>6356</v>
      </c>
      <c r="L837" s="1168">
        <v>0</v>
      </c>
      <c r="M837" s="1170">
        <v>0</v>
      </c>
      <c r="N837" s="1171">
        <v>0</v>
      </c>
      <c r="O837" s="1172">
        <v>0</v>
      </c>
      <c r="P837" s="1171">
        <v>0</v>
      </c>
      <c r="Q837" s="2376">
        <v>0</v>
      </c>
      <c r="R837" s="2376"/>
      <c r="S837" s="2381">
        <v>0</v>
      </c>
      <c r="T837" s="2381"/>
      <c r="U837" s="1171">
        <v>0</v>
      </c>
      <c r="V837" s="1171">
        <v>0</v>
      </c>
      <c r="W837" s="1171">
        <v>0</v>
      </c>
      <c r="X837" s="1172">
        <v>0</v>
      </c>
      <c r="Y837" s="1168">
        <v>0</v>
      </c>
      <c r="Z837" s="1171">
        <v>0</v>
      </c>
      <c r="AA837" s="1173" t="s">
        <v>3483</v>
      </c>
      <c r="AB837" s="1174">
        <v>0</v>
      </c>
      <c r="AC837" s="1169" t="s">
        <v>4278</v>
      </c>
      <c r="AD837" s="1175">
        <v>0</v>
      </c>
      <c r="AE837" s="2373" t="s">
        <v>3483</v>
      </c>
      <c r="AF837" s="2373"/>
      <c r="AG837" s="2373"/>
      <c r="AH837" s="2373"/>
      <c r="AI837" s="1168">
        <v>0</v>
      </c>
      <c r="AJ837" s="1170">
        <v>0</v>
      </c>
      <c r="AK837" s="2376">
        <v>0</v>
      </c>
      <c r="AL837" s="1168">
        <v>6356</v>
      </c>
      <c r="AM837" s="2373" t="s">
        <v>3483</v>
      </c>
      <c r="AN837" s="2373"/>
    </row>
    <row r="838" spans="1:40" ht="11.85" customHeight="1" x14ac:dyDescent="0.2">
      <c r="A838" s="2379"/>
      <c r="B838" s="2379"/>
      <c r="C838" s="2379"/>
      <c r="D838" s="2380"/>
      <c r="E838" s="2380"/>
      <c r="F838" s="2380"/>
      <c r="G838" s="2380"/>
      <c r="H838" s="1176" t="s">
        <v>3483</v>
      </c>
      <c r="I838" s="2374" t="s">
        <v>4007</v>
      </c>
      <c r="J838" s="2374"/>
      <c r="K838" s="2374"/>
      <c r="L838" s="2374"/>
      <c r="M838" s="2374"/>
      <c r="N838" s="2374"/>
      <c r="O838" s="2374"/>
      <c r="P838" s="2374"/>
      <c r="Q838" s="2374"/>
      <c r="R838" s="2374"/>
      <c r="S838" s="2374"/>
      <c r="T838" s="2374"/>
      <c r="U838" s="2374"/>
      <c r="V838" s="2374"/>
      <c r="W838" s="2374"/>
      <c r="X838" s="2374"/>
      <c r="Y838" s="2375" t="s">
        <v>3483</v>
      </c>
      <c r="Z838" s="2375"/>
      <c r="AA838" s="2375"/>
      <c r="AB838" s="2375"/>
      <c r="AC838" s="1169" t="s">
        <v>2403</v>
      </c>
      <c r="AD838" s="1175">
        <v>0</v>
      </c>
      <c r="AE838" s="2376">
        <v>0</v>
      </c>
      <c r="AF838" s="2376"/>
      <c r="AG838" s="2376"/>
      <c r="AH838" s="2376"/>
      <c r="AI838" s="2376"/>
      <c r="AJ838" s="1177" t="s">
        <v>3483</v>
      </c>
      <c r="AK838" s="2376"/>
      <c r="AL838" s="2376">
        <v>0</v>
      </c>
      <c r="AM838" s="2376"/>
      <c r="AN838" s="1173" t="s">
        <v>3483</v>
      </c>
    </row>
    <row r="839" spans="1:40" ht="11.85" customHeight="1" x14ac:dyDescent="0.2">
      <c r="A839" s="2377" t="s">
        <v>3840</v>
      </c>
      <c r="B839" s="2377"/>
      <c r="C839" s="2377"/>
      <c r="D839" s="2377"/>
      <c r="E839" s="2377"/>
      <c r="F839" s="2377"/>
      <c r="G839" s="2377"/>
      <c r="H839" s="2377"/>
      <c r="I839" s="2369">
        <v>5</v>
      </c>
      <c r="J839" s="2369"/>
      <c r="K839" s="1187">
        <v>32727</v>
      </c>
      <c r="L839" s="1187">
        <v>0</v>
      </c>
      <c r="M839" s="2369">
        <v>0</v>
      </c>
      <c r="N839" s="2369"/>
      <c r="O839" s="2369">
        <v>0</v>
      </c>
      <c r="P839" s="2369"/>
      <c r="Q839" s="2369">
        <v>0</v>
      </c>
      <c r="R839" s="2369"/>
      <c r="S839" s="2369">
        <v>0</v>
      </c>
      <c r="T839" s="2369"/>
      <c r="U839" s="2372" t="s">
        <v>3483</v>
      </c>
      <c r="V839" s="2372"/>
      <c r="W839" s="2372"/>
      <c r="X839" s="2372">
        <v>0</v>
      </c>
      <c r="Y839" s="2372"/>
      <c r="Z839" s="2369">
        <v>0</v>
      </c>
      <c r="AA839" s="2369"/>
      <c r="AB839" s="2369"/>
      <c r="AC839" s="2369">
        <v>2350.8000000000002</v>
      </c>
      <c r="AD839" s="2369"/>
      <c r="AE839" s="2369"/>
      <c r="AF839" s="2369"/>
      <c r="AG839" s="2369"/>
      <c r="AH839" s="2369"/>
      <c r="AI839" s="2369"/>
      <c r="AJ839" s="2369">
        <v>0</v>
      </c>
      <c r="AK839" s="2369"/>
      <c r="AL839" s="2370">
        <v>35077.800000000003</v>
      </c>
      <c r="AM839" s="2370"/>
    </row>
    <row r="840" spans="1:40" ht="0.2" customHeight="1" x14ac:dyDescent="0.2"/>
    <row r="841" spans="1:40" ht="11.85" customHeight="1" x14ac:dyDescent="0.2">
      <c r="R841" s="2340" t="s">
        <v>1293</v>
      </c>
      <c r="S841" s="2340"/>
      <c r="Z841" s="2368" t="s">
        <v>3988</v>
      </c>
      <c r="AA841" s="2368"/>
      <c r="AB841" s="2368"/>
      <c r="AC841" s="2368"/>
      <c r="AD841" s="2368"/>
      <c r="AE841" s="2368"/>
      <c r="AF841" s="2368"/>
      <c r="AG841" s="2368"/>
      <c r="AH841" s="2368"/>
      <c r="AI841" s="2368"/>
      <c r="AJ841" s="2368"/>
      <c r="AK841" s="2368"/>
      <c r="AL841" s="2368"/>
      <c r="AM841" s="2368"/>
    </row>
    <row r="842" spans="1:40" ht="11.85" customHeight="1" x14ac:dyDescent="0.2">
      <c r="A842" s="2344" t="s">
        <v>3484</v>
      </c>
      <c r="B842" s="2345"/>
      <c r="C842" s="2346"/>
      <c r="D842" s="2353" t="s">
        <v>3485</v>
      </c>
      <c r="E842" s="2354"/>
      <c r="F842" s="2355"/>
      <c r="G842" s="2164" t="s">
        <v>3486</v>
      </c>
      <c r="H842" s="2362" t="s">
        <v>3989</v>
      </c>
      <c r="I842" s="2303" t="s">
        <v>3487</v>
      </c>
      <c r="J842" s="2305"/>
      <c r="K842" s="2311" t="s">
        <v>3990</v>
      </c>
      <c r="L842" s="2316" t="s">
        <v>3488</v>
      </c>
      <c r="M842" s="2317"/>
      <c r="N842" s="2317"/>
      <c r="O842" s="2317"/>
      <c r="P842" s="2317"/>
      <c r="Q842" s="2317"/>
      <c r="R842" s="2317"/>
      <c r="S842" s="2317"/>
      <c r="T842" s="2318"/>
      <c r="U842" s="2316" t="s">
        <v>3489</v>
      </c>
      <c r="V842" s="2317"/>
      <c r="W842" s="2317"/>
      <c r="X842" s="2317"/>
      <c r="Y842" s="2317"/>
      <c r="Z842" s="2317"/>
      <c r="AA842" s="2317"/>
      <c r="AB842" s="2317"/>
      <c r="AC842" s="2317"/>
      <c r="AD842" s="2317"/>
      <c r="AE842" s="2317"/>
      <c r="AF842" s="2317"/>
      <c r="AG842" s="2317"/>
      <c r="AH842" s="2317"/>
      <c r="AI842" s="2318"/>
      <c r="AJ842" s="2319" t="s">
        <v>3991</v>
      </c>
      <c r="AK842" s="2320"/>
      <c r="AL842" s="2325" t="s">
        <v>3490</v>
      </c>
      <c r="AM842" s="2326"/>
    </row>
    <row r="843" spans="1:40" ht="17.45" customHeight="1" x14ac:dyDescent="0.2">
      <c r="A843" s="2347"/>
      <c r="B843" s="2348"/>
      <c r="C843" s="2349"/>
      <c r="D843" s="2356"/>
      <c r="E843" s="2357"/>
      <c r="F843" s="2358"/>
      <c r="G843" s="2165"/>
      <c r="H843" s="2363"/>
      <c r="I843" s="2365"/>
      <c r="J843" s="2366"/>
      <c r="K843" s="2367"/>
      <c r="L843" s="2331" t="s">
        <v>3491</v>
      </c>
      <c r="M843" s="2325" t="s">
        <v>3992</v>
      </c>
      <c r="N843" s="2326"/>
      <c r="O843" s="2325" t="s">
        <v>3492</v>
      </c>
      <c r="P843" s="2326"/>
      <c r="Q843" s="2334" t="s">
        <v>3993</v>
      </c>
      <c r="R843" s="2335"/>
      <c r="S843" s="2340" t="s">
        <v>3483</v>
      </c>
      <c r="T843" s="2341" t="s">
        <v>3994</v>
      </c>
      <c r="U843" s="2294" t="s">
        <v>3493</v>
      </c>
      <c r="V843" s="2295"/>
      <c r="W843" s="2295"/>
      <c r="X843" s="2295"/>
      <c r="Y843" s="2296"/>
      <c r="Z843" s="2297" t="s">
        <v>3995</v>
      </c>
      <c r="AA843" s="2298"/>
      <c r="AB843" s="2299"/>
      <c r="AC843" s="2303" t="s">
        <v>3996</v>
      </c>
      <c r="AD843" s="2304"/>
      <c r="AE843" s="2304"/>
      <c r="AF843" s="2304"/>
      <c r="AG843" s="2304"/>
      <c r="AH843" s="2304"/>
      <c r="AI843" s="2305"/>
      <c r="AJ843" s="2321"/>
      <c r="AK843" s="2322"/>
      <c r="AL843" s="2327"/>
      <c r="AM843" s="2328"/>
    </row>
    <row r="844" spans="1:40" ht="35.1" customHeight="1" x14ac:dyDescent="0.2">
      <c r="A844" s="2347"/>
      <c r="B844" s="2348"/>
      <c r="C844" s="2349"/>
      <c r="D844" s="2356"/>
      <c r="E844" s="2357"/>
      <c r="F844" s="2358"/>
      <c r="G844" s="2165"/>
      <c r="H844" s="2363"/>
      <c r="I844" s="2365"/>
      <c r="J844" s="2366"/>
      <c r="K844" s="2367"/>
      <c r="L844" s="2332"/>
      <c r="M844" s="2327"/>
      <c r="N844" s="2328"/>
      <c r="O844" s="2329"/>
      <c r="P844" s="2330"/>
      <c r="Q844" s="2336"/>
      <c r="R844" s="2337"/>
      <c r="S844" s="2340"/>
      <c r="T844" s="2342"/>
      <c r="U844" s="2309" t="s">
        <v>3495</v>
      </c>
      <c r="V844" s="2309" t="s">
        <v>3496</v>
      </c>
      <c r="W844" s="2311" t="s">
        <v>3497</v>
      </c>
      <c r="X844" s="2311" t="s">
        <v>3498</v>
      </c>
      <c r="Y844" s="2311" t="s">
        <v>3499</v>
      </c>
      <c r="Z844" s="2300"/>
      <c r="AA844" s="2301"/>
      <c r="AB844" s="2302"/>
      <c r="AC844" s="2306"/>
      <c r="AD844" s="2307"/>
      <c r="AE844" s="2307"/>
      <c r="AF844" s="2307"/>
      <c r="AG844" s="2307"/>
      <c r="AH844" s="2307"/>
      <c r="AI844" s="2308"/>
      <c r="AJ844" s="2323"/>
      <c r="AK844" s="2324"/>
      <c r="AL844" s="2327"/>
      <c r="AM844" s="2328"/>
    </row>
    <row r="845" spans="1:40" ht="17.45" customHeight="1" x14ac:dyDescent="0.2">
      <c r="A845" s="2350"/>
      <c r="B845" s="2351"/>
      <c r="C845" s="2352"/>
      <c r="D845" s="2359"/>
      <c r="E845" s="2360"/>
      <c r="F845" s="2361"/>
      <c r="G845" s="2166"/>
      <c r="H845" s="2364"/>
      <c r="I845" s="2306"/>
      <c r="J845" s="2308"/>
      <c r="K845" s="2312"/>
      <c r="L845" s="2333"/>
      <c r="M845" s="2329"/>
      <c r="N845" s="2330"/>
      <c r="O845" s="1164" t="s">
        <v>3502</v>
      </c>
      <c r="P845" s="1164" t="s">
        <v>3500</v>
      </c>
      <c r="Q845" s="2338"/>
      <c r="R845" s="2339"/>
      <c r="S845" s="2340"/>
      <c r="T845" s="2343"/>
      <c r="U845" s="2310"/>
      <c r="V845" s="2310"/>
      <c r="W845" s="2312"/>
      <c r="X845" s="2312"/>
      <c r="Y845" s="2312"/>
      <c r="Z845" s="1164" t="s">
        <v>3502</v>
      </c>
      <c r="AA845" s="2313" t="s">
        <v>3997</v>
      </c>
      <c r="AB845" s="2314"/>
      <c r="AC845" s="1164" t="s">
        <v>3501</v>
      </c>
      <c r="AD845" s="1164" t="s">
        <v>3502</v>
      </c>
      <c r="AE845" s="2313" t="s">
        <v>3997</v>
      </c>
      <c r="AF845" s="2315"/>
      <c r="AG845" s="2315"/>
      <c r="AH845" s="2315"/>
      <c r="AI845" s="2314"/>
      <c r="AJ845" s="1164" t="s">
        <v>3502</v>
      </c>
      <c r="AK845" s="1164" t="s">
        <v>3500</v>
      </c>
      <c r="AL845" s="2329"/>
      <c r="AM845" s="2330"/>
    </row>
    <row r="846" spans="1:40" ht="11.85" customHeight="1" x14ac:dyDescent="0.2">
      <c r="A846" s="2288" t="s">
        <v>3503</v>
      </c>
      <c r="B846" s="2289"/>
      <c r="C846" s="2290"/>
      <c r="D846" s="2288" t="s">
        <v>3504</v>
      </c>
      <c r="E846" s="2289"/>
      <c r="F846" s="2290"/>
      <c r="G846" s="1165" t="s">
        <v>3505</v>
      </c>
      <c r="H846" s="1165" t="s">
        <v>3506</v>
      </c>
      <c r="I846" s="2288" t="s">
        <v>3507</v>
      </c>
      <c r="J846" s="2290"/>
      <c r="K846" s="1166">
        <v>6</v>
      </c>
      <c r="L846" s="1165" t="s">
        <v>3508</v>
      </c>
      <c r="M846" s="1165" t="s">
        <v>3998</v>
      </c>
      <c r="N846" s="1166">
        <v>9</v>
      </c>
      <c r="O846" s="1166">
        <v>10</v>
      </c>
      <c r="P846" s="1166">
        <v>11</v>
      </c>
      <c r="Q846" s="2292">
        <v>12</v>
      </c>
      <c r="R846" s="2293"/>
      <c r="S846" s="2288" t="s">
        <v>3999</v>
      </c>
      <c r="T846" s="2290"/>
      <c r="U846" s="1165" t="s">
        <v>3509</v>
      </c>
      <c r="V846" s="1165" t="s">
        <v>3510</v>
      </c>
      <c r="W846" s="1165" t="s">
        <v>3511</v>
      </c>
      <c r="X846" s="1165" t="s">
        <v>3512</v>
      </c>
      <c r="Y846" s="1167" t="s">
        <v>3513</v>
      </c>
      <c r="Z846" s="1167" t="s">
        <v>4000</v>
      </c>
      <c r="AA846" s="2292">
        <v>20</v>
      </c>
      <c r="AB846" s="2293"/>
      <c r="AC846" s="1165" t="s">
        <v>3514</v>
      </c>
      <c r="AD846" s="1167" t="s">
        <v>3515</v>
      </c>
      <c r="AE846" s="2288" t="s">
        <v>4001</v>
      </c>
      <c r="AF846" s="2289"/>
      <c r="AG846" s="2289"/>
      <c r="AH846" s="2289"/>
      <c r="AI846" s="2290"/>
      <c r="AJ846" s="1167" t="s">
        <v>4002</v>
      </c>
      <c r="AK846" s="1165" t="s">
        <v>4003</v>
      </c>
      <c r="AL846" s="2288" t="s">
        <v>3516</v>
      </c>
      <c r="AM846" s="2290"/>
    </row>
    <row r="847" spans="1:40" ht="3" customHeight="1" x14ac:dyDescent="0.2"/>
    <row r="848" spans="1:40" ht="11.85" customHeight="1" x14ac:dyDescent="0.2">
      <c r="A848" s="2379">
        <v>0</v>
      </c>
      <c r="B848" s="2379"/>
      <c r="C848" s="2379"/>
      <c r="D848" s="2384" t="s">
        <v>3883</v>
      </c>
      <c r="E848" s="2384"/>
      <c r="F848" s="2384"/>
      <c r="G848" s="2384" t="s">
        <v>3884</v>
      </c>
      <c r="H848" s="1178">
        <v>5521</v>
      </c>
      <c r="I848" s="1178">
        <v>1</v>
      </c>
      <c r="J848" s="1179" t="s">
        <v>3483</v>
      </c>
      <c r="K848" s="1178">
        <v>5521</v>
      </c>
      <c r="L848" s="1178">
        <v>0</v>
      </c>
      <c r="M848" s="1180">
        <v>0</v>
      </c>
      <c r="N848" s="1181">
        <v>0</v>
      </c>
      <c r="O848" s="1182">
        <v>0</v>
      </c>
      <c r="P848" s="1181">
        <v>0</v>
      </c>
      <c r="Q848" s="2383">
        <v>0</v>
      </c>
      <c r="R848" s="2383"/>
      <c r="S848" s="2385">
        <v>0</v>
      </c>
      <c r="T848" s="2385"/>
      <c r="U848" s="1181">
        <v>0</v>
      </c>
      <c r="V848" s="1181">
        <v>0</v>
      </c>
      <c r="W848" s="1181">
        <v>0</v>
      </c>
      <c r="X848" s="1182">
        <v>0</v>
      </c>
      <c r="Y848" s="1178">
        <v>0</v>
      </c>
      <c r="Z848" s="1181">
        <v>0</v>
      </c>
      <c r="AA848" s="1183" t="s">
        <v>3483</v>
      </c>
      <c r="AB848" s="1184">
        <v>0</v>
      </c>
      <c r="AC848" s="1179" t="s">
        <v>4279</v>
      </c>
      <c r="AD848" s="1185">
        <v>10</v>
      </c>
      <c r="AE848" s="2378" t="s">
        <v>3483</v>
      </c>
      <c r="AF848" s="2378"/>
      <c r="AG848" s="2378"/>
      <c r="AH848" s="2385">
        <v>552.1</v>
      </c>
      <c r="AI848" s="2385"/>
      <c r="AJ848" s="1180">
        <v>0</v>
      </c>
      <c r="AK848" s="2383">
        <v>0</v>
      </c>
      <c r="AL848" s="1178">
        <v>6073.1</v>
      </c>
      <c r="AM848" s="2378" t="s">
        <v>3483</v>
      </c>
      <c r="AN848" s="2378"/>
    </row>
    <row r="849" spans="1:40" ht="11.85" customHeight="1" x14ac:dyDescent="0.2">
      <c r="A849" s="2379"/>
      <c r="B849" s="2379"/>
      <c r="C849" s="2379"/>
      <c r="D849" s="2384"/>
      <c r="E849" s="2384"/>
      <c r="F849" s="2384"/>
      <c r="G849" s="2384"/>
      <c r="H849" s="1186" t="s">
        <v>3483</v>
      </c>
      <c r="I849" s="2386" t="s">
        <v>4007</v>
      </c>
      <c r="J849" s="2386"/>
      <c r="K849" s="2386"/>
      <c r="L849" s="2386"/>
      <c r="M849" s="2386"/>
      <c r="N849" s="2386"/>
      <c r="O849" s="2386"/>
      <c r="P849" s="2386"/>
      <c r="Q849" s="2386"/>
      <c r="R849" s="2386"/>
      <c r="S849" s="2386"/>
      <c r="T849" s="2386"/>
      <c r="U849" s="2386"/>
      <c r="V849" s="2386"/>
      <c r="W849" s="2386"/>
      <c r="X849" s="2386"/>
      <c r="Y849" s="2283" t="s">
        <v>3483</v>
      </c>
      <c r="Z849" s="2283"/>
      <c r="AA849" s="2283"/>
      <c r="AB849" s="2283"/>
      <c r="AC849" s="1179" t="s">
        <v>2403</v>
      </c>
      <c r="AD849" s="1185">
        <v>0</v>
      </c>
      <c r="AE849" s="2383">
        <v>0</v>
      </c>
      <c r="AF849" s="2383"/>
      <c r="AG849" s="2383"/>
      <c r="AH849" s="2383"/>
      <c r="AI849" s="2383"/>
      <c r="AJ849" s="1183" t="s">
        <v>3483</v>
      </c>
      <c r="AK849" s="2383"/>
      <c r="AL849" s="2383">
        <v>0</v>
      </c>
      <c r="AM849" s="2383"/>
      <c r="AN849" s="1183" t="s">
        <v>3483</v>
      </c>
    </row>
    <row r="850" spans="1:40" ht="3" customHeight="1" x14ac:dyDescent="0.2"/>
    <row r="851" spans="1:40" ht="11.85" customHeight="1" x14ac:dyDescent="0.2">
      <c r="A851" s="2379">
        <v>0</v>
      </c>
      <c r="B851" s="2379"/>
      <c r="C851" s="2379"/>
      <c r="D851" s="2380" t="s">
        <v>3520</v>
      </c>
      <c r="E851" s="2380"/>
      <c r="F851" s="2380"/>
      <c r="G851" s="2380" t="s">
        <v>3884</v>
      </c>
      <c r="H851" s="1168">
        <v>5521</v>
      </c>
      <c r="I851" s="1168">
        <v>1</v>
      </c>
      <c r="J851" s="1169" t="s">
        <v>3483</v>
      </c>
      <c r="K851" s="1168">
        <v>5521</v>
      </c>
      <c r="L851" s="1168">
        <v>0</v>
      </c>
      <c r="M851" s="1170">
        <v>0</v>
      </c>
      <c r="N851" s="1171">
        <v>0</v>
      </c>
      <c r="O851" s="1172">
        <v>0</v>
      </c>
      <c r="P851" s="1171">
        <v>0</v>
      </c>
      <c r="Q851" s="2376">
        <v>0</v>
      </c>
      <c r="R851" s="2376"/>
      <c r="S851" s="2381">
        <v>0</v>
      </c>
      <c r="T851" s="2381"/>
      <c r="U851" s="1171">
        <v>0</v>
      </c>
      <c r="V851" s="1171">
        <v>0</v>
      </c>
      <c r="W851" s="1171">
        <v>0</v>
      </c>
      <c r="X851" s="1172">
        <v>0</v>
      </c>
      <c r="Y851" s="1168">
        <v>0</v>
      </c>
      <c r="Z851" s="1171">
        <v>0</v>
      </c>
      <c r="AA851" s="1173" t="s">
        <v>3483</v>
      </c>
      <c r="AB851" s="1174">
        <v>0</v>
      </c>
      <c r="AC851" s="1169" t="s">
        <v>3483</v>
      </c>
      <c r="AD851" s="1175">
        <v>10</v>
      </c>
      <c r="AE851" s="2373" t="s">
        <v>3483</v>
      </c>
      <c r="AF851" s="2373"/>
      <c r="AG851" s="2373"/>
      <c r="AH851" s="2381">
        <v>552.1</v>
      </c>
      <c r="AI851" s="2381"/>
      <c r="AJ851" s="1170">
        <v>0</v>
      </c>
      <c r="AK851" s="2376">
        <v>0</v>
      </c>
      <c r="AL851" s="1168">
        <v>6073.1</v>
      </c>
      <c r="AM851" s="2373" t="s">
        <v>3483</v>
      </c>
      <c r="AN851" s="2373"/>
    </row>
    <row r="852" spans="1:40" ht="11.85" customHeight="1" x14ac:dyDescent="0.2">
      <c r="A852" s="2379"/>
      <c r="B852" s="2379"/>
      <c r="C852" s="2379"/>
      <c r="D852" s="2380"/>
      <c r="E852" s="2380"/>
      <c r="F852" s="2380"/>
      <c r="G852" s="2380"/>
      <c r="H852" s="1176" t="s">
        <v>3483</v>
      </c>
      <c r="I852" s="2374" t="s">
        <v>4007</v>
      </c>
      <c r="J852" s="2374"/>
      <c r="K852" s="2374"/>
      <c r="L852" s="2374"/>
      <c r="M852" s="2374"/>
      <c r="N852" s="2374"/>
      <c r="O852" s="2374"/>
      <c r="P852" s="2374"/>
      <c r="Q852" s="2374"/>
      <c r="R852" s="2374"/>
      <c r="S852" s="2374"/>
      <c r="T852" s="2374"/>
      <c r="U852" s="2374"/>
      <c r="V852" s="2374"/>
      <c r="W852" s="2374"/>
      <c r="X852" s="2374"/>
      <c r="Y852" s="2375" t="s">
        <v>3483</v>
      </c>
      <c r="Z852" s="2375"/>
      <c r="AA852" s="2375"/>
      <c r="AB852" s="2375"/>
      <c r="AC852" s="1169" t="s">
        <v>2403</v>
      </c>
      <c r="AD852" s="1175">
        <v>0</v>
      </c>
      <c r="AE852" s="2376">
        <v>0</v>
      </c>
      <c r="AF852" s="2376"/>
      <c r="AG852" s="2376"/>
      <c r="AH852" s="2376"/>
      <c r="AI852" s="2376"/>
      <c r="AJ852" s="1177" t="s">
        <v>3483</v>
      </c>
      <c r="AK852" s="2376"/>
      <c r="AL852" s="2376">
        <v>0</v>
      </c>
      <c r="AM852" s="2376"/>
      <c r="AN852" s="1173" t="s">
        <v>3483</v>
      </c>
    </row>
    <row r="853" spans="1:40" ht="3" customHeight="1" x14ac:dyDescent="0.2"/>
    <row r="854" spans="1:40" ht="11.85" customHeight="1" x14ac:dyDescent="0.2">
      <c r="A854" s="2379">
        <v>0</v>
      </c>
      <c r="B854" s="2379"/>
      <c r="C854" s="2379"/>
      <c r="D854" s="2384" t="s">
        <v>3520</v>
      </c>
      <c r="E854" s="2384"/>
      <c r="F854" s="2384"/>
      <c r="G854" s="2384" t="s">
        <v>3888</v>
      </c>
      <c r="H854" s="1178">
        <v>5163</v>
      </c>
      <c r="I854" s="1178">
        <v>2</v>
      </c>
      <c r="J854" s="1179" t="s">
        <v>3483</v>
      </c>
      <c r="K854" s="1178">
        <v>10326</v>
      </c>
      <c r="L854" s="1178">
        <v>0</v>
      </c>
      <c r="M854" s="1180">
        <v>0</v>
      </c>
      <c r="N854" s="1181">
        <v>0</v>
      </c>
      <c r="O854" s="1182">
        <v>0</v>
      </c>
      <c r="P854" s="1181">
        <v>0</v>
      </c>
      <c r="Q854" s="2383">
        <v>0</v>
      </c>
      <c r="R854" s="2383"/>
      <c r="S854" s="2385">
        <v>0</v>
      </c>
      <c r="T854" s="2385"/>
      <c r="U854" s="1181">
        <v>0</v>
      </c>
      <c r="V854" s="1181">
        <v>0</v>
      </c>
      <c r="W854" s="1181">
        <v>0</v>
      </c>
      <c r="X854" s="1182">
        <v>0</v>
      </c>
      <c r="Y854" s="1178">
        <v>0</v>
      </c>
      <c r="Z854" s="1181">
        <v>0</v>
      </c>
      <c r="AA854" s="1183" t="s">
        <v>3483</v>
      </c>
      <c r="AB854" s="1184">
        <v>0</v>
      </c>
      <c r="AC854" s="1179" t="s">
        <v>3483</v>
      </c>
      <c r="AD854" s="1185">
        <v>10</v>
      </c>
      <c r="AE854" s="2378" t="s">
        <v>3483</v>
      </c>
      <c r="AF854" s="2378"/>
      <c r="AG854" s="2385">
        <v>1032.5999999999999</v>
      </c>
      <c r="AH854" s="2385"/>
      <c r="AI854" s="2385"/>
      <c r="AJ854" s="1180">
        <v>0</v>
      </c>
      <c r="AK854" s="2383">
        <v>0</v>
      </c>
      <c r="AL854" s="1178">
        <v>11358.6</v>
      </c>
      <c r="AM854" s="2378" t="s">
        <v>3483</v>
      </c>
      <c r="AN854" s="2378"/>
    </row>
    <row r="855" spans="1:40" ht="11.85" customHeight="1" x14ac:dyDescent="0.2">
      <c r="A855" s="2379"/>
      <c r="B855" s="2379"/>
      <c r="C855" s="2379"/>
      <c r="D855" s="2384"/>
      <c r="E855" s="2384"/>
      <c r="F855" s="2384"/>
      <c r="G855" s="2384"/>
      <c r="H855" s="1186" t="s">
        <v>3483</v>
      </c>
      <c r="I855" s="2386" t="s">
        <v>4007</v>
      </c>
      <c r="J855" s="2386"/>
      <c r="K855" s="2386"/>
      <c r="L855" s="2386"/>
      <c r="M855" s="2386"/>
      <c r="N855" s="2386"/>
      <c r="O855" s="2386"/>
      <c r="P855" s="2386"/>
      <c r="Q855" s="2386"/>
      <c r="R855" s="2386"/>
      <c r="S855" s="2386"/>
      <c r="T855" s="2386"/>
      <c r="U855" s="2386"/>
      <c r="V855" s="2386"/>
      <c r="W855" s="2386"/>
      <c r="X855" s="2386"/>
      <c r="Y855" s="2283" t="s">
        <v>3483</v>
      </c>
      <c r="Z855" s="2283"/>
      <c r="AA855" s="2283"/>
      <c r="AB855" s="2283"/>
      <c r="AC855" s="1179" t="s">
        <v>2403</v>
      </c>
      <c r="AD855" s="1185">
        <v>0</v>
      </c>
      <c r="AE855" s="2383">
        <v>0</v>
      </c>
      <c r="AF855" s="2383"/>
      <c r="AG855" s="2383"/>
      <c r="AH855" s="2383"/>
      <c r="AI855" s="2383"/>
      <c r="AJ855" s="1183" t="s">
        <v>3483</v>
      </c>
      <c r="AK855" s="2383"/>
      <c r="AL855" s="2383">
        <v>0</v>
      </c>
      <c r="AM855" s="2383"/>
      <c r="AN855" s="1183" t="s">
        <v>3483</v>
      </c>
    </row>
    <row r="856" spans="1:40" ht="3" customHeight="1" x14ac:dyDescent="0.2"/>
    <row r="857" spans="1:40" ht="11.85" customHeight="1" x14ac:dyDescent="0.2">
      <c r="A857" s="2379">
        <v>0</v>
      </c>
      <c r="B857" s="2379"/>
      <c r="C857" s="2379"/>
      <c r="D857" s="2380" t="s">
        <v>3520</v>
      </c>
      <c r="E857" s="2380"/>
      <c r="F857" s="2380"/>
      <c r="G857" s="2380" t="s">
        <v>3890</v>
      </c>
      <c r="H857" s="1168">
        <v>5253</v>
      </c>
      <c r="I857" s="1168">
        <v>1</v>
      </c>
      <c r="J857" s="1169" t="s">
        <v>3483</v>
      </c>
      <c r="K857" s="1168">
        <v>5253</v>
      </c>
      <c r="L857" s="1168">
        <v>0</v>
      </c>
      <c r="M857" s="1170">
        <v>0</v>
      </c>
      <c r="N857" s="1171">
        <v>0</v>
      </c>
      <c r="O857" s="1172">
        <v>0</v>
      </c>
      <c r="P857" s="1171">
        <v>0</v>
      </c>
      <c r="Q857" s="2376">
        <v>0</v>
      </c>
      <c r="R857" s="2376"/>
      <c r="S857" s="2381">
        <v>0</v>
      </c>
      <c r="T857" s="2381"/>
      <c r="U857" s="1171">
        <v>0</v>
      </c>
      <c r="V857" s="1171">
        <v>0</v>
      </c>
      <c r="W857" s="1171">
        <v>0</v>
      </c>
      <c r="X857" s="1172">
        <v>0</v>
      </c>
      <c r="Y857" s="1168">
        <v>0</v>
      </c>
      <c r="Z857" s="1171">
        <v>0</v>
      </c>
      <c r="AA857" s="1173" t="s">
        <v>3483</v>
      </c>
      <c r="AB857" s="1174">
        <v>0</v>
      </c>
      <c r="AC857" s="1169" t="s">
        <v>3483</v>
      </c>
      <c r="AD857" s="1175">
        <v>10</v>
      </c>
      <c r="AE857" s="2373" t="s">
        <v>3483</v>
      </c>
      <c r="AF857" s="2373"/>
      <c r="AG857" s="2373"/>
      <c r="AH857" s="2381">
        <v>525.29999999999995</v>
      </c>
      <c r="AI857" s="2381"/>
      <c r="AJ857" s="1170">
        <v>0</v>
      </c>
      <c r="AK857" s="2376">
        <v>0</v>
      </c>
      <c r="AL857" s="1168">
        <v>5778.3</v>
      </c>
      <c r="AM857" s="2373" t="s">
        <v>3483</v>
      </c>
      <c r="AN857" s="2373"/>
    </row>
    <row r="858" spans="1:40" ht="11.85" customHeight="1" x14ac:dyDescent="0.2">
      <c r="A858" s="2379"/>
      <c r="B858" s="2379"/>
      <c r="C858" s="2379"/>
      <c r="D858" s="2380"/>
      <c r="E858" s="2380"/>
      <c r="F858" s="2380"/>
      <c r="G858" s="2380"/>
      <c r="H858" s="1176" t="s">
        <v>3483</v>
      </c>
      <c r="I858" s="2374" t="s">
        <v>4007</v>
      </c>
      <c r="J858" s="2374"/>
      <c r="K858" s="2374"/>
      <c r="L858" s="2374"/>
      <c r="M858" s="2374"/>
      <c r="N858" s="2374"/>
      <c r="O858" s="2374"/>
      <c r="P858" s="2374"/>
      <c r="Q858" s="2374"/>
      <c r="R858" s="2374"/>
      <c r="S858" s="2374"/>
      <c r="T858" s="2374"/>
      <c r="U858" s="2374"/>
      <c r="V858" s="2374"/>
      <c r="W858" s="2374"/>
      <c r="X858" s="2374"/>
      <c r="Y858" s="2375" t="s">
        <v>3483</v>
      </c>
      <c r="Z858" s="2375"/>
      <c r="AA858" s="2375"/>
      <c r="AB858" s="2375"/>
      <c r="AC858" s="1169" t="s">
        <v>2403</v>
      </c>
      <c r="AD858" s="1175">
        <v>0</v>
      </c>
      <c r="AE858" s="2376">
        <v>0</v>
      </c>
      <c r="AF858" s="2376"/>
      <c r="AG858" s="2376"/>
      <c r="AH858" s="2376"/>
      <c r="AI858" s="2376"/>
      <c r="AJ858" s="1177" t="s">
        <v>3483</v>
      </c>
      <c r="AK858" s="2376"/>
      <c r="AL858" s="2376">
        <v>0</v>
      </c>
      <c r="AM858" s="2376"/>
      <c r="AN858" s="1173" t="s">
        <v>3483</v>
      </c>
    </row>
    <row r="859" spans="1:40" ht="3" customHeight="1" x14ac:dyDescent="0.2"/>
    <row r="860" spans="1:40" ht="11.85" customHeight="1" x14ac:dyDescent="0.2">
      <c r="A860" s="2379">
        <v>0</v>
      </c>
      <c r="B860" s="2379"/>
      <c r="C860" s="2379"/>
      <c r="D860" s="2384" t="s">
        <v>3520</v>
      </c>
      <c r="E860" s="2384"/>
      <c r="F860" s="2384"/>
      <c r="G860" s="2384" t="s">
        <v>3896</v>
      </c>
      <c r="H860" s="1178">
        <v>5253</v>
      </c>
      <c r="I860" s="1178">
        <v>1.5</v>
      </c>
      <c r="J860" s="1179" t="s">
        <v>3483</v>
      </c>
      <c r="K860" s="1178">
        <v>7879.5</v>
      </c>
      <c r="L860" s="1178">
        <v>0</v>
      </c>
      <c r="M860" s="1180">
        <v>0</v>
      </c>
      <c r="N860" s="1181">
        <v>0</v>
      </c>
      <c r="O860" s="1182">
        <v>0</v>
      </c>
      <c r="P860" s="1181">
        <v>0</v>
      </c>
      <c r="Q860" s="2383">
        <v>0</v>
      </c>
      <c r="R860" s="2383"/>
      <c r="S860" s="2385">
        <v>0</v>
      </c>
      <c r="T860" s="2385"/>
      <c r="U860" s="1181">
        <v>0</v>
      </c>
      <c r="V860" s="1181">
        <v>0</v>
      </c>
      <c r="W860" s="1181">
        <v>0</v>
      </c>
      <c r="X860" s="1182">
        <v>0</v>
      </c>
      <c r="Y860" s="1178">
        <v>0</v>
      </c>
      <c r="Z860" s="1181">
        <v>0</v>
      </c>
      <c r="AA860" s="1183" t="s">
        <v>3483</v>
      </c>
      <c r="AB860" s="1184">
        <v>0</v>
      </c>
      <c r="AC860" s="1179" t="s">
        <v>3483</v>
      </c>
      <c r="AD860" s="1185">
        <v>10</v>
      </c>
      <c r="AE860" s="2378" t="s">
        <v>3483</v>
      </c>
      <c r="AF860" s="2378"/>
      <c r="AG860" s="2378"/>
      <c r="AH860" s="2385">
        <v>787.95</v>
      </c>
      <c r="AI860" s="2385"/>
      <c r="AJ860" s="1180">
        <v>0</v>
      </c>
      <c r="AK860" s="2383">
        <v>0</v>
      </c>
      <c r="AL860" s="1178">
        <v>8667.4500000000007</v>
      </c>
      <c r="AM860" s="2378" t="s">
        <v>3483</v>
      </c>
      <c r="AN860" s="2378"/>
    </row>
    <row r="861" spans="1:40" ht="11.85" customHeight="1" x14ac:dyDescent="0.2">
      <c r="A861" s="2379"/>
      <c r="B861" s="2379"/>
      <c r="C861" s="2379"/>
      <c r="D861" s="2384"/>
      <c r="E861" s="2384"/>
      <c r="F861" s="2384"/>
      <c r="G861" s="2384"/>
      <c r="H861" s="1186" t="s">
        <v>3483</v>
      </c>
      <c r="I861" s="2386" t="s">
        <v>4007</v>
      </c>
      <c r="J861" s="2386"/>
      <c r="K861" s="2386"/>
      <c r="L861" s="2386"/>
      <c r="M861" s="2386"/>
      <c r="N861" s="2386"/>
      <c r="O861" s="2386"/>
      <c r="P861" s="2386"/>
      <c r="Q861" s="2386"/>
      <c r="R861" s="2386"/>
      <c r="S861" s="2386"/>
      <c r="T861" s="2386"/>
      <c r="U861" s="2386"/>
      <c r="V861" s="2386"/>
      <c r="W861" s="2386"/>
      <c r="X861" s="2386"/>
      <c r="Y861" s="2283" t="s">
        <v>3483</v>
      </c>
      <c r="Z861" s="2283"/>
      <c r="AA861" s="2283"/>
      <c r="AB861" s="2283"/>
      <c r="AC861" s="1179" t="s">
        <v>2403</v>
      </c>
      <c r="AD861" s="1185">
        <v>0</v>
      </c>
      <c r="AE861" s="2383">
        <v>0</v>
      </c>
      <c r="AF861" s="2383"/>
      <c r="AG861" s="2383"/>
      <c r="AH861" s="2383"/>
      <c r="AI861" s="2383"/>
      <c r="AJ861" s="1183" t="s">
        <v>3483</v>
      </c>
      <c r="AK861" s="2383"/>
      <c r="AL861" s="2383">
        <v>0</v>
      </c>
      <c r="AM861" s="2383"/>
      <c r="AN861" s="1183" t="s">
        <v>3483</v>
      </c>
    </row>
    <row r="862" spans="1:40" ht="3" customHeight="1" x14ac:dyDescent="0.2"/>
    <row r="863" spans="1:40" ht="11.85" customHeight="1" x14ac:dyDescent="0.2">
      <c r="A863" s="2379">
        <v>0</v>
      </c>
      <c r="B863" s="2379"/>
      <c r="C863" s="2379"/>
      <c r="D863" s="2380" t="s">
        <v>3895</v>
      </c>
      <c r="E863" s="2380"/>
      <c r="F863" s="2380"/>
      <c r="G863" s="2380" t="s">
        <v>3896</v>
      </c>
      <c r="H863" s="1168">
        <v>5253</v>
      </c>
      <c r="I863" s="1168">
        <v>1</v>
      </c>
      <c r="J863" s="1169" t="s">
        <v>3483</v>
      </c>
      <c r="K863" s="1168">
        <v>5253</v>
      </c>
      <c r="L863" s="1168">
        <v>0</v>
      </c>
      <c r="M863" s="1170">
        <v>0</v>
      </c>
      <c r="N863" s="1171">
        <v>0</v>
      </c>
      <c r="O863" s="1172">
        <v>0</v>
      </c>
      <c r="P863" s="1171">
        <v>0</v>
      </c>
      <c r="Q863" s="2376">
        <v>0</v>
      </c>
      <c r="R863" s="2376"/>
      <c r="S863" s="2381">
        <v>0</v>
      </c>
      <c r="T863" s="2381"/>
      <c r="U863" s="1171">
        <v>0</v>
      </c>
      <c r="V863" s="1171">
        <v>0</v>
      </c>
      <c r="W863" s="1171">
        <v>0</v>
      </c>
      <c r="X863" s="1172">
        <v>0</v>
      </c>
      <c r="Y863" s="1168">
        <v>0</v>
      </c>
      <c r="Z863" s="1171">
        <v>0</v>
      </c>
      <c r="AA863" s="1173" t="s">
        <v>3483</v>
      </c>
      <c r="AB863" s="1174">
        <v>0</v>
      </c>
      <c r="AC863" s="1169" t="s">
        <v>4280</v>
      </c>
      <c r="AD863" s="1175">
        <v>15</v>
      </c>
      <c r="AE863" s="2373" t="s">
        <v>3483</v>
      </c>
      <c r="AF863" s="2373"/>
      <c r="AG863" s="2373"/>
      <c r="AH863" s="2381">
        <v>787.95</v>
      </c>
      <c r="AI863" s="2381"/>
      <c r="AJ863" s="1170">
        <v>0</v>
      </c>
      <c r="AK863" s="2376">
        <v>0</v>
      </c>
      <c r="AL863" s="1168">
        <v>6040.95</v>
      </c>
      <c r="AM863" s="2373" t="s">
        <v>3483</v>
      </c>
      <c r="AN863" s="2373"/>
    </row>
    <row r="864" spans="1:40" ht="11.85" customHeight="1" x14ac:dyDescent="0.2">
      <c r="A864" s="2379"/>
      <c r="B864" s="2379"/>
      <c r="C864" s="2379"/>
      <c r="D864" s="2380"/>
      <c r="E864" s="2380"/>
      <c r="F864" s="2380"/>
      <c r="G864" s="2380"/>
      <c r="H864" s="1176" t="s">
        <v>3483</v>
      </c>
      <c r="I864" s="2374" t="s">
        <v>4007</v>
      </c>
      <c r="J864" s="2374"/>
      <c r="K864" s="2374"/>
      <c r="L864" s="2374"/>
      <c r="M864" s="2374"/>
      <c r="N864" s="2374"/>
      <c r="O864" s="2374"/>
      <c r="P864" s="2374"/>
      <c r="Q864" s="2374"/>
      <c r="R864" s="2374"/>
      <c r="S864" s="2374"/>
      <c r="T864" s="2374"/>
      <c r="U864" s="2374"/>
      <c r="V864" s="2374"/>
      <c r="W864" s="2374"/>
      <c r="X864" s="2374"/>
      <c r="Y864" s="2375" t="s">
        <v>3483</v>
      </c>
      <c r="Z864" s="2375"/>
      <c r="AA864" s="2375"/>
      <c r="AB864" s="2375"/>
      <c r="AC864" s="1169" t="s">
        <v>2403</v>
      </c>
      <c r="AD864" s="1175">
        <v>0</v>
      </c>
      <c r="AE864" s="2376">
        <v>0</v>
      </c>
      <c r="AF864" s="2376"/>
      <c r="AG864" s="2376"/>
      <c r="AH864" s="2376"/>
      <c r="AI864" s="2376"/>
      <c r="AJ864" s="1177" t="s">
        <v>3483</v>
      </c>
      <c r="AK864" s="2376"/>
      <c r="AL864" s="2376">
        <v>0</v>
      </c>
      <c r="AM864" s="2376"/>
      <c r="AN864" s="1173" t="s">
        <v>3483</v>
      </c>
    </row>
    <row r="865" spans="1:40" ht="3" customHeight="1" x14ac:dyDescent="0.2"/>
    <row r="866" spans="1:40" ht="11.85" customHeight="1" x14ac:dyDescent="0.2">
      <c r="A866" s="2379">
        <v>0</v>
      </c>
      <c r="B866" s="2379"/>
      <c r="C866" s="2379"/>
      <c r="D866" s="2384" t="s">
        <v>3520</v>
      </c>
      <c r="E866" s="2384"/>
      <c r="F866" s="2384"/>
      <c r="G866" s="2384" t="s">
        <v>3899</v>
      </c>
      <c r="H866" s="1178">
        <v>5341</v>
      </c>
      <c r="I866" s="1178">
        <v>1</v>
      </c>
      <c r="J866" s="1179" t="s">
        <v>3483</v>
      </c>
      <c r="K866" s="1178">
        <v>5341</v>
      </c>
      <c r="L866" s="1178">
        <v>0</v>
      </c>
      <c r="M866" s="1180">
        <v>0</v>
      </c>
      <c r="N866" s="1181">
        <v>0</v>
      </c>
      <c r="O866" s="1182">
        <v>0</v>
      </c>
      <c r="P866" s="1181">
        <v>0</v>
      </c>
      <c r="Q866" s="2383">
        <v>0</v>
      </c>
      <c r="R866" s="2383"/>
      <c r="S866" s="2385">
        <v>0</v>
      </c>
      <c r="T866" s="2385"/>
      <c r="U866" s="1181">
        <v>0</v>
      </c>
      <c r="V866" s="1181">
        <v>0</v>
      </c>
      <c r="W866" s="1181">
        <v>0</v>
      </c>
      <c r="X866" s="1182">
        <v>0</v>
      </c>
      <c r="Y866" s="1178">
        <v>0</v>
      </c>
      <c r="Z866" s="1181">
        <v>0</v>
      </c>
      <c r="AA866" s="1183" t="s">
        <v>3483</v>
      </c>
      <c r="AB866" s="1184">
        <v>0</v>
      </c>
      <c r="AC866" s="1179" t="s">
        <v>3483</v>
      </c>
      <c r="AD866" s="1185">
        <v>10</v>
      </c>
      <c r="AE866" s="2378" t="s">
        <v>3483</v>
      </c>
      <c r="AF866" s="2378"/>
      <c r="AG866" s="2378"/>
      <c r="AH866" s="2385">
        <v>534.1</v>
      </c>
      <c r="AI866" s="2385"/>
      <c r="AJ866" s="1180">
        <v>0</v>
      </c>
      <c r="AK866" s="2383">
        <v>0</v>
      </c>
      <c r="AL866" s="1178">
        <v>5875.1</v>
      </c>
      <c r="AM866" s="2378" t="s">
        <v>3483</v>
      </c>
      <c r="AN866" s="2378"/>
    </row>
    <row r="867" spans="1:40" ht="11.85" customHeight="1" x14ac:dyDescent="0.2">
      <c r="A867" s="2379"/>
      <c r="B867" s="2379"/>
      <c r="C867" s="2379"/>
      <c r="D867" s="2384"/>
      <c r="E867" s="2384"/>
      <c r="F867" s="2384"/>
      <c r="G867" s="2384"/>
      <c r="H867" s="1186" t="s">
        <v>3483</v>
      </c>
      <c r="I867" s="2386" t="s">
        <v>4007</v>
      </c>
      <c r="J867" s="2386"/>
      <c r="K867" s="2386"/>
      <c r="L867" s="2386"/>
      <c r="M867" s="2386"/>
      <c r="N867" s="2386"/>
      <c r="O867" s="2386"/>
      <c r="P867" s="2386"/>
      <c r="Q867" s="2386"/>
      <c r="R867" s="2386"/>
      <c r="S867" s="2386"/>
      <c r="T867" s="2386"/>
      <c r="U867" s="2386"/>
      <c r="V867" s="2386"/>
      <c r="W867" s="2386"/>
      <c r="X867" s="2386"/>
      <c r="Y867" s="2283" t="s">
        <v>3483</v>
      </c>
      <c r="Z867" s="2283"/>
      <c r="AA867" s="2283"/>
      <c r="AB867" s="2283"/>
      <c r="AC867" s="2283" t="s">
        <v>2403</v>
      </c>
      <c r="AD867" s="2382">
        <v>0</v>
      </c>
      <c r="AE867" s="2383">
        <v>0</v>
      </c>
      <c r="AF867" s="2383"/>
      <c r="AG867" s="2383"/>
      <c r="AH867" s="2383"/>
      <c r="AI867" s="2383"/>
      <c r="AJ867" s="1183" t="s">
        <v>3483</v>
      </c>
      <c r="AK867" s="2383"/>
      <c r="AL867" s="2383">
        <v>0</v>
      </c>
      <c r="AM867" s="2383"/>
      <c r="AN867" s="2378" t="s">
        <v>3483</v>
      </c>
    </row>
    <row r="868" spans="1:40" ht="5.85" customHeight="1" x14ac:dyDescent="0.2">
      <c r="A868" s="2379"/>
      <c r="B868" s="2379"/>
      <c r="C868" s="2379"/>
      <c r="D868" s="2384"/>
      <c r="E868" s="2384"/>
      <c r="F868" s="2384"/>
      <c r="G868" s="2384"/>
      <c r="H868" s="2378" t="s">
        <v>3483</v>
      </c>
      <c r="I868" s="2378"/>
      <c r="J868" s="2378"/>
      <c r="K868" s="2378"/>
      <c r="L868" s="2378"/>
      <c r="M868" s="2378"/>
      <c r="N868" s="2378"/>
      <c r="O868" s="2378"/>
      <c r="P868" s="2378"/>
      <c r="Q868" s="2378"/>
      <c r="R868" s="2378"/>
      <c r="S868" s="2378"/>
      <c r="T868" s="2378"/>
      <c r="U868" s="2378"/>
      <c r="V868" s="2378"/>
      <c r="W868" s="2378"/>
      <c r="X868" s="2378"/>
      <c r="Y868" s="2283"/>
      <c r="Z868" s="2283"/>
      <c r="AA868" s="2283"/>
      <c r="AB868" s="2283"/>
      <c r="AC868" s="2283"/>
      <c r="AD868" s="2382"/>
      <c r="AE868" s="2383"/>
      <c r="AF868" s="2383"/>
      <c r="AG868" s="2383"/>
      <c r="AH868" s="2383"/>
      <c r="AI868" s="2383"/>
      <c r="AJ868" s="1183" t="s">
        <v>3483</v>
      </c>
      <c r="AK868" s="2383"/>
      <c r="AL868" s="2378" t="s">
        <v>3483</v>
      </c>
      <c r="AM868" s="2378"/>
      <c r="AN868" s="2378"/>
    </row>
    <row r="869" spans="1:40" ht="3" customHeight="1" x14ac:dyDescent="0.2"/>
    <row r="870" spans="1:40" ht="11.85" customHeight="1" x14ac:dyDescent="0.2">
      <c r="A870" s="2379">
        <v>0</v>
      </c>
      <c r="B870" s="2379"/>
      <c r="C870" s="2379"/>
      <c r="D870" s="2380" t="s">
        <v>3902</v>
      </c>
      <c r="E870" s="2380"/>
      <c r="F870" s="2380"/>
      <c r="G870" s="2380" t="s">
        <v>3899</v>
      </c>
      <c r="H870" s="1168">
        <v>5341</v>
      </c>
      <c r="I870" s="1168">
        <v>1</v>
      </c>
      <c r="J870" s="1169" t="s">
        <v>3483</v>
      </c>
      <c r="K870" s="1168">
        <v>5341</v>
      </c>
      <c r="L870" s="1168">
        <v>0</v>
      </c>
      <c r="M870" s="1170">
        <v>0</v>
      </c>
      <c r="N870" s="1171">
        <v>0</v>
      </c>
      <c r="O870" s="1172">
        <v>0</v>
      </c>
      <c r="P870" s="1171">
        <v>0</v>
      </c>
      <c r="Q870" s="2376">
        <v>0</v>
      </c>
      <c r="R870" s="2376"/>
      <c r="S870" s="2381">
        <v>0</v>
      </c>
      <c r="T870" s="2381"/>
      <c r="U870" s="1171">
        <v>0</v>
      </c>
      <c r="V870" s="1171">
        <v>0</v>
      </c>
      <c r="W870" s="1171">
        <v>0</v>
      </c>
      <c r="X870" s="1172">
        <v>0</v>
      </c>
      <c r="Y870" s="1168">
        <v>0</v>
      </c>
      <c r="Z870" s="1171">
        <v>0</v>
      </c>
      <c r="AA870" s="1173" t="s">
        <v>3483</v>
      </c>
      <c r="AB870" s="1174">
        <v>0</v>
      </c>
      <c r="AC870" s="1169" t="s">
        <v>4281</v>
      </c>
      <c r="AD870" s="1175">
        <v>10</v>
      </c>
      <c r="AE870" s="2373" t="s">
        <v>3483</v>
      </c>
      <c r="AF870" s="2373"/>
      <c r="AG870" s="2373"/>
      <c r="AH870" s="2381">
        <v>534.1</v>
      </c>
      <c r="AI870" s="2381"/>
      <c r="AJ870" s="1170">
        <v>0</v>
      </c>
      <c r="AK870" s="2376">
        <v>0</v>
      </c>
      <c r="AL870" s="1168">
        <v>5875.1</v>
      </c>
      <c r="AM870" s="2373" t="s">
        <v>3483</v>
      </c>
      <c r="AN870" s="2373"/>
    </row>
    <row r="871" spans="1:40" ht="11.85" customHeight="1" x14ac:dyDescent="0.2">
      <c r="A871" s="2379"/>
      <c r="B871" s="2379"/>
      <c r="C871" s="2379"/>
      <c r="D871" s="2380"/>
      <c r="E871" s="2380"/>
      <c r="F871" s="2380"/>
      <c r="G871" s="2380"/>
      <c r="H871" s="1176" t="s">
        <v>3483</v>
      </c>
      <c r="I871" s="2374" t="s">
        <v>4007</v>
      </c>
      <c r="J871" s="2374"/>
      <c r="K871" s="2374"/>
      <c r="L871" s="2374"/>
      <c r="M871" s="2374"/>
      <c r="N871" s="2374"/>
      <c r="O871" s="2374"/>
      <c r="P871" s="2374"/>
      <c r="Q871" s="2374"/>
      <c r="R871" s="2374"/>
      <c r="S871" s="2374"/>
      <c r="T871" s="2374"/>
      <c r="U871" s="2374"/>
      <c r="V871" s="2374"/>
      <c r="W871" s="2374"/>
      <c r="X871" s="2374"/>
      <c r="Y871" s="2375" t="s">
        <v>3483</v>
      </c>
      <c r="Z871" s="2375"/>
      <c r="AA871" s="2375"/>
      <c r="AB871" s="2375"/>
      <c r="AC871" s="2375" t="s">
        <v>2403</v>
      </c>
      <c r="AD871" s="2387">
        <v>0</v>
      </c>
      <c r="AE871" s="2376">
        <v>0</v>
      </c>
      <c r="AF871" s="2376"/>
      <c r="AG871" s="2376"/>
      <c r="AH871" s="2376"/>
      <c r="AI871" s="2376"/>
      <c r="AJ871" s="1177" t="s">
        <v>3483</v>
      </c>
      <c r="AK871" s="2376"/>
      <c r="AL871" s="2376">
        <v>0</v>
      </c>
      <c r="AM871" s="2376"/>
      <c r="AN871" s="2373" t="s">
        <v>3483</v>
      </c>
    </row>
    <row r="872" spans="1:40" ht="5.85" customHeight="1" x14ac:dyDescent="0.2">
      <c r="A872" s="2379"/>
      <c r="B872" s="2379"/>
      <c r="C872" s="2379"/>
      <c r="D872" s="2380"/>
      <c r="E872" s="2380"/>
      <c r="F872" s="2380"/>
      <c r="G872" s="2380"/>
      <c r="H872" s="2373" t="s">
        <v>3483</v>
      </c>
      <c r="I872" s="2373"/>
      <c r="J872" s="2373"/>
      <c r="K872" s="2373"/>
      <c r="L872" s="2373"/>
      <c r="M872" s="2373"/>
      <c r="N872" s="2373"/>
      <c r="O872" s="2373"/>
      <c r="P872" s="2373"/>
      <c r="Q872" s="2373"/>
      <c r="R872" s="2373"/>
      <c r="S872" s="2373"/>
      <c r="T872" s="2373"/>
      <c r="U872" s="2373"/>
      <c r="V872" s="2373"/>
      <c r="W872" s="2373"/>
      <c r="X872" s="2373"/>
      <c r="Y872" s="2375"/>
      <c r="Z872" s="2375"/>
      <c r="AA872" s="2375"/>
      <c r="AB872" s="2375"/>
      <c r="AC872" s="2375"/>
      <c r="AD872" s="2387"/>
      <c r="AE872" s="2376"/>
      <c r="AF872" s="2376"/>
      <c r="AG872" s="2376"/>
      <c r="AH872" s="2376"/>
      <c r="AI872" s="2376"/>
      <c r="AJ872" s="1173" t="s">
        <v>3483</v>
      </c>
      <c r="AK872" s="2376"/>
      <c r="AL872" s="2373" t="s">
        <v>3483</v>
      </c>
      <c r="AM872" s="2373"/>
      <c r="AN872" s="2373"/>
    </row>
    <row r="873" spans="1:40" ht="3" customHeight="1" x14ac:dyDescent="0.2"/>
    <row r="874" spans="1:40" ht="11.85" customHeight="1" x14ac:dyDescent="0.2">
      <c r="A874" s="2379">
        <v>0</v>
      </c>
      <c r="B874" s="2379"/>
      <c r="C874" s="2379"/>
      <c r="D874" s="2384" t="s">
        <v>3520</v>
      </c>
      <c r="E874" s="2384"/>
      <c r="F874" s="2384"/>
      <c r="G874" s="2384" t="s">
        <v>3904</v>
      </c>
      <c r="H874" s="1178">
        <v>5341</v>
      </c>
      <c r="I874" s="1178">
        <v>1.25</v>
      </c>
      <c r="J874" s="1179" t="s">
        <v>3483</v>
      </c>
      <c r="K874" s="1178">
        <v>6676.25</v>
      </c>
      <c r="L874" s="1178">
        <v>0</v>
      </c>
      <c r="M874" s="1180">
        <v>0</v>
      </c>
      <c r="N874" s="1181">
        <v>0</v>
      </c>
      <c r="O874" s="1182">
        <v>0</v>
      </c>
      <c r="P874" s="1181">
        <v>0</v>
      </c>
      <c r="Q874" s="2383">
        <v>0</v>
      </c>
      <c r="R874" s="2383"/>
      <c r="S874" s="2385">
        <v>0</v>
      </c>
      <c r="T874" s="2385"/>
      <c r="U874" s="1181">
        <v>0</v>
      </c>
      <c r="V874" s="1181">
        <v>0</v>
      </c>
      <c r="W874" s="1181">
        <v>0</v>
      </c>
      <c r="X874" s="1182">
        <v>0</v>
      </c>
      <c r="Y874" s="1178">
        <v>0</v>
      </c>
      <c r="Z874" s="1181">
        <v>0</v>
      </c>
      <c r="AA874" s="1183" t="s">
        <v>3483</v>
      </c>
      <c r="AB874" s="1184">
        <v>0</v>
      </c>
      <c r="AC874" s="1179" t="s">
        <v>3483</v>
      </c>
      <c r="AD874" s="1185">
        <v>10</v>
      </c>
      <c r="AE874" s="2378" t="s">
        <v>3483</v>
      </c>
      <c r="AF874" s="2378"/>
      <c r="AG874" s="2378"/>
      <c r="AH874" s="2385">
        <v>667.63</v>
      </c>
      <c r="AI874" s="2385"/>
      <c r="AJ874" s="1180">
        <v>0</v>
      </c>
      <c r="AK874" s="2383">
        <v>0</v>
      </c>
      <c r="AL874" s="1178">
        <v>7343.88</v>
      </c>
      <c r="AM874" s="2378" t="s">
        <v>3483</v>
      </c>
      <c r="AN874" s="2378"/>
    </row>
    <row r="875" spans="1:40" ht="11.85" customHeight="1" x14ac:dyDescent="0.2">
      <c r="A875" s="2379"/>
      <c r="B875" s="2379"/>
      <c r="C875" s="2379"/>
      <c r="D875" s="2384"/>
      <c r="E875" s="2384"/>
      <c r="F875" s="2384"/>
      <c r="G875" s="2384"/>
      <c r="H875" s="1186" t="s">
        <v>3483</v>
      </c>
      <c r="I875" s="2386" t="s">
        <v>4007</v>
      </c>
      <c r="J875" s="2386"/>
      <c r="K875" s="2386"/>
      <c r="L875" s="2386"/>
      <c r="M875" s="2386"/>
      <c r="N875" s="2386"/>
      <c r="O875" s="2386"/>
      <c r="P875" s="2386"/>
      <c r="Q875" s="2386"/>
      <c r="R875" s="2386"/>
      <c r="S875" s="2386"/>
      <c r="T875" s="2386"/>
      <c r="U875" s="2386"/>
      <c r="V875" s="2386"/>
      <c r="W875" s="2386"/>
      <c r="X875" s="2386"/>
      <c r="Y875" s="2283" t="s">
        <v>3483</v>
      </c>
      <c r="Z875" s="2283"/>
      <c r="AA875" s="2283"/>
      <c r="AB875" s="2283"/>
      <c r="AC875" s="1179" t="s">
        <v>2403</v>
      </c>
      <c r="AD875" s="1185">
        <v>0</v>
      </c>
      <c r="AE875" s="2383">
        <v>0</v>
      </c>
      <c r="AF875" s="2383"/>
      <c r="AG875" s="2383"/>
      <c r="AH875" s="2383"/>
      <c r="AI875" s="2383"/>
      <c r="AJ875" s="1183" t="s">
        <v>3483</v>
      </c>
      <c r="AK875" s="2383"/>
      <c r="AL875" s="2383">
        <v>0</v>
      </c>
      <c r="AM875" s="2383"/>
      <c r="AN875" s="1183" t="s">
        <v>3483</v>
      </c>
    </row>
    <row r="876" spans="1:40" ht="3" customHeight="1" x14ac:dyDescent="0.2"/>
    <row r="877" spans="1:40" ht="11.85" customHeight="1" x14ac:dyDescent="0.2">
      <c r="A877" s="2379">
        <v>0</v>
      </c>
      <c r="B877" s="2379"/>
      <c r="C877" s="2379"/>
      <c r="D877" s="2380" t="s">
        <v>3520</v>
      </c>
      <c r="E877" s="2380"/>
      <c r="F877" s="2380"/>
      <c r="G877" s="2380" t="s">
        <v>4282</v>
      </c>
      <c r="H877" s="1168">
        <v>5163</v>
      </c>
      <c r="I877" s="1168">
        <v>1.5</v>
      </c>
      <c r="J877" s="1169" t="s">
        <v>3483</v>
      </c>
      <c r="K877" s="1168">
        <v>7744.5</v>
      </c>
      <c r="L877" s="1168">
        <v>0</v>
      </c>
      <c r="M877" s="1170">
        <v>0</v>
      </c>
      <c r="N877" s="1171">
        <v>0</v>
      </c>
      <c r="O877" s="1172">
        <v>0</v>
      </c>
      <c r="P877" s="1171">
        <v>0</v>
      </c>
      <c r="Q877" s="2376">
        <v>0</v>
      </c>
      <c r="R877" s="2376"/>
      <c r="S877" s="2381">
        <v>0</v>
      </c>
      <c r="T877" s="2381"/>
      <c r="U877" s="1171">
        <v>0</v>
      </c>
      <c r="V877" s="1171">
        <v>0</v>
      </c>
      <c r="W877" s="1171">
        <v>0</v>
      </c>
      <c r="X877" s="1172">
        <v>0</v>
      </c>
      <c r="Y877" s="1168">
        <v>0</v>
      </c>
      <c r="Z877" s="1171">
        <v>0</v>
      </c>
      <c r="AA877" s="1173" t="s">
        <v>3483</v>
      </c>
      <c r="AB877" s="1174">
        <v>0</v>
      </c>
      <c r="AC877" s="1169" t="s">
        <v>3483</v>
      </c>
      <c r="AD877" s="1175">
        <v>10</v>
      </c>
      <c r="AE877" s="2373" t="s">
        <v>3483</v>
      </c>
      <c r="AF877" s="2373"/>
      <c r="AG877" s="2373"/>
      <c r="AH877" s="2381">
        <v>774.45</v>
      </c>
      <c r="AI877" s="2381"/>
      <c r="AJ877" s="1170">
        <v>0</v>
      </c>
      <c r="AK877" s="2376">
        <v>0</v>
      </c>
      <c r="AL877" s="1168">
        <v>8518.9500000000007</v>
      </c>
      <c r="AM877" s="2373" t="s">
        <v>3483</v>
      </c>
      <c r="AN877" s="2373"/>
    </row>
    <row r="878" spans="1:40" ht="11.85" customHeight="1" x14ac:dyDescent="0.2">
      <c r="A878" s="2379"/>
      <c r="B878" s="2379"/>
      <c r="C878" s="2379"/>
      <c r="D878" s="2380"/>
      <c r="E878" s="2380"/>
      <c r="F878" s="2380"/>
      <c r="G878" s="2380"/>
      <c r="H878" s="1176" t="s">
        <v>3483</v>
      </c>
      <c r="I878" s="2374" t="s">
        <v>4007</v>
      </c>
      <c r="J878" s="2374"/>
      <c r="K878" s="2374"/>
      <c r="L878" s="2374"/>
      <c r="M878" s="2374"/>
      <c r="N878" s="2374"/>
      <c r="O878" s="2374"/>
      <c r="P878" s="2374"/>
      <c r="Q878" s="2374"/>
      <c r="R878" s="2374"/>
      <c r="S878" s="2374"/>
      <c r="T878" s="2374"/>
      <c r="U878" s="2374"/>
      <c r="V878" s="2374"/>
      <c r="W878" s="2374"/>
      <c r="X878" s="2374"/>
      <c r="Y878" s="2375" t="s">
        <v>3483</v>
      </c>
      <c r="Z878" s="2375"/>
      <c r="AA878" s="2375"/>
      <c r="AB878" s="2375"/>
      <c r="AC878" s="1169" t="s">
        <v>2403</v>
      </c>
      <c r="AD878" s="1175">
        <v>0</v>
      </c>
      <c r="AE878" s="2376">
        <v>0</v>
      </c>
      <c r="AF878" s="2376"/>
      <c r="AG878" s="2376"/>
      <c r="AH878" s="2376"/>
      <c r="AI878" s="2376"/>
      <c r="AJ878" s="1177" t="s">
        <v>3483</v>
      </c>
      <c r="AK878" s="2376"/>
      <c r="AL878" s="2376">
        <v>0</v>
      </c>
      <c r="AM878" s="2376"/>
      <c r="AN878" s="1173" t="s">
        <v>3483</v>
      </c>
    </row>
    <row r="879" spans="1:40" ht="3" customHeight="1" x14ac:dyDescent="0.2"/>
    <row r="880" spans="1:40" ht="11.85" customHeight="1" x14ac:dyDescent="0.2">
      <c r="A880" s="2379">
        <v>0</v>
      </c>
      <c r="B880" s="2379"/>
      <c r="C880" s="2379"/>
      <c r="D880" s="2384" t="s">
        <v>3877</v>
      </c>
      <c r="E880" s="2384"/>
      <c r="F880" s="2384"/>
      <c r="G880" s="2384" t="s">
        <v>4282</v>
      </c>
      <c r="H880" s="1178">
        <v>5163</v>
      </c>
      <c r="I880" s="1188">
        <v>0.5</v>
      </c>
      <c r="J880" s="1189" t="s">
        <v>4090</v>
      </c>
      <c r="K880" s="1178">
        <v>2581.5</v>
      </c>
      <c r="L880" s="1178">
        <v>0</v>
      </c>
      <c r="M880" s="1180">
        <v>0</v>
      </c>
      <c r="N880" s="1181">
        <v>0</v>
      </c>
      <c r="O880" s="1182">
        <v>0</v>
      </c>
      <c r="P880" s="1181">
        <v>0</v>
      </c>
      <c r="Q880" s="2383">
        <v>0</v>
      </c>
      <c r="R880" s="2383"/>
      <c r="S880" s="2385">
        <v>0</v>
      </c>
      <c r="T880" s="2385"/>
      <c r="U880" s="1181">
        <v>0</v>
      </c>
      <c r="V880" s="1181">
        <v>0</v>
      </c>
      <c r="W880" s="1181">
        <v>0</v>
      </c>
      <c r="X880" s="1182">
        <v>0</v>
      </c>
      <c r="Y880" s="1178">
        <v>0</v>
      </c>
      <c r="Z880" s="1181">
        <v>0</v>
      </c>
      <c r="AA880" s="1183" t="s">
        <v>3483</v>
      </c>
      <c r="AB880" s="1184">
        <v>0</v>
      </c>
      <c r="AC880" s="1179" t="s">
        <v>4276</v>
      </c>
      <c r="AD880" s="1185">
        <v>15</v>
      </c>
      <c r="AE880" s="2378" t="s">
        <v>3483</v>
      </c>
      <c r="AF880" s="2378"/>
      <c r="AG880" s="2378"/>
      <c r="AH880" s="2385">
        <v>387.23</v>
      </c>
      <c r="AI880" s="2385"/>
      <c r="AJ880" s="1180">
        <v>0</v>
      </c>
      <c r="AK880" s="2383">
        <v>0</v>
      </c>
      <c r="AL880" s="1178">
        <v>2968.72</v>
      </c>
      <c r="AM880" s="2378" t="s">
        <v>3483</v>
      </c>
      <c r="AN880" s="2378"/>
    </row>
    <row r="881" spans="1:40" ht="11.85" customHeight="1" x14ac:dyDescent="0.2">
      <c r="A881" s="2379"/>
      <c r="B881" s="2379"/>
      <c r="C881" s="2379"/>
      <c r="D881" s="2384"/>
      <c r="E881" s="2384"/>
      <c r="F881" s="2384"/>
      <c r="G881" s="2384"/>
      <c r="H881" s="1186" t="s">
        <v>3483</v>
      </c>
      <c r="I881" s="2386" t="s">
        <v>4007</v>
      </c>
      <c r="J881" s="2386"/>
      <c r="K881" s="2386"/>
      <c r="L881" s="2386"/>
      <c r="M881" s="2386"/>
      <c r="N881" s="2386"/>
      <c r="O881" s="2386"/>
      <c r="P881" s="2386"/>
      <c r="Q881" s="2386"/>
      <c r="R881" s="2386"/>
      <c r="S881" s="2386"/>
      <c r="T881" s="2386"/>
      <c r="U881" s="2386"/>
      <c r="V881" s="2386"/>
      <c r="W881" s="2386"/>
      <c r="X881" s="2386"/>
      <c r="Y881" s="2283" t="s">
        <v>3483</v>
      </c>
      <c r="Z881" s="2283"/>
      <c r="AA881" s="2283"/>
      <c r="AB881" s="2283"/>
      <c r="AC881" s="1179" t="s">
        <v>2403</v>
      </c>
      <c r="AD881" s="1185">
        <v>0</v>
      </c>
      <c r="AE881" s="2383">
        <v>0</v>
      </c>
      <c r="AF881" s="2383"/>
      <c r="AG881" s="2383"/>
      <c r="AH881" s="2383"/>
      <c r="AI881" s="2383"/>
      <c r="AJ881" s="1183" t="s">
        <v>3483</v>
      </c>
      <c r="AK881" s="2383"/>
      <c r="AL881" s="2383">
        <v>0</v>
      </c>
      <c r="AM881" s="2383"/>
      <c r="AN881" s="1183" t="s">
        <v>3483</v>
      </c>
    </row>
    <row r="882" spans="1:40" ht="3" customHeight="1" x14ac:dyDescent="0.2"/>
    <row r="883" spans="1:40" ht="11.85" customHeight="1" x14ac:dyDescent="0.2">
      <c r="A883" s="2379">
        <v>0</v>
      </c>
      <c r="B883" s="2379"/>
      <c r="C883" s="2379"/>
      <c r="D883" s="2380" t="s">
        <v>3909</v>
      </c>
      <c r="E883" s="2380"/>
      <c r="F883" s="2380"/>
      <c r="G883" s="2380" t="s">
        <v>4282</v>
      </c>
      <c r="H883" s="1168">
        <v>5163</v>
      </c>
      <c r="I883" s="1168">
        <v>1</v>
      </c>
      <c r="J883" s="1169" t="s">
        <v>3483</v>
      </c>
      <c r="K883" s="1168">
        <v>5163</v>
      </c>
      <c r="L883" s="1168">
        <v>0</v>
      </c>
      <c r="M883" s="1170">
        <v>0</v>
      </c>
      <c r="N883" s="1171">
        <v>0</v>
      </c>
      <c r="O883" s="1172">
        <v>0</v>
      </c>
      <c r="P883" s="1171">
        <v>0</v>
      </c>
      <c r="Q883" s="2376">
        <v>0</v>
      </c>
      <c r="R883" s="2376"/>
      <c r="S883" s="2381">
        <v>0</v>
      </c>
      <c r="T883" s="2381"/>
      <c r="U883" s="1171">
        <v>0</v>
      </c>
      <c r="V883" s="1171">
        <v>0</v>
      </c>
      <c r="W883" s="1171">
        <v>0</v>
      </c>
      <c r="X883" s="1172">
        <v>0</v>
      </c>
      <c r="Y883" s="1168">
        <v>0</v>
      </c>
      <c r="Z883" s="1171">
        <v>0</v>
      </c>
      <c r="AA883" s="1173" t="s">
        <v>3483</v>
      </c>
      <c r="AB883" s="1174">
        <v>0</v>
      </c>
      <c r="AC883" s="1169" t="s">
        <v>4283</v>
      </c>
      <c r="AD883" s="1175">
        <v>15</v>
      </c>
      <c r="AE883" s="2373" t="s">
        <v>3483</v>
      </c>
      <c r="AF883" s="2373"/>
      <c r="AG883" s="2373"/>
      <c r="AH883" s="2381">
        <v>774.45</v>
      </c>
      <c r="AI883" s="2381"/>
      <c r="AJ883" s="1170">
        <v>0</v>
      </c>
      <c r="AK883" s="2376">
        <v>0</v>
      </c>
      <c r="AL883" s="1168">
        <v>5937.45</v>
      </c>
      <c r="AM883" s="2373" t="s">
        <v>3483</v>
      </c>
      <c r="AN883" s="2373"/>
    </row>
    <row r="884" spans="1:40" ht="11.85" customHeight="1" x14ac:dyDescent="0.2">
      <c r="A884" s="2379"/>
      <c r="B884" s="2379"/>
      <c r="C884" s="2379"/>
      <c r="D884" s="2380"/>
      <c r="E884" s="2380"/>
      <c r="F884" s="2380"/>
      <c r="G884" s="2380"/>
      <c r="H884" s="1176" t="s">
        <v>3483</v>
      </c>
      <c r="I884" s="2374" t="s">
        <v>4007</v>
      </c>
      <c r="J884" s="2374"/>
      <c r="K884" s="2374"/>
      <c r="L884" s="2374"/>
      <c r="M884" s="2374"/>
      <c r="N884" s="2374"/>
      <c r="O884" s="2374"/>
      <c r="P884" s="2374"/>
      <c r="Q884" s="2374"/>
      <c r="R884" s="2374"/>
      <c r="S884" s="2374"/>
      <c r="T884" s="2374"/>
      <c r="U884" s="2374"/>
      <c r="V884" s="2374"/>
      <c r="W884" s="2374"/>
      <c r="X884" s="2374"/>
      <c r="Y884" s="2375" t="s">
        <v>3483</v>
      </c>
      <c r="Z884" s="2375"/>
      <c r="AA884" s="2375"/>
      <c r="AB884" s="2375"/>
      <c r="AC884" s="1169" t="s">
        <v>2403</v>
      </c>
      <c r="AD884" s="1175">
        <v>0</v>
      </c>
      <c r="AE884" s="2376">
        <v>0</v>
      </c>
      <c r="AF884" s="2376"/>
      <c r="AG884" s="2376"/>
      <c r="AH884" s="2376"/>
      <c r="AI884" s="2376"/>
      <c r="AJ884" s="1177" t="s">
        <v>3483</v>
      </c>
      <c r="AK884" s="2376"/>
      <c r="AL884" s="2376">
        <v>0</v>
      </c>
      <c r="AM884" s="2376"/>
      <c r="AN884" s="1173" t="s">
        <v>3483</v>
      </c>
    </row>
    <row r="885" spans="1:40" ht="3" customHeight="1" x14ac:dyDescent="0.2"/>
    <row r="886" spans="1:40" ht="11.85" customHeight="1" x14ac:dyDescent="0.2">
      <c r="A886" s="2379">
        <v>0</v>
      </c>
      <c r="B886" s="2379"/>
      <c r="C886" s="2379"/>
      <c r="D886" s="2384" t="s">
        <v>4284</v>
      </c>
      <c r="E886" s="2384"/>
      <c r="F886" s="2384"/>
      <c r="G886" s="2384" t="s">
        <v>4282</v>
      </c>
      <c r="H886" s="1178">
        <v>5163</v>
      </c>
      <c r="I886" s="1178">
        <v>1</v>
      </c>
      <c r="J886" s="1179" t="s">
        <v>3483</v>
      </c>
      <c r="K886" s="1178">
        <v>5163</v>
      </c>
      <c r="L886" s="1178">
        <v>0</v>
      </c>
      <c r="M886" s="1180">
        <v>0</v>
      </c>
      <c r="N886" s="1181">
        <v>0</v>
      </c>
      <c r="O886" s="1182">
        <v>0</v>
      </c>
      <c r="P886" s="1181">
        <v>0</v>
      </c>
      <c r="Q886" s="2383">
        <v>0</v>
      </c>
      <c r="R886" s="2383"/>
      <c r="S886" s="2385">
        <v>0</v>
      </c>
      <c r="T886" s="2385"/>
      <c r="U886" s="1181">
        <v>0</v>
      </c>
      <c r="V886" s="1181">
        <v>0</v>
      </c>
      <c r="W886" s="1181">
        <v>0</v>
      </c>
      <c r="X886" s="1182">
        <v>0</v>
      </c>
      <c r="Y886" s="1178">
        <v>0</v>
      </c>
      <c r="Z886" s="1181">
        <v>0</v>
      </c>
      <c r="AA886" s="1183" t="s">
        <v>3483</v>
      </c>
      <c r="AB886" s="1184">
        <v>0</v>
      </c>
      <c r="AC886" s="1179" t="s">
        <v>4285</v>
      </c>
      <c r="AD886" s="1185">
        <v>10</v>
      </c>
      <c r="AE886" s="2378" t="s">
        <v>3483</v>
      </c>
      <c r="AF886" s="2378"/>
      <c r="AG886" s="2378"/>
      <c r="AH886" s="2385">
        <v>516.29999999999995</v>
      </c>
      <c r="AI886" s="2385"/>
      <c r="AJ886" s="1180">
        <v>0</v>
      </c>
      <c r="AK886" s="2383">
        <v>0</v>
      </c>
      <c r="AL886" s="1178">
        <v>5679.3</v>
      </c>
      <c r="AM886" s="2378" t="s">
        <v>3483</v>
      </c>
      <c r="AN886" s="2378"/>
    </row>
    <row r="887" spans="1:40" ht="11.85" customHeight="1" x14ac:dyDescent="0.2">
      <c r="A887" s="2379"/>
      <c r="B887" s="2379"/>
      <c r="C887" s="2379"/>
      <c r="D887" s="2384"/>
      <c r="E887" s="2384"/>
      <c r="F887" s="2384"/>
      <c r="G887" s="2384"/>
      <c r="H887" s="1186" t="s">
        <v>3483</v>
      </c>
      <c r="I887" s="2386" t="s">
        <v>4007</v>
      </c>
      <c r="J887" s="2386"/>
      <c r="K887" s="2386"/>
      <c r="L887" s="2386"/>
      <c r="M887" s="2386"/>
      <c r="N887" s="2386"/>
      <c r="O887" s="2386"/>
      <c r="P887" s="2386"/>
      <c r="Q887" s="2386"/>
      <c r="R887" s="2386"/>
      <c r="S887" s="2386"/>
      <c r="T887" s="2386"/>
      <c r="U887" s="2386"/>
      <c r="V887" s="2386"/>
      <c r="W887" s="2386"/>
      <c r="X887" s="2386"/>
      <c r="Y887" s="2283" t="s">
        <v>3483</v>
      </c>
      <c r="Z887" s="2283"/>
      <c r="AA887" s="2283"/>
      <c r="AB887" s="2283"/>
      <c r="AC887" s="1179" t="s">
        <v>2403</v>
      </c>
      <c r="AD887" s="1185">
        <v>0</v>
      </c>
      <c r="AE887" s="2383">
        <v>0</v>
      </c>
      <c r="AF887" s="2383"/>
      <c r="AG887" s="2383"/>
      <c r="AH887" s="2383"/>
      <c r="AI887" s="2383"/>
      <c r="AJ887" s="1183" t="s">
        <v>3483</v>
      </c>
      <c r="AK887" s="2383"/>
      <c r="AL887" s="2383">
        <v>0</v>
      </c>
      <c r="AM887" s="2383"/>
      <c r="AN887" s="1183" t="s">
        <v>3483</v>
      </c>
    </row>
    <row r="888" spans="1:40" ht="3" customHeight="1" x14ac:dyDescent="0.2"/>
    <row r="889" spans="1:40" ht="11.85" customHeight="1" x14ac:dyDescent="0.2">
      <c r="A889" s="2379">
        <v>0</v>
      </c>
      <c r="B889" s="2379"/>
      <c r="C889" s="2379"/>
      <c r="D889" s="2380" t="s">
        <v>3911</v>
      </c>
      <c r="E889" s="2380"/>
      <c r="F889" s="2380"/>
      <c r="G889" s="2380" t="s">
        <v>4282</v>
      </c>
      <c r="H889" s="1168">
        <v>5163</v>
      </c>
      <c r="I889" s="1168">
        <v>1</v>
      </c>
      <c r="J889" s="1169" t="s">
        <v>3483</v>
      </c>
      <c r="K889" s="1168">
        <v>5163</v>
      </c>
      <c r="L889" s="1168">
        <v>0</v>
      </c>
      <c r="M889" s="1170">
        <v>0</v>
      </c>
      <c r="N889" s="1171">
        <v>0</v>
      </c>
      <c r="O889" s="1172">
        <v>0</v>
      </c>
      <c r="P889" s="1171">
        <v>0</v>
      </c>
      <c r="Q889" s="2376">
        <v>0</v>
      </c>
      <c r="R889" s="2376"/>
      <c r="S889" s="2381">
        <v>0</v>
      </c>
      <c r="T889" s="2381"/>
      <c r="U889" s="1171">
        <v>0</v>
      </c>
      <c r="V889" s="1171">
        <v>0</v>
      </c>
      <c r="W889" s="1171">
        <v>0</v>
      </c>
      <c r="X889" s="1172">
        <v>0</v>
      </c>
      <c r="Y889" s="1168">
        <v>0</v>
      </c>
      <c r="Z889" s="1171">
        <v>0</v>
      </c>
      <c r="AA889" s="1173" t="s">
        <v>3483</v>
      </c>
      <c r="AB889" s="1174">
        <v>0</v>
      </c>
      <c r="AC889" s="1169" t="s">
        <v>4286</v>
      </c>
      <c r="AD889" s="1175">
        <v>10</v>
      </c>
      <c r="AE889" s="2373" t="s">
        <v>3483</v>
      </c>
      <c r="AF889" s="2373"/>
      <c r="AG889" s="2373"/>
      <c r="AH889" s="2381">
        <v>516.29999999999995</v>
      </c>
      <c r="AI889" s="2381"/>
      <c r="AJ889" s="1170">
        <v>0</v>
      </c>
      <c r="AK889" s="2376">
        <v>0</v>
      </c>
      <c r="AL889" s="1168">
        <v>5679.3</v>
      </c>
      <c r="AM889" s="2373" t="s">
        <v>3483</v>
      </c>
      <c r="AN889" s="2373"/>
    </row>
    <row r="890" spans="1:40" ht="11.85" customHeight="1" x14ac:dyDescent="0.2">
      <c r="A890" s="2379"/>
      <c r="B890" s="2379"/>
      <c r="C890" s="2379"/>
      <c r="D890" s="2380"/>
      <c r="E890" s="2380"/>
      <c r="F890" s="2380"/>
      <c r="G890" s="2380"/>
      <c r="H890" s="1176" t="s">
        <v>3483</v>
      </c>
      <c r="I890" s="2374" t="s">
        <v>4007</v>
      </c>
      <c r="J890" s="2374"/>
      <c r="K890" s="2374"/>
      <c r="L890" s="2374"/>
      <c r="M890" s="2374"/>
      <c r="N890" s="2374"/>
      <c r="O890" s="2374"/>
      <c r="P890" s="2374"/>
      <c r="Q890" s="2374"/>
      <c r="R890" s="2374"/>
      <c r="S890" s="2374"/>
      <c r="T890" s="2374"/>
      <c r="U890" s="2374"/>
      <c r="V890" s="2374"/>
      <c r="W890" s="2374"/>
      <c r="X890" s="2374"/>
      <c r="Y890" s="2375" t="s">
        <v>3483</v>
      </c>
      <c r="Z890" s="2375"/>
      <c r="AA890" s="2375"/>
      <c r="AB890" s="2375"/>
      <c r="AC890" s="1169" t="s">
        <v>2403</v>
      </c>
      <c r="AD890" s="1175">
        <v>0</v>
      </c>
      <c r="AE890" s="2376">
        <v>0</v>
      </c>
      <c r="AF890" s="2376"/>
      <c r="AG890" s="2376"/>
      <c r="AH890" s="2376"/>
      <c r="AI890" s="2376"/>
      <c r="AJ890" s="1177" t="s">
        <v>3483</v>
      </c>
      <c r="AK890" s="2376"/>
      <c r="AL890" s="2376">
        <v>0</v>
      </c>
      <c r="AM890" s="2376"/>
      <c r="AN890" s="1173" t="s">
        <v>3483</v>
      </c>
    </row>
    <row r="891" spans="1:40" ht="3" customHeight="1" x14ac:dyDescent="0.2"/>
    <row r="892" spans="1:40" ht="11.85" customHeight="1" x14ac:dyDescent="0.2">
      <c r="A892" s="2379">
        <v>0</v>
      </c>
      <c r="B892" s="2379"/>
      <c r="C892" s="2379"/>
      <c r="D892" s="2384" t="s">
        <v>3520</v>
      </c>
      <c r="E892" s="2384"/>
      <c r="F892" s="2384"/>
      <c r="G892" s="2384" t="s">
        <v>3913</v>
      </c>
      <c r="H892" s="1178">
        <v>5163</v>
      </c>
      <c r="I892" s="1178">
        <v>1.5</v>
      </c>
      <c r="J892" s="1179" t="s">
        <v>3483</v>
      </c>
      <c r="K892" s="1178">
        <v>7744.5</v>
      </c>
      <c r="L892" s="1178">
        <v>0</v>
      </c>
      <c r="M892" s="1180">
        <v>0</v>
      </c>
      <c r="N892" s="1181">
        <v>0</v>
      </c>
      <c r="O892" s="1182">
        <v>0</v>
      </c>
      <c r="P892" s="1181">
        <v>0</v>
      </c>
      <c r="Q892" s="2383">
        <v>0</v>
      </c>
      <c r="R892" s="2383"/>
      <c r="S892" s="2385">
        <v>0</v>
      </c>
      <c r="T892" s="2385"/>
      <c r="U892" s="1181">
        <v>0</v>
      </c>
      <c r="V892" s="1181">
        <v>0</v>
      </c>
      <c r="W892" s="1181">
        <v>0</v>
      </c>
      <c r="X892" s="1182">
        <v>0</v>
      </c>
      <c r="Y892" s="1178">
        <v>0</v>
      </c>
      <c r="Z892" s="1181">
        <v>0</v>
      </c>
      <c r="AA892" s="1183" t="s">
        <v>3483</v>
      </c>
      <c r="AB892" s="1184">
        <v>0</v>
      </c>
      <c r="AC892" s="1179" t="s">
        <v>3483</v>
      </c>
      <c r="AD892" s="1185">
        <v>10</v>
      </c>
      <c r="AE892" s="2378" t="s">
        <v>3483</v>
      </c>
      <c r="AF892" s="2378"/>
      <c r="AG892" s="2378"/>
      <c r="AH892" s="2385">
        <v>774.45</v>
      </c>
      <c r="AI892" s="2385"/>
      <c r="AJ892" s="1180">
        <v>0</v>
      </c>
      <c r="AK892" s="2383">
        <v>0</v>
      </c>
      <c r="AL892" s="1178">
        <v>8518.9500000000007</v>
      </c>
      <c r="AM892" s="2378" t="s">
        <v>3483</v>
      </c>
      <c r="AN892" s="2378"/>
    </row>
    <row r="893" spans="1:40" ht="11.85" customHeight="1" x14ac:dyDescent="0.2">
      <c r="A893" s="2379"/>
      <c r="B893" s="2379"/>
      <c r="C893" s="2379"/>
      <c r="D893" s="2384"/>
      <c r="E893" s="2384"/>
      <c r="F893" s="2384"/>
      <c r="G893" s="2384"/>
      <c r="H893" s="1186" t="s">
        <v>3483</v>
      </c>
      <c r="I893" s="2386" t="s">
        <v>4007</v>
      </c>
      <c r="J893" s="2386"/>
      <c r="K893" s="2386"/>
      <c r="L893" s="2386"/>
      <c r="M893" s="2386"/>
      <c r="N893" s="2386"/>
      <c r="O893" s="2386"/>
      <c r="P893" s="2386"/>
      <c r="Q893" s="2386"/>
      <c r="R893" s="2386"/>
      <c r="S893" s="2386"/>
      <c r="T893" s="2386"/>
      <c r="U893" s="2386"/>
      <c r="V893" s="2386"/>
      <c r="W893" s="2386"/>
      <c r="X893" s="2386"/>
      <c r="Y893" s="2283" t="s">
        <v>3483</v>
      </c>
      <c r="Z893" s="2283"/>
      <c r="AA893" s="2283"/>
      <c r="AB893" s="2283"/>
      <c r="AC893" s="1179" t="s">
        <v>2403</v>
      </c>
      <c r="AD893" s="1185">
        <v>0</v>
      </c>
      <c r="AE893" s="2383">
        <v>0</v>
      </c>
      <c r="AF893" s="2383"/>
      <c r="AG893" s="2383"/>
      <c r="AH893" s="2383"/>
      <c r="AI893" s="2383"/>
      <c r="AJ893" s="1183" t="s">
        <v>3483</v>
      </c>
      <c r="AK893" s="2383"/>
      <c r="AL893" s="2383">
        <v>0</v>
      </c>
      <c r="AM893" s="2383"/>
      <c r="AN893" s="1183" t="s">
        <v>3483</v>
      </c>
    </row>
    <row r="894" spans="1:40" ht="3" customHeight="1" x14ac:dyDescent="0.2"/>
    <row r="895" spans="1:40" ht="11.85" customHeight="1" x14ac:dyDescent="0.2">
      <c r="A895" s="2379">
        <v>0</v>
      </c>
      <c r="B895" s="2379"/>
      <c r="C895" s="2379"/>
      <c r="D895" s="2380" t="s">
        <v>4287</v>
      </c>
      <c r="E895" s="2380"/>
      <c r="F895" s="2380"/>
      <c r="G895" s="2380" t="s">
        <v>3913</v>
      </c>
      <c r="H895" s="1168">
        <v>5163</v>
      </c>
      <c r="I895" s="1168">
        <v>1</v>
      </c>
      <c r="J895" s="1169" t="s">
        <v>3483</v>
      </c>
      <c r="K895" s="1168">
        <v>5163</v>
      </c>
      <c r="L895" s="1168">
        <v>0</v>
      </c>
      <c r="M895" s="1170">
        <v>0</v>
      </c>
      <c r="N895" s="1171">
        <v>0</v>
      </c>
      <c r="O895" s="1172">
        <v>0</v>
      </c>
      <c r="P895" s="1171">
        <v>0</v>
      </c>
      <c r="Q895" s="2376">
        <v>0</v>
      </c>
      <c r="R895" s="2376"/>
      <c r="S895" s="2381">
        <v>0</v>
      </c>
      <c r="T895" s="2381"/>
      <c r="U895" s="1171">
        <v>0</v>
      </c>
      <c r="V895" s="1171">
        <v>0</v>
      </c>
      <c r="W895" s="1171">
        <v>0</v>
      </c>
      <c r="X895" s="1172">
        <v>0</v>
      </c>
      <c r="Y895" s="1168">
        <v>0</v>
      </c>
      <c r="Z895" s="1171">
        <v>0</v>
      </c>
      <c r="AA895" s="1173" t="s">
        <v>3483</v>
      </c>
      <c r="AB895" s="1174">
        <v>0</v>
      </c>
      <c r="AC895" s="1169" t="s">
        <v>4288</v>
      </c>
      <c r="AD895" s="1175">
        <v>0</v>
      </c>
      <c r="AE895" s="2373" t="s">
        <v>3483</v>
      </c>
      <c r="AF895" s="2373"/>
      <c r="AG895" s="2373"/>
      <c r="AH895" s="2373"/>
      <c r="AI895" s="1168">
        <v>0</v>
      </c>
      <c r="AJ895" s="1170">
        <v>0</v>
      </c>
      <c r="AK895" s="2376">
        <v>0</v>
      </c>
      <c r="AL895" s="1168">
        <v>5163</v>
      </c>
      <c r="AM895" s="2373" t="s">
        <v>3483</v>
      </c>
      <c r="AN895" s="2373"/>
    </row>
    <row r="896" spans="1:40" ht="11.85" customHeight="1" x14ac:dyDescent="0.2">
      <c r="A896" s="2379"/>
      <c r="B896" s="2379"/>
      <c r="C896" s="2379"/>
      <c r="D896" s="2380"/>
      <c r="E896" s="2380"/>
      <c r="F896" s="2380"/>
      <c r="G896" s="2380"/>
      <c r="H896" s="1176" t="s">
        <v>3483</v>
      </c>
      <c r="I896" s="2374" t="s">
        <v>4007</v>
      </c>
      <c r="J896" s="2374"/>
      <c r="K896" s="2374"/>
      <c r="L896" s="2374"/>
      <c r="M896" s="2374"/>
      <c r="N896" s="2374"/>
      <c r="O896" s="2374"/>
      <c r="P896" s="2374"/>
      <c r="Q896" s="2374"/>
      <c r="R896" s="2374"/>
      <c r="S896" s="2374"/>
      <c r="T896" s="2374"/>
      <c r="U896" s="2374"/>
      <c r="V896" s="2374"/>
      <c r="W896" s="2374"/>
      <c r="X896" s="2374"/>
      <c r="Y896" s="2375" t="s">
        <v>3483</v>
      </c>
      <c r="Z896" s="2375"/>
      <c r="AA896" s="2375"/>
      <c r="AB896" s="2375"/>
      <c r="AC896" s="1169" t="s">
        <v>2403</v>
      </c>
      <c r="AD896" s="1175">
        <v>0</v>
      </c>
      <c r="AE896" s="2376">
        <v>0</v>
      </c>
      <c r="AF896" s="2376"/>
      <c r="AG896" s="2376"/>
      <c r="AH896" s="2376"/>
      <c r="AI896" s="2376"/>
      <c r="AJ896" s="1177" t="s">
        <v>3483</v>
      </c>
      <c r="AK896" s="2376"/>
      <c r="AL896" s="2376">
        <v>0</v>
      </c>
      <c r="AM896" s="2376"/>
      <c r="AN896" s="1173" t="s">
        <v>3483</v>
      </c>
    </row>
    <row r="897" spans="1:40" ht="0.2" customHeight="1" x14ac:dyDescent="0.2"/>
    <row r="898" spans="1:40" ht="11.85" customHeight="1" x14ac:dyDescent="0.2">
      <c r="R898" s="2340" t="s">
        <v>4289</v>
      </c>
      <c r="S898" s="2340"/>
      <c r="Z898" s="2368" t="s">
        <v>3988</v>
      </c>
      <c r="AA898" s="2368"/>
      <c r="AB898" s="2368"/>
      <c r="AC898" s="2368"/>
      <c r="AD898" s="2368"/>
      <c r="AE898" s="2368"/>
      <c r="AF898" s="2368"/>
      <c r="AG898" s="2368"/>
      <c r="AH898" s="2368"/>
      <c r="AI898" s="2368"/>
      <c r="AJ898" s="2368"/>
      <c r="AK898" s="2368"/>
      <c r="AL898" s="2368"/>
      <c r="AM898" s="2368"/>
    </row>
    <row r="899" spans="1:40" ht="11.85" customHeight="1" x14ac:dyDescent="0.2">
      <c r="A899" s="2344" t="s">
        <v>3484</v>
      </c>
      <c r="B899" s="2345"/>
      <c r="C899" s="2346"/>
      <c r="D899" s="2353" t="s">
        <v>3485</v>
      </c>
      <c r="E899" s="2354"/>
      <c r="F899" s="2355"/>
      <c r="G899" s="2164" t="s">
        <v>3486</v>
      </c>
      <c r="H899" s="2362" t="s">
        <v>3989</v>
      </c>
      <c r="I899" s="2303" t="s">
        <v>3487</v>
      </c>
      <c r="J899" s="2305"/>
      <c r="K899" s="2311" t="s">
        <v>3990</v>
      </c>
      <c r="L899" s="2316" t="s">
        <v>3488</v>
      </c>
      <c r="M899" s="2317"/>
      <c r="N899" s="2317"/>
      <c r="O899" s="2317"/>
      <c r="P899" s="2317"/>
      <c r="Q899" s="2317"/>
      <c r="R899" s="2317"/>
      <c r="S899" s="2317"/>
      <c r="T899" s="2318"/>
      <c r="U899" s="2316" t="s">
        <v>3489</v>
      </c>
      <c r="V899" s="2317"/>
      <c r="W899" s="2317"/>
      <c r="X899" s="2317"/>
      <c r="Y899" s="2317"/>
      <c r="Z899" s="2317"/>
      <c r="AA899" s="2317"/>
      <c r="AB899" s="2317"/>
      <c r="AC899" s="2317"/>
      <c r="AD899" s="2317"/>
      <c r="AE899" s="2317"/>
      <c r="AF899" s="2317"/>
      <c r="AG899" s="2317"/>
      <c r="AH899" s="2317"/>
      <c r="AI899" s="2318"/>
      <c r="AJ899" s="2319" t="s">
        <v>3991</v>
      </c>
      <c r="AK899" s="2320"/>
      <c r="AL899" s="2325" t="s">
        <v>3490</v>
      </c>
      <c r="AM899" s="2326"/>
    </row>
    <row r="900" spans="1:40" ht="17.45" customHeight="1" x14ac:dyDescent="0.2">
      <c r="A900" s="2347"/>
      <c r="B900" s="2348"/>
      <c r="C900" s="2349"/>
      <c r="D900" s="2356"/>
      <c r="E900" s="2357"/>
      <c r="F900" s="2358"/>
      <c r="G900" s="2165"/>
      <c r="H900" s="2363"/>
      <c r="I900" s="2365"/>
      <c r="J900" s="2366"/>
      <c r="K900" s="2367"/>
      <c r="L900" s="2331" t="s">
        <v>3491</v>
      </c>
      <c r="M900" s="2325" t="s">
        <v>3992</v>
      </c>
      <c r="N900" s="2326"/>
      <c r="O900" s="2325" t="s">
        <v>3492</v>
      </c>
      <c r="P900" s="2326"/>
      <c r="Q900" s="2334" t="s">
        <v>3993</v>
      </c>
      <c r="R900" s="2335"/>
      <c r="S900" s="2340" t="s">
        <v>3483</v>
      </c>
      <c r="T900" s="2341" t="s">
        <v>3994</v>
      </c>
      <c r="U900" s="2294" t="s">
        <v>3493</v>
      </c>
      <c r="V900" s="2295"/>
      <c r="W900" s="2295"/>
      <c r="X900" s="2295"/>
      <c r="Y900" s="2296"/>
      <c r="Z900" s="2297" t="s">
        <v>3995</v>
      </c>
      <c r="AA900" s="2298"/>
      <c r="AB900" s="2299"/>
      <c r="AC900" s="2303" t="s">
        <v>3996</v>
      </c>
      <c r="AD900" s="2304"/>
      <c r="AE900" s="2304"/>
      <c r="AF900" s="2304"/>
      <c r="AG900" s="2304"/>
      <c r="AH900" s="2304"/>
      <c r="AI900" s="2305"/>
      <c r="AJ900" s="2321"/>
      <c r="AK900" s="2322"/>
      <c r="AL900" s="2327"/>
      <c r="AM900" s="2328"/>
    </row>
    <row r="901" spans="1:40" ht="35.1" customHeight="1" x14ac:dyDescent="0.2">
      <c r="A901" s="2347"/>
      <c r="B901" s="2348"/>
      <c r="C901" s="2349"/>
      <c r="D901" s="2356"/>
      <c r="E901" s="2357"/>
      <c r="F901" s="2358"/>
      <c r="G901" s="2165"/>
      <c r="H901" s="2363"/>
      <c r="I901" s="2365"/>
      <c r="J901" s="2366"/>
      <c r="K901" s="2367"/>
      <c r="L901" s="2332"/>
      <c r="M901" s="2327"/>
      <c r="N901" s="2328"/>
      <c r="O901" s="2329"/>
      <c r="P901" s="2330"/>
      <c r="Q901" s="2336"/>
      <c r="R901" s="2337"/>
      <c r="S901" s="2340"/>
      <c r="T901" s="2342"/>
      <c r="U901" s="2309" t="s">
        <v>3495</v>
      </c>
      <c r="V901" s="2309" t="s">
        <v>3496</v>
      </c>
      <c r="W901" s="2311" t="s">
        <v>3497</v>
      </c>
      <c r="X901" s="2311" t="s">
        <v>3498</v>
      </c>
      <c r="Y901" s="2311" t="s">
        <v>3499</v>
      </c>
      <c r="Z901" s="2300"/>
      <c r="AA901" s="2301"/>
      <c r="AB901" s="2302"/>
      <c r="AC901" s="2306"/>
      <c r="AD901" s="2307"/>
      <c r="AE901" s="2307"/>
      <c r="AF901" s="2307"/>
      <c r="AG901" s="2307"/>
      <c r="AH901" s="2307"/>
      <c r="AI901" s="2308"/>
      <c r="AJ901" s="2323"/>
      <c r="AK901" s="2324"/>
      <c r="AL901" s="2327"/>
      <c r="AM901" s="2328"/>
    </row>
    <row r="902" spans="1:40" ht="17.45" customHeight="1" x14ac:dyDescent="0.2">
      <c r="A902" s="2350"/>
      <c r="B902" s="2351"/>
      <c r="C902" s="2352"/>
      <c r="D902" s="2359"/>
      <c r="E902" s="2360"/>
      <c r="F902" s="2361"/>
      <c r="G902" s="2166"/>
      <c r="H902" s="2364"/>
      <c r="I902" s="2306"/>
      <c r="J902" s="2308"/>
      <c r="K902" s="2312"/>
      <c r="L902" s="2333"/>
      <c r="M902" s="2329"/>
      <c r="N902" s="2330"/>
      <c r="O902" s="1164" t="s">
        <v>3502</v>
      </c>
      <c r="P902" s="1164" t="s">
        <v>3500</v>
      </c>
      <c r="Q902" s="2338"/>
      <c r="R902" s="2339"/>
      <c r="S902" s="2340"/>
      <c r="T902" s="2343"/>
      <c r="U902" s="2310"/>
      <c r="V902" s="2310"/>
      <c r="W902" s="2312"/>
      <c r="X902" s="2312"/>
      <c r="Y902" s="2312"/>
      <c r="Z902" s="1164" t="s">
        <v>3502</v>
      </c>
      <c r="AA902" s="2313" t="s">
        <v>3997</v>
      </c>
      <c r="AB902" s="2314"/>
      <c r="AC902" s="1164" t="s">
        <v>3501</v>
      </c>
      <c r="AD902" s="1164" t="s">
        <v>3502</v>
      </c>
      <c r="AE902" s="2313" t="s">
        <v>3997</v>
      </c>
      <c r="AF902" s="2315"/>
      <c r="AG902" s="2315"/>
      <c r="AH902" s="2315"/>
      <c r="AI902" s="2314"/>
      <c r="AJ902" s="1164" t="s">
        <v>3502</v>
      </c>
      <c r="AK902" s="1164" t="s">
        <v>3500</v>
      </c>
      <c r="AL902" s="2329"/>
      <c r="AM902" s="2330"/>
    </row>
    <row r="903" spans="1:40" ht="11.85" customHeight="1" x14ac:dyDescent="0.2">
      <c r="A903" s="2288" t="s">
        <v>3503</v>
      </c>
      <c r="B903" s="2289"/>
      <c r="C903" s="2290"/>
      <c r="D903" s="2288" t="s">
        <v>3504</v>
      </c>
      <c r="E903" s="2289"/>
      <c r="F903" s="2290"/>
      <c r="G903" s="1165" t="s">
        <v>3505</v>
      </c>
      <c r="H903" s="1165" t="s">
        <v>3506</v>
      </c>
      <c r="I903" s="2288" t="s">
        <v>3507</v>
      </c>
      <c r="J903" s="2290"/>
      <c r="K903" s="1166">
        <v>6</v>
      </c>
      <c r="L903" s="1165" t="s">
        <v>3508</v>
      </c>
      <c r="M903" s="1165" t="s">
        <v>3998</v>
      </c>
      <c r="N903" s="1166">
        <v>9</v>
      </c>
      <c r="O903" s="1166">
        <v>10</v>
      </c>
      <c r="P903" s="1166">
        <v>11</v>
      </c>
      <c r="Q903" s="2292">
        <v>12</v>
      </c>
      <c r="R903" s="2293"/>
      <c r="S903" s="2288" t="s">
        <v>3999</v>
      </c>
      <c r="T903" s="2290"/>
      <c r="U903" s="1165" t="s">
        <v>3509</v>
      </c>
      <c r="V903" s="1165" t="s">
        <v>3510</v>
      </c>
      <c r="W903" s="1165" t="s">
        <v>3511</v>
      </c>
      <c r="X903" s="1165" t="s">
        <v>3512</v>
      </c>
      <c r="Y903" s="1167" t="s">
        <v>3513</v>
      </c>
      <c r="Z903" s="1167" t="s">
        <v>4000</v>
      </c>
      <c r="AA903" s="2292">
        <v>20</v>
      </c>
      <c r="AB903" s="2293"/>
      <c r="AC903" s="1165" t="s">
        <v>3514</v>
      </c>
      <c r="AD903" s="1167" t="s">
        <v>3515</v>
      </c>
      <c r="AE903" s="2288" t="s">
        <v>4001</v>
      </c>
      <c r="AF903" s="2289"/>
      <c r="AG903" s="2289"/>
      <c r="AH903" s="2289"/>
      <c r="AI903" s="2290"/>
      <c r="AJ903" s="1167" t="s">
        <v>4002</v>
      </c>
      <c r="AK903" s="1165" t="s">
        <v>4003</v>
      </c>
      <c r="AL903" s="2288" t="s">
        <v>3516</v>
      </c>
      <c r="AM903" s="2290"/>
    </row>
    <row r="904" spans="1:40" ht="3" customHeight="1" x14ac:dyDescent="0.2"/>
    <row r="905" spans="1:40" ht="11.85" customHeight="1" x14ac:dyDescent="0.2">
      <c r="A905" s="2379">
        <v>0</v>
      </c>
      <c r="B905" s="2379"/>
      <c r="C905" s="2379"/>
      <c r="D905" s="2384" t="s">
        <v>3520</v>
      </c>
      <c r="E905" s="2384"/>
      <c r="F905" s="2384"/>
      <c r="G905" s="2384" t="s">
        <v>3916</v>
      </c>
      <c r="H905" s="1178">
        <v>5341</v>
      </c>
      <c r="I905" s="1178">
        <v>0.5</v>
      </c>
      <c r="J905" s="1179" t="s">
        <v>3483</v>
      </c>
      <c r="K905" s="1178">
        <v>2670.5</v>
      </c>
      <c r="L905" s="1178">
        <v>0</v>
      </c>
      <c r="M905" s="1180">
        <v>0</v>
      </c>
      <c r="N905" s="1181">
        <v>0</v>
      </c>
      <c r="O905" s="1182">
        <v>0</v>
      </c>
      <c r="P905" s="1181">
        <v>0</v>
      </c>
      <c r="Q905" s="2383">
        <v>0</v>
      </c>
      <c r="R905" s="2383"/>
      <c r="S905" s="2385">
        <v>0</v>
      </c>
      <c r="T905" s="2385"/>
      <c r="U905" s="1181">
        <v>0</v>
      </c>
      <c r="V905" s="1181">
        <v>0</v>
      </c>
      <c r="W905" s="1181">
        <v>0</v>
      </c>
      <c r="X905" s="1182">
        <v>0</v>
      </c>
      <c r="Y905" s="1178">
        <v>0</v>
      </c>
      <c r="Z905" s="1181">
        <v>0</v>
      </c>
      <c r="AA905" s="1183" t="s">
        <v>3483</v>
      </c>
      <c r="AB905" s="1184">
        <v>0</v>
      </c>
      <c r="AC905" s="1179" t="s">
        <v>3483</v>
      </c>
      <c r="AD905" s="1185">
        <v>10</v>
      </c>
      <c r="AE905" s="2378" t="s">
        <v>3483</v>
      </c>
      <c r="AF905" s="2378"/>
      <c r="AG905" s="2378"/>
      <c r="AH905" s="2385">
        <v>267.05</v>
      </c>
      <c r="AI905" s="2385"/>
      <c r="AJ905" s="1180">
        <v>0</v>
      </c>
      <c r="AK905" s="2383">
        <v>0</v>
      </c>
      <c r="AL905" s="1178">
        <v>2937.55</v>
      </c>
      <c r="AM905" s="2378" t="s">
        <v>3483</v>
      </c>
      <c r="AN905" s="2378"/>
    </row>
    <row r="906" spans="1:40" ht="11.85" customHeight="1" x14ac:dyDescent="0.2">
      <c r="A906" s="2379"/>
      <c r="B906" s="2379"/>
      <c r="C906" s="2379"/>
      <c r="D906" s="2384"/>
      <c r="E906" s="2384"/>
      <c r="F906" s="2384"/>
      <c r="G906" s="2384"/>
      <c r="H906" s="1186" t="s">
        <v>3483</v>
      </c>
      <c r="I906" s="2386" t="s">
        <v>4007</v>
      </c>
      <c r="J906" s="2386"/>
      <c r="K906" s="2386"/>
      <c r="L906" s="2386"/>
      <c r="M906" s="2386"/>
      <c r="N906" s="2386"/>
      <c r="O906" s="2386"/>
      <c r="P906" s="2386"/>
      <c r="Q906" s="2386"/>
      <c r="R906" s="2386"/>
      <c r="S906" s="2386"/>
      <c r="T906" s="2386"/>
      <c r="U906" s="2386"/>
      <c r="V906" s="2386"/>
      <c r="W906" s="2386"/>
      <c r="X906" s="2386"/>
      <c r="Y906" s="2283" t="s">
        <v>3483</v>
      </c>
      <c r="Z906" s="2283"/>
      <c r="AA906" s="2283"/>
      <c r="AB906" s="2283"/>
      <c r="AC906" s="2283" t="s">
        <v>2403</v>
      </c>
      <c r="AD906" s="2382">
        <v>0</v>
      </c>
      <c r="AE906" s="2383">
        <v>0</v>
      </c>
      <c r="AF906" s="2383"/>
      <c r="AG906" s="2383"/>
      <c r="AH906" s="2383"/>
      <c r="AI906" s="2383"/>
      <c r="AJ906" s="1183" t="s">
        <v>3483</v>
      </c>
      <c r="AK906" s="2383"/>
      <c r="AL906" s="2383">
        <v>0</v>
      </c>
      <c r="AM906" s="2383"/>
      <c r="AN906" s="2378" t="s">
        <v>3483</v>
      </c>
    </row>
    <row r="907" spans="1:40" ht="5.85" customHeight="1" x14ac:dyDescent="0.2">
      <c r="A907" s="2379"/>
      <c r="B907" s="2379"/>
      <c r="C907" s="2379"/>
      <c r="D907" s="2384"/>
      <c r="E907" s="2384"/>
      <c r="F907" s="2384"/>
      <c r="G907" s="2384"/>
      <c r="H907" s="2378" t="s">
        <v>3483</v>
      </c>
      <c r="I907" s="2378"/>
      <c r="J907" s="2378"/>
      <c r="K907" s="2378"/>
      <c r="L907" s="2378"/>
      <c r="M907" s="2378"/>
      <c r="N907" s="2378"/>
      <c r="O907" s="2378"/>
      <c r="P907" s="2378"/>
      <c r="Q907" s="2378"/>
      <c r="R907" s="2378"/>
      <c r="S907" s="2378"/>
      <c r="T907" s="2378"/>
      <c r="U907" s="2378"/>
      <c r="V907" s="2378"/>
      <c r="W907" s="2378"/>
      <c r="X907" s="2378"/>
      <c r="Y907" s="2283"/>
      <c r="Z907" s="2283"/>
      <c r="AA907" s="2283"/>
      <c r="AB907" s="2283"/>
      <c r="AC907" s="2283"/>
      <c r="AD907" s="2382"/>
      <c r="AE907" s="2383"/>
      <c r="AF907" s="2383"/>
      <c r="AG907" s="2383"/>
      <c r="AH907" s="2383"/>
      <c r="AI907" s="2383"/>
      <c r="AJ907" s="1183" t="s">
        <v>3483</v>
      </c>
      <c r="AK907" s="2383"/>
      <c r="AL907" s="2378" t="s">
        <v>3483</v>
      </c>
      <c r="AM907" s="2378"/>
      <c r="AN907" s="2378"/>
    </row>
    <row r="908" spans="1:40" ht="3" customHeight="1" x14ac:dyDescent="0.2"/>
    <row r="909" spans="1:40" ht="11.85" customHeight="1" x14ac:dyDescent="0.2">
      <c r="A909" s="2379">
        <v>0</v>
      </c>
      <c r="B909" s="2379"/>
      <c r="C909" s="2379"/>
      <c r="D909" s="2380" t="s">
        <v>3917</v>
      </c>
      <c r="E909" s="2380"/>
      <c r="F909" s="2380"/>
      <c r="G909" s="2380" t="s">
        <v>3916</v>
      </c>
      <c r="H909" s="1168">
        <v>5341</v>
      </c>
      <c r="I909" s="1168">
        <v>0.5</v>
      </c>
      <c r="J909" s="1169" t="s">
        <v>3483</v>
      </c>
      <c r="K909" s="1168">
        <v>2670.5</v>
      </c>
      <c r="L909" s="1168">
        <v>0</v>
      </c>
      <c r="M909" s="1170">
        <v>0</v>
      </c>
      <c r="N909" s="1171">
        <v>0</v>
      </c>
      <c r="O909" s="1172">
        <v>0</v>
      </c>
      <c r="P909" s="1171">
        <v>0</v>
      </c>
      <c r="Q909" s="2376">
        <v>0</v>
      </c>
      <c r="R909" s="2376"/>
      <c r="S909" s="2381">
        <v>0</v>
      </c>
      <c r="T909" s="2381"/>
      <c r="U909" s="1171">
        <v>0</v>
      </c>
      <c r="V909" s="1171">
        <v>0</v>
      </c>
      <c r="W909" s="1171">
        <v>0</v>
      </c>
      <c r="X909" s="1172">
        <v>0</v>
      </c>
      <c r="Y909" s="1168">
        <v>0</v>
      </c>
      <c r="Z909" s="1171">
        <v>0</v>
      </c>
      <c r="AA909" s="1173" t="s">
        <v>3483</v>
      </c>
      <c r="AB909" s="1174">
        <v>0</v>
      </c>
      <c r="AC909" s="1169" t="s">
        <v>4290</v>
      </c>
      <c r="AD909" s="1175">
        <v>15</v>
      </c>
      <c r="AE909" s="2373" t="s">
        <v>3483</v>
      </c>
      <c r="AF909" s="2373"/>
      <c r="AG909" s="2373"/>
      <c r="AH909" s="2381">
        <v>400.57</v>
      </c>
      <c r="AI909" s="2381"/>
      <c r="AJ909" s="1170">
        <v>0</v>
      </c>
      <c r="AK909" s="2376">
        <v>0</v>
      </c>
      <c r="AL909" s="1168">
        <v>3071.07</v>
      </c>
      <c r="AM909" s="2373" t="s">
        <v>3483</v>
      </c>
      <c r="AN909" s="2373"/>
    </row>
    <row r="910" spans="1:40" ht="11.85" customHeight="1" x14ac:dyDescent="0.2">
      <c r="A910" s="2379"/>
      <c r="B910" s="2379"/>
      <c r="C910" s="2379"/>
      <c r="D910" s="2380"/>
      <c r="E910" s="2380"/>
      <c r="F910" s="2380"/>
      <c r="G910" s="2380"/>
      <c r="H910" s="1176" t="s">
        <v>3483</v>
      </c>
      <c r="I910" s="2374" t="s">
        <v>4007</v>
      </c>
      <c r="J910" s="2374"/>
      <c r="K910" s="2374"/>
      <c r="L910" s="2374"/>
      <c r="M910" s="2374"/>
      <c r="N910" s="2374"/>
      <c r="O910" s="2374"/>
      <c r="P910" s="2374"/>
      <c r="Q910" s="2374"/>
      <c r="R910" s="2374"/>
      <c r="S910" s="2374"/>
      <c r="T910" s="2374"/>
      <c r="U910" s="2374"/>
      <c r="V910" s="2374"/>
      <c r="W910" s="2374"/>
      <c r="X910" s="2374"/>
      <c r="Y910" s="2375" t="s">
        <v>3483</v>
      </c>
      <c r="Z910" s="2375"/>
      <c r="AA910" s="2375"/>
      <c r="AB910" s="2375"/>
      <c r="AC910" s="2375" t="s">
        <v>2403</v>
      </c>
      <c r="AD910" s="2387">
        <v>0</v>
      </c>
      <c r="AE910" s="2376">
        <v>0</v>
      </c>
      <c r="AF910" s="2376"/>
      <c r="AG910" s="2376"/>
      <c r="AH910" s="2376"/>
      <c r="AI910" s="2376"/>
      <c r="AJ910" s="1177" t="s">
        <v>3483</v>
      </c>
      <c r="AK910" s="2376"/>
      <c r="AL910" s="2376">
        <v>0</v>
      </c>
      <c r="AM910" s="2376"/>
      <c r="AN910" s="2373" t="s">
        <v>3483</v>
      </c>
    </row>
    <row r="911" spans="1:40" ht="5.85" customHeight="1" x14ac:dyDescent="0.2">
      <c r="A911" s="2379"/>
      <c r="B911" s="2379"/>
      <c r="C911" s="2379"/>
      <c r="D911" s="2380"/>
      <c r="E911" s="2380"/>
      <c r="F911" s="2380"/>
      <c r="G911" s="2380"/>
      <c r="H911" s="2373" t="s">
        <v>3483</v>
      </c>
      <c r="I911" s="2373"/>
      <c r="J911" s="2373"/>
      <c r="K911" s="2373"/>
      <c r="L911" s="2373"/>
      <c r="M911" s="2373"/>
      <c r="N911" s="2373"/>
      <c r="O911" s="2373"/>
      <c r="P911" s="2373"/>
      <c r="Q911" s="2373"/>
      <c r="R911" s="2373"/>
      <c r="S911" s="2373"/>
      <c r="T911" s="2373"/>
      <c r="U911" s="2373"/>
      <c r="V911" s="2373"/>
      <c r="W911" s="2373"/>
      <c r="X911" s="2373"/>
      <c r="Y911" s="2375"/>
      <c r="Z911" s="2375"/>
      <c r="AA911" s="2375"/>
      <c r="AB911" s="2375"/>
      <c r="AC911" s="2375"/>
      <c r="AD911" s="2387"/>
      <c r="AE911" s="2376"/>
      <c r="AF911" s="2376"/>
      <c r="AG911" s="2376"/>
      <c r="AH911" s="2376"/>
      <c r="AI911" s="2376"/>
      <c r="AJ911" s="1173" t="s">
        <v>3483</v>
      </c>
      <c r="AK911" s="2376"/>
      <c r="AL911" s="2373" t="s">
        <v>3483</v>
      </c>
      <c r="AM911" s="2373"/>
      <c r="AN911" s="2373"/>
    </row>
    <row r="912" spans="1:40" ht="11.85" customHeight="1" x14ac:dyDescent="0.2">
      <c r="A912" s="2377" t="s">
        <v>3870</v>
      </c>
      <c r="B912" s="2377"/>
      <c r="C912" s="2377"/>
      <c r="D912" s="2377"/>
      <c r="E912" s="2377"/>
      <c r="F912" s="2377"/>
      <c r="G912" s="2377"/>
      <c r="H912" s="2377"/>
      <c r="I912" s="2369">
        <v>19.25</v>
      </c>
      <c r="J912" s="2369"/>
      <c r="K912" s="1187">
        <v>101175.25</v>
      </c>
      <c r="L912" s="1187">
        <v>0</v>
      </c>
      <c r="M912" s="2369">
        <v>0</v>
      </c>
      <c r="N912" s="2369"/>
      <c r="O912" s="2369">
        <v>0</v>
      </c>
      <c r="P912" s="2369"/>
      <c r="Q912" s="2369">
        <v>0</v>
      </c>
      <c r="R912" s="2369"/>
      <c r="S912" s="2369">
        <v>0</v>
      </c>
      <c r="T912" s="2369"/>
      <c r="U912" s="2372" t="s">
        <v>3483</v>
      </c>
      <c r="V912" s="2372"/>
      <c r="W912" s="2372"/>
      <c r="X912" s="2372">
        <v>0</v>
      </c>
      <c r="Y912" s="2372"/>
      <c r="Z912" s="2369">
        <v>0</v>
      </c>
      <c r="AA912" s="2369"/>
      <c r="AB912" s="2369"/>
      <c r="AC912" s="2369">
        <v>10384.629999999999</v>
      </c>
      <c r="AD912" s="2369"/>
      <c r="AE912" s="2369"/>
      <c r="AF912" s="2369"/>
      <c r="AG912" s="2369"/>
      <c r="AH912" s="2369"/>
      <c r="AI912" s="2369"/>
      <c r="AJ912" s="2369">
        <v>0</v>
      </c>
      <c r="AK912" s="2369"/>
      <c r="AL912" s="2370">
        <v>111559.88</v>
      </c>
      <c r="AM912" s="2370"/>
    </row>
    <row r="913" spans="1:40" ht="3" customHeight="1" x14ac:dyDescent="0.2"/>
    <row r="914" spans="1:40" ht="11.85" customHeight="1" x14ac:dyDescent="0.2">
      <c r="A914" s="1967" t="s">
        <v>3567</v>
      </c>
      <c r="B914" s="1967"/>
      <c r="C914" s="1967"/>
      <c r="D914" s="1967"/>
      <c r="E914" s="1967"/>
      <c r="F914" s="1967"/>
      <c r="G914" s="1967"/>
      <c r="H914" s="1967"/>
      <c r="I914" s="2371">
        <v>24.25</v>
      </c>
      <c r="J914" s="2371"/>
      <c r="K914" s="1187">
        <v>133902.25</v>
      </c>
      <c r="L914" s="1187">
        <v>0</v>
      </c>
      <c r="M914" s="2369">
        <v>0</v>
      </c>
      <c r="N914" s="2369"/>
      <c r="O914" s="2369">
        <v>0</v>
      </c>
      <c r="P914" s="2369"/>
      <c r="Q914" s="2369">
        <v>0</v>
      </c>
      <c r="R914" s="2369"/>
      <c r="S914" s="2369">
        <v>0</v>
      </c>
      <c r="T914" s="2369"/>
      <c r="U914" s="2372" t="s">
        <v>3483</v>
      </c>
      <c r="V914" s="2372"/>
      <c r="W914" s="2372"/>
      <c r="X914" s="2372">
        <v>0</v>
      </c>
      <c r="Y914" s="2372"/>
      <c r="Z914" s="2369">
        <v>0</v>
      </c>
      <c r="AA914" s="2369"/>
      <c r="AB914" s="2369"/>
      <c r="AC914" s="2369">
        <v>12735.43</v>
      </c>
      <c r="AD914" s="2369"/>
      <c r="AE914" s="2369"/>
      <c r="AF914" s="2369"/>
      <c r="AG914" s="2369"/>
      <c r="AH914" s="2369"/>
      <c r="AI914" s="2369"/>
      <c r="AJ914" s="2369">
        <v>0</v>
      </c>
      <c r="AK914" s="2369"/>
      <c r="AL914" s="2370">
        <v>146637.68</v>
      </c>
      <c r="AM914" s="2370"/>
    </row>
    <row r="915" spans="1:40" ht="11.85" customHeight="1" x14ac:dyDescent="0.2">
      <c r="S915" s="2282" t="s">
        <v>4028</v>
      </c>
      <c r="T915" s="2282"/>
      <c r="U915" s="2282"/>
      <c r="V915" s="2282"/>
      <c r="W915" s="2282"/>
      <c r="X915" s="2283">
        <v>0</v>
      </c>
      <c r="Y915" s="2283"/>
    </row>
    <row r="916" spans="1:40" ht="11.85" customHeight="1" x14ac:dyDescent="0.2">
      <c r="U916" s="2282" t="s">
        <v>4029</v>
      </c>
      <c r="V916" s="2282"/>
      <c r="W916" s="2282"/>
      <c r="X916" s="2283">
        <v>0</v>
      </c>
      <c r="Y916" s="2283"/>
      <c r="AC916" s="2282" t="s">
        <v>4030</v>
      </c>
      <c r="AD916" s="2282"/>
      <c r="AE916" s="2282"/>
      <c r="AF916" s="2282"/>
      <c r="AG916" s="2282"/>
      <c r="AH916" s="2282"/>
      <c r="AI916" s="2282"/>
      <c r="AJ916" s="2282"/>
      <c r="AK916" s="2282"/>
      <c r="AL916" s="2283">
        <v>0</v>
      </c>
      <c r="AM916" s="2283"/>
    </row>
    <row r="917" spans="1:40" ht="11.85" customHeight="1" x14ac:dyDescent="0.2">
      <c r="U917" s="2282" t="s">
        <v>4031</v>
      </c>
      <c r="V917" s="2282"/>
      <c r="W917" s="2282"/>
      <c r="X917" s="2283">
        <v>0</v>
      </c>
      <c r="Y917" s="2283"/>
      <c r="AC917" s="2282" t="s">
        <v>3483</v>
      </c>
      <c r="AD917" s="2282"/>
      <c r="AE917" s="2282" t="s">
        <v>4032</v>
      </c>
      <c r="AF917" s="2282"/>
      <c r="AG917" s="2282"/>
      <c r="AH917" s="2282"/>
      <c r="AI917" s="2282"/>
      <c r="AJ917" s="2282"/>
      <c r="AK917" s="2282"/>
      <c r="AL917" s="2283"/>
      <c r="AM917" s="2283"/>
    </row>
    <row r="918" spans="1:40" ht="5.85" customHeight="1" x14ac:dyDescent="0.2">
      <c r="AC918" s="2282"/>
      <c r="AD918" s="2282"/>
      <c r="AE918" s="2282"/>
      <c r="AF918" s="2282"/>
      <c r="AG918" s="2282"/>
      <c r="AH918" s="2282"/>
      <c r="AI918" s="2282"/>
      <c r="AJ918" s="2282"/>
      <c r="AK918" s="2282"/>
      <c r="AL918" s="2283"/>
      <c r="AM918" s="2283"/>
    </row>
    <row r="919" spans="1:40" ht="11.85" customHeight="1" x14ac:dyDescent="0.2">
      <c r="A919" s="2357" t="s">
        <v>3483</v>
      </c>
      <c r="B919" s="2357"/>
      <c r="C919" s="2357"/>
      <c r="D919" s="2357"/>
      <c r="E919" s="2357"/>
      <c r="F919" s="2357"/>
      <c r="G919" s="2357"/>
      <c r="H919" s="2357"/>
      <c r="I919" s="2357"/>
      <c r="J919" s="2357"/>
      <c r="K919" s="2357"/>
      <c r="L919" s="2357"/>
      <c r="M919" s="2357"/>
      <c r="N919" s="2357"/>
      <c r="O919" s="2357"/>
      <c r="P919" s="2357"/>
      <c r="Q919" s="2357"/>
      <c r="R919" s="2357"/>
      <c r="S919" s="2357"/>
      <c r="T919" s="2357"/>
      <c r="U919" s="2357"/>
      <c r="V919" s="2357"/>
      <c r="W919" s="2357"/>
      <c r="X919" s="2357"/>
      <c r="Y919" s="2357"/>
      <c r="Z919" s="2357"/>
      <c r="AA919" s="2357"/>
      <c r="AB919" s="2357"/>
      <c r="AC919" s="2357"/>
      <c r="AD919" s="2357"/>
      <c r="AE919" s="2357"/>
      <c r="AF919" s="2357"/>
      <c r="AG919" s="2357"/>
      <c r="AH919" s="2357"/>
      <c r="AI919" s="2357"/>
      <c r="AJ919" s="2357"/>
      <c r="AK919" s="2357"/>
      <c r="AL919" s="2357"/>
      <c r="AM919" s="2357"/>
    </row>
    <row r="920" spans="1:40" ht="23.25" customHeight="1" x14ac:dyDescent="0.2">
      <c r="E920" s="2190" t="s">
        <v>3919</v>
      </c>
      <c r="F920" s="2190"/>
      <c r="G920" s="2190"/>
      <c r="H920" s="2190"/>
      <c r="I920" s="2190"/>
      <c r="J920" s="2190"/>
      <c r="K920" s="2190"/>
      <c r="L920" s="2190"/>
      <c r="M920" s="2190"/>
      <c r="N920" s="2190"/>
      <c r="O920" s="2190"/>
      <c r="P920" s="2190"/>
      <c r="Q920" s="2190"/>
      <c r="R920" s="2190"/>
      <c r="S920" s="2190"/>
      <c r="T920" s="2190"/>
      <c r="U920" s="2190"/>
      <c r="V920" s="2190"/>
      <c r="W920" s="2190"/>
      <c r="X920" s="2190"/>
      <c r="Y920" s="2190"/>
      <c r="Z920" s="2190"/>
      <c r="AA920" s="2190"/>
      <c r="AB920" s="2190"/>
      <c r="AC920" s="2190"/>
      <c r="AD920" s="2190"/>
      <c r="AE920" s="2190"/>
      <c r="AF920" s="2190"/>
      <c r="AG920" s="2190"/>
      <c r="AH920" s="2190"/>
      <c r="AI920" s="2190"/>
      <c r="AJ920" s="2190"/>
      <c r="AK920" s="2190"/>
      <c r="AL920" s="2190"/>
      <c r="AM920" s="2190"/>
    </row>
    <row r="921" spans="1:40" ht="5.85" customHeight="1" x14ac:dyDescent="0.2"/>
    <row r="922" spans="1:40" ht="11.85" customHeight="1" x14ac:dyDescent="0.2">
      <c r="A922" s="2379">
        <v>0</v>
      </c>
      <c r="B922" s="2379"/>
      <c r="C922" s="2379"/>
      <c r="D922" s="2384" t="s">
        <v>3920</v>
      </c>
      <c r="E922" s="2384"/>
      <c r="F922" s="2384"/>
      <c r="G922" s="2384" t="s">
        <v>3921</v>
      </c>
      <c r="H922" s="1178">
        <v>39901</v>
      </c>
      <c r="I922" s="1178">
        <v>1</v>
      </c>
      <c r="J922" s="1179" t="s">
        <v>3483</v>
      </c>
      <c r="K922" s="1178">
        <v>39901</v>
      </c>
      <c r="L922" s="1178">
        <v>0</v>
      </c>
      <c r="M922" s="1180">
        <v>0</v>
      </c>
      <c r="N922" s="1181">
        <v>0</v>
      </c>
      <c r="O922" s="1182">
        <v>0</v>
      </c>
      <c r="P922" s="1181">
        <v>0</v>
      </c>
      <c r="Q922" s="2383">
        <v>0</v>
      </c>
      <c r="R922" s="2383"/>
      <c r="S922" s="2385">
        <v>0</v>
      </c>
      <c r="T922" s="2385"/>
      <c r="U922" s="1181">
        <v>0</v>
      </c>
      <c r="V922" s="1181">
        <v>0</v>
      </c>
      <c r="W922" s="1181">
        <v>0</v>
      </c>
      <c r="X922" s="1182">
        <v>0</v>
      </c>
      <c r="Y922" s="1178">
        <v>0</v>
      </c>
      <c r="Z922" s="1181">
        <v>0</v>
      </c>
      <c r="AA922" s="1183" t="s">
        <v>3483</v>
      </c>
      <c r="AB922" s="1184">
        <v>0</v>
      </c>
      <c r="AC922" s="1179" t="s">
        <v>4291</v>
      </c>
      <c r="AD922" s="1185">
        <v>0</v>
      </c>
      <c r="AE922" s="2378" t="s">
        <v>3483</v>
      </c>
      <c r="AF922" s="2378"/>
      <c r="AG922" s="2378"/>
      <c r="AH922" s="2378"/>
      <c r="AI922" s="1178">
        <v>0</v>
      </c>
      <c r="AJ922" s="1180">
        <v>0</v>
      </c>
      <c r="AK922" s="2383">
        <v>0</v>
      </c>
      <c r="AL922" s="1178">
        <v>39901</v>
      </c>
      <c r="AM922" s="2378" t="s">
        <v>3483</v>
      </c>
      <c r="AN922" s="2378"/>
    </row>
    <row r="923" spans="1:40" ht="11.85" customHeight="1" x14ac:dyDescent="0.2">
      <c r="A923" s="2379"/>
      <c r="B923" s="2379"/>
      <c r="C923" s="2379"/>
      <c r="D923" s="2384"/>
      <c r="E923" s="2384"/>
      <c r="F923" s="2384"/>
      <c r="G923" s="2384"/>
      <c r="H923" s="1186" t="s">
        <v>3483</v>
      </c>
      <c r="I923" s="2386" t="s">
        <v>4007</v>
      </c>
      <c r="J923" s="2386"/>
      <c r="K923" s="2386"/>
      <c r="L923" s="2386"/>
      <c r="M923" s="2386"/>
      <c r="N923" s="2386"/>
      <c r="O923" s="2386"/>
      <c r="P923" s="2386"/>
      <c r="Q923" s="2386"/>
      <c r="R923" s="2386"/>
      <c r="S923" s="2386"/>
      <c r="T923" s="2386"/>
      <c r="U923" s="2386"/>
      <c r="V923" s="2386"/>
      <c r="W923" s="2386"/>
      <c r="X923" s="2386"/>
      <c r="Y923" s="2283" t="s">
        <v>3483</v>
      </c>
      <c r="Z923" s="2283"/>
      <c r="AA923" s="2283"/>
      <c r="AB923" s="2283"/>
      <c r="AC923" s="1179" t="s">
        <v>2403</v>
      </c>
      <c r="AD923" s="1185">
        <v>0</v>
      </c>
      <c r="AE923" s="2383">
        <v>0</v>
      </c>
      <c r="AF923" s="2383"/>
      <c r="AG923" s="2383"/>
      <c r="AH923" s="2383"/>
      <c r="AI923" s="2383"/>
      <c r="AJ923" s="1183" t="s">
        <v>3483</v>
      </c>
      <c r="AK923" s="2383"/>
      <c r="AL923" s="2383">
        <v>0</v>
      </c>
      <c r="AM923" s="2383"/>
      <c r="AN923" s="1183" t="s">
        <v>3483</v>
      </c>
    </row>
    <row r="924" spans="1:40" ht="11.85" customHeight="1" x14ac:dyDescent="0.2">
      <c r="A924" s="2377" t="s">
        <v>3531</v>
      </c>
      <c r="B924" s="2377"/>
      <c r="C924" s="2377"/>
      <c r="D924" s="2377"/>
      <c r="E924" s="2377"/>
      <c r="F924" s="2377"/>
      <c r="G924" s="2377"/>
      <c r="H924" s="2377"/>
      <c r="I924" s="2369">
        <v>1</v>
      </c>
      <c r="J924" s="2369"/>
      <c r="K924" s="1187">
        <v>39901</v>
      </c>
      <c r="L924" s="1187">
        <v>0</v>
      </c>
      <c r="M924" s="2369">
        <v>0</v>
      </c>
      <c r="N924" s="2369"/>
      <c r="O924" s="2369">
        <v>0</v>
      </c>
      <c r="P924" s="2369"/>
      <c r="Q924" s="2369">
        <v>0</v>
      </c>
      <c r="R924" s="2369"/>
      <c r="S924" s="2369">
        <v>0</v>
      </c>
      <c r="T924" s="2369"/>
      <c r="U924" s="2372" t="s">
        <v>3483</v>
      </c>
      <c r="V924" s="2372"/>
      <c r="W924" s="2372"/>
      <c r="X924" s="2372">
        <v>0</v>
      </c>
      <c r="Y924" s="2372"/>
      <c r="Z924" s="2369">
        <v>0</v>
      </c>
      <c r="AA924" s="2369"/>
      <c r="AB924" s="2369"/>
      <c r="AC924" s="2369">
        <v>0</v>
      </c>
      <c r="AD924" s="2369"/>
      <c r="AE924" s="2369"/>
      <c r="AF924" s="2369"/>
      <c r="AG924" s="2369"/>
      <c r="AH924" s="2369"/>
      <c r="AI924" s="2369"/>
      <c r="AJ924" s="2369">
        <v>0</v>
      </c>
      <c r="AK924" s="2369"/>
      <c r="AL924" s="2370">
        <v>39901</v>
      </c>
      <c r="AM924" s="2370"/>
    </row>
    <row r="925" spans="1:40" ht="8.85" customHeight="1" x14ac:dyDescent="0.2"/>
    <row r="926" spans="1:40" ht="11.85" customHeight="1" x14ac:dyDescent="0.2">
      <c r="A926" s="2379">
        <v>0</v>
      </c>
      <c r="B926" s="2379"/>
      <c r="C926" s="2379"/>
      <c r="D926" s="2380" t="s">
        <v>3923</v>
      </c>
      <c r="E926" s="2380"/>
      <c r="F926" s="2380"/>
      <c r="G926" s="2380" t="s">
        <v>3924</v>
      </c>
      <c r="H926" s="1168">
        <v>35911</v>
      </c>
      <c r="I926" s="1168">
        <v>1</v>
      </c>
      <c r="J926" s="1169" t="s">
        <v>3483</v>
      </c>
      <c r="K926" s="1168">
        <v>35911</v>
      </c>
      <c r="L926" s="1168">
        <v>0</v>
      </c>
      <c r="M926" s="1170">
        <v>0</v>
      </c>
      <c r="N926" s="1171">
        <v>0</v>
      </c>
      <c r="O926" s="1172">
        <v>0</v>
      </c>
      <c r="P926" s="1171">
        <v>0</v>
      </c>
      <c r="Q926" s="2376">
        <v>0</v>
      </c>
      <c r="R926" s="2376"/>
      <c r="S926" s="2381">
        <v>0</v>
      </c>
      <c r="T926" s="2381"/>
      <c r="U926" s="1171">
        <v>0</v>
      </c>
      <c r="V926" s="1171">
        <v>0</v>
      </c>
      <c r="W926" s="1171">
        <v>0</v>
      </c>
      <c r="X926" s="1172">
        <v>0</v>
      </c>
      <c r="Y926" s="1168">
        <v>0</v>
      </c>
      <c r="Z926" s="1171">
        <v>0</v>
      </c>
      <c r="AA926" s="1173" t="s">
        <v>3483</v>
      </c>
      <c r="AB926" s="1174">
        <v>0</v>
      </c>
      <c r="AC926" s="1169" t="s">
        <v>4292</v>
      </c>
      <c r="AD926" s="1175">
        <v>15</v>
      </c>
      <c r="AE926" s="2373" t="s">
        <v>3483</v>
      </c>
      <c r="AF926" s="2373"/>
      <c r="AG926" s="2381">
        <v>5386.65</v>
      </c>
      <c r="AH926" s="2381"/>
      <c r="AI926" s="2381"/>
      <c r="AJ926" s="1170">
        <v>0</v>
      </c>
      <c r="AK926" s="2376">
        <v>0</v>
      </c>
      <c r="AL926" s="1168">
        <v>41297.65</v>
      </c>
      <c r="AM926" s="2373" t="s">
        <v>3483</v>
      </c>
      <c r="AN926" s="2373"/>
    </row>
    <row r="927" spans="1:40" ht="11.85" customHeight="1" x14ac:dyDescent="0.2">
      <c r="A927" s="2379"/>
      <c r="B927" s="2379"/>
      <c r="C927" s="2379"/>
      <c r="D927" s="2380"/>
      <c r="E927" s="2380"/>
      <c r="F927" s="2380"/>
      <c r="G927" s="2380"/>
      <c r="H927" s="1176" t="s">
        <v>3483</v>
      </c>
      <c r="I927" s="2374" t="s">
        <v>4007</v>
      </c>
      <c r="J927" s="2374"/>
      <c r="K927" s="2374"/>
      <c r="L927" s="2374"/>
      <c r="M927" s="2374"/>
      <c r="N927" s="2374"/>
      <c r="O927" s="2374"/>
      <c r="P927" s="2374"/>
      <c r="Q927" s="2374"/>
      <c r="R927" s="2374"/>
      <c r="S927" s="2374"/>
      <c r="T927" s="2374"/>
      <c r="U927" s="2374"/>
      <c r="V927" s="2374"/>
      <c r="W927" s="2374"/>
      <c r="X927" s="2374"/>
      <c r="Y927" s="2375" t="s">
        <v>3483</v>
      </c>
      <c r="Z927" s="2375"/>
      <c r="AA927" s="2375"/>
      <c r="AB927" s="2375"/>
      <c r="AC927" s="1169" t="s">
        <v>2403</v>
      </c>
      <c r="AD927" s="1175">
        <v>0</v>
      </c>
      <c r="AE927" s="2376">
        <v>0</v>
      </c>
      <c r="AF927" s="2376"/>
      <c r="AG927" s="2376"/>
      <c r="AH927" s="2376"/>
      <c r="AI927" s="2376"/>
      <c r="AJ927" s="1177" t="s">
        <v>3483</v>
      </c>
      <c r="AK927" s="2376"/>
      <c r="AL927" s="2376">
        <v>0</v>
      </c>
      <c r="AM927" s="2376"/>
      <c r="AN927" s="1173" t="s">
        <v>3483</v>
      </c>
    </row>
    <row r="928" spans="1:40" ht="3" customHeight="1" x14ac:dyDescent="0.2"/>
    <row r="929" spans="1:40" ht="11.85" customHeight="1" x14ac:dyDescent="0.2">
      <c r="A929" s="2379">
        <v>0</v>
      </c>
      <c r="B929" s="2379"/>
      <c r="C929" s="2379"/>
      <c r="D929" s="2384" t="s">
        <v>4293</v>
      </c>
      <c r="E929" s="2384"/>
      <c r="F929" s="2384"/>
      <c r="G929" s="2384" t="s">
        <v>3926</v>
      </c>
      <c r="H929" s="1178">
        <v>6041</v>
      </c>
      <c r="I929" s="1178">
        <v>1</v>
      </c>
      <c r="J929" s="1179" t="s">
        <v>3483</v>
      </c>
      <c r="K929" s="1178">
        <v>6041</v>
      </c>
      <c r="L929" s="1178">
        <v>0</v>
      </c>
      <c r="M929" s="1180">
        <v>0</v>
      </c>
      <c r="N929" s="1181">
        <v>0</v>
      </c>
      <c r="O929" s="1182">
        <v>0</v>
      </c>
      <c r="P929" s="1181">
        <v>0</v>
      </c>
      <c r="Q929" s="2383">
        <v>0</v>
      </c>
      <c r="R929" s="2383"/>
      <c r="S929" s="2385">
        <v>0</v>
      </c>
      <c r="T929" s="2385"/>
      <c r="U929" s="1181">
        <v>0</v>
      </c>
      <c r="V929" s="1181">
        <v>0</v>
      </c>
      <c r="W929" s="1181">
        <v>0</v>
      </c>
      <c r="X929" s="1182">
        <v>0</v>
      </c>
      <c r="Y929" s="1178">
        <v>0</v>
      </c>
      <c r="Z929" s="1181">
        <v>0</v>
      </c>
      <c r="AA929" s="1183" t="s">
        <v>3483</v>
      </c>
      <c r="AB929" s="1184">
        <v>0</v>
      </c>
      <c r="AC929" s="1179" t="s">
        <v>4294</v>
      </c>
      <c r="AD929" s="1185">
        <v>15</v>
      </c>
      <c r="AE929" s="2378" t="s">
        <v>3483</v>
      </c>
      <c r="AF929" s="2378"/>
      <c r="AG929" s="2378"/>
      <c r="AH929" s="2385">
        <v>906.15</v>
      </c>
      <c r="AI929" s="2385"/>
      <c r="AJ929" s="1180">
        <v>0</v>
      </c>
      <c r="AK929" s="2383">
        <v>0</v>
      </c>
      <c r="AL929" s="1178">
        <v>6947.15</v>
      </c>
      <c r="AM929" s="2378" t="s">
        <v>3483</v>
      </c>
      <c r="AN929" s="2378"/>
    </row>
    <row r="930" spans="1:40" ht="11.85" customHeight="1" x14ac:dyDescent="0.2">
      <c r="A930" s="2379"/>
      <c r="B930" s="2379"/>
      <c r="C930" s="2379"/>
      <c r="D930" s="2384"/>
      <c r="E930" s="2384"/>
      <c r="F930" s="2384"/>
      <c r="G930" s="2384"/>
      <c r="H930" s="1186" t="s">
        <v>3483</v>
      </c>
      <c r="I930" s="2386" t="s">
        <v>4007</v>
      </c>
      <c r="J930" s="2386"/>
      <c r="K930" s="2386"/>
      <c r="L930" s="2386"/>
      <c r="M930" s="2386"/>
      <c r="N930" s="2386"/>
      <c r="O930" s="2386"/>
      <c r="P930" s="2386"/>
      <c r="Q930" s="2386"/>
      <c r="R930" s="2386"/>
      <c r="S930" s="2386"/>
      <c r="T930" s="2386"/>
      <c r="U930" s="2386"/>
      <c r="V930" s="2386"/>
      <c r="W930" s="2386"/>
      <c r="X930" s="2386"/>
      <c r="Y930" s="2283" t="s">
        <v>3483</v>
      </c>
      <c r="Z930" s="2283"/>
      <c r="AA930" s="2283"/>
      <c r="AB930" s="2283"/>
      <c r="AC930" s="1179" t="s">
        <v>2403</v>
      </c>
      <c r="AD930" s="1185">
        <v>0</v>
      </c>
      <c r="AE930" s="2383">
        <v>0</v>
      </c>
      <c r="AF930" s="2383"/>
      <c r="AG930" s="2383"/>
      <c r="AH930" s="2383"/>
      <c r="AI930" s="2383"/>
      <c r="AJ930" s="1183" t="s">
        <v>3483</v>
      </c>
      <c r="AK930" s="2383"/>
      <c r="AL930" s="2383">
        <v>0</v>
      </c>
      <c r="AM930" s="2383"/>
      <c r="AN930" s="1183" t="s">
        <v>3483</v>
      </c>
    </row>
    <row r="931" spans="1:40" ht="3" customHeight="1" x14ac:dyDescent="0.2"/>
    <row r="932" spans="1:40" ht="11.85" customHeight="1" x14ac:dyDescent="0.2">
      <c r="A932" s="2379">
        <v>0</v>
      </c>
      <c r="B932" s="2379"/>
      <c r="C932" s="2379"/>
      <c r="D932" s="2380" t="s">
        <v>3929</v>
      </c>
      <c r="E932" s="2380"/>
      <c r="F932" s="2380"/>
      <c r="G932" s="2380" t="s">
        <v>3930</v>
      </c>
      <c r="H932" s="1168">
        <v>7933</v>
      </c>
      <c r="I932" s="1168">
        <v>1</v>
      </c>
      <c r="J932" s="1169" t="s">
        <v>3483</v>
      </c>
      <c r="K932" s="1168">
        <v>7933</v>
      </c>
      <c r="L932" s="1168">
        <v>0</v>
      </c>
      <c r="M932" s="1170">
        <v>0</v>
      </c>
      <c r="N932" s="1171">
        <v>0</v>
      </c>
      <c r="O932" s="1172">
        <v>0</v>
      </c>
      <c r="P932" s="1171">
        <v>0</v>
      </c>
      <c r="Q932" s="2376">
        <v>0</v>
      </c>
      <c r="R932" s="2376"/>
      <c r="S932" s="2381">
        <v>0</v>
      </c>
      <c r="T932" s="2381"/>
      <c r="U932" s="1171">
        <v>0</v>
      </c>
      <c r="V932" s="1171">
        <v>0</v>
      </c>
      <c r="W932" s="1171">
        <v>0</v>
      </c>
      <c r="X932" s="1172">
        <v>0</v>
      </c>
      <c r="Y932" s="1168">
        <v>0</v>
      </c>
      <c r="Z932" s="1171">
        <v>0</v>
      </c>
      <c r="AA932" s="1173" t="s">
        <v>3483</v>
      </c>
      <c r="AB932" s="1174">
        <v>0</v>
      </c>
      <c r="AC932" s="1169" t="s">
        <v>4295</v>
      </c>
      <c r="AD932" s="1175">
        <v>15</v>
      </c>
      <c r="AE932" s="2373" t="s">
        <v>3483</v>
      </c>
      <c r="AF932" s="2373"/>
      <c r="AG932" s="2381">
        <v>1189.95</v>
      </c>
      <c r="AH932" s="2381"/>
      <c r="AI932" s="2381"/>
      <c r="AJ932" s="1170">
        <v>0</v>
      </c>
      <c r="AK932" s="2376">
        <v>0</v>
      </c>
      <c r="AL932" s="1168">
        <v>9122.9500000000007</v>
      </c>
      <c r="AM932" s="2373" t="s">
        <v>3483</v>
      </c>
      <c r="AN932" s="2373"/>
    </row>
    <row r="933" spans="1:40" ht="11.85" customHeight="1" x14ac:dyDescent="0.2">
      <c r="A933" s="2379"/>
      <c r="B933" s="2379"/>
      <c r="C933" s="2379"/>
      <c r="D933" s="2380"/>
      <c r="E933" s="2380"/>
      <c r="F933" s="2380"/>
      <c r="G933" s="2380"/>
      <c r="H933" s="1176" t="s">
        <v>3483</v>
      </c>
      <c r="I933" s="2374" t="s">
        <v>4007</v>
      </c>
      <c r="J933" s="2374"/>
      <c r="K933" s="2374"/>
      <c r="L933" s="2374"/>
      <c r="M933" s="2374"/>
      <c r="N933" s="2374"/>
      <c r="O933" s="2374"/>
      <c r="P933" s="2374"/>
      <c r="Q933" s="2374"/>
      <c r="R933" s="2374"/>
      <c r="S933" s="2374"/>
      <c r="T933" s="2374"/>
      <c r="U933" s="2374"/>
      <c r="V933" s="2374"/>
      <c r="W933" s="2374"/>
      <c r="X933" s="2374"/>
      <c r="Y933" s="2375" t="s">
        <v>3483</v>
      </c>
      <c r="Z933" s="2375"/>
      <c r="AA933" s="2375"/>
      <c r="AB933" s="2375"/>
      <c r="AC933" s="2375" t="s">
        <v>2403</v>
      </c>
      <c r="AD933" s="2387">
        <v>0</v>
      </c>
      <c r="AE933" s="2376">
        <v>0</v>
      </c>
      <c r="AF933" s="2376"/>
      <c r="AG933" s="2376"/>
      <c r="AH933" s="2376"/>
      <c r="AI933" s="2376"/>
      <c r="AJ933" s="1177" t="s">
        <v>3483</v>
      </c>
      <c r="AK933" s="2376"/>
      <c r="AL933" s="2376">
        <v>0</v>
      </c>
      <c r="AM933" s="2376"/>
      <c r="AN933" s="2373" t="s">
        <v>3483</v>
      </c>
    </row>
    <row r="934" spans="1:40" ht="5.85" customHeight="1" x14ac:dyDescent="0.2">
      <c r="A934" s="2379"/>
      <c r="B934" s="2379"/>
      <c r="C934" s="2379"/>
      <c r="D934" s="2380"/>
      <c r="E934" s="2380"/>
      <c r="F934" s="2380"/>
      <c r="G934" s="2380"/>
      <c r="H934" s="2373" t="s">
        <v>3483</v>
      </c>
      <c r="I934" s="2373"/>
      <c r="J934" s="2373"/>
      <c r="K934" s="2373"/>
      <c r="L934" s="2373"/>
      <c r="M934" s="2373"/>
      <c r="N934" s="2373"/>
      <c r="O934" s="2373"/>
      <c r="P934" s="2373"/>
      <c r="Q934" s="2373"/>
      <c r="R934" s="2373"/>
      <c r="S934" s="2373"/>
      <c r="T934" s="2373"/>
      <c r="U934" s="2373"/>
      <c r="V934" s="2373"/>
      <c r="W934" s="2373"/>
      <c r="X934" s="2373"/>
      <c r="Y934" s="2375"/>
      <c r="Z934" s="2375"/>
      <c r="AA934" s="2375"/>
      <c r="AB934" s="2375"/>
      <c r="AC934" s="2375"/>
      <c r="AD934" s="2387"/>
      <c r="AE934" s="2376"/>
      <c r="AF934" s="2376"/>
      <c r="AG934" s="2376"/>
      <c r="AH934" s="2376"/>
      <c r="AI934" s="2376"/>
      <c r="AJ934" s="1173" t="s">
        <v>3483</v>
      </c>
      <c r="AK934" s="2376"/>
      <c r="AL934" s="2373" t="s">
        <v>3483</v>
      </c>
      <c r="AM934" s="2373"/>
      <c r="AN934" s="2373"/>
    </row>
    <row r="935" spans="1:40" ht="3" customHeight="1" x14ac:dyDescent="0.2"/>
    <row r="936" spans="1:40" ht="11.85" customHeight="1" x14ac:dyDescent="0.2">
      <c r="A936" s="2379">
        <v>0</v>
      </c>
      <c r="B936" s="2379"/>
      <c r="C936" s="2379"/>
      <c r="D936" s="2384" t="s">
        <v>4296</v>
      </c>
      <c r="E936" s="2384"/>
      <c r="F936" s="2384"/>
      <c r="G936" s="2384" t="s">
        <v>3933</v>
      </c>
      <c r="H936" s="1178">
        <v>7933</v>
      </c>
      <c r="I936" s="1178">
        <v>1</v>
      </c>
      <c r="J936" s="1179" t="s">
        <v>3483</v>
      </c>
      <c r="K936" s="1178">
        <v>7933</v>
      </c>
      <c r="L936" s="1178">
        <v>0</v>
      </c>
      <c r="M936" s="1180">
        <v>0</v>
      </c>
      <c r="N936" s="1181">
        <v>0</v>
      </c>
      <c r="O936" s="1182">
        <v>0</v>
      </c>
      <c r="P936" s="1181">
        <v>0</v>
      </c>
      <c r="Q936" s="2383">
        <v>0</v>
      </c>
      <c r="R936" s="2383"/>
      <c r="S936" s="2385">
        <v>0</v>
      </c>
      <c r="T936" s="2385"/>
      <c r="U936" s="1181">
        <v>0</v>
      </c>
      <c r="V936" s="1181">
        <v>0</v>
      </c>
      <c r="W936" s="1181">
        <v>0</v>
      </c>
      <c r="X936" s="1182">
        <v>0</v>
      </c>
      <c r="Y936" s="1178">
        <v>0</v>
      </c>
      <c r="Z936" s="1181">
        <v>0</v>
      </c>
      <c r="AA936" s="1183" t="s">
        <v>3483</v>
      </c>
      <c r="AB936" s="1184">
        <v>0</v>
      </c>
      <c r="AC936" s="1179" t="s">
        <v>4297</v>
      </c>
      <c r="AD936" s="1185">
        <v>0</v>
      </c>
      <c r="AE936" s="2378" t="s">
        <v>3483</v>
      </c>
      <c r="AF936" s="2378"/>
      <c r="AG936" s="2378"/>
      <c r="AH936" s="2378"/>
      <c r="AI936" s="1178">
        <v>0</v>
      </c>
      <c r="AJ936" s="1180">
        <v>0</v>
      </c>
      <c r="AK936" s="2383">
        <v>0</v>
      </c>
      <c r="AL936" s="1178">
        <v>7933</v>
      </c>
      <c r="AM936" s="2378" t="s">
        <v>3483</v>
      </c>
      <c r="AN936" s="2378"/>
    </row>
    <row r="937" spans="1:40" ht="11.85" customHeight="1" x14ac:dyDescent="0.2">
      <c r="A937" s="2379"/>
      <c r="B937" s="2379"/>
      <c r="C937" s="2379"/>
      <c r="D937" s="2384"/>
      <c r="E937" s="2384"/>
      <c r="F937" s="2384"/>
      <c r="G937" s="2384"/>
      <c r="H937" s="1186" t="s">
        <v>3483</v>
      </c>
      <c r="I937" s="2386" t="s">
        <v>4007</v>
      </c>
      <c r="J937" s="2386"/>
      <c r="K937" s="2386"/>
      <c r="L937" s="2386"/>
      <c r="M937" s="2386"/>
      <c r="N937" s="2386"/>
      <c r="O937" s="2386"/>
      <c r="P937" s="2386"/>
      <c r="Q937" s="2386"/>
      <c r="R937" s="2386"/>
      <c r="S937" s="2386"/>
      <c r="T937" s="2386"/>
      <c r="U937" s="2386"/>
      <c r="V937" s="2386"/>
      <c r="W937" s="2386"/>
      <c r="X937" s="2386"/>
      <c r="Y937" s="2283" t="s">
        <v>3483</v>
      </c>
      <c r="Z937" s="2283"/>
      <c r="AA937" s="2283"/>
      <c r="AB937" s="2283"/>
      <c r="AC937" s="2283" t="s">
        <v>2403</v>
      </c>
      <c r="AD937" s="2382">
        <v>0</v>
      </c>
      <c r="AE937" s="2383">
        <v>0</v>
      </c>
      <c r="AF937" s="2383"/>
      <c r="AG937" s="2383"/>
      <c r="AH937" s="2383"/>
      <c r="AI937" s="2383"/>
      <c r="AJ937" s="1183" t="s">
        <v>3483</v>
      </c>
      <c r="AK937" s="2383"/>
      <c r="AL937" s="2383">
        <v>0</v>
      </c>
      <c r="AM937" s="2383"/>
      <c r="AN937" s="2378" t="s">
        <v>3483</v>
      </c>
    </row>
    <row r="938" spans="1:40" ht="5.85" customHeight="1" x14ac:dyDescent="0.2">
      <c r="A938" s="2379"/>
      <c r="B938" s="2379"/>
      <c r="C938" s="2379"/>
      <c r="D938" s="2384"/>
      <c r="E938" s="2384"/>
      <c r="F938" s="2384"/>
      <c r="G938" s="2384"/>
      <c r="H938" s="2378" t="s">
        <v>3483</v>
      </c>
      <c r="I938" s="2378"/>
      <c r="J938" s="2378"/>
      <c r="K938" s="2378"/>
      <c r="L938" s="2378"/>
      <c r="M938" s="2378"/>
      <c r="N938" s="2378"/>
      <c r="O938" s="2378"/>
      <c r="P938" s="2378"/>
      <c r="Q938" s="2378"/>
      <c r="R938" s="2378"/>
      <c r="S938" s="2378"/>
      <c r="T938" s="2378"/>
      <c r="U938" s="2378"/>
      <c r="V938" s="2378"/>
      <c r="W938" s="2378"/>
      <c r="X938" s="2378"/>
      <c r="Y938" s="2283"/>
      <c r="Z938" s="2283"/>
      <c r="AA938" s="2283"/>
      <c r="AB938" s="2283"/>
      <c r="AC938" s="2283"/>
      <c r="AD938" s="2382"/>
      <c r="AE938" s="2383"/>
      <c r="AF938" s="2383"/>
      <c r="AG938" s="2383"/>
      <c r="AH938" s="2383"/>
      <c r="AI938" s="2383"/>
      <c r="AJ938" s="1183" t="s">
        <v>3483</v>
      </c>
      <c r="AK938" s="2383"/>
      <c r="AL938" s="2378" t="s">
        <v>3483</v>
      </c>
      <c r="AM938" s="2378"/>
      <c r="AN938" s="2378"/>
    </row>
    <row r="939" spans="1:40" ht="3" customHeight="1" x14ac:dyDescent="0.2"/>
    <row r="940" spans="1:40" ht="11.85" customHeight="1" x14ac:dyDescent="0.2">
      <c r="A940" s="2379">
        <v>0</v>
      </c>
      <c r="B940" s="2379"/>
      <c r="C940" s="2379"/>
      <c r="D940" s="2380" t="s">
        <v>3937</v>
      </c>
      <c r="E940" s="2380"/>
      <c r="F940" s="2380"/>
      <c r="G940" s="2380" t="s">
        <v>3938</v>
      </c>
      <c r="H940" s="1168">
        <v>7933</v>
      </c>
      <c r="I940" s="1168">
        <v>1</v>
      </c>
      <c r="J940" s="1169" t="s">
        <v>3483</v>
      </c>
      <c r="K940" s="1168">
        <v>7933</v>
      </c>
      <c r="L940" s="1168">
        <v>0</v>
      </c>
      <c r="M940" s="1170">
        <v>0</v>
      </c>
      <c r="N940" s="1171">
        <v>0</v>
      </c>
      <c r="O940" s="1172">
        <v>0</v>
      </c>
      <c r="P940" s="1171">
        <v>0</v>
      </c>
      <c r="Q940" s="2376">
        <v>0</v>
      </c>
      <c r="R940" s="2376"/>
      <c r="S940" s="2381">
        <v>0</v>
      </c>
      <c r="T940" s="2381"/>
      <c r="U940" s="1171">
        <v>0</v>
      </c>
      <c r="V940" s="1171">
        <v>0</v>
      </c>
      <c r="W940" s="1171">
        <v>0</v>
      </c>
      <c r="X940" s="1172">
        <v>0</v>
      </c>
      <c r="Y940" s="1168">
        <v>0</v>
      </c>
      <c r="Z940" s="1171">
        <v>0</v>
      </c>
      <c r="AA940" s="1173" t="s">
        <v>3483</v>
      </c>
      <c r="AB940" s="1174">
        <v>0</v>
      </c>
      <c r="AC940" s="1169" t="s">
        <v>4298</v>
      </c>
      <c r="AD940" s="1175">
        <v>15</v>
      </c>
      <c r="AE940" s="2373" t="s">
        <v>3483</v>
      </c>
      <c r="AF940" s="2373"/>
      <c r="AG940" s="2381">
        <v>1189.95</v>
      </c>
      <c r="AH940" s="2381"/>
      <c r="AI940" s="2381"/>
      <c r="AJ940" s="1170">
        <v>0</v>
      </c>
      <c r="AK940" s="2376">
        <v>0</v>
      </c>
      <c r="AL940" s="1168">
        <v>9122.9500000000007</v>
      </c>
      <c r="AM940" s="2373" t="s">
        <v>3483</v>
      </c>
      <c r="AN940" s="2373"/>
    </row>
    <row r="941" spans="1:40" ht="11.85" customHeight="1" x14ac:dyDescent="0.2">
      <c r="A941" s="2379"/>
      <c r="B941" s="2379"/>
      <c r="C941" s="2379"/>
      <c r="D941" s="2380"/>
      <c r="E941" s="2380"/>
      <c r="F941" s="2380"/>
      <c r="G941" s="2380"/>
      <c r="H941" s="1176" t="s">
        <v>3483</v>
      </c>
      <c r="I941" s="2374" t="s">
        <v>4007</v>
      </c>
      <c r="J941" s="2374"/>
      <c r="K941" s="2374"/>
      <c r="L941" s="2374"/>
      <c r="M941" s="2374"/>
      <c r="N941" s="2374"/>
      <c r="O941" s="2374"/>
      <c r="P941" s="2374"/>
      <c r="Q941" s="2374"/>
      <c r="R941" s="2374"/>
      <c r="S941" s="2374"/>
      <c r="T941" s="2374"/>
      <c r="U941" s="2374"/>
      <c r="V941" s="2374"/>
      <c r="W941" s="2374"/>
      <c r="X941" s="2374"/>
      <c r="Y941" s="2375" t="s">
        <v>3483</v>
      </c>
      <c r="Z941" s="2375"/>
      <c r="AA941" s="2375"/>
      <c r="AB941" s="2375"/>
      <c r="AC941" s="1169" t="s">
        <v>2403</v>
      </c>
      <c r="AD941" s="1175">
        <v>0</v>
      </c>
      <c r="AE941" s="2376">
        <v>0</v>
      </c>
      <c r="AF941" s="2376"/>
      <c r="AG941" s="2376"/>
      <c r="AH941" s="2376"/>
      <c r="AI941" s="2376"/>
      <c r="AJ941" s="1177" t="s">
        <v>3483</v>
      </c>
      <c r="AK941" s="2376"/>
      <c r="AL941" s="2376">
        <v>0</v>
      </c>
      <c r="AM941" s="2376"/>
      <c r="AN941" s="1173" t="s">
        <v>3483</v>
      </c>
    </row>
    <row r="942" spans="1:40" ht="11.85" customHeight="1" x14ac:dyDescent="0.2">
      <c r="A942" s="2377" t="s">
        <v>3840</v>
      </c>
      <c r="B942" s="2377"/>
      <c r="C942" s="2377"/>
      <c r="D942" s="2377"/>
      <c r="E942" s="2377"/>
      <c r="F942" s="2377"/>
      <c r="G942" s="2377"/>
      <c r="H942" s="2377"/>
      <c r="I942" s="2369">
        <v>5</v>
      </c>
      <c r="J942" s="2369"/>
      <c r="K942" s="1187">
        <v>65751</v>
      </c>
      <c r="L942" s="1187">
        <v>0</v>
      </c>
      <c r="M942" s="2369">
        <v>0</v>
      </c>
      <c r="N942" s="2369"/>
      <c r="O942" s="2369">
        <v>0</v>
      </c>
      <c r="P942" s="2369"/>
      <c r="Q942" s="2369">
        <v>0</v>
      </c>
      <c r="R942" s="2369"/>
      <c r="S942" s="2369">
        <v>0</v>
      </c>
      <c r="T942" s="2369"/>
      <c r="U942" s="2372" t="s">
        <v>3483</v>
      </c>
      <c r="V942" s="2372"/>
      <c r="W942" s="2372"/>
      <c r="X942" s="2372">
        <v>0</v>
      </c>
      <c r="Y942" s="2372"/>
      <c r="Z942" s="2369">
        <v>0</v>
      </c>
      <c r="AA942" s="2369"/>
      <c r="AB942" s="2369"/>
      <c r="AC942" s="2369">
        <v>8672.7000000000007</v>
      </c>
      <c r="AD942" s="2369"/>
      <c r="AE942" s="2369"/>
      <c r="AF942" s="2369"/>
      <c r="AG942" s="2369"/>
      <c r="AH942" s="2369"/>
      <c r="AI942" s="2369"/>
      <c r="AJ942" s="2369">
        <v>0</v>
      </c>
      <c r="AK942" s="2369"/>
      <c r="AL942" s="2370">
        <v>74423.7</v>
      </c>
      <c r="AM942" s="2370"/>
    </row>
    <row r="943" spans="1:40" ht="3" customHeight="1" x14ac:dyDescent="0.2"/>
    <row r="944" spans="1:40" ht="11.85" customHeight="1" x14ac:dyDescent="0.2">
      <c r="A944" s="1967" t="s">
        <v>3567</v>
      </c>
      <c r="B944" s="1967"/>
      <c r="C944" s="1967"/>
      <c r="D944" s="1967"/>
      <c r="E944" s="1967"/>
      <c r="F944" s="1967"/>
      <c r="G944" s="1967"/>
      <c r="H944" s="1967"/>
      <c r="I944" s="2371">
        <v>6</v>
      </c>
      <c r="J944" s="2371"/>
      <c r="K944" s="1187">
        <v>105652</v>
      </c>
      <c r="L944" s="1187">
        <v>0</v>
      </c>
      <c r="M944" s="2369">
        <v>0</v>
      </c>
      <c r="N944" s="2369"/>
      <c r="O944" s="2369">
        <v>0</v>
      </c>
      <c r="P944" s="2369"/>
      <c r="Q944" s="2369">
        <v>0</v>
      </c>
      <c r="R944" s="2369"/>
      <c r="S944" s="2369">
        <v>0</v>
      </c>
      <c r="T944" s="2369"/>
      <c r="U944" s="2372" t="s">
        <v>3483</v>
      </c>
      <c r="V944" s="2372"/>
      <c r="W944" s="2372"/>
      <c r="X944" s="2372">
        <v>0</v>
      </c>
      <c r="Y944" s="2372"/>
      <c r="Z944" s="2369">
        <v>0</v>
      </c>
      <c r="AA944" s="2369"/>
      <c r="AB944" s="2369"/>
      <c r="AC944" s="2369">
        <v>8672.7000000000007</v>
      </c>
      <c r="AD944" s="2369"/>
      <c r="AE944" s="2369"/>
      <c r="AF944" s="2369"/>
      <c r="AG944" s="2369"/>
      <c r="AH944" s="2369"/>
      <c r="AI944" s="2369"/>
      <c r="AJ944" s="2369">
        <v>0</v>
      </c>
      <c r="AK944" s="2369"/>
      <c r="AL944" s="2370">
        <v>114324.7</v>
      </c>
      <c r="AM944" s="2370"/>
    </row>
    <row r="945" spans="1:39" ht="11.85" customHeight="1" x14ac:dyDescent="0.2">
      <c r="S945" s="2282" t="s">
        <v>4028</v>
      </c>
      <c r="T945" s="2282"/>
      <c r="U945" s="2282"/>
      <c r="V945" s="2282"/>
      <c r="W945" s="2282"/>
      <c r="X945" s="2283">
        <v>0</v>
      </c>
      <c r="Y945" s="2283"/>
    </row>
    <row r="946" spans="1:39" ht="11.85" customHeight="1" x14ac:dyDescent="0.2">
      <c r="U946" s="2282" t="s">
        <v>4029</v>
      </c>
      <c r="V946" s="2282"/>
      <c r="W946" s="2282"/>
      <c r="X946" s="2283">
        <v>0</v>
      </c>
      <c r="Y946" s="2283"/>
      <c r="AC946" s="2282" t="s">
        <v>4030</v>
      </c>
      <c r="AD946" s="2282"/>
      <c r="AE946" s="2282"/>
      <c r="AF946" s="2282"/>
      <c r="AG946" s="2282"/>
      <c r="AH946" s="2282"/>
      <c r="AI946" s="2282"/>
      <c r="AJ946" s="2282"/>
      <c r="AK946" s="2282"/>
      <c r="AL946" s="2283">
        <v>0</v>
      </c>
      <c r="AM946" s="2283"/>
    </row>
    <row r="947" spans="1:39" ht="11.85" customHeight="1" x14ac:dyDescent="0.2">
      <c r="U947" s="2282" t="s">
        <v>4031</v>
      </c>
      <c r="V947" s="2282"/>
      <c r="W947" s="2282"/>
      <c r="X947" s="2283">
        <v>0</v>
      </c>
      <c r="Y947" s="2283"/>
      <c r="AC947" s="2282" t="s">
        <v>3483</v>
      </c>
      <c r="AD947" s="2282"/>
      <c r="AE947" s="2282" t="s">
        <v>4032</v>
      </c>
      <c r="AF947" s="2282"/>
      <c r="AG947" s="2282"/>
      <c r="AH947" s="2282"/>
      <c r="AI947" s="2282"/>
      <c r="AJ947" s="2282"/>
      <c r="AK947" s="2282"/>
      <c r="AL947" s="2283"/>
      <c r="AM947" s="2283"/>
    </row>
    <row r="948" spans="1:39" ht="5.85" customHeight="1" x14ac:dyDescent="0.2">
      <c r="AC948" s="2282"/>
      <c r="AD948" s="2282"/>
      <c r="AE948" s="2282"/>
      <c r="AF948" s="2282"/>
      <c r="AG948" s="2282"/>
      <c r="AH948" s="2282"/>
      <c r="AI948" s="2282"/>
      <c r="AJ948" s="2282"/>
      <c r="AK948" s="2282"/>
      <c r="AL948" s="2283"/>
      <c r="AM948" s="2283"/>
    </row>
    <row r="949" spans="1:39" ht="11.85" customHeight="1" x14ac:dyDescent="0.2">
      <c r="A949" s="2357" t="s">
        <v>3483</v>
      </c>
      <c r="B949" s="2357"/>
      <c r="C949" s="2357"/>
      <c r="D949" s="2357"/>
      <c r="E949" s="2357"/>
      <c r="F949" s="2357"/>
      <c r="G949" s="2357"/>
      <c r="H949" s="2357"/>
      <c r="I949" s="2357"/>
      <c r="J949" s="2357"/>
      <c r="K949" s="2357"/>
      <c r="L949" s="2357"/>
      <c r="M949" s="2357"/>
      <c r="N949" s="2357"/>
      <c r="O949" s="2357"/>
      <c r="P949" s="2357"/>
      <c r="Q949" s="2357"/>
      <c r="R949" s="2357"/>
      <c r="S949" s="2357"/>
      <c r="T949" s="2357"/>
      <c r="U949" s="2357"/>
      <c r="V949" s="2357"/>
      <c r="W949" s="2357"/>
      <c r="X949" s="2357"/>
      <c r="Y949" s="2357"/>
      <c r="Z949" s="2357"/>
      <c r="AA949" s="2357"/>
      <c r="AB949" s="2357"/>
      <c r="AC949" s="2357"/>
      <c r="AD949" s="2357"/>
      <c r="AE949" s="2357"/>
      <c r="AF949" s="2357"/>
      <c r="AG949" s="2357"/>
      <c r="AH949" s="2357"/>
      <c r="AI949" s="2357"/>
      <c r="AJ949" s="2357"/>
      <c r="AK949" s="2357"/>
      <c r="AL949" s="2357"/>
      <c r="AM949" s="2357"/>
    </row>
    <row r="950" spans="1:39" ht="0.2" customHeight="1" x14ac:dyDescent="0.2"/>
    <row r="951" spans="1:39" ht="11.85" customHeight="1" x14ac:dyDescent="0.2">
      <c r="R951" s="2340" t="s">
        <v>4299</v>
      </c>
      <c r="S951" s="2340"/>
      <c r="Z951" s="2368" t="s">
        <v>3988</v>
      </c>
      <c r="AA951" s="2368"/>
      <c r="AB951" s="2368"/>
      <c r="AC951" s="2368"/>
      <c r="AD951" s="2368"/>
      <c r="AE951" s="2368"/>
      <c r="AF951" s="2368"/>
      <c r="AG951" s="2368"/>
      <c r="AH951" s="2368"/>
      <c r="AI951" s="2368"/>
      <c r="AJ951" s="2368"/>
      <c r="AK951" s="2368"/>
      <c r="AL951" s="2368"/>
      <c r="AM951" s="2368"/>
    </row>
    <row r="952" spans="1:39" ht="11.85" customHeight="1" x14ac:dyDescent="0.2">
      <c r="A952" s="2344" t="s">
        <v>3484</v>
      </c>
      <c r="B952" s="2345"/>
      <c r="C952" s="2346"/>
      <c r="D952" s="2353" t="s">
        <v>3485</v>
      </c>
      <c r="E952" s="2354"/>
      <c r="F952" s="2355"/>
      <c r="G952" s="2164" t="s">
        <v>3486</v>
      </c>
      <c r="H952" s="2362" t="s">
        <v>3989</v>
      </c>
      <c r="I952" s="2303" t="s">
        <v>3487</v>
      </c>
      <c r="J952" s="2305"/>
      <c r="K952" s="2311" t="s">
        <v>3990</v>
      </c>
      <c r="L952" s="2316" t="s">
        <v>3488</v>
      </c>
      <c r="M952" s="2317"/>
      <c r="N952" s="2317"/>
      <c r="O952" s="2317"/>
      <c r="P952" s="2317"/>
      <c r="Q952" s="2317"/>
      <c r="R952" s="2317"/>
      <c r="S952" s="2317"/>
      <c r="T952" s="2318"/>
      <c r="U952" s="2316" t="s">
        <v>3489</v>
      </c>
      <c r="V952" s="2317"/>
      <c r="W952" s="2317"/>
      <c r="X952" s="2317"/>
      <c r="Y952" s="2317"/>
      <c r="Z952" s="2317"/>
      <c r="AA952" s="2317"/>
      <c r="AB952" s="2317"/>
      <c r="AC952" s="2317"/>
      <c r="AD952" s="2317"/>
      <c r="AE952" s="2317"/>
      <c r="AF952" s="2317"/>
      <c r="AG952" s="2317"/>
      <c r="AH952" s="2317"/>
      <c r="AI952" s="2318"/>
      <c r="AJ952" s="2319" t="s">
        <v>3991</v>
      </c>
      <c r="AK952" s="2320"/>
      <c r="AL952" s="2325" t="s">
        <v>3490</v>
      </c>
      <c r="AM952" s="2326"/>
    </row>
    <row r="953" spans="1:39" ht="17.45" customHeight="1" x14ac:dyDescent="0.2">
      <c r="A953" s="2347"/>
      <c r="B953" s="2348"/>
      <c r="C953" s="2349"/>
      <c r="D953" s="2356"/>
      <c r="E953" s="2357"/>
      <c r="F953" s="2358"/>
      <c r="G953" s="2165"/>
      <c r="H953" s="2363"/>
      <c r="I953" s="2365"/>
      <c r="J953" s="2366"/>
      <c r="K953" s="2367"/>
      <c r="L953" s="2331" t="s">
        <v>3491</v>
      </c>
      <c r="M953" s="2325" t="s">
        <v>3992</v>
      </c>
      <c r="N953" s="2326"/>
      <c r="O953" s="2325" t="s">
        <v>3492</v>
      </c>
      <c r="P953" s="2326"/>
      <c r="Q953" s="2334" t="s">
        <v>3993</v>
      </c>
      <c r="R953" s="2335"/>
      <c r="S953" s="2340" t="s">
        <v>3483</v>
      </c>
      <c r="T953" s="2341" t="s">
        <v>3994</v>
      </c>
      <c r="U953" s="2294" t="s">
        <v>3493</v>
      </c>
      <c r="V953" s="2295"/>
      <c r="W953" s="2295"/>
      <c r="X953" s="2295"/>
      <c r="Y953" s="2296"/>
      <c r="Z953" s="2297" t="s">
        <v>3995</v>
      </c>
      <c r="AA953" s="2298"/>
      <c r="AB953" s="2299"/>
      <c r="AC953" s="2303" t="s">
        <v>3996</v>
      </c>
      <c r="AD953" s="2304"/>
      <c r="AE953" s="2304"/>
      <c r="AF953" s="2304"/>
      <c r="AG953" s="2304"/>
      <c r="AH953" s="2304"/>
      <c r="AI953" s="2305"/>
      <c r="AJ953" s="2321"/>
      <c r="AK953" s="2322"/>
      <c r="AL953" s="2327"/>
      <c r="AM953" s="2328"/>
    </row>
    <row r="954" spans="1:39" ht="35.1" customHeight="1" x14ac:dyDescent="0.2">
      <c r="A954" s="2347"/>
      <c r="B954" s="2348"/>
      <c r="C954" s="2349"/>
      <c r="D954" s="2356"/>
      <c r="E954" s="2357"/>
      <c r="F954" s="2358"/>
      <c r="G954" s="2165"/>
      <c r="H954" s="2363"/>
      <c r="I954" s="2365"/>
      <c r="J954" s="2366"/>
      <c r="K954" s="2367"/>
      <c r="L954" s="2332"/>
      <c r="M954" s="2327"/>
      <c r="N954" s="2328"/>
      <c r="O954" s="2329"/>
      <c r="P954" s="2330"/>
      <c r="Q954" s="2336"/>
      <c r="R954" s="2337"/>
      <c r="S954" s="2340"/>
      <c r="T954" s="2342"/>
      <c r="U954" s="2309" t="s">
        <v>3495</v>
      </c>
      <c r="V954" s="2309" t="s">
        <v>3496</v>
      </c>
      <c r="W954" s="2311" t="s">
        <v>3497</v>
      </c>
      <c r="X954" s="2311" t="s">
        <v>3498</v>
      </c>
      <c r="Y954" s="2311" t="s">
        <v>3499</v>
      </c>
      <c r="Z954" s="2300"/>
      <c r="AA954" s="2301"/>
      <c r="AB954" s="2302"/>
      <c r="AC954" s="2306"/>
      <c r="AD954" s="2307"/>
      <c r="AE954" s="2307"/>
      <c r="AF954" s="2307"/>
      <c r="AG954" s="2307"/>
      <c r="AH954" s="2307"/>
      <c r="AI954" s="2308"/>
      <c r="AJ954" s="2323"/>
      <c r="AK954" s="2324"/>
      <c r="AL954" s="2327"/>
      <c r="AM954" s="2328"/>
    </row>
    <row r="955" spans="1:39" ht="17.45" customHeight="1" x14ac:dyDescent="0.2">
      <c r="A955" s="2350"/>
      <c r="B955" s="2351"/>
      <c r="C955" s="2352"/>
      <c r="D955" s="2359"/>
      <c r="E955" s="2360"/>
      <c r="F955" s="2361"/>
      <c r="G955" s="2166"/>
      <c r="H955" s="2364"/>
      <c r="I955" s="2306"/>
      <c r="J955" s="2308"/>
      <c r="K955" s="2312"/>
      <c r="L955" s="2333"/>
      <c r="M955" s="2329"/>
      <c r="N955" s="2330"/>
      <c r="O955" s="1164" t="s">
        <v>3502</v>
      </c>
      <c r="P955" s="1164" t="s">
        <v>3500</v>
      </c>
      <c r="Q955" s="2338"/>
      <c r="R955" s="2339"/>
      <c r="S955" s="2340"/>
      <c r="T955" s="2343"/>
      <c r="U955" s="2310"/>
      <c r="V955" s="2310"/>
      <c r="W955" s="2312"/>
      <c r="X955" s="2312"/>
      <c r="Y955" s="2312"/>
      <c r="Z955" s="1164" t="s">
        <v>3502</v>
      </c>
      <c r="AA955" s="2313" t="s">
        <v>3997</v>
      </c>
      <c r="AB955" s="2314"/>
      <c r="AC955" s="1164" t="s">
        <v>3501</v>
      </c>
      <c r="AD955" s="1164" t="s">
        <v>3502</v>
      </c>
      <c r="AE955" s="2313" t="s">
        <v>3997</v>
      </c>
      <c r="AF955" s="2315"/>
      <c r="AG955" s="2315"/>
      <c r="AH955" s="2315"/>
      <c r="AI955" s="2314"/>
      <c r="AJ955" s="1164" t="s">
        <v>3502</v>
      </c>
      <c r="AK955" s="1164" t="s">
        <v>3500</v>
      </c>
      <c r="AL955" s="2329"/>
      <c r="AM955" s="2330"/>
    </row>
    <row r="956" spans="1:39" ht="11.85" customHeight="1" thickBot="1" x14ac:dyDescent="0.25">
      <c r="A956" s="2288" t="s">
        <v>3503</v>
      </c>
      <c r="B956" s="2289"/>
      <c r="C956" s="2290"/>
      <c r="D956" s="2288" t="s">
        <v>3504</v>
      </c>
      <c r="E956" s="2289"/>
      <c r="F956" s="2290"/>
      <c r="G956" s="1165" t="s">
        <v>3505</v>
      </c>
      <c r="H956" s="1165" t="s">
        <v>3506</v>
      </c>
      <c r="I956" s="2288" t="s">
        <v>3507</v>
      </c>
      <c r="J956" s="2290"/>
      <c r="K956" s="1166">
        <v>6</v>
      </c>
      <c r="L956" s="1165" t="s">
        <v>3508</v>
      </c>
      <c r="M956" s="1165" t="s">
        <v>3998</v>
      </c>
      <c r="N956" s="1166">
        <v>9</v>
      </c>
      <c r="O956" s="1166">
        <v>10</v>
      </c>
      <c r="P956" s="1166">
        <v>11</v>
      </c>
      <c r="Q956" s="2292">
        <v>12</v>
      </c>
      <c r="R956" s="2293"/>
      <c r="S956" s="2288" t="s">
        <v>3999</v>
      </c>
      <c r="T956" s="2290"/>
      <c r="U956" s="1165" t="s">
        <v>3509</v>
      </c>
      <c r="V956" s="1165" t="s">
        <v>3510</v>
      </c>
      <c r="W956" s="1165" t="s">
        <v>3511</v>
      </c>
      <c r="X956" s="1165" t="s">
        <v>3512</v>
      </c>
      <c r="Y956" s="1167" t="s">
        <v>3513</v>
      </c>
      <c r="Z956" s="1167" t="s">
        <v>4000</v>
      </c>
      <c r="AA956" s="2292">
        <v>20</v>
      </c>
      <c r="AB956" s="2293"/>
      <c r="AC956" s="1165" t="s">
        <v>3514</v>
      </c>
      <c r="AD956" s="1167" t="s">
        <v>3515</v>
      </c>
      <c r="AE956" s="2288" t="s">
        <v>4001</v>
      </c>
      <c r="AF956" s="2289"/>
      <c r="AG956" s="2289"/>
      <c r="AH956" s="2289"/>
      <c r="AI956" s="2290"/>
      <c r="AJ956" s="1167" t="s">
        <v>4002</v>
      </c>
      <c r="AK956" s="1165" t="s">
        <v>4003</v>
      </c>
      <c r="AL956" s="2288" t="s">
        <v>3516</v>
      </c>
      <c r="AM956" s="2290"/>
    </row>
    <row r="957" spans="1:39" ht="11.85" customHeight="1" thickTop="1" x14ac:dyDescent="0.2">
      <c r="F957" s="2291" t="s">
        <v>3941</v>
      </c>
      <c r="G957" s="2291"/>
      <c r="H957" s="2291"/>
      <c r="I957" s="2285">
        <v>207</v>
      </c>
      <c r="J957" s="2285"/>
      <c r="K957" s="1190">
        <v>3027130.75</v>
      </c>
      <c r="L957" s="1190">
        <v>0</v>
      </c>
      <c r="M957" s="2285">
        <v>0</v>
      </c>
      <c r="N957" s="2285"/>
      <c r="O957" s="2285">
        <v>127749.02</v>
      </c>
      <c r="P957" s="2285"/>
      <c r="Q957" s="2285">
        <v>0</v>
      </c>
      <c r="R957" s="2285"/>
      <c r="S957" s="2285">
        <v>127749.02</v>
      </c>
      <c r="T957" s="2285"/>
      <c r="U957" s="2287" t="s">
        <v>3483</v>
      </c>
      <c r="V957" s="2287"/>
      <c r="W957" s="2287"/>
      <c r="X957" s="2287">
        <v>270070.28999999998</v>
      </c>
      <c r="Y957" s="2287"/>
      <c r="Z957" s="2284">
        <v>0</v>
      </c>
      <c r="AA957" s="2284"/>
      <c r="AB957" s="2284"/>
      <c r="AC957" s="2285">
        <v>341842.79</v>
      </c>
      <c r="AD957" s="2285"/>
      <c r="AE957" s="2285"/>
      <c r="AF957" s="2285"/>
      <c r="AG957" s="2285"/>
      <c r="AH957" s="2285"/>
      <c r="AI957" s="2285"/>
      <c r="AJ957" s="2285">
        <v>0</v>
      </c>
      <c r="AK957" s="2285"/>
      <c r="AL957" s="2287">
        <v>3766792.85</v>
      </c>
      <c r="AM957" s="2287"/>
    </row>
    <row r="958" spans="1:39" ht="11.85" customHeight="1" x14ac:dyDescent="0.2">
      <c r="S958" s="2282" t="s">
        <v>4028</v>
      </c>
      <c r="T958" s="2282"/>
      <c r="U958" s="2282"/>
      <c r="V958" s="2282"/>
      <c r="W958" s="2282"/>
      <c r="X958" s="2283">
        <v>245325.59</v>
      </c>
      <c r="Y958" s="2283"/>
    </row>
    <row r="959" spans="1:39" ht="5.85" customHeight="1" x14ac:dyDescent="0.2">
      <c r="U959" s="2282" t="s">
        <v>4029</v>
      </c>
      <c r="V959" s="2282"/>
      <c r="W959" s="2282"/>
      <c r="X959" s="2283">
        <v>10454.290000000001</v>
      </c>
      <c r="Y959" s="2283"/>
      <c r="AC959" s="2282" t="s">
        <v>4030</v>
      </c>
      <c r="AD959" s="2282"/>
      <c r="AE959" s="2282"/>
      <c r="AF959" s="2282"/>
      <c r="AG959" s="2282"/>
      <c r="AH959" s="2282"/>
      <c r="AI959" s="2282"/>
      <c r="AJ959" s="2282"/>
      <c r="AK959" s="2282"/>
      <c r="AL959" s="2283">
        <v>127749.02</v>
      </c>
      <c r="AM959" s="2283"/>
    </row>
    <row r="960" spans="1:39" ht="5.85" customHeight="1" x14ac:dyDescent="0.2">
      <c r="A960" s="2286" t="s">
        <v>4300</v>
      </c>
      <c r="B960" s="2286"/>
      <c r="C960" s="2286"/>
      <c r="D960" s="2286"/>
      <c r="E960" s="2286"/>
      <c r="F960" s="2286"/>
      <c r="G960" s="2286"/>
      <c r="H960" s="2286"/>
      <c r="I960" s="2286"/>
      <c r="J960" s="2286"/>
      <c r="K960" s="2286"/>
      <c r="L960" s="2286"/>
      <c r="M960" s="2286"/>
      <c r="N960" s="2286"/>
      <c r="U960" s="2282"/>
      <c r="V960" s="2282"/>
      <c r="W960" s="2282"/>
      <c r="X960" s="2283"/>
      <c r="Y960" s="2283"/>
      <c r="AC960" s="2282"/>
      <c r="AD960" s="2282"/>
      <c r="AE960" s="2282"/>
      <c r="AF960" s="2282"/>
      <c r="AG960" s="2282"/>
      <c r="AH960" s="2282"/>
      <c r="AI960" s="2282"/>
      <c r="AJ960" s="2282"/>
      <c r="AK960" s="2282"/>
      <c r="AL960" s="2283"/>
      <c r="AM960" s="2283"/>
    </row>
    <row r="961" spans="1:39" ht="5.85" customHeight="1" x14ac:dyDescent="0.2">
      <c r="A961" s="2286"/>
      <c r="B961" s="2286"/>
      <c r="C961" s="2286"/>
      <c r="D961" s="2286"/>
      <c r="E961" s="2286"/>
      <c r="F961" s="2286"/>
      <c r="G961" s="2286"/>
      <c r="H961" s="2286"/>
      <c r="I961" s="2286"/>
      <c r="J961" s="2286"/>
      <c r="K961" s="2286"/>
      <c r="L961" s="2286"/>
      <c r="M961" s="2286"/>
      <c r="N961" s="2286"/>
      <c r="U961" s="2282" t="s">
        <v>4031</v>
      </c>
      <c r="V961" s="2282"/>
      <c r="W961" s="2282"/>
      <c r="X961" s="2283">
        <v>14290.41</v>
      </c>
      <c r="Y961" s="2283"/>
      <c r="AE961" s="2282" t="s">
        <v>4032</v>
      </c>
      <c r="AF961" s="2282"/>
      <c r="AG961" s="2282"/>
      <c r="AH961" s="2282"/>
      <c r="AI961" s="2282"/>
      <c r="AJ961" s="2282"/>
      <c r="AK961" s="2282"/>
      <c r="AL961" s="2283">
        <v>611913.07999999996</v>
      </c>
      <c r="AM961" s="2283"/>
    </row>
    <row r="962" spans="1:39" ht="5.85" customHeight="1" x14ac:dyDescent="0.2">
      <c r="A962" s="2286" t="s">
        <v>4301</v>
      </c>
      <c r="B962" s="2286"/>
      <c r="C962" s="2286"/>
      <c r="D962" s="2286"/>
      <c r="E962" s="2286"/>
      <c r="F962" s="2286"/>
      <c r="G962" s="2286"/>
      <c r="H962" s="2286"/>
      <c r="I962" s="2286"/>
      <c r="J962" s="2286"/>
      <c r="K962" s="2286"/>
      <c r="L962" s="2286"/>
      <c r="M962" s="2286"/>
      <c r="N962" s="2286"/>
      <c r="U962" s="2282"/>
      <c r="V962" s="2282"/>
      <c r="W962" s="2282"/>
      <c r="X962" s="2283"/>
      <c r="Y962" s="2283"/>
      <c r="AE962" s="2282"/>
      <c r="AF962" s="2282"/>
      <c r="AG962" s="2282"/>
      <c r="AH962" s="2282"/>
      <c r="AI962" s="2282"/>
      <c r="AJ962" s="2282"/>
      <c r="AK962" s="2282"/>
      <c r="AL962" s="2283"/>
      <c r="AM962" s="2283"/>
    </row>
    <row r="963" spans="1:39" ht="5.85" customHeight="1" x14ac:dyDescent="0.2">
      <c r="A963" s="2286"/>
      <c r="B963" s="2286"/>
      <c r="C963" s="2286"/>
      <c r="D963" s="2286"/>
      <c r="E963" s="2286"/>
      <c r="F963" s="2286"/>
      <c r="G963" s="2286"/>
      <c r="H963" s="2286"/>
      <c r="I963" s="2286"/>
      <c r="J963" s="2286"/>
      <c r="K963" s="2286"/>
      <c r="L963" s="2286"/>
      <c r="M963" s="2286"/>
      <c r="N963" s="2286"/>
      <c r="U963" s="2282"/>
      <c r="V963" s="2282"/>
      <c r="W963" s="2282"/>
      <c r="X963" s="2283">
        <v>0</v>
      </c>
      <c r="Y963" s="2283"/>
    </row>
    <row r="964" spans="1:39" ht="11.85" customHeight="1" x14ac:dyDescent="0.2">
      <c r="A964" s="2286" t="s">
        <v>4302</v>
      </c>
      <c r="B964" s="2286"/>
      <c r="C964" s="2286"/>
      <c r="D964" s="2286"/>
      <c r="E964" s="2286"/>
      <c r="F964" s="2286"/>
      <c r="G964" s="2286"/>
      <c r="H964" s="2286"/>
      <c r="I964" s="2286"/>
      <c r="J964" s="2286"/>
      <c r="K964" s="2286"/>
      <c r="L964" s="2286"/>
      <c r="M964" s="2286"/>
      <c r="N964" s="2286"/>
      <c r="U964" s="2282"/>
      <c r="V964" s="2282"/>
      <c r="W964" s="2282"/>
      <c r="X964" s="2283"/>
      <c r="Y964" s="2283"/>
    </row>
    <row r="965" spans="1:39" ht="11.85" customHeight="1" x14ac:dyDescent="0.2">
      <c r="A965" s="2286" t="s">
        <v>4303</v>
      </c>
      <c r="B965" s="2286"/>
      <c r="C965" s="2286"/>
      <c r="D965" s="2286"/>
      <c r="E965" s="2286"/>
      <c r="F965" s="2286"/>
      <c r="G965" s="2286"/>
      <c r="H965" s="2286"/>
      <c r="I965" s="2286"/>
      <c r="J965" s="2286"/>
      <c r="K965" s="2286"/>
      <c r="L965" s="2286"/>
      <c r="M965" s="2286"/>
      <c r="N965" s="2286"/>
      <c r="U965" s="2282"/>
      <c r="V965" s="2282"/>
      <c r="W965" s="2282"/>
      <c r="X965" s="2283"/>
      <c r="Y965" s="2283"/>
    </row>
    <row r="966" spans="1:39" ht="11.85" customHeight="1" x14ac:dyDescent="0.2">
      <c r="A966" s="2286" t="s">
        <v>4304</v>
      </c>
      <c r="B966" s="2286"/>
      <c r="C966" s="2286"/>
      <c r="D966" s="2286"/>
      <c r="E966" s="2286"/>
      <c r="F966" s="2286"/>
      <c r="G966" s="2286"/>
      <c r="H966" s="2286"/>
      <c r="I966" s="2286"/>
      <c r="J966" s="2286"/>
      <c r="K966" s="2286"/>
      <c r="L966" s="2286"/>
      <c r="M966" s="2286"/>
      <c r="N966" s="2286"/>
      <c r="U966" s="2282"/>
      <c r="V966" s="2282"/>
      <c r="W966" s="2282"/>
      <c r="X966" s="2283"/>
      <c r="Y966" s="2283"/>
    </row>
  </sheetData>
  <mergeCells count="4377">
    <mergeCell ref="A10:C13"/>
    <mergeCell ref="D10:F13"/>
    <mergeCell ref="G10:G13"/>
    <mergeCell ref="H10:H13"/>
    <mergeCell ref="I10:J13"/>
    <mergeCell ref="K10:K13"/>
    <mergeCell ref="A7:H8"/>
    <mergeCell ref="I7:AM7"/>
    <mergeCell ref="I8:Q8"/>
    <mergeCell ref="R8:S9"/>
    <mergeCell ref="T8:Y8"/>
    <mergeCell ref="Z8:AM9"/>
    <mergeCell ref="C1:AM1"/>
    <mergeCell ref="I3:Y3"/>
    <mergeCell ref="Z3:AM3"/>
    <mergeCell ref="A5:F5"/>
    <mergeCell ref="G5:AM5"/>
    <mergeCell ref="A6:AM6"/>
    <mergeCell ref="U11:Y11"/>
    <mergeCell ref="Z11:AB12"/>
    <mergeCell ref="AC11:AI12"/>
    <mergeCell ref="U12:U13"/>
    <mergeCell ref="V12:V13"/>
    <mergeCell ref="W12:W13"/>
    <mergeCell ref="X12:X13"/>
    <mergeCell ref="Y12:Y13"/>
    <mergeCell ref="AA13:AB13"/>
    <mergeCell ref="AE13:AI13"/>
    <mergeCell ref="L10:T10"/>
    <mergeCell ref="U10:AI10"/>
    <mergeCell ref="AJ10:AK12"/>
    <mergeCell ref="AL10:AM13"/>
    <mergeCell ref="L11:L13"/>
    <mergeCell ref="M11:N13"/>
    <mergeCell ref="O11:P12"/>
    <mergeCell ref="Q11:R13"/>
    <mergeCell ref="S11:S13"/>
    <mergeCell ref="T11:T13"/>
    <mergeCell ref="AM17:AN17"/>
    <mergeCell ref="I18:X18"/>
    <mergeCell ref="Y18:AB18"/>
    <mergeCell ref="AE18:AI18"/>
    <mergeCell ref="AL18:AM18"/>
    <mergeCell ref="A20:C22"/>
    <mergeCell ref="D20:F22"/>
    <mergeCell ref="G20:G22"/>
    <mergeCell ref="Q20:R20"/>
    <mergeCell ref="S20:T20"/>
    <mergeCell ref="AE14:AI14"/>
    <mergeCell ref="AL14:AM14"/>
    <mergeCell ref="E15:AM15"/>
    <mergeCell ref="A17:C18"/>
    <mergeCell ref="D17:F18"/>
    <mergeCell ref="G17:G18"/>
    <mergeCell ref="Q17:R17"/>
    <mergeCell ref="S17:T17"/>
    <mergeCell ref="AE17:AH17"/>
    <mergeCell ref="AK17:AK18"/>
    <mergeCell ref="A14:C14"/>
    <mergeCell ref="D14:F14"/>
    <mergeCell ref="I14:J14"/>
    <mergeCell ref="Q14:R14"/>
    <mergeCell ref="S14:T14"/>
    <mergeCell ref="AA14:AB14"/>
    <mergeCell ref="H22:X22"/>
    <mergeCell ref="AL22:AM22"/>
    <mergeCell ref="A24:C26"/>
    <mergeCell ref="D24:F26"/>
    <mergeCell ref="G24:G26"/>
    <mergeCell ref="Q24:R24"/>
    <mergeCell ref="S24:T24"/>
    <mergeCell ref="AE24:AH24"/>
    <mergeCell ref="AK24:AK26"/>
    <mergeCell ref="AM24:AN24"/>
    <mergeCell ref="AE20:AH20"/>
    <mergeCell ref="AK20:AK22"/>
    <mergeCell ref="AM20:AN20"/>
    <mergeCell ref="I21:X21"/>
    <mergeCell ref="Y21:AB22"/>
    <mergeCell ref="AC21:AC22"/>
    <mergeCell ref="AD21:AD22"/>
    <mergeCell ref="AE21:AI22"/>
    <mergeCell ref="AL21:AM21"/>
    <mergeCell ref="AN21:AN22"/>
    <mergeCell ref="AM28:AN28"/>
    <mergeCell ref="I29:X29"/>
    <mergeCell ref="Y29:AB29"/>
    <mergeCell ref="AE29:AI29"/>
    <mergeCell ref="AL29:AM29"/>
    <mergeCell ref="A30:H30"/>
    <mergeCell ref="I30:J30"/>
    <mergeCell ref="M30:N30"/>
    <mergeCell ref="O30:P30"/>
    <mergeCell ref="Q30:R30"/>
    <mergeCell ref="AN25:AN26"/>
    <mergeCell ref="H26:X26"/>
    <mergeCell ref="AL26:AM26"/>
    <mergeCell ref="A28:C29"/>
    <mergeCell ref="D28:F29"/>
    <mergeCell ref="G28:G29"/>
    <mergeCell ref="Q28:R28"/>
    <mergeCell ref="S28:T28"/>
    <mergeCell ref="AE28:AH28"/>
    <mergeCell ref="AK28:AK29"/>
    <mergeCell ref="I25:X25"/>
    <mergeCell ref="Y25:AB26"/>
    <mergeCell ref="AC25:AC26"/>
    <mergeCell ref="AD25:AD26"/>
    <mergeCell ref="AE25:AI26"/>
    <mergeCell ref="AL25:AM25"/>
    <mergeCell ref="U34:W34"/>
    <mergeCell ref="X34:Y34"/>
    <mergeCell ref="Z34:AB34"/>
    <mergeCell ref="AC34:AI34"/>
    <mergeCell ref="AJ34:AK34"/>
    <mergeCell ref="AL34:AM34"/>
    <mergeCell ref="I33:X33"/>
    <mergeCell ref="Y33:AB33"/>
    <mergeCell ref="AE33:AI33"/>
    <mergeCell ref="AL33:AM33"/>
    <mergeCell ref="A34:H34"/>
    <mergeCell ref="I34:J34"/>
    <mergeCell ref="M34:N34"/>
    <mergeCell ref="O34:P34"/>
    <mergeCell ref="Q34:R34"/>
    <mergeCell ref="S34:T34"/>
    <mergeCell ref="AL30:AM30"/>
    <mergeCell ref="A32:C33"/>
    <mergeCell ref="D32:F33"/>
    <mergeCell ref="G32:G33"/>
    <mergeCell ref="Q32:R32"/>
    <mergeCell ref="S32:T32"/>
    <mergeCell ref="AE32:AF32"/>
    <mergeCell ref="AG32:AI32"/>
    <mergeCell ref="AK32:AK33"/>
    <mergeCell ref="AM32:AN32"/>
    <mergeCell ref="S30:T30"/>
    <mergeCell ref="U30:W30"/>
    <mergeCell ref="X30:Y30"/>
    <mergeCell ref="Z30:AB30"/>
    <mergeCell ref="AC30:AI30"/>
    <mergeCell ref="AJ30:AK30"/>
    <mergeCell ref="AG39:AI39"/>
    <mergeCell ref="AK39:AK40"/>
    <mergeCell ref="AM39:AN39"/>
    <mergeCell ref="I40:X40"/>
    <mergeCell ref="Y40:AB40"/>
    <mergeCell ref="AE40:AI40"/>
    <mergeCell ref="AL40:AM40"/>
    <mergeCell ref="A39:C40"/>
    <mergeCell ref="D39:F40"/>
    <mergeCell ref="G39:G40"/>
    <mergeCell ref="Q39:R39"/>
    <mergeCell ref="S39:T39"/>
    <mergeCell ref="AE39:AF39"/>
    <mergeCell ref="AG36:AI36"/>
    <mergeCell ref="AK36:AK37"/>
    <mergeCell ref="AM36:AN36"/>
    <mergeCell ref="I37:X37"/>
    <mergeCell ref="Y37:AB37"/>
    <mergeCell ref="AE37:AI37"/>
    <mergeCell ref="AL37:AM37"/>
    <mergeCell ref="A36:C37"/>
    <mergeCell ref="D36:F37"/>
    <mergeCell ref="G36:G37"/>
    <mergeCell ref="Q36:R36"/>
    <mergeCell ref="S36:T36"/>
    <mergeCell ref="AE36:AF36"/>
    <mergeCell ref="AG45:AI45"/>
    <mergeCell ref="AK45:AK46"/>
    <mergeCell ref="AM45:AN45"/>
    <mergeCell ref="I46:X46"/>
    <mergeCell ref="Y46:AB46"/>
    <mergeCell ref="AE46:AI46"/>
    <mergeCell ref="AL46:AM46"/>
    <mergeCell ref="A45:C46"/>
    <mergeCell ref="D45:F46"/>
    <mergeCell ref="G45:G46"/>
    <mergeCell ref="Q45:R45"/>
    <mergeCell ref="S45:T45"/>
    <mergeCell ref="AE45:AF45"/>
    <mergeCell ref="AG42:AI42"/>
    <mergeCell ref="AK42:AK43"/>
    <mergeCell ref="AM42:AN42"/>
    <mergeCell ref="I43:X43"/>
    <mergeCell ref="Y43:AB43"/>
    <mergeCell ref="AE43:AI43"/>
    <mergeCell ref="AL43:AM43"/>
    <mergeCell ref="A42:C43"/>
    <mergeCell ref="D42:F43"/>
    <mergeCell ref="G42:G43"/>
    <mergeCell ref="Q42:R42"/>
    <mergeCell ref="S42:T42"/>
    <mergeCell ref="AE42:AF42"/>
    <mergeCell ref="R51:S51"/>
    <mergeCell ref="Z51:AM51"/>
    <mergeCell ref="A52:C55"/>
    <mergeCell ref="D52:F55"/>
    <mergeCell ref="G52:G55"/>
    <mergeCell ref="H52:H55"/>
    <mergeCell ref="I52:J55"/>
    <mergeCell ref="K52:K55"/>
    <mergeCell ref="L52:T52"/>
    <mergeCell ref="U52:AI52"/>
    <mergeCell ref="AG48:AI48"/>
    <mergeCell ref="AK48:AK49"/>
    <mergeCell ref="AM48:AN48"/>
    <mergeCell ref="I49:X49"/>
    <mergeCell ref="Y49:AB49"/>
    <mergeCell ref="AE49:AI49"/>
    <mergeCell ref="AL49:AM49"/>
    <mergeCell ref="A48:C49"/>
    <mergeCell ref="D48:F49"/>
    <mergeCell ref="G48:G49"/>
    <mergeCell ref="Q48:R48"/>
    <mergeCell ref="S48:T48"/>
    <mergeCell ref="AE48:AF48"/>
    <mergeCell ref="AC53:AI54"/>
    <mergeCell ref="U54:U55"/>
    <mergeCell ref="V54:V55"/>
    <mergeCell ref="W54:W55"/>
    <mergeCell ref="X54:X55"/>
    <mergeCell ref="Y54:Y55"/>
    <mergeCell ref="AA55:AB55"/>
    <mergeCell ref="AE55:AI55"/>
    <mergeCell ref="AJ52:AK54"/>
    <mergeCell ref="AL52:AM55"/>
    <mergeCell ref="L53:L55"/>
    <mergeCell ref="M53:N55"/>
    <mergeCell ref="O53:P54"/>
    <mergeCell ref="Q53:R55"/>
    <mergeCell ref="S53:S55"/>
    <mergeCell ref="T53:T55"/>
    <mergeCell ref="U53:Y53"/>
    <mergeCell ref="Z53:AB54"/>
    <mergeCell ref="AM58:AN58"/>
    <mergeCell ref="I59:X59"/>
    <mergeCell ref="Y59:AB59"/>
    <mergeCell ref="AE59:AI59"/>
    <mergeCell ref="AL59:AM59"/>
    <mergeCell ref="A61:C62"/>
    <mergeCell ref="D61:F62"/>
    <mergeCell ref="G61:G62"/>
    <mergeCell ref="Q61:R61"/>
    <mergeCell ref="S61:T61"/>
    <mergeCell ref="AE56:AI56"/>
    <mergeCell ref="AL56:AM56"/>
    <mergeCell ref="A58:C59"/>
    <mergeCell ref="D58:F59"/>
    <mergeCell ref="G58:G59"/>
    <mergeCell ref="Q58:R58"/>
    <mergeCell ref="S58:T58"/>
    <mergeCell ref="AE58:AF58"/>
    <mergeCell ref="AG58:AI58"/>
    <mergeCell ref="AK58:AK59"/>
    <mergeCell ref="A56:C56"/>
    <mergeCell ref="D56:F56"/>
    <mergeCell ref="I56:J56"/>
    <mergeCell ref="Q56:R56"/>
    <mergeCell ref="S56:T56"/>
    <mergeCell ref="AA56:AB56"/>
    <mergeCell ref="AG64:AI64"/>
    <mergeCell ref="AK64:AK65"/>
    <mergeCell ref="AM64:AN64"/>
    <mergeCell ref="I65:X65"/>
    <mergeCell ref="Y65:AB65"/>
    <mergeCell ref="AE65:AI65"/>
    <mergeCell ref="AL65:AM65"/>
    <mergeCell ref="A64:C65"/>
    <mergeCell ref="D64:F65"/>
    <mergeCell ref="G64:G65"/>
    <mergeCell ref="Q64:R64"/>
    <mergeCell ref="S64:T64"/>
    <mergeCell ref="AE64:AF64"/>
    <mergeCell ref="AE61:AF61"/>
    <mergeCell ref="AG61:AI61"/>
    <mergeCell ref="AK61:AK62"/>
    <mergeCell ref="AM61:AN61"/>
    <mergeCell ref="I62:X62"/>
    <mergeCell ref="Y62:AB62"/>
    <mergeCell ref="AE62:AI62"/>
    <mergeCell ref="AL62:AM62"/>
    <mergeCell ref="U69:W69"/>
    <mergeCell ref="X69:Y69"/>
    <mergeCell ref="Z69:AB69"/>
    <mergeCell ref="AC69:AI69"/>
    <mergeCell ref="AJ69:AK69"/>
    <mergeCell ref="AL69:AM69"/>
    <mergeCell ref="A69:H69"/>
    <mergeCell ref="I69:J69"/>
    <mergeCell ref="M69:N69"/>
    <mergeCell ref="O69:P69"/>
    <mergeCell ref="Q69:R69"/>
    <mergeCell ref="S69:T69"/>
    <mergeCell ref="AG67:AI67"/>
    <mergeCell ref="AK67:AK68"/>
    <mergeCell ref="AM67:AN67"/>
    <mergeCell ref="I68:X68"/>
    <mergeCell ref="Y68:AB68"/>
    <mergeCell ref="AE68:AI68"/>
    <mergeCell ref="AL68:AM68"/>
    <mergeCell ref="A67:C68"/>
    <mergeCell ref="D67:F68"/>
    <mergeCell ref="G67:G68"/>
    <mergeCell ref="Q67:R67"/>
    <mergeCell ref="S67:T67"/>
    <mergeCell ref="AE67:AF67"/>
    <mergeCell ref="U73:W73"/>
    <mergeCell ref="X73:Y73"/>
    <mergeCell ref="Z73:AB73"/>
    <mergeCell ref="AC73:AI73"/>
    <mergeCell ref="AJ73:AK73"/>
    <mergeCell ref="AL73:AM73"/>
    <mergeCell ref="A73:H73"/>
    <mergeCell ref="I73:J73"/>
    <mergeCell ref="M73:N73"/>
    <mergeCell ref="O73:P73"/>
    <mergeCell ref="Q73:R73"/>
    <mergeCell ref="S73:T73"/>
    <mergeCell ref="AG71:AI71"/>
    <mergeCell ref="AK71:AK72"/>
    <mergeCell ref="AM71:AN71"/>
    <mergeCell ref="I72:X72"/>
    <mergeCell ref="Y72:AB72"/>
    <mergeCell ref="AE72:AI72"/>
    <mergeCell ref="AL72:AM72"/>
    <mergeCell ref="A71:C72"/>
    <mergeCell ref="D71:F72"/>
    <mergeCell ref="G71:G72"/>
    <mergeCell ref="Q71:R71"/>
    <mergeCell ref="S71:T71"/>
    <mergeCell ref="AE71:AF71"/>
    <mergeCell ref="AG75:AI75"/>
    <mergeCell ref="AK75:AK77"/>
    <mergeCell ref="AM75:AN75"/>
    <mergeCell ref="I76:X76"/>
    <mergeCell ref="Y76:AB77"/>
    <mergeCell ref="AC76:AC77"/>
    <mergeCell ref="AD76:AD77"/>
    <mergeCell ref="AE76:AI77"/>
    <mergeCell ref="AL76:AM76"/>
    <mergeCell ref="AN76:AN77"/>
    <mergeCell ref="A75:C77"/>
    <mergeCell ref="D75:F77"/>
    <mergeCell ref="G75:G77"/>
    <mergeCell ref="Q75:R75"/>
    <mergeCell ref="S75:T75"/>
    <mergeCell ref="AE75:AF75"/>
    <mergeCell ref="H77:X77"/>
    <mergeCell ref="A80:H80"/>
    <mergeCell ref="I80:J80"/>
    <mergeCell ref="M80:N80"/>
    <mergeCell ref="O80:P80"/>
    <mergeCell ref="Q80:R80"/>
    <mergeCell ref="S80:T80"/>
    <mergeCell ref="U80:W80"/>
    <mergeCell ref="AL77:AM77"/>
    <mergeCell ref="A78:H78"/>
    <mergeCell ref="I78:J78"/>
    <mergeCell ref="M78:N78"/>
    <mergeCell ref="O78:P78"/>
    <mergeCell ref="Q78:R78"/>
    <mergeCell ref="S78:T78"/>
    <mergeCell ref="U78:W78"/>
    <mergeCell ref="X78:Y78"/>
    <mergeCell ref="Z78:AB78"/>
    <mergeCell ref="U82:W82"/>
    <mergeCell ref="X82:Y82"/>
    <mergeCell ref="AC82:AK82"/>
    <mergeCell ref="AL82:AM84"/>
    <mergeCell ref="U83:W83"/>
    <mergeCell ref="X83:Y83"/>
    <mergeCell ref="AC83:AD84"/>
    <mergeCell ref="AE83:AK84"/>
    <mergeCell ref="X80:Y80"/>
    <mergeCell ref="Z80:AB80"/>
    <mergeCell ref="AC80:AI80"/>
    <mergeCell ref="AJ80:AK80"/>
    <mergeCell ref="AL80:AM80"/>
    <mergeCell ref="S81:W81"/>
    <mergeCell ref="X81:Y81"/>
    <mergeCell ref="AC78:AI78"/>
    <mergeCell ref="AJ78:AK78"/>
    <mergeCell ref="AL78:AM78"/>
    <mergeCell ref="AM88:AN88"/>
    <mergeCell ref="I89:X89"/>
    <mergeCell ref="Y89:AB90"/>
    <mergeCell ref="AC89:AC90"/>
    <mergeCell ref="AD89:AD90"/>
    <mergeCell ref="AE89:AI90"/>
    <mergeCell ref="AL89:AM89"/>
    <mergeCell ref="AN89:AN90"/>
    <mergeCell ref="H90:X90"/>
    <mergeCell ref="AL90:AM90"/>
    <mergeCell ref="A85:AM85"/>
    <mergeCell ref="E86:AM86"/>
    <mergeCell ref="A88:C90"/>
    <mergeCell ref="D88:F90"/>
    <mergeCell ref="G88:G90"/>
    <mergeCell ref="Q88:R88"/>
    <mergeCell ref="S88:T88"/>
    <mergeCell ref="AE88:AF88"/>
    <mergeCell ref="AG88:AI88"/>
    <mergeCell ref="AK88:AK90"/>
    <mergeCell ref="AL94:AM94"/>
    <mergeCell ref="A96:C97"/>
    <mergeCell ref="D96:F97"/>
    <mergeCell ref="G96:G97"/>
    <mergeCell ref="Q96:R96"/>
    <mergeCell ref="S96:T96"/>
    <mergeCell ref="AE96:AF96"/>
    <mergeCell ref="AG96:AI96"/>
    <mergeCell ref="AK96:AK97"/>
    <mergeCell ref="AM96:AN96"/>
    <mergeCell ref="AG92:AI92"/>
    <mergeCell ref="AK92:AK94"/>
    <mergeCell ref="AM92:AN92"/>
    <mergeCell ref="I93:X94"/>
    <mergeCell ref="Y93:AB94"/>
    <mergeCell ref="AC93:AC94"/>
    <mergeCell ref="AD93:AD94"/>
    <mergeCell ref="AE93:AI94"/>
    <mergeCell ref="AL93:AM93"/>
    <mergeCell ref="AN93:AN94"/>
    <mergeCell ref="A92:C94"/>
    <mergeCell ref="D92:F94"/>
    <mergeCell ref="G92:G94"/>
    <mergeCell ref="Q92:R92"/>
    <mergeCell ref="S92:T92"/>
    <mergeCell ref="AE92:AF92"/>
    <mergeCell ref="AK99:AK100"/>
    <mergeCell ref="AM99:AN99"/>
    <mergeCell ref="I100:X100"/>
    <mergeCell ref="Y100:AB100"/>
    <mergeCell ref="AE100:AI100"/>
    <mergeCell ref="AL100:AM100"/>
    <mergeCell ref="I97:X97"/>
    <mergeCell ref="Y97:AB97"/>
    <mergeCell ref="AE97:AI97"/>
    <mergeCell ref="AL97:AM97"/>
    <mergeCell ref="A99:C100"/>
    <mergeCell ref="D99:F100"/>
    <mergeCell ref="G99:G100"/>
    <mergeCell ref="Q99:R99"/>
    <mergeCell ref="S99:T99"/>
    <mergeCell ref="AE99:AH99"/>
    <mergeCell ref="AC104:AI105"/>
    <mergeCell ref="U105:U106"/>
    <mergeCell ref="V105:V106"/>
    <mergeCell ref="W105:W106"/>
    <mergeCell ref="X105:X106"/>
    <mergeCell ref="Y105:Y106"/>
    <mergeCell ref="AJ103:AK105"/>
    <mergeCell ref="AL103:AM106"/>
    <mergeCell ref="L104:L106"/>
    <mergeCell ref="M104:N106"/>
    <mergeCell ref="O104:P105"/>
    <mergeCell ref="Q104:R106"/>
    <mergeCell ref="S104:S106"/>
    <mergeCell ref="T104:T106"/>
    <mergeCell ref="U104:Y104"/>
    <mergeCell ref="Z104:AB105"/>
    <mergeCell ref="R102:S102"/>
    <mergeCell ref="Z102:AM102"/>
    <mergeCell ref="I103:J106"/>
    <mergeCell ref="K103:K106"/>
    <mergeCell ref="L103:T103"/>
    <mergeCell ref="U103:AI103"/>
    <mergeCell ref="AE107:AI107"/>
    <mergeCell ref="AL107:AM107"/>
    <mergeCell ref="A109:C110"/>
    <mergeCell ref="D109:F110"/>
    <mergeCell ref="G109:G110"/>
    <mergeCell ref="Q109:R109"/>
    <mergeCell ref="S109:T109"/>
    <mergeCell ref="AE109:AF109"/>
    <mergeCell ref="AG109:AI109"/>
    <mergeCell ref="AK109:AK110"/>
    <mergeCell ref="A107:C107"/>
    <mergeCell ref="D107:F107"/>
    <mergeCell ref="I107:J107"/>
    <mergeCell ref="Q107:R107"/>
    <mergeCell ref="S107:T107"/>
    <mergeCell ref="AA107:AB107"/>
    <mergeCell ref="AA106:AB106"/>
    <mergeCell ref="AE106:AI106"/>
    <mergeCell ref="A103:C106"/>
    <mergeCell ref="D103:F106"/>
    <mergeCell ref="G103:G106"/>
    <mergeCell ref="H103:H106"/>
    <mergeCell ref="AM109:AN109"/>
    <mergeCell ref="I110:X110"/>
    <mergeCell ref="Y110:AB110"/>
    <mergeCell ref="AE110:AI110"/>
    <mergeCell ref="AL116:AM116"/>
    <mergeCell ref="A115:C116"/>
    <mergeCell ref="D115:F116"/>
    <mergeCell ref="G115:G116"/>
    <mergeCell ref="Q115:R115"/>
    <mergeCell ref="S115:T115"/>
    <mergeCell ref="AF115:AI115"/>
    <mergeCell ref="AE112:AH112"/>
    <mergeCell ref="AK112:AK113"/>
    <mergeCell ref="AM112:AN112"/>
    <mergeCell ref="I113:X113"/>
    <mergeCell ref="Y113:AB113"/>
    <mergeCell ref="AE113:AI113"/>
    <mergeCell ref="AL113:AM113"/>
    <mergeCell ref="A112:C113"/>
    <mergeCell ref="D112:F113"/>
    <mergeCell ref="G112:G113"/>
    <mergeCell ref="Q112:R112"/>
    <mergeCell ref="S112:T112"/>
    <mergeCell ref="AL110:AM110"/>
    <mergeCell ref="AG121:AI121"/>
    <mergeCell ref="AK121:AK122"/>
    <mergeCell ref="AM121:AN121"/>
    <mergeCell ref="I122:X122"/>
    <mergeCell ref="Y122:AB122"/>
    <mergeCell ref="AE122:AI122"/>
    <mergeCell ref="AL122:AM122"/>
    <mergeCell ref="A121:C122"/>
    <mergeCell ref="D121:F122"/>
    <mergeCell ref="G121:G122"/>
    <mergeCell ref="Q121:R121"/>
    <mergeCell ref="S121:T121"/>
    <mergeCell ref="AE121:AF121"/>
    <mergeCell ref="AG118:AI118"/>
    <mergeCell ref="AK118:AK119"/>
    <mergeCell ref="AM118:AN118"/>
    <mergeCell ref="I119:X119"/>
    <mergeCell ref="Y119:AB119"/>
    <mergeCell ref="AE119:AI119"/>
    <mergeCell ref="AL119:AM119"/>
    <mergeCell ref="A118:C119"/>
    <mergeCell ref="D118:F119"/>
    <mergeCell ref="G118:G119"/>
    <mergeCell ref="Q118:R118"/>
    <mergeCell ref="S118:T118"/>
    <mergeCell ref="AE118:AF118"/>
    <mergeCell ref="AK115:AK116"/>
    <mergeCell ref="AM115:AN115"/>
    <mergeCell ref="I116:X116"/>
    <mergeCell ref="Y116:AB116"/>
    <mergeCell ref="AE116:AI116"/>
    <mergeCell ref="AG127:AI127"/>
    <mergeCell ref="AK127:AK128"/>
    <mergeCell ref="AM127:AN127"/>
    <mergeCell ref="I128:X128"/>
    <mergeCell ref="Y128:AB128"/>
    <mergeCell ref="AE128:AI128"/>
    <mergeCell ref="AL128:AM128"/>
    <mergeCell ref="A127:C128"/>
    <mergeCell ref="D127:F128"/>
    <mergeCell ref="G127:G128"/>
    <mergeCell ref="Q127:R127"/>
    <mergeCell ref="S127:T127"/>
    <mergeCell ref="AE127:AF127"/>
    <mergeCell ref="AG124:AI124"/>
    <mergeCell ref="AK124:AK125"/>
    <mergeCell ref="AM124:AN124"/>
    <mergeCell ref="I125:X125"/>
    <mergeCell ref="Y125:AB125"/>
    <mergeCell ref="AE125:AI125"/>
    <mergeCell ref="AL125:AM125"/>
    <mergeCell ref="A124:C125"/>
    <mergeCell ref="D124:F125"/>
    <mergeCell ref="G124:G125"/>
    <mergeCell ref="Q124:R124"/>
    <mergeCell ref="S124:T124"/>
    <mergeCell ref="AE124:AF124"/>
    <mergeCell ref="AG133:AI133"/>
    <mergeCell ref="AK133:AK134"/>
    <mergeCell ref="AM133:AN133"/>
    <mergeCell ref="I134:X134"/>
    <mergeCell ref="Y134:AB134"/>
    <mergeCell ref="AE134:AI134"/>
    <mergeCell ref="AL134:AM134"/>
    <mergeCell ref="A133:C134"/>
    <mergeCell ref="D133:F134"/>
    <mergeCell ref="G133:G134"/>
    <mergeCell ref="Q133:R133"/>
    <mergeCell ref="S133:T133"/>
    <mergeCell ref="AE133:AF133"/>
    <mergeCell ref="AG130:AI130"/>
    <mergeCell ref="AK130:AK131"/>
    <mergeCell ref="AM130:AN130"/>
    <mergeCell ref="I131:X131"/>
    <mergeCell ref="Y131:AB131"/>
    <mergeCell ref="AE131:AI131"/>
    <mergeCell ref="AL131:AM131"/>
    <mergeCell ref="A130:C131"/>
    <mergeCell ref="D130:F131"/>
    <mergeCell ref="G130:G131"/>
    <mergeCell ref="Q130:R130"/>
    <mergeCell ref="S130:T130"/>
    <mergeCell ref="AE130:AF130"/>
    <mergeCell ref="AK139:AK140"/>
    <mergeCell ref="AM139:AN139"/>
    <mergeCell ref="I140:X140"/>
    <mergeCell ref="Y140:AB140"/>
    <mergeCell ref="AE140:AI140"/>
    <mergeCell ref="AL140:AM140"/>
    <mergeCell ref="A139:C140"/>
    <mergeCell ref="D139:F140"/>
    <mergeCell ref="G139:G140"/>
    <mergeCell ref="Q139:R139"/>
    <mergeCell ref="S139:T139"/>
    <mergeCell ref="AE139:AH139"/>
    <mergeCell ref="AG136:AI136"/>
    <mergeCell ref="AK136:AK137"/>
    <mergeCell ref="AM136:AN136"/>
    <mergeCell ref="I137:X137"/>
    <mergeCell ref="Y137:AB137"/>
    <mergeCell ref="AE137:AI137"/>
    <mergeCell ref="AL137:AM137"/>
    <mergeCell ref="A136:C137"/>
    <mergeCell ref="D136:F137"/>
    <mergeCell ref="G136:G137"/>
    <mergeCell ref="Q136:R136"/>
    <mergeCell ref="S136:T136"/>
    <mergeCell ref="AE136:AF136"/>
    <mergeCell ref="AG145:AI145"/>
    <mergeCell ref="AK145:AK146"/>
    <mergeCell ref="AM145:AN145"/>
    <mergeCell ref="I146:X146"/>
    <mergeCell ref="Y146:AB146"/>
    <mergeCell ref="AE146:AI146"/>
    <mergeCell ref="AL146:AM146"/>
    <mergeCell ref="A145:C146"/>
    <mergeCell ref="D145:F146"/>
    <mergeCell ref="G145:G146"/>
    <mergeCell ref="Q145:R145"/>
    <mergeCell ref="S145:T145"/>
    <mergeCell ref="AE145:AF145"/>
    <mergeCell ref="AG142:AI142"/>
    <mergeCell ref="AK142:AK143"/>
    <mergeCell ref="AM142:AN142"/>
    <mergeCell ref="I143:X143"/>
    <mergeCell ref="Y143:AB143"/>
    <mergeCell ref="AE143:AI143"/>
    <mergeCell ref="AL143:AM143"/>
    <mergeCell ref="A142:C143"/>
    <mergeCell ref="D142:F143"/>
    <mergeCell ref="G142:G143"/>
    <mergeCell ref="Q142:R142"/>
    <mergeCell ref="S142:T142"/>
    <mergeCell ref="AE142:AF142"/>
    <mergeCell ref="AG151:AI151"/>
    <mergeCell ref="AK151:AK152"/>
    <mergeCell ref="AM151:AN151"/>
    <mergeCell ref="I152:X152"/>
    <mergeCell ref="Y152:AB152"/>
    <mergeCell ref="AE152:AI152"/>
    <mergeCell ref="AL152:AM152"/>
    <mergeCell ref="A151:C152"/>
    <mergeCell ref="D151:F152"/>
    <mergeCell ref="G151:G152"/>
    <mergeCell ref="Q151:R151"/>
    <mergeCell ref="S151:T151"/>
    <mergeCell ref="AE151:AF151"/>
    <mergeCell ref="AG148:AI148"/>
    <mergeCell ref="AK148:AK149"/>
    <mergeCell ref="AM148:AN148"/>
    <mergeCell ref="I149:X149"/>
    <mergeCell ref="Y149:AB149"/>
    <mergeCell ref="AE149:AI149"/>
    <mergeCell ref="AL149:AM149"/>
    <mergeCell ref="A148:C149"/>
    <mergeCell ref="D148:F149"/>
    <mergeCell ref="G148:G149"/>
    <mergeCell ref="Q148:R148"/>
    <mergeCell ref="S148:T148"/>
    <mergeCell ref="AE148:AF148"/>
    <mergeCell ref="R157:S157"/>
    <mergeCell ref="Z157:AM157"/>
    <mergeCell ref="A158:C161"/>
    <mergeCell ref="D158:F161"/>
    <mergeCell ref="G158:G161"/>
    <mergeCell ref="H158:H161"/>
    <mergeCell ref="I158:J161"/>
    <mergeCell ref="K158:K161"/>
    <mergeCell ref="L158:T158"/>
    <mergeCell ref="U158:AI158"/>
    <mergeCell ref="AG154:AI154"/>
    <mergeCell ref="AK154:AK155"/>
    <mergeCell ref="AM154:AN154"/>
    <mergeCell ref="I155:X155"/>
    <mergeCell ref="Y155:AB155"/>
    <mergeCell ref="AE155:AI155"/>
    <mergeCell ref="AL155:AM155"/>
    <mergeCell ref="A154:C155"/>
    <mergeCell ref="D154:F155"/>
    <mergeCell ref="G154:G155"/>
    <mergeCell ref="Q154:R154"/>
    <mergeCell ref="S154:T154"/>
    <mergeCell ref="AE154:AF154"/>
    <mergeCell ref="AC159:AI160"/>
    <mergeCell ref="U160:U161"/>
    <mergeCell ref="V160:V161"/>
    <mergeCell ref="W160:W161"/>
    <mergeCell ref="X160:X161"/>
    <mergeCell ref="Y160:Y161"/>
    <mergeCell ref="AA161:AB161"/>
    <mergeCell ref="AE161:AI161"/>
    <mergeCell ref="AJ158:AK160"/>
    <mergeCell ref="AL158:AM161"/>
    <mergeCell ref="L159:L161"/>
    <mergeCell ref="M159:N161"/>
    <mergeCell ref="O159:P160"/>
    <mergeCell ref="Q159:R161"/>
    <mergeCell ref="S159:S161"/>
    <mergeCell ref="T159:T161"/>
    <mergeCell ref="U159:Y159"/>
    <mergeCell ref="Z159:AB160"/>
    <mergeCell ref="AM164:AN164"/>
    <mergeCell ref="I165:X165"/>
    <mergeCell ref="Y165:AB165"/>
    <mergeCell ref="AE165:AI165"/>
    <mergeCell ref="AL165:AM165"/>
    <mergeCell ref="A167:C168"/>
    <mergeCell ref="D167:F168"/>
    <mergeCell ref="G167:G168"/>
    <mergeCell ref="Q167:R167"/>
    <mergeCell ref="S167:T167"/>
    <mergeCell ref="AE162:AI162"/>
    <mergeCell ref="AL162:AM162"/>
    <mergeCell ref="A164:C165"/>
    <mergeCell ref="D164:F165"/>
    <mergeCell ref="G164:G165"/>
    <mergeCell ref="Q164:R164"/>
    <mergeCell ref="S164:T164"/>
    <mergeCell ref="AE164:AF164"/>
    <mergeCell ref="AG164:AI164"/>
    <mergeCell ref="AK164:AK165"/>
    <mergeCell ref="A162:C162"/>
    <mergeCell ref="D162:F162"/>
    <mergeCell ref="I162:J162"/>
    <mergeCell ref="Q162:R162"/>
    <mergeCell ref="S162:T162"/>
    <mergeCell ref="AA162:AB162"/>
    <mergeCell ref="AG170:AI170"/>
    <mergeCell ref="AK170:AK171"/>
    <mergeCell ref="AM170:AN170"/>
    <mergeCell ref="I171:X171"/>
    <mergeCell ref="Y171:AB171"/>
    <mergeCell ref="AE171:AI171"/>
    <mergeCell ref="AL171:AM171"/>
    <mergeCell ref="A170:C171"/>
    <mergeCell ref="D170:F171"/>
    <mergeCell ref="G170:G171"/>
    <mergeCell ref="Q170:R170"/>
    <mergeCell ref="S170:T170"/>
    <mergeCell ref="AE170:AF170"/>
    <mergeCell ref="AE167:AF167"/>
    <mergeCell ref="AG167:AI167"/>
    <mergeCell ref="AK167:AK168"/>
    <mergeCell ref="AM167:AN167"/>
    <mergeCell ref="I168:X168"/>
    <mergeCell ref="Y168:AB168"/>
    <mergeCell ref="AE168:AI168"/>
    <mergeCell ref="AL168:AM168"/>
    <mergeCell ref="AG176:AI176"/>
    <mergeCell ref="AK176:AK177"/>
    <mergeCell ref="AM176:AN176"/>
    <mergeCell ref="I177:X177"/>
    <mergeCell ref="Y177:AB177"/>
    <mergeCell ref="AE177:AI177"/>
    <mergeCell ref="AL177:AM177"/>
    <mergeCell ref="A176:C177"/>
    <mergeCell ref="D176:F177"/>
    <mergeCell ref="G176:G177"/>
    <mergeCell ref="Q176:R176"/>
    <mergeCell ref="S176:T176"/>
    <mergeCell ref="AE176:AF176"/>
    <mergeCell ref="AG173:AI173"/>
    <mergeCell ref="AK173:AK174"/>
    <mergeCell ref="AM173:AN173"/>
    <mergeCell ref="I174:X174"/>
    <mergeCell ref="Y174:AB174"/>
    <mergeCell ref="AE174:AI174"/>
    <mergeCell ref="AL174:AM174"/>
    <mergeCell ref="A173:C174"/>
    <mergeCell ref="D173:F174"/>
    <mergeCell ref="G173:G174"/>
    <mergeCell ref="Q173:R173"/>
    <mergeCell ref="S173:T173"/>
    <mergeCell ref="AE173:AF173"/>
    <mergeCell ref="AG182:AI182"/>
    <mergeCell ref="AK182:AK183"/>
    <mergeCell ref="AM182:AN182"/>
    <mergeCell ref="I183:X183"/>
    <mergeCell ref="Y183:AB183"/>
    <mergeCell ref="AE183:AI183"/>
    <mergeCell ref="AL183:AM183"/>
    <mergeCell ref="A182:C183"/>
    <mergeCell ref="D182:F183"/>
    <mergeCell ref="G182:G183"/>
    <mergeCell ref="Q182:R182"/>
    <mergeCell ref="S182:T182"/>
    <mergeCell ref="AE182:AF182"/>
    <mergeCell ref="AG179:AI179"/>
    <mergeCell ref="AK179:AK180"/>
    <mergeCell ref="AM179:AN179"/>
    <mergeCell ref="I180:X180"/>
    <mergeCell ref="Y180:AB180"/>
    <mergeCell ref="AE180:AI180"/>
    <mergeCell ref="AL180:AM180"/>
    <mergeCell ref="A179:C180"/>
    <mergeCell ref="D179:F180"/>
    <mergeCell ref="G179:G180"/>
    <mergeCell ref="Q179:R179"/>
    <mergeCell ref="S179:T179"/>
    <mergeCell ref="AE179:AF179"/>
    <mergeCell ref="AG188:AI188"/>
    <mergeCell ref="AK188:AK189"/>
    <mergeCell ref="AM188:AN188"/>
    <mergeCell ref="I189:X189"/>
    <mergeCell ref="Y189:AB189"/>
    <mergeCell ref="AE189:AI189"/>
    <mergeCell ref="AL189:AM189"/>
    <mergeCell ref="A188:C189"/>
    <mergeCell ref="D188:F189"/>
    <mergeCell ref="G188:G189"/>
    <mergeCell ref="Q188:R188"/>
    <mergeCell ref="S188:T188"/>
    <mergeCell ref="AE188:AF188"/>
    <mergeCell ref="AG185:AI185"/>
    <mergeCell ref="AK185:AK186"/>
    <mergeCell ref="AM185:AN185"/>
    <mergeCell ref="I186:X186"/>
    <mergeCell ref="Y186:AB186"/>
    <mergeCell ref="AE186:AI186"/>
    <mergeCell ref="AL186:AM186"/>
    <mergeCell ref="A185:C186"/>
    <mergeCell ref="D185:F186"/>
    <mergeCell ref="G185:G186"/>
    <mergeCell ref="Q185:R185"/>
    <mergeCell ref="S185:T185"/>
    <mergeCell ref="AE185:AF185"/>
    <mergeCell ref="AG194:AI194"/>
    <mergeCell ref="AK194:AK195"/>
    <mergeCell ref="AM194:AN194"/>
    <mergeCell ref="I195:X195"/>
    <mergeCell ref="Y195:AB195"/>
    <mergeCell ref="AE195:AI195"/>
    <mergeCell ref="AL195:AM195"/>
    <mergeCell ref="A194:C195"/>
    <mergeCell ref="D194:F195"/>
    <mergeCell ref="G194:G195"/>
    <mergeCell ref="Q194:R194"/>
    <mergeCell ref="S194:T194"/>
    <mergeCell ref="AE194:AF194"/>
    <mergeCell ref="AK191:AK192"/>
    <mergeCell ref="AM191:AN191"/>
    <mergeCell ref="I192:X192"/>
    <mergeCell ref="Y192:AB192"/>
    <mergeCell ref="AE192:AI192"/>
    <mergeCell ref="AL192:AM192"/>
    <mergeCell ref="A191:C192"/>
    <mergeCell ref="D191:F192"/>
    <mergeCell ref="G191:G192"/>
    <mergeCell ref="Q191:R191"/>
    <mergeCell ref="S191:T191"/>
    <mergeCell ref="AE191:AH191"/>
    <mergeCell ref="AH200:AI200"/>
    <mergeCell ref="AK200:AK201"/>
    <mergeCell ref="AM200:AN200"/>
    <mergeCell ref="I201:X201"/>
    <mergeCell ref="Y201:AB201"/>
    <mergeCell ref="AE201:AI201"/>
    <mergeCell ref="AL201:AM201"/>
    <mergeCell ref="A200:C201"/>
    <mergeCell ref="D200:F201"/>
    <mergeCell ref="G200:G201"/>
    <mergeCell ref="Q200:R200"/>
    <mergeCell ref="S200:T200"/>
    <mergeCell ref="AE200:AG200"/>
    <mergeCell ref="AG197:AI197"/>
    <mergeCell ref="AK197:AK198"/>
    <mergeCell ref="AM197:AN197"/>
    <mergeCell ref="I198:X198"/>
    <mergeCell ref="Y198:AB198"/>
    <mergeCell ref="AE198:AI198"/>
    <mergeCell ref="AL198:AM198"/>
    <mergeCell ref="A197:C198"/>
    <mergeCell ref="D197:F198"/>
    <mergeCell ref="G197:G198"/>
    <mergeCell ref="Q197:R197"/>
    <mergeCell ref="S197:T197"/>
    <mergeCell ref="AE197:AF197"/>
    <mergeCell ref="AG206:AI206"/>
    <mergeCell ref="AK206:AK207"/>
    <mergeCell ref="AM206:AN206"/>
    <mergeCell ref="I207:X207"/>
    <mergeCell ref="Y207:AB207"/>
    <mergeCell ref="AE207:AI207"/>
    <mergeCell ref="AL207:AM207"/>
    <mergeCell ref="A206:C207"/>
    <mergeCell ref="D206:F207"/>
    <mergeCell ref="G206:G207"/>
    <mergeCell ref="Q206:R206"/>
    <mergeCell ref="S206:T206"/>
    <mergeCell ref="AE206:AF206"/>
    <mergeCell ref="AG203:AI203"/>
    <mergeCell ref="AK203:AK204"/>
    <mergeCell ref="AM203:AN203"/>
    <mergeCell ref="I204:X204"/>
    <mergeCell ref="Y204:AB204"/>
    <mergeCell ref="AE204:AI204"/>
    <mergeCell ref="AL204:AM204"/>
    <mergeCell ref="A203:C204"/>
    <mergeCell ref="D203:F204"/>
    <mergeCell ref="G203:G204"/>
    <mergeCell ref="Q203:R203"/>
    <mergeCell ref="S203:T203"/>
    <mergeCell ref="AE203:AF203"/>
    <mergeCell ref="U214:Y214"/>
    <mergeCell ref="Z214:AB215"/>
    <mergeCell ref="R212:S212"/>
    <mergeCell ref="Z212:AM212"/>
    <mergeCell ref="A213:C216"/>
    <mergeCell ref="D213:F216"/>
    <mergeCell ref="G213:G216"/>
    <mergeCell ref="H213:H216"/>
    <mergeCell ref="I213:J216"/>
    <mergeCell ref="K213:K216"/>
    <mergeCell ref="L213:T213"/>
    <mergeCell ref="U213:AI213"/>
    <mergeCell ref="AG209:AI209"/>
    <mergeCell ref="AK209:AK210"/>
    <mergeCell ref="AM209:AN209"/>
    <mergeCell ref="I210:X210"/>
    <mergeCell ref="Y210:AB210"/>
    <mergeCell ref="AE210:AI210"/>
    <mergeCell ref="AL210:AM210"/>
    <mergeCell ref="A209:C210"/>
    <mergeCell ref="D209:F210"/>
    <mergeCell ref="G209:G210"/>
    <mergeCell ref="Q209:R209"/>
    <mergeCell ref="S209:T209"/>
    <mergeCell ref="AE209:AF209"/>
    <mergeCell ref="AE217:AI217"/>
    <mergeCell ref="AL217:AM217"/>
    <mergeCell ref="A219:C220"/>
    <mergeCell ref="D219:F220"/>
    <mergeCell ref="G219:G220"/>
    <mergeCell ref="Q219:R219"/>
    <mergeCell ref="S219:T219"/>
    <mergeCell ref="AE219:AF219"/>
    <mergeCell ref="AG219:AI219"/>
    <mergeCell ref="AK219:AK220"/>
    <mergeCell ref="A217:C217"/>
    <mergeCell ref="D217:F217"/>
    <mergeCell ref="I217:J217"/>
    <mergeCell ref="Q217:R217"/>
    <mergeCell ref="S217:T217"/>
    <mergeCell ref="AA217:AB217"/>
    <mergeCell ref="AC214:AI215"/>
    <mergeCell ref="U215:U216"/>
    <mergeCell ref="V215:V216"/>
    <mergeCell ref="W215:W216"/>
    <mergeCell ref="X215:X216"/>
    <mergeCell ref="Y215:Y216"/>
    <mergeCell ref="AA216:AB216"/>
    <mergeCell ref="AE216:AI216"/>
    <mergeCell ref="AJ213:AK215"/>
    <mergeCell ref="AL213:AM216"/>
    <mergeCell ref="L214:L216"/>
    <mergeCell ref="M214:N216"/>
    <mergeCell ref="O214:P215"/>
    <mergeCell ref="Q214:R216"/>
    <mergeCell ref="S214:S216"/>
    <mergeCell ref="T214:T216"/>
    <mergeCell ref="AE222:AH222"/>
    <mergeCell ref="AK222:AK223"/>
    <mergeCell ref="AM222:AN222"/>
    <mergeCell ref="I223:X223"/>
    <mergeCell ref="Y223:AB223"/>
    <mergeCell ref="AE223:AI223"/>
    <mergeCell ref="AL223:AM223"/>
    <mergeCell ref="AM219:AN219"/>
    <mergeCell ref="I220:X220"/>
    <mergeCell ref="Y220:AB220"/>
    <mergeCell ref="AE220:AI220"/>
    <mergeCell ref="AL220:AM220"/>
    <mergeCell ref="A222:C223"/>
    <mergeCell ref="D222:F223"/>
    <mergeCell ref="G222:G223"/>
    <mergeCell ref="Q222:R222"/>
    <mergeCell ref="S222:T222"/>
    <mergeCell ref="AK228:AK229"/>
    <mergeCell ref="AM228:AN228"/>
    <mergeCell ref="I229:X229"/>
    <mergeCell ref="Y229:AB229"/>
    <mergeCell ref="AE229:AI229"/>
    <mergeCell ref="AL229:AM229"/>
    <mergeCell ref="A228:C229"/>
    <mergeCell ref="D228:F229"/>
    <mergeCell ref="G228:G229"/>
    <mergeCell ref="Q228:R228"/>
    <mergeCell ref="S228:T228"/>
    <mergeCell ref="AE228:AH228"/>
    <mergeCell ref="AK225:AK226"/>
    <mergeCell ref="AM225:AN225"/>
    <mergeCell ref="I226:X226"/>
    <mergeCell ref="Y226:AB226"/>
    <mergeCell ref="AE226:AI226"/>
    <mergeCell ref="AL226:AM226"/>
    <mergeCell ref="A225:C226"/>
    <mergeCell ref="D225:F226"/>
    <mergeCell ref="G225:G226"/>
    <mergeCell ref="Q225:R225"/>
    <mergeCell ref="S225:T225"/>
    <mergeCell ref="AE225:AH225"/>
    <mergeCell ref="AG234:AI234"/>
    <mergeCell ref="AK234:AK235"/>
    <mergeCell ref="AM234:AN234"/>
    <mergeCell ref="I235:X235"/>
    <mergeCell ref="Y235:AB235"/>
    <mergeCell ref="AE235:AI235"/>
    <mergeCell ref="AL235:AM235"/>
    <mergeCell ref="A234:C235"/>
    <mergeCell ref="D234:F235"/>
    <mergeCell ref="G234:G235"/>
    <mergeCell ref="Q234:R234"/>
    <mergeCell ref="S234:T234"/>
    <mergeCell ref="AE234:AF234"/>
    <mergeCell ref="AG231:AI231"/>
    <mergeCell ref="AK231:AK232"/>
    <mergeCell ref="AM231:AN231"/>
    <mergeCell ref="I232:X232"/>
    <mergeCell ref="Y232:AB232"/>
    <mergeCell ref="AE232:AI232"/>
    <mergeCell ref="AL232:AM232"/>
    <mergeCell ref="A231:C232"/>
    <mergeCell ref="D231:F232"/>
    <mergeCell ref="G231:G232"/>
    <mergeCell ref="Q231:R231"/>
    <mergeCell ref="S231:T231"/>
    <mergeCell ref="AE231:AF231"/>
    <mergeCell ref="U239:W239"/>
    <mergeCell ref="X239:Y239"/>
    <mergeCell ref="Z239:AB239"/>
    <mergeCell ref="AC239:AI239"/>
    <mergeCell ref="AJ239:AK239"/>
    <mergeCell ref="AL239:AM239"/>
    <mergeCell ref="A239:H239"/>
    <mergeCell ref="I239:J239"/>
    <mergeCell ref="M239:N239"/>
    <mergeCell ref="O239:P239"/>
    <mergeCell ref="Q239:R239"/>
    <mergeCell ref="S239:T239"/>
    <mergeCell ref="AG237:AI237"/>
    <mergeCell ref="AK237:AK238"/>
    <mergeCell ref="AM237:AN237"/>
    <mergeCell ref="I238:X238"/>
    <mergeCell ref="Y238:AB238"/>
    <mergeCell ref="AE238:AI238"/>
    <mergeCell ref="AL238:AM238"/>
    <mergeCell ref="A237:C238"/>
    <mergeCell ref="D237:F238"/>
    <mergeCell ref="G237:G238"/>
    <mergeCell ref="Q237:R237"/>
    <mergeCell ref="S237:T237"/>
    <mergeCell ref="AE237:AF237"/>
    <mergeCell ref="AG244:AI244"/>
    <mergeCell ref="AK244:AK245"/>
    <mergeCell ref="AM244:AN244"/>
    <mergeCell ref="I245:X245"/>
    <mergeCell ref="Y245:AB245"/>
    <mergeCell ref="AE245:AI245"/>
    <mergeCell ref="AL245:AM245"/>
    <mergeCell ref="A244:C245"/>
    <mergeCell ref="D244:F245"/>
    <mergeCell ref="G244:G245"/>
    <mergeCell ref="Q244:R244"/>
    <mergeCell ref="S244:T244"/>
    <mergeCell ref="AE244:AF244"/>
    <mergeCell ref="AG241:AI241"/>
    <mergeCell ref="AK241:AK242"/>
    <mergeCell ref="AM241:AN241"/>
    <mergeCell ref="I242:X242"/>
    <mergeCell ref="Y242:AB242"/>
    <mergeCell ref="AE242:AI242"/>
    <mergeCell ref="AL242:AM242"/>
    <mergeCell ref="A241:C242"/>
    <mergeCell ref="D241:F242"/>
    <mergeCell ref="G241:G242"/>
    <mergeCell ref="Q241:R241"/>
    <mergeCell ref="S241:T241"/>
    <mergeCell ref="AE241:AF241"/>
    <mergeCell ref="AG250:AI250"/>
    <mergeCell ref="AK250:AK251"/>
    <mergeCell ref="AM250:AN250"/>
    <mergeCell ref="I251:X251"/>
    <mergeCell ref="Y251:AB251"/>
    <mergeCell ref="AE251:AI251"/>
    <mergeCell ref="AL251:AM251"/>
    <mergeCell ref="A250:C251"/>
    <mergeCell ref="D250:F251"/>
    <mergeCell ref="G250:G251"/>
    <mergeCell ref="Q250:R250"/>
    <mergeCell ref="S250:T250"/>
    <mergeCell ref="AE250:AF250"/>
    <mergeCell ref="AG247:AI247"/>
    <mergeCell ref="AK247:AK248"/>
    <mergeCell ref="AM247:AN247"/>
    <mergeCell ref="I248:X248"/>
    <mergeCell ref="Y248:AB248"/>
    <mergeCell ref="AE248:AI248"/>
    <mergeCell ref="AL248:AM248"/>
    <mergeCell ref="A247:C248"/>
    <mergeCell ref="D247:F248"/>
    <mergeCell ref="G247:G248"/>
    <mergeCell ref="Q247:R247"/>
    <mergeCell ref="S247:T247"/>
    <mergeCell ref="AE247:AF247"/>
    <mergeCell ref="AG256:AI256"/>
    <mergeCell ref="AK256:AK257"/>
    <mergeCell ref="AM256:AN256"/>
    <mergeCell ref="I257:X257"/>
    <mergeCell ref="Y257:AB257"/>
    <mergeCell ref="AE257:AI257"/>
    <mergeCell ref="AL257:AM257"/>
    <mergeCell ref="A256:C257"/>
    <mergeCell ref="D256:F257"/>
    <mergeCell ref="G256:G257"/>
    <mergeCell ref="Q256:R256"/>
    <mergeCell ref="S256:T256"/>
    <mergeCell ref="AE256:AF256"/>
    <mergeCell ref="AG253:AI253"/>
    <mergeCell ref="AK253:AK254"/>
    <mergeCell ref="AM253:AN253"/>
    <mergeCell ref="I254:X254"/>
    <mergeCell ref="Y254:AB254"/>
    <mergeCell ref="AE254:AI254"/>
    <mergeCell ref="AL254:AM254"/>
    <mergeCell ref="A253:C254"/>
    <mergeCell ref="D253:F254"/>
    <mergeCell ref="G253:G254"/>
    <mergeCell ref="Q253:R253"/>
    <mergeCell ref="S253:T253"/>
    <mergeCell ref="AE253:AF253"/>
    <mergeCell ref="AG262:AI262"/>
    <mergeCell ref="AK262:AK263"/>
    <mergeCell ref="AM262:AN262"/>
    <mergeCell ref="I263:X263"/>
    <mergeCell ref="Y263:AB263"/>
    <mergeCell ref="AE263:AI263"/>
    <mergeCell ref="AL263:AM263"/>
    <mergeCell ref="A262:C263"/>
    <mergeCell ref="D262:F263"/>
    <mergeCell ref="G262:G263"/>
    <mergeCell ref="Q262:R262"/>
    <mergeCell ref="S262:T262"/>
    <mergeCell ref="AE262:AF262"/>
    <mergeCell ref="AG259:AI259"/>
    <mergeCell ref="AK259:AK260"/>
    <mergeCell ref="AM259:AN259"/>
    <mergeCell ref="I260:X260"/>
    <mergeCell ref="Y260:AB260"/>
    <mergeCell ref="AE260:AI260"/>
    <mergeCell ref="AL260:AM260"/>
    <mergeCell ref="A259:C260"/>
    <mergeCell ref="D259:F260"/>
    <mergeCell ref="G259:G260"/>
    <mergeCell ref="Q259:R259"/>
    <mergeCell ref="S259:T259"/>
    <mergeCell ref="AE259:AF259"/>
    <mergeCell ref="R268:S268"/>
    <mergeCell ref="Z268:AM268"/>
    <mergeCell ref="A269:C272"/>
    <mergeCell ref="D269:F272"/>
    <mergeCell ref="G269:G272"/>
    <mergeCell ref="H269:H272"/>
    <mergeCell ref="I269:J272"/>
    <mergeCell ref="K269:K272"/>
    <mergeCell ref="L269:T269"/>
    <mergeCell ref="U269:AI269"/>
    <mergeCell ref="AG265:AI265"/>
    <mergeCell ref="AK265:AK266"/>
    <mergeCell ref="AM265:AN265"/>
    <mergeCell ref="I266:X266"/>
    <mergeCell ref="Y266:AB266"/>
    <mergeCell ref="AE266:AI266"/>
    <mergeCell ref="AL266:AM266"/>
    <mergeCell ref="A265:C266"/>
    <mergeCell ref="D265:F266"/>
    <mergeCell ref="G265:G266"/>
    <mergeCell ref="Q265:R265"/>
    <mergeCell ref="S265:T265"/>
    <mergeCell ref="AE265:AF265"/>
    <mergeCell ref="AC270:AI271"/>
    <mergeCell ref="U271:U272"/>
    <mergeCell ref="V271:V272"/>
    <mergeCell ref="W271:W272"/>
    <mergeCell ref="X271:X272"/>
    <mergeCell ref="Y271:Y272"/>
    <mergeCell ref="AA272:AB272"/>
    <mergeCell ref="AE272:AI272"/>
    <mergeCell ref="AJ269:AK271"/>
    <mergeCell ref="AL269:AM272"/>
    <mergeCell ref="L270:L272"/>
    <mergeCell ref="M270:N272"/>
    <mergeCell ref="O270:P271"/>
    <mergeCell ref="Q270:R272"/>
    <mergeCell ref="S270:S272"/>
    <mergeCell ref="T270:T272"/>
    <mergeCell ref="U270:Y270"/>
    <mergeCell ref="Z270:AB271"/>
    <mergeCell ref="AM275:AN275"/>
    <mergeCell ref="I276:X276"/>
    <mergeCell ref="Y276:AB276"/>
    <mergeCell ref="AE276:AI276"/>
    <mergeCell ref="AL276:AM276"/>
    <mergeCell ref="A278:C279"/>
    <mergeCell ref="D278:F279"/>
    <mergeCell ref="G278:G279"/>
    <mergeCell ref="Q278:R278"/>
    <mergeCell ref="S278:T278"/>
    <mergeCell ref="AE273:AI273"/>
    <mergeCell ref="AL273:AM273"/>
    <mergeCell ref="A275:C276"/>
    <mergeCell ref="D275:F276"/>
    <mergeCell ref="G275:G276"/>
    <mergeCell ref="Q275:R275"/>
    <mergeCell ref="S275:T275"/>
    <mergeCell ref="AE275:AF275"/>
    <mergeCell ref="AG275:AI275"/>
    <mergeCell ref="AK275:AK276"/>
    <mergeCell ref="A273:C273"/>
    <mergeCell ref="D273:F273"/>
    <mergeCell ref="I273:J273"/>
    <mergeCell ref="Q273:R273"/>
    <mergeCell ref="S273:T273"/>
    <mergeCell ref="AA273:AB273"/>
    <mergeCell ref="AG281:AI281"/>
    <mergeCell ref="AK281:AK282"/>
    <mergeCell ref="AM281:AN281"/>
    <mergeCell ref="I282:X282"/>
    <mergeCell ref="Y282:AB282"/>
    <mergeCell ref="AE282:AI282"/>
    <mergeCell ref="AL282:AM282"/>
    <mergeCell ref="A281:C282"/>
    <mergeCell ref="D281:F282"/>
    <mergeCell ref="G281:G282"/>
    <mergeCell ref="Q281:R281"/>
    <mergeCell ref="S281:T281"/>
    <mergeCell ref="AE281:AF281"/>
    <mergeCell ref="AE278:AF278"/>
    <mergeCell ref="AG278:AI278"/>
    <mergeCell ref="AK278:AK279"/>
    <mergeCell ref="AM278:AN278"/>
    <mergeCell ref="I279:X279"/>
    <mergeCell ref="Y279:AB279"/>
    <mergeCell ref="AE279:AI279"/>
    <mergeCell ref="AL279:AM279"/>
    <mergeCell ref="AG287:AI287"/>
    <mergeCell ref="AK287:AK288"/>
    <mergeCell ref="AM287:AN287"/>
    <mergeCell ref="I288:X288"/>
    <mergeCell ref="Y288:AB288"/>
    <mergeCell ref="AE288:AI288"/>
    <mergeCell ref="AL288:AM288"/>
    <mergeCell ref="A287:C288"/>
    <mergeCell ref="D287:F288"/>
    <mergeCell ref="G287:G288"/>
    <mergeCell ref="Q287:R287"/>
    <mergeCell ref="S287:T287"/>
    <mergeCell ref="AE287:AF287"/>
    <mergeCell ref="AK284:AK285"/>
    <mergeCell ref="AM284:AN284"/>
    <mergeCell ref="I285:X285"/>
    <mergeCell ref="Y285:AB285"/>
    <mergeCell ref="AE285:AI285"/>
    <mergeCell ref="AL285:AM285"/>
    <mergeCell ref="A284:C285"/>
    <mergeCell ref="D284:F285"/>
    <mergeCell ref="G284:G285"/>
    <mergeCell ref="Q284:R284"/>
    <mergeCell ref="S284:T284"/>
    <mergeCell ref="AE284:AH284"/>
    <mergeCell ref="AG293:AI293"/>
    <mergeCell ref="AK293:AK294"/>
    <mergeCell ref="AM293:AN293"/>
    <mergeCell ref="I294:X294"/>
    <mergeCell ref="Y294:AB294"/>
    <mergeCell ref="AE294:AI294"/>
    <mergeCell ref="AL294:AM294"/>
    <mergeCell ref="A293:C294"/>
    <mergeCell ref="D293:F294"/>
    <mergeCell ref="G293:G294"/>
    <mergeCell ref="Q293:R293"/>
    <mergeCell ref="S293:T293"/>
    <mergeCell ref="AE293:AF293"/>
    <mergeCell ref="AG290:AI290"/>
    <mergeCell ref="AK290:AK291"/>
    <mergeCell ref="AM290:AN290"/>
    <mergeCell ref="I291:X291"/>
    <mergeCell ref="Y291:AB291"/>
    <mergeCell ref="AE291:AI291"/>
    <mergeCell ref="AL291:AM291"/>
    <mergeCell ref="A290:C291"/>
    <mergeCell ref="D290:F291"/>
    <mergeCell ref="G290:G291"/>
    <mergeCell ref="Q290:R290"/>
    <mergeCell ref="S290:T290"/>
    <mergeCell ref="AE290:AF290"/>
    <mergeCell ref="AG297:AI297"/>
    <mergeCell ref="AK297:AK298"/>
    <mergeCell ref="AM297:AN297"/>
    <mergeCell ref="I298:X298"/>
    <mergeCell ref="Y298:AB298"/>
    <mergeCell ref="AE298:AI298"/>
    <mergeCell ref="AL298:AM298"/>
    <mergeCell ref="A297:C298"/>
    <mergeCell ref="D297:F298"/>
    <mergeCell ref="G297:G298"/>
    <mergeCell ref="Q297:R297"/>
    <mergeCell ref="S297:T297"/>
    <mergeCell ref="AE297:AF297"/>
    <mergeCell ref="U295:W295"/>
    <mergeCell ref="X295:Y295"/>
    <mergeCell ref="Z295:AB295"/>
    <mergeCell ref="AC295:AI295"/>
    <mergeCell ref="AJ295:AK295"/>
    <mergeCell ref="AL295:AM295"/>
    <mergeCell ref="A295:H295"/>
    <mergeCell ref="I295:J295"/>
    <mergeCell ref="M295:N295"/>
    <mergeCell ref="O295:P295"/>
    <mergeCell ref="Q295:R295"/>
    <mergeCell ref="S295:T295"/>
    <mergeCell ref="AH303:AI303"/>
    <mergeCell ref="AK303:AK304"/>
    <mergeCell ref="AM303:AN303"/>
    <mergeCell ref="I304:X304"/>
    <mergeCell ref="Y304:AB304"/>
    <mergeCell ref="AE304:AI304"/>
    <mergeCell ref="AL304:AM304"/>
    <mergeCell ref="A303:C304"/>
    <mergeCell ref="D303:F304"/>
    <mergeCell ref="G303:G304"/>
    <mergeCell ref="Q303:R303"/>
    <mergeCell ref="S303:T303"/>
    <mergeCell ref="AE303:AG303"/>
    <mergeCell ref="AK300:AK301"/>
    <mergeCell ref="AM300:AN300"/>
    <mergeCell ref="I301:X301"/>
    <mergeCell ref="Y301:AB301"/>
    <mergeCell ref="AE301:AI301"/>
    <mergeCell ref="AL301:AM301"/>
    <mergeCell ref="A300:C301"/>
    <mergeCell ref="D300:F301"/>
    <mergeCell ref="G300:G301"/>
    <mergeCell ref="Q300:R300"/>
    <mergeCell ref="S300:T300"/>
    <mergeCell ref="AE300:AH300"/>
    <mergeCell ref="AK309:AK310"/>
    <mergeCell ref="AM309:AN309"/>
    <mergeCell ref="I310:X310"/>
    <mergeCell ref="Y310:AB310"/>
    <mergeCell ref="AE310:AI310"/>
    <mergeCell ref="AL310:AM310"/>
    <mergeCell ref="A309:C310"/>
    <mergeCell ref="D309:F310"/>
    <mergeCell ref="G309:G310"/>
    <mergeCell ref="Q309:R309"/>
    <mergeCell ref="S309:T309"/>
    <mergeCell ref="AE309:AH309"/>
    <mergeCell ref="AG306:AI306"/>
    <mergeCell ref="AK306:AK307"/>
    <mergeCell ref="AM306:AN306"/>
    <mergeCell ref="I307:X307"/>
    <mergeCell ref="Y307:AB307"/>
    <mergeCell ref="AE307:AI307"/>
    <mergeCell ref="AL307:AM307"/>
    <mergeCell ref="A306:C307"/>
    <mergeCell ref="D306:F307"/>
    <mergeCell ref="G306:G307"/>
    <mergeCell ref="Q306:R306"/>
    <mergeCell ref="S306:T306"/>
    <mergeCell ref="AE306:AF306"/>
    <mergeCell ref="U314:W314"/>
    <mergeCell ref="X314:Y314"/>
    <mergeCell ref="Z314:AB314"/>
    <mergeCell ref="AC314:AI314"/>
    <mergeCell ref="AJ314:AK314"/>
    <mergeCell ref="AL314:AM314"/>
    <mergeCell ref="A314:H314"/>
    <mergeCell ref="I314:J314"/>
    <mergeCell ref="M314:N314"/>
    <mergeCell ref="O314:P314"/>
    <mergeCell ref="Q314:R314"/>
    <mergeCell ref="S314:T314"/>
    <mergeCell ref="AG312:AI312"/>
    <mergeCell ref="AK312:AK313"/>
    <mergeCell ref="AM312:AN312"/>
    <mergeCell ref="I313:X313"/>
    <mergeCell ref="Y313:AB313"/>
    <mergeCell ref="AE313:AI313"/>
    <mergeCell ref="AL313:AM313"/>
    <mergeCell ref="A312:C313"/>
    <mergeCell ref="D312:F313"/>
    <mergeCell ref="G312:G313"/>
    <mergeCell ref="Q312:R312"/>
    <mergeCell ref="S312:T312"/>
    <mergeCell ref="AE312:AF312"/>
    <mergeCell ref="AN321:AN322"/>
    <mergeCell ref="AL318:AM318"/>
    <mergeCell ref="A320:C322"/>
    <mergeCell ref="D320:F322"/>
    <mergeCell ref="G320:G322"/>
    <mergeCell ref="Q320:R320"/>
    <mergeCell ref="S320:T320"/>
    <mergeCell ref="AE320:AH320"/>
    <mergeCell ref="AK320:AK322"/>
    <mergeCell ref="AM320:AN320"/>
    <mergeCell ref="I321:X321"/>
    <mergeCell ref="AG316:AI316"/>
    <mergeCell ref="AK316:AK318"/>
    <mergeCell ref="AM316:AN316"/>
    <mergeCell ref="I317:X317"/>
    <mergeCell ref="Y317:AB318"/>
    <mergeCell ref="AC317:AC318"/>
    <mergeCell ref="AD317:AD318"/>
    <mergeCell ref="AE317:AI318"/>
    <mergeCell ref="AL317:AM317"/>
    <mergeCell ref="AN317:AN318"/>
    <mergeCell ref="A316:C318"/>
    <mergeCell ref="D316:F318"/>
    <mergeCell ref="G316:G318"/>
    <mergeCell ref="Q316:R316"/>
    <mergeCell ref="S316:T316"/>
    <mergeCell ref="AE316:AF316"/>
    <mergeCell ref="H318:X318"/>
    <mergeCell ref="L325:T325"/>
    <mergeCell ref="U325:AI325"/>
    <mergeCell ref="AJ325:AK327"/>
    <mergeCell ref="AL325:AM328"/>
    <mergeCell ref="L326:L328"/>
    <mergeCell ref="M326:N328"/>
    <mergeCell ref="O326:P327"/>
    <mergeCell ref="Q326:R328"/>
    <mergeCell ref="S326:S328"/>
    <mergeCell ref="T326:T328"/>
    <mergeCell ref="H322:X322"/>
    <mergeCell ref="AL322:AM322"/>
    <mergeCell ref="R324:S324"/>
    <mergeCell ref="Z324:AM324"/>
    <mergeCell ref="A325:C328"/>
    <mergeCell ref="D325:F328"/>
    <mergeCell ref="G325:G328"/>
    <mergeCell ref="H325:H328"/>
    <mergeCell ref="I325:J328"/>
    <mergeCell ref="K325:K328"/>
    <mergeCell ref="Y321:AB322"/>
    <mergeCell ref="AC321:AC322"/>
    <mergeCell ref="AD321:AD322"/>
    <mergeCell ref="AE321:AI322"/>
    <mergeCell ref="AL321:AM321"/>
    <mergeCell ref="AE329:AI329"/>
    <mergeCell ref="AL329:AM329"/>
    <mergeCell ref="A331:C333"/>
    <mergeCell ref="D331:F333"/>
    <mergeCell ref="G331:G333"/>
    <mergeCell ref="Q331:R331"/>
    <mergeCell ref="S331:T331"/>
    <mergeCell ref="AE331:AH331"/>
    <mergeCell ref="AK331:AK333"/>
    <mergeCell ref="AM331:AN331"/>
    <mergeCell ref="A329:C329"/>
    <mergeCell ref="D329:F329"/>
    <mergeCell ref="I329:J329"/>
    <mergeCell ref="Q329:R329"/>
    <mergeCell ref="S329:T329"/>
    <mergeCell ref="AA329:AB329"/>
    <mergeCell ref="U326:Y326"/>
    <mergeCell ref="Z326:AB327"/>
    <mergeCell ref="AC326:AI327"/>
    <mergeCell ref="U327:U328"/>
    <mergeCell ref="V327:V328"/>
    <mergeCell ref="W327:W328"/>
    <mergeCell ref="X327:X328"/>
    <mergeCell ref="Y327:Y328"/>
    <mergeCell ref="AA328:AB328"/>
    <mergeCell ref="AE328:AI328"/>
    <mergeCell ref="X334:Y334"/>
    <mergeCell ref="Z334:AB334"/>
    <mergeCell ref="AC334:AI334"/>
    <mergeCell ref="AJ334:AK334"/>
    <mergeCell ref="AL334:AM334"/>
    <mergeCell ref="A336:H336"/>
    <mergeCell ref="I336:J336"/>
    <mergeCell ref="M336:N336"/>
    <mergeCell ref="O336:P336"/>
    <mergeCell ref="Q336:R336"/>
    <mergeCell ref="AN332:AN333"/>
    <mergeCell ref="H333:X333"/>
    <mergeCell ref="AL333:AM333"/>
    <mergeCell ref="A334:H334"/>
    <mergeCell ref="I334:J334"/>
    <mergeCell ref="M334:N334"/>
    <mergeCell ref="O334:P334"/>
    <mergeCell ref="Q334:R334"/>
    <mergeCell ref="S334:T334"/>
    <mergeCell ref="U334:W334"/>
    <mergeCell ref="I332:X332"/>
    <mergeCell ref="Y332:AB333"/>
    <mergeCell ref="AC332:AC333"/>
    <mergeCell ref="AD332:AD333"/>
    <mergeCell ref="AE332:AI333"/>
    <mergeCell ref="AL332:AM332"/>
    <mergeCell ref="AE339:AK340"/>
    <mergeCell ref="A341:AM341"/>
    <mergeCell ref="E342:AM342"/>
    <mergeCell ref="A344:C345"/>
    <mergeCell ref="D344:F345"/>
    <mergeCell ref="G344:G345"/>
    <mergeCell ref="Q344:R344"/>
    <mergeCell ref="S344:T344"/>
    <mergeCell ref="AE344:AF344"/>
    <mergeCell ref="AG344:AI344"/>
    <mergeCell ref="AL336:AM336"/>
    <mergeCell ref="S337:W337"/>
    <mergeCell ref="X337:Y337"/>
    <mergeCell ref="U338:W338"/>
    <mergeCell ref="X338:Y338"/>
    <mergeCell ref="AC338:AK338"/>
    <mergeCell ref="AL338:AM340"/>
    <mergeCell ref="U339:W339"/>
    <mergeCell ref="X339:Y339"/>
    <mergeCell ref="AC339:AD340"/>
    <mergeCell ref="S336:T336"/>
    <mergeCell ref="U336:W336"/>
    <mergeCell ref="X336:Y336"/>
    <mergeCell ref="Z336:AB336"/>
    <mergeCell ref="AC336:AI336"/>
    <mergeCell ref="AJ336:AK336"/>
    <mergeCell ref="AG347:AI347"/>
    <mergeCell ref="AK347:AK348"/>
    <mergeCell ref="AM347:AN347"/>
    <mergeCell ref="I348:X348"/>
    <mergeCell ref="Y348:AB348"/>
    <mergeCell ref="AE348:AI348"/>
    <mergeCell ref="AL348:AM348"/>
    <mergeCell ref="A347:C348"/>
    <mergeCell ref="D347:F348"/>
    <mergeCell ref="G347:G348"/>
    <mergeCell ref="Q347:R347"/>
    <mergeCell ref="S347:T347"/>
    <mergeCell ref="AE347:AF347"/>
    <mergeCell ref="AK344:AK345"/>
    <mergeCell ref="AM344:AN344"/>
    <mergeCell ref="I345:X345"/>
    <mergeCell ref="Y345:AB345"/>
    <mergeCell ref="AE345:AI345"/>
    <mergeCell ref="AL345:AM345"/>
    <mergeCell ref="AH353:AI353"/>
    <mergeCell ref="AK353:AK354"/>
    <mergeCell ref="AM353:AN353"/>
    <mergeCell ref="I354:X354"/>
    <mergeCell ref="Y354:AB354"/>
    <mergeCell ref="AE354:AI354"/>
    <mergeCell ref="AL354:AM354"/>
    <mergeCell ref="A353:C354"/>
    <mergeCell ref="D353:F354"/>
    <mergeCell ref="G353:G354"/>
    <mergeCell ref="Q353:R353"/>
    <mergeCell ref="S353:T353"/>
    <mergeCell ref="AE353:AG353"/>
    <mergeCell ref="AG350:AI350"/>
    <mergeCell ref="AK350:AK351"/>
    <mergeCell ref="AM350:AN350"/>
    <mergeCell ref="I351:X351"/>
    <mergeCell ref="Y351:AB351"/>
    <mergeCell ref="AE351:AI351"/>
    <mergeCell ref="AL351:AM351"/>
    <mergeCell ref="A350:C351"/>
    <mergeCell ref="D350:F351"/>
    <mergeCell ref="G350:G351"/>
    <mergeCell ref="Q350:R350"/>
    <mergeCell ref="S350:T350"/>
    <mergeCell ref="AE350:AF350"/>
    <mergeCell ref="AG359:AI359"/>
    <mergeCell ref="AK359:AK360"/>
    <mergeCell ref="AM359:AN359"/>
    <mergeCell ref="I360:X360"/>
    <mergeCell ref="Y360:AB360"/>
    <mergeCell ref="AE360:AI360"/>
    <mergeCell ref="AL360:AM360"/>
    <mergeCell ref="A359:C360"/>
    <mergeCell ref="D359:F360"/>
    <mergeCell ref="G359:G360"/>
    <mergeCell ref="Q359:R359"/>
    <mergeCell ref="S359:T359"/>
    <mergeCell ref="AE359:AF359"/>
    <mergeCell ref="AG356:AI356"/>
    <mergeCell ref="AK356:AK357"/>
    <mergeCell ref="AM356:AN356"/>
    <mergeCell ref="I357:X357"/>
    <mergeCell ref="Y357:AB357"/>
    <mergeCell ref="AE357:AI357"/>
    <mergeCell ref="AL357:AM357"/>
    <mergeCell ref="A356:C357"/>
    <mergeCell ref="D356:F357"/>
    <mergeCell ref="G356:G357"/>
    <mergeCell ref="Q356:R356"/>
    <mergeCell ref="S356:T356"/>
    <mergeCell ref="AE356:AF356"/>
    <mergeCell ref="AG365:AI365"/>
    <mergeCell ref="AK365:AK366"/>
    <mergeCell ref="AM365:AN365"/>
    <mergeCell ref="I366:X366"/>
    <mergeCell ref="Y366:AB366"/>
    <mergeCell ref="AE366:AI366"/>
    <mergeCell ref="AL366:AM366"/>
    <mergeCell ref="A365:C366"/>
    <mergeCell ref="D365:F366"/>
    <mergeCell ref="G365:G366"/>
    <mergeCell ref="Q365:R365"/>
    <mergeCell ref="S365:T365"/>
    <mergeCell ref="AE365:AF365"/>
    <mergeCell ref="AG362:AI362"/>
    <mergeCell ref="AK362:AK363"/>
    <mergeCell ref="AM362:AN362"/>
    <mergeCell ref="I363:X363"/>
    <mergeCell ref="Y363:AB363"/>
    <mergeCell ref="AE363:AI363"/>
    <mergeCell ref="AL363:AM363"/>
    <mergeCell ref="A362:C363"/>
    <mergeCell ref="D362:F363"/>
    <mergeCell ref="G362:G363"/>
    <mergeCell ref="Q362:R362"/>
    <mergeCell ref="S362:T362"/>
    <mergeCell ref="AE362:AF362"/>
    <mergeCell ref="AG371:AI371"/>
    <mergeCell ref="AK371:AK372"/>
    <mergeCell ref="AM371:AN371"/>
    <mergeCell ref="I372:X372"/>
    <mergeCell ref="Y372:AB372"/>
    <mergeCell ref="AE372:AI372"/>
    <mergeCell ref="AL372:AM372"/>
    <mergeCell ref="A371:C372"/>
    <mergeCell ref="D371:F372"/>
    <mergeCell ref="G371:G372"/>
    <mergeCell ref="Q371:R371"/>
    <mergeCell ref="S371:T371"/>
    <mergeCell ref="AE371:AF371"/>
    <mergeCell ref="AK368:AK369"/>
    <mergeCell ref="AM368:AN368"/>
    <mergeCell ref="I369:X369"/>
    <mergeCell ref="Y369:AB369"/>
    <mergeCell ref="AE369:AI369"/>
    <mergeCell ref="AL369:AM369"/>
    <mergeCell ref="A368:C369"/>
    <mergeCell ref="D368:F369"/>
    <mergeCell ref="G368:G369"/>
    <mergeCell ref="Q368:R368"/>
    <mergeCell ref="S368:T368"/>
    <mergeCell ref="AE368:AH368"/>
    <mergeCell ref="U379:Y379"/>
    <mergeCell ref="Z379:AB380"/>
    <mergeCell ref="R377:S377"/>
    <mergeCell ref="Z377:AM377"/>
    <mergeCell ref="A378:C381"/>
    <mergeCell ref="D378:F381"/>
    <mergeCell ref="G378:G381"/>
    <mergeCell ref="H378:H381"/>
    <mergeCell ref="I378:J381"/>
    <mergeCell ref="K378:K381"/>
    <mergeCell ref="L378:T378"/>
    <mergeCell ref="U378:AI378"/>
    <mergeCell ref="AH374:AI374"/>
    <mergeCell ref="AK374:AK375"/>
    <mergeCell ref="AM374:AN374"/>
    <mergeCell ref="I375:X375"/>
    <mergeCell ref="Y375:AB375"/>
    <mergeCell ref="AE375:AI375"/>
    <mergeCell ref="AL375:AM375"/>
    <mergeCell ref="A374:C375"/>
    <mergeCell ref="D374:F375"/>
    <mergeCell ref="G374:G375"/>
    <mergeCell ref="Q374:R374"/>
    <mergeCell ref="S374:T374"/>
    <mergeCell ref="AE374:AG374"/>
    <mergeCell ref="AE382:AI382"/>
    <mergeCell ref="AL382:AM382"/>
    <mergeCell ref="A384:C385"/>
    <mergeCell ref="D384:F385"/>
    <mergeCell ref="G384:G385"/>
    <mergeCell ref="Q384:R384"/>
    <mergeCell ref="S384:T384"/>
    <mergeCell ref="AE384:AF384"/>
    <mergeCell ref="AG384:AI384"/>
    <mergeCell ref="AK384:AK385"/>
    <mergeCell ref="A382:C382"/>
    <mergeCell ref="D382:F382"/>
    <mergeCell ref="I382:J382"/>
    <mergeCell ref="Q382:R382"/>
    <mergeCell ref="S382:T382"/>
    <mergeCell ref="AA382:AB382"/>
    <mergeCell ref="AC379:AI380"/>
    <mergeCell ref="U380:U381"/>
    <mergeCell ref="V380:V381"/>
    <mergeCell ref="W380:W381"/>
    <mergeCell ref="X380:X381"/>
    <mergeCell ref="Y380:Y381"/>
    <mergeCell ref="AA381:AB381"/>
    <mergeCell ref="AE381:AI381"/>
    <mergeCell ref="AJ378:AK380"/>
    <mergeCell ref="AL378:AM381"/>
    <mergeCell ref="L379:L381"/>
    <mergeCell ref="M379:N381"/>
    <mergeCell ref="O379:P380"/>
    <mergeCell ref="Q379:R381"/>
    <mergeCell ref="S379:S381"/>
    <mergeCell ref="T379:T381"/>
    <mergeCell ref="AE387:AF387"/>
    <mergeCell ref="AG387:AI387"/>
    <mergeCell ref="AK387:AK388"/>
    <mergeCell ref="AM387:AN387"/>
    <mergeCell ref="I388:X388"/>
    <mergeCell ref="Y388:AB388"/>
    <mergeCell ref="AE388:AI388"/>
    <mergeCell ref="AL388:AM388"/>
    <mergeCell ref="AM384:AN384"/>
    <mergeCell ref="I385:X385"/>
    <mergeCell ref="Y385:AB385"/>
    <mergeCell ref="AE385:AI385"/>
    <mergeCell ref="AL385:AM385"/>
    <mergeCell ref="A387:C388"/>
    <mergeCell ref="D387:F388"/>
    <mergeCell ref="G387:G388"/>
    <mergeCell ref="Q387:R387"/>
    <mergeCell ref="S387:T387"/>
    <mergeCell ref="AG391:AI391"/>
    <mergeCell ref="AK391:AK392"/>
    <mergeCell ref="AM391:AN391"/>
    <mergeCell ref="I392:X392"/>
    <mergeCell ref="Y392:AB392"/>
    <mergeCell ref="AE392:AI392"/>
    <mergeCell ref="AL392:AM392"/>
    <mergeCell ref="A391:C392"/>
    <mergeCell ref="D391:F392"/>
    <mergeCell ref="G391:G392"/>
    <mergeCell ref="Q391:R391"/>
    <mergeCell ref="S391:T391"/>
    <mergeCell ref="AE391:AF391"/>
    <mergeCell ref="U389:W389"/>
    <mergeCell ref="X389:Y389"/>
    <mergeCell ref="Z389:AB389"/>
    <mergeCell ref="AC389:AI389"/>
    <mergeCell ref="AJ389:AK389"/>
    <mergeCell ref="AL389:AM389"/>
    <mergeCell ref="A389:H389"/>
    <mergeCell ref="I389:J389"/>
    <mergeCell ref="M389:N389"/>
    <mergeCell ref="O389:P389"/>
    <mergeCell ref="Q389:R389"/>
    <mergeCell ref="S389:T389"/>
    <mergeCell ref="AG397:AI397"/>
    <mergeCell ref="AK397:AK398"/>
    <mergeCell ref="AM397:AN397"/>
    <mergeCell ref="I398:X398"/>
    <mergeCell ref="Y398:AB398"/>
    <mergeCell ref="AE398:AI398"/>
    <mergeCell ref="AL398:AM398"/>
    <mergeCell ref="A397:C398"/>
    <mergeCell ref="D397:F398"/>
    <mergeCell ref="G397:G398"/>
    <mergeCell ref="Q397:R397"/>
    <mergeCell ref="S397:T397"/>
    <mergeCell ref="AE397:AF397"/>
    <mergeCell ref="AG394:AI394"/>
    <mergeCell ref="AK394:AK395"/>
    <mergeCell ref="AM394:AN394"/>
    <mergeCell ref="I395:X395"/>
    <mergeCell ref="Y395:AB395"/>
    <mergeCell ref="AE395:AI395"/>
    <mergeCell ref="AL395:AM395"/>
    <mergeCell ref="A394:C395"/>
    <mergeCell ref="D394:F395"/>
    <mergeCell ref="G394:G395"/>
    <mergeCell ref="Q394:R394"/>
    <mergeCell ref="S394:T394"/>
    <mergeCell ref="AE394:AF394"/>
    <mergeCell ref="AG403:AI403"/>
    <mergeCell ref="AK403:AK404"/>
    <mergeCell ref="AM403:AN403"/>
    <mergeCell ref="I404:X404"/>
    <mergeCell ref="Y404:AB404"/>
    <mergeCell ref="AE404:AI404"/>
    <mergeCell ref="AL404:AM404"/>
    <mergeCell ref="A403:C404"/>
    <mergeCell ref="D403:F404"/>
    <mergeCell ref="G403:G404"/>
    <mergeCell ref="Q403:R403"/>
    <mergeCell ref="S403:T403"/>
    <mergeCell ref="AE403:AF403"/>
    <mergeCell ref="AG400:AI400"/>
    <mergeCell ref="AK400:AK401"/>
    <mergeCell ref="AM400:AN400"/>
    <mergeCell ref="I401:X401"/>
    <mergeCell ref="Y401:AB401"/>
    <mergeCell ref="AE401:AI401"/>
    <mergeCell ref="AL401:AM401"/>
    <mergeCell ref="A400:C401"/>
    <mergeCell ref="D400:F401"/>
    <mergeCell ref="G400:G401"/>
    <mergeCell ref="Q400:R400"/>
    <mergeCell ref="S400:T400"/>
    <mergeCell ref="AE400:AF400"/>
    <mergeCell ref="AG409:AI409"/>
    <mergeCell ref="AK409:AK410"/>
    <mergeCell ref="AM409:AN409"/>
    <mergeCell ref="I410:X410"/>
    <mergeCell ref="Y410:AB410"/>
    <mergeCell ref="AE410:AI410"/>
    <mergeCell ref="AL410:AM410"/>
    <mergeCell ref="A409:C410"/>
    <mergeCell ref="D409:F410"/>
    <mergeCell ref="G409:G410"/>
    <mergeCell ref="Q409:R409"/>
    <mergeCell ref="S409:T409"/>
    <mergeCell ref="AE409:AF409"/>
    <mergeCell ref="AG406:AI406"/>
    <mergeCell ref="AK406:AK407"/>
    <mergeCell ref="AM406:AN406"/>
    <mergeCell ref="I407:X407"/>
    <mergeCell ref="Y407:AB407"/>
    <mergeCell ref="AE407:AI407"/>
    <mergeCell ref="AL407:AM407"/>
    <mergeCell ref="A406:C407"/>
    <mergeCell ref="D406:F407"/>
    <mergeCell ref="G406:G407"/>
    <mergeCell ref="Q406:R406"/>
    <mergeCell ref="S406:T406"/>
    <mergeCell ref="AE406:AF406"/>
    <mergeCell ref="AG415:AI415"/>
    <mergeCell ref="AK415:AK416"/>
    <mergeCell ref="AM415:AN415"/>
    <mergeCell ref="I416:X416"/>
    <mergeCell ref="Y416:AB416"/>
    <mergeCell ref="AE416:AI416"/>
    <mergeCell ref="AL416:AM416"/>
    <mergeCell ref="A415:C416"/>
    <mergeCell ref="D415:F416"/>
    <mergeCell ref="G415:G416"/>
    <mergeCell ref="Q415:R415"/>
    <mergeCell ref="S415:T415"/>
    <mergeCell ref="AE415:AF415"/>
    <mergeCell ref="AG412:AI412"/>
    <mergeCell ref="AK412:AK413"/>
    <mergeCell ref="AM412:AN412"/>
    <mergeCell ref="I413:X413"/>
    <mergeCell ref="Y413:AB413"/>
    <mergeCell ref="AE413:AI413"/>
    <mergeCell ref="AL413:AM413"/>
    <mergeCell ref="A412:C413"/>
    <mergeCell ref="D412:F413"/>
    <mergeCell ref="G412:G413"/>
    <mergeCell ref="Q412:R412"/>
    <mergeCell ref="S412:T412"/>
    <mergeCell ref="AE412:AF412"/>
    <mergeCell ref="AK419:AK420"/>
    <mergeCell ref="AM419:AN419"/>
    <mergeCell ref="I420:X420"/>
    <mergeCell ref="Y420:AB420"/>
    <mergeCell ref="AE420:AI420"/>
    <mergeCell ref="AL420:AM420"/>
    <mergeCell ref="A419:C420"/>
    <mergeCell ref="D419:F420"/>
    <mergeCell ref="G419:G420"/>
    <mergeCell ref="Q419:R419"/>
    <mergeCell ref="S419:T419"/>
    <mergeCell ref="AE419:AH419"/>
    <mergeCell ref="U417:W417"/>
    <mergeCell ref="X417:Y417"/>
    <mergeCell ref="Z417:AB417"/>
    <mergeCell ref="AC417:AI417"/>
    <mergeCell ref="AJ417:AK417"/>
    <mergeCell ref="AL417:AM417"/>
    <mergeCell ref="A417:H417"/>
    <mergeCell ref="I417:J417"/>
    <mergeCell ref="M417:N417"/>
    <mergeCell ref="O417:P417"/>
    <mergeCell ref="Q417:R417"/>
    <mergeCell ref="S417:T417"/>
    <mergeCell ref="U424:W424"/>
    <mergeCell ref="X424:Y424"/>
    <mergeCell ref="Z424:AB424"/>
    <mergeCell ref="AC424:AI424"/>
    <mergeCell ref="AJ424:AK424"/>
    <mergeCell ref="AL424:AM424"/>
    <mergeCell ref="A424:H424"/>
    <mergeCell ref="I424:J424"/>
    <mergeCell ref="M424:N424"/>
    <mergeCell ref="O424:P424"/>
    <mergeCell ref="Q424:R424"/>
    <mergeCell ref="S424:T424"/>
    <mergeCell ref="AG422:AI422"/>
    <mergeCell ref="AK422:AK423"/>
    <mergeCell ref="AM422:AN422"/>
    <mergeCell ref="I423:X423"/>
    <mergeCell ref="Y423:AB423"/>
    <mergeCell ref="AE423:AI423"/>
    <mergeCell ref="AL423:AM423"/>
    <mergeCell ref="A422:C423"/>
    <mergeCell ref="D422:F423"/>
    <mergeCell ref="G422:G423"/>
    <mergeCell ref="Q422:R422"/>
    <mergeCell ref="S422:T422"/>
    <mergeCell ref="AE422:AF422"/>
    <mergeCell ref="AL428:AM428"/>
    <mergeCell ref="A429:H429"/>
    <mergeCell ref="I429:J429"/>
    <mergeCell ref="M429:N429"/>
    <mergeCell ref="O429:P429"/>
    <mergeCell ref="Q429:R429"/>
    <mergeCell ref="S429:T429"/>
    <mergeCell ref="U429:W429"/>
    <mergeCell ref="X429:Y429"/>
    <mergeCell ref="Z429:AB429"/>
    <mergeCell ref="AH426:AI426"/>
    <mergeCell ref="AK426:AK428"/>
    <mergeCell ref="AM426:AN426"/>
    <mergeCell ref="I427:X427"/>
    <mergeCell ref="Y427:AB428"/>
    <mergeCell ref="AC427:AC428"/>
    <mergeCell ref="AD427:AD428"/>
    <mergeCell ref="AE427:AI428"/>
    <mergeCell ref="AL427:AM427"/>
    <mergeCell ref="AN427:AN428"/>
    <mergeCell ref="A426:C428"/>
    <mergeCell ref="D426:F428"/>
    <mergeCell ref="G426:G428"/>
    <mergeCell ref="Q426:R426"/>
    <mergeCell ref="S426:T426"/>
    <mergeCell ref="AE426:AG426"/>
    <mergeCell ref="H428:X428"/>
    <mergeCell ref="L432:T432"/>
    <mergeCell ref="U432:AI432"/>
    <mergeCell ref="AJ432:AK434"/>
    <mergeCell ref="AL432:AM435"/>
    <mergeCell ref="L433:L435"/>
    <mergeCell ref="M433:N435"/>
    <mergeCell ref="O433:P434"/>
    <mergeCell ref="Q433:R435"/>
    <mergeCell ref="S433:S435"/>
    <mergeCell ref="AC429:AI429"/>
    <mergeCell ref="AJ429:AK429"/>
    <mergeCell ref="AL429:AM429"/>
    <mergeCell ref="R431:S431"/>
    <mergeCell ref="Z431:AM431"/>
    <mergeCell ref="A432:C435"/>
    <mergeCell ref="D432:F435"/>
    <mergeCell ref="G432:G435"/>
    <mergeCell ref="H432:H435"/>
    <mergeCell ref="I432:J435"/>
    <mergeCell ref="U437:W437"/>
    <mergeCell ref="X437:Y437"/>
    <mergeCell ref="Z437:AB437"/>
    <mergeCell ref="AC437:AI437"/>
    <mergeCell ref="AJ437:AK437"/>
    <mergeCell ref="AL437:AM437"/>
    <mergeCell ref="AE436:AI436"/>
    <mergeCell ref="T433:T435"/>
    <mergeCell ref="U433:Y433"/>
    <mergeCell ref="AL436:AM436"/>
    <mergeCell ref="A437:H437"/>
    <mergeCell ref="I437:J437"/>
    <mergeCell ref="M437:N437"/>
    <mergeCell ref="O437:P437"/>
    <mergeCell ref="Q437:R437"/>
    <mergeCell ref="S437:T437"/>
    <mergeCell ref="A436:C436"/>
    <mergeCell ref="D436:F436"/>
    <mergeCell ref="I436:J436"/>
    <mergeCell ref="Q436:R436"/>
    <mergeCell ref="S436:T436"/>
    <mergeCell ref="AA436:AB436"/>
    <mergeCell ref="Z433:AB434"/>
    <mergeCell ref="AC433:AI434"/>
    <mergeCell ref="U434:U435"/>
    <mergeCell ref="V434:V435"/>
    <mergeCell ref="W434:W435"/>
    <mergeCell ref="X434:X435"/>
    <mergeCell ref="Y434:Y435"/>
    <mergeCell ref="AA435:AB435"/>
    <mergeCell ref="AE435:AI435"/>
    <mergeCell ref="K432:K435"/>
    <mergeCell ref="A442:AM442"/>
    <mergeCell ref="E443:AM443"/>
    <mergeCell ref="A445:C447"/>
    <mergeCell ref="D445:F447"/>
    <mergeCell ref="G445:G447"/>
    <mergeCell ref="Q445:R445"/>
    <mergeCell ref="S445:T445"/>
    <mergeCell ref="AE445:AF445"/>
    <mergeCell ref="AG445:AI445"/>
    <mergeCell ref="AK445:AK447"/>
    <mergeCell ref="S438:W438"/>
    <mergeCell ref="X438:Y438"/>
    <mergeCell ref="U439:W439"/>
    <mergeCell ref="X439:Y439"/>
    <mergeCell ref="AC439:AK439"/>
    <mergeCell ref="AL439:AM441"/>
    <mergeCell ref="U440:W440"/>
    <mergeCell ref="X440:Y440"/>
    <mergeCell ref="AC440:AD441"/>
    <mergeCell ref="AE440:AK441"/>
    <mergeCell ref="AK449:AK450"/>
    <mergeCell ref="AM449:AN449"/>
    <mergeCell ref="I450:X450"/>
    <mergeCell ref="Y450:AB450"/>
    <mergeCell ref="AE450:AI450"/>
    <mergeCell ref="AL450:AM450"/>
    <mergeCell ref="A449:C450"/>
    <mergeCell ref="D449:F450"/>
    <mergeCell ref="G449:G450"/>
    <mergeCell ref="Q449:R449"/>
    <mergeCell ref="S449:T449"/>
    <mergeCell ref="AE449:AH449"/>
    <mergeCell ref="AM445:AN445"/>
    <mergeCell ref="I446:X447"/>
    <mergeCell ref="Y446:AB447"/>
    <mergeCell ref="AC446:AC447"/>
    <mergeCell ref="AD446:AD447"/>
    <mergeCell ref="AE446:AI447"/>
    <mergeCell ref="AL446:AM446"/>
    <mergeCell ref="AN446:AN447"/>
    <mergeCell ref="AL447:AM447"/>
    <mergeCell ref="AG455:AI455"/>
    <mergeCell ref="AK455:AK456"/>
    <mergeCell ref="AM455:AN455"/>
    <mergeCell ref="I456:X456"/>
    <mergeCell ref="Y456:AB456"/>
    <mergeCell ref="AE456:AI456"/>
    <mergeCell ref="AL456:AM456"/>
    <mergeCell ref="A455:C456"/>
    <mergeCell ref="D455:F456"/>
    <mergeCell ref="G455:G456"/>
    <mergeCell ref="Q455:R455"/>
    <mergeCell ref="S455:T455"/>
    <mergeCell ref="AE455:AF455"/>
    <mergeCell ref="AG452:AI452"/>
    <mergeCell ref="AK452:AK453"/>
    <mergeCell ref="AM452:AN452"/>
    <mergeCell ref="I453:X453"/>
    <mergeCell ref="Y453:AB453"/>
    <mergeCell ref="AE453:AI453"/>
    <mergeCell ref="AL453:AM453"/>
    <mergeCell ref="A452:C453"/>
    <mergeCell ref="D452:F453"/>
    <mergeCell ref="G452:G453"/>
    <mergeCell ref="Q452:R452"/>
    <mergeCell ref="S452:T452"/>
    <mergeCell ref="AE452:AF452"/>
    <mergeCell ref="AG461:AI461"/>
    <mergeCell ref="AK461:AK462"/>
    <mergeCell ref="AM461:AN461"/>
    <mergeCell ref="I462:X462"/>
    <mergeCell ref="Y462:AB462"/>
    <mergeCell ref="AE462:AI462"/>
    <mergeCell ref="AL462:AM462"/>
    <mergeCell ref="A461:C462"/>
    <mergeCell ref="D461:F462"/>
    <mergeCell ref="G461:G462"/>
    <mergeCell ref="Q461:R461"/>
    <mergeCell ref="S461:T461"/>
    <mergeCell ref="AE461:AF461"/>
    <mergeCell ref="AG458:AI458"/>
    <mergeCell ref="AK458:AK459"/>
    <mergeCell ref="AM458:AN458"/>
    <mergeCell ref="I459:X459"/>
    <mergeCell ref="Y459:AB459"/>
    <mergeCell ref="AE459:AI459"/>
    <mergeCell ref="AL459:AM459"/>
    <mergeCell ref="A458:C459"/>
    <mergeCell ref="D458:F459"/>
    <mergeCell ref="G458:G459"/>
    <mergeCell ref="Q458:R458"/>
    <mergeCell ref="S458:T458"/>
    <mergeCell ref="AE458:AF458"/>
    <mergeCell ref="AG467:AI467"/>
    <mergeCell ref="AK467:AK468"/>
    <mergeCell ref="AM467:AN467"/>
    <mergeCell ref="I468:X468"/>
    <mergeCell ref="Y468:AB468"/>
    <mergeCell ref="AE468:AI468"/>
    <mergeCell ref="AL468:AM468"/>
    <mergeCell ref="A467:C468"/>
    <mergeCell ref="D467:F468"/>
    <mergeCell ref="G467:G468"/>
    <mergeCell ref="Q467:R467"/>
    <mergeCell ref="S467:T467"/>
    <mergeCell ref="AE467:AF467"/>
    <mergeCell ref="AG464:AI464"/>
    <mergeCell ref="AK464:AK465"/>
    <mergeCell ref="AM464:AN464"/>
    <mergeCell ref="I465:X465"/>
    <mergeCell ref="Y465:AB465"/>
    <mergeCell ref="AE465:AI465"/>
    <mergeCell ref="AL465:AM465"/>
    <mergeCell ref="A464:C465"/>
    <mergeCell ref="D464:F465"/>
    <mergeCell ref="G464:G465"/>
    <mergeCell ref="Q464:R464"/>
    <mergeCell ref="S464:T464"/>
    <mergeCell ref="AE464:AF464"/>
    <mergeCell ref="AG473:AI473"/>
    <mergeCell ref="AK473:AK474"/>
    <mergeCell ref="AM473:AN473"/>
    <mergeCell ref="I474:X474"/>
    <mergeCell ref="Y474:AB474"/>
    <mergeCell ref="AE474:AI474"/>
    <mergeCell ref="AL474:AM474"/>
    <mergeCell ref="A473:C474"/>
    <mergeCell ref="D473:F474"/>
    <mergeCell ref="G473:G474"/>
    <mergeCell ref="Q473:R473"/>
    <mergeCell ref="S473:T473"/>
    <mergeCell ref="AE473:AF473"/>
    <mergeCell ref="AG470:AI470"/>
    <mergeCell ref="AK470:AK471"/>
    <mergeCell ref="AM470:AN470"/>
    <mergeCell ref="I471:X471"/>
    <mergeCell ref="Y471:AB471"/>
    <mergeCell ref="AE471:AI471"/>
    <mergeCell ref="AL471:AM471"/>
    <mergeCell ref="A470:C471"/>
    <mergeCell ref="D470:F471"/>
    <mergeCell ref="G470:G471"/>
    <mergeCell ref="Q470:R470"/>
    <mergeCell ref="S470:T470"/>
    <mergeCell ref="AE470:AF470"/>
    <mergeCell ref="AG479:AI479"/>
    <mergeCell ref="AK479:AK480"/>
    <mergeCell ref="AM479:AN479"/>
    <mergeCell ref="I480:X480"/>
    <mergeCell ref="Y480:AB480"/>
    <mergeCell ref="AE480:AI480"/>
    <mergeCell ref="AL480:AM480"/>
    <mergeCell ref="A479:C480"/>
    <mergeCell ref="D479:F480"/>
    <mergeCell ref="G479:G480"/>
    <mergeCell ref="Q479:R479"/>
    <mergeCell ref="S479:T479"/>
    <mergeCell ref="AE479:AF479"/>
    <mergeCell ref="AG476:AI476"/>
    <mergeCell ref="AK476:AK477"/>
    <mergeCell ref="AM476:AN476"/>
    <mergeCell ref="I477:X477"/>
    <mergeCell ref="Y477:AB477"/>
    <mergeCell ref="AE477:AI477"/>
    <mergeCell ref="AL477:AM477"/>
    <mergeCell ref="A476:C477"/>
    <mergeCell ref="D476:F477"/>
    <mergeCell ref="G476:G477"/>
    <mergeCell ref="Q476:R476"/>
    <mergeCell ref="S476:T476"/>
    <mergeCell ref="AE476:AF476"/>
    <mergeCell ref="R485:S485"/>
    <mergeCell ref="Z485:AM485"/>
    <mergeCell ref="A486:C489"/>
    <mergeCell ref="D486:F489"/>
    <mergeCell ref="G486:G489"/>
    <mergeCell ref="H486:H489"/>
    <mergeCell ref="I486:J489"/>
    <mergeCell ref="K486:K489"/>
    <mergeCell ref="L486:T486"/>
    <mergeCell ref="U486:AI486"/>
    <mergeCell ref="AG482:AI482"/>
    <mergeCell ref="AK482:AK483"/>
    <mergeCell ref="AM482:AN482"/>
    <mergeCell ref="I483:X483"/>
    <mergeCell ref="Y483:AB483"/>
    <mergeCell ref="AE483:AI483"/>
    <mergeCell ref="AL483:AM483"/>
    <mergeCell ref="A482:C483"/>
    <mergeCell ref="D482:F483"/>
    <mergeCell ref="G482:G483"/>
    <mergeCell ref="Q482:R482"/>
    <mergeCell ref="S482:T482"/>
    <mergeCell ref="AE482:AF482"/>
    <mergeCell ref="AC487:AI488"/>
    <mergeCell ref="U488:U489"/>
    <mergeCell ref="V488:V489"/>
    <mergeCell ref="W488:W489"/>
    <mergeCell ref="X488:X489"/>
    <mergeCell ref="Y488:Y489"/>
    <mergeCell ref="AA489:AB489"/>
    <mergeCell ref="AE489:AI489"/>
    <mergeCell ref="AJ486:AK488"/>
    <mergeCell ref="AL486:AM489"/>
    <mergeCell ref="L487:L489"/>
    <mergeCell ref="M487:N489"/>
    <mergeCell ref="O487:P488"/>
    <mergeCell ref="Q487:R489"/>
    <mergeCell ref="S487:S489"/>
    <mergeCell ref="T487:T489"/>
    <mergeCell ref="U487:Y487"/>
    <mergeCell ref="Z487:AB488"/>
    <mergeCell ref="AM492:AN492"/>
    <mergeCell ref="I493:X494"/>
    <mergeCell ref="Y493:AB494"/>
    <mergeCell ref="AC493:AC494"/>
    <mergeCell ref="AD493:AD494"/>
    <mergeCell ref="AE493:AI494"/>
    <mergeCell ref="AL493:AM493"/>
    <mergeCell ref="AN493:AN494"/>
    <mergeCell ref="AL494:AM494"/>
    <mergeCell ref="AE490:AI490"/>
    <mergeCell ref="AL490:AM490"/>
    <mergeCell ref="A492:C494"/>
    <mergeCell ref="D492:F494"/>
    <mergeCell ref="G492:G494"/>
    <mergeCell ref="Q492:R492"/>
    <mergeCell ref="S492:T492"/>
    <mergeCell ref="AE492:AF492"/>
    <mergeCell ref="AG492:AI492"/>
    <mergeCell ref="AK492:AK494"/>
    <mergeCell ref="A490:C490"/>
    <mergeCell ref="D490:F490"/>
    <mergeCell ref="I490:J490"/>
    <mergeCell ref="Q490:R490"/>
    <mergeCell ref="S490:T490"/>
    <mergeCell ref="AA490:AB490"/>
    <mergeCell ref="AG496:AI496"/>
    <mergeCell ref="AK496:AK498"/>
    <mergeCell ref="AM496:AN496"/>
    <mergeCell ref="I497:X497"/>
    <mergeCell ref="Y497:AB498"/>
    <mergeCell ref="AC497:AC498"/>
    <mergeCell ref="AD497:AD498"/>
    <mergeCell ref="AE497:AI498"/>
    <mergeCell ref="AL497:AM497"/>
    <mergeCell ref="AN497:AN498"/>
    <mergeCell ref="A496:C498"/>
    <mergeCell ref="D496:F498"/>
    <mergeCell ref="G496:G498"/>
    <mergeCell ref="Q496:R496"/>
    <mergeCell ref="S496:T496"/>
    <mergeCell ref="AE496:AF496"/>
    <mergeCell ref="H498:X498"/>
    <mergeCell ref="AK501:AK502"/>
    <mergeCell ref="AM501:AN501"/>
    <mergeCell ref="I502:X502"/>
    <mergeCell ref="Y502:AB502"/>
    <mergeCell ref="AE502:AI502"/>
    <mergeCell ref="AL502:AM502"/>
    <mergeCell ref="AC499:AI499"/>
    <mergeCell ref="AJ499:AK499"/>
    <mergeCell ref="AL499:AM499"/>
    <mergeCell ref="A501:C502"/>
    <mergeCell ref="D501:F502"/>
    <mergeCell ref="G501:G502"/>
    <mergeCell ref="Q501:R501"/>
    <mergeCell ref="S501:T501"/>
    <mergeCell ref="AE501:AF501"/>
    <mergeCell ref="AG501:AI501"/>
    <mergeCell ref="AL498:AM498"/>
    <mergeCell ref="A499:H499"/>
    <mergeCell ref="I499:J499"/>
    <mergeCell ref="M499:N499"/>
    <mergeCell ref="O499:P499"/>
    <mergeCell ref="Q499:R499"/>
    <mergeCell ref="S499:T499"/>
    <mergeCell ref="U499:W499"/>
    <mergeCell ref="X499:Y499"/>
    <mergeCell ref="Z499:AB499"/>
    <mergeCell ref="AK507:AK508"/>
    <mergeCell ref="AM507:AN507"/>
    <mergeCell ref="I508:X508"/>
    <mergeCell ref="Y508:AB508"/>
    <mergeCell ref="AE508:AI508"/>
    <mergeCell ref="AL508:AM508"/>
    <mergeCell ref="A507:C508"/>
    <mergeCell ref="D507:F508"/>
    <mergeCell ref="G507:G508"/>
    <mergeCell ref="Q507:R507"/>
    <mergeCell ref="S507:T507"/>
    <mergeCell ref="AE507:AH507"/>
    <mergeCell ref="AG504:AI504"/>
    <mergeCell ref="AK504:AK505"/>
    <mergeCell ref="AM504:AN504"/>
    <mergeCell ref="I505:X505"/>
    <mergeCell ref="Y505:AB505"/>
    <mergeCell ref="AE505:AI505"/>
    <mergeCell ref="AL505:AM505"/>
    <mergeCell ref="A504:C505"/>
    <mergeCell ref="D504:F505"/>
    <mergeCell ref="G504:G505"/>
    <mergeCell ref="Q504:R504"/>
    <mergeCell ref="S504:T504"/>
    <mergeCell ref="AE504:AF504"/>
    <mergeCell ref="AG513:AI513"/>
    <mergeCell ref="AK513:AK514"/>
    <mergeCell ref="AM513:AN513"/>
    <mergeCell ref="I514:X514"/>
    <mergeCell ref="Y514:AB514"/>
    <mergeCell ref="AE514:AI514"/>
    <mergeCell ref="AL514:AM514"/>
    <mergeCell ref="A513:C514"/>
    <mergeCell ref="D513:F514"/>
    <mergeCell ref="G513:G514"/>
    <mergeCell ref="Q513:R513"/>
    <mergeCell ref="S513:T513"/>
    <mergeCell ref="AE513:AF513"/>
    <mergeCell ref="AK510:AK511"/>
    <mergeCell ref="AM510:AN510"/>
    <mergeCell ref="I511:X511"/>
    <mergeCell ref="Y511:AB511"/>
    <mergeCell ref="AE511:AI511"/>
    <mergeCell ref="AL511:AM511"/>
    <mergeCell ref="A510:C511"/>
    <mergeCell ref="D510:F511"/>
    <mergeCell ref="G510:G511"/>
    <mergeCell ref="Q510:R510"/>
    <mergeCell ref="S510:T510"/>
    <mergeCell ref="AE510:AH510"/>
    <mergeCell ref="AG519:AI519"/>
    <mergeCell ref="AK519:AK520"/>
    <mergeCell ref="AM519:AN519"/>
    <mergeCell ref="I520:X520"/>
    <mergeCell ref="Y520:AB520"/>
    <mergeCell ref="AE520:AI520"/>
    <mergeCell ref="AL520:AM520"/>
    <mergeCell ref="A519:C520"/>
    <mergeCell ref="D519:F520"/>
    <mergeCell ref="G519:G520"/>
    <mergeCell ref="Q519:R519"/>
    <mergeCell ref="S519:T519"/>
    <mergeCell ref="AE519:AF519"/>
    <mergeCell ref="AG516:AI516"/>
    <mergeCell ref="AK516:AK517"/>
    <mergeCell ref="AM516:AN516"/>
    <mergeCell ref="I517:X517"/>
    <mergeCell ref="Y517:AB517"/>
    <mergeCell ref="AE517:AI517"/>
    <mergeCell ref="AL517:AM517"/>
    <mergeCell ref="A516:C517"/>
    <mergeCell ref="D516:F517"/>
    <mergeCell ref="G516:G517"/>
    <mergeCell ref="Q516:R516"/>
    <mergeCell ref="S516:T516"/>
    <mergeCell ref="AE516:AF516"/>
    <mergeCell ref="AG525:AI525"/>
    <mergeCell ref="AK525:AK526"/>
    <mergeCell ref="AM525:AN525"/>
    <mergeCell ref="I526:X526"/>
    <mergeCell ref="Y526:AB526"/>
    <mergeCell ref="AE526:AI526"/>
    <mergeCell ref="AL526:AM526"/>
    <mergeCell ref="A525:C526"/>
    <mergeCell ref="D525:F526"/>
    <mergeCell ref="G525:G526"/>
    <mergeCell ref="Q525:R525"/>
    <mergeCell ref="S525:T525"/>
    <mergeCell ref="AE525:AF525"/>
    <mergeCell ref="AG522:AI522"/>
    <mergeCell ref="AK522:AK523"/>
    <mergeCell ref="AM522:AN522"/>
    <mergeCell ref="I523:X523"/>
    <mergeCell ref="Y523:AB523"/>
    <mergeCell ref="AE523:AI523"/>
    <mergeCell ref="AL523:AM523"/>
    <mergeCell ref="A522:C523"/>
    <mergeCell ref="D522:F523"/>
    <mergeCell ref="G522:G523"/>
    <mergeCell ref="Q522:R522"/>
    <mergeCell ref="S522:T522"/>
    <mergeCell ref="AE522:AF522"/>
    <mergeCell ref="AG529:AI529"/>
    <mergeCell ref="AK529:AK530"/>
    <mergeCell ref="AM529:AN529"/>
    <mergeCell ref="I530:X530"/>
    <mergeCell ref="Y530:AB530"/>
    <mergeCell ref="AE530:AI530"/>
    <mergeCell ref="AL530:AM530"/>
    <mergeCell ref="A529:C530"/>
    <mergeCell ref="D529:F530"/>
    <mergeCell ref="G529:G530"/>
    <mergeCell ref="Q529:R529"/>
    <mergeCell ref="S529:T529"/>
    <mergeCell ref="AE529:AF529"/>
    <mergeCell ref="U527:W527"/>
    <mergeCell ref="X527:Y527"/>
    <mergeCell ref="Z527:AB527"/>
    <mergeCell ref="AC527:AI527"/>
    <mergeCell ref="AJ527:AK527"/>
    <mergeCell ref="AL527:AM527"/>
    <mergeCell ref="A527:H527"/>
    <mergeCell ref="I527:J527"/>
    <mergeCell ref="M527:N527"/>
    <mergeCell ref="O527:P527"/>
    <mergeCell ref="Q527:R527"/>
    <mergeCell ref="S527:T527"/>
    <mergeCell ref="AG535:AI535"/>
    <mergeCell ref="AK535:AK536"/>
    <mergeCell ref="AM535:AN535"/>
    <mergeCell ref="I536:X536"/>
    <mergeCell ref="Y536:AB536"/>
    <mergeCell ref="AE536:AI536"/>
    <mergeCell ref="AL536:AM536"/>
    <mergeCell ref="A535:C536"/>
    <mergeCell ref="D535:F536"/>
    <mergeCell ref="G535:G536"/>
    <mergeCell ref="Q535:R535"/>
    <mergeCell ref="S535:T535"/>
    <mergeCell ref="AE535:AF535"/>
    <mergeCell ref="AG532:AI532"/>
    <mergeCell ref="AK532:AK533"/>
    <mergeCell ref="AM532:AN532"/>
    <mergeCell ref="I533:X533"/>
    <mergeCell ref="Y533:AB533"/>
    <mergeCell ref="AE533:AI533"/>
    <mergeCell ref="AL533:AM533"/>
    <mergeCell ref="A532:C533"/>
    <mergeCell ref="D532:F533"/>
    <mergeCell ref="G532:G533"/>
    <mergeCell ref="Q532:R532"/>
    <mergeCell ref="S532:T532"/>
    <mergeCell ref="AE532:AF532"/>
    <mergeCell ref="U543:Y543"/>
    <mergeCell ref="Z543:AB544"/>
    <mergeCell ref="R541:S541"/>
    <mergeCell ref="Z541:AM541"/>
    <mergeCell ref="A542:C545"/>
    <mergeCell ref="D542:F545"/>
    <mergeCell ref="G542:G545"/>
    <mergeCell ref="H542:H545"/>
    <mergeCell ref="I542:J545"/>
    <mergeCell ref="K542:K545"/>
    <mergeCell ref="L542:T542"/>
    <mergeCell ref="U542:AI542"/>
    <mergeCell ref="AK538:AK539"/>
    <mergeCell ref="AM538:AN538"/>
    <mergeCell ref="I539:X539"/>
    <mergeCell ref="Y539:AB539"/>
    <mergeCell ref="AE539:AI539"/>
    <mergeCell ref="AL539:AM539"/>
    <mergeCell ref="A538:C539"/>
    <mergeCell ref="D538:F539"/>
    <mergeCell ref="G538:G539"/>
    <mergeCell ref="Q538:R538"/>
    <mergeCell ref="S538:T538"/>
    <mergeCell ref="AE538:AH538"/>
    <mergeCell ref="AE546:AI546"/>
    <mergeCell ref="AL546:AM546"/>
    <mergeCell ref="A548:C549"/>
    <mergeCell ref="D548:F549"/>
    <mergeCell ref="G548:G549"/>
    <mergeCell ref="Q548:R548"/>
    <mergeCell ref="S548:T548"/>
    <mergeCell ref="AE548:AF548"/>
    <mergeCell ref="AG548:AI548"/>
    <mergeCell ref="AK548:AK549"/>
    <mergeCell ref="A546:C546"/>
    <mergeCell ref="D546:F546"/>
    <mergeCell ref="I546:J546"/>
    <mergeCell ref="Q546:R546"/>
    <mergeCell ref="S546:T546"/>
    <mergeCell ref="AA546:AB546"/>
    <mergeCell ref="AC543:AI544"/>
    <mergeCell ref="U544:U545"/>
    <mergeCell ref="V544:V545"/>
    <mergeCell ref="W544:W545"/>
    <mergeCell ref="X544:X545"/>
    <mergeCell ref="Y544:Y545"/>
    <mergeCell ref="AA545:AB545"/>
    <mergeCell ref="AE545:AI545"/>
    <mergeCell ref="AJ542:AK544"/>
    <mergeCell ref="AL542:AM545"/>
    <mergeCell ref="L543:L545"/>
    <mergeCell ref="M543:N545"/>
    <mergeCell ref="O543:P544"/>
    <mergeCell ref="Q543:R545"/>
    <mergeCell ref="S543:S545"/>
    <mergeCell ref="T543:T545"/>
    <mergeCell ref="AL550:AM550"/>
    <mergeCell ref="A552:C554"/>
    <mergeCell ref="D552:F554"/>
    <mergeCell ref="G552:G554"/>
    <mergeCell ref="Q552:R552"/>
    <mergeCell ref="S552:T552"/>
    <mergeCell ref="AE552:AF552"/>
    <mergeCell ref="AG552:AI552"/>
    <mergeCell ref="AK552:AK554"/>
    <mergeCell ref="AM552:AN552"/>
    <mergeCell ref="S550:T550"/>
    <mergeCell ref="U550:W550"/>
    <mergeCell ref="X550:Y550"/>
    <mergeCell ref="Z550:AB550"/>
    <mergeCell ref="AC550:AI550"/>
    <mergeCell ref="AJ550:AK550"/>
    <mergeCell ref="AM548:AN548"/>
    <mergeCell ref="I549:X549"/>
    <mergeCell ref="Y549:AB549"/>
    <mergeCell ref="AE549:AI549"/>
    <mergeCell ref="AL549:AM549"/>
    <mergeCell ref="A550:H550"/>
    <mergeCell ref="I550:J550"/>
    <mergeCell ref="M550:N550"/>
    <mergeCell ref="O550:P550"/>
    <mergeCell ref="Q550:R550"/>
    <mergeCell ref="X555:Y555"/>
    <mergeCell ref="Z555:AB555"/>
    <mergeCell ref="AC555:AI555"/>
    <mergeCell ref="AJ555:AK555"/>
    <mergeCell ref="AL555:AM555"/>
    <mergeCell ref="A557:H557"/>
    <mergeCell ref="I557:J557"/>
    <mergeCell ref="M557:N557"/>
    <mergeCell ref="O557:P557"/>
    <mergeCell ref="Q557:R557"/>
    <mergeCell ref="AN553:AN554"/>
    <mergeCell ref="H554:X554"/>
    <mergeCell ref="AL554:AM554"/>
    <mergeCell ref="A555:H555"/>
    <mergeCell ref="I555:J555"/>
    <mergeCell ref="M555:N555"/>
    <mergeCell ref="O555:P555"/>
    <mergeCell ref="Q555:R555"/>
    <mergeCell ref="S555:T555"/>
    <mergeCell ref="U555:W555"/>
    <mergeCell ref="I553:X553"/>
    <mergeCell ref="Y553:AB554"/>
    <mergeCell ref="AC553:AC554"/>
    <mergeCell ref="AD553:AD554"/>
    <mergeCell ref="AE553:AI554"/>
    <mergeCell ref="AL553:AM553"/>
    <mergeCell ref="AK565:AK566"/>
    <mergeCell ref="AM565:AN565"/>
    <mergeCell ref="I566:X566"/>
    <mergeCell ref="Y566:AB566"/>
    <mergeCell ref="AE566:AI566"/>
    <mergeCell ref="AL566:AM566"/>
    <mergeCell ref="AE560:AK561"/>
    <mergeCell ref="A562:AM562"/>
    <mergeCell ref="E563:AM563"/>
    <mergeCell ref="A565:C566"/>
    <mergeCell ref="D565:F566"/>
    <mergeCell ref="G565:G566"/>
    <mergeCell ref="Q565:R565"/>
    <mergeCell ref="S565:T565"/>
    <mergeCell ref="AE565:AF565"/>
    <mergeCell ref="AG565:AI565"/>
    <mergeCell ref="AL557:AM557"/>
    <mergeCell ref="S558:W558"/>
    <mergeCell ref="X558:Y558"/>
    <mergeCell ref="U559:W559"/>
    <mergeCell ref="X559:Y559"/>
    <mergeCell ref="AC559:AK559"/>
    <mergeCell ref="AL559:AM561"/>
    <mergeCell ref="U560:W560"/>
    <mergeCell ref="X560:Y560"/>
    <mergeCell ref="AC560:AD561"/>
    <mergeCell ref="S557:T557"/>
    <mergeCell ref="U557:W557"/>
    <mergeCell ref="X557:Y557"/>
    <mergeCell ref="Z557:AB557"/>
    <mergeCell ref="AC557:AI557"/>
    <mergeCell ref="AJ557:AK557"/>
    <mergeCell ref="AG569:AI569"/>
    <mergeCell ref="AK569:AK570"/>
    <mergeCell ref="AM569:AN569"/>
    <mergeCell ref="I570:X570"/>
    <mergeCell ref="Y570:AB570"/>
    <mergeCell ref="AE570:AI570"/>
    <mergeCell ref="AL570:AM570"/>
    <mergeCell ref="A569:C570"/>
    <mergeCell ref="D569:F570"/>
    <mergeCell ref="G569:G570"/>
    <mergeCell ref="Q569:R569"/>
    <mergeCell ref="S569:T569"/>
    <mergeCell ref="AE569:AF569"/>
    <mergeCell ref="U567:W567"/>
    <mergeCell ref="X567:Y567"/>
    <mergeCell ref="Z567:AB567"/>
    <mergeCell ref="AC567:AI567"/>
    <mergeCell ref="AJ567:AK567"/>
    <mergeCell ref="AL567:AM567"/>
    <mergeCell ref="A567:H567"/>
    <mergeCell ref="I567:J567"/>
    <mergeCell ref="M567:N567"/>
    <mergeCell ref="O567:P567"/>
    <mergeCell ref="Q567:R567"/>
    <mergeCell ref="S567:T567"/>
    <mergeCell ref="AK575:AK576"/>
    <mergeCell ref="AM575:AN575"/>
    <mergeCell ref="I576:X576"/>
    <mergeCell ref="Y576:AB576"/>
    <mergeCell ref="AE576:AI576"/>
    <mergeCell ref="AL576:AM576"/>
    <mergeCell ref="A575:C576"/>
    <mergeCell ref="D575:F576"/>
    <mergeCell ref="G575:G576"/>
    <mergeCell ref="Q575:R575"/>
    <mergeCell ref="S575:T575"/>
    <mergeCell ref="AE575:AH575"/>
    <mergeCell ref="AG572:AI572"/>
    <mergeCell ref="AK572:AK573"/>
    <mergeCell ref="AM572:AN572"/>
    <mergeCell ref="I573:X573"/>
    <mergeCell ref="Y573:AB573"/>
    <mergeCell ref="AE573:AI573"/>
    <mergeCell ref="AL573:AM573"/>
    <mergeCell ref="A572:C573"/>
    <mergeCell ref="D572:F573"/>
    <mergeCell ref="G572:G573"/>
    <mergeCell ref="Q572:R572"/>
    <mergeCell ref="S572:T572"/>
    <mergeCell ref="AE572:AF572"/>
    <mergeCell ref="AG581:AI581"/>
    <mergeCell ref="AK581:AK582"/>
    <mergeCell ref="AM581:AN581"/>
    <mergeCell ref="I582:X582"/>
    <mergeCell ref="Y582:AB582"/>
    <mergeCell ref="AE582:AI582"/>
    <mergeCell ref="AL582:AM582"/>
    <mergeCell ref="A581:C582"/>
    <mergeCell ref="D581:F582"/>
    <mergeCell ref="G581:G582"/>
    <mergeCell ref="Q581:R581"/>
    <mergeCell ref="S581:T581"/>
    <mergeCell ref="AE581:AF581"/>
    <mergeCell ref="AG578:AI578"/>
    <mergeCell ref="AK578:AK579"/>
    <mergeCell ref="AM578:AN578"/>
    <mergeCell ref="I579:X579"/>
    <mergeCell ref="Y579:AB579"/>
    <mergeCell ref="AE579:AI579"/>
    <mergeCell ref="AL579:AM579"/>
    <mergeCell ref="A578:C579"/>
    <mergeCell ref="D578:F579"/>
    <mergeCell ref="G578:G579"/>
    <mergeCell ref="Q578:R578"/>
    <mergeCell ref="S578:T578"/>
    <mergeCell ref="AE578:AF578"/>
    <mergeCell ref="AG587:AI587"/>
    <mergeCell ref="AK587:AK588"/>
    <mergeCell ref="AM587:AN587"/>
    <mergeCell ref="I588:X588"/>
    <mergeCell ref="Y588:AB588"/>
    <mergeCell ref="AE588:AI588"/>
    <mergeCell ref="AL588:AM588"/>
    <mergeCell ref="A587:C588"/>
    <mergeCell ref="D587:F588"/>
    <mergeCell ref="G587:G588"/>
    <mergeCell ref="Q587:R587"/>
    <mergeCell ref="S587:T587"/>
    <mergeCell ref="AE587:AF587"/>
    <mergeCell ref="AG584:AI584"/>
    <mergeCell ref="AK584:AK585"/>
    <mergeCell ref="AM584:AN584"/>
    <mergeCell ref="I585:X585"/>
    <mergeCell ref="Y585:AB585"/>
    <mergeCell ref="AE585:AI585"/>
    <mergeCell ref="AL585:AM585"/>
    <mergeCell ref="A584:C585"/>
    <mergeCell ref="D584:F585"/>
    <mergeCell ref="G584:G585"/>
    <mergeCell ref="Q584:R584"/>
    <mergeCell ref="S584:T584"/>
    <mergeCell ref="AE584:AF584"/>
    <mergeCell ref="R591:S591"/>
    <mergeCell ref="Z591:AM591"/>
    <mergeCell ref="A592:C595"/>
    <mergeCell ref="D592:F595"/>
    <mergeCell ref="G592:G595"/>
    <mergeCell ref="H592:H595"/>
    <mergeCell ref="I592:J595"/>
    <mergeCell ref="K592:K595"/>
    <mergeCell ref="L592:T592"/>
    <mergeCell ref="U592:AI592"/>
    <mergeCell ref="U589:W589"/>
    <mergeCell ref="X589:Y589"/>
    <mergeCell ref="Z589:AB589"/>
    <mergeCell ref="AC589:AI589"/>
    <mergeCell ref="AJ589:AK589"/>
    <mergeCell ref="AL589:AM589"/>
    <mergeCell ref="A589:H589"/>
    <mergeCell ref="I589:J589"/>
    <mergeCell ref="M589:N589"/>
    <mergeCell ref="O589:P589"/>
    <mergeCell ref="Q589:R589"/>
    <mergeCell ref="S589:T589"/>
    <mergeCell ref="AC593:AI594"/>
    <mergeCell ref="U594:U595"/>
    <mergeCell ref="V594:V595"/>
    <mergeCell ref="W594:W595"/>
    <mergeCell ref="X594:X595"/>
    <mergeCell ref="Y594:Y595"/>
    <mergeCell ref="AA595:AB595"/>
    <mergeCell ref="AE595:AI595"/>
    <mergeCell ref="AJ592:AK594"/>
    <mergeCell ref="AL592:AM595"/>
    <mergeCell ref="L593:L595"/>
    <mergeCell ref="M593:N595"/>
    <mergeCell ref="O593:P594"/>
    <mergeCell ref="Q593:R595"/>
    <mergeCell ref="S593:S595"/>
    <mergeCell ref="T593:T595"/>
    <mergeCell ref="U593:Y593"/>
    <mergeCell ref="Z593:AB594"/>
    <mergeCell ref="AM598:AN598"/>
    <mergeCell ref="I599:X599"/>
    <mergeCell ref="Y599:AB600"/>
    <mergeCell ref="AC599:AC600"/>
    <mergeCell ref="AD599:AD600"/>
    <mergeCell ref="AE599:AI600"/>
    <mergeCell ref="AL599:AM599"/>
    <mergeCell ref="AN599:AN600"/>
    <mergeCell ref="H600:X600"/>
    <mergeCell ref="AL600:AM600"/>
    <mergeCell ref="AE596:AI596"/>
    <mergeCell ref="AL596:AM596"/>
    <mergeCell ref="A598:C600"/>
    <mergeCell ref="D598:F600"/>
    <mergeCell ref="G598:G600"/>
    <mergeCell ref="Q598:R598"/>
    <mergeCell ref="S598:T598"/>
    <mergeCell ref="AE598:AG598"/>
    <mergeCell ref="AH598:AI598"/>
    <mergeCell ref="AK598:AK600"/>
    <mergeCell ref="A596:C596"/>
    <mergeCell ref="D596:F596"/>
    <mergeCell ref="I596:J596"/>
    <mergeCell ref="Q596:R596"/>
    <mergeCell ref="S596:T596"/>
    <mergeCell ref="AA596:AB596"/>
    <mergeCell ref="AH602:AI602"/>
    <mergeCell ref="AK602:AK604"/>
    <mergeCell ref="AM602:AN602"/>
    <mergeCell ref="I603:X603"/>
    <mergeCell ref="Y603:AB604"/>
    <mergeCell ref="AC603:AC604"/>
    <mergeCell ref="AD603:AD604"/>
    <mergeCell ref="AE603:AI604"/>
    <mergeCell ref="AL603:AM603"/>
    <mergeCell ref="AN603:AN604"/>
    <mergeCell ref="A602:C604"/>
    <mergeCell ref="D602:F604"/>
    <mergeCell ref="G602:G604"/>
    <mergeCell ref="Q602:R602"/>
    <mergeCell ref="S602:T602"/>
    <mergeCell ref="AE602:AG602"/>
    <mergeCell ref="H604:X604"/>
    <mergeCell ref="A607:H607"/>
    <mergeCell ref="I607:J607"/>
    <mergeCell ref="M607:N607"/>
    <mergeCell ref="O607:P607"/>
    <mergeCell ref="Q607:R607"/>
    <mergeCell ref="S607:T607"/>
    <mergeCell ref="U607:W607"/>
    <mergeCell ref="AL604:AM604"/>
    <mergeCell ref="A605:H605"/>
    <mergeCell ref="I605:J605"/>
    <mergeCell ref="M605:N605"/>
    <mergeCell ref="O605:P605"/>
    <mergeCell ref="Q605:R605"/>
    <mergeCell ref="S605:T605"/>
    <mergeCell ref="U605:W605"/>
    <mergeCell ref="X605:Y605"/>
    <mergeCell ref="Z605:AB605"/>
    <mergeCell ref="U609:W609"/>
    <mergeCell ref="X609:Y609"/>
    <mergeCell ref="AC609:AK609"/>
    <mergeCell ref="AL609:AM611"/>
    <mergeCell ref="U610:W610"/>
    <mergeCell ref="X610:Y610"/>
    <mergeCell ref="AC610:AD611"/>
    <mergeCell ref="AE610:AK611"/>
    <mergeCell ref="X607:Y607"/>
    <mergeCell ref="Z607:AB607"/>
    <mergeCell ref="AC607:AI607"/>
    <mergeCell ref="AJ607:AK607"/>
    <mergeCell ref="AL607:AM607"/>
    <mergeCell ref="S608:W608"/>
    <mergeCell ref="X608:Y608"/>
    <mergeCell ref="AC605:AI605"/>
    <mergeCell ref="AJ605:AK605"/>
    <mergeCell ref="AL605:AM605"/>
    <mergeCell ref="AM615:AN615"/>
    <mergeCell ref="I616:X616"/>
    <mergeCell ref="Y616:AB616"/>
    <mergeCell ref="AE616:AI616"/>
    <mergeCell ref="AL616:AM616"/>
    <mergeCell ref="A617:H617"/>
    <mergeCell ref="I617:J617"/>
    <mergeCell ref="M617:N617"/>
    <mergeCell ref="O617:P617"/>
    <mergeCell ref="Q617:R617"/>
    <mergeCell ref="A612:AM612"/>
    <mergeCell ref="E613:AM613"/>
    <mergeCell ref="A615:C616"/>
    <mergeCell ref="D615:F616"/>
    <mergeCell ref="G615:G616"/>
    <mergeCell ref="Q615:R615"/>
    <mergeCell ref="S615:T615"/>
    <mergeCell ref="AE615:AF615"/>
    <mergeCell ref="AG615:AI615"/>
    <mergeCell ref="AK615:AK616"/>
    <mergeCell ref="I620:X620"/>
    <mergeCell ref="Y620:AB620"/>
    <mergeCell ref="AE620:AI620"/>
    <mergeCell ref="AL620:AM620"/>
    <mergeCell ref="A622:C623"/>
    <mergeCell ref="D622:F623"/>
    <mergeCell ref="G622:G623"/>
    <mergeCell ref="Q622:R622"/>
    <mergeCell ref="S622:T622"/>
    <mergeCell ref="AE622:AF622"/>
    <mergeCell ref="AL617:AM617"/>
    <mergeCell ref="A619:C620"/>
    <mergeCell ref="D619:F620"/>
    <mergeCell ref="G619:G620"/>
    <mergeCell ref="Q619:R619"/>
    <mergeCell ref="S619:T619"/>
    <mergeCell ref="AE619:AF619"/>
    <mergeCell ref="AG619:AI619"/>
    <mergeCell ref="AK619:AK620"/>
    <mergeCell ref="AM619:AN619"/>
    <mergeCell ref="S617:T617"/>
    <mergeCell ref="U617:W617"/>
    <mergeCell ref="X617:Y617"/>
    <mergeCell ref="Z617:AB617"/>
    <mergeCell ref="AC617:AI617"/>
    <mergeCell ref="AJ617:AK617"/>
    <mergeCell ref="U624:W624"/>
    <mergeCell ref="X624:Y624"/>
    <mergeCell ref="Z624:AB624"/>
    <mergeCell ref="AC624:AI624"/>
    <mergeCell ref="AJ624:AK624"/>
    <mergeCell ref="AL624:AM624"/>
    <mergeCell ref="A624:H624"/>
    <mergeCell ref="I624:J624"/>
    <mergeCell ref="M624:N624"/>
    <mergeCell ref="O624:P624"/>
    <mergeCell ref="Q624:R624"/>
    <mergeCell ref="S624:T624"/>
    <mergeCell ref="AG622:AI622"/>
    <mergeCell ref="AK622:AK623"/>
    <mergeCell ref="AM622:AN622"/>
    <mergeCell ref="I623:X623"/>
    <mergeCell ref="Y623:AB623"/>
    <mergeCell ref="AE623:AI623"/>
    <mergeCell ref="AL623:AM623"/>
    <mergeCell ref="AL628:AM628"/>
    <mergeCell ref="A629:H629"/>
    <mergeCell ref="I629:J629"/>
    <mergeCell ref="M629:N629"/>
    <mergeCell ref="O629:P629"/>
    <mergeCell ref="Q629:R629"/>
    <mergeCell ref="S629:T629"/>
    <mergeCell ref="U629:W629"/>
    <mergeCell ref="X629:Y629"/>
    <mergeCell ref="Z629:AB629"/>
    <mergeCell ref="AH626:AI626"/>
    <mergeCell ref="AK626:AK628"/>
    <mergeCell ref="AM626:AN626"/>
    <mergeCell ref="I627:X627"/>
    <mergeCell ref="Y627:AB628"/>
    <mergeCell ref="AC627:AC628"/>
    <mergeCell ref="AD627:AD628"/>
    <mergeCell ref="AE627:AI628"/>
    <mergeCell ref="AL627:AM627"/>
    <mergeCell ref="AN627:AN628"/>
    <mergeCell ref="A626:C628"/>
    <mergeCell ref="D626:F628"/>
    <mergeCell ref="G626:G628"/>
    <mergeCell ref="Q626:R626"/>
    <mergeCell ref="S626:T626"/>
    <mergeCell ref="AE626:AG626"/>
    <mergeCell ref="H628:X628"/>
    <mergeCell ref="X631:Y631"/>
    <mergeCell ref="Z631:AB631"/>
    <mergeCell ref="AC631:AI631"/>
    <mergeCell ref="AJ631:AK631"/>
    <mergeCell ref="AL631:AM631"/>
    <mergeCell ref="S632:W632"/>
    <mergeCell ref="X632:Y632"/>
    <mergeCell ref="AC629:AI629"/>
    <mergeCell ref="AJ629:AK629"/>
    <mergeCell ref="AL629:AM629"/>
    <mergeCell ref="A631:H631"/>
    <mergeCell ref="I631:J631"/>
    <mergeCell ref="M631:N631"/>
    <mergeCell ref="O631:P631"/>
    <mergeCell ref="Q631:R631"/>
    <mergeCell ref="S631:T631"/>
    <mergeCell ref="U631:W631"/>
    <mergeCell ref="A636:AM636"/>
    <mergeCell ref="E637:AM637"/>
    <mergeCell ref="R639:S639"/>
    <mergeCell ref="Z639:AM639"/>
    <mergeCell ref="A640:C643"/>
    <mergeCell ref="D640:F643"/>
    <mergeCell ref="G640:G643"/>
    <mergeCell ref="H640:H643"/>
    <mergeCell ref="I640:J643"/>
    <mergeCell ref="K640:K643"/>
    <mergeCell ref="U633:W633"/>
    <mergeCell ref="X633:Y633"/>
    <mergeCell ref="AC633:AK633"/>
    <mergeCell ref="AL633:AM635"/>
    <mergeCell ref="U634:W634"/>
    <mergeCell ref="X634:Y634"/>
    <mergeCell ref="AC634:AD635"/>
    <mergeCell ref="AE634:AK635"/>
    <mergeCell ref="U641:Y641"/>
    <mergeCell ref="Z641:AB642"/>
    <mergeCell ref="AC641:AI642"/>
    <mergeCell ref="U642:U643"/>
    <mergeCell ref="V642:V643"/>
    <mergeCell ref="W642:W643"/>
    <mergeCell ref="X642:X643"/>
    <mergeCell ref="Y642:Y643"/>
    <mergeCell ref="AA643:AB643"/>
    <mergeCell ref="AE643:AI643"/>
    <mergeCell ref="L640:T640"/>
    <mergeCell ref="U640:AI640"/>
    <mergeCell ref="AJ640:AK642"/>
    <mergeCell ref="AL640:AM643"/>
    <mergeCell ref="L641:L643"/>
    <mergeCell ref="M641:N643"/>
    <mergeCell ref="O641:P642"/>
    <mergeCell ref="Q641:R643"/>
    <mergeCell ref="S641:S643"/>
    <mergeCell ref="T641:T643"/>
    <mergeCell ref="AM646:AN646"/>
    <mergeCell ref="I647:X647"/>
    <mergeCell ref="Y647:AB648"/>
    <mergeCell ref="AC647:AC648"/>
    <mergeCell ref="AD647:AD648"/>
    <mergeCell ref="AE647:AI648"/>
    <mergeCell ref="AL647:AM647"/>
    <mergeCell ref="AN647:AN648"/>
    <mergeCell ref="H648:X648"/>
    <mergeCell ref="AL648:AM648"/>
    <mergeCell ref="AE644:AI644"/>
    <mergeCell ref="AL644:AM644"/>
    <mergeCell ref="A646:C648"/>
    <mergeCell ref="D646:F648"/>
    <mergeCell ref="G646:G648"/>
    <mergeCell ref="Q646:R646"/>
    <mergeCell ref="S646:T646"/>
    <mergeCell ref="AE646:AF646"/>
    <mergeCell ref="AG646:AI646"/>
    <mergeCell ref="AK646:AK648"/>
    <mergeCell ref="A644:C644"/>
    <mergeCell ref="D644:F644"/>
    <mergeCell ref="I644:J644"/>
    <mergeCell ref="Q644:R644"/>
    <mergeCell ref="S644:T644"/>
    <mergeCell ref="AA644:AB644"/>
    <mergeCell ref="AK653:AK654"/>
    <mergeCell ref="AM653:AN653"/>
    <mergeCell ref="I654:X654"/>
    <mergeCell ref="Y654:AB654"/>
    <mergeCell ref="AE654:AI654"/>
    <mergeCell ref="AL654:AM654"/>
    <mergeCell ref="A653:C654"/>
    <mergeCell ref="D653:F654"/>
    <mergeCell ref="G653:G654"/>
    <mergeCell ref="Q653:R653"/>
    <mergeCell ref="S653:T653"/>
    <mergeCell ref="AE653:AH653"/>
    <mergeCell ref="AG650:AI650"/>
    <mergeCell ref="AK650:AK651"/>
    <mergeCell ref="AM650:AN650"/>
    <mergeCell ref="I651:X651"/>
    <mergeCell ref="Y651:AB651"/>
    <mergeCell ref="AE651:AI651"/>
    <mergeCell ref="AL651:AM651"/>
    <mergeCell ref="A650:C651"/>
    <mergeCell ref="D650:F651"/>
    <mergeCell ref="G650:G651"/>
    <mergeCell ref="Q650:R650"/>
    <mergeCell ref="S650:T650"/>
    <mergeCell ref="AE650:AF650"/>
    <mergeCell ref="U658:W658"/>
    <mergeCell ref="X658:Y658"/>
    <mergeCell ref="Z658:AB658"/>
    <mergeCell ref="AC658:AI658"/>
    <mergeCell ref="AJ658:AK658"/>
    <mergeCell ref="AL658:AM658"/>
    <mergeCell ref="A658:H658"/>
    <mergeCell ref="I658:J658"/>
    <mergeCell ref="M658:N658"/>
    <mergeCell ref="O658:P658"/>
    <mergeCell ref="Q658:R658"/>
    <mergeCell ref="S658:T658"/>
    <mergeCell ref="AG656:AI656"/>
    <mergeCell ref="AK656:AK657"/>
    <mergeCell ref="AM656:AN656"/>
    <mergeCell ref="I657:X657"/>
    <mergeCell ref="Y657:AB657"/>
    <mergeCell ref="AE657:AI657"/>
    <mergeCell ref="AL657:AM657"/>
    <mergeCell ref="A656:C657"/>
    <mergeCell ref="D656:F657"/>
    <mergeCell ref="G656:G657"/>
    <mergeCell ref="Q656:R656"/>
    <mergeCell ref="S656:T656"/>
    <mergeCell ref="AE656:AF656"/>
    <mergeCell ref="AG663:AI663"/>
    <mergeCell ref="AK663:AK664"/>
    <mergeCell ref="AM663:AN663"/>
    <mergeCell ref="I664:X664"/>
    <mergeCell ref="Y664:AB664"/>
    <mergeCell ref="AE664:AI664"/>
    <mergeCell ref="AL664:AM664"/>
    <mergeCell ref="A663:C664"/>
    <mergeCell ref="D663:F664"/>
    <mergeCell ref="G663:G664"/>
    <mergeCell ref="Q663:R663"/>
    <mergeCell ref="S663:T663"/>
    <mergeCell ref="AE663:AF663"/>
    <mergeCell ref="AH660:AI660"/>
    <mergeCell ref="AK660:AK661"/>
    <mergeCell ref="AM660:AN660"/>
    <mergeCell ref="I661:X661"/>
    <mergeCell ref="Y661:AB661"/>
    <mergeCell ref="AE661:AI661"/>
    <mergeCell ref="AL661:AM661"/>
    <mergeCell ref="A660:C661"/>
    <mergeCell ref="D660:F661"/>
    <mergeCell ref="G660:G661"/>
    <mergeCell ref="Q660:R660"/>
    <mergeCell ref="S660:T660"/>
    <mergeCell ref="AE660:AG660"/>
    <mergeCell ref="U667:W667"/>
    <mergeCell ref="X667:Y667"/>
    <mergeCell ref="Z667:AB667"/>
    <mergeCell ref="AC667:AI667"/>
    <mergeCell ref="AJ667:AK667"/>
    <mergeCell ref="AL667:AM667"/>
    <mergeCell ref="A667:H667"/>
    <mergeCell ref="I667:J667"/>
    <mergeCell ref="M667:N667"/>
    <mergeCell ref="O667:P667"/>
    <mergeCell ref="Q667:R667"/>
    <mergeCell ref="S667:T667"/>
    <mergeCell ref="U665:W665"/>
    <mergeCell ref="X665:Y665"/>
    <mergeCell ref="Z665:AB665"/>
    <mergeCell ref="AC665:AI665"/>
    <mergeCell ref="AJ665:AK665"/>
    <mergeCell ref="AL665:AM665"/>
    <mergeCell ref="A665:H665"/>
    <mergeCell ref="I665:J665"/>
    <mergeCell ref="M665:N665"/>
    <mergeCell ref="O665:P665"/>
    <mergeCell ref="Q665:R665"/>
    <mergeCell ref="S665:T665"/>
    <mergeCell ref="A672:AM672"/>
    <mergeCell ref="E673:AM673"/>
    <mergeCell ref="A675:C677"/>
    <mergeCell ref="D675:F677"/>
    <mergeCell ref="G675:G677"/>
    <mergeCell ref="Q675:R675"/>
    <mergeCell ref="S675:T675"/>
    <mergeCell ref="AE675:AH675"/>
    <mergeCell ref="AK675:AK677"/>
    <mergeCell ref="AM675:AN675"/>
    <mergeCell ref="S668:W668"/>
    <mergeCell ref="X668:Y668"/>
    <mergeCell ref="U669:W669"/>
    <mergeCell ref="X669:Y669"/>
    <mergeCell ref="AC669:AK669"/>
    <mergeCell ref="AL669:AM671"/>
    <mergeCell ref="U670:W670"/>
    <mergeCell ref="X670:Y670"/>
    <mergeCell ref="AC670:AD671"/>
    <mergeCell ref="AE670:AK671"/>
    <mergeCell ref="AM679:AN679"/>
    <mergeCell ref="I680:X680"/>
    <mergeCell ref="Y680:AB681"/>
    <mergeCell ref="AC680:AC681"/>
    <mergeCell ref="AD680:AD681"/>
    <mergeCell ref="AE680:AI681"/>
    <mergeCell ref="AL680:AM680"/>
    <mergeCell ref="AN680:AN681"/>
    <mergeCell ref="H681:X681"/>
    <mergeCell ref="AL681:AM681"/>
    <mergeCell ref="AN676:AN677"/>
    <mergeCell ref="H677:X677"/>
    <mergeCell ref="AL677:AM677"/>
    <mergeCell ref="A679:C681"/>
    <mergeCell ref="D679:F681"/>
    <mergeCell ref="G679:G681"/>
    <mergeCell ref="Q679:R679"/>
    <mergeCell ref="S679:T679"/>
    <mergeCell ref="AE679:AH679"/>
    <mergeCell ref="AK679:AK681"/>
    <mergeCell ref="I676:X676"/>
    <mergeCell ref="Y676:AB677"/>
    <mergeCell ref="AC676:AC677"/>
    <mergeCell ref="AD676:AD677"/>
    <mergeCell ref="AE676:AI677"/>
    <mergeCell ref="AL676:AM676"/>
    <mergeCell ref="AH684:AI684"/>
    <mergeCell ref="AK684:AK685"/>
    <mergeCell ref="AM684:AN684"/>
    <mergeCell ref="I685:X685"/>
    <mergeCell ref="Y685:AB685"/>
    <mergeCell ref="AE685:AI685"/>
    <mergeCell ref="AL685:AM685"/>
    <mergeCell ref="A684:C685"/>
    <mergeCell ref="D684:F685"/>
    <mergeCell ref="G684:G685"/>
    <mergeCell ref="Q684:R684"/>
    <mergeCell ref="S684:T684"/>
    <mergeCell ref="AE684:AG684"/>
    <mergeCell ref="U682:W682"/>
    <mergeCell ref="X682:Y682"/>
    <mergeCell ref="Z682:AB682"/>
    <mergeCell ref="AC682:AI682"/>
    <mergeCell ref="AJ682:AK682"/>
    <mergeCell ref="AL682:AM682"/>
    <mergeCell ref="A682:H682"/>
    <mergeCell ref="I682:J682"/>
    <mergeCell ref="M682:N682"/>
    <mergeCell ref="O682:P682"/>
    <mergeCell ref="Q682:R682"/>
    <mergeCell ref="S682:T682"/>
    <mergeCell ref="U692:Y692"/>
    <mergeCell ref="Z692:AB693"/>
    <mergeCell ref="R690:S690"/>
    <mergeCell ref="Z690:AM690"/>
    <mergeCell ref="A691:C694"/>
    <mergeCell ref="D691:F694"/>
    <mergeCell ref="G691:G694"/>
    <mergeCell ref="H691:H694"/>
    <mergeCell ref="I691:J694"/>
    <mergeCell ref="K691:K694"/>
    <mergeCell ref="L691:T691"/>
    <mergeCell ref="U691:AI691"/>
    <mergeCell ref="AG687:AI687"/>
    <mergeCell ref="AK687:AK688"/>
    <mergeCell ref="AM687:AN687"/>
    <mergeCell ref="I688:X688"/>
    <mergeCell ref="Y688:AB688"/>
    <mergeCell ref="AE688:AI688"/>
    <mergeCell ref="AL688:AM688"/>
    <mergeCell ref="A687:C688"/>
    <mergeCell ref="D687:F688"/>
    <mergeCell ref="G687:G688"/>
    <mergeCell ref="Q687:R687"/>
    <mergeCell ref="S687:T687"/>
    <mergeCell ref="AE687:AF687"/>
    <mergeCell ref="AE695:AI695"/>
    <mergeCell ref="AL695:AM695"/>
    <mergeCell ref="A697:C698"/>
    <mergeCell ref="D697:F698"/>
    <mergeCell ref="G697:G698"/>
    <mergeCell ref="Q697:R697"/>
    <mergeCell ref="S697:T697"/>
    <mergeCell ref="AE697:AF697"/>
    <mergeCell ref="AG697:AI697"/>
    <mergeCell ref="AK697:AK698"/>
    <mergeCell ref="A695:C695"/>
    <mergeCell ref="D695:F695"/>
    <mergeCell ref="I695:J695"/>
    <mergeCell ref="Q695:R695"/>
    <mergeCell ref="S695:T695"/>
    <mergeCell ref="AA695:AB695"/>
    <mergeCell ref="AC692:AI693"/>
    <mergeCell ref="U693:U694"/>
    <mergeCell ref="V693:V694"/>
    <mergeCell ref="W693:W694"/>
    <mergeCell ref="X693:X694"/>
    <mergeCell ref="Y693:Y694"/>
    <mergeCell ref="AA694:AB694"/>
    <mergeCell ref="AE694:AI694"/>
    <mergeCell ref="AJ691:AK693"/>
    <mergeCell ref="AL691:AM694"/>
    <mergeCell ref="L692:L694"/>
    <mergeCell ref="M692:N694"/>
    <mergeCell ref="O692:P693"/>
    <mergeCell ref="Q692:R694"/>
    <mergeCell ref="S692:S694"/>
    <mergeCell ref="T692:T694"/>
    <mergeCell ref="AE700:AG700"/>
    <mergeCell ref="AH700:AI700"/>
    <mergeCell ref="AK700:AK701"/>
    <mergeCell ref="AM700:AN700"/>
    <mergeCell ref="I701:X701"/>
    <mergeCell ref="Y701:AB701"/>
    <mergeCell ref="AE701:AI701"/>
    <mergeCell ref="AL701:AM701"/>
    <mergeCell ref="AM697:AN697"/>
    <mergeCell ref="I698:X698"/>
    <mergeCell ref="Y698:AB698"/>
    <mergeCell ref="AE698:AI698"/>
    <mergeCell ref="AL698:AM698"/>
    <mergeCell ref="A700:C701"/>
    <mergeCell ref="D700:F701"/>
    <mergeCell ref="G700:G701"/>
    <mergeCell ref="Q700:R700"/>
    <mergeCell ref="S700:T700"/>
    <mergeCell ref="AK706:AK707"/>
    <mergeCell ref="AM706:AN706"/>
    <mergeCell ref="I707:X707"/>
    <mergeCell ref="Y707:AB707"/>
    <mergeCell ref="AE707:AI707"/>
    <mergeCell ref="AL707:AM707"/>
    <mergeCell ref="A706:C707"/>
    <mergeCell ref="D706:F707"/>
    <mergeCell ref="G706:G707"/>
    <mergeCell ref="Q706:R706"/>
    <mergeCell ref="S706:T706"/>
    <mergeCell ref="AE706:AH706"/>
    <mergeCell ref="AH703:AI703"/>
    <mergeCell ref="AK703:AK704"/>
    <mergeCell ref="AM703:AN703"/>
    <mergeCell ref="I704:X704"/>
    <mergeCell ref="Y704:AB704"/>
    <mergeCell ref="AE704:AI704"/>
    <mergeCell ref="AL704:AM704"/>
    <mergeCell ref="A703:C704"/>
    <mergeCell ref="D703:F704"/>
    <mergeCell ref="G703:G704"/>
    <mergeCell ref="Q703:R703"/>
    <mergeCell ref="S703:T703"/>
    <mergeCell ref="AE703:AG703"/>
    <mergeCell ref="AK712:AK713"/>
    <mergeCell ref="AM712:AN712"/>
    <mergeCell ref="I713:X713"/>
    <mergeCell ref="Y713:AB713"/>
    <mergeCell ref="AE713:AI713"/>
    <mergeCell ref="AL713:AM713"/>
    <mergeCell ref="A712:C713"/>
    <mergeCell ref="D712:F713"/>
    <mergeCell ref="G712:G713"/>
    <mergeCell ref="Q712:R712"/>
    <mergeCell ref="S712:T712"/>
    <mergeCell ref="AE712:AH712"/>
    <mergeCell ref="AH709:AI709"/>
    <mergeCell ref="AK709:AK710"/>
    <mergeCell ref="AM709:AN709"/>
    <mergeCell ref="I710:X710"/>
    <mergeCell ref="Y710:AB710"/>
    <mergeCell ref="AE710:AI710"/>
    <mergeCell ref="AL710:AM710"/>
    <mergeCell ref="A709:C710"/>
    <mergeCell ref="D709:F710"/>
    <mergeCell ref="G709:G710"/>
    <mergeCell ref="Q709:R709"/>
    <mergeCell ref="S709:T709"/>
    <mergeCell ref="AE709:AG709"/>
    <mergeCell ref="U717:W717"/>
    <mergeCell ref="X717:Y717"/>
    <mergeCell ref="Z717:AB717"/>
    <mergeCell ref="AC717:AI717"/>
    <mergeCell ref="AJ717:AK717"/>
    <mergeCell ref="AL717:AM717"/>
    <mergeCell ref="A717:H717"/>
    <mergeCell ref="I717:J717"/>
    <mergeCell ref="M717:N717"/>
    <mergeCell ref="O717:P717"/>
    <mergeCell ref="Q717:R717"/>
    <mergeCell ref="S717:T717"/>
    <mergeCell ref="AK715:AK716"/>
    <mergeCell ref="AM715:AN715"/>
    <mergeCell ref="I716:X716"/>
    <mergeCell ref="Y716:AB716"/>
    <mergeCell ref="AE716:AI716"/>
    <mergeCell ref="AL716:AM716"/>
    <mergeCell ref="A715:C716"/>
    <mergeCell ref="D715:F716"/>
    <mergeCell ref="G715:G716"/>
    <mergeCell ref="Q715:R715"/>
    <mergeCell ref="S715:T715"/>
    <mergeCell ref="AE715:AH715"/>
    <mergeCell ref="S720:W720"/>
    <mergeCell ref="X720:Y720"/>
    <mergeCell ref="U721:W721"/>
    <mergeCell ref="X721:Y721"/>
    <mergeCell ref="AC721:AK721"/>
    <mergeCell ref="AL721:AM723"/>
    <mergeCell ref="U722:W722"/>
    <mergeCell ref="X722:Y722"/>
    <mergeCell ref="AC722:AD723"/>
    <mergeCell ref="AE722:AK723"/>
    <mergeCell ref="U719:W719"/>
    <mergeCell ref="X719:Y719"/>
    <mergeCell ref="Z719:AB719"/>
    <mergeCell ref="AC719:AI719"/>
    <mergeCell ref="AJ719:AK719"/>
    <mergeCell ref="AL719:AM719"/>
    <mergeCell ref="A719:H719"/>
    <mergeCell ref="I719:J719"/>
    <mergeCell ref="M719:N719"/>
    <mergeCell ref="O719:P719"/>
    <mergeCell ref="Q719:R719"/>
    <mergeCell ref="S719:T719"/>
    <mergeCell ref="I728:X728"/>
    <mergeCell ref="Y728:AB728"/>
    <mergeCell ref="AE728:AI728"/>
    <mergeCell ref="AL728:AM728"/>
    <mergeCell ref="A730:C731"/>
    <mergeCell ref="D730:F731"/>
    <mergeCell ref="G730:G731"/>
    <mergeCell ref="Q730:R730"/>
    <mergeCell ref="S730:T730"/>
    <mergeCell ref="AE730:AF730"/>
    <mergeCell ref="A724:AM724"/>
    <mergeCell ref="E725:AM725"/>
    <mergeCell ref="A727:C728"/>
    <mergeCell ref="D727:F728"/>
    <mergeCell ref="G727:G728"/>
    <mergeCell ref="Q727:R727"/>
    <mergeCell ref="S727:T727"/>
    <mergeCell ref="AE727:AH727"/>
    <mergeCell ref="AK727:AK728"/>
    <mergeCell ref="AM727:AN727"/>
    <mergeCell ref="AH733:AI733"/>
    <mergeCell ref="AK733:AK734"/>
    <mergeCell ref="AM733:AN733"/>
    <mergeCell ref="I734:X734"/>
    <mergeCell ref="Y734:AB734"/>
    <mergeCell ref="AE734:AI734"/>
    <mergeCell ref="AL734:AM734"/>
    <mergeCell ref="A733:C734"/>
    <mergeCell ref="D733:F734"/>
    <mergeCell ref="G733:G734"/>
    <mergeCell ref="Q733:R733"/>
    <mergeCell ref="S733:T733"/>
    <mergeCell ref="AE733:AG733"/>
    <mergeCell ref="AG730:AI730"/>
    <mergeCell ref="AK730:AK731"/>
    <mergeCell ref="AM730:AN730"/>
    <mergeCell ref="I731:X731"/>
    <mergeCell ref="Y731:AB731"/>
    <mergeCell ref="AE731:AI731"/>
    <mergeCell ref="AL731:AM731"/>
    <mergeCell ref="AH739:AI739"/>
    <mergeCell ref="AK739:AK740"/>
    <mergeCell ref="AM739:AN739"/>
    <mergeCell ref="I740:X740"/>
    <mergeCell ref="Y740:AB740"/>
    <mergeCell ref="AE740:AI740"/>
    <mergeCell ref="AL740:AM740"/>
    <mergeCell ref="A739:C740"/>
    <mergeCell ref="D739:F740"/>
    <mergeCell ref="G739:G740"/>
    <mergeCell ref="Q739:R739"/>
    <mergeCell ref="S739:T739"/>
    <mergeCell ref="AE739:AG739"/>
    <mergeCell ref="AH736:AI736"/>
    <mergeCell ref="AK736:AK737"/>
    <mergeCell ref="AM736:AN736"/>
    <mergeCell ref="I737:X737"/>
    <mergeCell ref="Y737:AB737"/>
    <mergeCell ref="AE737:AI737"/>
    <mergeCell ref="AL737:AM737"/>
    <mergeCell ref="A736:C737"/>
    <mergeCell ref="D736:F737"/>
    <mergeCell ref="G736:G737"/>
    <mergeCell ref="Q736:R736"/>
    <mergeCell ref="S736:T736"/>
    <mergeCell ref="AE736:AG736"/>
    <mergeCell ref="R743:S743"/>
    <mergeCell ref="Z743:AM743"/>
    <mergeCell ref="A744:C747"/>
    <mergeCell ref="D744:F747"/>
    <mergeCell ref="G744:G747"/>
    <mergeCell ref="H744:H747"/>
    <mergeCell ref="I744:J747"/>
    <mergeCell ref="K744:K747"/>
    <mergeCell ref="L744:T744"/>
    <mergeCell ref="U744:AI744"/>
    <mergeCell ref="U741:W741"/>
    <mergeCell ref="X741:Y741"/>
    <mergeCell ref="Z741:AB741"/>
    <mergeCell ref="AC741:AI741"/>
    <mergeCell ref="AJ741:AK741"/>
    <mergeCell ref="AL741:AM741"/>
    <mergeCell ref="A741:H741"/>
    <mergeCell ref="I741:J741"/>
    <mergeCell ref="M741:N741"/>
    <mergeCell ref="O741:P741"/>
    <mergeCell ref="Q741:R741"/>
    <mergeCell ref="S741:T741"/>
    <mergeCell ref="AC745:AI746"/>
    <mergeCell ref="U746:U747"/>
    <mergeCell ref="V746:V747"/>
    <mergeCell ref="W746:W747"/>
    <mergeCell ref="X746:X747"/>
    <mergeCell ref="Y746:Y747"/>
    <mergeCell ref="AA747:AB747"/>
    <mergeCell ref="AE747:AI747"/>
    <mergeCell ref="AJ744:AK746"/>
    <mergeCell ref="AL744:AM747"/>
    <mergeCell ref="L745:L747"/>
    <mergeCell ref="M745:N747"/>
    <mergeCell ref="O745:P746"/>
    <mergeCell ref="Q745:R747"/>
    <mergeCell ref="S745:S747"/>
    <mergeCell ref="T745:T747"/>
    <mergeCell ref="U745:Y745"/>
    <mergeCell ref="Z745:AB746"/>
    <mergeCell ref="Z749:AB749"/>
    <mergeCell ref="AC749:AI749"/>
    <mergeCell ref="AJ749:AK749"/>
    <mergeCell ref="AL749:AM749"/>
    <mergeCell ref="S750:W750"/>
    <mergeCell ref="X750:Y750"/>
    <mergeCell ref="AE748:AI748"/>
    <mergeCell ref="AL748:AM748"/>
    <mergeCell ref="A749:H749"/>
    <mergeCell ref="I749:J749"/>
    <mergeCell ref="M749:N749"/>
    <mergeCell ref="O749:P749"/>
    <mergeCell ref="Q749:R749"/>
    <mergeCell ref="S749:T749"/>
    <mergeCell ref="U749:W749"/>
    <mergeCell ref="X749:Y749"/>
    <mergeCell ref="A748:C748"/>
    <mergeCell ref="D748:F748"/>
    <mergeCell ref="I748:J748"/>
    <mergeCell ref="Q748:R748"/>
    <mergeCell ref="S748:T748"/>
    <mergeCell ref="AA748:AB748"/>
    <mergeCell ref="A754:AM754"/>
    <mergeCell ref="E755:AM755"/>
    <mergeCell ref="A757:C758"/>
    <mergeCell ref="D757:F758"/>
    <mergeCell ref="G757:G758"/>
    <mergeCell ref="Q757:R757"/>
    <mergeCell ref="S757:T757"/>
    <mergeCell ref="AE757:AF757"/>
    <mergeCell ref="AG757:AI757"/>
    <mergeCell ref="AK757:AK758"/>
    <mergeCell ref="U751:W751"/>
    <mergeCell ref="X751:Y751"/>
    <mergeCell ref="AC751:AK751"/>
    <mergeCell ref="AL751:AM753"/>
    <mergeCell ref="U752:W752"/>
    <mergeCell ref="X752:Y752"/>
    <mergeCell ref="AC752:AD753"/>
    <mergeCell ref="AE752:AK753"/>
    <mergeCell ref="AE760:AF760"/>
    <mergeCell ref="AG760:AI760"/>
    <mergeCell ref="AK760:AK761"/>
    <mergeCell ref="AM760:AN760"/>
    <mergeCell ref="I761:X761"/>
    <mergeCell ref="Y761:AB761"/>
    <mergeCell ref="AE761:AI761"/>
    <mergeCell ref="AL761:AM761"/>
    <mergeCell ref="AM757:AN757"/>
    <mergeCell ref="I758:X758"/>
    <mergeCell ref="Y758:AB758"/>
    <mergeCell ref="AE758:AI758"/>
    <mergeCell ref="AL758:AM758"/>
    <mergeCell ref="A760:C761"/>
    <mergeCell ref="D760:F761"/>
    <mergeCell ref="G760:G761"/>
    <mergeCell ref="Q760:R760"/>
    <mergeCell ref="S760:T760"/>
    <mergeCell ref="U765:W765"/>
    <mergeCell ref="X765:Y765"/>
    <mergeCell ref="Z765:AB765"/>
    <mergeCell ref="AC765:AI765"/>
    <mergeCell ref="AJ765:AK765"/>
    <mergeCell ref="AL765:AM765"/>
    <mergeCell ref="A765:H765"/>
    <mergeCell ref="I765:J765"/>
    <mergeCell ref="M765:N765"/>
    <mergeCell ref="O765:P765"/>
    <mergeCell ref="Q765:R765"/>
    <mergeCell ref="S765:T765"/>
    <mergeCell ref="AH763:AI763"/>
    <mergeCell ref="AK763:AK764"/>
    <mergeCell ref="AM763:AN763"/>
    <mergeCell ref="I764:X764"/>
    <mergeCell ref="Y764:AB764"/>
    <mergeCell ref="AE764:AI764"/>
    <mergeCell ref="AL764:AM764"/>
    <mergeCell ref="A763:C764"/>
    <mergeCell ref="D763:F764"/>
    <mergeCell ref="G763:G764"/>
    <mergeCell ref="Q763:R763"/>
    <mergeCell ref="S763:T763"/>
    <mergeCell ref="AE763:AG763"/>
    <mergeCell ref="S768:W768"/>
    <mergeCell ref="X768:Y768"/>
    <mergeCell ref="U769:W769"/>
    <mergeCell ref="X769:Y769"/>
    <mergeCell ref="AC769:AK769"/>
    <mergeCell ref="AL769:AM771"/>
    <mergeCell ref="U770:W770"/>
    <mergeCell ref="X770:Y770"/>
    <mergeCell ref="AC770:AD771"/>
    <mergeCell ref="AE770:AK771"/>
    <mergeCell ref="U767:W767"/>
    <mergeCell ref="X767:Y767"/>
    <mergeCell ref="Z767:AB767"/>
    <mergeCell ref="AC767:AI767"/>
    <mergeCell ref="AJ767:AK767"/>
    <mergeCell ref="AL767:AM767"/>
    <mergeCell ref="A767:H767"/>
    <mergeCell ref="I767:J767"/>
    <mergeCell ref="M767:N767"/>
    <mergeCell ref="O767:P767"/>
    <mergeCell ref="Q767:R767"/>
    <mergeCell ref="S767:T767"/>
    <mergeCell ref="AM775:AN775"/>
    <mergeCell ref="I776:X776"/>
    <mergeCell ref="Y776:AB776"/>
    <mergeCell ref="AE776:AI776"/>
    <mergeCell ref="AL776:AM776"/>
    <mergeCell ref="A778:C779"/>
    <mergeCell ref="D778:F779"/>
    <mergeCell ref="G778:G779"/>
    <mergeCell ref="Q778:R778"/>
    <mergeCell ref="S778:T778"/>
    <mergeCell ref="A772:AM772"/>
    <mergeCell ref="E773:AM773"/>
    <mergeCell ref="A775:C776"/>
    <mergeCell ref="D775:F776"/>
    <mergeCell ref="G775:G776"/>
    <mergeCell ref="Q775:R775"/>
    <mergeCell ref="S775:T775"/>
    <mergeCell ref="AE775:AG775"/>
    <mergeCell ref="AH775:AI775"/>
    <mergeCell ref="AK775:AK776"/>
    <mergeCell ref="AK781:AK782"/>
    <mergeCell ref="AM781:AN781"/>
    <mergeCell ref="I782:X782"/>
    <mergeCell ref="Y782:AB782"/>
    <mergeCell ref="AE782:AI782"/>
    <mergeCell ref="AL782:AM782"/>
    <mergeCell ref="A781:C782"/>
    <mergeCell ref="D781:F782"/>
    <mergeCell ref="G781:G782"/>
    <mergeCell ref="Q781:R781"/>
    <mergeCell ref="S781:T781"/>
    <mergeCell ref="AE781:AH781"/>
    <mergeCell ref="AE778:AG778"/>
    <mergeCell ref="AH778:AI778"/>
    <mergeCell ref="AK778:AK779"/>
    <mergeCell ref="AM778:AN778"/>
    <mergeCell ref="I779:X779"/>
    <mergeCell ref="Y779:AB779"/>
    <mergeCell ref="AE779:AI779"/>
    <mergeCell ref="AL779:AM779"/>
    <mergeCell ref="AH787:AI787"/>
    <mergeCell ref="AK787:AK788"/>
    <mergeCell ref="AM787:AN787"/>
    <mergeCell ref="I788:X788"/>
    <mergeCell ref="Y788:AB788"/>
    <mergeCell ref="AE788:AI788"/>
    <mergeCell ref="AL788:AM788"/>
    <mergeCell ref="A787:C788"/>
    <mergeCell ref="D787:F788"/>
    <mergeCell ref="G787:G788"/>
    <mergeCell ref="Q787:R787"/>
    <mergeCell ref="S787:T787"/>
    <mergeCell ref="AE787:AG787"/>
    <mergeCell ref="AH784:AI784"/>
    <mergeCell ref="AK784:AK785"/>
    <mergeCell ref="AM784:AN784"/>
    <mergeCell ref="I785:X785"/>
    <mergeCell ref="Y785:AB785"/>
    <mergeCell ref="AE785:AI785"/>
    <mergeCell ref="AL785:AM785"/>
    <mergeCell ref="A784:C785"/>
    <mergeCell ref="D784:F785"/>
    <mergeCell ref="G784:G785"/>
    <mergeCell ref="Q784:R784"/>
    <mergeCell ref="S784:T784"/>
    <mergeCell ref="AE784:AG784"/>
    <mergeCell ref="R793:S793"/>
    <mergeCell ref="Z793:AM793"/>
    <mergeCell ref="A794:C797"/>
    <mergeCell ref="D794:F797"/>
    <mergeCell ref="G794:G797"/>
    <mergeCell ref="H794:H797"/>
    <mergeCell ref="I794:J797"/>
    <mergeCell ref="K794:K797"/>
    <mergeCell ref="L794:T794"/>
    <mergeCell ref="U794:AI794"/>
    <mergeCell ref="AH790:AI790"/>
    <mergeCell ref="AK790:AK791"/>
    <mergeCell ref="AM790:AN790"/>
    <mergeCell ref="I791:X791"/>
    <mergeCell ref="Y791:AB791"/>
    <mergeCell ref="AE791:AI791"/>
    <mergeCell ref="AL791:AM791"/>
    <mergeCell ref="A790:C791"/>
    <mergeCell ref="D790:F791"/>
    <mergeCell ref="G790:G791"/>
    <mergeCell ref="Q790:R790"/>
    <mergeCell ref="S790:T790"/>
    <mergeCell ref="AE790:AG790"/>
    <mergeCell ref="AC795:AI796"/>
    <mergeCell ref="U796:U797"/>
    <mergeCell ref="V796:V797"/>
    <mergeCell ref="W796:W797"/>
    <mergeCell ref="X796:X797"/>
    <mergeCell ref="Y796:Y797"/>
    <mergeCell ref="AA797:AB797"/>
    <mergeCell ref="AE797:AI797"/>
    <mergeCell ref="AJ794:AK796"/>
    <mergeCell ref="AL794:AM797"/>
    <mergeCell ref="L795:L797"/>
    <mergeCell ref="M795:N797"/>
    <mergeCell ref="O795:P796"/>
    <mergeCell ref="Q795:R797"/>
    <mergeCell ref="S795:S797"/>
    <mergeCell ref="T795:T797"/>
    <mergeCell ref="U795:Y795"/>
    <mergeCell ref="Z795:AB796"/>
    <mergeCell ref="Z799:AB799"/>
    <mergeCell ref="AC799:AI799"/>
    <mergeCell ref="AJ799:AK799"/>
    <mergeCell ref="AL799:AM799"/>
    <mergeCell ref="A801:C803"/>
    <mergeCell ref="D801:F803"/>
    <mergeCell ref="G801:G803"/>
    <mergeCell ref="Q801:R801"/>
    <mergeCell ref="S801:T801"/>
    <mergeCell ref="AE801:AG801"/>
    <mergeCell ref="AE798:AI798"/>
    <mergeCell ref="AL798:AM798"/>
    <mergeCell ref="A799:H799"/>
    <mergeCell ref="I799:J799"/>
    <mergeCell ref="M799:N799"/>
    <mergeCell ref="O799:P799"/>
    <mergeCell ref="Q799:R799"/>
    <mergeCell ref="S799:T799"/>
    <mergeCell ref="U799:W799"/>
    <mergeCell ref="X799:Y799"/>
    <mergeCell ref="A798:C798"/>
    <mergeCell ref="D798:F798"/>
    <mergeCell ref="I798:J798"/>
    <mergeCell ref="Q798:R798"/>
    <mergeCell ref="S798:T798"/>
    <mergeCell ref="AA798:AB798"/>
    <mergeCell ref="H803:X803"/>
    <mergeCell ref="AL803:AM803"/>
    <mergeCell ref="A805:C807"/>
    <mergeCell ref="D805:F807"/>
    <mergeCell ref="G805:G807"/>
    <mergeCell ref="Q805:R805"/>
    <mergeCell ref="S805:T805"/>
    <mergeCell ref="AE805:AH805"/>
    <mergeCell ref="AK805:AK807"/>
    <mergeCell ref="AM805:AN805"/>
    <mergeCell ref="AL811:AM811"/>
    <mergeCell ref="AH801:AI801"/>
    <mergeCell ref="AK801:AK803"/>
    <mergeCell ref="AM801:AN801"/>
    <mergeCell ref="I802:X802"/>
    <mergeCell ref="Y802:AB803"/>
    <mergeCell ref="AC802:AC803"/>
    <mergeCell ref="AD802:AD803"/>
    <mergeCell ref="AE802:AI803"/>
    <mergeCell ref="AL802:AM802"/>
    <mergeCell ref="AN802:AN803"/>
    <mergeCell ref="AK809:AK811"/>
    <mergeCell ref="AM809:AN809"/>
    <mergeCell ref="I810:X810"/>
    <mergeCell ref="Y810:AB811"/>
    <mergeCell ref="AC810:AC811"/>
    <mergeCell ref="AD810:AD811"/>
    <mergeCell ref="AE810:AI811"/>
    <mergeCell ref="AL810:AM810"/>
    <mergeCell ref="AN810:AN811"/>
    <mergeCell ref="H811:X811"/>
    <mergeCell ref="AN806:AN807"/>
    <mergeCell ref="H807:X807"/>
    <mergeCell ref="AL807:AM807"/>
    <mergeCell ref="A809:C811"/>
    <mergeCell ref="D809:F811"/>
    <mergeCell ref="G809:G811"/>
    <mergeCell ref="Q809:R809"/>
    <mergeCell ref="S809:T809"/>
    <mergeCell ref="AE809:AG809"/>
    <mergeCell ref="AH809:AI809"/>
    <mergeCell ref="I806:X806"/>
    <mergeCell ref="Y806:AB807"/>
    <mergeCell ref="AC806:AC807"/>
    <mergeCell ref="AD806:AD807"/>
    <mergeCell ref="AE806:AI807"/>
    <mergeCell ref="AL806:AM806"/>
    <mergeCell ref="X814:Y814"/>
    <mergeCell ref="Z814:AB814"/>
    <mergeCell ref="AC814:AI814"/>
    <mergeCell ref="AJ814:AK814"/>
    <mergeCell ref="AL814:AM814"/>
    <mergeCell ref="S815:W815"/>
    <mergeCell ref="X815:Y815"/>
    <mergeCell ref="AC812:AI812"/>
    <mergeCell ref="AJ812:AK812"/>
    <mergeCell ref="AL812:AM812"/>
    <mergeCell ref="A814:H814"/>
    <mergeCell ref="I814:J814"/>
    <mergeCell ref="M814:N814"/>
    <mergeCell ref="O814:P814"/>
    <mergeCell ref="Q814:R814"/>
    <mergeCell ref="S814:T814"/>
    <mergeCell ref="U814:W814"/>
    <mergeCell ref="A812:H812"/>
    <mergeCell ref="I812:J812"/>
    <mergeCell ref="M812:N812"/>
    <mergeCell ref="O812:P812"/>
    <mergeCell ref="Q812:R812"/>
    <mergeCell ref="S812:T812"/>
    <mergeCell ref="U812:W812"/>
    <mergeCell ref="X812:Y812"/>
    <mergeCell ref="Z812:AB812"/>
    <mergeCell ref="A819:AM819"/>
    <mergeCell ref="E820:AM820"/>
    <mergeCell ref="A822:C823"/>
    <mergeCell ref="D822:F823"/>
    <mergeCell ref="G822:G823"/>
    <mergeCell ref="Q822:R822"/>
    <mergeCell ref="S822:T822"/>
    <mergeCell ref="AE822:AG822"/>
    <mergeCell ref="AH822:AI822"/>
    <mergeCell ref="AK822:AK823"/>
    <mergeCell ref="U816:W816"/>
    <mergeCell ref="X816:Y816"/>
    <mergeCell ref="AC816:AK816"/>
    <mergeCell ref="AL816:AM818"/>
    <mergeCell ref="U817:W817"/>
    <mergeCell ref="X817:Y817"/>
    <mergeCell ref="AC817:AD818"/>
    <mergeCell ref="AE817:AK818"/>
    <mergeCell ref="AE825:AH825"/>
    <mergeCell ref="AK825:AK826"/>
    <mergeCell ref="AM825:AN825"/>
    <mergeCell ref="I826:X826"/>
    <mergeCell ref="Y826:AB826"/>
    <mergeCell ref="AE826:AI826"/>
    <mergeCell ref="AL826:AM826"/>
    <mergeCell ref="AM822:AN822"/>
    <mergeCell ref="I823:X823"/>
    <mergeCell ref="Y823:AB823"/>
    <mergeCell ref="AE823:AI823"/>
    <mergeCell ref="AL823:AM823"/>
    <mergeCell ref="A825:C826"/>
    <mergeCell ref="D825:F826"/>
    <mergeCell ref="G825:G826"/>
    <mergeCell ref="Q825:R825"/>
    <mergeCell ref="S825:T825"/>
    <mergeCell ref="AH831:AI831"/>
    <mergeCell ref="AK831:AK832"/>
    <mergeCell ref="AM831:AN831"/>
    <mergeCell ref="I832:X832"/>
    <mergeCell ref="Y832:AB832"/>
    <mergeCell ref="AE832:AI832"/>
    <mergeCell ref="AL832:AM832"/>
    <mergeCell ref="A831:C832"/>
    <mergeCell ref="D831:F832"/>
    <mergeCell ref="G831:G832"/>
    <mergeCell ref="Q831:R831"/>
    <mergeCell ref="S831:T831"/>
    <mergeCell ref="AE831:AG831"/>
    <mergeCell ref="AH828:AI828"/>
    <mergeCell ref="AK828:AK829"/>
    <mergeCell ref="AM828:AN828"/>
    <mergeCell ref="I829:X829"/>
    <mergeCell ref="Y829:AB829"/>
    <mergeCell ref="AE829:AI829"/>
    <mergeCell ref="AL829:AM829"/>
    <mergeCell ref="A828:C829"/>
    <mergeCell ref="D828:F829"/>
    <mergeCell ref="G828:G829"/>
    <mergeCell ref="Q828:R828"/>
    <mergeCell ref="S828:T828"/>
    <mergeCell ref="AE828:AG828"/>
    <mergeCell ref="AK837:AK838"/>
    <mergeCell ref="AM837:AN837"/>
    <mergeCell ref="I838:X838"/>
    <mergeCell ref="Y838:AB838"/>
    <mergeCell ref="AE838:AI838"/>
    <mergeCell ref="AL838:AM838"/>
    <mergeCell ref="A837:C838"/>
    <mergeCell ref="D837:F838"/>
    <mergeCell ref="G837:G838"/>
    <mergeCell ref="Q837:R837"/>
    <mergeCell ref="S837:T837"/>
    <mergeCell ref="AE837:AH837"/>
    <mergeCell ref="AH834:AI834"/>
    <mergeCell ref="AK834:AK835"/>
    <mergeCell ref="AM834:AN834"/>
    <mergeCell ref="I835:X835"/>
    <mergeCell ref="Y835:AB835"/>
    <mergeCell ref="AE835:AI835"/>
    <mergeCell ref="AL835:AM835"/>
    <mergeCell ref="A834:C835"/>
    <mergeCell ref="D834:F835"/>
    <mergeCell ref="G834:G835"/>
    <mergeCell ref="Q834:R834"/>
    <mergeCell ref="S834:T834"/>
    <mergeCell ref="AE834:AG834"/>
    <mergeCell ref="U843:Y843"/>
    <mergeCell ref="Z843:AB844"/>
    <mergeCell ref="R841:S841"/>
    <mergeCell ref="Z841:AM841"/>
    <mergeCell ref="A842:C845"/>
    <mergeCell ref="D842:F845"/>
    <mergeCell ref="G842:G845"/>
    <mergeCell ref="H842:H845"/>
    <mergeCell ref="I842:J845"/>
    <mergeCell ref="K842:K845"/>
    <mergeCell ref="L842:T842"/>
    <mergeCell ref="U842:AI842"/>
    <mergeCell ref="U839:W839"/>
    <mergeCell ref="X839:Y839"/>
    <mergeCell ref="Z839:AB839"/>
    <mergeCell ref="AC839:AI839"/>
    <mergeCell ref="AJ839:AK839"/>
    <mergeCell ref="AL839:AM839"/>
    <mergeCell ref="A839:H839"/>
    <mergeCell ref="I839:J839"/>
    <mergeCell ref="M839:N839"/>
    <mergeCell ref="O839:P839"/>
    <mergeCell ref="Q839:R839"/>
    <mergeCell ref="S839:T839"/>
    <mergeCell ref="AE846:AI846"/>
    <mergeCell ref="AL846:AM846"/>
    <mergeCell ref="A848:C849"/>
    <mergeCell ref="D848:F849"/>
    <mergeCell ref="G848:G849"/>
    <mergeCell ref="Q848:R848"/>
    <mergeCell ref="S848:T848"/>
    <mergeCell ref="AE848:AG848"/>
    <mergeCell ref="AH848:AI848"/>
    <mergeCell ref="AK848:AK849"/>
    <mergeCell ref="A846:C846"/>
    <mergeCell ref="D846:F846"/>
    <mergeCell ref="I846:J846"/>
    <mergeCell ref="Q846:R846"/>
    <mergeCell ref="S846:T846"/>
    <mergeCell ref="AA846:AB846"/>
    <mergeCell ref="AC843:AI844"/>
    <mergeCell ref="U844:U845"/>
    <mergeCell ref="V844:V845"/>
    <mergeCell ref="W844:W845"/>
    <mergeCell ref="X844:X845"/>
    <mergeCell ref="Y844:Y845"/>
    <mergeCell ref="AA845:AB845"/>
    <mergeCell ref="AE845:AI845"/>
    <mergeCell ref="AJ842:AK844"/>
    <mergeCell ref="AL842:AM845"/>
    <mergeCell ref="L843:L845"/>
    <mergeCell ref="M843:N845"/>
    <mergeCell ref="O843:P844"/>
    <mergeCell ref="Q843:R845"/>
    <mergeCell ref="S843:S845"/>
    <mergeCell ref="T843:T845"/>
    <mergeCell ref="AE851:AG851"/>
    <mergeCell ref="AH851:AI851"/>
    <mergeCell ref="AK851:AK852"/>
    <mergeCell ref="AM851:AN851"/>
    <mergeCell ref="I852:X852"/>
    <mergeCell ref="Y852:AB852"/>
    <mergeCell ref="AE852:AI852"/>
    <mergeCell ref="AL852:AM852"/>
    <mergeCell ref="AM848:AN848"/>
    <mergeCell ref="I849:X849"/>
    <mergeCell ref="Y849:AB849"/>
    <mergeCell ref="AE849:AI849"/>
    <mergeCell ref="AL849:AM849"/>
    <mergeCell ref="A851:C852"/>
    <mergeCell ref="D851:F852"/>
    <mergeCell ref="G851:G852"/>
    <mergeCell ref="Q851:R851"/>
    <mergeCell ref="S851:T851"/>
    <mergeCell ref="AH857:AI857"/>
    <mergeCell ref="AK857:AK858"/>
    <mergeCell ref="AM857:AN857"/>
    <mergeCell ref="I858:X858"/>
    <mergeCell ref="Y858:AB858"/>
    <mergeCell ref="AE858:AI858"/>
    <mergeCell ref="AL858:AM858"/>
    <mergeCell ref="A857:C858"/>
    <mergeCell ref="D857:F858"/>
    <mergeCell ref="G857:G858"/>
    <mergeCell ref="Q857:R857"/>
    <mergeCell ref="S857:T857"/>
    <mergeCell ref="AE857:AG857"/>
    <mergeCell ref="AG854:AI854"/>
    <mergeCell ref="AK854:AK855"/>
    <mergeCell ref="AM854:AN854"/>
    <mergeCell ref="I855:X855"/>
    <mergeCell ref="Y855:AB855"/>
    <mergeCell ref="AE855:AI855"/>
    <mergeCell ref="AL855:AM855"/>
    <mergeCell ref="A854:C855"/>
    <mergeCell ref="D854:F855"/>
    <mergeCell ref="G854:G855"/>
    <mergeCell ref="Q854:R854"/>
    <mergeCell ref="S854:T854"/>
    <mergeCell ref="AE854:AF854"/>
    <mergeCell ref="AH863:AI863"/>
    <mergeCell ref="AK863:AK864"/>
    <mergeCell ref="AM863:AN863"/>
    <mergeCell ref="I864:X864"/>
    <mergeCell ref="Y864:AB864"/>
    <mergeCell ref="AE864:AI864"/>
    <mergeCell ref="AL864:AM864"/>
    <mergeCell ref="A863:C864"/>
    <mergeCell ref="D863:F864"/>
    <mergeCell ref="G863:G864"/>
    <mergeCell ref="Q863:R863"/>
    <mergeCell ref="S863:T863"/>
    <mergeCell ref="AE863:AG863"/>
    <mergeCell ref="AH860:AI860"/>
    <mergeCell ref="AK860:AK861"/>
    <mergeCell ref="AM860:AN860"/>
    <mergeCell ref="I861:X861"/>
    <mergeCell ref="Y861:AB861"/>
    <mergeCell ref="AE861:AI861"/>
    <mergeCell ref="AL861:AM861"/>
    <mergeCell ref="A860:C861"/>
    <mergeCell ref="D860:F861"/>
    <mergeCell ref="G860:G861"/>
    <mergeCell ref="Q860:R860"/>
    <mergeCell ref="S860:T860"/>
    <mergeCell ref="AE860:AG860"/>
    <mergeCell ref="AL868:AM868"/>
    <mergeCell ref="A870:C872"/>
    <mergeCell ref="D870:F872"/>
    <mergeCell ref="G870:G872"/>
    <mergeCell ref="Q870:R870"/>
    <mergeCell ref="S870:T870"/>
    <mergeCell ref="AE870:AG870"/>
    <mergeCell ref="AH870:AI870"/>
    <mergeCell ref="AK870:AK872"/>
    <mergeCell ref="AM870:AN870"/>
    <mergeCell ref="AH866:AI866"/>
    <mergeCell ref="AK866:AK868"/>
    <mergeCell ref="AM866:AN866"/>
    <mergeCell ref="I867:X867"/>
    <mergeCell ref="Y867:AB868"/>
    <mergeCell ref="AC867:AC868"/>
    <mergeCell ref="AD867:AD868"/>
    <mergeCell ref="AE867:AI868"/>
    <mergeCell ref="AL867:AM867"/>
    <mergeCell ref="AN867:AN868"/>
    <mergeCell ref="A866:C868"/>
    <mergeCell ref="D866:F868"/>
    <mergeCell ref="G866:G868"/>
    <mergeCell ref="Q866:R866"/>
    <mergeCell ref="S866:T866"/>
    <mergeCell ref="AE866:AG866"/>
    <mergeCell ref="H868:X868"/>
    <mergeCell ref="AK874:AK875"/>
    <mergeCell ref="AM874:AN874"/>
    <mergeCell ref="I875:X875"/>
    <mergeCell ref="Y875:AB875"/>
    <mergeCell ref="AE875:AI875"/>
    <mergeCell ref="AL875:AM875"/>
    <mergeCell ref="AN871:AN872"/>
    <mergeCell ref="H872:X872"/>
    <mergeCell ref="AL872:AM872"/>
    <mergeCell ref="A874:C875"/>
    <mergeCell ref="D874:F875"/>
    <mergeCell ref="G874:G875"/>
    <mergeCell ref="Q874:R874"/>
    <mergeCell ref="S874:T874"/>
    <mergeCell ref="AE874:AG874"/>
    <mergeCell ref="AH874:AI874"/>
    <mergeCell ref="I871:X871"/>
    <mergeCell ref="Y871:AB872"/>
    <mergeCell ref="AC871:AC872"/>
    <mergeCell ref="AD871:AD872"/>
    <mergeCell ref="AE871:AI872"/>
    <mergeCell ref="AL871:AM871"/>
    <mergeCell ref="AH880:AI880"/>
    <mergeCell ref="AK880:AK881"/>
    <mergeCell ref="AM880:AN880"/>
    <mergeCell ref="I881:X881"/>
    <mergeCell ref="Y881:AB881"/>
    <mergeCell ref="AE881:AI881"/>
    <mergeCell ref="AL881:AM881"/>
    <mergeCell ref="A880:C881"/>
    <mergeCell ref="D880:F881"/>
    <mergeCell ref="G880:G881"/>
    <mergeCell ref="Q880:R880"/>
    <mergeCell ref="S880:T880"/>
    <mergeCell ref="AE880:AG880"/>
    <mergeCell ref="AH877:AI877"/>
    <mergeCell ref="AK877:AK878"/>
    <mergeCell ref="AM877:AN877"/>
    <mergeCell ref="I878:X878"/>
    <mergeCell ref="Y878:AB878"/>
    <mergeCell ref="AE878:AI878"/>
    <mergeCell ref="AL878:AM878"/>
    <mergeCell ref="A877:C878"/>
    <mergeCell ref="D877:F878"/>
    <mergeCell ref="G877:G878"/>
    <mergeCell ref="Q877:R877"/>
    <mergeCell ref="S877:T877"/>
    <mergeCell ref="AE877:AG877"/>
    <mergeCell ref="AH886:AI886"/>
    <mergeCell ref="AK886:AK887"/>
    <mergeCell ref="AM886:AN886"/>
    <mergeCell ref="I887:X887"/>
    <mergeCell ref="Y887:AB887"/>
    <mergeCell ref="AE887:AI887"/>
    <mergeCell ref="AL887:AM887"/>
    <mergeCell ref="A886:C887"/>
    <mergeCell ref="D886:F887"/>
    <mergeCell ref="G886:G887"/>
    <mergeCell ref="Q886:R886"/>
    <mergeCell ref="S886:T886"/>
    <mergeCell ref="AE886:AG886"/>
    <mergeCell ref="AH883:AI883"/>
    <mergeCell ref="AK883:AK884"/>
    <mergeCell ref="AM883:AN883"/>
    <mergeCell ref="I884:X884"/>
    <mergeCell ref="Y884:AB884"/>
    <mergeCell ref="AE884:AI884"/>
    <mergeCell ref="AL884:AM884"/>
    <mergeCell ref="A883:C884"/>
    <mergeCell ref="D883:F884"/>
    <mergeCell ref="G883:G884"/>
    <mergeCell ref="Q883:R883"/>
    <mergeCell ref="S883:T883"/>
    <mergeCell ref="AE883:AG883"/>
    <mergeCell ref="AH892:AI892"/>
    <mergeCell ref="AK892:AK893"/>
    <mergeCell ref="AM892:AN892"/>
    <mergeCell ref="I893:X893"/>
    <mergeCell ref="Y893:AB893"/>
    <mergeCell ref="AE893:AI893"/>
    <mergeCell ref="AL893:AM893"/>
    <mergeCell ref="A892:C893"/>
    <mergeCell ref="D892:F893"/>
    <mergeCell ref="G892:G893"/>
    <mergeCell ref="Q892:R892"/>
    <mergeCell ref="S892:T892"/>
    <mergeCell ref="AE892:AG892"/>
    <mergeCell ref="AH889:AI889"/>
    <mergeCell ref="AK889:AK890"/>
    <mergeCell ref="AM889:AN889"/>
    <mergeCell ref="I890:X890"/>
    <mergeCell ref="Y890:AB890"/>
    <mergeCell ref="AE890:AI890"/>
    <mergeCell ref="AL890:AM890"/>
    <mergeCell ref="A889:C890"/>
    <mergeCell ref="D889:F890"/>
    <mergeCell ref="G889:G890"/>
    <mergeCell ref="Q889:R889"/>
    <mergeCell ref="S889:T889"/>
    <mergeCell ref="AE889:AG889"/>
    <mergeCell ref="R898:S898"/>
    <mergeCell ref="Z898:AM898"/>
    <mergeCell ref="A899:C902"/>
    <mergeCell ref="D899:F902"/>
    <mergeCell ref="G899:G902"/>
    <mergeCell ref="H899:H902"/>
    <mergeCell ref="I899:J902"/>
    <mergeCell ref="K899:K902"/>
    <mergeCell ref="L899:T899"/>
    <mergeCell ref="U899:AI899"/>
    <mergeCell ref="AK895:AK896"/>
    <mergeCell ref="AM895:AN895"/>
    <mergeCell ref="I896:X896"/>
    <mergeCell ref="Y896:AB896"/>
    <mergeCell ref="AE896:AI896"/>
    <mergeCell ref="AL896:AM896"/>
    <mergeCell ref="A895:C896"/>
    <mergeCell ref="D895:F896"/>
    <mergeCell ref="G895:G896"/>
    <mergeCell ref="Q895:R895"/>
    <mergeCell ref="S895:T895"/>
    <mergeCell ref="AE895:AH895"/>
    <mergeCell ref="AC900:AI901"/>
    <mergeCell ref="U901:U902"/>
    <mergeCell ref="V901:V902"/>
    <mergeCell ref="W901:W902"/>
    <mergeCell ref="X901:X902"/>
    <mergeCell ref="Y901:Y902"/>
    <mergeCell ref="AA902:AB902"/>
    <mergeCell ref="AE902:AI902"/>
    <mergeCell ref="AJ899:AK901"/>
    <mergeCell ref="AL899:AM902"/>
    <mergeCell ref="L900:L902"/>
    <mergeCell ref="M900:N902"/>
    <mergeCell ref="O900:P901"/>
    <mergeCell ref="Q900:R902"/>
    <mergeCell ref="S900:S902"/>
    <mergeCell ref="T900:T902"/>
    <mergeCell ref="U900:Y900"/>
    <mergeCell ref="Z900:AB901"/>
    <mergeCell ref="AM905:AN905"/>
    <mergeCell ref="I906:X906"/>
    <mergeCell ref="Y906:AB907"/>
    <mergeCell ref="AC906:AC907"/>
    <mergeCell ref="AD906:AD907"/>
    <mergeCell ref="AE906:AI907"/>
    <mergeCell ref="AL906:AM906"/>
    <mergeCell ref="AN906:AN907"/>
    <mergeCell ref="H907:X907"/>
    <mergeCell ref="AL907:AM907"/>
    <mergeCell ref="AE903:AI903"/>
    <mergeCell ref="AL903:AM903"/>
    <mergeCell ref="A905:C907"/>
    <mergeCell ref="D905:F907"/>
    <mergeCell ref="G905:G907"/>
    <mergeCell ref="Q905:R905"/>
    <mergeCell ref="S905:T905"/>
    <mergeCell ref="AE905:AG905"/>
    <mergeCell ref="AH905:AI905"/>
    <mergeCell ref="AK905:AK907"/>
    <mergeCell ref="A903:C903"/>
    <mergeCell ref="D903:F903"/>
    <mergeCell ref="I903:J903"/>
    <mergeCell ref="Q903:R903"/>
    <mergeCell ref="S903:T903"/>
    <mergeCell ref="AA903:AB903"/>
    <mergeCell ref="AH909:AI909"/>
    <mergeCell ref="AK909:AK911"/>
    <mergeCell ref="AM909:AN909"/>
    <mergeCell ref="I910:X910"/>
    <mergeCell ref="Y910:AB911"/>
    <mergeCell ref="AC910:AC911"/>
    <mergeCell ref="AD910:AD911"/>
    <mergeCell ref="AE910:AI911"/>
    <mergeCell ref="AL910:AM910"/>
    <mergeCell ref="AN910:AN911"/>
    <mergeCell ref="A909:C911"/>
    <mergeCell ref="D909:F911"/>
    <mergeCell ref="G909:G911"/>
    <mergeCell ref="Q909:R909"/>
    <mergeCell ref="S909:T909"/>
    <mergeCell ref="AE909:AG909"/>
    <mergeCell ref="H911:X911"/>
    <mergeCell ref="A914:H914"/>
    <mergeCell ref="I914:J914"/>
    <mergeCell ref="M914:N914"/>
    <mergeCell ref="O914:P914"/>
    <mergeCell ref="Q914:R914"/>
    <mergeCell ref="S914:T914"/>
    <mergeCell ref="U914:W914"/>
    <mergeCell ref="AL911:AM911"/>
    <mergeCell ref="A912:H912"/>
    <mergeCell ref="I912:J912"/>
    <mergeCell ref="M912:N912"/>
    <mergeCell ref="O912:P912"/>
    <mergeCell ref="Q912:R912"/>
    <mergeCell ref="S912:T912"/>
    <mergeCell ref="U912:W912"/>
    <mergeCell ref="X912:Y912"/>
    <mergeCell ref="Z912:AB912"/>
    <mergeCell ref="U916:W916"/>
    <mergeCell ref="X916:Y916"/>
    <mergeCell ref="AC916:AK916"/>
    <mergeCell ref="AL916:AM918"/>
    <mergeCell ref="U917:W917"/>
    <mergeCell ref="X917:Y917"/>
    <mergeCell ref="AC917:AD918"/>
    <mergeCell ref="AE917:AK918"/>
    <mergeCell ref="X914:Y914"/>
    <mergeCell ref="Z914:AB914"/>
    <mergeCell ref="AC914:AI914"/>
    <mergeCell ref="AJ914:AK914"/>
    <mergeCell ref="AL914:AM914"/>
    <mergeCell ref="S915:W915"/>
    <mergeCell ref="X915:Y915"/>
    <mergeCell ref="AC912:AI912"/>
    <mergeCell ref="AJ912:AK912"/>
    <mergeCell ref="AL912:AM912"/>
    <mergeCell ref="U924:W924"/>
    <mergeCell ref="X924:Y924"/>
    <mergeCell ref="Z924:AB924"/>
    <mergeCell ref="AC924:AI924"/>
    <mergeCell ref="AJ924:AK924"/>
    <mergeCell ref="AL924:AM924"/>
    <mergeCell ref="I923:X923"/>
    <mergeCell ref="Y923:AB923"/>
    <mergeCell ref="AE923:AI923"/>
    <mergeCell ref="AL923:AM923"/>
    <mergeCell ref="A924:H924"/>
    <mergeCell ref="I924:J924"/>
    <mergeCell ref="M924:N924"/>
    <mergeCell ref="O924:P924"/>
    <mergeCell ref="Q924:R924"/>
    <mergeCell ref="S924:T924"/>
    <mergeCell ref="A919:AM919"/>
    <mergeCell ref="E920:AM920"/>
    <mergeCell ref="A922:C923"/>
    <mergeCell ref="D922:F923"/>
    <mergeCell ref="G922:G923"/>
    <mergeCell ref="Q922:R922"/>
    <mergeCell ref="S922:T922"/>
    <mergeCell ref="AE922:AH922"/>
    <mergeCell ref="AK922:AK923"/>
    <mergeCell ref="AM922:AN922"/>
    <mergeCell ref="AH929:AI929"/>
    <mergeCell ref="AK929:AK930"/>
    <mergeCell ref="AM929:AN929"/>
    <mergeCell ref="I930:X930"/>
    <mergeCell ref="Y930:AB930"/>
    <mergeCell ref="AE930:AI930"/>
    <mergeCell ref="AL930:AM930"/>
    <mergeCell ref="A929:C930"/>
    <mergeCell ref="D929:F930"/>
    <mergeCell ref="G929:G930"/>
    <mergeCell ref="Q929:R929"/>
    <mergeCell ref="S929:T929"/>
    <mergeCell ref="AE929:AG929"/>
    <mergeCell ref="AG926:AI926"/>
    <mergeCell ref="AK926:AK927"/>
    <mergeCell ref="AM926:AN926"/>
    <mergeCell ref="I927:X927"/>
    <mergeCell ref="Y927:AB927"/>
    <mergeCell ref="AE927:AI927"/>
    <mergeCell ref="AL927:AM927"/>
    <mergeCell ref="A926:C927"/>
    <mergeCell ref="D926:F927"/>
    <mergeCell ref="G926:G927"/>
    <mergeCell ref="Q926:R926"/>
    <mergeCell ref="S926:T926"/>
    <mergeCell ref="AE926:AF926"/>
    <mergeCell ref="AL934:AM934"/>
    <mergeCell ref="A936:C938"/>
    <mergeCell ref="D936:F938"/>
    <mergeCell ref="G936:G938"/>
    <mergeCell ref="Q936:R936"/>
    <mergeCell ref="S936:T936"/>
    <mergeCell ref="AE936:AH936"/>
    <mergeCell ref="AK936:AK938"/>
    <mergeCell ref="AM936:AN936"/>
    <mergeCell ref="I937:X937"/>
    <mergeCell ref="AG932:AI932"/>
    <mergeCell ref="AK932:AK934"/>
    <mergeCell ref="AM932:AN932"/>
    <mergeCell ref="I933:X933"/>
    <mergeCell ref="Y933:AB934"/>
    <mergeCell ref="AC933:AC934"/>
    <mergeCell ref="AD933:AD934"/>
    <mergeCell ref="AE933:AI934"/>
    <mergeCell ref="AL933:AM933"/>
    <mergeCell ref="AN933:AN934"/>
    <mergeCell ref="A932:C934"/>
    <mergeCell ref="D932:F934"/>
    <mergeCell ref="G932:G934"/>
    <mergeCell ref="Q932:R932"/>
    <mergeCell ref="S932:T932"/>
    <mergeCell ref="AE932:AF932"/>
    <mergeCell ref="H934:X934"/>
    <mergeCell ref="AM940:AN940"/>
    <mergeCell ref="I941:X941"/>
    <mergeCell ref="Y941:AB941"/>
    <mergeCell ref="AE941:AI941"/>
    <mergeCell ref="AL941:AM941"/>
    <mergeCell ref="A942:H942"/>
    <mergeCell ref="I942:J942"/>
    <mergeCell ref="M942:N942"/>
    <mergeCell ref="O942:P942"/>
    <mergeCell ref="Q942:R942"/>
    <mergeCell ref="H938:X938"/>
    <mergeCell ref="AL938:AM938"/>
    <mergeCell ref="A940:C941"/>
    <mergeCell ref="D940:F941"/>
    <mergeCell ref="G940:G941"/>
    <mergeCell ref="Q940:R940"/>
    <mergeCell ref="S940:T940"/>
    <mergeCell ref="AE940:AF940"/>
    <mergeCell ref="AG940:AI940"/>
    <mergeCell ref="AK940:AK941"/>
    <mergeCell ref="Y937:AB938"/>
    <mergeCell ref="AC937:AC938"/>
    <mergeCell ref="AD937:AD938"/>
    <mergeCell ref="AE937:AI938"/>
    <mergeCell ref="AL937:AM937"/>
    <mergeCell ref="AN937:AN938"/>
    <mergeCell ref="AC944:AI944"/>
    <mergeCell ref="AJ944:AK944"/>
    <mergeCell ref="AL944:AM944"/>
    <mergeCell ref="S945:W945"/>
    <mergeCell ref="X945:Y945"/>
    <mergeCell ref="U946:W946"/>
    <mergeCell ref="X946:Y946"/>
    <mergeCell ref="AC946:AK946"/>
    <mergeCell ref="AL946:AM948"/>
    <mergeCell ref="U947:W947"/>
    <mergeCell ref="AL942:AM942"/>
    <mergeCell ref="A944:H944"/>
    <mergeCell ref="I944:J944"/>
    <mergeCell ref="M944:N944"/>
    <mergeCell ref="O944:P944"/>
    <mergeCell ref="Q944:R944"/>
    <mergeCell ref="S944:T944"/>
    <mergeCell ref="U944:W944"/>
    <mergeCell ref="X944:Y944"/>
    <mergeCell ref="Z944:AB944"/>
    <mergeCell ref="S942:T942"/>
    <mergeCell ref="U942:W942"/>
    <mergeCell ref="X942:Y942"/>
    <mergeCell ref="Z942:AB942"/>
    <mergeCell ref="AC942:AI942"/>
    <mergeCell ref="AJ942:AK942"/>
    <mergeCell ref="L952:T952"/>
    <mergeCell ref="U952:AI952"/>
    <mergeCell ref="AJ952:AK954"/>
    <mergeCell ref="AL952:AM955"/>
    <mergeCell ref="L953:L955"/>
    <mergeCell ref="M953:N955"/>
    <mergeCell ref="O953:P954"/>
    <mergeCell ref="Q953:R955"/>
    <mergeCell ref="S953:S955"/>
    <mergeCell ref="T953:T955"/>
    <mergeCell ref="A952:C955"/>
    <mergeCell ref="D952:F955"/>
    <mergeCell ref="G952:G955"/>
    <mergeCell ref="H952:H955"/>
    <mergeCell ref="I952:J955"/>
    <mergeCell ref="K952:K955"/>
    <mergeCell ref="X947:Y947"/>
    <mergeCell ref="AC947:AD948"/>
    <mergeCell ref="AE947:AK948"/>
    <mergeCell ref="A949:AM949"/>
    <mergeCell ref="R951:S951"/>
    <mergeCell ref="Z951:AM951"/>
    <mergeCell ref="X957:Y957"/>
    <mergeCell ref="A956:C956"/>
    <mergeCell ref="D956:F956"/>
    <mergeCell ref="I956:J956"/>
    <mergeCell ref="Q956:R956"/>
    <mergeCell ref="S956:T956"/>
    <mergeCell ref="AA956:AB956"/>
    <mergeCell ref="U953:Y953"/>
    <mergeCell ref="Z953:AB954"/>
    <mergeCell ref="AC953:AI954"/>
    <mergeCell ref="U954:U955"/>
    <mergeCell ref="V954:V955"/>
    <mergeCell ref="W954:W955"/>
    <mergeCell ref="X954:X955"/>
    <mergeCell ref="Y954:Y955"/>
    <mergeCell ref="AA955:AB955"/>
    <mergeCell ref="AE955:AI955"/>
    <mergeCell ref="AO239:AP239"/>
    <mergeCell ref="AO234:AP234"/>
    <mergeCell ref="AO237:AP237"/>
    <mergeCell ref="U959:W960"/>
    <mergeCell ref="X959:Y960"/>
    <mergeCell ref="AC959:AK960"/>
    <mergeCell ref="AL959:AM960"/>
    <mergeCell ref="Z957:AB957"/>
    <mergeCell ref="AC957:AI957"/>
    <mergeCell ref="AJ957:AK957"/>
    <mergeCell ref="X961:Y962"/>
    <mergeCell ref="AE961:AK962"/>
    <mergeCell ref="AL961:AM962"/>
    <mergeCell ref="A962:N963"/>
    <mergeCell ref="X963:Y966"/>
    <mergeCell ref="A964:N964"/>
    <mergeCell ref="A965:N965"/>
    <mergeCell ref="A966:N966"/>
    <mergeCell ref="A960:N961"/>
    <mergeCell ref="U961:W966"/>
    <mergeCell ref="AL957:AM957"/>
    <mergeCell ref="S958:W958"/>
    <mergeCell ref="X958:Y958"/>
    <mergeCell ref="AE956:AI956"/>
    <mergeCell ref="AL956:AM956"/>
    <mergeCell ref="F957:H957"/>
    <mergeCell ref="I957:J957"/>
    <mergeCell ref="M957:N957"/>
    <mergeCell ref="O957:P957"/>
    <mergeCell ref="Q957:R957"/>
    <mergeCell ref="S957:T957"/>
    <mergeCell ref="U957:W957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1:IV327"/>
  <sheetViews>
    <sheetView workbookViewId="0">
      <selection activeCell="J17" sqref="J17"/>
    </sheetView>
  </sheetViews>
  <sheetFormatPr defaultColWidth="5.85546875" defaultRowHeight="12.75" x14ac:dyDescent="0.2"/>
  <cols>
    <col min="1" max="1" width="0.140625" style="40" customWidth="1"/>
    <col min="2" max="2" width="2.5703125" style="40" customWidth="1"/>
    <col min="3" max="3" width="8.85546875" style="40" hidden="1" customWidth="1"/>
    <col min="4" max="4" width="6.5703125" style="40" hidden="1" customWidth="1"/>
    <col min="5" max="5" width="6.85546875" style="40" hidden="1" customWidth="1"/>
    <col min="6" max="6" width="24.140625" style="40" customWidth="1"/>
    <col min="7" max="7" width="11.7109375" style="40" customWidth="1"/>
    <col min="8" max="8" width="9.42578125" style="40" customWidth="1"/>
    <col min="9" max="9" width="11.5703125" style="40" customWidth="1"/>
    <col min="10" max="10" width="10" style="40" customWidth="1"/>
    <col min="11" max="11" width="5.85546875" style="40" customWidth="1"/>
    <col min="12" max="12" width="6.5703125" style="40" customWidth="1"/>
    <col min="13" max="13" width="6.42578125" style="40" customWidth="1"/>
    <col min="14" max="16" width="3.85546875" style="40" customWidth="1"/>
    <col min="17" max="17" width="4.85546875" style="40" customWidth="1"/>
    <col min="18" max="18" width="8.140625" style="40" customWidth="1"/>
    <col min="19" max="19" width="6.85546875" style="40" customWidth="1"/>
    <col min="20" max="20" width="4.42578125" style="40" customWidth="1"/>
    <col min="21" max="21" width="1.140625" style="40" customWidth="1"/>
    <col min="22" max="22" width="2" style="40" customWidth="1"/>
    <col min="23" max="23" width="4.5703125" style="40" customWidth="1"/>
    <col min="24" max="24" width="11.85546875" style="40" customWidth="1"/>
    <col min="25" max="25" width="14.28515625" style="40" customWidth="1"/>
    <col min="26" max="26" width="13" style="40" customWidth="1"/>
    <col min="27" max="27" width="10.42578125" style="40" customWidth="1"/>
    <col min="28" max="28" width="10.85546875" style="40" customWidth="1"/>
    <col min="29" max="245" width="8.85546875" style="40" customWidth="1"/>
    <col min="246" max="246" width="0.140625" style="40" customWidth="1"/>
    <col min="247" max="247" width="2.5703125" style="40" customWidth="1"/>
    <col min="248" max="249" width="0.85546875" style="40" customWidth="1"/>
    <col min="250" max="250" width="11.85546875" style="40" customWidth="1"/>
    <col min="251" max="251" width="14.85546875" style="40" customWidth="1"/>
    <col min="252" max="252" width="6.85546875" style="40" customWidth="1"/>
    <col min="253" max="253" width="3.85546875" style="40" customWidth="1"/>
    <col min="254" max="255" width="6.85546875" style="40" customWidth="1"/>
    <col min="256" max="16384" width="5.85546875" style="40"/>
  </cols>
  <sheetData>
    <row r="1" spans="1:24" x14ac:dyDescent="0.2">
      <c r="C1" s="2489"/>
      <c r="D1" s="2489"/>
      <c r="E1" s="2489"/>
      <c r="F1" s="2489"/>
      <c r="G1" s="2489"/>
      <c r="H1" s="2489"/>
      <c r="I1" s="2489"/>
      <c r="J1" s="2489"/>
      <c r="K1" s="2489"/>
      <c r="L1" s="2489"/>
      <c r="M1" s="2489"/>
      <c r="N1" s="2489"/>
      <c r="O1" s="2489"/>
      <c r="P1" s="2489"/>
      <c r="Q1" s="2489"/>
      <c r="R1" s="2489"/>
      <c r="S1" s="2489"/>
      <c r="T1" s="2489"/>
      <c r="U1" s="2489"/>
      <c r="V1" s="2489"/>
      <c r="W1" s="2489"/>
      <c r="X1" s="2489"/>
    </row>
    <row r="3" spans="1:24" x14ac:dyDescent="0.2">
      <c r="H3" s="2490" t="s">
        <v>3948</v>
      </c>
      <c r="I3" s="2490"/>
      <c r="J3" s="2490"/>
      <c r="K3" s="2490"/>
      <c r="L3" s="2490"/>
      <c r="M3" s="2490"/>
      <c r="N3" s="2490"/>
      <c r="O3" s="2490"/>
      <c r="P3" s="2490"/>
      <c r="Q3" s="2490"/>
      <c r="R3" s="2490"/>
      <c r="S3" s="2491"/>
      <c r="T3" s="2491"/>
      <c r="U3" s="2491"/>
      <c r="V3" s="2491"/>
      <c r="W3" s="2491"/>
      <c r="X3" s="2491"/>
    </row>
    <row r="5" spans="1:24" ht="14.25" x14ac:dyDescent="0.2">
      <c r="A5" s="2492" t="s">
        <v>3480</v>
      </c>
      <c r="B5" s="2492"/>
      <c r="C5" s="2492"/>
      <c r="D5" s="2492"/>
      <c r="E5" s="2492"/>
      <c r="F5" s="2493" t="s">
        <v>2391</v>
      </c>
      <c r="G5" s="2493"/>
      <c r="H5" s="2493"/>
      <c r="I5" s="2493"/>
      <c r="J5" s="2493"/>
      <c r="K5" s="2493"/>
      <c r="L5" s="2493"/>
      <c r="M5" s="2493"/>
      <c r="N5" s="2493"/>
      <c r="O5" s="2493"/>
      <c r="P5" s="2493"/>
      <c r="Q5" s="2493"/>
      <c r="R5" s="2493"/>
      <c r="S5" s="2493"/>
      <c r="T5" s="2493"/>
      <c r="U5" s="2493"/>
      <c r="V5" s="2493"/>
      <c r="W5" s="2493"/>
      <c r="X5" s="2493"/>
    </row>
    <row r="6" spans="1:24" x14ac:dyDescent="0.2">
      <c r="A6" s="2494" t="s">
        <v>3481</v>
      </c>
      <c r="B6" s="2494"/>
      <c r="C6" s="2494"/>
      <c r="D6" s="2494"/>
      <c r="E6" s="2494"/>
      <c r="F6" s="2494"/>
      <c r="G6" s="2494"/>
      <c r="H6" s="2494"/>
      <c r="I6" s="2494"/>
      <c r="J6" s="2494"/>
      <c r="K6" s="2494"/>
      <c r="L6" s="2494"/>
      <c r="M6" s="2494"/>
      <c r="N6" s="2494"/>
      <c r="O6" s="2494"/>
      <c r="P6" s="2494"/>
      <c r="Q6" s="2494"/>
      <c r="R6" s="2494"/>
      <c r="S6" s="2494"/>
      <c r="T6" s="2494"/>
      <c r="U6" s="2494"/>
      <c r="V6" s="2494"/>
      <c r="W6" s="2494"/>
      <c r="X6" s="2494"/>
    </row>
    <row r="7" spans="1:24" x14ac:dyDescent="0.2">
      <c r="A7" s="2495" t="s">
        <v>3482</v>
      </c>
      <c r="B7" s="2495"/>
      <c r="C7" s="2495"/>
      <c r="D7" s="2495"/>
      <c r="E7" s="2495"/>
      <c r="F7" s="2495"/>
      <c r="G7" s="2495"/>
      <c r="H7" s="1052"/>
      <c r="I7" s="1052"/>
      <c r="J7" s="1051"/>
      <c r="K7" s="1052"/>
      <c r="L7" s="1052"/>
      <c r="M7" s="1052"/>
      <c r="N7" s="1052"/>
      <c r="O7" s="1052"/>
      <c r="P7" s="1052"/>
      <c r="Q7" s="1052"/>
      <c r="R7" s="1052"/>
      <c r="S7" s="1052"/>
      <c r="T7" s="1052"/>
      <c r="U7" s="1052"/>
      <c r="V7" s="1052"/>
      <c r="W7" s="1052"/>
      <c r="X7" s="1053"/>
    </row>
    <row r="8" spans="1:24" x14ac:dyDescent="0.2">
      <c r="A8" s="2495"/>
      <c r="B8" s="2495"/>
      <c r="C8" s="2495"/>
      <c r="D8" s="2495"/>
      <c r="E8" s="2495"/>
      <c r="F8" s="2495"/>
      <c r="G8" s="2495"/>
      <c r="H8" s="1052"/>
      <c r="I8" s="1052"/>
      <c r="J8" s="1052"/>
      <c r="K8" s="1052"/>
      <c r="L8" s="1052"/>
      <c r="M8" s="1052"/>
      <c r="N8" s="1052"/>
      <c r="O8" s="1052"/>
      <c r="P8" s="1052"/>
      <c r="Q8" s="1052"/>
      <c r="R8" s="1052"/>
      <c r="S8" s="1052"/>
      <c r="T8" s="1052"/>
      <c r="U8" s="1052"/>
      <c r="V8" s="1052"/>
      <c r="W8" s="1052"/>
      <c r="X8" s="1054"/>
    </row>
    <row r="10" spans="1:24" ht="24.75" customHeight="1" x14ac:dyDescent="0.2">
      <c r="B10" s="2415" t="s">
        <v>3949</v>
      </c>
      <c r="C10" s="2415"/>
      <c r="D10" s="2415"/>
      <c r="E10" s="2415"/>
      <c r="F10" s="2415"/>
      <c r="G10" s="1050">
        <v>9261</v>
      </c>
      <c r="H10" s="2399" t="s">
        <v>3950</v>
      </c>
      <c r="I10" s="2399"/>
      <c r="J10" s="1050">
        <v>4644</v>
      </c>
      <c r="L10" s="2399" t="s">
        <v>3951</v>
      </c>
      <c r="M10" s="2399"/>
      <c r="N10" s="2399"/>
      <c r="O10" s="2399"/>
      <c r="P10" s="2399"/>
      <c r="Q10" s="2399"/>
      <c r="R10" s="1050">
        <f>G10/J10</f>
        <v>1.9941860465116279</v>
      </c>
      <c r="S10" s="2496"/>
      <c r="T10" s="2496"/>
      <c r="U10" s="2496"/>
      <c r="V10" s="2496"/>
      <c r="W10" s="2496"/>
      <c r="X10" s="2496"/>
    </row>
    <row r="11" spans="1:24" x14ac:dyDescent="0.2">
      <c r="A11" s="2497" t="s">
        <v>3484</v>
      </c>
      <c r="B11" s="2498"/>
      <c r="C11" s="2503" t="s">
        <v>3485</v>
      </c>
      <c r="D11" s="2504"/>
      <c r="E11" s="2505"/>
      <c r="F11" s="2512" t="s">
        <v>3486</v>
      </c>
      <c r="G11" s="2515" t="s">
        <v>3953</v>
      </c>
      <c r="H11" s="2518" t="s">
        <v>3487</v>
      </c>
      <c r="I11" s="2487" t="s">
        <v>3954</v>
      </c>
      <c r="J11" s="2522" t="s">
        <v>3952</v>
      </c>
      <c r="K11" s="2465" t="s">
        <v>3488</v>
      </c>
      <c r="L11" s="2466"/>
      <c r="M11" s="2466"/>
      <c r="N11" s="2465" t="s">
        <v>3489</v>
      </c>
      <c r="O11" s="2466"/>
      <c r="P11" s="2466"/>
      <c r="Q11" s="2466"/>
      <c r="R11" s="2466"/>
      <c r="S11" s="2466"/>
      <c r="T11" s="2466"/>
      <c r="U11" s="2466"/>
      <c r="V11" s="2466"/>
      <c r="W11" s="2467"/>
      <c r="X11" s="2468" t="s">
        <v>3490</v>
      </c>
    </row>
    <row r="12" spans="1:24" ht="24" customHeight="1" x14ac:dyDescent="0.2">
      <c r="A12" s="2499"/>
      <c r="B12" s="2500"/>
      <c r="C12" s="2506"/>
      <c r="D12" s="2507"/>
      <c r="E12" s="2508"/>
      <c r="F12" s="2513"/>
      <c r="G12" s="2516"/>
      <c r="H12" s="2519"/>
      <c r="I12" s="2521"/>
      <c r="J12" s="2523"/>
      <c r="K12" s="2471" t="s">
        <v>3491</v>
      </c>
      <c r="L12" s="2468" t="s">
        <v>3492</v>
      </c>
      <c r="M12" s="2474"/>
      <c r="N12" s="2476" t="s">
        <v>3493</v>
      </c>
      <c r="O12" s="2477"/>
      <c r="P12" s="2477"/>
      <c r="Q12" s="2477"/>
      <c r="R12" s="2478"/>
      <c r="S12" s="2479" t="s">
        <v>3494</v>
      </c>
      <c r="T12" s="2480"/>
      <c r="U12" s="2480"/>
      <c r="V12" s="2480"/>
      <c r="W12" s="2481"/>
      <c r="X12" s="2469"/>
    </row>
    <row r="13" spans="1:24" ht="25.5" customHeight="1" x14ac:dyDescent="0.2">
      <c r="A13" s="2499"/>
      <c r="B13" s="2500"/>
      <c r="C13" s="2506"/>
      <c r="D13" s="2507"/>
      <c r="E13" s="2508"/>
      <c r="F13" s="2513"/>
      <c r="G13" s="2516"/>
      <c r="H13" s="2519"/>
      <c r="I13" s="2521"/>
      <c r="J13" s="2523"/>
      <c r="K13" s="2472"/>
      <c r="L13" s="2470"/>
      <c r="M13" s="2475"/>
      <c r="N13" s="2485" t="s">
        <v>3495</v>
      </c>
      <c r="O13" s="2485" t="s">
        <v>3496</v>
      </c>
      <c r="P13" s="2487" t="s">
        <v>3497</v>
      </c>
      <c r="Q13" s="2487" t="s">
        <v>3498</v>
      </c>
      <c r="R13" s="2487" t="s">
        <v>3499</v>
      </c>
      <c r="S13" s="2482"/>
      <c r="T13" s="2483"/>
      <c r="U13" s="2483"/>
      <c r="V13" s="2483"/>
      <c r="W13" s="2484"/>
      <c r="X13" s="2469"/>
    </row>
    <row r="14" spans="1:24" ht="30" customHeight="1" x14ac:dyDescent="0.2">
      <c r="A14" s="2501"/>
      <c r="B14" s="2502"/>
      <c r="C14" s="2509"/>
      <c r="D14" s="2510"/>
      <c r="E14" s="2511"/>
      <c r="F14" s="2514"/>
      <c r="G14" s="2517"/>
      <c r="H14" s="2520"/>
      <c r="I14" s="2488"/>
      <c r="J14" s="2524"/>
      <c r="K14" s="2473"/>
      <c r="L14" s="1055"/>
      <c r="M14" s="1056" t="s">
        <v>3500</v>
      </c>
      <c r="N14" s="2486"/>
      <c r="O14" s="2486"/>
      <c r="P14" s="2488"/>
      <c r="Q14" s="2488"/>
      <c r="R14" s="2488"/>
      <c r="S14" s="1057" t="s">
        <v>3501</v>
      </c>
      <c r="T14" s="1058" t="s">
        <v>3502</v>
      </c>
      <c r="U14" s="2462"/>
      <c r="V14" s="2462"/>
      <c r="W14" s="2463"/>
      <c r="X14" s="2470"/>
    </row>
    <row r="15" spans="1:24" x14ac:dyDescent="0.2">
      <c r="A15" s="2458" t="s">
        <v>3503</v>
      </c>
      <c r="B15" s="2459"/>
      <c r="C15" s="2458" t="s">
        <v>3504</v>
      </c>
      <c r="D15" s="2460"/>
      <c r="E15" s="2459"/>
      <c r="F15" s="1060" t="s">
        <v>3505</v>
      </c>
      <c r="G15" s="1062" t="s">
        <v>3506</v>
      </c>
      <c r="H15" s="1064" t="s">
        <v>3507</v>
      </c>
      <c r="I15" s="1061">
        <v>6</v>
      </c>
      <c r="J15" s="1059"/>
      <c r="K15" s="1060" t="s">
        <v>3508</v>
      </c>
      <c r="L15" s="1061">
        <v>10</v>
      </c>
      <c r="M15" s="1059">
        <v>11</v>
      </c>
      <c r="N15" s="1062" t="s">
        <v>3509</v>
      </c>
      <c r="O15" s="1062" t="s">
        <v>3510</v>
      </c>
      <c r="P15" s="1062" t="s">
        <v>3511</v>
      </c>
      <c r="Q15" s="1062" t="s">
        <v>3512</v>
      </c>
      <c r="R15" s="1063" t="s">
        <v>3513</v>
      </c>
      <c r="S15" s="1062" t="s">
        <v>3514</v>
      </c>
      <c r="T15" s="1063" t="s">
        <v>3515</v>
      </c>
      <c r="U15" s="2461"/>
      <c r="V15" s="2462"/>
      <c r="W15" s="2463"/>
      <c r="X15" s="1064" t="s">
        <v>3516</v>
      </c>
    </row>
    <row r="16" spans="1:24" ht="15.75" x14ac:dyDescent="0.2">
      <c r="D16" s="2464" t="s">
        <v>3517</v>
      </c>
      <c r="E16" s="2464"/>
      <c r="F16" s="2464"/>
      <c r="G16" s="2464"/>
      <c r="H16" s="2464"/>
      <c r="I16" s="2464"/>
      <c r="J16" s="2464"/>
      <c r="K16" s="2464"/>
      <c r="L16" s="2464"/>
      <c r="M16" s="2464"/>
      <c r="N16" s="2464"/>
      <c r="O16" s="2464"/>
      <c r="P16" s="2464"/>
      <c r="Q16" s="2464"/>
      <c r="R16" s="2464"/>
      <c r="S16" s="2464"/>
      <c r="T16" s="2464"/>
      <c r="U16" s="2464"/>
      <c r="V16" s="2464"/>
      <c r="W16" s="2464"/>
      <c r="X16" s="2464"/>
    </row>
    <row r="17" spans="1:256" x14ac:dyDescent="0.2">
      <c r="A17" s="2407">
        <v>0</v>
      </c>
      <c r="B17" s="2407"/>
      <c r="C17" s="2408" t="s">
        <v>3518</v>
      </c>
      <c r="D17" s="2408"/>
      <c r="E17" s="2408"/>
      <c r="F17" s="1106" t="s">
        <v>2899</v>
      </c>
      <c r="G17" s="1065">
        <v>28552</v>
      </c>
      <c r="H17" s="1065">
        <v>1</v>
      </c>
      <c r="I17" s="1065">
        <v>28552</v>
      </c>
      <c r="J17" s="1065">
        <f>I17*$R$10</f>
        <v>56938</v>
      </c>
      <c r="K17" s="1065">
        <v>0</v>
      </c>
      <c r="L17" s="1066">
        <v>0</v>
      </c>
      <c r="M17" s="1067">
        <f>J17*L17/100</f>
        <v>0</v>
      </c>
      <c r="N17" s="1067">
        <v>15</v>
      </c>
      <c r="O17" s="1067"/>
      <c r="P17" s="1067">
        <v>10</v>
      </c>
      <c r="Q17" s="1066">
        <v>25</v>
      </c>
      <c r="R17" s="1065">
        <f>J17*Q17/100</f>
        <v>14234.5</v>
      </c>
      <c r="S17" s="1068" t="s">
        <v>3519</v>
      </c>
      <c r="T17" s="1069">
        <v>30</v>
      </c>
      <c r="U17" s="2406">
        <f>J17*T17/100</f>
        <v>17081.400000000001</v>
      </c>
      <c r="V17" s="2406"/>
      <c r="W17" s="2406"/>
      <c r="X17" s="1070">
        <f>J17+M17+R17+U17</f>
        <v>88253.9</v>
      </c>
    </row>
    <row r="18" spans="1:256" ht="25.5" x14ac:dyDescent="0.2">
      <c r="A18" s="2407">
        <v>0</v>
      </c>
      <c r="B18" s="2407"/>
      <c r="C18" s="2422" t="s">
        <v>3520</v>
      </c>
      <c r="D18" s="2422"/>
      <c r="E18" s="2422"/>
      <c r="F18" s="1107" t="s">
        <v>3521</v>
      </c>
      <c r="G18" s="1071">
        <v>25697</v>
      </c>
      <c r="H18" s="1071">
        <v>1</v>
      </c>
      <c r="I18" s="1071">
        <v>25697</v>
      </c>
      <c r="J18" s="1065">
        <f>I18*$R$10</f>
        <v>51244.598837209305</v>
      </c>
      <c r="K18" s="1071">
        <v>0</v>
      </c>
      <c r="L18" s="1072">
        <v>0</v>
      </c>
      <c r="M18" s="1067">
        <f>J18*L18/100</f>
        <v>0</v>
      </c>
      <c r="N18" s="1073">
        <v>7.5</v>
      </c>
      <c r="O18" s="1073">
        <v>1.25</v>
      </c>
      <c r="P18" s="1073">
        <v>1.25</v>
      </c>
      <c r="Q18" s="1072">
        <v>10</v>
      </c>
      <c r="R18" s="1065">
        <f>J18*Q18/100</f>
        <v>5124.4598837209305</v>
      </c>
      <c r="S18" s="1074" t="s">
        <v>3483</v>
      </c>
      <c r="T18" s="1075">
        <v>15</v>
      </c>
      <c r="U18" s="2406">
        <f>J18*T18/100</f>
        <v>7686.6898255813958</v>
      </c>
      <c r="V18" s="2406"/>
      <c r="W18" s="2406"/>
      <c r="X18" s="1070">
        <f>J18+M18+R18+U18</f>
        <v>64055.748546511626</v>
      </c>
    </row>
    <row r="19" spans="1:256" ht="25.5" x14ac:dyDescent="0.2">
      <c r="A19" s="2407">
        <v>0</v>
      </c>
      <c r="B19" s="2407"/>
      <c r="C19" s="2408" t="s">
        <v>3522</v>
      </c>
      <c r="D19" s="2408"/>
      <c r="E19" s="2408"/>
      <c r="F19" s="1106" t="s">
        <v>3523</v>
      </c>
      <c r="G19" s="1065">
        <v>25697</v>
      </c>
      <c r="H19" s="1065">
        <v>1</v>
      </c>
      <c r="I19" s="1065">
        <v>25697</v>
      </c>
      <c r="J19" s="1065">
        <f>I19*$R$10</f>
        <v>51244.598837209305</v>
      </c>
      <c r="K19" s="1065">
        <v>0</v>
      </c>
      <c r="L19" s="1066">
        <v>0</v>
      </c>
      <c r="M19" s="1067">
        <f>J19*L19/100</f>
        <v>0</v>
      </c>
      <c r="N19" s="1067">
        <v>15</v>
      </c>
      <c r="O19" s="1067"/>
      <c r="P19" s="1067">
        <v>10</v>
      </c>
      <c r="Q19" s="1066">
        <v>25</v>
      </c>
      <c r="R19" s="1065">
        <f>J19*Q19/100</f>
        <v>12811.149709302326</v>
      </c>
      <c r="S19" s="1068" t="s">
        <v>3524</v>
      </c>
      <c r="T19" s="1069">
        <v>30</v>
      </c>
      <c r="U19" s="2406">
        <f>J19*T19/100</f>
        <v>15373.379651162792</v>
      </c>
      <c r="V19" s="2406"/>
      <c r="W19" s="2406"/>
      <c r="X19" s="1070">
        <f>J19+M19+R19+U19</f>
        <v>79429.128197674421</v>
      </c>
    </row>
    <row r="20" spans="1:256" ht="25.5" x14ac:dyDescent="0.25">
      <c r="A20" s="2407">
        <v>0</v>
      </c>
      <c r="B20" s="2407"/>
      <c r="C20" s="2422" t="s">
        <v>3525</v>
      </c>
      <c r="D20" s="2422"/>
      <c r="E20" s="2422"/>
      <c r="F20" s="1107" t="s">
        <v>3526</v>
      </c>
      <c r="G20" s="1071">
        <v>25697</v>
      </c>
      <c r="H20" s="1071">
        <v>1</v>
      </c>
      <c r="I20" s="1071">
        <v>25697</v>
      </c>
      <c r="J20" s="1065">
        <f>I20*$R$10</f>
        <v>51244.598837209305</v>
      </c>
      <c r="K20" s="1076">
        <v>0</v>
      </c>
      <c r="L20" s="1077">
        <v>0</v>
      </c>
      <c r="M20" s="1067">
        <f>J20*L20/100</f>
        <v>0</v>
      </c>
      <c r="N20" s="1078">
        <v>15</v>
      </c>
      <c r="O20" s="1078"/>
      <c r="P20" s="1078"/>
      <c r="Q20" s="1077">
        <v>15</v>
      </c>
      <c r="R20" s="1065">
        <f>J20*Q20/100</f>
        <v>7686.6898255813958</v>
      </c>
      <c r="S20" s="1079" t="s">
        <v>3527</v>
      </c>
      <c r="T20" s="1080">
        <v>30</v>
      </c>
      <c r="U20" s="2406">
        <f>J20*T20/100</f>
        <v>15373.379651162792</v>
      </c>
      <c r="V20" s="2406"/>
      <c r="W20" s="2406"/>
      <c r="X20" s="1070">
        <f>J20+M20+R20+U20</f>
        <v>74304.668313953487</v>
      </c>
      <c r="Y20" s="1109"/>
      <c r="Z20" s="1109"/>
      <c r="AA20" s="1109"/>
      <c r="AB20" s="1109"/>
      <c r="AC20" s="1109"/>
      <c r="AD20" s="1109"/>
      <c r="AE20" s="1109"/>
      <c r="AF20" s="1109"/>
      <c r="AG20" s="1109"/>
      <c r="AH20" s="1109"/>
      <c r="AI20" s="1109"/>
      <c r="AJ20" s="1109"/>
      <c r="AK20" s="1109"/>
      <c r="AL20" s="1109"/>
      <c r="AM20" s="1109"/>
      <c r="AN20" s="1109"/>
      <c r="AO20" s="1109"/>
      <c r="AP20" s="1109"/>
      <c r="AQ20" s="1109"/>
      <c r="AR20" s="1109"/>
      <c r="AS20" s="1109"/>
      <c r="AT20" s="1109"/>
      <c r="AU20" s="1109"/>
      <c r="AV20" s="1109"/>
      <c r="AW20" s="1109"/>
      <c r="AX20" s="1109"/>
      <c r="AY20" s="1109"/>
      <c r="AZ20" s="1109"/>
      <c r="BA20" s="1109"/>
      <c r="BB20" s="1109"/>
      <c r="BC20" s="1109"/>
      <c r="BD20" s="1109"/>
      <c r="BE20" s="1109"/>
      <c r="BF20" s="1109"/>
      <c r="BG20" s="1109"/>
      <c r="BH20" s="1109"/>
      <c r="BI20" s="1109"/>
      <c r="BJ20" s="1109"/>
      <c r="BK20" s="1109"/>
      <c r="BL20" s="1109"/>
      <c r="BM20" s="1109"/>
      <c r="BN20" s="1109"/>
      <c r="BO20" s="1109"/>
      <c r="BP20" s="1109"/>
      <c r="BQ20" s="1109"/>
      <c r="BR20" s="1109"/>
      <c r="BS20" s="1109"/>
      <c r="BT20" s="1109"/>
      <c r="BU20" s="1109"/>
      <c r="BV20" s="1109"/>
      <c r="BW20" s="1109"/>
      <c r="BX20" s="1109"/>
      <c r="BY20" s="1109"/>
      <c r="BZ20" s="1109"/>
      <c r="CA20" s="1109"/>
      <c r="CB20" s="1109"/>
      <c r="CC20" s="1109"/>
      <c r="CD20" s="1109"/>
      <c r="CE20" s="1109"/>
      <c r="CF20" s="1109"/>
      <c r="CG20" s="1109"/>
      <c r="CH20" s="1109"/>
      <c r="CI20" s="1109"/>
      <c r="CJ20" s="1109"/>
      <c r="CK20" s="1109"/>
      <c r="CL20" s="1109"/>
      <c r="CM20" s="1109"/>
      <c r="CN20" s="1109"/>
      <c r="CO20" s="1109"/>
      <c r="CP20" s="1109"/>
      <c r="CQ20" s="1109"/>
      <c r="CR20" s="1109"/>
      <c r="CS20" s="1109"/>
      <c r="CT20" s="1109"/>
      <c r="CU20" s="1109"/>
      <c r="CV20" s="1109"/>
      <c r="CW20" s="1109"/>
      <c r="CX20" s="1109"/>
      <c r="CY20" s="1109"/>
      <c r="CZ20" s="1109"/>
      <c r="DA20" s="1109"/>
      <c r="DB20" s="1109"/>
      <c r="DC20" s="1109"/>
      <c r="DD20" s="1109"/>
      <c r="DE20" s="1109"/>
      <c r="DF20" s="1109"/>
      <c r="DG20" s="1109"/>
      <c r="DH20" s="1109"/>
      <c r="DI20" s="1109"/>
      <c r="DJ20" s="1109"/>
      <c r="DK20" s="1109"/>
      <c r="DL20" s="1109"/>
      <c r="DM20" s="1109"/>
      <c r="DN20" s="1109"/>
      <c r="DO20" s="1109"/>
      <c r="DP20" s="1109"/>
      <c r="DQ20" s="1109"/>
      <c r="DR20" s="1109"/>
      <c r="DS20" s="1109"/>
      <c r="DT20" s="1109"/>
      <c r="DU20" s="1109"/>
      <c r="DV20" s="1109"/>
      <c r="DW20" s="1109"/>
      <c r="DX20" s="1109"/>
      <c r="DY20" s="1109"/>
      <c r="DZ20" s="1109"/>
      <c r="EA20" s="1109"/>
      <c r="EB20" s="1109"/>
      <c r="EC20" s="1109"/>
      <c r="ED20" s="1109"/>
      <c r="EE20" s="1109"/>
      <c r="EF20" s="1109"/>
      <c r="EG20" s="1109"/>
      <c r="EH20" s="1109"/>
      <c r="EI20" s="1109"/>
      <c r="EJ20" s="1109"/>
      <c r="EK20" s="1109"/>
      <c r="EL20" s="1109"/>
      <c r="EM20" s="1109"/>
      <c r="EN20" s="1109"/>
      <c r="EO20" s="1109"/>
      <c r="EP20" s="1109"/>
      <c r="EQ20" s="1109"/>
      <c r="ER20" s="1109"/>
      <c r="ES20" s="1109"/>
      <c r="ET20" s="1109"/>
      <c r="EU20" s="1109"/>
      <c r="EV20" s="1109"/>
      <c r="EW20" s="1109"/>
      <c r="EX20" s="1109"/>
      <c r="EY20" s="1109"/>
      <c r="EZ20" s="1109"/>
      <c r="FA20" s="1109"/>
      <c r="FB20" s="1109"/>
      <c r="FC20" s="1109"/>
      <c r="FD20" s="1109"/>
      <c r="FE20" s="1109"/>
      <c r="FF20" s="1109"/>
      <c r="FG20" s="1109"/>
      <c r="FH20" s="1109"/>
      <c r="FI20" s="1109"/>
      <c r="FJ20" s="1109"/>
      <c r="FK20" s="1109"/>
      <c r="FL20" s="1109"/>
      <c r="FM20" s="1109"/>
      <c r="FN20" s="1109"/>
      <c r="FO20" s="1109"/>
      <c r="FP20" s="1109"/>
      <c r="FQ20" s="1109"/>
      <c r="FR20" s="1109"/>
      <c r="FS20" s="1109"/>
      <c r="FT20" s="1109"/>
      <c r="FU20" s="1109"/>
      <c r="FV20" s="1109"/>
      <c r="FW20" s="1109"/>
      <c r="FX20" s="1109"/>
      <c r="FY20" s="1109"/>
      <c r="FZ20" s="1109"/>
      <c r="GA20" s="1109"/>
      <c r="GB20" s="1109"/>
      <c r="GC20" s="1109"/>
      <c r="GD20" s="1109"/>
      <c r="GE20" s="1109"/>
      <c r="GF20" s="1109"/>
      <c r="GG20" s="1109"/>
      <c r="GH20" s="1109"/>
      <c r="GI20" s="1109"/>
      <c r="GJ20" s="1109"/>
      <c r="GK20" s="1109"/>
      <c r="GL20" s="1109"/>
      <c r="GM20" s="1109"/>
      <c r="GN20" s="1109"/>
      <c r="GO20" s="1109"/>
      <c r="GP20" s="1109"/>
      <c r="GQ20" s="1109"/>
      <c r="GR20" s="1109"/>
      <c r="GS20" s="1109"/>
      <c r="GT20" s="1109"/>
      <c r="GU20" s="1109"/>
      <c r="GV20" s="1109"/>
      <c r="GW20" s="1109"/>
      <c r="GX20" s="1109"/>
      <c r="GY20" s="1109"/>
      <c r="GZ20" s="1109"/>
      <c r="HA20" s="1109"/>
      <c r="HB20" s="1109"/>
      <c r="HC20" s="1109"/>
      <c r="HD20" s="1109"/>
      <c r="HE20" s="1109"/>
      <c r="HF20" s="1109"/>
      <c r="HG20" s="1109"/>
      <c r="HH20" s="1109"/>
      <c r="HI20" s="1109"/>
      <c r="HJ20" s="1109"/>
      <c r="HK20" s="1109"/>
      <c r="HL20" s="1109"/>
      <c r="HM20" s="1109"/>
      <c r="HN20" s="1109"/>
      <c r="HO20" s="1109"/>
      <c r="HP20" s="1109"/>
      <c r="HQ20" s="1109"/>
      <c r="HR20" s="1109"/>
      <c r="HS20" s="1109"/>
      <c r="HT20" s="1109"/>
      <c r="HU20" s="1109"/>
      <c r="HV20" s="1109"/>
      <c r="HW20" s="1109"/>
      <c r="HX20" s="1109"/>
      <c r="HY20" s="1109"/>
      <c r="HZ20" s="1109"/>
      <c r="IA20" s="1109"/>
      <c r="IB20" s="1109"/>
      <c r="IC20" s="1109"/>
      <c r="ID20" s="1109"/>
      <c r="IE20" s="1109"/>
      <c r="IF20" s="1109"/>
      <c r="IG20" s="1109"/>
      <c r="IH20" s="1109"/>
      <c r="II20" s="1109"/>
      <c r="IJ20" s="1109"/>
      <c r="IK20" s="1109"/>
      <c r="IL20" s="1109"/>
      <c r="IM20" s="1109"/>
      <c r="IN20" s="1109"/>
      <c r="IO20" s="1109"/>
      <c r="IP20" s="1109"/>
      <c r="IQ20" s="1109"/>
      <c r="IR20" s="1109"/>
      <c r="IS20" s="1109"/>
      <c r="IT20" s="1109"/>
      <c r="IU20" s="1109"/>
      <c r="IV20" s="1109"/>
    </row>
    <row r="21" spans="1:256" x14ac:dyDescent="0.2">
      <c r="A21" s="2407">
        <v>0</v>
      </c>
      <c r="B21" s="2407"/>
      <c r="C21" s="2408" t="s">
        <v>3528</v>
      </c>
      <c r="D21" s="2408"/>
      <c r="E21" s="2408"/>
      <c r="F21" s="1106" t="s">
        <v>3529</v>
      </c>
      <c r="G21" s="1065">
        <v>25697</v>
      </c>
      <c r="H21" s="1065">
        <v>1</v>
      </c>
      <c r="I21" s="1065">
        <v>25697</v>
      </c>
      <c r="J21" s="1065">
        <f>I21*$R$10</f>
        <v>51244.598837209305</v>
      </c>
      <c r="K21" s="1065">
        <v>0</v>
      </c>
      <c r="L21" s="1066">
        <v>0</v>
      </c>
      <c r="M21" s="1067">
        <f>J21*L21/100</f>
        <v>0</v>
      </c>
      <c r="N21" s="1067">
        <v>15</v>
      </c>
      <c r="O21" s="1067"/>
      <c r="P21" s="1067"/>
      <c r="Q21" s="1066">
        <v>15</v>
      </c>
      <c r="R21" s="1065">
        <f>J21*Q21/100</f>
        <v>7686.6898255813958</v>
      </c>
      <c r="S21" s="1068" t="s">
        <v>3530</v>
      </c>
      <c r="T21" s="1069">
        <v>30</v>
      </c>
      <c r="U21" s="2406">
        <f>J21*T21/100</f>
        <v>15373.379651162792</v>
      </c>
      <c r="V21" s="2406"/>
      <c r="W21" s="2406"/>
      <c r="X21" s="1070">
        <f>J21+M21+R21+U21</f>
        <v>74304.668313953487</v>
      </c>
    </row>
    <row r="22" spans="1:256" x14ac:dyDescent="0.2">
      <c r="A22" s="2435" t="s">
        <v>3531</v>
      </c>
      <c r="B22" s="2435"/>
      <c r="C22" s="2435"/>
      <c r="D22" s="2435"/>
      <c r="E22" s="2435"/>
      <c r="F22" s="2435"/>
      <c r="G22" s="2435"/>
      <c r="H22" s="1081">
        <f>SUM(H17:H21)</f>
        <v>5</v>
      </c>
      <c r="I22" s="1081"/>
      <c r="J22" s="1081">
        <f>SUM(J17:J21)</f>
        <v>261916.39534883725</v>
      </c>
      <c r="K22" s="1081"/>
      <c r="L22" s="1082"/>
      <c r="M22" s="1082">
        <f>SUM(M17:M21)</f>
        <v>0</v>
      </c>
      <c r="N22" s="2437"/>
      <c r="O22" s="2437"/>
      <c r="P22" s="2437"/>
      <c r="Q22" s="1083"/>
      <c r="R22" s="1083">
        <f>SUM(R17:R21)</f>
        <v>47543.489244186043</v>
      </c>
      <c r="S22" s="1082"/>
      <c r="T22" s="1082"/>
      <c r="U22" s="2444">
        <f>SUM(U17:W21)</f>
        <v>70888.228779069759</v>
      </c>
      <c r="V22" s="2444"/>
      <c r="W22" s="2444"/>
      <c r="X22" s="1138">
        <f>SUM(X17:X21)</f>
        <v>380348.11337209307</v>
      </c>
      <c r="Y22" s="1105">
        <f>J22+M22+R22+U22</f>
        <v>380348.11337209307</v>
      </c>
    </row>
    <row r="23" spans="1:256" x14ac:dyDescent="0.2">
      <c r="A23" s="2407">
        <v>0</v>
      </c>
      <c r="B23" s="2407"/>
      <c r="C23" s="2408" t="s">
        <v>3532</v>
      </c>
      <c r="D23" s="2408"/>
      <c r="E23" s="2408"/>
      <c r="F23" s="1106" t="s">
        <v>3533</v>
      </c>
      <c r="G23" s="1065">
        <v>8704</v>
      </c>
      <c r="H23" s="1065">
        <v>0.5</v>
      </c>
      <c r="I23" s="1065">
        <f>G23*H23</f>
        <v>4352</v>
      </c>
      <c r="J23" s="1065">
        <f>I23*$R$10</f>
        <v>8678.6976744186049</v>
      </c>
      <c r="K23" s="1065">
        <v>0</v>
      </c>
      <c r="L23" s="1066">
        <v>15</v>
      </c>
      <c r="M23" s="1067">
        <f>J23*L23/100</f>
        <v>1301.8046511627906</v>
      </c>
      <c r="N23" s="1067">
        <v>15</v>
      </c>
      <c r="O23" s="1067"/>
      <c r="P23" s="1067"/>
      <c r="Q23" s="1066">
        <v>15</v>
      </c>
      <c r="R23" s="1065">
        <f>J23*Q23/100</f>
        <v>1301.8046511627906</v>
      </c>
      <c r="S23" s="1068" t="s">
        <v>3530</v>
      </c>
      <c r="T23" s="1069">
        <v>30</v>
      </c>
      <c r="U23" s="2406">
        <f>J23*T23/100</f>
        <v>2603.6093023255812</v>
      </c>
      <c r="V23" s="2406"/>
      <c r="W23" s="2406"/>
      <c r="X23" s="1070">
        <f>J23+M23+R23+U23</f>
        <v>13885.916279069768</v>
      </c>
    </row>
    <row r="24" spans="1:256" x14ac:dyDescent="0.2">
      <c r="A24" s="2435" t="s">
        <v>3534</v>
      </c>
      <c r="B24" s="2435"/>
      <c r="C24" s="2435"/>
      <c r="D24" s="2435"/>
      <c r="E24" s="2435"/>
      <c r="F24" s="2435"/>
      <c r="G24" s="2435"/>
      <c r="H24" s="1081">
        <f>H23</f>
        <v>0.5</v>
      </c>
      <c r="I24" s="1081"/>
      <c r="J24" s="1081">
        <f>J23</f>
        <v>8678.6976744186049</v>
      </c>
      <c r="K24" s="1081"/>
      <c r="L24" s="1082"/>
      <c r="M24" s="1082">
        <f>M23</f>
        <v>1301.8046511627906</v>
      </c>
      <c r="N24" s="2437"/>
      <c r="O24" s="2437"/>
      <c r="P24" s="2437"/>
      <c r="Q24" s="1083"/>
      <c r="R24" s="1083">
        <f>R23</f>
        <v>1301.8046511627906</v>
      </c>
      <c r="S24" s="1082"/>
      <c r="T24" s="1082"/>
      <c r="U24" s="2444">
        <f>U23</f>
        <v>2603.6093023255812</v>
      </c>
      <c r="V24" s="2444"/>
      <c r="W24" s="2444"/>
      <c r="X24" s="1084">
        <f>X23</f>
        <v>13885.916279069768</v>
      </c>
      <c r="Y24" s="1105">
        <f>X23</f>
        <v>13885.916279069768</v>
      </c>
    </row>
    <row r="25" spans="1:256" ht="25.5" x14ac:dyDescent="0.2">
      <c r="A25" s="2407">
        <v>0</v>
      </c>
      <c r="B25" s="2407"/>
      <c r="C25" s="2422" t="s">
        <v>3535</v>
      </c>
      <c r="D25" s="2422"/>
      <c r="E25" s="2422"/>
      <c r="F25" s="1107" t="s">
        <v>3536</v>
      </c>
      <c r="G25" s="1071">
        <v>5471</v>
      </c>
      <c r="H25" s="1071">
        <v>1</v>
      </c>
      <c r="I25" s="1071">
        <v>5471</v>
      </c>
      <c r="J25" s="1071">
        <f t="shared" ref="J25:J36" si="0">I25*$R$10</f>
        <v>10910.191860465116</v>
      </c>
      <c r="K25" s="1071">
        <v>0</v>
      </c>
      <c r="L25" s="1072">
        <v>15</v>
      </c>
      <c r="M25" s="1073">
        <f t="shared" ref="M25:M36" si="1">J25*L25/100</f>
        <v>1636.5287790697673</v>
      </c>
      <c r="N25" s="1073"/>
      <c r="O25" s="1073"/>
      <c r="P25" s="1073"/>
      <c r="Q25" s="1072"/>
      <c r="R25" s="1071">
        <f t="shared" ref="R25:R36" si="2">J25*Q25/100</f>
        <v>0</v>
      </c>
      <c r="S25" s="1074" t="s">
        <v>3483</v>
      </c>
      <c r="T25" s="1075"/>
      <c r="U25" s="2425">
        <f t="shared" ref="U25:U36" si="3">J25*T25/100</f>
        <v>0</v>
      </c>
      <c r="V25" s="2426"/>
      <c r="W25" s="2427"/>
      <c r="X25" s="1071">
        <f>J25+M25+R25+U25</f>
        <v>12546.720639534884</v>
      </c>
    </row>
    <row r="26" spans="1:256" x14ac:dyDescent="0.2">
      <c r="A26" s="2407">
        <v>0</v>
      </c>
      <c r="B26" s="2407"/>
      <c r="C26" s="2408" t="s">
        <v>3537</v>
      </c>
      <c r="D26" s="2408"/>
      <c r="E26" s="2408"/>
      <c r="F26" s="1106" t="s">
        <v>3538</v>
      </c>
      <c r="G26" s="1065">
        <v>6447</v>
      </c>
      <c r="H26" s="1065">
        <v>1</v>
      </c>
      <c r="I26" s="1065">
        <v>6447</v>
      </c>
      <c r="J26" s="1071">
        <f t="shared" si="0"/>
        <v>12856.517441860466</v>
      </c>
      <c r="K26" s="1065">
        <v>0</v>
      </c>
      <c r="L26" s="1066">
        <v>0</v>
      </c>
      <c r="M26" s="1073">
        <f t="shared" si="1"/>
        <v>0</v>
      </c>
      <c r="N26" s="1067">
        <v>15</v>
      </c>
      <c r="O26" s="1067"/>
      <c r="P26" s="1067"/>
      <c r="Q26" s="1066">
        <v>15</v>
      </c>
      <c r="R26" s="1071">
        <f t="shared" si="2"/>
        <v>1928.4776162790699</v>
      </c>
      <c r="S26" s="1068" t="s">
        <v>3539</v>
      </c>
      <c r="T26" s="1069">
        <v>30</v>
      </c>
      <c r="U26" s="2425">
        <f t="shared" si="3"/>
        <v>3856.9552325581399</v>
      </c>
      <c r="V26" s="2426"/>
      <c r="W26" s="2427"/>
      <c r="X26" s="1071">
        <f t="shared" ref="X26:X36" si="4">J26+M26+R26+U26</f>
        <v>18641.950290697674</v>
      </c>
    </row>
    <row r="27" spans="1:256" x14ac:dyDescent="0.2">
      <c r="A27" s="2407">
        <v>0</v>
      </c>
      <c r="B27" s="2407"/>
      <c r="C27" s="2422" t="s">
        <v>3520</v>
      </c>
      <c r="D27" s="2422"/>
      <c r="E27" s="2422"/>
      <c r="F27" s="1107" t="s">
        <v>3540</v>
      </c>
      <c r="G27" s="1071">
        <v>4884</v>
      </c>
      <c r="H27" s="1071">
        <v>0.25</v>
      </c>
      <c r="I27" s="1071">
        <v>1221</v>
      </c>
      <c r="J27" s="1071">
        <f t="shared" si="0"/>
        <v>2434.9011627906975</v>
      </c>
      <c r="K27" s="1071">
        <v>0</v>
      </c>
      <c r="L27" s="1072">
        <v>0</v>
      </c>
      <c r="M27" s="1073">
        <f t="shared" si="1"/>
        <v>0</v>
      </c>
      <c r="N27" s="1073"/>
      <c r="O27" s="1073"/>
      <c r="P27" s="1073"/>
      <c r="Q27" s="1072">
        <v>0</v>
      </c>
      <c r="R27" s="1071">
        <f t="shared" si="2"/>
        <v>0</v>
      </c>
      <c r="S27" s="1074" t="s">
        <v>3483</v>
      </c>
      <c r="T27" s="1075">
        <v>15</v>
      </c>
      <c r="U27" s="2425">
        <f t="shared" si="3"/>
        <v>365.23517441860463</v>
      </c>
      <c r="V27" s="2426"/>
      <c r="W27" s="2427"/>
      <c r="X27" s="1071">
        <f t="shared" si="4"/>
        <v>2800.1363372093019</v>
      </c>
    </row>
    <row r="28" spans="1:256" x14ac:dyDescent="0.2">
      <c r="A28" s="2407">
        <v>0</v>
      </c>
      <c r="B28" s="2407"/>
      <c r="C28" s="2408" t="s">
        <v>3541</v>
      </c>
      <c r="D28" s="2408"/>
      <c r="E28" s="2408"/>
      <c r="F28" s="1106" t="s">
        <v>3540</v>
      </c>
      <c r="G28" s="1065">
        <v>4884</v>
      </c>
      <c r="H28" s="1065">
        <v>1</v>
      </c>
      <c r="I28" s="1065">
        <v>4884</v>
      </c>
      <c r="J28" s="1071">
        <f t="shared" si="0"/>
        <v>9739.6046511627901</v>
      </c>
      <c r="K28" s="1065">
        <v>0</v>
      </c>
      <c r="L28" s="1066">
        <v>0</v>
      </c>
      <c r="M28" s="1073">
        <f t="shared" si="1"/>
        <v>0</v>
      </c>
      <c r="N28" s="1067"/>
      <c r="O28" s="1067"/>
      <c r="P28" s="1067"/>
      <c r="Q28" s="1066">
        <v>0</v>
      </c>
      <c r="R28" s="1071">
        <f t="shared" si="2"/>
        <v>0</v>
      </c>
      <c r="S28" s="1068" t="s">
        <v>3542</v>
      </c>
      <c r="T28" s="1069">
        <v>30</v>
      </c>
      <c r="U28" s="2425">
        <f t="shared" si="3"/>
        <v>2921.881395348837</v>
      </c>
      <c r="V28" s="2426"/>
      <c r="W28" s="2427"/>
      <c r="X28" s="1071">
        <f t="shared" si="4"/>
        <v>12661.486046511627</v>
      </c>
    </row>
    <row r="29" spans="1:256" x14ac:dyDescent="0.2">
      <c r="A29" s="2407">
        <v>0</v>
      </c>
      <c r="B29" s="2407"/>
      <c r="C29" s="2422" t="s">
        <v>3543</v>
      </c>
      <c r="D29" s="2422"/>
      <c r="E29" s="2422"/>
      <c r="F29" s="1107" t="s">
        <v>3540</v>
      </c>
      <c r="G29" s="1071">
        <v>4884</v>
      </c>
      <c r="H29" s="1071">
        <v>1</v>
      </c>
      <c r="I29" s="1071">
        <v>4884</v>
      </c>
      <c r="J29" s="1071">
        <f t="shared" si="0"/>
        <v>9739.6046511627901</v>
      </c>
      <c r="K29" s="1071">
        <v>0</v>
      </c>
      <c r="L29" s="1072">
        <v>0</v>
      </c>
      <c r="M29" s="1073">
        <f t="shared" si="1"/>
        <v>0</v>
      </c>
      <c r="N29" s="1073"/>
      <c r="O29" s="1073"/>
      <c r="P29" s="1073"/>
      <c r="Q29" s="1072">
        <v>0</v>
      </c>
      <c r="R29" s="1071">
        <f t="shared" si="2"/>
        <v>0</v>
      </c>
      <c r="S29" s="1074" t="s">
        <v>3544</v>
      </c>
      <c r="T29" s="1075">
        <v>30</v>
      </c>
      <c r="U29" s="2425">
        <f t="shared" si="3"/>
        <v>2921.881395348837</v>
      </c>
      <c r="V29" s="2426"/>
      <c r="W29" s="2427"/>
      <c r="X29" s="1071">
        <f t="shared" si="4"/>
        <v>12661.486046511627</v>
      </c>
    </row>
    <row r="30" spans="1:256" x14ac:dyDescent="0.2">
      <c r="A30" s="2407">
        <v>0</v>
      </c>
      <c r="B30" s="2407"/>
      <c r="C30" s="2408" t="s">
        <v>3545</v>
      </c>
      <c r="D30" s="2408"/>
      <c r="E30" s="2408"/>
      <c r="F30" s="1106" t="s">
        <v>3540</v>
      </c>
      <c r="G30" s="1065">
        <v>4884</v>
      </c>
      <c r="H30" s="1065">
        <v>1</v>
      </c>
      <c r="I30" s="1065">
        <v>4884</v>
      </c>
      <c r="J30" s="1071">
        <f t="shared" si="0"/>
        <v>9739.6046511627901</v>
      </c>
      <c r="K30" s="1065">
        <v>0</v>
      </c>
      <c r="L30" s="1066">
        <v>0</v>
      </c>
      <c r="M30" s="1073">
        <f t="shared" si="1"/>
        <v>0</v>
      </c>
      <c r="N30" s="1067"/>
      <c r="O30" s="1067"/>
      <c r="P30" s="1067"/>
      <c r="Q30" s="1066">
        <v>0</v>
      </c>
      <c r="R30" s="1071">
        <f t="shared" si="2"/>
        <v>0</v>
      </c>
      <c r="S30" s="1068" t="s">
        <v>3546</v>
      </c>
      <c r="T30" s="1069">
        <v>20</v>
      </c>
      <c r="U30" s="2425">
        <f t="shared" si="3"/>
        <v>1947.9209302325582</v>
      </c>
      <c r="V30" s="2426"/>
      <c r="W30" s="2427"/>
      <c r="X30" s="1071">
        <f t="shared" si="4"/>
        <v>11687.525581395348</v>
      </c>
    </row>
    <row r="31" spans="1:256" x14ac:dyDescent="0.2">
      <c r="A31" s="2407">
        <v>0</v>
      </c>
      <c r="B31" s="2407"/>
      <c r="C31" s="2422" t="s">
        <v>3547</v>
      </c>
      <c r="D31" s="2422"/>
      <c r="E31" s="2422"/>
      <c r="F31" s="1107" t="s">
        <v>3540</v>
      </c>
      <c r="G31" s="1071">
        <v>4884</v>
      </c>
      <c r="H31" s="1071">
        <v>1</v>
      </c>
      <c r="I31" s="1071">
        <v>4884</v>
      </c>
      <c r="J31" s="1071">
        <f t="shared" si="0"/>
        <v>9739.6046511627901</v>
      </c>
      <c r="K31" s="1071">
        <v>0</v>
      </c>
      <c r="L31" s="1072">
        <v>0</v>
      </c>
      <c r="M31" s="1073">
        <f t="shared" si="1"/>
        <v>0</v>
      </c>
      <c r="N31" s="1073"/>
      <c r="O31" s="1073"/>
      <c r="P31" s="1073"/>
      <c r="Q31" s="1072">
        <v>0</v>
      </c>
      <c r="R31" s="1071">
        <f t="shared" si="2"/>
        <v>0</v>
      </c>
      <c r="S31" s="1074" t="s">
        <v>3548</v>
      </c>
      <c r="T31" s="1075">
        <v>30</v>
      </c>
      <c r="U31" s="2425">
        <f t="shared" si="3"/>
        <v>2921.881395348837</v>
      </c>
      <c r="V31" s="2426"/>
      <c r="W31" s="2427"/>
      <c r="X31" s="1071">
        <f t="shared" si="4"/>
        <v>12661.486046511627</v>
      </c>
    </row>
    <row r="32" spans="1:256" x14ac:dyDescent="0.2">
      <c r="A32" s="2407">
        <v>0</v>
      </c>
      <c r="B32" s="2407"/>
      <c r="C32" s="2408" t="s">
        <v>3549</v>
      </c>
      <c r="D32" s="2408"/>
      <c r="E32" s="2408"/>
      <c r="F32" s="1106" t="s">
        <v>3540</v>
      </c>
      <c r="G32" s="1065">
        <v>4884</v>
      </c>
      <c r="H32" s="1065">
        <v>0.75</v>
      </c>
      <c r="I32" s="1065">
        <v>3663</v>
      </c>
      <c r="J32" s="1071">
        <f t="shared" si="0"/>
        <v>7304.7034883720926</v>
      </c>
      <c r="K32" s="1065">
        <v>0</v>
      </c>
      <c r="L32" s="1066">
        <v>0</v>
      </c>
      <c r="M32" s="1073">
        <f t="shared" si="1"/>
        <v>0</v>
      </c>
      <c r="N32" s="1067"/>
      <c r="O32" s="1067"/>
      <c r="P32" s="1067"/>
      <c r="Q32" s="1066">
        <v>0</v>
      </c>
      <c r="R32" s="1071">
        <f t="shared" si="2"/>
        <v>0</v>
      </c>
      <c r="S32" s="1068" t="s">
        <v>3550</v>
      </c>
      <c r="T32" s="1069">
        <v>30</v>
      </c>
      <c r="U32" s="2425">
        <f t="shared" si="3"/>
        <v>2191.4110465116278</v>
      </c>
      <c r="V32" s="2426"/>
      <c r="W32" s="2427"/>
      <c r="X32" s="1071">
        <f t="shared" si="4"/>
        <v>9496.1145348837199</v>
      </c>
    </row>
    <row r="33" spans="1:25" x14ac:dyDescent="0.2">
      <c r="A33" s="2407">
        <v>0</v>
      </c>
      <c r="B33" s="2407"/>
      <c r="C33" s="2422" t="s">
        <v>3551</v>
      </c>
      <c r="D33" s="2422"/>
      <c r="E33" s="2422"/>
      <c r="F33" s="1107" t="s">
        <v>3540</v>
      </c>
      <c r="G33" s="1071">
        <v>4884</v>
      </c>
      <c r="H33" s="1071">
        <v>1</v>
      </c>
      <c r="I33" s="1071">
        <v>4884</v>
      </c>
      <c r="J33" s="1071">
        <f t="shared" si="0"/>
        <v>9739.6046511627901</v>
      </c>
      <c r="K33" s="1071">
        <v>0</v>
      </c>
      <c r="L33" s="1072">
        <v>0</v>
      </c>
      <c r="M33" s="1073">
        <f t="shared" si="1"/>
        <v>0</v>
      </c>
      <c r="N33" s="1073"/>
      <c r="O33" s="1073"/>
      <c r="P33" s="1073"/>
      <c r="Q33" s="1072">
        <v>0</v>
      </c>
      <c r="R33" s="1071">
        <f t="shared" si="2"/>
        <v>0</v>
      </c>
      <c r="S33" s="1074" t="s">
        <v>3552</v>
      </c>
      <c r="T33" s="1075">
        <v>30</v>
      </c>
      <c r="U33" s="2425">
        <f t="shared" si="3"/>
        <v>2921.881395348837</v>
      </c>
      <c r="V33" s="2426"/>
      <c r="W33" s="2427"/>
      <c r="X33" s="1071">
        <f t="shared" si="4"/>
        <v>12661.486046511627</v>
      </c>
    </row>
    <row r="34" spans="1:25" x14ac:dyDescent="0.2">
      <c r="A34" s="2407">
        <v>0</v>
      </c>
      <c r="B34" s="2407"/>
      <c r="C34" s="2408" t="s">
        <v>3553</v>
      </c>
      <c r="D34" s="2408"/>
      <c r="E34" s="2408"/>
      <c r="F34" s="1106" t="s">
        <v>3540</v>
      </c>
      <c r="G34" s="1065">
        <v>4884</v>
      </c>
      <c r="H34" s="1065">
        <v>1</v>
      </c>
      <c r="I34" s="1065">
        <v>4884</v>
      </c>
      <c r="J34" s="1071">
        <f t="shared" si="0"/>
        <v>9739.6046511627901</v>
      </c>
      <c r="K34" s="1065">
        <v>0</v>
      </c>
      <c r="L34" s="1066">
        <v>0</v>
      </c>
      <c r="M34" s="1073">
        <f t="shared" si="1"/>
        <v>0</v>
      </c>
      <c r="N34" s="1067"/>
      <c r="O34" s="1067"/>
      <c r="P34" s="1067"/>
      <c r="Q34" s="1066">
        <v>0</v>
      </c>
      <c r="R34" s="1071">
        <f t="shared" si="2"/>
        <v>0</v>
      </c>
      <c r="S34" s="1068" t="s">
        <v>3554</v>
      </c>
      <c r="T34" s="1069"/>
      <c r="U34" s="2425">
        <f t="shared" si="3"/>
        <v>0</v>
      </c>
      <c r="V34" s="2426"/>
      <c r="W34" s="2427"/>
      <c r="X34" s="1071">
        <f t="shared" si="4"/>
        <v>9739.6046511627901</v>
      </c>
    </row>
    <row r="35" spans="1:25" x14ac:dyDescent="0.2">
      <c r="A35" s="2407">
        <v>0</v>
      </c>
      <c r="B35" s="2407"/>
      <c r="C35" s="2422" t="s">
        <v>3555</v>
      </c>
      <c r="D35" s="2422"/>
      <c r="E35" s="2422"/>
      <c r="F35" s="1107" t="s">
        <v>3540</v>
      </c>
      <c r="G35" s="1071">
        <v>4884</v>
      </c>
      <c r="H35" s="1071">
        <v>1</v>
      </c>
      <c r="I35" s="1071">
        <v>4884</v>
      </c>
      <c r="J35" s="1071">
        <f t="shared" si="0"/>
        <v>9739.6046511627901</v>
      </c>
      <c r="K35" s="1071">
        <v>0</v>
      </c>
      <c r="L35" s="1072">
        <v>0</v>
      </c>
      <c r="M35" s="1073">
        <f t="shared" si="1"/>
        <v>0</v>
      </c>
      <c r="N35" s="1073"/>
      <c r="O35" s="1073"/>
      <c r="P35" s="1073"/>
      <c r="Q35" s="1072">
        <v>0</v>
      </c>
      <c r="R35" s="1071">
        <f t="shared" si="2"/>
        <v>0</v>
      </c>
      <c r="S35" s="1074" t="s">
        <v>3556</v>
      </c>
      <c r="T35" s="1075">
        <v>30</v>
      </c>
      <c r="U35" s="2425">
        <f t="shared" si="3"/>
        <v>2921.881395348837</v>
      </c>
      <c r="V35" s="2426"/>
      <c r="W35" s="2427"/>
      <c r="X35" s="1071">
        <f t="shared" si="4"/>
        <v>12661.486046511627</v>
      </c>
    </row>
    <row r="36" spans="1:25" x14ac:dyDescent="0.2">
      <c r="A36" s="2407">
        <v>0</v>
      </c>
      <c r="B36" s="2407"/>
      <c r="C36" s="2408" t="s">
        <v>3557</v>
      </c>
      <c r="D36" s="2408"/>
      <c r="E36" s="2408"/>
      <c r="F36" s="1106" t="s">
        <v>3540</v>
      </c>
      <c r="G36" s="1065">
        <v>4884</v>
      </c>
      <c r="H36" s="1065">
        <v>1</v>
      </c>
      <c r="I36" s="1065">
        <v>4884</v>
      </c>
      <c r="J36" s="1071">
        <f t="shared" si="0"/>
        <v>9739.6046511627901</v>
      </c>
      <c r="K36" s="1065">
        <v>0</v>
      </c>
      <c r="L36" s="1066">
        <v>0</v>
      </c>
      <c r="M36" s="1073">
        <f t="shared" si="1"/>
        <v>0</v>
      </c>
      <c r="N36" s="1067"/>
      <c r="O36" s="1067"/>
      <c r="P36" s="1067"/>
      <c r="Q36" s="1066">
        <v>0</v>
      </c>
      <c r="R36" s="1071">
        <f t="shared" si="2"/>
        <v>0</v>
      </c>
      <c r="S36" s="1068" t="s">
        <v>3558</v>
      </c>
      <c r="T36" s="1069">
        <v>30</v>
      </c>
      <c r="U36" s="2425">
        <f t="shared" si="3"/>
        <v>2921.881395348837</v>
      </c>
      <c r="V36" s="2426"/>
      <c r="W36" s="2427"/>
      <c r="X36" s="1071">
        <f t="shared" si="4"/>
        <v>12661.486046511627</v>
      </c>
    </row>
    <row r="37" spans="1:25" x14ac:dyDescent="0.2">
      <c r="A37" s="2456" t="s">
        <v>3559</v>
      </c>
      <c r="B37" s="2456"/>
      <c r="C37" s="2456"/>
      <c r="D37" s="2456"/>
      <c r="E37" s="2456"/>
      <c r="F37" s="2456"/>
      <c r="G37" s="2456"/>
      <c r="H37" s="1085">
        <f>SUM(H25:H36)</f>
        <v>11</v>
      </c>
      <c r="I37" s="1085"/>
      <c r="J37" s="1085">
        <f>SUM(J25:J36)</f>
        <v>111423.15116279072</v>
      </c>
      <c r="K37" s="1085"/>
      <c r="L37" s="1082"/>
      <c r="M37" s="1082">
        <f>SUM(M25:M36)</f>
        <v>1636.5287790697673</v>
      </c>
      <c r="N37" s="2457"/>
      <c r="O37" s="2457"/>
      <c r="P37" s="2457"/>
      <c r="Q37" s="1083"/>
      <c r="R37" s="1083">
        <f>SUM(R25:R36)</f>
        <v>1928.4776162790699</v>
      </c>
      <c r="S37" s="1082"/>
      <c r="T37" s="1082"/>
      <c r="U37" s="2444">
        <f>SUM(U25:W36)</f>
        <v>25892.810755813945</v>
      </c>
      <c r="V37" s="2444"/>
      <c r="W37" s="2444"/>
      <c r="X37" s="1086">
        <f>SUM(X25:X36)</f>
        <v>140880.96831395346</v>
      </c>
      <c r="Y37" s="1105">
        <f>J37+M37+R37+U37</f>
        <v>140880.96831395349</v>
      </c>
    </row>
    <row r="38" spans="1:25" x14ac:dyDescent="0.2">
      <c r="A38" s="2407">
        <v>0</v>
      </c>
      <c r="B38" s="2407"/>
      <c r="C38" s="2422" t="s">
        <v>3520</v>
      </c>
      <c r="D38" s="2422"/>
      <c r="E38" s="2422"/>
      <c r="F38" s="1107" t="s">
        <v>3560</v>
      </c>
      <c r="G38" s="1071">
        <v>4644</v>
      </c>
      <c r="H38" s="1071">
        <v>1</v>
      </c>
      <c r="I38" s="1071">
        <v>4644</v>
      </c>
      <c r="J38" s="1071">
        <f>I38*$R$10</f>
        <v>9261</v>
      </c>
      <c r="K38" s="1071">
        <v>0</v>
      </c>
      <c r="L38" s="1072">
        <v>15</v>
      </c>
      <c r="M38" s="1073">
        <f>J38*L38/100</f>
        <v>1389.15</v>
      </c>
      <c r="N38" s="1073"/>
      <c r="O38" s="1073"/>
      <c r="P38" s="1073"/>
      <c r="Q38" s="1072">
        <v>0</v>
      </c>
      <c r="R38" s="1071">
        <f>J38*Q38/100</f>
        <v>0</v>
      </c>
      <c r="S38" s="1074" t="s">
        <v>3561</v>
      </c>
      <c r="T38" s="1075">
        <v>15</v>
      </c>
      <c r="U38" s="2424">
        <f>J38*T38/100</f>
        <v>1389.15</v>
      </c>
      <c r="V38" s="2424"/>
      <c r="W38" s="2424"/>
      <c r="X38" s="1071">
        <f>J38+M38+R38+U38</f>
        <v>12039.3</v>
      </c>
    </row>
    <row r="39" spans="1:25" x14ac:dyDescent="0.2">
      <c r="A39" s="2407">
        <v>0</v>
      </c>
      <c r="B39" s="2407"/>
      <c r="C39" s="2408" t="s">
        <v>3520</v>
      </c>
      <c r="D39" s="2408"/>
      <c r="E39" s="2408"/>
      <c r="F39" s="1106" t="s">
        <v>3562</v>
      </c>
      <c r="G39" s="1065">
        <v>4644</v>
      </c>
      <c r="H39" s="1065">
        <v>1</v>
      </c>
      <c r="I39" s="1065">
        <v>4644</v>
      </c>
      <c r="J39" s="1071">
        <f>I39*$R$10</f>
        <v>9261</v>
      </c>
      <c r="K39" s="1065">
        <v>0</v>
      </c>
      <c r="L39" s="1066">
        <v>0</v>
      </c>
      <c r="M39" s="1073">
        <f>J39*L39/100</f>
        <v>0</v>
      </c>
      <c r="N39" s="1067"/>
      <c r="O39" s="1067"/>
      <c r="P39" s="1067"/>
      <c r="Q39" s="1066">
        <v>0</v>
      </c>
      <c r="R39" s="1071">
        <f>J39*Q39/100</f>
        <v>0</v>
      </c>
      <c r="S39" s="1068" t="s">
        <v>3483</v>
      </c>
      <c r="T39" s="1069">
        <v>15</v>
      </c>
      <c r="U39" s="2424">
        <f>J39*T39/100</f>
        <v>1389.15</v>
      </c>
      <c r="V39" s="2424"/>
      <c r="W39" s="2424"/>
      <c r="X39" s="1071">
        <f>J39+M39+R39+U39</f>
        <v>10650.15</v>
      </c>
    </row>
    <row r="40" spans="1:25" x14ac:dyDescent="0.2">
      <c r="A40" s="2407">
        <v>0</v>
      </c>
      <c r="B40" s="2407"/>
      <c r="C40" s="2422" t="s">
        <v>3563</v>
      </c>
      <c r="D40" s="2422"/>
      <c r="E40" s="2422"/>
      <c r="F40" s="1107" t="s">
        <v>3562</v>
      </c>
      <c r="G40" s="1071">
        <v>4644</v>
      </c>
      <c r="H40" s="1071">
        <v>1</v>
      </c>
      <c r="I40" s="1071">
        <v>4644</v>
      </c>
      <c r="J40" s="1071">
        <f>I40*$R$10</f>
        <v>9261</v>
      </c>
      <c r="K40" s="1071">
        <v>0</v>
      </c>
      <c r="L40" s="1072">
        <v>0</v>
      </c>
      <c r="M40" s="1073">
        <f>J40*L40/100</f>
        <v>0</v>
      </c>
      <c r="N40" s="1073"/>
      <c r="O40" s="1073"/>
      <c r="P40" s="1073"/>
      <c r="Q40" s="1072">
        <v>0</v>
      </c>
      <c r="R40" s="1071">
        <f>J40*Q40/100</f>
        <v>0</v>
      </c>
      <c r="S40" s="1074" t="s">
        <v>3564</v>
      </c>
      <c r="T40" s="1075">
        <v>30</v>
      </c>
      <c r="U40" s="2424">
        <f>J40*T40/100</f>
        <v>2778.3</v>
      </c>
      <c r="V40" s="2424"/>
      <c r="W40" s="2424"/>
      <c r="X40" s="1071">
        <f>J40+M40+R40+U40</f>
        <v>12039.3</v>
      </c>
    </row>
    <row r="41" spans="1:25" x14ac:dyDescent="0.2">
      <c r="A41" s="2407">
        <v>0</v>
      </c>
      <c r="B41" s="2407"/>
      <c r="C41" s="2408" t="s">
        <v>3520</v>
      </c>
      <c r="D41" s="2408"/>
      <c r="E41" s="2408"/>
      <c r="F41" s="1106" t="s">
        <v>3565</v>
      </c>
      <c r="G41" s="1065">
        <v>4644</v>
      </c>
      <c r="H41" s="1065">
        <v>1</v>
      </c>
      <c r="I41" s="1065">
        <v>4644</v>
      </c>
      <c r="J41" s="1071">
        <f>I41*$R$10</f>
        <v>9261</v>
      </c>
      <c r="K41" s="1065">
        <v>0</v>
      </c>
      <c r="L41" s="1066">
        <v>0</v>
      </c>
      <c r="M41" s="1073">
        <f>J41*L41/100</f>
        <v>0</v>
      </c>
      <c r="N41" s="1067"/>
      <c r="O41" s="1067"/>
      <c r="P41" s="1067"/>
      <c r="Q41" s="1066">
        <v>0</v>
      </c>
      <c r="R41" s="1071">
        <f>J41*Q41/100</f>
        <v>0</v>
      </c>
      <c r="S41" s="1068" t="s">
        <v>3483</v>
      </c>
      <c r="T41" s="1069">
        <v>15</v>
      </c>
      <c r="U41" s="2424">
        <f>J41*T41/100</f>
        <v>1389.15</v>
      </c>
      <c r="V41" s="2424"/>
      <c r="W41" s="2424"/>
      <c r="X41" s="1071">
        <f>J41+M41+R41+U41</f>
        <v>10650.15</v>
      </c>
    </row>
    <row r="42" spans="1:25" x14ac:dyDescent="0.2">
      <c r="A42" s="2407">
        <v>0</v>
      </c>
      <c r="B42" s="2407"/>
      <c r="C42" s="2422" t="s">
        <v>3520</v>
      </c>
      <c r="D42" s="2422"/>
      <c r="E42" s="2422"/>
      <c r="F42" s="1107" t="s">
        <v>239</v>
      </c>
      <c r="G42" s="1071">
        <v>4644</v>
      </c>
      <c r="H42" s="1071">
        <v>1</v>
      </c>
      <c r="I42" s="1071">
        <v>4644</v>
      </c>
      <c r="J42" s="1071">
        <f>I42*$R$10</f>
        <v>9261</v>
      </c>
      <c r="K42" s="1071">
        <v>0</v>
      </c>
      <c r="L42" s="1072">
        <v>0</v>
      </c>
      <c r="M42" s="1073">
        <f>J42*L42/100</f>
        <v>0</v>
      </c>
      <c r="N42" s="1073"/>
      <c r="O42" s="1073"/>
      <c r="P42" s="1073"/>
      <c r="Q42" s="1072">
        <v>0</v>
      </c>
      <c r="R42" s="1071">
        <f>J42*Q42/100</f>
        <v>0</v>
      </c>
      <c r="S42" s="1074" t="s">
        <v>3483</v>
      </c>
      <c r="T42" s="1075">
        <v>15</v>
      </c>
      <c r="U42" s="2424">
        <f>J42*T42/100</f>
        <v>1389.15</v>
      </c>
      <c r="V42" s="2424"/>
      <c r="W42" s="2424"/>
      <c r="X42" s="1071">
        <f>J42+M42+R42+U42</f>
        <v>10650.15</v>
      </c>
    </row>
    <row r="43" spans="1:25" x14ac:dyDescent="0.2">
      <c r="A43" s="2403" t="s">
        <v>3566</v>
      </c>
      <c r="B43" s="2403"/>
      <c r="C43" s="2403"/>
      <c r="D43" s="2403"/>
      <c r="E43" s="2403"/>
      <c r="F43" s="2403"/>
      <c r="G43" s="2403"/>
      <c r="H43" s="1087">
        <f>SUM(H38:H42)</f>
        <v>5</v>
      </c>
      <c r="I43" s="1087"/>
      <c r="J43" s="1087">
        <f>SUM(J38:J42)</f>
        <v>46305</v>
      </c>
      <c r="K43" s="1087"/>
      <c r="L43" s="1088"/>
      <c r="M43" s="1089">
        <f>SUM(M38:M42)</f>
        <v>1389.15</v>
      </c>
      <c r="N43" s="2420"/>
      <c r="O43" s="2420"/>
      <c r="P43" s="2420"/>
      <c r="Q43" s="1090"/>
      <c r="R43" s="1091">
        <f>SUM(R38:R42)</f>
        <v>0</v>
      </c>
      <c r="S43" s="1088"/>
      <c r="T43" s="1082"/>
      <c r="U43" s="2444">
        <f>SUM(U38:W42)</f>
        <v>8334.9</v>
      </c>
      <c r="V43" s="2444"/>
      <c r="W43" s="2445"/>
      <c r="X43" s="1139">
        <f>SUM(X38:X42)</f>
        <v>56029.05</v>
      </c>
    </row>
    <row r="44" spans="1:25" ht="14.25" x14ac:dyDescent="0.2">
      <c r="A44" s="2455" t="s">
        <v>3567</v>
      </c>
      <c r="B44" s="2455"/>
      <c r="C44" s="2455"/>
      <c r="D44" s="2455"/>
      <c r="E44" s="2455"/>
      <c r="F44" s="2455"/>
      <c r="G44" s="2455"/>
      <c r="H44" s="1108">
        <f>H43+H37+H22+H24</f>
        <v>21.5</v>
      </c>
      <c r="I44" s="1081"/>
      <c r="J44" s="1081">
        <f>J43+J37+J22+J24</f>
        <v>428323.24418604659</v>
      </c>
      <c r="K44" s="1081"/>
      <c r="L44" s="2436">
        <f>M43+M37+M22+M24</f>
        <v>4327.483430232558</v>
      </c>
      <c r="M44" s="2436"/>
      <c r="N44" s="2437"/>
      <c r="O44" s="2437"/>
      <c r="P44" s="2437"/>
      <c r="Q44" s="1083"/>
      <c r="R44" s="1083">
        <f>R43+R37+R22+R24</f>
        <v>50773.771511627907</v>
      </c>
      <c r="S44" s="1082"/>
      <c r="T44" s="1082"/>
      <c r="U44" s="1082"/>
      <c r="V44" s="2444">
        <f>U43+U37+U22+U24</f>
        <v>107719.5488372093</v>
      </c>
      <c r="W44" s="2444"/>
      <c r="X44" s="1093">
        <f>X43+X37+X22+X24</f>
        <v>591144.04796511622</v>
      </c>
      <c r="Y44" s="1105">
        <f>J44+L44+R44+V44</f>
        <v>591144.04796511633</v>
      </c>
    </row>
    <row r="45" spans="1:25" ht="15.75" x14ac:dyDescent="0.2">
      <c r="D45" s="2423" t="s">
        <v>3568</v>
      </c>
      <c r="E45" s="2423"/>
      <c r="F45" s="2423"/>
      <c r="G45" s="2423"/>
      <c r="H45" s="2423"/>
      <c r="I45" s="2423"/>
      <c r="J45" s="2423"/>
      <c r="K45" s="2423"/>
      <c r="L45" s="2423"/>
      <c r="M45" s="2423"/>
      <c r="N45" s="2423"/>
      <c r="O45" s="2423"/>
      <c r="P45" s="2423"/>
      <c r="Q45" s="2423"/>
      <c r="R45" s="2423"/>
      <c r="S45" s="2423"/>
      <c r="T45" s="2423"/>
      <c r="U45" s="2423"/>
      <c r="V45" s="2423"/>
      <c r="W45" s="2423"/>
      <c r="X45" s="2423"/>
    </row>
    <row r="47" spans="1:25" ht="25.5" x14ac:dyDescent="0.2">
      <c r="A47" s="2407">
        <v>0</v>
      </c>
      <c r="B47" s="2407"/>
      <c r="C47" s="2408" t="s">
        <v>3569</v>
      </c>
      <c r="D47" s="2408"/>
      <c r="E47" s="2408"/>
      <c r="F47" s="1106" t="s">
        <v>3570</v>
      </c>
      <c r="G47" s="1065">
        <v>10124</v>
      </c>
      <c r="H47" s="1065">
        <v>1</v>
      </c>
      <c r="I47" s="1065">
        <v>10124</v>
      </c>
      <c r="J47" s="1065">
        <f t="shared" ref="J47:J92" si="5">I47*$R$10</f>
        <v>20189.139534883721</v>
      </c>
      <c r="K47" s="1065">
        <v>0</v>
      </c>
      <c r="L47" s="1066">
        <v>4</v>
      </c>
      <c r="M47" s="1067">
        <f t="shared" ref="M47:M92" si="6">J47*L47/100</f>
        <v>807.56558139534889</v>
      </c>
      <c r="N47" s="1067">
        <v>15</v>
      </c>
      <c r="O47" s="1067">
        <v>10</v>
      </c>
      <c r="P47" s="1067"/>
      <c r="Q47" s="1066">
        <v>25</v>
      </c>
      <c r="R47" s="1065">
        <f t="shared" ref="R47:R92" si="7">J47*Q47/100</f>
        <v>5047.2848837209303</v>
      </c>
      <c r="S47" s="1068" t="s">
        <v>3571</v>
      </c>
      <c r="T47" s="1069">
        <v>30</v>
      </c>
      <c r="U47" s="2406">
        <f t="shared" ref="U47:U92" si="8">J47*T47/100</f>
        <v>6056.7418604651166</v>
      </c>
      <c r="V47" s="2406"/>
      <c r="W47" s="2406"/>
      <c r="X47" s="1065">
        <f>J47+M47+R47+U47</f>
        <v>32100.731860465119</v>
      </c>
    </row>
    <row r="48" spans="1:25" ht="25.5" x14ac:dyDescent="0.2">
      <c r="A48" s="2407">
        <v>0</v>
      </c>
      <c r="B48" s="2407"/>
      <c r="C48" s="2422" t="s">
        <v>3572</v>
      </c>
      <c r="D48" s="2422"/>
      <c r="E48" s="2422"/>
      <c r="F48" s="1107" t="s">
        <v>3570</v>
      </c>
      <c r="G48" s="1071">
        <v>10124</v>
      </c>
      <c r="H48" s="1071">
        <v>1</v>
      </c>
      <c r="I48" s="1071">
        <v>10124</v>
      </c>
      <c r="J48" s="1065">
        <f t="shared" si="5"/>
        <v>20189.139534883721</v>
      </c>
      <c r="K48" s="1071">
        <v>0</v>
      </c>
      <c r="L48" s="1072">
        <v>4</v>
      </c>
      <c r="M48" s="1067">
        <f t="shared" si="6"/>
        <v>807.56558139534889</v>
      </c>
      <c r="N48" s="1073">
        <v>10</v>
      </c>
      <c r="O48" s="1073"/>
      <c r="P48" s="1073"/>
      <c r="Q48" s="1072">
        <v>10</v>
      </c>
      <c r="R48" s="1065">
        <f t="shared" si="7"/>
        <v>2018.9139534883723</v>
      </c>
      <c r="S48" s="1074" t="s">
        <v>3573</v>
      </c>
      <c r="T48" s="1075">
        <v>20</v>
      </c>
      <c r="U48" s="2406">
        <f t="shared" si="8"/>
        <v>4037.8279069767445</v>
      </c>
      <c r="V48" s="2406"/>
      <c r="W48" s="2406"/>
      <c r="X48" s="1065">
        <f t="shared" ref="X48:X92" si="9">J48+M48+R48+U48</f>
        <v>27053.446976744188</v>
      </c>
    </row>
    <row r="49" spans="1:24" x14ac:dyDescent="0.2">
      <c r="A49" s="2407">
        <v>0</v>
      </c>
      <c r="B49" s="2407"/>
      <c r="C49" s="2408" t="s">
        <v>3574</v>
      </c>
      <c r="D49" s="2408"/>
      <c r="E49" s="2408"/>
      <c r="F49" s="1106" t="s">
        <v>3575</v>
      </c>
      <c r="G49" s="1065">
        <v>8704</v>
      </c>
      <c r="H49" s="1065">
        <v>1</v>
      </c>
      <c r="I49" s="1065">
        <v>8704</v>
      </c>
      <c r="J49" s="1065">
        <f t="shared" si="5"/>
        <v>17357.39534883721</v>
      </c>
      <c r="K49" s="1065">
        <v>0</v>
      </c>
      <c r="L49" s="1066">
        <v>4</v>
      </c>
      <c r="M49" s="1067">
        <f t="shared" si="6"/>
        <v>694.29581395348839</v>
      </c>
      <c r="N49" s="1067">
        <v>5</v>
      </c>
      <c r="O49" s="1067"/>
      <c r="P49" s="1067"/>
      <c r="Q49" s="1066">
        <v>5</v>
      </c>
      <c r="R49" s="1065">
        <f t="shared" si="7"/>
        <v>867.8697674418604</v>
      </c>
      <c r="S49" s="1068" t="s">
        <v>3576</v>
      </c>
      <c r="T49" s="1069">
        <v>30</v>
      </c>
      <c r="U49" s="2406">
        <f t="shared" si="8"/>
        <v>5207.2186046511624</v>
      </c>
      <c r="V49" s="2406"/>
      <c r="W49" s="2406"/>
      <c r="X49" s="1065">
        <f t="shared" si="9"/>
        <v>24126.779534883724</v>
      </c>
    </row>
    <row r="50" spans="1:24" x14ac:dyDescent="0.2">
      <c r="A50" s="2407">
        <v>0</v>
      </c>
      <c r="B50" s="2407"/>
      <c r="C50" s="2422" t="s">
        <v>3577</v>
      </c>
      <c r="D50" s="2422"/>
      <c r="E50" s="2422"/>
      <c r="F50" s="1107" t="s">
        <v>3575</v>
      </c>
      <c r="G50" s="1071">
        <v>8704</v>
      </c>
      <c r="H50" s="1071">
        <v>0.5</v>
      </c>
      <c r="I50" s="1071">
        <v>4352</v>
      </c>
      <c r="J50" s="1065">
        <f t="shared" si="5"/>
        <v>8678.6976744186049</v>
      </c>
      <c r="K50" s="1071">
        <v>0</v>
      </c>
      <c r="L50" s="1072">
        <v>4</v>
      </c>
      <c r="M50" s="1067">
        <f t="shared" si="6"/>
        <v>347.1479069767442</v>
      </c>
      <c r="N50" s="1073"/>
      <c r="O50" s="1073"/>
      <c r="P50" s="1073"/>
      <c r="Q50" s="1072">
        <v>0</v>
      </c>
      <c r="R50" s="1065">
        <f t="shared" si="7"/>
        <v>0</v>
      </c>
      <c r="S50" s="1074" t="s">
        <v>3578</v>
      </c>
      <c r="T50" s="1075">
        <v>30</v>
      </c>
      <c r="U50" s="2406">
        <f t="shared" si="8"/>
        <v>2603.6093023255812</v>
      </c>
      <c r="V50" s="2406"/>
      <c r="W50" s="2406"/>
      <c r="X50" s="1065">
        <f t="shared" si="9"/>
        <v>11629.454883720931</v>
      </c>
    </row>
    <row r="51" spans="1:24" x14ac:dyDescent="0.2">
      <c r="A51" s="2407">
        <v>0</v>
      </c>
      <c r="B51" s="2407"/>
      <c r="C51" s="2408" t="s">
        <v>3579</v>
      </c>
      <c r="D51" s="2408"/>
      <c r="E51" s="2408"/>
      <c r="F51" s="1106" t="s">
        <v>3575</v>
      </c>
      <c r="G51" s="1065">
        <v>8704</v>
      </c>
      <c r="H51" s="1065">
        <v>1</v>
      </c>
      <c r="I51" s="1065">
        <v>8704</v>
      </c>
      <c r="J51" s="1065">
        <f t="shared" si="5"/>
        <v>17357.39534883721</v>
      </c>
      <c r="K51" s="1065">
        <v>0</v>
      </c>
      <c r="L51" s="1066">
        <v>4</v>
      </c>
      <c r="M51" s="1067">
        <f t="shared" si="6"/>
        <v>694.29581395348839</v>
      </c>
      <c r="N51" s="1067">
        <v>15</v>
      </c>
      <c r="O51" s="1067"/>
      <c r="P51" s="1067"/>
      <c r="Q51" s="1066">
        <v>15</v>
      </c>
      <c r="R51" s="1065">
        <f t="shared" si="7"/>
        <v>2603.6093023255812</v>
      </c>
      <c r="S51" s="1068" t="s">
        <v>3580</v>
      </c>
      <c r="T51" s="1069">
        <v>30</v>
      </c>
      <c r="U51" s="2406">
        <f t="shared" si="8"/>
        <v>5207.2186046511624</v>
      </c>
      <c r="V51" s="2406"/>
      <c r="W51" s="2406"/>
      <c r="X51" s="1065">
        <f t="shared" si="9"/>
        <v>25862.519069767444</v>
      </c>
    </row>
    <row r="52" spans="1:24" x14ac:dyDescent="0.2">
      <c r="A52" s="2407">
        <v>0</v>
      </c>
      <c r="B52" s="2407"/>
      <c r="C52" s="2422" t="s">
        <v>3581</v>
      </c>
      <c r="D52" s="2422"/>
      <c r="E52" s="2422"/>
      <c r="F52" s="1107" t="s">
        <v>3575</v>
      </c>
      <c r="G52" s="1071">
        <v>8704</v>
      </c>
      <c r="H52" s="1071">
        <v>1</v>
      </c>
      <c r="I52" s="1071">
        <v>8704</v>
      </c>
      <c r="J52" s="1065">
        <f t="shared" si="5"/>
        <v>17357.39534883721</v>
      </c>
      <c r="K52" s="1071">
        <v>0</v>
      </c>
      <c r="L52" s="1072">
        <v>4</v>
      </c>
      <c r="M52" s="1067">
        <f t="shared" si="6"/>
        <v>694.29581395348839</v>
      </c>
      <c r="N52" s="1073">
        <v>5</v>
      </c>
      <c r="O52" s="1073"/>
      <c r="P52" s="1073"/>
      <c r="Q52" s="1072">
        <v>5</v>
      </c>
      <c r="R52" s="1065">
        <f t="shared" si="7"/>
        <v>867.8697674418604</v>
      </c>
      <c r="S52" s="1074" t="s">
        <v>3582</v>
      </c>
      <c r="T52" s="1075">
        <v>30</v>
      </c>
      <c r="U52" s="2406">
        <f t="shared" si="8"/>
        <v>5207.2186046511624</v>
      </c>
      <c r="V52" s="2406"/>
      <c r="W52" s="2406"/>
      <c r="X52" s="1065">
        <f t="shared" si="9"/>
        <v>24126.779534883724</v>
      </c>
    </row>
    <row r="53" spans="1:24" x14ac:dyDescent="0.2">
      <c r="A53" s="2407">
        <v>0</v>
      </c>
      <c r="B53" s="2407"/>
      <c r="C53" s="2408" t="s">
        <v>3520</v>
      </c>
      <c r="D53" s="2408"/>
      <c r="E53" s="2408"/>
      <c r="F53" s="1106" t="s">
        <v>3575</v>
      </c>
      <c r="G53" s="1065">
        <v>8704</v>
      </c>
      <c r="H53" s="1065">
        <v>3.75</v>
      </c>
      <c r="I53" s="1065">
        <f>G53*H53</f>
        <v>32640</v>
      </c>
      <c r="J53" s="1065">
        <f t="shared" si="5"/>
        <v>65090.232558139534</v>
      </c>
      <c r="K53" s="1065">
        <v>0</v>
      </c>
      <c r="L53" s="1066">
        <v>4</v>
      </c>
      <c r="M53" s="1067">
        <f t="shared" si="6"/>
        <v>2603.6093023255812</v>
      </c>
      <c r="N53" s="1067">
        <v>7.5</v>
      </c>
      <c r="O53" s="1067">
        <v>1.25</v>
      </c>
      <c r="P53" s="1067">
        <v>1.25</v>
      </c>
      <c r="Q53" s="1066">
        <v>10</v>
      </c>
      <c r="R53" s="1065">
        <f t="shared" si="7"/>
        <v>6509.0232558139533</v>
      </c>
      <c r="S53" s="1068" t="s">
        <v>3483</v>
      </c>
      <c r="T53" s="1069">
        <v>15</v>
      </c>
      <c r="U53" s="2406">
        <f t="shared" si="8"/>
        <v>9763.5348837209312</v>
      </c>
      <c r="V53" s="2406"/>
      <c r="W53" s="2406"/>
      <c r="X53" s="1065">
        <f t="shared" si="9"/>
        <v>83966.399999999994</v>
      </c>
    </row>
    <row r="54" spans="1:24" x14ac:dyDescent="0.2">
      <c r="A54" s="2407">
        <v>0</v>
      </c>
      <c r="B54" s="2407"/>
      <c r="C54" s="2422" t="s">
        <v>3583</v>
      </c>
      <c r="D54" s="2422"/>
      <c r="E54" s="2422"/>
      <c r="F54" s="1107" t="s">
        <v>3575</v>
      </c>
      <c r="G54" s="1071">
        <v>8704</v>
      </c>
      <c r="H54" s="1071">
        <v>1</v>
      </c>
      <c r="I54" s="1071">
        <v>8704</v>
      </c>
      <c r="J54" s="1065">
        <f t="shared" si="5"/>
        <v>17357.39534883721</v>
      </c>
      <c r="K54" s="1071">
        <v>0</v>
      </c>
      <c r="L54" s="1072">
        <v>4</v>
      </c>
      <c r="M54" s="1067">
        <f t="shared" si="6"/>
        <v>694.29581395348839</v>
      </c>
      <c r="N54" s="1073">
        <v>15</v>
      </c>
      <c r="O54" s="1073"/>
      <c r="P54" s="1073"/>
      <c r="Q54" s="1072">
        <v>15</v>
      </c>
      <c r="R54" s="1065">
        <f t="shared" si="7"/>
        <v>2603.6093023255812</v>
      </c>
      <c r="S54" s="1074" t="s">
        <v>3584</v>
      </c>
      <c r="T54" s="1075">
        <v>30</v>
      </c>
      <c r="U54" s="2406">
        <f t="shared" si="8"/>
        <v>5207.2186046511624</v>
      </c>
      <c r="V54" s="2406"/>
      <c r="W54" s="2406"/>
      <c r="X54" s="1065">
        <f t="shared" si="9"/>
        <v>25862.519069767444</v>
      </c>
    </row>
    <row r="55" spans="1:24" x14ac:dyDescent="0.2">
      <c r="A55" s="2407">
        <v>0</v>
      </c>
      <c r="B55" s="2407"/>
      <c r="C55" s="2408" t="s">
        <v>3585</v>
      </c>
      <c r="D55" s="2408"/>
      <c r="E55" s="2408"/>
      <c r="F55" s="1106" t="s">
        <v>3575</v>
      </c>
      <c r="G55" s="1065">
        <v>8704</v>
      </c>
      <c r="H55" s="1065">
        <v>0.5</v>
      </c>
      <c r="I55" s="1065">
        <v>4352</v>
      </c>
      <c r="J55" s="1065">
        <f t="shared" si="5"/>
        <v>8678.6976744186049</v>
      </c>
      <c r="K55" s="1065">
        <v>0</v>
      </c>
      <c r="L55" s="1066">
        <v>4</v>
      </c>
      <c r="M55" s="1067">
        <f t="shared" si="6"/>
        <v>347.1479069767442</v>
      </c>
      <c r="N55" s="1067">
        <v>10</v>
      </c>
      <c r="O55" s="1067"/>
      <c r="P55" s="1067"/>
      <c r="Q55" s="1066">
        <v>10</v>
      </c>
      <c r="R55" s="1065">
        <f t="shared" si="7"/>
        <v>867.8697674418604</v>
      </c>
      <c r="S55" s="1068" t="s">
        <v>3586</v>
      </c>
      <c r="T55" s="1069">
        <v>30</v>
      </c>
      <c r="U55" s="2406">
        <f t="shared" si="8"/>
        <v>2603.6093023255812</v>
      </c>
      <c r="V55" s="2406"/>
      <c r="W55" s="2406"/>
      <c r="X55" s="1065">
        <f t="shared" si="9"/>
        <v>12497.324651162791</v>
      </c>
    </row>
    <row r="56" spans="1:24" x14ac:dyDescent="0.2">
      <c r="A56" s="2407">
        <v>0</v>
      </c>
      <c r="B56" s="2407"/>
      <c r="C56" s="2422" t="s">
        <v>3587</v>
      </c>
      <c r="D56" s="2422"/>
      <c r="E56" s="2422"/>
      <c r="F56" s="1107" t="s">
        <v>3575</v>
      </c>
      <c r="G56" s="1071">
        <v>8704</v>
      </c>
      <c r="H56" s="1071">
        <v>1</v>
      </c>
      <c r="I56" s="1071">
        <v>8704</v>
      </c>
      <c r="J56" s="1065">
        <f t="shared" si="5"/>
        <v>17357.39534883721</v>
      </c>
      <c r="K56" s="1071">
        <v>0</v>
      </c>
      <c r="L56" s="1072">
        <v>4</v>
      </c>
      <c r="M56" s="1067">
        <f t="shared" si="6"/>
        <v>694.29581395348839</v>
      </c>
      <c r="N56" s="1073">
        <v>5</v>
      </c>
      <c r="O56" s="1073"/>
      <c r="P56" s="1073"/>
      <c r="Q56" s="1072">
        <v>5</v>
      </c>
      <c r="R56" s="1065">
        <f t="shared" si="7"/>
        <v>867.8697674418604</v>
      </c>
      <c r="S56" s="1074" t="s">
        <v>3588</v>
      </c>
      <c r="T56" s="1075">
        <v>30</v>
      </c>
      <c r="U56" s="2406">
        <f t="shared" si="8"/>
        <v>5207.2186046511624</v>
      </c>
      <c r="V56" s="2406"/>
      <c r="W56" s="2406"/>
      <c r="X56" s="1065">
        <f t="shared" si="9"/>
        <v>24126.779534883724</v>
      </c>
    </row>
    <row r="57" spans="1:24" x14ac:dyDescent="0.2">
      <c r="A57" s="2407">
        <v>0</v>
      </c>
      <c r="B57" s="2407"/>
      <c r="C57" s="2408" t="s">
        <v>3589</v>
      </c>
      <c r="D57" s="2408"/>
      <c r="E57" s="2408"/>
      <c r="F57" s="1106" t="s">
        <v>3575</v>
      </c>
      <c r="G57" s="1065">
        <v>8704</v>
      </c>
      <c r="H57" s="1065">
        <v>0.5</v>
      </c>
      <c r="I57" s="1065">
        <v>4352</v>
      </c>
      <c r="J57" s="1065">
        <f t="shared" si="5"/>
        <v>8678.6976744186049</v>
      </c>
      <c r="K57" s="1065">
        <v>0</v>
      </c>
      <c r="L57" s="1066">
        <v>4</v>
      </c>
      <c r="M57" s="1067">
        <f t="shared" si="6"/>
        <v>347.1479069767442</v>
      </c>
      <c r="N57" s="1067">
        <v>15</v>
      </c>
      <c r="O57" s="1067"/>
      <c r="P57" s="1067"/>
      <c r="Q57" s="1066">
        <v>15</v>
      </c>
      <c r="R57" s="1065">
        <f t="shared" si="7"/>
        <v>1301.8046511627906</v>
      </c>
      <c r="S57" s="1068" t="s">
        <v>3590</v>
      </c>
      <c r="T57" s="1069">
        <v>30</v>
      </c>
      <c r="U57" s="2406">
        <f t="shared" si="8"/>
        <v>2603.6093023255812</v>
      </c>
      <c r="V57" s="2406"/>
      <c r="W57" s="2406"/>
      <c r="X57" s="1065">
        <f t="shared" si="9"/>
        <v>12931.259534883722</v>
      </c>
    </row>
    <row r="58" spans="1:24" x14ac:dyDescent="0.2">
      <c r="A58" s="2407">
        <v>0</v>
      </c>
      <c r="B58" s="2407"/>
      <c r="C58" s="2422" t="s">
        <v>3591</v>
      </c>
      <c r="D58" s="2422"/>
      <c r="E58" s="2422"/>
      <c r="F58" s="1107" t="s">
        <v>3575</v>
      </c>
      <c r="G58" s="1071">
        <v>8704</v>
      </c>
      <c r="H58" s="1071">
        <v>1</v>
      </c>
      <c r="I58" s="1071">
        <v>8704</v>
      </c>
      <c r="J58" s="1065">
        <f t="shared" si="5"/>
        <v>17357.39534883721</v>
      </c>
      <c r="K58" s="1071">
        <v>0</v>
      </c>
      <c r="L58" s="1072">
        <v>4</v>
      </c>
      <c r="M58" s="1067">
        <f t="shared" si="6"/>
        <v>694.29581395348839</v>
      </c>
      <c r="N58" s="1073">
        <v>15</v>
      </c>
      <c r="O58" s="1073"/>
      <c r="P58" s="1073"/>
      <c r="Q58" s="1072">
        <v>15</v>
      </c>
      <c r="R58" s="1065">
        <f t="shared" si="7"/>
        <v>2603.6093023255812</v>
      </c>
      <c r="S58" s="1074" t="s">
        <v>3592</v>
      </c>
      <c r="T58" s="1075">
        <v>30</v>
      </c>
      <c r="U58" s="2406">
        <f t="shared" si="8"/>
        <v>5207.2186046511624</v>
      </c>
      <c r="V58" s="2406"/>
      <c r="W58" s="2406"/>
      <c r="X58" s="1065">
        <f t="shared" si="9"/>
        <v>25862.519069767444</v>
      </c>
    </row>
    <row r="59" spans="1:24" x14ac:dyDescent="0.2">
      <c r="A59" s="2407">
        <v>0</v>
      </c>
      <c r="B59" s="2407"/>
      <c r="C59" s="2408" t="s">
        <v>3593</v>
      </c>
      <c r="D59" s="2408"/>
      <c r="E59" s="2408"/>
      <c r="F59" s="1106" t="s">
        <v>3575</v>
      </c>
      <c r="G59" s="1065">
        <v>8704</v>
      </c>
      <c r="H59" s="1065">
        <v>1</v>
      </c>
      <c r="I59" s="1065">
        <v>8704</v>
      </c>
      <c r="J59" s="1065">
        <f t="shared" si="5"/>
        <v>17357.39534883721</v>
      </c>
      <c r="K59" s="1065">
        <v>0</v>
      </c>
      <c r="L59" s="1066">
        <v>4</v>
      </c>
      <c r="M59" s="1067">
        <f t="shared" si="6"/>
        <v>694.29581395348839</v>
      </c>
      <c r="N59" s="1067"/>
      <c r="O59" s="1067"/>
      <c r="P59" s="1067"/>
      <c r="Q59" s="1066">
        <v>0</v>
      </c>
      <c r="R59" s="1065">
        <f t="shared" si="7"/>
        <v>0</v>
      </c>
      <c r="S59" s="1068" t="s">
        <v>3594</v>
      </c>
      <c r="T59" s="1069">
        <v>30</v>
      </c>
      <c r="U59" s="2406">
        <f t="shared" si="8"/>
        <v>5207.2186046511624</v>
      </c>
      <c r="V59" s="2406"/>
      <c r="W59" s="2406"/>
      <c r="X59" s="1065">
        <f t="shared" si="9"/>
        <v>23258.909767441863</v>
      </c>
    </row>
    <row r="60" spans="1:24" x14ac:dyDescent="0.2">
      <c r="A60" s="2407">
        <v>0</v>
      </c>
      <c r="B60" s="2407"/>
      <c r="C60" s="2408" t="s">
        <v>3595</v>
      </c>
      <c r="D60" s="2408"/>
      <c r="E60" s="2408"/>
      <c r="F60" s="1106" t="s">
        <v>3575</v>
      </c>
      <c r="G60" s="1065">
        <v>8704</v>
      </c>
      <c r="H60" s="1065">
        <v>0.5</v>
      </c>
      <c r="I60" s="1065">
        <v>4352</v>
      </c>
      <c r="J60" s="1065">
        <f t="shared" si="5"/>
        <v>8678.6976744186049</v>
      </c>
      <c r="K60" s="1065">
        <v>0</v>
      </c>
      <c r="L60" s="1066">
        <v>4</v>
      </c>
      <c r="M60" s="1067">
        <f t="shared" si="6"/>
        <v>347.1479069767442</v>
      </c>
      <c r="N60" s="1067">
        <v>15</v>
      </c>
      <c r="O60" s="1067"/>
      <c r="P60" s="1067"/>
      <c r="Q60" s="1066">
        <v>15</v>
      </c>
      <c r="R60" s="1065">
        <f t="shared" si="7"/>
        <v>1301.8046511627906</v>
      </c>
      <c r="S60" s="1068" t="s">
        <v>3596</v>
      </c>
      <c r="T60" s="1069">
        <v>30</v>
      </c>
      <c r="U60" s="2406">
        <f t="shared" si="8"/>
        <v>2603.6093023255812</v>
      </c>
      <c r="V60" s="2406"/>
      <c r="W60" s="2406"/>
      <c r="X60" s="1065">
        <f t="shared" si="9"/>
        <v>12931.259534883722</v>
      </c>
    </row>
    <row r="61" spans="1:24" x14ac:dyDescent="0.2">
      <c r="A61" s="2407">
        <v>0</v>
      </c>
      <c r="B61" s="2407"/>
      <c r="C61" s="2422" t="s">
        <v>3597</v>
      </c>
      <c r="D61" s="2422"/>
      <c r="E61" s="2422"/>
      <c r="F61" s="1107" t="s">
        <v>3575</v>
      </c>
      <c r="G61" s="1071">
        <v>8704</v>
      </c>
      <c r="H61" s="1071">
        <v>1</v>
      </c>
      <c r="I61" s="1071">
        <v>8704</v>
      </c>
      <c r="J61" s="1065">
        <f t="shared" si="5"/>
        <v>17357.39534883721</v>
      </c>
      <c r="K61" s="1071">
        <v>0</v>
      </c>
      <c r="L61" s="1072">
        <v>4</v>
      </c>
      <c r="M61" s="1067">
        <f t="shared" si="6"/>
        <v>694.29581395348839</v>
      </c>
      <c r="N61" s="1073">
        <v>15</v>
      </c>
      <c r="O61" s="1073"/>
      <c r="P61" s="1073"/>
      <c r="Q61" s="1072">
        <v>15</v>
      </c>
      <c r="R61" s="1065">
        <f t="shared" si="7"/>
        <v>2603.6093023255812</v>
      </c>
      <c r="S61" s="1074" t="s">
        <v>3598</v>
      </c>
      <c r="T61" s="1075">
        <v>30</v>
      </c>
      <c r="U61" s="2406">
        <f t="shared" si="8"/>
        <v>5207.2186046511624</v>
      </c>
      <c r="V61" s="2406"/>
      <c r="W61" s="2406"/>
      <c r="X61" s="1065">
        <f t="shared" si="9"/>
        <v>25862.519069767444</v>
      </c>
    </row>
    <row r="62" spans="1:24" x14ac:dyDescent="0.2">
      <c r="A62" s="2407">
        <v>0</v>
      </c>
      <c r="B62" s="2407"/>
      <c r="C62" s="2408" t="s">
        <v>3599</v>
      </c>
      <c r="D62" s="2408"/>
      <c r="E62" s="2408"/>
      <c r="F62" s="1106" t="s">
        <v>3575</v>
      </c>
      <c r="G62" s="1065">
        <v>8704</v>
      </c>
      <c r="H62" s="1065">
        <v>1</v>
      </c>
      <c r="I62" s="1065">
        <v>8704</v>
      </c>
      <c r="J62" s="1065">
        <f t="shared" si="5"/>
        <v>17357.39534883721</v>
      </c>
      <c r="K62" s="1065">
        <v>0</v>
      </c>
      <c r="L62" s="1066">
        <v>4</v>
      </c>
      <c r="M62" s="1067">
        <f t="shared" si="6"/>
        <v>694.29581395348839</v>
      </c>
      <c r="N62" s="1067">
        <v>15</v>
      </c>
      <c r="O62" s="1067"/>
      <c r="P62" s="1067"/>
      <c r="Q62" s="1066">
        <v>15</v>
      </c>
      <c r="R62" s="1065">
        <f t="shared" si="7"/>
        <v>2603.6093023255812</v>
      </c>
      <c r="S62" s="1068" t="s">
        <v>3598</v>
      </c>
      <c r="T62" s="1069">
        <v>30</v>
      </c>
      <c r="U62" s="2406">
        <f t="shared" si="8"/>
        <v>5207.2186046511624</v>
      </c>
      <c r="V62" s="2406"/>
      <c r="W62" s="2406"/>
      <c r="X62" s="1065">
        <f t="shared" si="9"/>
        <v>25862.519069767444</v>
      </c>
    </row>
    <row r="63" spans="1:24" x14ac:dyDescent="0.2">
      <c r="A63" s="2407">
        <v>0</v>
      </c>
      <c r="B63" s="2407"/>
      <c r="C63" s="2422" t="s">
        <v>3600</v>
      </c>
      <c r="D63" s="2422"/>
      <c r="E63" s="2422"/>
      <c r="F63" s="1107" t="s">
        <v>3575</v>
      </c>
      <c r="G63" s="1071">
        <v>8704</v>
      </c>
      <c r="H63" s="1071">
        <v>0.5</v>
      </c>
      <c r="I63" s="1071">
        <v>4352</v>
      </c>
      <c r="J63" s="1065">
        <f t="shared" si="5"/>
        <v>8678.6976744186049</v>
      </c>
      <c r="K63" s="1071">
        <v>0</v>
      </c>
      <c r="L63" s="1072">
        <v>4</v>
      </c>
      <c r="M63" s="1067">
        <f t="shared" si="6"/>
        <v>347.1479069767442</v>
      </c>
      <c r="N63" s="1073">
        <v>15</v>
      </c>
      <c r="O63" s="1073"/>
      <c r="P63" s="1073"/>
      <c r="Q63" s="1072">
        <v>15</v>
      </c>
      <c r="R63" s="1065">
        <f t="shared" si="7"/>
        <v>1301.8046511627906</v>
      </c>
      <c r="S63" s="1074" t="s">
        <v>3601</v>
      </c>
      <c r="T63" s="1075">
        <v>30</v>
      </c>
      <c r="U63" s="2406">
        <f t="shared" si="8"/>
        <v>2603.6093023255812</v>
      </c>
      <c r="V63" s="2406"/>
      <c r="W63" s="2406"/>
      <c r="X63" s="1065">
        <f t="shared" si="9"/>
        <v>12931.259534883722</v>
      </c>
    </row>
    <row r="64" spans="1:24" x14ac:dyDescent="0.2">
      <c r="A64" s="2407">
        <v>0</v>
      </c>
      <c r="B64" s="2407"/>
      <c r="C64" s="2408" t="s">
        <v>3602</v>
      </c>
      <c r="D64" s="2408"/>
      <c r="E64" s="2408"/>
      <c r="F64" s="1106" t="s">
        <v>3575</v>
      </c>
      <c r="G64" s="1065">
        <v>8704</v>
      </c>
      <c r="H64" s="1065">
        <v>0.5</v>
      </c>
      <c r="I64" s="1065">
        <v>4352</v>
      </c>
      <c r="J64" s="1065">
        <f t="shared" si="5"/>
        <v>8678.6976744186049</v>
      </c>
      <c r="K64" s="1065">
        <v>0</v>
      </c>
      <c r="L64" s="1066">
        <v>4</v>
      </c>
      <c r="M64" s="1067">
        <f t="shared" si="6"/>
        <v>347.1479069767442</v>
      </c>
      <c r="N64" s="1067"/>
      <c r="O64" s="1067"/>
      <c r="P64" s="1067"/>
      <c r="Q64" s="1066">
        <v>0</v>
      </c>
      <c r="R64" s="1065">
        <f t="shared" si="7"/>
        <v>0</v>
      </c>
      <c r="S64" s="1068" t="s">
        <v>3603</v>
      </c>
      <c r="T64" s="1069">
        <v>30</v>
      </c>
      <c r="U64" s="2406">
        <f t="shared" si="8"/>
        <v>2603.6093023255812</v>
      </c>
      <c r="V64" s="2406"/>
      <c r="W64" s="2406"/>
      <c r="X64" s="1065">
        <f t="shared" si="9"/>
        <v>11629.454883720931</v>
      </c>
    </row>
    <row r="65" spans="1:24" x14ac:dyDescent="0.2">
      <c r="A65" s="2407">
        <v>0</v>
      </c>
      <c r="B65" s="2407"/>
      <c r="C65" s="2422" t="s">
        <v>3604</v>
      </c>
      <c r="D65" s="2422"/>
      <c r="E65" s="2422"/>
      <c r="F65" s="1107" t="s">
        <v>3575</v>
      </c>
      <c r="G65" s="1071">
        <v>8704</v>
      </c>
      <c r="H65" s="1071">
        <v>1</v>
      </c>
      <c r="I65" s="1071">
        <v>8704</v>
      </c>
      <c r="J65" s="1065">
        <f t="shared" si="5"/>
        <v>17357.39534883721</v>
      </c>
      <c r="K65" s="1071">
        <v>0</v>
      </c>
      <c r="L65" s="1072">
        <v>4</v>
      </c>
      <c r="M65" s="1067">
        <f t="shared" si="6"/>
        <v>694.29581395348839</v>
      </c>
      <c r="N65" s="1073">
        <v>10</v>
      </c>
      <c r="O65" s="1073"/>
      <c r="P65" s="1073"/>
      <c r="Q65" s="1072">
        <v>10</v>
      </c>
      <c r="R65" s="1065">
        <f t="shared" si="7"/>
        <v>1735.7395348837208</v>
      </c>
      <c r="S65" s="1074" t="s">
        <v>3605</v>
      </c>
      <c r="T65" s="1075">
        <v>30</v>
      </c>
      <c r="U65" s="2406">
        <f t="shared" si="8"/>
        <v>5207.2186046511624</v>
      </c>
      <c r="V65" s="2406"/>
      <c r="W65" s="2406"/>
      <c r="X65" s="1065">
        <f t="shared" si="9"/>
        <v>24994.649302325583</v>
      </c>
    </row>
    <row r="66" spans="1:24" x14ac:dyDescent="0.2">
      <c r="A66" s="2407">
        <v>0</v>
      </c>
      <c r="B66" s="2407"/>
      <c r="C66" s="2408" t="s">
        <v>3606</v>
      </c>
      <c r="D66" s="2408"/>
      <c r="E66" s="2408"/>
      <c r="F66" s="1106" t="s">
        <v>3575</v>
      </c>
      <c r="G66" s="1065">
        <v>8704</v>
      </c>
      <c r="H66" s="1065">
        <v>1</v>
      </c>
      <c r="I66" s="1065">
        <v>8704</v>
      </c>
      <c r="J66" s="1065">
        <f t="shared" si="5"/>
        <v>17357.39534883721</v>
      </c>
      <c r="K66" s="1065">
        <v>0</v>
      </c>
      <c r="L66" s="1066">
        <v>4</v>
      </c>
      <c r="M66" s="1067">
        <f t="shared" si="6"/>
        <v>694.29581395348839</v>
      </c>
      <c r="N66" s="1067">
        <v>5</v>
      </c>
      <c r="O66" s="1067"/>
      <c r="P66" s="1067"/>
      <c r="Q66" s="1066">
        <v>5</v>
      </c>
      <c r="R66" s="1065">
        <f t="shared" si="7"/>
        <v>867.8697674418604</v>
      </c>
      <c r="S66" s="1068" t="s">
        <v>3607</v>
      </c>
      <c r="T66" s="1069">
        <v>20</v>
      </c>
      <c r="U66" s="2406">
        <f t="shared" si="8"/>
        <v>3471.4790697674416</v>
      </c>
      <c r="V66" s="2406"/>
      <c r="W66" s="2406"/>
      <c r="X66" s="1065">
        <f t="shared" si="9"/>
        <v>22391.040000000001</v>
      </c>
    </row>
    <row r="67" spans="1:24" x14ac:dyDescent="0.2">
      <c r="A67" s="2407">
        <v>0</v>
      </c>
      <c r="B67" s="2407"/>
      <c r="C67" s="2422" t="s">
        <v>3608</v>
      </c>
      <c r="D67" s="2422"/>
      <c r="E67" s="2422"/>
      <c r="F67" s="1107" t="s">
        <v>3575</v>
      </c>
      <c r="G67" s="1071">
        <v>8704</v>
      </c>
      <c r="H67" s="1071">
        <v>1</v>
      </c>
      <c r="I67" s="1071">
        <v>8704</v>
      </c>
      <c r="J67" s="1065">
        <f t="shared" si="5"/>
        <v>17357.39534883721</v>
      </c>
      <c r="K67" s="1071">
        <v>0</v>
      </c>
      <c r="L67" s="1072">
        <v>4</v>
      </c>
      <c r="M67" s="1067">
        <f t="shared" si="6"/>
        <v>694.29581395348839</v>
      </c>
      <c r="N67" s="1073">
        <v>15</v>
      </c>
      <c r="O67" s="1073"/>
      <c r="P67" s="1073"/>
      <c r="Q67" s="1072">
        <v>15</v>
      </c>
      <c r="R67" s="1065">
        <f t="shared" si="7"/>
        <v>2603.6093023255812</v>
      </c>
      <c r="S67" s="1074" t="s">
        <v>3609</v>
      </c>
      <c r="T67" s="1075">
        <v>30</v>
      </c>
      <c r="U67" s="2406">
        <f t="shared" si="8"/>
        <v>5207.2186046511624</v>
      </c>
      <c r="V67" s="2406"/>
      <c r="W67" s="2406"/>
      <c r="X67" s="1065">
        <f t="shared" si="9"/>
        <v>25862.519069767444</v>
      </c>
    </row>
    <row r="68" spans="1:24" x14ac:dyDescent="0.2">
      <c r="A68" s="2407">
        <v>0</v>
      </c>
      <c r="B68" s="2407"/>
      <c r="C68" s="2408" t="s">
        <v>3610</v>
      </c>
      <c r="D68" s="2408"/>
      <c r="E68" s="2408"/>
      <c r="F68" s="1106" t="s">
        <v>3575</v>
      </c>
      <c r="G68" s="1065">
        <v>8704</v>
      </c>
      <c r="H68" s="1065">
        <v>0.5</v>
      </c>
      <c r="I68" s="1065">
        <v>4352</v>
      </c>
      <c r="J68" s="1065">
        <f t="shared" si="5"/>
        <v>8678.6976744186049</v>
      </c>
      <c r="K68" s="1065">
        <v>0</v>
      </c>
      <c r="L68" s="1066">
        <v>4</v>
      </c>
      <c r="M68" s="1067">
        <f t="shared" si="6"/>
        <v>347.1479069767442</v>
      </c>
      <c r="N68" s="1067">
        <v>15</v>
      </c>
      <c r="O68" s="1067"/>
      <c r="P68" s="1067"/>
      <c r="Q68" s="1066">
        <v>15</v>
      </c>
      <c r="R68" s="1065">
        <f t="shared" si="7"/>
        <v>1301.8046511627906</v>
      </c>
      <c r="S68" s="1068" t="s">
        <v>3611</v>
      </c>
      <c r="T68" s="1069">
        <v>30</v>
      </c>
      <c r="U68" s="2406">
        <f t="shared" si="8"/>
        <v>2603.6093023255812</v>
      </c>
      <c r="V68" s="2406"/>
      <c r="W68" s="2406"/>
      <c r="X68" s="1065">
        <f t="shared" si="9"/>
        <v>12931.259534883722</v>
      </c>
    </row>
    <row r="69" spans="1:24" x14ac:dyDescent="0.2">
      <c r="A69" s="2407">
        <v>0</v>
      </c>
      <c r="B69" s="2407"/>
      <c r="C69" s="2422" t="s">
        <v>3612</v>
      </c>
      <c r="D69" s="2422"/>
      <c r="E69" s="2422"/>
      <c r="F69" s="1107" t="s">
        <v>3575</v>
      </c>
      <c r="G69" s="1071">
        <v>8704</v>
      </c>
      <c r="H69" s="1071">
        <v>1</v>
      </c>
      <c r="I69" s="1071">
        <v>8704</v>
      </c>
      <c r="J69" s="1065">
        <f t="shared" si="5"/>
        <v>17357.39534883721</v>
      </c>
      <c r="K69" s="1071">
        <v>0</v>
      </c>
      <c r="L69" s="1072">
        <v>4</v>
      </c>
      <c r="M69" s="1067">
        <f t="shared" si="6"/>
        <v>694.29581395348839</v>
      </c>
      <c r="N69" s="1073">
        <v>10</v>
      </c>
      <c r="O69" s="1073"/>
      <c r="P69" s="1073"/>
      <c r="Q69" s="1072">
        <v>10</v>
      </c>
      <c r="R69" s="1065">
        <f t="shared" si="7"/>
        <v>1735.7395348837208</v>
      </c>
      <c r="S69" s="1074" t="s">
        <v>3613</v>
      </c>
      <c r="T69" s="1075">
        <v>30</v>
      </c>
      <c r="U69" s="2406">
        <f t="shared" si="8"/>
        <v>5207.2186046511624</v>
      </c>
      <c r="V69" s="2406"/>
      <c r="W69" s="2406"/>
      <c r="X69" s="1065">
        <f t="shared" si="9"/>
        <v>24994.649302325583</v>
      </c>
    </row>
    <row r="70" spans="1:24" x14ac:dyDescent="0.2">
      <c r="A70" s="2407">
        <v>0</v>
      </c>
      <c r="B70" s="2407"/>
      <c r="C70" s="2408" t="s">
        <v>3614</v>
      </c>
      <c r="D70" s="2408"/>
      <c r="E70" s="2408"/>
      <c r="F70" s="1106" t="s">
        <v>3575</v>
      </c>
      <c r="G70" s="1065">
        <v>8704</v>
      </c>
      <c r="H70" s="1065">
        <v>1</v>
      </c>
      <c r="I70" s="1065">
        <v>8704</v>
      </c>
      <c r="J70" s="1065">
        <f t="shared" si="5"/>
        <v>17357.39534883721</v>
      </c>
      <c r="K70" s="1065">
        <v>0</v>
      </c>
      <c r="L70" s="1066">
        <v>4</v>
      </c>
      <c r="M70" s="1067">
        <f t="shared" si="6"/>
        <v>694.29581395348839</v>
      </c>
      <c r="N70" s="1067">
        <v>15</v>
      </c>
      <c r="O70" s="1067"/>
      <c r="P70" s="1067"/>
      <c r="Q70" s="1066">
        <v>15</v>
      </c>
      <c r="R70" s="1065">
        <f t="shared" si="7"/>
        <v>2603.6093023255812</v>
      </c>
      <c r="S70" s="1068" t="s">
        <v>3615</v>
      </c>
      <c r="T70" s="1069">
        <v>30</v>
      </c>
      <c r="U70" s="2406">
        <f t="shared" si="8"/>
        <v>5207.2186046511624</v>
      </c>
      <c r="V70" s="2406"/>
      <c r="W70" s="2406"/>
      <c r="X70" s="1065">
        <f t="shared" si="9"/>
        <v>25862.519069767444</v>
      </c>
    </row>
    <row r="71" spans="1:24" x14ac:dyDescent="0.2">
      <c r="A71" s="2407">
        <v>0</v>
      </c>
      <c r="B71" s="2407"/>
      <c r="C71" s="2422" t="s">
        <v>3616</v>
      </c>
      <c r="D71" s="2422"/>
      <c r="E71" s="2422"/>
      <c r="F71" s="1107" t="s">
        <v>3575</v>
      </c>
      <c r="G71" s="1071">
        <v>8704</v>
      </c>
      <c r="H71" s="1071">
        <v>1</v>
      </c>
      <c r="I71" s="1071">
        <v>8704</v>
      </c>
      <c r="J71" s="1065">
        <f t="shared" si="5"/>
        <v>17357.39534883721</v>
      </c>
      <c r="K71" s="1071">
        <v>0</v>
      </c>
      <c r="L71" s="1072">
        <v>4</v>
      </c>
      <c r="M71" s="1067">
        <f t="shared" si="6"/>
        <v>694.29581395348839</v>
      </c>
      <c r="N71" s="1073">
        <v>15</v>
      </c>
      <c r="O71" s="1073"/>
      <c r="P71" s="1073"/>
      <c r="Q71" s="1072">
        <v>15</v>
      </c>
      <c r="R71" s="1065">
        <f t="shared" si="7"/>
        <v>2603.6093023255812</v>
      </c>
      <c r="S71" s="1074" t="s">
        <v>3617</v>
      </c>
      <c r="T71" s="1075">
        <v>30</v>
      </c>
      <c r="U71" s="2406">
        <f t="shared" si="8"/>
        <v>5207.2186046511624</v>
      </c>
      <c r="V71" s="2406"/>
      <c r="W71" s="2406"/>
      <c r="X71" s="1065">
        <f t="shared" si="9"/>
        <v>25862.519069767444</v>
      </c>
    </row>
    <row r="72" spans="1:24" x14ac:dyDescent="0.2">
      <c r="A72" s="2407">
        <v>0</v>
      </c>
      <c r="B72" s="2407"/>
      <c r="C72" s="2408" t="s">
        <v>3618</v>
      </c>
      <c r="D72" s="2408"/>
      <c r="E72" s="2408"/>
      <c r="F72" s="1106" t="s">
        <v>3575</v>
      </c>
      <c r="G72" s="1065">
        <v>8704</v>
      </c>
      <c r="H72" s="1065">
        <v>1</v>
      </c>
      <c r="I72" s="1065">
        <v>8704</v>
      </c>
      <c r="J72" s="1065">
        <f t="shared" si="5"/>
        <v>17357.39534883721</v>
      </c>
      <c r="K72" s="1065">
        <v>0</v>
      </c>
      <c r="L72" s="1066">
        <v>4</v>
      </c>
      <c r="M72" s="1067">
        <f t="shared" si="6"/>
        <v>694.29581395348839</v>
      </c>
      <c r="N72" s="1067">
        <v>15</v>
      </c>
      <c r="O72" s="1067"/>
      <c r="P72" s="1067"/>
      <c r="Q72" s="1066">
        <v>15</v>
      </c>
      <c r="R72" s="1065">
        <f t="shared" si="7"/>
        <v>2603.6093023255812</v>
      </c>
      <c r="S72" s="1068" t="s">
        <v>3619</v>
      </c>
      <c r="T72" s="1069">
        <v>30</v>
      </c>
      <c r="U72" s="2406">
        <f t="shared" si="8"/>
        <v>5207.2186046511624</v>
      </c>
      <c r="V72" s="2406"/>
      <c r="W72" s="2406"/>
      <c r="X72" s="1065">
        <f t="shared" si="9"/>
        <v>25862.519069767444</v>
      </c>
    </row>
    <row r="73" spans="1:24" x14ac:dyDescent="0.2">
      <c r="A73" s="2407">
        <v>0</v>
      </c>
      <c r="B73" s="2407"/>
      <c r="C73" s="2422" t="s">
        <v>3620</v>
      </c>
      <c r="D73" s="2422"/>
      <c r="E73" s="2422"/>
      <c r="F73" s="1107" t="s">
        <v>3575</v>
      </c>
      <c r="G73" s="1071">
        <v>8704</v>
      </c>
      <c r="H73" s="1071">
        <v>0.25</v>
      </c>
      <c r="I73" s="1071">
        <v>2176</v>
      </c>
      <c r="J73" s="1065">
        <f t="shared" si="5"/>
        <v>4339.3488372093025</v>
      </c>
      <c r="K73" s="1071">
        <v>0</v>
      </c>
      <c r="L73" s="1072">
        <v>4</v>
      </c>
      <c r="M73" s="1067">
        <f t="shared" si="6"/>
        <v>173.5739534883721</v>
      </c>
      <c r="N73" s="1073"/>
      <c r="O73" s="1073"/>
      <c r="P73" s="1073"/>
      <c r="Q73" s="1072">
        <v>0</v>
      </c>
      <c r="R73" s="1065">
        <f t="shared" si="7"/>
        <v>0</v>
      </c>
      <c r="S73" s="1074" t="s">
        <v>3621</v>
      </c>
      <c r="T73" s="1075">
        <v>20</v>
      </c>
      <c r="U73" s="2406">
        <f t="shared" si="8"/>
        <v>867.8697674418604</v>
      </c>
      <c r="V73" s="2406"/>
      <c r="W73" s="2406"/>
      <c r="X73" s="1065">
        <f t="shared" si="9"/>
        <v>5380.7925581395357</v>
      </c>
    </row>
    <row r="74" spans="1:24" x14ac:dyDescent="0.2">
      <c r="A74" s="2407">
        <v>0</v>
      </c>
      <c r="B74" s="2407"/>
      <c r="C74" s="2408" t="s">
        <v>3620</v>
      </c>
      <c r="D74" s="2408"/>
      <c r="E74" s="2408"/>
      <c r="F74" s="1106" t="s">
        <v>3575</v>
      </c>
      <c r="G74" s="1065">
        <v>8704</v>
      </c>
      <c r="H74" s="1110">
        <v>0.5</v>
      </c>
      <c r="I74" s="1065">
        <v>4352</v>
      </c>
      <c r="J74" s="1065">
        <f t="shared" si="5"/>
        <v>8678.6976744186049</v>
      </c>
      <c r="K74" s="1065">
        <v>0</v>
      </c>
      <c r="L74" s="1066">
        <v>4</v>
      </c>
      <c r="M74" s="1067">
        <f t="shared" si="6"/>
        <v>347.1479069767442</v>
      </c>
      <c r="N74" s="1067"/>
      <c r="O74" s="1067"/>
      <c r="P74" s="1067"/>
      <c r="Q74" s="1066">
        <v>0</v>
      </c>
      <c r="R74" s="1065">
        <f t="shared" si="7"/>
        <v>0</v>
      </c>
      <c r="S74" s="1068" t="s">
        <v>3621</v>
      </c>
      <c r="T74" s="1069">
        <v>20</v>
      </c>
      <c r="U74" s="2406">
        <f t="shared" si="8"/>
        <v>1735.7395348837208</v>
      </c>
      <c r="V74" s="2406"/>
      <c r="W74" s="2406"/>
      <c r="X74" s="1065">
        <f t="shared" si="9"/>
        <v>10761.585116279071</v>
      </c>
    </row>
    <row r="75" spans="1:24" x14ac:dyDescent="0.2">
      <c r="A75" s="2407">
        <v>0</v>
      </c>
      <c r="B75" s="2407"/>
      <c r="C75" s="2422" t="s">
        <v>3622</v>
      </c>
      <c r="D75" s="2422"/>
      <c r="E75" s="2422"/>
      <c r="F75" s="1107" t="s">
        <v>3575</v>
      </c>
      <c r="G75" s="1071">
        <v>8704</v>
      </c>
      <c r="H75" s="1071">
        <v>1</v>
      </c>
      <c r="I75" s="1071">
        <v>8704</v>
      </c>
      <c r="J75" s="1065">
        <f t="shared" si="5"/>
        <v>17357.39534883721</v>
      </c>
      <c r="K75" s="1071">
        <v>0</v>
      </c>
      <c r="L75" s="1072">
        <v>4</v>
      </c>
      <c r="M75" s="1067">
        <f t="shared" si="6"/>
        <v>694.29581395348839</v>
      </c>
      <c r="N75" s="1073">
        <v>15</v>
      </c>
      <c r="O75" s="1073"/>
      <c r="P75" s="1073"/>
      <c r="Q75" s="1072">
        <v>15</v>
      </c>
      <c r="R75" s="1065">
        <f t="shared" si="7"/>
        <v>2603.6093023255812</v>
      </c>
      <c r="S75" s="1074" t="s">
        <v>3623</v>
      </c>
      <c r="T75" s="1075">
        <v>30</v>
      </c>
      <c r="U75" s="2406">
        <f t="shared" si="8"/>
        <v>5207.2186046511624</v>
      </c>
      <c r="V75" s="2406"/>
      <c r="W75" s="2406"/>
      <c r="X75" s="1065">
        <f t="shared" si="9"/>
        <v>25862.519069767444</v>
      </c>
    </row>
    <row r="76" spans="1:24" x14ac:dyDescent="0.2">
      <c r="A76" s="2407">
        <v>0</v>
      </c>
      <c r="B76" s="2407"/>
      <c r="C76" s="2408" t="s">
        <v>3624</v>
      </c>
      <c r="D76" s="2408"/>
      <c r="E76" s="2408"/>
      <c r="F76" s="1106" t="s">
        <v>3575</v>
      </c>
      <c r="G76" s="1065">
        <v>8704</v>
      </c>
      <c r="H76" s="1065">
        <v>1</v>
      </c>
      <c r="I76" s="1065">
        <v>8704</v>
      </c>
      <c r="J76" s="1065">
        <f t="shared" si="5"/>
        <v>17357.39534883721</v>
      </c>
      <c r="K76" s="1065">
        <v>0</v>
      </c>
      <c r="L76" s="1066">
        <v>4</v>
      </c>
      <c r="M76" s="1067">
        <f t="shared" si="6"/>
        <v>694.29581395348839</v>
      </c>
      <c r="N76" s="1067">
        <v>15</v>
      </c>
      <c r="O76" s="1067"/>
      <c r="P76" s="1067"/>
      <c r="Q76" s="1066">
        <v>15</v>
      </c>
      <c r="R76" s="1065">
        <f t="shared" si="7"/>
        <v>2603.6093023255812</v>
      </c>
      <c r="S76" s="1068" t="s">
        <v>3625</v>
      </c>
      <c r="T76" s="1069">
        <v>30</v>
      </c>
      <c r="U76" s="2406">
        <f t="shared" si="8"/>
        <v>5207.2186046511624</v>
      </c>
      <c r="V76" s="2406"/>
      <c r="W76" s="2406"/>
      <c r="X76" s="1065">
        <f t="shared" si="9"/>
        <v>25862.519069767444</v>
      </c>
    </row>
    <row r="77" spans="1:24" x14ac:dyDescent="0.2">
      <c r="A77" s="2407">
        <v>0</v>
      </c>
      <c r="B77" s="2407"/>
      <c r="C77" s="2422" t="s">
        <v>3626</v>
      </c>
      <c r="D77" s="2422"/>
      <c r="E77" s="2422"/>
      <c r="F77" s="1107" t="s">
        <v>3575</v>
      </c>
      <c r="G77" s="1071">
        <v>8704</v>
      </c>
      <c r="H77" s="1071">
        <v>0.75</v>
      </c>
      <c r="I77" s="1071">
        <v>6528</v>
      </c>
      <c r="J77" s="1065">
        <f t="shared" si="5"/>
        <v>13018.046511627907</v>
      </c>
      <c r="K77" s="1071">
        <v>0</v>
      </c>
      <c r="L77" s="1072">
        <v>4</v>
      </c>
      <c r="M77" s="1067">
        <f t="shared" si="6"/>
        <v>520.72186046511627</v>
      </c>
      <c r="N77" s="1073"/>
      <c r="O77" s="1073"/>
      <c r="P77" s="1073"/>
      <c r="Q77" s="1072">
        <v>0</v>
      </c>
      <c r="R77" s="1065">
        <f t="shared" si="7"/>
        <v>0</v>
      </c>
      <c r="S77" s="1074" t="s">
        <v>3627</v>
      </c>
      <c r="T77" s="1075">
        <v>30</v>
      </c>
      <c r="U77" s="2406">
        <f t="shared" si="8"/>
        <v>3905.413953488372</v>
      </c>
      <c r="V77" s="2406"/>
      <c r="W77" s="2406"/>
      <c r="X77" s="1065">
        <f t="shared" si="9"/>
        <v>17444.182325581394</v>
      </c>
    </row>
    <row r="78" spans="1:24" x14ac:dyDescent="0.2">
      <c r="A78" s="2407">
        <v>0</v>
      </c>
      <c r="B78" s="2407"/>
      <c r="C78" s="2408" t="s">
        <v>3628</v>
      </c>
      <c r="D78" s="2408"/>
      <c r="E78" s="2408"/>
      <c r="F78" s="1106" t="s">
        <v>3575</v>
      </c>
      <c r="G78" s="1065">
        <v>8704</v>
      </c>
      <c r="H78" s="1065">
        <v>1</v>
      </c>
      <c r="I78" s="1065">
        <v>8704</v>
      </c>
      <c r="J78" s="1065">
        <f t="shared" si="5"/>
        <v>17357.39534883721</v>
      </c>
      <c r="K78" s="1065">
        <v>0</v>
      </c>
      <c r="L78" s="1066">
        <v>4</v>
      </c>
      <c r="M78" s="1067">
        <f t="shared" si="6"/>
        <v>694.29581395348839</v>
      </c>
      <c r="N78" s="1067"/>
      <c r="O78" s="1067"/>
      <c r="P78" s="1067"/>
      <c r="Q78" s="1066">
        <v>0</v>
      </c>
      <c r="R78" s="1065">
        <f t="shared" si="7"/>
        <v>0</v>
      </c>
      <c r="S78" s="1068" t="s">
        <v>3629</v>
      </c>
      <c r="T78" s="1069">
        <v>30</v>
      </c>
      <c r="U78" s="2406">
        <f t="shared" si="8"/>
        <v>5207.2186046511624</v>
      </c>
      <c r="V78" s="2406"/>
      <c r="W78" s="2406"/>
      <c r="X78" s="1065">
        <f t="shared" si="9"/>
        <v>23258.909767441863</v>
      </c>
    </row>
    <row r="79" spans="1:24" x14ac:dyDescent="0.2">
      <c r="A79" s="2407">
        <v>0</v>
      </c>
      <c r="B79" s="2407"/>
      <c r="C79" s="2422" t="s">
        <v>3630</v>
      </c>
      <c r="D79" s="2422"/>
      <c r="E79" s="2422"/>
      <c r="F79" s="1107" t="s">
        <v>3575</v>
      </c>
      <c r="G79" s="1071">
        <v>8704</v>
      </c>
      <c r="H79" s="1071">
        <v>0.5</v>
      </c>
      <c r="I79" s="1071">
        <v>4352</v>
      </c>
      <c r="J79" s="1065">
        <f t="shared" si="5"/>
        <v>8678.6976744186049</v>
      </c>
      <c r="K79" s="1071">
        <v>0</v>
      </c>
      <c r="L79" s="1072">
        <v>4</v>
      </c>
      <c r="M79" s="1067">
        <f t="shared" si="6"/>
        <v>347.1479069767442</v>
      </c>
      <c r="N79" s="1073">
        <v>15</v>
      </c>
      <c r="O79" s="1073"/>
      <c r="P79" s="1073"/>
      <c r="Q79" s="1072">
        <v>15</v>
      </c>
      <c r="R79" s="1065">
        <f t="shared" si="7"/>
        <v>1301.8046511627906</v>
      </c>
      <c r="S79" s="1074" t="s">
        <v>3631</v>
      </c>
      <c r="T79" s="1075">
        <v>30</v>
      </c>
      <c r="U79" s="2406">
        <f t="shared" si="8"/>
        <v>2603.6093023255812</v>
      </c>
      <c r="V79" s="2406"/>
      <c r="W79" s="2406"/>
      <c r="X79" s="1065">
        <f t="shared" si="9"/>
        <v>12931.259534883722</v>
      </c>
    </row>
    <row r="80" spans="1:24" x14ac:dyDescent="0.2">
      <c r="A80" s="2407">
        <v>0</v>
      </c>
      <c r="B80" s="2407"/>
      <c r="C80" s="2408" t="s">
        <v>3632</v>
      </c>
      <c r="D80" s="2408"/>
      <c r="E80" s="2408"/>
      <c r="F80" s="1106" t="s">
        <v>3575</v>
      </c>
      <c r="G80" s="1065">
        <v>8704</v>
      </c>
      <c r="H80" s="1065">
        <v>1</v>
      </c>
      <c r="I80" s="1065">
        <f>G80*H80</f>
        <v>8704</v>
      </c>
      <c r="J80" s="1065">
        <f t="shared" si="5"/>
        <v>17357.39534883721</v>
      </c>
      <c r="K80" s="1065">
        <v>0</v>
      </c>
      <c r="L80" s="1066">
        <v>4</v>
      </c>
      <c r="M80" s="1067">
        <f t="shared" si="6"/>
        <v>694.29581395348839</v>
      </c>
      <c r="N80" s="1067">
        <v>10</v>
      </c>
      <c r="O80" s="1067"/>
      <c r="P80" s="1067"/>
      <c r="Q80" s="1066">
        <v>10</v>
      </c>
      <c r="R80" s="1065">
        <f t="shared" si="7"/>
        <v>1735.7395348837208</v>
      </c>
      <c r="S80" s="1068" t="s">
        <v>3633</v>
      </c>
      <c r="T80" s="1069">
        <v>30</v>
      </c>
      <c r="U80" s="2406">
        <f t="shared" si="8"/>
        <v>5207.2186046511624</v>
      </c>
      <c r="V80" s="2406"/>
      <c r="W80" s="2406"/>
      <c r="X80" s="1065">
        <f t="shared" si="9"/>
        <v>24994.649302325583</v>
      </c>
    </row>
    <row r="81" spans="1:28" x14ac:dyDescent="0.2">
      <c r="A81" s="2407">
        <v>0</v>
      </c>
      <c r="B81" s="2407"/>
      <c r="C81" s="2422" t="s">
        <v>3634</v>
      </c>
      <c r="D81" s="2422"/>
      <c r="E81" s="2422"/>
      <c r="F81" s="1107" t="s">
        <v>3575</v>
      </c>
      <c r="G81" s="1071">
        <v>8704</v>
      </c>
      <c r="H81" s="1071">
        <v>0.5</v>
      </c>
      <c r="I81" s="1071">
        <v>4352</v>
      </c>
      <c r="J81" s="1065">
        <f t="shared" si="5"/>
        <v>8678.6976744186049</v>
      </c>
      <c r="K81" s="1071">
        <v>0</v>
      </c>
      <c r="L81" s="1072">
        <v>4</v>
      </c>
      <c r="M81" s="1067">
        <f t="shared" si="6"/>
        <v>347.1479069767442</v>
      </c>
      <c r="N81" s="1073">
        <v>15</v>
      </c>
      <c r="O81" s="1073"/>
      <c r="P81" s="1073"/>
      <c r="Q81" s="1072">
        <v>15</v>
      </c>
      <c r="R81" s="1065">
        <f t="shared" si="7"/>
        <v>1301.8046511627906</v>
      </c>
      <c r="S81" s="1074" t="s">
        <v>3635</v>
      </c>
      <c r="T81" s="1075">
        <v>30</v>
      </c>
      <c r="U81" s="2406">
        <f t="shared" si="8"/>
        <v>2603.6093023255812</v>
      </c>
      <c r="V81" s="2406"/>
      <c r="W81" s="2406"/>
      <c r="X81" s="1065">
        <f t="shared" si="9"/>
        <v>12931.259534883722</v>
      </c>
    </row>
    <row r="82" spans="1:28" x14ac:dyDescent="0.2">
      <c r="A82" s="2407">
        <v>0</v>
      </c>
      <c r="B82" s="2407"/>
      <c r="C82" s="2408" t="s">
        <v>3636</v>
      </c>
      <c r="D82" s="2408"/>
      <c r="E82" s="2408"/>
      <c r="F82" s="1106" t="s">
        <v>3575</v>
      </c>
      <c r="G82" s="1065">
        <v>8704</v>
      </c>
      <c r="H82" s="1110">
        <v>0</v>
      </c>
      <c r="I82" s="1065">
        <v>0</v>
      </c>
      <c r="J82" s="1065">
        <f t="shared" si="5"/>
        <v>0</v>
      </c>
      <c r="K82" s="1065">
        <v>0</v>
      </c>
      <c r="L82" s="1066">
        <v>4</v>
      </c>
      <c r="M82" s="1067">
        <f t="shared" si="6"/>
        <v>0</v>
      </c>
      <c r="N82" s="1067"/>
      <c r="O82" s="1067"/>
      <c r="P82" s="1067"/>
      <c r="Q82" s="1066">
        <v>0</v>
      </c>
      <c r="R82" s="1065">
        <f t="shared" si="7"/>
        <v>0</v>
      </c>
      <c r="S82" s="1068" t="s">
        <v>3637</v>
      </c>
      <c r="T82" s="1069">
        <v>30</v>
      </c>
      <c r="U82" s="2406">
        <f t="shared" si="8"/>
        <v>0</v>
      </c>
      <c r="V82" s="2406"/>
      <c r="W82" s="2406"/>
      <c r="X82" s="1065">
        <f t="shared" si="9"/>
        <v>0</v>
      </c>
    </row>
    <row r="83" spans="1:28" x14ac:dyDescent="0.2">
      <c r="A83" s="2407">
        <v>0</v>
      </c>
      <c r="B83" s="2407"/>
      <c r="C83" s="2422" t="s">
        <v>3525</v>
      </c>
      <c r="D83" s="2422"/>
      <c r="E83" s="2422"/>
      <c r="F83" s="1107" t="s">
        <v>3575</v>
      </c>
      <c r="G83" s="1071">
        <v>8704</v>
      </c>
      <c r="H83" s="1110">
        <v>0.25</v>
      </c>
      <c r="I83" s="1071">
        <v>2176</v>
      </c>
      <c r="J83" s="1065">
        <f t="shared" si="5"/>
        <v>4339.3488372093025</v>
      </c>
      <c r="K83" s="1071">
        <v>0</v>
      </c>
      <c r="L83" s="1072">
        <v>4</v>
      </c>
      <c r="M83" s="1067">
        <f t="shared" si="6"/>
        <v>173.5739534883721</v>
      </c>
      <c r="N83" s="1073">
        <v>15</v>
      </c>
      <c r="O83" s="1073"/>
      <c r="P83" s="1073"/>
      <c r="Q83" s="1072">
        <v>15</v>
      </c>
      <c r="R83" s="1065">
        <f t="shared" si="7"/>
        <v>650.9023255813953</v>
      </c>
      <c r="S83" s="1074" t="s">
        <v>3527</v>
      </c>
      <c r="T83" s="1075">
        <v>30</v>
      </c>
      <c r="U83" s="2406">
        <f t="shared" si="8"/>
        <v>1301.8046511627906</v>
      </c>
      <c r="V83" s="2406"/>
      <c r="W83" s="2406"/>
      <c r="X83" s="1065">
        <f t="shared" si="9"/>
        <v>6465.6297674418611</v>
      </c>
    </row>
    <row r="84" spans="1:28" x14ac:dyDescent="0.2">
      <c r="A84" s="2407">
        <v>0</v>
      </c>
      <c r="B84" s="2407"/>
      <c r="C84" s="2408" t="s">
        <v>3638</v>
      </c>
      <c r="D84" s="2408"/>
      <c r="E84" s="2408"/>
      <c r="F84" s="1106" t="s">
        <v>3575</v>
      </c>
      <c r="G84" s="1065">
        <v>8704</v>
      </c>
      <c r="H84" s="1065">
        <v>0.75</v>
      </c>
      <c r="I84" s="1065">
        <v>4352</v>
      </c>
      <c r="J84" s="1065">
        <f t="shared" si="5"/>
        <v>8678.6976744186049</v>
      </c>
      <c r="K84" s="1065">
        <v>0</v>
      </c>
      <c r="L84" s="1066">
        <v>4</v>
      </c>
      <c r="M84" s="1067">
        <f t="shared" si="6"/>
        <v>347.1479069767442</v>
      </c>
      <c r="N84" s="1067">
        <v>15</v>
      </c>
      <c r="O84" s="1067"/>
      <c r="P84" s="1067"/>
      <c r="Q84" s="1066">
        <v>15</v>
      </c>
      <c r="R84" s="1065">
        <f t="shared" si="7"/>
        <v>1301.8046511627906</v>
      </c>
      <c r="S84" s="1068" t="s">
        <v>3639</v>
      </c>
      <c r="T84" s="1069">
        <v>30</v>
      </c>
      <c r="U84" s="2406">
        <f t="shared" si="8"/>
        <v>2603.6093023255812</v>
      </c>
      <c r="V84" s="2406"/>
      <c r="W84" s="2406"/>
      <c r="X84" s="1065">
        <f t="shared" si="9"/>
        <v>12931.259534883722</v>
      </c>
    </row>
    <row r="85" spans="1:28" ht="12.75" customHeight="1" x14ac:dyDescent="0.2">
      <c r="A85" s="2407">
        <v>0</v>
      </c>
      <c r="B85" s="2407"/>
      <c r="C85" s="2422" t="s">
        <v>3640</v>
      </c>
      <c r="D85" s="2422"/>
      <c r="E85" s="2422"/>
      <c r="F85" s="1107" t="s">
        <v>3575</v>
      </c>
      <c r="G85" s="1071">
        <v>8704</v>
      </c>
      <c r="H85" s="1071">
        <v>0.75</v>
      </c>
      <c r="I85" s="1071">
        <f>G85*H85</f>
        <v>6528</v>
      </c>
      <c r="J85" s="1065">
        <f t="shared" si="5"/>
        <v>13018.046511627907</v>
      </c>
      <c r="K85" s="1071">
        <v>0</v>
      </c>
      <c r="L85" s="1072">
        <v>4</v>
      </c>
      <c r="M85" s="1067">
        <f t="shared" si="6"/>
        <v>520.72186046511627</v>
      </c>
      <c r="N85" s="1073">
        <v>15</v>
      </c>
      <c r="O85" s="1073"/>
      <c r="P85" s="1073"/>
      <c r="Q85" s="1072">
        <v>15</v>
      </c>
      <c r="R85" s="1065">
        <f t="shared" si="7"/>
        <v>1952.706976744186</v>
      </c>
      <c r="S85" s="1074" t="s">
        <v>3641</v>
      </c>
      <c r="T85" s="1075">
        <v>30</v>
      </c>
      <c r="U85" s="2406">
        <f t="shared" si="8"/>
        <v>3905.413953488372</v>
      </c>
      <c r="V85" s="2406"/>
      <c r="W85" s="2406"/>
      <c r="X85" s="1065">
        <f t="shared" si="9"/>
        <v>19396.889302325581</v>
      </c>
      <c r="Y85" s="1105">
        <f>SUM(X47:X85)</f>
        <v>829605.56488372118</v>
      </c>
      <c r="Z85" s="2398" t="s">
        <v>3642</v>
      </c>
      <c r="AA85" s="2398"/>
    </row>
    <row r="86" spans="1:28" x14ac:dyDescent="0.2">
      <c r="A86" s="2407">
        <v>0</v>
      </c>
      <c r="B86" s="2407"/>
      <c r="C86" s="2408" t="s">
        <v>3520</v>
      </c>
      <c r="D86" s="2408"/>
      <c r="E86" s="2408"/>
      <c r="F86" s="1106" t="s">
        <v>235</v>
      </c>
      <c r="G86" s="1065">
        <v>8704</v>
      </c>
      <c r="H86" s="1065">
        <v>1.25</v>
      </c>
      <c r="I86" s="1065">
        <f>G86*H86</f>
        <v>10880</v>
      </c>
      <c r="J86" s="1065">
        <f t="shared" si="5"/>
        <v>21696.744186046511</v>
      </c>
      <c r="K86" s="1065">
        <v>0</v>
      </c>
      <c r="L86" s="1066">
        <v>4</v>
      </c>
      <c r="M86" s="1067">
        <f t="shared" si="6"/>
        <v>867.8697674418604</v>
      </c>
      <c r="N86" s="1067">
        <v>7.5</v>
      </c>
      <c r="O86" s="1067">
        <v>1.25</v>
      </c>
      <c r="P86" s="1067">
        <v>1.25</v>
      </c>
      <c r="Q86" s="1066">
        <v>10</v>
      </c>
      <c r="R86" s="1065">
        <f t="shared" si="7"/>
        <v>2169.6744186046508</v>
      </c>
      <c r="S86" s="1068" t="s">
        <v>3483</v>
      </c>
      <c r="T86" s="1069">
        <v>15</v>
      </c>
      <c r="U86" s="1065">
        <f t="shared" si="8"/>
        <v>3254.5116279069766</v>
      </c>
      <c r="V86" s="1065"/>
      <c r="W86" s="1065"/>
      <c r="X86" s="1065">
        <f t="shared" si="9"/>
        <v>27988.800000000003</v>
      </c>
    </row>
    <row r="87" spans="1:28" x14ac:dyDescent="0.2">
      <c r="A87" s="2407">
        <v>0</v>
      </c>
      <c r="B87" s="2407"/>
      <c r="C87" s="2422" t="s">
        <v>3643</v>
      </c>
      <c r="D87" s="2422"/>
      <c r="E87" s="2422"/>
      <c r="F87" s="1107" t="s">
        <v>235</v>
      </c>
      <c r="G87" s="1071">
        <v>0</v>
      </c>
      <c r="H87" s="1110">
        <v>0</v>
      </c>
      <c r="I87" s="1071">
        <v>0</v>
      </c>
      <c r="J87" s="1065">
        <f t="shared" si="5"/>
        <v>0</v>
      </c>
      <c r="K87" s="1071">
        <v>0</v>
      </c>
      <c r="L87" s="1072">
        <v>0</v>
      </c>
      <c r="M87" s="1067">
        <f t="shared" si="6"/>
        <v>0</v>
      </c>
      <c r="N87" s="1073"/>
      <c r="O87" s="1073"/>
      <c r="P87" s="1073"/>
      <c r="Q87" s="1072">
        <v>0</v>
      </c>
      <c r="R87" s="1065">
        <f t="shared" si="7"/>
        <v>0</v>
      </c>
      <c r="S87" s="1074"/>
      <c r="T87" s="1075">
        <v>0</v>
      </c>
      <c r="U87" s="2406">
        <f t="shared" si="8"/>
        <v>0</v>
      </c>
      <c r="V87" s="2406"/>
      <c r="W87" s="2406"/>
      <c r="X87" s="1065">
        <f t="shared" si="9"/>
        <v>0</v>
      </c>
      <c r="Y87" s="1105">
        <f>SUM(X86:X87)</f>
        <v>27988.800000000003</v>
      </c>
      <c r="Z87" s="2398" t="s">
        <v>3644</v>
      </c>
      <c r="AA87" s="2398"/>
    </row>
    <row r="88" spans="1:28" x14ac:dyDescent="0.2">
      <c r="A88" s="2407">
        <v>0</v>
      </c>
      <c r="B88" s="2407"/>
      <c r="C88" s="2422" t="s">
        <v>3645</v>
      </c>
      <c r="D88" s="2422"/>
      <c r="E88" s="2422"/>
      <c r="F88" s="1107" t="s">
        <v>93</v>
      </c>
      <c r="G88" s="1065">
        <v>8704</v>
      </c>
      <c r="H88" s="1110">
        <v>0.5</v>
      </c>
      <c r="I88" s="1065">
        <f>G88*H88</f>
        <v>4352</v>
      </c>
      <c r="J88" s="1065">
        <f t="shared" si="5"/>
        <v>8678.6976744186049</v>
      </c>
      <c r="K88" s="1065">
        <v>0</v>
      </c>
      <c r="L88" s="1066">
        <v>15</v>
      </c>
      <c r="M88" s="1067">
        <f t="shared" si="6"/>
        <v>1301.8046511627906</v>
      </c>
      <c r="N88" s="1067"/>
      <c r="O88" s="1067"/>
      <c r="P88" s="1067"/>
      <c r="Q88" s="1066">
        <v>0</v>
      </c>
      <c r="R88" s="1065">
        <f t="shared" si="7"/>
        <v>0</v>
      </c>
      <c r="S88" s="1068"/>
      <c r="T88" s="1069"/>
      <c r="U88" s="1065">
        <f t="shared" si="8"/>
        <v>0</v>
      </c>
      <c r="V88" s="1065"/>
      <c r="W88" s="1065"/>
      <c r="X88" s="1065">
        <f>J88+M88+R88+U88</f>
        <v>9980.5023255813958</v>
      </c>
    </row>
    <row r="89" spans="1:28" x14ac:dyDescent="0.2">
      <c r="A89" s="2407">
        <v>0</v>
      </c>
      <c r="B89" s="2407"/>
      <c r="C89" s="2422" t="s">
        <v>3646</v>
      </c>
      <c r="D89" s="2422"/>
      <c r="E89" s="2422"/>
      <c r="F89" s="1107" t="s">
        <v>93</v>
      </c>
      <c r="G89" s="1071">
        <v>8704</v>
      </c>
      <c r="H89" s="1071">
        <v>0.5</v>
      </c>
      <c r="I89" s="1071">
        <v>4352</v>
      </c>
      <c r="J89" s="1065">
        <f t="shared" si="5"/>
        <v>8678.6976744186049</v>
      </c>
      <c r="K89" s="1071">
        <v>0</v>
      </c>
      <c r="L89" s="1072">
        <v>15</v>
      </c>
      <c r="M89" s="1067">
        <f t="shared" si="6"/>
        <v>1301.8046511627906</v>
      </c>
      <c r="N89" s="1073"/>
      <c r="O89" s="1073"/>
      <c r="P89" s="1073"/>
      <c r="Q89" s="1072">
        <v>0</v>
      </c>
      <c r="R89" s="1065">
        <f t="shared" si="7"/>
        <v>0</v>
      </c>
      <c r="S89" s="1074" t="s">
        <v>3647</v>
      </c>
      <c r="T89" s="1075">
        <v>30</v>
      </c>
      <c r="U89" s="2406">
        <f t="shared" si="8"/>
        <v>2603.6093023255812</v>
      </c>
      <c r="V89" s="2406"/>
      <c r="W89" s="2406"/>
      <c r="X89" s="1065">
        <f>J89+M89+R89+U89</f>
        <v>12584.111627906977</v>
      </c>
    </row>
    <row r="90" spans="1:28" x14ac:dyDescent="0.2">
      <c r="A90" s="2407">
        <v>0</v>
      </c>
      <c r="B90" s="2407"/>
      <c r="C90" s="2408" t="s">
        <v>3520</v>
      </c>
      <c r="D90" s="2408"/>
      <c r="E90" s="2408"/>
      <c r="F90" s="1106" t="s">
        <v>93</v>
      </c>
      <c r="G90" s="1065">
        <v>8704</v>
      </c>
      <c r="H90" s="1065">
        <v>0.75</v>
      </c>
      <c r="I90" s="1065">
        <f>G90*H90</f>
        <v>6528</v>
      </c>
      <c r="J90" s="1065">
        <f t="shared" si="5"/>
        <v>13018.046511627907</v>
      </c>
      <c r="K90" s="1065">
        <v>0</v>
      </c>
      <c r="L90" s="1066">
        <v>0</v>
      </c>
      <c r="M90" s="1067">
        <f t="shared" si="6"/>
        <v>0</v>
      </c>
      <c r="N90" s="1067">
        <v>7.5</v>
      </c>
      <c r="O90" s="1067">
        <v>1.25</v>
      </c>
      <c r="P90" s="1067">
        <v>1.25</v>
      </c>
      <c r="Q90" s="1066">
        <v>10</v>
      </c>
      <c r="R90" s="1065">
        <f t="shared" si="7"/>
        <v>1301.8046511627906</v>
      </c>
      <c r="S90" s="1068" t="s">
        <v>3483</v>
      </c>
      <c r="T90" s="1069">
        <v>15</v>
      </c>
      <c r="U90" s="2406">
        <f t="shared" si="8"/>
        <v>1952.706976744186</v>
      </c>
      <c r="V90" s="2406"/>
      <c r="W90" s="2406"/>
      <c r="X90" s="1065">
        <f t="shared" si="9"/>
        <v>16272.558139534884</v>
      </c>
    </row>
    <row r="91" spans="1:28" x14ac:dyDescent="0.2">
      <c r="A91" s="2407">
        <v>0</v>
      </c>
      <c r="B91" s="2407"/>
      <c r="C91" s="2422" t="s">
        <v>3648</v>
      </c>
      <c r="D91" s="2422"/>
      <c r="E91" s="2422"/>
      <c r="F91" s="1107" t="s">
        <v>93</v>
      </c>
      <c r="G91" s="1071">
        <v>8704</v>
      </c>
      <c r="H91" s="1071">
        <v>0.75</v>
      </c>
      <c r="I91" s="1071">
        <v>6528</v>
      </c>
      <c r="J91" s="1065">
        <f t="shared" si="5"/>
        <v>13018.046511627907</v>
      </c>
      <c r="K91" s="1071">
        <v>0</v>
      </c>
      <c r="L91" s="1072">
        <v>15</v>
      </c>
      <c r="M91" s="1067">
        <f t="shared" si="6"/>
        <v>1952.706976744186</v>
      </c>
      <c r="N91" s="1073"/>
      <c r="O91" s="1073"/>
      <c r="P91" s="1073"/>
      <c r="Q91" s="1072">
        <v>0</v>
      </c>
      <c r="R91" s="1065">
        <f t="shared" si="7"/>
        <v>0</v>
      </c>
      <c r="S91" s="1074" t="s">
        <v>3649</v>
      </c>
      <c r="T91" s="1075">
        <v>20</v>
      </c>
      <c r="U91" s="2406">
        <f t="shared" si="8"/>
        <v>2603.6093023255812</v>
      </c>
      <c r="V91" s="2406"/>
      <c r="W91" s="2406"/>
      <c r="X91" s="1065">
        <f>J91+M91+R91+U91</f>
        <v>17574.362790697673</v>
      </c>
      <c r="Y91" s="1105">
        <f>SUM(X88:X92)</f>
        <v>56411.534883720931</v>
      </c>
      <c r="Z91" s="40" t="s">
        <v>3650</v>
      </c>
    </row>
    <row r="92" spans="1:28" x14ac:dyDescent="0.2">
      <c r="A92" s="2407">
        <v>0</v>
      </c>
      <c r="B92" s="2407"/>
      <c r="C92" s="2408" t="s">
        <v>3651</v>
      </c>
      <c r="D92" s="2408"/>
      <c r="E92" s="2408"/>
      <c r="F92" s="1106" t="s">
        <v>93</v>
      </c>
      <c r="G92" s="1065">
        <v>8704</v>
      </c>
      <c r="H92" s="1065">
        <v>0</v>
      </c>
      <c r="I92" s="1065">
        <v>0</v>
      </c>
      <c r="J92" s="1065">
        <f t="shared" si="5"/>
        <v>0</v>
      </c>
      <c r="K92" s="1065">
        <v>0</v>
      </c>
      <c r="L92" s="1066">
        <v>15</v>
      </c>
      <c r="M92" s="1067">
        <f t="shared" si="6"/>
        <v>0</v>
      </c>
      <c r="N92" s="1067"/>
      <c r="O92" s="1067"/>
      <c r="P92" s="1067"/>
      <c r="Q92" s="1066">
        <v>0</v>
      </c>
      <c r="R92" s="1065">
        <f t="shared" si="7"/>
        <v>0</v>
      </c>
      <c r="S92" s="1068" t="s">
        <v>3588</v>
      </c>
      <c r="T92" s="1069">
        <v>30</v>
      </c>
      <c r="U92" s="2406">
        <f t="shared" si="8"/>
        <v>0</v>
      </c>
      <c r="V92" s="2406"/>
      <c r="W92" s="2406"/>
      <c r="X92" s="1065">
        <f t="shared" si="9"/>
        <v>0</v>
      </c>
    </row>
    <row r="93" spans="1:28" x14ac:dyDescent="0.2">
      <c r="A93" s="2456" t="s">
        <v>3534</v>
      </c>
      <c r="B93" s="2456"/>
      <c r="C93" s="2456"/>
      <c r="D93" s="2456"/>
      <c r="E93" s="2456"/>
      <c r="F93" s="2456"/>
      <c r="G93" s="2456"/>
      <c r="H93" s="1085">
        <f>SUM(H47:H92)</f>
        <v>37.25</v>
      </c>
      <c r="I93" s="1085"/>
      <c r="J93" s="1085">
        <f>SUM(J47:J92)</f>
        <v>647887.11627906933</v>
      </c>
      <c r="K93" s="1085"/>
      <c r="L93" s="1082"/>
      <c r="M93" s="1082">
        <f>SUM(M47:M92)</f>
        <v>28736.061395348843</v>
      </c>
      <c r="N93" s="2457"/>
      <c r="O93" s="2457"/>
      <c r="P93" s="2457"/>
      <c r="Q93" s="1083"/>
      <c r="R93" s="1083">
        <f>SUM(R47:R92)</f>
        <v>66949.212790697682</v>
      </c>
      <c r="S93" s="1082"/>
      <c r="T93" s="1082"/>
      <c r="U93" s="2444">
        <f>SUM(U47:W92)</f>
        <v>170433.50930232558</v>
      </c>
      <c r="V93" s="2444"/>
      <c r="W93" s="2444"/>
      <c r="X93" s="1093">
        <f>SUM(X47:X92)</f>
        <v>914005.89976744226</v>
      </c>
      <c r="Y93" s="1105">
        <f>J93+M93+R93+U93</f>
        <v>914005.89976744144</v>
      </c>
      <c r="AB93" s="1105"/>
    </row>
    <row r="94" spans="1:28" x14ac:dyDescent="0.2">
      <c r="A94" s="2407">
        <v>0</v>
      </c>
      <c r="B94" s="2407"/>
      <c r="C94" s="2408" t="s">
        <v>3520</v>
      </c>
      <c r="D94" s="2408"/>
      <c r="E94" s="2408"/>
      <c r="F94" s="1106" t="s">
        <v>3652</v>
      </c>
      <c r="G94" s="1065">
        <v>6447</v>
      </c>
      <c r="H94" s="1065">
        <v>1</v>
      </c>
      <c r="I94" s="1065">
        <v>5471</v>
      </c>
      <c r="J94" s="1065">
        <f t="shared" ref="J94:J111" si="10">I94*$R$10</f>
        <v>10910.191860465116</v>
      </c>
      <c r="K94" s="1065">
        <v>0</v>
      </c>
      <c r="L94" s="1066">
        <v>0</v>
      </c>
      <c r="M94" s="1067">
        <f t="shared" ref="M94:M111" si="11">J94*L94/100</f>
        <v>0</v>
      </c>
      <c r="N94" s="1067">
        <v>7.5</v>
      </c>
      <c r="O94" s="1067"/>
      <c r="P94" s="1067">
        <v>0.5</v>
      </c>
      <c r="Q94" s="1066">
        <v>8</v>
      </c>
      <c r="R94" s="1065">
        <f t="shared" ref="R94:R111" si="12">J94*Q94/100</f>
        <v>872.81534883720929</v>
      </c>
      <c r="S94" s="1068" t="s">
        <v>3483</v>
      </c>
      <c r="T94" s="1069"/>
      <c r="U94" s="2428">
        <f t="shared" ref="U94:U111" si="13">J94*T94/100</f>
        <v>0</v>
      </c>
      <c r="V94" s="2429"/>
      <c r="W94" s="2430"/>
      <c r="X94" s="1065">
        <f t="shared" ref="X94:X111" si="14">J94+M94+R94+U94</f>
        <v>11783.007209302326</v>
      </c>
      <c r="Y94" s="1105"/>
    </row>
    <row r="95" spans="1:28" x14ac:dyDescent="0.2">
      <c r="A95" s="2407">
        <v>0</v>
      </c>
      <c r="B95" s="2407"/>
      <c r="C95" s="2408" t="s">
        <v>3520</v>
      </c>
      <c r="D95" s="2408"/>
      <c r="E95" s="2408"/>
      <c r="F95" s="1106" t="s">
        <v>238</v>
      </c>
      <c r="G95" s="1065">
        <v>5471</v>
      </c>
      <c r="H95" s="1065">
        <v>1</v>
      </c>
      <c r="I95" s="1065">
        <v>5471</v>
      </c>
      <c r="J95" s="1065">
        <f t="shared" si="10"/>
        <v>10910.191860465116</v>
      </c>
      <c r="K95" s="1065">
        <v>0</v>
      </c>
      <c r="L95" s="1066">
        <v>4</v>
      </c>
      <c r="M95" s="1067">
        <f t="shared" si="11"/>
        <v>436.40767441860464</v>
      </c>
      <c r="N95" s="1067">
        <v>7.5</v>
      </c>
      <c r="O95" s="1067"/>
      <c r="P95" s="1067">
        <v>0.5</v>
      </c>
      <c r="Q95" s="1066">
        <v>8</v>
      </c>
      <c r="R95" s="1065">
        <f t="shared" si="12"/>
        <v>872.81534883720929</v>
      </c>
      <c r="S95" s="1068" t="s">
        <v>3483</v>
      </c>
      <c r="T95" s="1069">
        <v>15</v>
      </c>
      <c r="U95" s="2428">
        <f t="shared" si="13"/>
        <v>1636.5287790697673</v>
      </c>
      <c r="V95" s="2429"/>
      <c r="W95" s="2430"/>
      <c r="X95" s="1065">
        <f t="shared" si="14"/>
        <v>13855.943662790698</v>
      </c>
    </row>
    <row r="96" spans="1:28" x14ac:dyDescent="0.2">
      <c r="A96" s="2407">
        <v>0</v>
      </c>
      <c r="B96" s="2407"/>
      <c r="C96" s="2422" t="s">
        <v>3653</v>
      </c>
      <c r="D96" s="2422"/>
      <c r="E96" s="2422"/>
      <c r="F96" s="1107" t="s">
        <v>238</v>
      </c>
      <c r="G96" s="1071">
        <v>5471</v>
      </c>
      <c r="H96" s="1071">
        <v>0</v>
      </c>
      <c r="I96" s="1071">
        <v>0</v>
      </c>
      <c r="J96" s="1065">
        <f t="shared" si="10"/>
        <v>0</v>
      </c>
      <c r="K96" s="1071">
        <v>0</v>
      </c>
      <c r="L96" s="1072">
        <v>4</v>
      </c>
      <c r="M96" s="1067">
        <f t="shared" si="11"/>
        <v>0</v>
      </c>
      <c r="N96" s="1073"/>
      <c r="O96" s="1073"/>
      <c r="P96" s="1073"/>
      <c r="Q96" s="1072">
        <v>0</v>
      </c>
      <c r="R96" s="1065">
        <f t="shared" si="12"/>
        <v>0</v>
      </c>
      <c r="S96" s="1074" t="s">
        <v>3654</v>
      </c>
      <c r="T96" s="1075"/>
      <c r="U96" s="2428">
        <f t="shared" si="13"/>
        <v>0</v>
      </c>
      <c r="V96" s="2429"/>
      <c r="W96" s="2430"/>
      <c r="X96" s="1065">
        <f t="shared" si="14"/>
        <v>0</v>
      </c>
    </row>
    <row r="97" spans="1:26" x14ac:dyDescent="0.2">
      <c r="A97" s="2407">
        <v>0</v>
      </c>
      <c r="B97" s="2407"/>
      <c r="C97" s="2408" t="s">
        <v>3655</v>
      </c>
      <c r="D97" s="2408"/>
      <c r="E97" s="2408"/>
      <c r="F97" s="1106" t="s">
        <v>3538</v>
      </c>
      <c r="G97" s="1065">
        <v>6447</v>
      </c>
      <c r="H97" s="1065">
        <v>1</v>
      </c>
      <c r="I97" s="1065">
        <v>6447</v>
      </c>
      <c r="J97" s="1065">
        <f t="shared" si="10"/>
        <v>12856.517441860466</v>
      </c>
      <c r="K97" s="1065">
        <v>0</v>
      </c>
      <c r="L97" s="1066">
        <v>0</v>
      </c>
      <c r="M97" s="1067">
        <f t="shared" si="11"/>
        <v>0</v>
      </c>
      <c r="N97" s="1067">
        <v>15</v>
      </c>
      <c r="O97" s="1067"/>
      <c r="P97" s="1067"/>
      <c r="Q97" s="1066">
        <v>15</v>
      </c>
      <c r="R97" s="1065">
        <f t="shared" si="12"/>
        <v>1928.4776162790699</v>
      </c>
      <c r="S97" s="1068" t="s">
        <v>3656</v>
      </c>
      <c r="T97" s="1069">
        <v>30</v>
      </c>
      <c r="U97" s="2428">
        <f t="shared" si="13"/>
        <v>3856.9552325581399</v>
      </c>
      <c r="V97" s="2429"/>
      <c r="W97" s="2430"/>
      <c r="X97" s="1136">
        <f t="shared" si="14"/>
        <v>18641.950290697674</v>
      </c>
      <c r="Y97" s="1105">
        <f>SUM(X97:X111)</f>
        <v>309368.22183139535</v>
      </c>
      <c r="Z97" s="40" t="s">
        <v>3959</v>
      </c>
    </row>
    <row r="98" spans="1:26" x14ac:dyDescent="0.2">
      <c r="A98" s="2407">
        <v>0</v>
      </c>
      <c r="B98" s="2407"/>
      <c r="C98" s="2408" t="s">
        <v>3657</v>
      </c>
      <c r="D98" s="2408"/>
      <c r="E98" s="2408"/>
      <c r="F98" s="1106" t="s">
        <v>237</v>
      </c>
      <c r="G98" s="1065">
        <v>5959</v>
      </c>
      <c r="H98" s="1065">
        <v>1</v>
      </c>
      <c r="I98" s="1065">
        <v>5959</v>
      </c>
      <c r="J98" s="1065">
        <f t="shared" si="10"/>
        <v>11883.35465116279</v>
      </c>
      <c r="K98" s="1065">
        <v>0</v>
      </c>
      <c r="L98" s="1066">
        <v>4</v>
      </c>
      <c r="M98" s="1067">
        <f t="shared" si="11"/>
        <v>475.3341860465116</v>
      </c>
      <c r="N98" s="1067"/>
      <c r="O98" s="1067"/>
      <c r="P98" s="1067"/>
      <c r="Q98" s="1066">
        <v>0</v>
      </c>
      <c r="R98" s="1065">
        <f t="shared" si="12"/>
        <v>0</v>
      </c>
      <c r="S98" s="1068" t="s">
        <v>3658</v>
      </c>
      <c r="T98" s="1069">
        <v>30</v>
      </c>
      <c r="U98" s="2428">
        <f t="shared" si="13"/>
        <v>3565.006395348837</v>
      </c>
      <c r="V98" s="2429"/>
      <c r="W98" s="2430"/>
      <c r="X98" s="1136">
        <f t="shared" si="14"/>
        <v>15923.695232558139</v>
      </c>
    </row>
    <row r="99" spans="1:26" x14ac:dyDescent="0.2">
      <c r="A99" s="2407">
        <v>0</v>
      </c>
      <c r="B99" s="2407"/>
      <c r="C99" s="2422" t="s">
        <v>3520</v>
      </c>
      <c r="D99" s="2422"/>
      <c r="E99" s="2422"/>
      <c r="F99" s="1107" t="s">
        <v>237</v>
      </c>
      <c r="G99" s="1071">
        <v>5959</v>
      </c>
      <c r="H99" s="1071">
        <v>8.5</v>
      </c>
      <c r="I99" s="1071">
        <f>G99*H99</f>
        <v>50651.5</v>
      </c>
      <c r="J99" s="1065">
        <f t="shared" si="10"/>
        <v>101008.51453488372</v>
      </c>
      <c r="K99" s="1071">
        <v>0</v>
      </c>
      <c r="L99" s="1072">
        <v>4</v>
      </c>
      <c r="M99" s="1067">
        <f t="shared" si="11"/>
        <v>4040.3405813953491</v>
      </c>
      <c r="N99" s="1073">
        <v>7.5</v>
      </c>
      <c r="O99" s="1073"/>
      <c r="P99" s="1073">
        <v>0.5</v>
      </c>
      <c r="Q99" s="1072">
        <v>8</v>
      </c>
      <c r="R99" s="1065">
        <f t="shared" si="12"/>
        <v>8080.6811627906982</v>
      </c>
      <c r="S99" s="1074" t="s">
        <v>3483</v>
      </c>
      <c r="T99" s="1075">
        <v>15</v>
      </c>
      <c r="U99" s="2428">
        <f t="shared" si="13"/>
        <v>15151.277180232559</v>
      </c>
      <c r="V99" s="2429"/>
      <c r="W99" s="2430"/>
      <c r="X99" s="1136">
        <f t="shared" si="14"/>
        <v>128280.81345930233</v>
      </c>
    </row>
    <row r="100" spans="1:26" x14ac:dyDescent="0.2">
      <c r="A100" s="2407">
        <v>0</v>
      </c>
      <c r="B100" s="2407"/>
      <c r="C100" s="2422" t="s">
        <v>3659</v>
      </c>
      <c r="D100" s="2422"/>
      <c r="E100" s="2422"/>
      <c r="F100" s="1107" t="s">
        <v>237</v>
      </c>
      <c r="G100" s="1071">
        <v>5959</v>
      </c>
      <c r="H100" s="1071">
        <v>1</v>
      </c>
      <c r="I100" s="1071">
        <v>5959</v>
      </c>
      <c r="J100" s="1065">
        <f t="shared" si="10"/>
        <v>11883.35465116279</v>
      </c>
      <c r="K100" s="1071">
        <v>0</v>
      </c>
      <c r="L100" s="1072">
        <v>4</v>
      </c>
      <c r="M100" s="1067">
        <f t="shared" si="11"/>
        <v>475.3341860465116</v>
      </c>
      <c r="N100" s="1073"/>
      <c r="O100" s="1073"/>
      <c r="P100" s="1073"/>
      <c r="Q100" s="1072">
        <v>0</v>
      </c>
      <c r="R100" s="1065">
        <f t="shared" si="12"/>
        <v>0</v>
      </c>
      <c r="S100" s="1074" t="s">
        <v>3660</v>
      </c>
      <c r="T100" s="1075"/>
      <c r="U100" s="2428">
        <f t="shared" si="13"/>
        <v>0</v>
      </c>
      <c r="V100" s="2429"/>
      <c r="W100" s="2430"/>
      <c r="X100" s="1136">
        <f t="shared" si="14"/>
        <v>12358.688837209302</v>
      </c>
    </row>
    <row r="101" spans="1:26" x14ac:dyDescent="0.2">
      <c r="A101" s="2407">
        <v>0</v>
      </c>
      <c r="B101" s="2407"/>
      <c r="C101" s="2408" t="s">
        <v>3661</v>
      </c>
      <c r="D101" s="2408"/>
      <c r="E101" s="2408"/>
      <c r="F101" s="1106" t="s">
        <v>237</v>
      </c>
      <c r="G101" s="1065">
        <v>5959</v>
      </c>
      <c r="H101" s="1065">
        <v>0</v>
      </c>
      <c r="I101" s="1065">
        <v>0</v>
      </c>
      <c r="J101" s="1065">
        <f t="shared" si="10"/>
        <v>0</v>
      </c>
      <c r="K101" s="1065">
        <v>0</v>
      </c>
      <c r="L101" s="1072">
        <v>4</v>
      </c>
      <c r="M101" s="1067">
        <f t="shared" si="11"/>
        <v>0</v>
      </c>
      <c r="N101" s="1067"/>
      <c r="O101" s="1067"/>
      <c r="P101" s="1067"/>
      <c r="Q101" s="1066">
        <v>0</v>
      </c>
      <c r="R101" s="1065">
        <f t="shared" si="12"/>
        <v>0</v>
      </c>
      <c r="S101" s="1068" t="s">
        <v>3662</v>
      </c>
      <c r="T101" s="1069">
        <v>30</v>
      </c>
      <c r="U101" s="2428">
        <f t="shared" si="13"/>
        <v>0</v>
      </c>
      <c r="V101" s="2429"/>
      <c r="W101" s="2430"/>
      <c r="X101" s="1136">
        <f t="shared" si="14"/>
        <v>0</v>
      </c>
    </row>
    <row r="102" spans="1:26" x14ac:dyDescent="0.2">
      <c r="A102" s="2407">
        <v>0</v>
      </c>
      <c r="B102" s="2407"/>
      <c r="C102" s="2422" t="s">
        <v>3663</v>
      </c>
      <c r="D102" s="2422"/>
      <c r="E102" s="2422"/>
      <c r="F102" s="1107" t="s">
        <v>237</v>
      </c>
      <c r="G102" s="1071">
        <v>5959</v>
      </c>
      <c r="H102" s="1071">
        <v>1</v>
      </c>
      <c r="I102" s="1071">
        <v>5959</v>
      </c>
      <c r="J102" s="1065">
        <f t="shared" si="10"/>
        <v>11883.35465116279</v>
      </c>
      <c r="K102" s="1071">
        <v>0</v>
      </c>
      <c r="L102" s="1072">
        <v>4</v>
      </c>
      <c r="M102" s="1067">
        <f t="shared" si="11"/>
        <v>475.3341860465116</v>
      </c>
      <c r="N102" s="1073">
        <v>15</v>
      </c>
      <c r="O102" s="1073"/>
      <c r="P102" s="1073"/>
      <c r="Q102" s="1072">
        <v>15</v>
      </c>
      <c r="R102" s="1065">
        <f t="shared" si="12"/>
        <v>1782.5031976744185</v>
      </c>
      <c r="S102" s="1074" t="s">
        <v>3664</v>
      </c>
      <c r="T102" s="1075">
        <v>30</v>
      </c>
      <c r="U102" s="2428">
        <f t="shared" si="13"/>
        <v>3565.006395348837</v>
      </c>
      <c r="V102" s="2429"/>
      <c r="W102" s="2430"/>
      <c r="X102" s="1136">
        <f t="shared" si="14"/>
        <v>17706.198430232558</v>
      </c>
    </row>
    <row r="103" spans="1:26" x14ac:dyDescent="0.2">
      <c r="A103" s="2407">
        <v>0</v>
      </c>
      <c r="B103" s="2407"/>
      <c r="C103" s="2408" t="s">
        <v>3665</v>
      </c>
      <c r="D103" s="2408"/>
      <c r="E103" s="2408"/>
      <c r="F103" s="1106" t="s">
        <v>237</v>
      </c>
      <c r="G103" s="1065">
        <v>5959</v>
      </c>
      <c r="H103" s="1065">
        <v>1</v>
      </c>
      <c r="I103" s="1065">
        <v>5959</v>
      </c>
      <c r="J103" s="1065">
        <f t="shared" si="10"/>
        <v>11883.35465116279</v>
      </c>
      <c r="K103" s="1065">
        <v>0</v>
      </c>
      <c r="L103" s="1066">
        <v>4</v>
      </c>
      <c r="M103" s="1067">
        <f t="shared" si="11"/>
        <v>475.3341860465116</v>
      </c>
      <c r="N103" s="1067">
        <v>15</v>
      </c>
      <c r="O103" s="1067"/>
      <c r="P103" s="1067"/>
      <c r="Q103" s="1066">
        <v>15</v>
      </c>
      <c r="R103" s="1065">
        <f t="shared" si="12"/>
        <v>1782.5031976744185</v>
      </c>
      <c r="S103" s="1068" t="s">
        <v>3666</v>
      </c>
      <c r="T103" s="1069">
        <v>30</v>
      </c>
      <c r="U103" s="2428">
        <f t="shared" si="13"/>
        <v>3565.006395348837</v>
      </c>
      <c r="V103" s="2429"/>
      <c r="W103" s="2430"/>
      <c r="X103" s="1136">
        <f t="shared" si="14"/>
        <v>17706.198430232558</v>
      </c>
    </row>
    <row r="104" spans="1:26" x14ac:dyDescent="0.2">
      <c r="A104" s="2407">
        <v>0</v>
      </c>
      <c r="B104" s="2407"/>
      <c r="C104" s="2422" t="s">
        <v>3667</v>
      </c>
      <c r="D104" s="2422"/>
      <c r="E104" s="2422"/>
      <c r="F104" s="1107" t="s">
        <v>237</v>
      </c>
      <c r="G104" s="1071">
        <v>5959</v>
      </c>
      <c r="H104" s="1071">
        <v>1</v>
      </c>
      <c r="I104" s="1071">
        <f>G104*H104</f>
        <v>5959</v>
      </c>
      <c r="J104" s="1065">
        <f t="shared" si="10"/>
        <v>11883.35465116279</v>
      </c>
      <c r="K104" s="1071">
        <v>0</v>
      </c>
      <c r="L104" s="1072">
        <v>4</v>
      </c>
      <c r="M104" s="1067">
        <f t="shared" si="11"/>
        <v>475.3341860465116</v>
      </c>
      <c r="N104" s="1073"/>
      <c r="O104" s="1073"/>
      <c r="P104" s="1073"/>
      <c r="Q104" s="1072">
        <v>0</v>
      </c>
      <c r="R104" s="1065">
        <f t="shared" si="12"/>
        <v>0</v>
      </c>
      <c r="S104" s="1074" t="s">
        <v>3668</v>
      </c>
      <c r="T104" s="1075">
        <v>20</v>
      </c>
      <c r="U104" s="2428">
        <f t="shared" si="13"/>
        <v>2376.670930232558</v>
      </c>
      <c r="V104" s="2429"/>
      <c r="W104" s="2430"/>
      <c r="X104" s="1136">
        <f t="shared" si="14"/>
        <v>14735.35976744186</v>
      </c>
    </row>
    <row r="105" spans="1:26" x14ac:dyDescent="0.2">
      <c r="A105" s="2407">
        <v>0</v>
      </c>
      <c r="B105" s="2407"/>
      <c r="C105" s="2408" t="s">
        <v>3669</v>
      </c>
      <c r="D105" s="2408"/>
      <c r="E105" s="2408"/>
      <c r="F105" s="1106" t="s">
        <v>237</v>
      </c>
      <c r="G105" s="1065">
        <v>5959</v>
      </c>
      <c r="H105" s="1065">
        <v>1</v>
      </c>
      <c r="I105" s="1065">
        <v>5959</v>
      </c>
      <c r="J105" s="1065">
        <f t="shared" si="10"/>
        <v>11883.35465116279</v>
      </c>
      <c r="K105" s="1065">
        <v>0</v>
      </c>
      <c r="L105" s="1066">
        <v>4</v>
      </c>
      <c r="M105" s="1067">
        <f t="shared" si="11"/>
        <v>475.3341860465116</v>
      </c>
      <c r="N105" s="1067"/>
      <c r="O105" s="1067"/>
      <c r="P105" s="1067"/>
      <c r="Q105" s="1066">
        <v>0</v>
      </c>
      <c r="R105" s="1065">
        <f t="shared" si="12"/>
        <v>0</v>
      </c>
      <c r="S105" s="1068" t="s">
        <v>3670</v>
      </c>
      <c r="T105" s="1069">
        <v>30</v>
      </c>
      <c r="U105" s="2428">
        <f t="shared" si="13"/>
        <v>3565.006395348837</v>
      </c>
      <c r="V105" s="2429"/>
      <c r="W105" s="2430"/>
      <c r="X105" s="1136">
        <f t="shared" si="14"/>
        <v>15923.695232558139</v>
      </c>
    </row>
    <row r="106" spans="1:26" x14ac:dyDescent="0.2">
      <c r="A106" s="2407">
        <v>0</v>
      </c>
      <c r="B106" s="2407"/>
      <c r="C106" s="2422" t="s">
        <v>3671</v>
      </c>
      <c r="D106" s="2422"/>
      <c r="E106" s="2422"/>
      <c r="F106" s="1107" t="s">
        <v>237</v>
      </c>
      <c r="G106" s="1071">
        <v>5959</v>
      </c>
      <c r="H106" s="1071">
        <v>0</v>
      </c>
      <c r="I106" s="1071">
        <v>0</v>
      </c>
      <c r="J106" s="1065">
        <f t="shared" si="10"/>
        <v>0</v>
      </c>
      <c r="K106" s="1071">
        <v>0</v>
      </c>
      <c r="L106" s="1072">
        <v>0</v>
      </c>
      <c r="M106" s="1067">
        <f t="shared" si="11"/>
        <v>0</v>
      </c>
      <c r="N106" s="1073"/>
      <c r="O106" s="1073"/>
      <c r="P106" s="1073"/>
      <c r="Q106" s="1072">
        <v>0</v>
      </c>
      <c r="R106" s="1065">
        <f t="shared" si="12"/>
        <v>0</v>
      </c>
      <c r="S106" s="1074" t="s">
        <v>3672</v>
      </c>
      <c r="T106" s="1075"/>
      <c r="U106" s="2428">
        <f t="shared" si="13"/>
        <v>0</v>
      </c>
      <c r="V106" s="2429"/>
      <c r="W106" s="2430"/>
      <c r="X106" s="1136">
        <f t="shared" si="14"/>
        <v>0</v>
      </c>
    </row>
    <row r="107" spans="1:26" x14ac:dyDescent="0.2">
      <c r="A107" s="2407">
        <v>0</v>
      </c>
      <c r="B107" s="2407"/>
      <c r="C107" s="2408" t="s">
        <v>3673</v>
      </c>
      <c r="D107" s="2408"/>
      <c r="E107" s="2408"/>
      <c r="F107" s="1106" t="s">
        <v>237</v>
      </c>
      <c r="G107" s="1065">
        <v>5959</v>
      </c>
      <c r="H107" s="1065">
        <v>1</v>
      </c>
      <c r="I107" s="1065">
        <f>G107*H107</f>
        <v>5959</v>
      </c>
      <c r="J107" s="1065">
        <f t="shared" si="10"/>
        <v>11883.35465116279</v>
      </c>
      <c r="K107" s="1065">
        <v>0</v>
      </c>
      <c r="L107" s="1066">
        <v>4</v>
      </c>
      <c r="M107" s="1067">
        <f t="shared" si="11"/>
        <v>475.3341860465116</v>
      </c>
      <c r="N107" s="1067"/>
      <c r="O107" s="1067"/>
      <c r="P107" s="1067"/>
      <c r="Q107" s="1066">
        <v>0</v>
      </c>
      <c r="R107" s="1065">
        <f t="shared" si="12"/>
        <v>0</v>
      </c>
      <c r="S107" s="1068" t="s">
        <v>3674</v>
      </c>
      <c r="T107" s="1069"/>
      <c r="U107" s="2428">
        <f t="shared" si="13"/>
        <v>0</v>
      </c>
      <c r="V107" s="2429"/>
      <c r="W107" s="2430"/>
      <c r="X107" s="1136">
        <f t="shared" si="14"/>
        <v>12358.688837209302</v>
      </c>
    </row>
    <row r="108" spans="1:26" x14ac:dyDescent="0.2">
      <c r="A108" s="2407">
        <v>0</v>
      </c>
      <c r="B108" s="2407"/>
      <c r="C108" s="2422" t="s">
        <v>3675</v>
      </c>
      <c r="D108" s="2422"/>
      <c r="E108" s="2422"/>
      <c r="F108" s="1107" t="s">
        <v>237</v>
      </c>
      <c r="G108" s="1071">
        <v>5959</v>
      </c>
      <c r="H108" s="1071">
        <v>1</v>
      </c>
      <c r="I108" s="1071">
        <v>5959</v>
      </c>
      <c r="J108" s="1065">
        <f t="shared" si="10"/>
        <v>11883.35465116279</v>
      </c>
      <c r="K108" s="1071">
        <v>0</v>
      </c>
      <c r="L108" s="1072">
        <v>4</v>
      </c>
      <c r="M108" s="1067">
        <f t="shared" si="11"/>
        <v>475.3341860465116</v>
      </c>
      <c r="N108" s="1073"/>
      <c r="O108" s="1073"/>
      <c r="P108" s="1073"/>
      <c r="Q108" s="1072">
        <v>0</v>
      </c>
      <c r="R108" s="1065">
        <f t="shared" si="12"/>
        <v>0</v>
      </c>
      <c r="S108" s="1074" t="s">
        <v>3676</v>
      </c>
      <c r="T108" s="1075">
        <v>30</v>
      </c>
      <c r="U108" s="2428">
        <f t="shared" si="13"/>
        <v>3565.006395348837</v>
      </c>
      <c r="V108" s="2429"/>
      <c r="W108" s="2430"/>
      <c r="X108" s="1136">
        <f t="shared" si="14"/>
        <v>15923.695232558139</v>
      </c>
    </row>
    <row r="109" spans="1:26" x14ac:dyDescent="0.2">
      <c r="A109" s="2407">
        <v>0</v>
      </c>
      <c r="B109" s="2407"/>
      <c r="C109" s="2408" t="s">
        <v>3677</v>
      </c>
      <c r="D109" s="2408"/>
      <c r="E109" s="2408"/>
      <c r="F109" s="1106" t="s">
        <v>237</v>
      </c>
      <c r="G109" s="1065">
        <v>5959</v>
      </c>
      <c r="H109" s="1065">
        <v>0.5</v>
      </c>
      <c r="I109" s="1065">
        <v>2979.5</v>
      </c>
      <c r="J109" s="1065">
        <f t="shared" si="10"/>
        <v>5941.6773255813951</v>
      </c>
      <c r="K109" s="1065">
        <v>0</v>
      </c>
      <c r="L109" s="1066">
        <v>4</v>
      </c>
      <c r="M109" s="1067">
        <f t="shared" si="11"/>
        <v>237.6670930232558</v>
      </c>
      <c r="N109" s="1067"/>
      <c r="O109" s="1067"/>
      <c r="P109" s="1067"/>
      <c r="Q109" s="1066">
        <v>0</v>
      </c>
      <c r="R109" s="1065">
        <f t="shared" si="12"/>
        <v>0</v>
      </c>
      <c r="S109" s="1068" t="s">
        <v>3678</v>
      </c>
      <c r="T109" s="1069">
        <v>30</v>
      </c>
      <c r="U109" s="2428">
        <f t="shared" si="13"/>
        <v>1782.5031976744185</v>
      </c>
      <c r="V109" s="2429"/>
      <c r="W109" s="2430"/>
      <c r="X109" s="1136">
        <f t="shared" si="14"/>
        <v>7961.8476162790694</v>
      </c>
    </row>
    <row r="110" spans="1:26" x14ac:dyDescent="0.2">
      <c r="A110" s="2407">
        <v>0</v>
      </c>
      <c r="B110" s="2407"/>
      <c r="C110" s="2422" t="s">
        <v>3679</v>
      </c>
      <c r="D110" s="2422"/>
      <c r="E110" s="2422"/>
      <c r="F110" s="1107" t="s">
        <v>237</v>
      </c>
      <c r="G110" s="1071">
        <v>5959</v>
      </c>
      <c r="H110" s="1071">
        <v>1</v>
      </c>
      <c r="I110" s="1071">
        <v>5959</v>
      </c>
      <c r="J110" s="1065">
        <f t="shared" si="10"/>
        <v>11883.35465116279</v>
      </c>
      <c r="K110" s="1071">
        <v>0</v>
      </c>
      <c r="L110" s="1072">
        <v>4</v>
      </c>
      <c r="M110" s="1067">
        <f t="shared" si="11"/>
        <v>475.3341860465116</v>
      </c>
      <c r="N110" s="1073"/>
      <c r="O110" s="1073"/>
      <c r="P110" s="1073"/>
      <c r="Q110" s="1072">
        <v>0</v>
      </c>
      <c r="R110" s="1065">
        <f t="shared" si="12"/>
        <v>0</v>
      </c>
      <c r="S110" s="1074" t="s">
        <v>3680</v>
      </c>
      <c r="T110" s="1075">
        <v>30</v>
      </c>
      <c r="U110" s="2428">
        <f t="shared" si="13"/>
        <v>3565.006395348837</v>
      </c>
      <c r="V110" s="2429"/>
      <c r="W110" s="2430"/>
      <c r="X110" s="1136">
        <f t="shared" si="14"/>
        <v>15923.695232558139</v>
      </c>
    </row>
    <row r="111" spans="1:26" x14ac:dyDescent="0.2">
      <c r="A111" s="2407">
        <v>0</v>
      </c>
      <c r="B111" s="2407"/>
      <c r="C111" s="2422" t="s">
        <v>3681</v>
      </c>
      <c r="D111" s="2422"/>
      <c r="E111" s="2422"/>
      <c r="F111" s="1107" t="s">
        <v>237</v>
      </c>
      <c r="G111" s="1071">
        <v>5959</v>
      </c>
      <c r="H111" s="1071">
        <v>1</v>
      </c>
      <c r="I111" s="1071">
        <v>5959</v>
      </c>
      <c r="J111" s="1065">
        <f t="shared" si="10"/>
        <v>11883.35465116279</v>
      </c>
      <c r="K111" s="1071">
        <v>0</v>
      </c>
      <c r="L111" s="1072">
        <v>4</v>
      </c>
      <c r="M111" s="1067">
        <f t="shared" si="11"/>
        <v>475.3341860465116</v>
      </c>
      <c r="N111" s="1073"/>
      <c r="O111" s="1073"/>
      <c r="P111" s="1073"/>
      <c r="Q111" s="1072"/>
      <c r="R111" s="1065">
        <f t="shared" si="12"/>
        <v>0</v>
      </c>
      <c r="S111" s="1074" t="s">
        <v>3682</v>
      </c>
      <c r="T111" s="1075">
        <v>30</v>
      </c>
      <c r="U111" s="2428">
        <f t="shared" si="13"/>
        <v>3565.006395348837</v>
      </c>
      <c r="V111" s="2429"/>
      <c r="W111" s="2430"/>
      <c r="X111" s="1136">
        <f t="shared" si="14"/>
        <v>15923.695232558139</v>
      </c>
    </row>
    <row r="112" spans="1:26" x14ac:dyDescent="0.2">
      <c r="A112" s="2456" t="s">
        <v>3559</v>
      </c>
      <c r="B112" s="2456"/>
      <c r="C112" s="2456"/>
      <c r="D112" s="2456"/>
      <c r="E112" s="2456"/>
      <c r="F112" s="2456"/>
      <c r="G112" s="2456"/>
      <c r="H112" s="1085">
        <f>SUM(H94:H111)</f>
        <v>22</v>
      </c>
      <c r="I112" s="1085"/>
      <c r="J112" s="1085">
        <f>SUM(J94:J111)</f>
        <v>260460.63953488364</v>
      </c>
      <c r="K112" s="1085"/>
      <c r="L112" s="1082"/>
      <c r="M112" s="1082">
        <f>SUM(M94:M111)</f>
        <v>9467.7572093023246</v>
      </c>
      <c r="N112" s="2457"/>
      <c r="O112" s="2457"/>
      <c r="P112" s="2457"/>
      <c r="Q112" s="1083"/>
      <c r="R112" s="1083">
        <f>SUM(R94:R111)</f>
        <v>15319.795872093022</v>
      </c>
      <c r="S112" s="1082"/>
      <c r="T112" s="1082"/>
      <c r="U112" s="2444">
        <f>SUM(U94:W111)</f>
        <v>49758.980087209289</v>
      </c>
      <c r="V112" s="2444"/>
      <c r="W112" s="2444"/>
      <c r="X112" s="1093">
        <f>SUM(X94:X111)</f>
        <v>335007.17270348838</v>
      </c>
      <c r="Y112" s="1105">
        <f>J112+M112+R112+U112</f>
        <v>335007.17270348826</v>
      </c>
    </row>
    <row r="113" spans="1:25" x14ac:dyDescent="0.2">
      <c r="A113" s="2407">
        <v>0</v>
      </c>
      <c r="B113" s="2407"/>
      <c r="C113" s="2408" t="s">
        <v>3520</v>
      </c>
      <c r="D113" s="2408"/>
      <c r="E113" s="2408"/>
      <c r="F113" s="1106" t="s">
        <v>239</v>
      </c>
      <c r="G113" s="1065">
        <v>4644</v>
      </c>
      <c r="H113" s="1065">
        <v>3.5</v>
      </c>
      <c r="I113" s="1065">
        <f>G113*H113</f>
        <v>16254</v>
      </c>
      <c r="J113" s="1065">
        <f t="shared" ref="J113:J120" si="15">I113*$R$10</f>
        <v>32413.5</v>
      </c>
      <c r="K113" s="1065">
        <v>0</v>
      </c>
      <c r="L113" s="1066">
        <v>4</v>
      </c>
      <c r="M113" s="1067">
        <f t="shared" ref="M113:M120" si="16">J113*L113/100</f>
        <v>1296.54</v>
      </c>
      <c r="N113" s="1067"/>
      <c r="O113" s="1067"/>
      <c r="P113" s="1067"/>
      <c r="Q113" s="1066">
        <v>0</v>
      </c>
      <c r="R113" s="1065">
        <f t="shared" ref="R113:R120" si="17">J113*Q113/100</f>
        <v>0</v>
      </c>
      <c r="S113" s="1068" t="s">
        <v>3483</v>
      </c>
      <c r="T113" s="1069">
        <v>15</v>
      </c>
      <c r="U113" s="2428">
        <f t="shared" ref="U113:U120" si="18">J113*T113/100</f>
        <v>4862.0249999999996</v>
      </c>
      <c r="V113" s="2429"/>
      <c r="W113" s="2430"/>
      <c r="X113" s="1065">
        <f>J113+M113+R113+U113</f>
        <v>38572.065000000002</v>
      </c>
    </row>
    <row r="114" spans="1:25" x14ac:dyDescent="0.2">
      <c r="A114" s="2407">
        <v>0</v>
      </c>
      <c r="B114" s="2407"/>
      <c r="C114" s="2422" t="s">
        <v>3683</v>
      </c>
      <c r="D114" s="2422"/>
      <c r="E114" s="2422"/>
      <c r="F114" s="1107" t="s">
        <v>239</v>
      </c>
      <c r="G114" s="1071">
        <v>4644</v>
      </c>
      <c r="H114" s="1071">
        <v>1</v>
      </c>
      <c r="I114" s="1071">
        <v>4644</v>
      </c>
      <c r="J114" s="1065">
        <f t="shared" si="15"/>
        <v>9261</v>
      </c>
      <c r="K114" s="1071">
        <v>0</v>
      </c>
      <c r="L114" s="1072">
        <v>4</v>
      </c>
      <c r="M114" s="1067">
        <f t="shared" si="16"/>
        <v>370.44</v>
      </c>
      <c r="N114" s="1073"/>
      <c r="O114" s="1073"/>
      <c r="P114" s="1073"/>
      <c r="Q114" s="1072">
        <v>0</v>
      </c>
      <c r="R114" s="1065">
        <f t="shared" si="17"/>
        <v>0</v>
      </c>
      <c r="S114" s="1074" t="s">
        <v>3684</v>
      </c>
      <c r="T114" s="1075">
        <v>20</v>
      </c>
      <c r="U114" s="2428">
        <f t="shared" si="18"/>
        <v>1852.2</v>
      </c>
      <c r="V114" s="2429"/>
      <c r="W114" s="2430"/>
      <c r="X114" s="1065">
        <f t="shared" ref="X114:X120" si="19">J114+M114+R114+U114</f>
        <v>11483.640000000001</v>
      </c>
    </row>
    <row r="115" spans="1:25" x14ac:dyDescent="0.2">
      <c r="A115" s="2407">
        <v>0</v>
      </c>
      <c r="B115" s="2407"/>
      <c r="C115" s="2408" t="s">
        <v>3685</v>
      </c>
      <c r="D115" s="2408"/>
      <c r="E115" s="2408"/>
      <c r="F115" s="1106" t="s">
        <v>239</v>
      </c>
      <c r="G115" s="1065">
        <v>4644</v>
      </c>
      <c r="H115" s="1065">
        <v>1</v>
      </c>
      <c r="I115" s="1065">
        <v>4644</v>
      </c>
      <c r="J115" s="1065">
        <f t="shared" si="15"/>
        <v>9261</v>
      </c>
      <c r="K115" s="1065">
        <v>0</v>
      </c>
      <c r="L115" s="1066">
        <v>4</v>
      </c>
      <c r="M115" s="1067">
        <f t="shared" si="16"/>
        <v>370.44</v>
      </c>
      <c r="N115" s="1067"/>
      <c r="O115" s="1067"/>
      <c r="P115" s="1067"/>
      <c r="Q115" s="1066">
        <v>0</v>
      </c>
      <c r="R115" s="1065">
        <f t="shared" si="17"/>
        <v>0</v>
      </c>
      <c r="S115" s="1068" t="s">
        <v>3686</v>
      </c>
      <c r="T115" s="1069">
        <v>30</v>
      </c>
      <c r="U115" s="2428">
        <f t="shared" si="18"/>
        <v>2778.3</v>
      </c>
      <c r="V115" s="2429"/>
      <c r="W115" s="2430"/>
      <c r="X115" s="1065">
        <f t="shared" si="19"/>
        <v>12409.740000000002</v>
      </c>
    </row>
    <row r="116" spans="1:25" x14ac:dyDescent="0.2">
      <c r="A116" s="2407">
        <v>0</v>
      </c>
      <c r="B116" s="2407"/>
      <c r="C116" s="2422" t="s">
        <v>3687</v>
      </c>
      <c r="D116" s="2422"/>
      <c r="E116" s="2422"/>
      <c r="F116" s="1107" t="s">
        <v>239</v>
      </c>
      <c r="G116" s="1071">
        <v>4644</v>
      </c>
      <c r="H116" s="1071">
        <v>1</v>
      </c>
      <c r="I116" s="1071">
        <v>4644</v>
      </c>
      <c r="J116" s="1065">
        <f t="shared" si="15"/>
        <v>9261</v>
      </c>
      <c r="K116" s="1071">
        <v>0</v>
      </c>
      <c r="L116" s="1072">
        <v>4</v>
      </c>
      <c r="M116" s="1067">
        <f t="shared" si="16"/>
        <v>370.44</v>
      </c>
      <c r="N116" s="1073"/>
      <c r="O116" s="1073"/>
      <c r="P116" s="1073"/>
      <c r="Q116" s="1072">
        <v>0</v>
      </c>
      <c r="R116" s="1065">
        <f t="shared" si="17"/>
        <v>0</v>
      </c>
      <c r="S116" s="1074" t="s">
        <v>3688</v>
      </c>
      <c r="T116" s="1075">
        <v>20</v>
      </c>
      <c r="U116" s="2428">
        <f t="shared" si="18"/>
        <v>1852.2</v>
      </c>
      <c r="V116" s="2429"/>
      <c r="W116" s="2430"/>
      <c r="X116" s="1065">
        <f t="shared" si="19"/>
        <v>11483.640000000001</v>
      </c>
    </row>
    <row r="117" spans="1:25" x14ac:dyDescent="0.2">
      <c r="A117" s="2407">
        <v>0</v>
      </c>
      <c r="B117" s="2407"/>
      <c r="C117" s="2408" t="s">
        <v>3689</v>
      </c>
      <c r="D117" s="2408"/>
      <c r="E117" s="2408"/>
      <c r="F117" s="1106" t="s">
        <v>239</v>
      </c>
      <c r="G117" s="1065">
        <v>4644</v>
      </c>
      <c r="H117" s="1065">
        <v>1</v>
      </c>
      <c r="I117" s="1065">
        <v>4644</v>
      </c>
      <c r="J117" s="1065">
        <f t="shared" si="15"/>
        <v>9261</v>
      </c>
      <c r="K117" s="1065">
        <v>0</v>
      </c>
      <c r="L117" s="1066">
        <v>4</v>
      </c>
      <c r="M117" s="1067">
        <f t="shared" si="16"/>
        <v>370.44</v>
      </c>
      <c r="N117" s="1067"/>
      <c r="O117" s="1067"/>
      <c r="P117" s="1067"/>
      <c r="Q117" s="1066">
        <v>0</v>
      </c>
      <c r="R117" s="1065">
        <f t="shared" si="17"/>
        <v>0</v>
      </c>
      <c r="S117" s="1068" t="s">
        <v>3690</v>
      </c>
      <c r="T117" s="1069">
        <v>0</v>
      </c>
      <c r="U117" s="2428">
        <f t="shared" si="18"/>
        <v>0</v>
      </c>
      <c r="V117" s="2429"/>
      <c r="W117" s="2430"/>
      <c r="X117" s="1065">
        <f t="shared" si="19"/>
        <v>9631.44</v>
      </c>
    </row>
    <row r="118" spans="1:25" x14ac:dyDescent="0.2">
      <c r="A118" s="2407">
        <v>0</v>
      </c>
      <c r="B118" s="2407"/>
      <c r="C118" s="2422" t="s">
        <v>3691</v>
      </c>
      <c r="D118" s="2422"/>
      <c r="E118" s="2422"/>
      <c r="F118" s="1107" t="s">
        <v>239</v>
      </c>
      <c r="G118" s="1071">
        <v>4644</v>
      </c>
      <c r="H118" s="1071">
        <v>1</v>
      </c>
      <c r="I118" s="1071">
        <v>4644</v>
      </c>
      <c r="J118" s="1065">
        <f t="shared" si="15"/>
        <v>9261</v>
      </c>
      <c r="K118" s="1071">
        <v>0</v>
      </c>
      <c r="L118" s="1072">
        <v>4</v>
      </c>
      <c r="M118" s="1067">
        <f t="shared" si="16"/>
        <v>370.44</v>
      </c>
      <c r="N118" s="1073"/>
      <c r="O118" s="1073"/>
      <c r="P118" s="1073"/>
      <c r="Q118" s="1072">
        <v>0</v>
      </c>
      <c r="R118" s="1065">
        <f t="shared" si="17"/>
        <v>0</v>
      </c>
      <c r="S118" s="1074" t="s">
        <v>3692</v>
      </c>
      <c r="T118" s="1075">
        <v>20</v>
      </c>
      <c r="U118" s="2428">
        <f t="shared" si="18"/>
        <v>1852.2</v>
      </c>
      <c r="V118" s="2429"/>
      <c r="W118" s="2430"/>
      <c r="X118" s="1065">
        <f t="shared" si="19"/>
        <v>11483.640000000001</v>
      </c>
    </row>
    <row r="119" spans="1:25" x14ac:dyDescent="0.2">
      <c r="A119" s="2407">
        <v>0</v>
      </c>
      <c r="B119" s="2407"/>
      <c r="C119" s="2408" t="s">
        <v>3693</v>
      </c>
      <c r="D119" s="2408"/>
      <c r="E119" s="2408"/>
      <c r="F119" s="1106" t="s">
        <v>239</v>
      </c>
      <c r="G119" s="1065">
        <v>4644</v>
      </c>
      <c r="H119" s="1065">
        <v>0.5</v>
      </c>
      <c r="I119" s="1065">
        <v>2322</v>
      </c>
      <c r="J119" s="1065">
        <f t="shared" si="15"/>
        <v>4630.5</v>
      </c>
      <c r="K119" s="1065">
        <v>0</v>
      </c>
      <c r="L119" s="1066">
        <v>4</v>
      </c>
      <c r="M119" s="1067">
        <f t="shared" si="16"/>
        <v>185.22</v>
      </c>
      <c r="N119" s="1067"/>
      <c r="O119" s="1067"/>
      <c r="P119" s="1067"/>
      <c r="Q119" s="1066">
        <v>0</v>
      </c>
      <c r="R119" s="1065">
        <f t="shared" si="17"/>
        <v>0</v>
      </c>
      <c r="S119" s="1068" t="s">
        <v>3694</v>
      </c>
      <c r="T119" s="1069">
        <v>30</v>
      </c>
      <c r="U119" s="2428">
        <f t="shared" si="18"/>
        <v>1389.15</v>
      </c>
      <c r="V119" s="2429"/>
      <c r="W119" s="2430"/>
      <c r="X119" s="1065">
        <f t="shared" si="19"/>
        <v>6204.8700000000008</v>
      </c>
    </row>
    <row r="120" spans="1:25" x14ac:dyDescent="0.2">
      <c r="A120" s="2407">
        <v>0</v>
      </c>
      <c r="B120" s="2407"/>
      <c r="C120" s="2422" t="s">
        <v>3695</v>
      </c>
      <c r="D120" s="2422"/>
      <c r="E120" s="2422"/>
      <c r="F120" s="1107" t="s">
        <v>239</v>
      </c>
      <c r="G120" s="1071">
        <v>4644</v>
      </c>
      <c r="H120" s="1110">
        <v>1</v>
      </c>
      <c r="I120" s="1071">
        <f>G120*H120</f>
        <v>4644</v>
      </c>
      <c r="J120" s="1065">
        <f t="shared" si="15"/>
        <v>9261</v>
      </c>
      <c r="K120" s="1071">
        <v>0</v>
      </c>
      <c r="L120" s="1072">
        <v>4</v>
      </c>
      <c r="M120" s="1067">
        <f t="shared" si="16"/>
        <v>370.44</v>
      </c>
      <c r="N120" s="1073"/>
      <c r="O120" s="1073"/>
      <c r="P120" s="1073"/>
      <c r="Q120" s="1072">
        <v>0</v>
      </c>
      <c r="R120" s="1065">
        <f t="shared" si="17"/>
        <v>0</v>
      </c>
      <c r="S120" s="1074" t="s">
        <v>3561</v>
      </c>
      <c r="T120" s="1075">
        <v>30</v>
      </c>
      <c r="U120" s="2428">
        <f t="shared" si="18"/>
        <v>2778.3</v>
      </c>
      <c r="V120" s="2429"/>
      <c r="W120" s="2430"/>
      <c r="X120" s="1065">
        <f t="shared" si="19"/>
        <v>12409.740000000002</v>
      </c>
    </row>
    <row r="121" spans="1:25" x14ac:dyDescent="0.2">
      <c r="A121" s="2435" t="s">
        <v>3566</v>
      </c>
      <c r="B121" s="2435"/>
      <c r="C121" s="2435"/>
      <c r="D121" s="2435"/>
      <c r="E121" s="2435"/>
      <c r="F121" s="2435"/>
      <c r="G121" s="2435"/>
      <c r="H121" s="1081">
        <f>SUM(H113:H120)</f>
        <v>10</v>
      </c>
      <c r="I121" s="1081"/>
      <c r="J121" s="1081">
        <f>SUM(J113:J120)</f>
        <v>92610</v>
      </c>
      <c r="K121" s="1081"/>
      <c r="L121" s="1082"/>
      <c r="M121" s="1082">
        <f>SUM(M113:M120)</f>
        <v>3704.4</v>
      </c>
      <c r="N121" s="2437"/>
      <c r="O121" s="2437"/>
      <c r="P121" s="2437"/>
      <c r="Q121" s="1083"/>
      <c r="R121" s="1083">
        <f>SUM(R113:R120)</f>
        <v>0</v>
      </c>
      <c r="S121" s="1082"/>
      <c r="T121" s="1082"/>
      <c r="U121" s="2444">
        <f>SUM(U113:W120)</f>
        <v>17364.375</v>
      </c>
      <c r="V121" s="2444"/>
      <c r="W121" s="2444"/>
      <c r="X121" s="1140">
        <f>SUM(X113:X120)</f>
        <v>113678.77500000001</v>
      </c>
      <c r="Y121" s="1105">
        <f>J121+M121+R121+U121</f>
        <v>113678.77499999999</v>
      </c>
    </row>
    <row r="122" spans="1:25" ht="14.25" x14ac:dyDescent="0.2">
      <c r="A122" s="2455" t="s">
        <v>3567</v>
      </c>
      <c r="B122" s="2455"/>
      <c r="C122" s="2455"/>
      <c r="D122" s="2455"/>
      <c r="E122" s="2455"/>
      <c r="F122" s="2455"/>
      <c r="G122" s="2455"/>
      <c r="H122" s="1108">
        <f>H121+H112+H93</f>
        <v>69.25</v>
      </c>
      <c r="I122" s="1081"/>
      <c r="J122" s="1081">
        <f>J121+J112+J93</f>
        <v>1000957.755813953</v>
      </c>
      <c r="K122" s="1081"/>
      <c r="L122" s="1082"/>
      <c r="M122" s="1082">
        <f>M121+M112+M93</f>
        <v>41908.218604651163</v>
      </c>
      <c r="N122" s="2437"/>
      <c r="O122" s="2437"/>
      <c r="P122" s="2437"/>
      <c r="Q122" s="1083"/>
      <c r="R122" s="1083">
        <f>R121+R112+R93</f>
        <v>82269.0086627907</v>
      </c>
      <c r="S122" s="1082"/>
      <c r="T122" s="1082"/>
      <c r="U122" s="2444">
        <f>U121+U112+U93</f>
        <v>237556.86438953487</v>
      </c>
      <c r="V122" s="2444"/>
      <c r="W122" s="2444"/>
      <c r="X122" s="1093">
        <f>X121+X112+X93</f>
        <v>1362691.8474709308</v>
      </c>
      <c r="Y122" s="1105">
        <f>J122+M122+R122+U122</f>
        <v>1362691.8474709296</v>
      </c>
    </row>
    <row r="123" spans="1:25" ht="15.75" x14ac:dyDescent="0.2">
      <c r="D123" s="2423" t="s">
        <v>3696</v>
      </c>
      <c r="E123" s="2423"/>
      <c r="F123" s="2423"/>
      <c r="G123" s="2423"/>
      <c r="H123" s="2423"/>
      <c r="I123" s="2423"/>
      <c r="J123" s="2423"/>
      <c r="K123" s="2423"/>
      <c r="L123" s="2423"/>
      <c r="M123" s="2423"/>
      <c r="N123" s="2423"/>
      <c r="O123" s="2423"/>
      <c r="P123" s="2423"/>
      <c r="Q123" s="2423"/>
      <c r="R123" s="2423"/>
      <c r="S123" s="2423"/>
      <c r="T123" s="2423"/>
      <c r="U123" s="2423"/>
      <c r="V123" s="2423"/>
      <c r="W123" s="2423"/>
      <c r="X123" s="2423"/>
    </row>
    <row r="125" spans="1:25" ht="25.5" x14ac:dyDescent="0.2">
      <c r="A125" s="2407">
        <v>0</v>
      </c>
      <c r="B125" s="2407"/>
      <c r="C125" s="2408" t="s">
        <v>3697</v>
      </c>
      <c r="D125" s="2408"/>
      <c r="E125" s="2408"/>
      <c r="F125" s="1106" t="s">
        <v>3698</v>
      </c>
      <c r="G125" s="1065">
        <v>10124</v>
      </c>
      <c r="H125" s="1065">
        <v>1</v>
      </c>
      <c r="I125" s="1065">
        <v>10124</v>
      </c>
      <c r="J125" s="1065">
        <f t="shared" ref="J125:J136" si="20">I125*$R$10</f>
        <v>20189.139534883721</v>
      </c>
      <c r="K125" s="1065">
        <v>0</v>
      </c>
      <c r="L125" s="1066">
        <v>15</v>
      </c>
      <c r="M125" s="1067">
        <f t="shared" ref="M125:M136" si="21">J125*L125/100</f>
        <v>3028.3709302325583</v>
      </c>
      <c r="N125" s="1067">
        <v>5</v>
      </c>
      <c r="O125" s="1067"/>
      <c r="P125" s="1067"/>
      <c r="Q125" s="1066">
        <v>5</v>
      </c>
      <c r="R125" s="1065">
        <f t="shared" ref="R125:R136" si="22">J125*Q125/100</f>
        <v>1009.4569767441861</v>
      </c>
      <c r="S125" s="1068" t="s">
        <v>3699</v>
      </c>
      <c r="T125" s="1069">
        <v>30</v>
      </c>
      <c r="U125" s="2406">
        <f t="shared" ref="U125:U136" si="23">J125*T125/100</f>
        <v>6056.7418604651166</v>
      </c>
      <c r="V125" s="2406"/>
      <c r="W125" s="2406"/>
      <c r="X125" s="1065">
        <f t="shared" ref="X125:X136" si="24">J125+M125+R125+U125</f>
        <v>30283.709302325584</v>
      </c>
    </row>
    <row r="126" spans="1:25" x14ac:dyDescent="0.2">
      <c r="A126" s="2407">
        <v>0</v>
      </c>
      <c r="B126" s="2407"/>
      <c r="C126" s="2422" t="s">
        <v>3520</v>
      </c>
      <c r="D126" s="2422"/>
      <c r="E126" s="2422"/>
      <c r="F126" s="1107" t="s">
        <v>29</v>
      </c>
      <c r="G126" s="1071">
        <v>8704</v>
      </c>
      <c r="H126" s="1071">
        <v>0.75</v>
      </c>
      <c r="I126" s="1071">
        <f>G126*H126</f>
        <v>6528</v>
      </c>
      <c r="J126" s="1065">
        <f t="shared" si="20"/>
        <v>13018.046511627907</v>
      </c>
      <c r="K126" s="1071">
        <v>0</v>
      </c>
      <c r="L126" s="1072">
        <v>15</v>
      </c>
      <c r="M126" s="1067">
        <f t="shared" si="21"/>
        <v>1952.706976744186</v>
      </c>
      <c r="N126" s="1073">
        <v>7.5</v>
      </c>
      <c r="O126" s="1073">
        <v>1.25</v>
      </c>
      <c r="P126" s="1073">
        <v>1.25</v>
      </c>
      <c r="Q126" s="1072">
        <v>10</v>
      </c>
      <c r="R126" s="1065">
        <f t="shared" si="22"/>
        <v>1301.8046511627906</v>
      </c>
      <c r="S126" s="1074" t="s">
        <v>3483</v>
      </c>
      <c r="T126" s="1075">
        <v>15</v>
      </c>
      <c r="U126" s="2406">
        <f t="shared" si="23"/>
        <v>1952.706976744186</v>
      </c>
      <c r="V126" s="2406"/>
      <c r="W126" s="2406"/>
      <c r="X126" s="1065">
        <f t="shared" si="24"/>
        <v>18225.265116279068</v>
      </c>
    </row>
    <row r="127" spans="1:25" x14ac:dyDescent="0.2">
      <c r="A127" s="2407">
        <v>0</v>
      </c>
      <c r="B127" s="2407"/>
      <c r="C127" s="2408" t="s">
        <v>3700</v>
      </c>
      <c r="D127" s="2408"/>
      <c r="E127" s="2408"/>
      <c r="F127" s="1106" t="s">
        <v>29</v>
      </c>
      <c r="G127" s="1065">
        <v>8704</v>
      </c>
      <c r="H127" s="1065">
        <v>1</v>
      </c>
      <c r="I127" s="1065">
        <v>8704</v>
      </c>
      <c r="J127" s="1065">
        <f t="shared" si="20"/>
        <v>17357.39534883721</v>
      </c>
      <c r="K127" s="1065">
        <v>0</v>
      </c>
      <c r="L127" s="1066">
        <v>15</v>
      </c>
      <c r="M127" s="1067">
        <f t="shared" si="21"/>
        <v>2603.6093023255812</v>
      </c>
      <c r="N127" s="1067">
        <v>5</v>
      </c>
      <c r="O127" s="1067"/>
      <c r="P127" s="1067"/>
      <c r="Q127" s="1066">
        <v>5</v>
      </c>
      <c r="R127" s="1065">
        <f t="shared" si="22"/>
        <v>867.8697674418604</v>
      </c>
      <c r="S127" s="1068" t="s">
        <v>3701</v>
      </c>
      <c r="T127" s="1069">
        <v>30</v>
      </c>
      <c r="U127" s="2406">
        <f t="shared" si="23"/>
        <v>5207.2186046511624</v>
      </c>
      <c r="V127" s="2406"/>
      <c r="W127" s="2406"/>
      <c r="X127" s="1065">
        <f t="shared" si="24"/>
        <v>26036.093023255817</v>
      </c>
    </row>
    <row r="128" spans="1:25" x14ac:dyDescent="0.2">
      <c r="A128" s="2407">
        <v>0</v>
      </c>
      <c r="B128" s="2407"/>
      <c r="C128" s="2422" t="s">
        <v>3702</v>
      </c>
      <c r="D128" s="2422"/>
      <c r="E128" s="2422"/>
      <c r="F128" s="1107" t="s">
        <v>29</v>
      </c>
      <c r="G128" s="1071">
        <v>8704</v>
      </c>
      <c r="H128" s="1071">
        <v>0.5</v>
      </c>
      <c r="I128" s="1071">
        <v>4352</v>
      </c>
      <c r="J128" s="1065">
        <f t="shared" si="20"/>
        <v>8678.6976744186049</v>
      </c>
      <c r="K128" s="1071">
        <v>0</v>
      </c>
      <c r="L128" s="1072">
        <v>15</v>
      </c>
      <c r="M128" s="1067">
        <f t="shared" si="21"/>
        <v>1301.8046511627906</v>
      </c>
      <c r="N128" s="1073">
        <v>5</v>
      </c>
      <c r="O128" s="1073"/>
      <c r="P128" s="1073"/>
      <c r="Q128" s="1072">
        <v>5</v>
      </c>
      <c r="R128" s="1065">
        <f t="shared" si="22"/>
        <v>433.9348837209302</v>
      </c>
      <c r="S128" s="1074" t="s">
        <v>3703</v>
      </c>
      <c r="T128" s="1075">
        <v>30</v>
      </c>
      <c r="U128" s="2406">
        <f t="shared" si="23"/>
        <v>2603.6093023255812</v>
      </c>
      <c r="V128" s="2406"/>
      <c r="W128" s="2406"/>
      <c r="X128" s="1065">
        <f t="shared" si="24"/>
        <v>13018.046511627908</v>
      </c>
    </row>
    <row r="129" spans="1:26" x14ac:dyDescent="0.2">
      <c r="A129" s="2407">
        <v>0</v>
      </c>
      <c r="B129" s="2407"/>
      <c r="C129" s="2408" t="s">
        <v>3704</v>
      </c>
      <c r="D129" s="2408"/>
      <c r="E129" s="2408"/>
      <c r="F129" s="1106" t="s">
        <v>29</v>
      </c>
      <c r="G129" s="1065">
        <v>8704</v>
      </c>
      <c r="H129" s="1065">
        <v>0.75</v>
      </c>
      <c r="I129" s="1065">
        <v>6528</v>
      </c>
      <c r="J129" s="1065">
        <f t="shared" si="20"/>
        <v>13018.046511627907</v>
      </c>
      <c r="K129" s="1065">
        <v>0</v>
      </c>
      <c r="L129" s="1066">
        <v>15</v>
      </c>
      <c r="M129" s="1067">
        <f t="shared" si="21"/>
        <v>1952.706976744186</v>
      </c>
      <c r="N129" s="1067">
        <v>5</v>
      </c>
      <c r="O129" s="1067"/>
      <c r="P129" s="1067"/>
      <c r="Q129" s="1066">
        <v>5</v>
      </c>
      <c r="R129" s="1065">
        <f t="shared" si="22"/>
        <v>650.9023255813953</v>
      </c>
      <c r="S129" s="1068" t="s">
        <v>3705</v>
      </c>
      <c r="T129" s="1069">
        <v>30</v>
      </c>
      <c r="U129" s="2406">
        <f t="shared" si="23"/>
        <v>3905.413953488372</v>
      </c>
      <c r="V129" s="2406"/>
      <c r="W129" s="2406"/>
      <c r="X129" s="1065">
        <f t="shared" si="24"/>
        <v>19527.069767441859</v>
      </c>
    </row>
    <row r="130" spans="1:26" x14ac:dyDescent="0.2">
      <c r="A130" s="2407">
        <v>0</v>
      </c>
      <c r="B130" s="2407"/>
      <c r="C130" s="2422" t="s">
        <v>3706</v>
      </c>
      <c r="D130" s="2422"/>
      <c r="E130" s="2422"/>
      <c r="F130" s="1107" t="s">
        <v>29</v>
      </c>
      <c r="G130" s="1071">
        <v>8704</v>
      </c>
      <c r="H130" s="1071">
        <v>1</v>
      </c>
      <c r="I130" s="1071">
        <v>8704</v>
      </c>
      <c r="J130" s="1065">
        <f t="shared" si="20"/>
        <v>17357.39534883721</v>
      </c>
      <c r="K130" s="1071">
        <v>0</v>
      </c>
      <c r="L130" s="1072">
        <v>15</v>
      </c>
      <c r="M130" s="1067">
        <f t="shared" si="21"/>
        <v>2603.6093023255812</v>
      </c>
      <c r="N130" s="1073">
        <v>15</v>
      </c>
      <c r="O130" s="1073"/>
      <c r="P130" s="1073"/>
      <c r="Q130" s="1072">
        <v>15</v>
      </c>
      <c r="R130" s="1065">
        <f t="shared" si="22"/>
        <v>2603.6093023255812</v>
      </c>
      <c r="S130" s="1074" t="s">
        <v>3707</v>
      </c>
      <c r="T130" s="1075">
        <v>30</v>
      </c>
      <c r="U130" s="2406">
        <f t="shared" si="23"/>
        <v>5207.2186046511624</v>
      </c>
      <c r="V130" s="2406"/>
      <c r="W130" s="2406"/>
      <c r="X130" s="1065">
        <f t="shared" si="24"/>
        <v>27771.832558139537</v>
      </c>
    </row>
    <row r="131" spans="1:26" x14ac:dyDescent="0.2">
      <c r="A131" s="2407">
        <v>0</v>
      </c>
      <c r="B131" s="2407"/>
      <c r="C131" s="2408" t="s">
        <v>3708</v>
      </c>
      <c r="D131" s="2408"/>
      <c r="E131" s="2408"/>
      <c r="F131" s="1106" t="s">
        <v>29</v>
      </c>
      <c r="G131" s="1065">
        <v>8704</v>
      </c>
      <c r="H131" s="1065">
        <v>0.5</v>
      </c>
      <c r="I131" s="1065">
        <v>4352</v>
      </c>
      <c r="J131" s="1065">
        <f t="shared" si="20"/>
        <v>8678.6976744186049</v>
      </c>
      <c r="K131" s="1065">
        <v>0</v>
      </c>
      <c r="L131" s="1066">
        <v>15</v>
      </c>
      <c r="M131" s="1067">
        <f t="shared" si="21"/>
        <v>1301.8046511627906</v>
      </c>
      <c r="N131" s="1067">
        <v>15</v>
      </c>
      <c r="O131" s="1067"/>
      <c r="P131" s="1067"/>
      <c r="Q131" s="1066">
        <v>15</v>
      </c>
      <c r="R131" s="1065">
        <f t="shared" si="22"/>
        <v>1301.8046511627906</v>
      </c>
      <c r="S131" s="1068" t="s">
        <v>3709</v>
      </c>
      <c r="T131" s="1069">
        <v>30</v>
      </c>
      <c r="U131" s="2406">
        <f t="shared" si="23"/>
        <v>2603.6093023255812</v>
      </c>
      <c r="V131" s="2406"/>
      <c r="W131" s="2406"/>
      <c r="X131" s="1065">
        <f t="shared" si="24"/>
        <v>13885.916279069768</v>
      </c>
    </row>
    <row r="132" spans="1:26" x14ac:dyDescent="0.2">
      <c r="A132" s="2407">
        <v>0</v>
      </c>
      <c r="B132" s="2407"/>
      <c r="C132" s="2422" t="s">
        <v>3710</v>
      </c>
      <c r="D132" s="2422"/>
      <c r="E132" s="2422"/>
      <c r="F132" s="1107" t="s">
        <v>29</v>
      </c>
      <c r="G132" s="1071">
        <v>8704</v>
      </c>
      <c r="H132" s="1071">
        <v>0.75</v>
      </c>
      <c r="I132" s="1071">
        <v>6528</v>
      </c>
      <c r="J132" s="1065">
        <f t="shared" si="20"/>
        <v>13018.046511627907</v>
      </c>
      <c r="K132" s="1071">
        <v>0</v>
      </c>
      <c r="L132" s="1072">
        <v>15</v>
      </c>
      <c r="M132" s="1067">
        <f t="shared" si="21"/>
        <v>1952.706976744186</v>
      </c>
      <c r="N132" s="1073">
        <v>15</v>
      </c>
      <c r="O132" s="1073"/>
      <c r="P132" s="1073"/>
      <c r="Q132" s="1072">
        <v>15</v>
      </c>
      <c r="R132" s="1065">
        <f t="shared" si="22"/>
        <v>1952.706976744186</v>
      </c>
      <c r="S132" s="1074" t="s">
        <v>3711</v>
      </c>
      <c r="T132" s="1075">
        <v>30</v>
      </c>
      <c r="U132" s="2406">
        <f t="shared" si="23"/>
        <v>3905.413953488372</v>
      </c>
      <c r="V132" s="2406"/>
      <c r="W132" s="2406"/>
      <c r="X132" s="1065">
        <f t="shared" si="24"/>
        <v>20828.87441860465</v>
      </c>
    </row>
    <row r="133" spans="1:26" x14ac:dyDescent="0.2">
      <c r="A133" s="2407">
        <v>0</v>
      </c>
      <c r="B133" s="2407"/>
      <c r="C133" s="2408" t="s">
        <v>3712</v>
      </c>
      <c r="D133" s="2408"/>
      <c r="E133" s="2408"/>
      <c r="F133" s="1106" t="s">
        <v>29</v>
      </c>
      <c r="G133" s="1065">
        <v>8704</v>
      </c>
      <c r="H133" s="1065">
        <v>1</v>
      </c>
      <c r="I133" s="1065">
        <v>8704</v>
      </c>
      <c r="J133" s="1065">
        <f t="shared" si="20"/>
        <v>17357.39534883721</v>
      </c>
      <c r="K133" s="1065">
        <v>0</v>
      </c>
      <c r="L133" s="1066">
        <v>15</v>
      </c>
      <c r="M133" s="1067">
        <f t="shared" si="21"/>
        <v>2603.6093023255812</v>
      </c>
      <c r="N133" s="1067">
        <v>15</v>
      </c>
      <c r="O133" s="1067"/>
      <c r="P133" s="1067"/>
      <c r="Q133" s="1066">
        <v>15</v>
      </c>
      <c r="R133" s="1065">
        <f t="shared" si="22"/>
        <v>2603.6093023255812</v>
      </c>
      <c r="S133" s="1068" t="s">
        <v>3713</v>
      </c>
      <c r="T133" s="1069">
        <v>30</v>
      </c>
      <c r="U133" s="2406">
        <f t="shared" si="23"/>
        <v>5207.2186046511624</v>
      </c>
      <c r="V133" s="2406"/>
      <c r="W133" s="2406"/>
      <c r="X133" s="1065">
        <f t="shared" si="24"/>
        <v>27771.832558139537</v>
      </c>
    </row>
    <row r="134" spans="1:26" x14ac:dyDescent="0.2">
      <c r="A134" s="2407">
        <v>0</v>
      </c>
      <c r="B134" s="2407"/>
      <c r="C134" s="2422" t="s">
        <v>3714</v>
      </c>
      <c r="D134" s="2422"/>
      <c r="E134" s="2422"/>
      <c r="F134" s="1107" t="s">
        <v>29</v>
      </c>
      <c r="G134" s="1071">
        <v>8704</v>
      </c>
      <c r="H134" s="1071">
        <v>0.5</v>
      </c>
      <c r="I134" s="1071">
        <v>4352</v>
      </c>
      <c r="J134" s="1065">
        <f t="shared" si="20"/>
        <v>8678.6976744186049</v>
      </c>
      <c r="K134" s="1071">
        <v>0</v>
      </c>
      <c r="L134" s="1072">
        <v>15</v>
      </c>
      <c r="M134" s="1067">
        <f t="shared" si="21"/>
        <v>1301.8046511627906</v>
      </c>
      <c r="N134" s="1073"/>
      <c r="O134" s="1073"/>
      <c r="P134" s="1073"/>
      <c r="Q134" s="1072">
        <v>0</v>
      </c>
      <c r="R134" s="1065">
        <f t="shared" si="22"/>
        <v>0</v>
      </c>
      <c r="S134" s="1074" t="s">
        <v>3715</v>
      </c>
      <c r="T134" s="1075"/>
      <c r="U134" s="2406">
        <f t="shared" si="23"/>
        <v>0</v>
      </c>
      <c r="V134" s="2406"/>
      <c r="W134" s="2406"/>
      <c r="X134" s="1065">
        <f t="shared" si="24"/>
        <v>9980.5023255813958</v>
      </c>
    </row>
    <row r="135" spans="1:26" x14ac:dyDescent="0.2">
      <c r="A135" s="2407">
        <v>0</v>
      </c>
      <c r="B135" s="2407"/>
      <c r="C135" s="2408" t="s">
        <v>3636</v>
      </c>
      <c r="D135" s="2408"/>
      <c r="E135" s="2408"/>
      <c r="F135" s="1106" t="s">
        <v>29</v>
      </c>
      <c r="G135" s="1065">
        <v>8704</v>
      </c>
      <c r="H135" s="1065">
        <v>0.5</v>
      </c>
      <c r="I135" s="1065">
        <v>4352</v>
      </c>
      <c r="J135" s="1065">
        <f t="shared" si="20"/>
        <v>8678.6976744186049</v>
      </c>
      <c r="K135" s="1065">
        <v>0</v>
      </c>
      <c r="L135" s="1066">
        <v>15</v>
      </c>
      <c r="M135" s="1067">
        <f t="shared" si="21"/>
        <v>1301.8046511627906</v>
      </c>
      <c r="N135" s="1067"/>
      <c r="O135" s="1067"/>
      <c r="P135" s="1067"/>
      <c r="Q135" s="1066">
        <v>0</v>
      </c>
      <c r="R135" s="1065">
        <f t="shared" si="22"/>
        <v>0</v>
      </c>
      <c r="S135" s="1068" t="s">
        <v>3637</v>
      </c>
      <c r="T135" s="1069">
        <v>30</v>
      </c>
      <c r="U135" s="2406">
        <f t="shared" si="23"/>
        <v>2603.6093023255812</v>
      </c>
      <c r="V135" s="2406"/>
      <c r="W135" s="2406"/>
      <c r="X135" s="1065">
        <f t="shared" si="24"/>
        <v>12584.111627906977</v>
      </c>
    </row>
    <row r="136" spans="1:26" x14ac:dyDescent="0.2">
      <c r="A136" s="2407">
        <v>0</v>
      </c>
      <c r="B136" s="2407"/>
      <c r="C136" s="2422" t="s">
        <v>3716</v>
      </c>
      <c r="D136" s="2422"/>
      <c r="E136" s="2422"/>
      <c r="F136" s="1107" t="s">
        <v>29</v>
      </c>
      <c r="G136" s="1071">
        <v>8704</v>
      </c>
      <c r="H136" s="1071">
        <v>0.75</v>
      </c>
      <c r="I136" s="1071">
        <v>6528</v>
      </c>
      <c r="J136" s="1065">
        <f t="shared" si="20"/>
        <v>13018.046511627907</v>
      </c>
      <c r="K136" s="1071">
        <v>0</v>
      </c>
      <c r="L136" s="1072">
        <v>15</v>
      </c>
      <c r="M136" s="1067">
        <f t="shared" si="21"/>
        <v>1952.706976744186</v>
      </c>
      <c r="N136" s="1073">
        <v>5</v>
      </c>
      <c r="O136" s="1073"/>
      <c r="P136" s="1073"/>
      <c r="Q136" s="1072">
        <v>5</v>
      </c>
      <c r="R136" s="1065">
        <f t="shared" si="22"/>
        <v>650.9023255813953</v>
      </c>
      <c r="S136" s="1074" t="s">
        <v>3582</v>
      </c>
      <c r="T136" s="1075">
        <v>30</v>
      </c>
      <c r="U136" s="2406">
        <f t="shared" si="23"/>
        <v>3905.413953488372</v>
      </c>
      <c r="V136" s="2406"/>
      <c r="W136" s="2406"/>
      <c r="X136" s="1065">
        <f t="shared" si="24"/>
        <v>19527.069767441859</v>
      </c>
    </row>
    <row r="137" spans="1:26" x14ac:dyDescent="0.2">
      <c r="A137" s="2403" t="s">
        <v>3534</v>
      </c>
      <c r="B137" s="2403"/>
      <c r="C137" s="2403"/>
      <c r="D137" s="2403"/>
      <c r="E137" s="2403"/>
      <c r="F137" s="2403"/>
      <c r="G137" s="2403"/>
      <c r="H137" s="1087">
        <f>SUM(H125:H136)</f>
        <v>9</v>
      </c>
      <c r="I137" s="1087"/>
      <c r="J137" s="1087">
        <f>SUM(J125:J136)</f>
        <v>159048.30232558138</v>
      </c>
      <c r="K137" s="1087"/>
      <c r="L137" s="1088"/>
      <c r="M137" s="1089">
        <f>SUM(M125:M136)</f>
        <v>23857.245348837208</v>
      </c>
      <c r="N137" s="2420"/>
      <c r="O137" s="2420"/>
      <c r="P137" s="2420"/>
      <c r="Q137" s="1090"/>
      <c r="R137" s="1091">
        <f>SUM(R125:R136)</f>
        <v>13376.601162790697</v>
      </c>
      <c r="S137" s="1088"/>
      <c r="T137" s="1082"/>
      <c r="U137" s="2444">
        <f>SUM(U125:W136)</f>
        <v>43158.174418604649</v>
      </c>
      <c r="V137" s="2444"/>
      <c r="W137" s="2445"/>
      <c r="X137" s="1092">
        <f>SUM(X125:X136)</f>
        <v>239440.32325581397</v>
      </c>
      <c r="Y137" s="1105">
        <f>J137+M137+R137+U137</f>
        <v>239440.32325581391</v>
      </c>
    </row>
    <row r="138" spans="1:26" x14ac:dyDescent="0.2">
      <c r="A138" s="2450">
        <v>0</v>
      </c>
      <c r="B138" s="2451"/>
      <c r="C138" s="2452" t="s">
        <v>3717</v>
      </c>
      <c r="D138" s="2453"/>
      <c r="E138" s="2454"/>
      <c r="F138" s="1106" t="s">
        <v>30</v>
      </c>
      <c r="G138" s="1065">
        <v>5959</v>
      </c>
      <c r="H138" s="1065">
        <v>1</v>
      </c>
      <c r="I138" s="1065">
        <v>5959</v>
      </c>
      <c r="J138" s="1065">
        <f t="shared" ref="J138:J146" si="25">I138*$R$10</f>
        <v>11883.35465116279</v>
      </c>
      <c r="K138" s="1065">
        <v>0</v>
      </c>
      <c r="L138" s="1066">
        <v>4</v>
      </c>
      <c r="M138" s="1067">
        <f t="shared" ref="M138:M146" si="26">J138*L138/100</f>
        <v>475.3341860465116</v>
      </c>
      <c r="N138" s="1067"/>
      <c r="O138" s="1067"/>
      <c r="P138" s="1067"/>
      <c r="Q138" s="1066"/>
      <c r="R138" s="1065">
        <f t="shared" ref="R138:R146" si="27">J138*Q138/100</f>
        <v>0</v>
      </c>
      <c r="S138" s="1068" t="s">
        <v>3483</v>
      </c>
      <c r="T138" s="1069"/>
      <c r="U138" s="2428">
        <f t="shared" ref="U138:U146" si="28">J138*T138/100</f>
        <v>0</v>
      </c>
      <c r="V138" s="2429"/>
      <c r="W138" s="2430"/>
      <c r="X138" s="1065">
        <f t="shared" ref="X138:X146" si="29">J138+M138+R138+U138</f>
        <v>12358.688837209302</v>
      </c>
    </row>
    <row r="139" spans="1:26" x14ac:dyDescent="0.2">
      <c r="A139" s="2407">
        <v>0</v>
      </c>
      <c r="B139" s="2407"/>
      <c r="C139" s="2422" t="s">
        <v>3718</v>
      </c>
      <c r="D139" s="2422"/>
      <c r="E139" s="2422"/>
      <c r="F139" s="1107" t="s">
        <v>30</v>
      </c>
      <c r="G139" s="1071">
        <v>5959</v>
      </c>
      <c r="H139" s="1071">
        <v>1</v>
      </c>
      <c r="I139" s="1071">
        <v>5959</v>
      </c>
      <c r="J139" s="1065">
        <f t="shared" si="25"/>
        <v>11883.35465116279</v>
      </c>
      <c r="K139" s="1071">
        <v>0</v>
      </c>
      <c r="L139" s="1072">
        <v>4</v>
      </c>
      <c r="M139" s="1067">
        <f t="shared" si="26"/>
        <v>475.3341860465116</v>
      </c>
      <c r="N139" s="1073"/>
      <c r="O139" s="1073"/>
      <c r="P139" s="1073"/>
      <c r="Q139" s="1072">
        <v>0</v>
      </c>
      <c r="R139" s="1065">
        <f t="shared" si="27"/>
        <v>0</v>
      </c>
      <c r="S139" s="1074" t="s">
        <v>3719</v>
      </c>
      <c r="T139" s="1075">
        <v>30</v>
      </c>
      <c r="U139" s="2428">
        <f t="shared" si="28"/>
        <v>3565.006395348837</v>
      </c>
      <c r="V139" s="2429"/>
      <c r="W139" s="2430"/>
      <c r="X139" s="1065">
        <f t="shared" si="29"/>
        <v>15923.695232558139</v>
      </c>
    </row>
    <row r="140" spans="1:26" x14ac:dyDescent="0.2">
      <c r="A140" s="2407">
        <v>0</v>
      </c>
      <c r="B140" s="2407"/>
      <c r="C140" s="2408" t="s">
        <v>3720</v>
      </c>
      <c r="D140" s="2408"/>
      <c r="E140" s="2408"/>
      <c r="F140" s="1106" t="s">
        <v>30</v>
      </c>
      <c r="G140" s="1065">
        <v>5959</v>
      </c>
      <c r="H140" s="1065">
        <v>1</v>
      </c>
      <c r="I140" s="1065">
        <v>5959</v>
      </c>
      <c r="J140" s="1065">
        <f t="shared" si="25"/>
        <v>11883.35465116279</v>
      </c>
      <c r="K140" s="1065">
        <v>0</v>
      </c>
      <c r="L140" s="1066">
        <v>4</v>
      </c>
      <c r="M140" s="1067">
        <f t="shared" si="26"/>
        <v>475.3341860465116</v>
      </c>
      <c r="N140" s="1067"/>
      <c r="O140" s="1067"/>
      <c r="P140" s="1067"/>
      <c r="Q140" s="1066">
        <v>0</v>
      </c>
      <c r="R140" s="1065">
        <f t="shared" si="27"/>
        <v>0</v>
      </c>
      <c r="S140" s="1068" t="s">
        <v>3721</v>
      </c>
      <c r="T140" s="1069">
        <v>30</v>
      </c>
      <c r="U140" s="2428">
        <f t="shared" si="28"/>
        <v>3565.006395348837</v>
      </c>
      <c r="V140" s="2429"/>
      <c r="W140" s="2430"/>
      <c r="X140" s="1065">
        <f t="shared" si="29"/>
        <v>15923.695232558139</v>
      </c>
      <c r="Y140" s="1105">
        <f>SUM(X138:X141)</f>
        <v>61318.109999999993</v>
      </c>
      <c r="Z140" s="40" t="s">
        <v>397</v>
      </c>
    </row>
    <row r="141" spans="1:26" x14ac:dyDescent="0.2">
      <c r="A141" s="2407">
        <v>0</v>
      </c>
      <c r="B141" s="2407"/>
      <c r="C141" s="2422" t="s">
        <v>3722</v>
      </c>
      <c r="D141" s="2422"/>
      <c r="E141" s="2422"/>
      <c r="F141" s="1107" t="s">
        <v>30</v>
      </c>
      <c r="G141" s="1071">
        <v>5959</v>
      </c>
      <c r="H141" s="1071">
        <v>1</v>
      </c>
      <c r="I141" s="1071">
        <v>5959</v>
      </c>
      <c r="J141" s="1065">
        <f t="shared" si="25"/>
        <v>11883.35465116279</v>
      </c>
      <c r="K141" s="1071">
        <v>0</v>
      </c>
      <c r="L141" s="1072">
        <v>4</v>
      </c>
      <c r="M141" s="1067">
        <f t="shared" si="26"/>
        <v>475.3341860465116</v>
      </c>
      <c r="N141" s="1073"/>
      <c r="O141" s="1073"/>
      <c r="P141" s="1073">
        <v>10</v>
      </c>
      <c r="Q141" s="1072">
        <v>10</v>
      </c>
      <c r="R141" s="1065">
        <f t="shared" si="27"/>
        <v>1188.335465116279</v>
      </c>
      <c r="S141" s="1074" t="s">
        <v>3723</v>
      </c>
      <c r="T141" s="1075">
        <v>30</v>
      </c>
      <c r="U141" s="2428">
        <f t="shared" si="28"/>
        <v>3565.006395348837</v>
      </c>
      <c r="V141" s="2429"/>
      <c r="W141" s="2430"/>
      <c r="X141" s="1065">
        <f t="shared" si="29"/>
        <v>17112.030697674418</v>
      </c>
    </row>
    <row r="142" spans="1:26" x14ac:dyDescent="0.2">
      <c r="A142" s="2407">
        <v>0</v>
      </c>
      <c r="B142" s="2407"/>
      <c r="C142" s="2408" t="s">
        <v>3520</v>
      </c>
      <c r="D142" s="2408"/>
      <c r="E142" s="2408"/>
      <c r="F142" s="1106" t="s">
        <v>237</v>
      </c>
      <c r="G142" s="1065">
        <v>5959</v>
      </c>
      <c r="H142" s="1065">
        <v>4</v>
      </c>
      <c r="I142" s="1065">
        <f>H142*G142</f>
        <v>23836</v>
      </c>
      <c r="J142" s="1065">
        <f t="shared" si="25"/>
        <v>47533.41860465116</v>
      </c>
      <c r="K142" s="1065">
        <v>0</v>
      </c>
      <c r="L142" s="1066">
        <v>4</v>
      </c>
      <c r="M142" s="1067">
        <f t="shared" si="26"/>
        <v>1901.3367441860464</v>
      </c>
      <c r="N142" s="1067">
        <v>7.5</v>
      </c>
      <c r="O142" s="1067"/>
      <c r="P142" s="1067">
        <v>0.5</v>
      </c>
      <c r="Q142" s="1066">
        <v>8</v>
      </c>
      <c r="R142" s="1065">
        <f t="shared" si="27"/>
        <v>3802.6734883720928</v>
      </c>
      <c r="S142" s="1068" t="s">
        <v>3483</v>
      </c>
      <c r="T142" s="1069">
        <v>15</v>
      </c>
      <c r="U142" s="2428">
        <f t="shared" si="28"/>
        <v>7130.0127906976741</v>
      </c>
      <c r="V142" s="2429"/>
      <c r="W142" s="2430"/>
      <c r="X142" s="1065">
        <f t="shared" si="29"/>
        <v>60367.44162790697</v>
      </c>
    </row>
    <row r="143" spans="1:26" x14ac:dyDescent="0.2">
      <c r="A143" s="2407">
        <v>0</v>
      </c>
      <c r="B143" s="2407"/>
      <c r="C143" s="2408" t="s">
        <v>3724</v>
      </c>
      <c r="D143" s="2408"/>
      <c r="E143" s="2408"/>
      <c r="F143" s="1106" t="s">
        <v>237</v>
      </c>
      <c r="G143" s="1065">
        <v>5959</v>
      </c>
      <c r="H143" s="1065">
        <v>1</v>
      </c>
      <c r="I143" s="1065">
        <v>5959</v>
      </c>
      <c r="J143" s="1065">
        <f t="shared" si="25"/>
        <v>11883.35465116279</v>
      </c>
      <c r="K143" s="1065">
        <v>0</v>
      </c>
      <c r="L143" s="1066">
        <v>4</v>
      </c>
      <c r="M143" s="1067">
        <f t="shared" si="26"/>
        <v>475.3341860465116</v>
      </c>
      <c r="N143" s="1067"/>
      <c r="O143" s="1067"/>
      <c r="P143" s="1067"/>
      <c r="Q143" s="1066">
        <v>0</v>
      </c>
      <c r="R143" s="1065">
        <f t="shared" si="27"/>
        <v>0</v>
      </c>
      <c r="S143" s="1068" t="s">
        <v>3725</v>
      </c>
      <c r="T143" s="1069">
        <v>20</v>
      </c>
      <c r="U143" s="2428">
        <f t="shared" si="28"/>
        <v>2376.670930232558</v>
      </c>
      <c r="V143" s="2429"/>
      <c r="W143" s="2430"/>
      <c r="X143" s="1065">
        <f t="shared" si="29"/>
        <v>14735.35976744186</v>
      </c>
      <c r="Y143" s="1105">
        <f>SUM(X142:X146)</f>
        <v>122279.7193604651</v>
      </c>
      <c r="Z143" s="40" t="s">
        <v>3959</v>
      </c>
    </row>
    <row r="144" spans="1:26" x14ac:dyDescent="0.2">
      <c r="A144" s="2407">
        <v>0</v>
      </c>
      <c r="B144" s="2407"/>
      <c r="C144" s="2422" t="s">
        <v>3726</v>
      </c>
      <c r="D144" s="2422"/>
      <c r="E144" s="2422"/>
      <c r="F144" s="1107" t="s">
        <v>237</v>
      </c>
      <c r="G144" s="1071">
        <v>5959</v>
      </c>
      <c r="H144" s="1071">
        <v>1</v>
      </c>
      <c r="I144" s="1071">
        <v>5959</v>
      </c>
      <c r="J144" s="1065">
        <f t="shared" si="25"/>
        <v>11883.35465116279</v>
      </c>
      <c r="K144" s="1071">
        <v>0</v>
      </c>
      <c r="L144" s="1072">
        <v>4</v>
      </c>
      <c r="M144" s="1067">
        <f t="shared" si="26"/>
        <v>475.3341860465116</v>
      </c>
      <c r="N144" s="1073">
        <v>10</v>
      </c>
      <c r="O144" s="1073"/>
      <c r="P144" s="1073"/>
      <c r="Q144" s="1072">
        <v>10</v>
      </c>
      <c r="R144" s="1065">
        <f t="shared" si="27"/>
        <v>1188.335465116279</v>
      </c>
      <c r="S144" s="1074" t="s">
        <v>3727</v>
      </c>
      <c r="T144" s="1075">
        <v>30</v>
      </c>
      <c r="U144" s="2428">
        <f t="shared" si="28"/>
        <v>3565.006395348837</v>
      </c>
      <c r="V144" s="2429"/>
      <c r="W144" s="2430"/>
      <c r="X144" s="1065">
        <f t="shared" si="29"/>
        <v>17112.030697674418</v>
      </c>
    </row>
    <row r="145" spans="1:26" x14ac:dyDescent="0.2">
      <c r="A145" s="2407">
        <v>0</v>
      </c>
      <c r="B145" s="2407"/>
      <c r="C145" s="2408" t="s">
        <v>3728</v>
      </c>
      <c r="D145" s="2408"/>
      <c r="E145" s="2408"/>
      <c r="F145" s="1106" t="s">
        <v>237</v>
      </c>
      <c r="G145" s="1065">
        <v>5959</v>
      </c>
      <c r="H145" s="1065">
        <v>1</v>
      </c>
      <c r="I145" s="1065">
        <v>5959</v>
      </c>
      <c r="J145" s="1065">
        <f t="shared" si="25"/>
        <v>11883.35465116279</v>
      </c>
      <c r="K145" s="1065">
        <v>0</v>
      </c>
      <c r="L145" s="1066">
        <v>4</v>
      </c>
      <c r="M145" s="1067">
        <f t="shared" si="26"/>
        <v>475.3341860465116</v>
      </c>
      <c r="N145" s="1067">
        <v>15</v>
      </c>
      <c r="O145" s="1067"/>
      <c r="P145" s="1067"/>
      <c r="Q145" s="1066">
        <v>15</v>
      </c>
      <c r="R145" s="1065">
        <f t="shared" si="27"/>
        <v>1782.5031976744185</v>
      </c>
      <c r="S145" s="1068" t="s">
        <v>3729</v>
      </c>
      <c r="T145" s="1069">
        <v>30</v>
      </c>
      <c r="U145" s="2428">
        <f t="shared" si="28"/>
        <v>3565.006395348837</v>
      </c>
      <c r="V145" s="2429"/>
      <c r="W145" s="2430"/>
      <c r="X145" s="1065">
        <f t="shared" si="29"/>
        <v>17706.198430232558</v>
      </c>
    </row>
    <row r="146" spans="1:26" x14ac:dyDescent="0.2">
      <c r="A146" s="2407">
        <v>0</v>
      </c>
      <c r="B146" s="2407"/>
      <c r="C146" s="2422" t="s">
        <v>3730</v>
      </c>
      <c r="D146" s="2422"/>
      <c r="E146" s="2422"/>
      <c r="F146" s="1107" t="s">
        <v>237</v>
      </c>
      <c r="G146" s="1071">
        <v>5959</v>
      </c>
      <c r="H146" s="1071">
        <v>1</v>
      </c>
      <c r="I146" s="1071">
        <v>5959</v>
      </c>
      <c r="J146" s="1065">
        <f t="shared" si="25"/>
        <v>11883.35465116279</v>
      </c>
      <c r="K146" s="1071">
        <v>0</v>
      </c>
      <c r="L146" s="1072">
        <v>4</v>
      </c>
      <c r="M146" s="1067">
        <f t="shared" si="26"/>
        <v>475.3341860465116</v>
      </c>
      <c r="N146" s="1073"/>
      <c r="O146" s="1073"/>
      <c r="P146" s="1073"/>
      <c r="Q146" s="1072">
        <v>0</v>
      </c>
      <c r="R146" s="1065">
        <f t="shared" si="27"/>
        <v>0</v>
      </c>
      <c r="S146" s="1074" t="s">
        <v>3731</v>
      </c>
      <c r="T146" s="1075"/>
      <c r="U146" s="2428">
        <f t="shared" si="28"/>
        <v>0</v>
      </c>
      <c r="V146" s="2429"/>
      <c r="W146" s="2430"/>
      <c r="X146" s="1065">
        <f t="shared" si="29"/>
        <v>12358.688837209302</v>
      </c>
    </row>
    <row r="147" spans="1:26" x14ac:dyDescent="0.2">
      <c r="A147" s="2403" t="s">
        <v>3559</v>
      </c>
      <c r="B147" s="2403"/>
      <c r="C147" s="2403"/>
      <c r="D147" s="2403"/>
      <c r="E147" s="2403"/>
      <c r="F147" s="2403"/>
      <c r="G147" s="2403"/>
      <c r="H147" s="1087">
        <f>SUM(H138:H146)</f>
        <v>12</v>
      </c>
      <c r="I147" s="1087"/>
      <c r="J147" s="1087">
        <f>SUM(J138:J146)</f>
        <v>142600.2558139535</v>
      </c>
      <c r="K147" s="1087"/>
      <c r="L147" s="1088"/>
      <c r="M147" s="1089">
        <f>SUM(M138:M146)</f>
        <v>5704.0102325581393</v>
      </c>
      <c r="N147" s="2420"/>
      <c r="O147" s="2420"/>
      <c r="P147" s="2420"/>
      <c r="Q147" s="1090"/>
      <c r="R147" s="1091">
        <f>SUM(R138:R146)</f>
        <v>7961.8476162790694</v>
      </c>
      <c r="S147" s="1088"/>
      <c r="T147" s="1082"/>
      <c r="U147" s="2444">
        <f>SUM(U138:W146)</f>
        <v>27331.715697674415</v>
      </c>
      <c r="V147" s="2444"/>
      <c r="W147" s="2445"/>
      <c r="X147" s="1092">
        <f>SUM(X138:X146)</f>
        <v>183597.82936046514</v>
      </c>
      <c r="Y147" s="1105">
        <f>J147+M147+R147+U147</f>
        <v>183597.82936046511</v>
      </c>
    </row>
    <row r="148" spans="1:26" x14ac:dyDescent="0.2">
      <c r="A148" s="2407">
        <v>0</v>
      </c>
      <c r="B148" s="2407"/>
      <c r="C148" s="2408" t="s">
        <v>3520</v>
      </c>
      <c r="D148" s="2408"/>
      <c r="E148" s="2408"/>
      <c r="F148" s="1106" t="s">
        <v>239</v>
      </c>
      <c r="G148" s="1065">
        <v>4644</v>
      </c>
      <c r="H148" s="1065">
        <v>2</v>
      </c>
      <c r="I148" s="1065">
        <v>3483</v>
      </c>
      <c r="J148" s="1065">
        <f>I148*$R$10</f>
        <v>6945.75</v>
      </c>
      <c r="K148" s="1065">
        <v>0</v>
      </c>
      <c r="L148" s="1066">
        <v>4</v>
      </c>
      <c r="M148" s="1067">
        <f>J148*L148/100</f>
        <v>277.83</v>
      </c>
      <c r="N148" s="1067"/>
      <c r="O148" s="1067"/>
      <c r="P148" s="1067"/>
      <c r="Q148" s="1066">
        <v>0</v>
      </c>
      <c r="R148" s="1065">
        <f>J148*Q148/100</f>
        <v>0</v>
      </c>
      <c r="S148" s="1068" t="s">
        <v>3483</v>
      </c>
      <c r="T148" s="1069">
        <v>15</v>
      </c>
      <c r="U148" s="2428">
        <f>J148*T148/100</f>
        <v>1041.8625</v>
      </c>
      <c r="V148" s="2429"/>
      <c r="W148" s="2430"/>
      <c r="X148" s="1065">
        <f>J148+M148+R148+U148</f>
        <v>8265.4424999999992</v>
      </c>
    </row>
    <row r="149" spans="1:26" x14ac:dyDescent="0.2">
      <c r="A149" s="2407">
        <v>0</v>
      </c>
      <c r="B149" s="2407"/>
      <c r="C149" s="2408" t="s">
        <v>3732</v>
      </c>
      <c r="D149" s="2408"/>
      <c r="E149" s="2408"/>
      <c r="F149" s="1106" t="s">
        <v>239</v>
      </c>
      <c r="G149" s="1065">
        <v>4644</v>
      </c>
      <c r="H149" s="1065">
        <v>1</v>
      </c>
      <c r="I149" s="1065">
        <v>4644</v>
      </c>
      <c r="J149" s="1065">
        <f>I149*$R$10</f>
        <v>9261</v>
      </c>
      <c r="K149" s="1065">
        <v>0</v>
      </c>
      <c r="L149" s="1066">
        <v>4</v>
      </c>
      <c r="M149" s="1067">
        <f>J149*L149/100</f>
        <v>370.44</v>
      </c>
      <c r="N149" s="1067"/>
      <c r="O149" s="1067"/>
      <c r="P149" s="1067"/>
      <c r="Q149" s="1066">
        <v>0</v>
      </c>
      <c r="R149" s="1065">
        <f>J149*Q149/100</f>
        <v>0</v>
      </c>
      <c r="S149" s="1068" t="s">
        <v>3733</v>
      </c>
      <c r="T149" s="1069">
        <v>30</v>
      </c>
      <c r="U149" s="2428">
        <f>J149*T149/100</f>
        <v>2778.3</v>
      </c>
      <c r="V149" s="2429"/>
      <c r="W149" s="2430"/>
      <c r="X149" s="1065">
        <f>J149+M149+R149+U149</f>
        <v>12409.740000000002</v>
      </c>
    </row>
    <row r="150" spans="1:26" x14ac:dyDescent="0.2">
      <c r="A150" s="2403" t="s">
        <v>3566</v>
      </c>
      <c r="B150" s="2403"/>
      <c r="C150" s="2403"/>
      <c r="D150" s="2403"/>
      <c r="E150" s="2403"/>
      <c r="F150" s="2403"/>
      <c r="G150" s="2403"/>
      <c r="H150" s="1087">
        <f>SUM(H148:H149)</f>
        <v>3</v>
      </c>
      <c r="I150" s="1087"/>
      <c r="J150" s="1087">
        <f>SUM(J148:J149)</f>
        <v>16206.75</v>
      </c>
      <c r="K150" s="1087"/>
      <c r="L150" s="1088"/>
      <c r="M150" s="1089">
        <f>SUM(M148:M149)</f>
        <v>648.27</v>
      </c>
      <c r="N150" s="2420"/>
      <c r="O150" s="2420"/>
      <c r="P150" s="2420"/>
      <c r="Q150" s="1090"/>
      <c r="R150" s="1091">
        <f>SUM(R148:R149)</f>
        <v>0</v>
      </c>
      <c r="S150" s="1088"/>
      <c r="T150" s="1082"/>
      <c r="U150" s="2444">
        <f>SUM(U148:W149)</f>
        <v>3820.1625000000004</v>
      </c>
      <c r="V150" s="2444"/>
      <c r="W150" s="2445"/>
      <c r="X150" s="1139">
        <f>SUM(X148:X149)</f>
        <v>20675.182500000003</v>
      </c>
      <c r="Y150" s="1105">
        <f>J150+M150+R150+U150</f>
        <v>20675.182500000003</v>
      </c>
    </row>
    <row r="151" spans="1:26" ht="14.25" x14ac:dyDescent="0.2">
      <c r="A151" s="2421" t="s">
        <v>3567</v>
      </c>
      <c r="B151" s="2421"/>
      <c r="C151" s="2421"/>
      <c r="D151" s="2421"/>
      <c r="E151" s="2421"/>
      <c r="F151" s="2421"/>
      <c r="G151" s="2421"/>
      <c r="H151" s="1111">
        <f>H150+H147+H137</f>
        <v>24</v>
      </c>
      <c r="I151" s="1087"/>
      <c r="J151" s="1087">
        <f>J150+J147+J137</f>
        <v>317855.3081395349</v>
      </c>
      <c r="K151" s="1087"/>
      <c r="L151" s="1088"/>
      <c r="M151" s="1089">
        <f>M150+M147+M137</f>
        <v>30209.525581395348</v>
      </c>
      <c r="N151" s="2420"/>
      <c r="O151" s="2420"/>
      <c r="P151" s="2420"/>
      <c r="Q151" s="1090"/>
      <c r="R151" s="1091">
        <f>R150+R147+R137</f>
        <v>21338.448779069768</v>
      </c>
      <c r="S151" s="1088"/>
      <c r="T151" s="1082"/>
      <c r="U151" s="2444">
        <f>U150+U147+U137</f>
        <v>74310.052616279063</v>
      </c>
      <c r="V151" s="2444"/>
      <c r="W151" s="2445"/>
      <c r="X151" s="1092">
        <f>X150+X147+X137</f>
        <v>443713.33511627908</v>
      </c>
      <c r="Y151" s="1105">
        <f>J151+M151+R151+U151</f>
        <v>443713.33511627908</v>
      </c>
    </row>
    <row r="152" spans="1:26" ht="15.75" x14ac:dyDescent="0.2">
      <c r="D152" s="2423" t="s">
        <v>3734</v>
      </c>
      <c r="E152" s="2423"/>
      <c r="F152" s="2423"/>
      <c r="G152" s="2423"/>
      <c r="H152" s="2423"/>
      <c r="I152" s="2423"/>
      <c r="J152" s="2423"/>
      <c r="K152" s="2423"/>
      <c r="L152" s="2423"/>
      <c r="M152" s="2423"/>
      <c r="N152" s="2423"/>
      <c r="O152" s="2423"/>
      <c r="P152" s="2423"/>
      <c r="Q152" s="2423"/>
      <c r="R152" s="2423"/>
      <c r="S152" s="2423"/>
      <c r="T152" s="2423"/>
      <c r="U152" s="2423"/>
      <c r="V152" s="2423"/>
      <c r="W152" s="2423"/>
      <c r="X152" s="2423"/>
    </row>
    <row r="153" spans="1:26" ht="25.5" x14ac:dyDescent="0.2">
      <c r="A153" s="2407">
        <v>0</v>
      </c>
      <c r="B153" s="2407"/>
      <c r="C153" s="2408" t="s">
        <v>3735</v>
      </c>
      <c r="D153" s="2408"/>
      <c r="E153" s="2408"/>
      <c r="F153" s="1106" t="s">
        <v>3736</v>
      </c>
      <c r="G153" s="1065">
        <v>10124</v>
      </c>
      <c r="H153" s="1065">
        <v>1</v>
      </c>
      <c r="I153" s="1065">
        <v>10124</v>
      </c>
      <c r="J153" s="1065">
        <f t="shared" ref="J153:J166" si="30">I153*$R$10</f>
        <v>20189.139534883721</v>
      </c>
      <c r="K153" s="1065">
        <v>0</v>
      </c>
      <c r="L153" s="1066">
        <v>4</v>
      </c>
      <c r="M153" s="1067">
        <f t="shared" ref="M153:M166" si="31">J153*L153/100</f>
        <v>807.56558139534889</v>
      </c>
      <c r="N153" s="1067">
        <v>15</v>
      </c>
      <c r="O153" s="1067">
        <v>20</v>
      </c>
      <c r="P153" s="1067">
        <v>10</v>
      </c>
      <c r="Q153" s="1066">
        <v>45</v>
      </c>
      <c r="R153" s="1065">
        <f t="shared" ref="R153:R166" si="32">J153*Q153/100</f>
        <v>9085.1127906976744</v>
      </c>
      <c r="S153" s="1068" t="s">
        <v>3737</v>
      </c>
      <c r="T153" s="1069">
        <v>30</v>
      </c>
      <c r="U153" s="2406">
        <f t="shared" ref="U153:U166" si="33">J153*T153/100</f>
        <v>6056.7418604651166</v>
      </c>
      <c r="V153" s="2406"/>
      <c r="W153" s="2406"/>
      <c r="X153" s="1065">
        <f t="shared" ref="X153:X166" si="34">J153+M153+R153+U153</f>
        <v>36138.55976744186</v>
      </c>
    </row>
    <row r="154" spans="1:26" ht="25.5" x14ac:dyDescent="0.2">
      <c r="A154" s="2407">
        <v>0</v>
      </c>
      <c r="B154" s="2407"/>
      <c r="C154" s="2422" t="s">
        <v>3520</v>
      </c>
      <c r="D154" s="2422"/>
      <c r="E154" s="2422"/>
      <c r="F154" s="1107" t="s">
        <v>235</v>
      </c>
      <c r="G154" s="1071">
        <v>8704</v>
      </c>
      <c r="H154" s="1071">
        <v>0.5</v>
      </c>
      <c r="I154" s="1071">
        <v>4352</v>
      </c>
      <c r="J154" s="1065">
        <f t="shared" si="30"/>
        <v>8678.6976744186049</v>
      </c>
      <c r="K154" s="1071">
        <v>0</v>
      </c>
      <c r="L154" s="1072">
        <v>4</v>
      </c>
      <c r="M154" s="1067">
        <f t="shared" si="31"/>
        <v>347.1479069767442</v>
      </c>
      <c r="N154" s="1073">
        <v>7.5</v>
      </c>
      <c r="O154" s="1073">
        <v>1.25</v>
      </c>
      <c r="P154" s="1073">
        <v>1.25</v>
      </c>
      <c r="Q154" s="1072">
        <v>10</v>
      </c>
      <c r="R154" s="1065">
        <f t="shared" si="32"/>
        <v>867.8697674418604</v>
      </c>
      <c r="S154" s="1074" t="s">
        <v>3738</v>
      </c>
      <c r="T154" s="1075">
        <v>15</v>
      </c>
      <c r="U154" s="2406">
        <f t="shared" si="33"/>
        <v>1301.8046511627906</v>
      </c>
      <c r="V154" s="2406"/>
      <c r="W154" s="2406"/>
      <c r="X154" s="1065">
        <f t="shared" si="34"/>
        <v>11195.52</v>
      </c>
      <c r="Y154" s="40" t="s">
        <v>3960</v>
      </c>
    </row>
    <row r="155" spans="1:26" x14ac:dyDescent="0.2">
      <c r="A155" s="2407">
        <v>0</v>
      </c>
      <c r="B155" s="2407"/>
      <c r="C155" s="2408" t="s">
        <v>3739</v>
      </c>
      <c r="D155" s="2408"/>
      <c r="E155" s="2408"/>
      <c r="F155" s="1106" t="s">
        <v>28</v>
      </c>
      <c r="G155" s="1065">
        <v>8704</v>
      </c>
      <c r="H155" s="1065">
        <v>1</v>
      </c>
      <c r="I155" s="1065">
        <v>8704</v>
      </c>
      <c r="J155" s="1065">
        <f t="shared" si="30"/>
        <v>17357.39534883721</v>
      </c>
      <c r="K155" s="1065">
        <v>0</v>
      </c>
      <c r="L155" s="1066">
        <v>4</v>
      </c>
      <c r="M155" s="1067">
        <f t="shared" si="31"/>
        <v>694.29581395348839</v>
      </c>
      <c r="N155" s="1067">
        <v>15</v>
      </c>
      <c r="O155" s="1067"/>
      <c r="P155" s="1067"/>
      <c r="Q155" s="1066">
        <v>15</v>
      </c>
      <c r="R155" s="1065">
        <f t="shared" si="32"/>
        <v>2603.6093023255812</v>
      </c>
      <c r="S155" s="1068" t="s">
        <v>3740</v>
      </c>
      <c r="T155" s="1069">
        <v>30</v>
      </c>
      <c r="U155" s="2406">
        <f t="shared" si="33"/>
        <v>5207.2186046511624</v>
      </c>
      <c r="V155" s="2406"/>
      <c r="W155" s="2406"/>
      <c r="X155" s="1065">
        <f t="shared" si="34"/>
        <v>25862.519069767444</v>
      </c>
    </row>
    <row r="156" spans="1:26" x14ac:dyDescent="0.2">
      <c r="A156" s="2407">
        <v>0</v>
      </c>
      <c r="B156" s="2407"/>
      <c r="C156" s="2422" t="s">
        <v>3520</v>
      </c>
      <c r="D156" s="2422"/>
      <c r="E156" s="2422"/>
      <c r="F156" s="1107" t="s">
        <v>28</v>
      </c>
      <c r="G156" s="1071">
        <v>8704</v>
      </c>
      <c r="H156" s="1071">
        <v>2.25</v>
      </c>
      <c r="I156" s="1071">
        <f>G156*H156</f>
        <v>19584</v>
      </c>
      <c r="J156" s="1065">
        <f t="shared" si="30"/>
        <v>39054.139534883718</v>
      </c>
      <c r="K156" s="1071">
        <v>0</v>
      </c>
      <c r="L156" s="1072">
        <v>4</v>
      </c>
      <c r="M156" s="1067">
        <f t="shared" si="31"/>
        <v>1562.1655813953487</v>
      </c>
      <c r="N156" s="1073">
        <v>7.5</v>
      </c>
      <c r="O156" s="1073">
        <v>1.25</v>
      </c>
      <c r="P156" s="1073">
        <v>1.25</v>
      </c>
      <c r="Q156" s="1072">
        <v>10</v>
      </c>
      <c r="R156" s="1065">
        <f t="shared" si="32"/>
        <v>3905.413953488372</v>
      </c>
      <c r="S156" s="1074" t="s">
        <v>3483</v>
      </c>
      <c r="T156" s="1075">
        <v>15</v>
      </c>
      <c r="U156" s="2406">
        <f t="shared" si="33"/>
        <v>5858.1209302325578</v>
      </c>
      <c r="V156" s="2406"/>
      <c r="W156" s="2406"/>
      <c r="X156" s="1065">
        <f t="shared" si="34"/>
        <v>50379.839999999997</v>
      </c>
    </row>
    <row r="157" spans="1:26" x14ac:dyDescent="0.2">
      <c r="A157" s="2407">
        <v>0</v>
      </c>
      <c r="B157" s="2407"/>
      <c r="C157" s="2408" t="s">
        <v>3741</v>
      </c>
      <c r="D157" s="2408"/>
      <c r="E157" s="2408"/>
      <c r="F157" s="1106" t="s">
        <v>28</v>
      </c>
      <c r="G157" s="1065">
        <v>8704</v>
      </c>
      <c r="H157" s="1065">
        <v>1</v>
      </c>
      <c r="I157" s="1065">
        <v>8704</v>
      </c>
      <c r="J157" s="1065">
        <f t="shared" si="30"/>
        <v>17357.39534883721</v>
      </c>
      <c r="K157" s="1065">
        <v>0</v>
      </c>
      <c r="L157" s="1066">
        <v>4</v>
      </c>
      <c r="M157" s="1067">
        <f t="shared" si="31"/>
        <v>694.29581395348839</v>
      </c>
      <c r="N157" s="1067">
        <v>15</v>
      </c>
      <c r="O157" s="1067"/>
      <c r="P157" s="1067"/>
      <c r="Q157" s="1066">
        <v>15</v>
      </c>
      <c r="R157" s="1065">
        <f t="shared" si="32"/>
        <v>2603.6093023255812</v>
      </c>
      <c r="S157" s="1068" t="s">
        <v>3742</v>
      </c>
      <c r="T157" s="1069">
        <v>30</v>
      </c>
      <c r="U157" s="2406">
        <f t="shared" si="33"/>
        <v>5207.2186046511624</v>
      </c>
      <c r="V157" s="2406"/>
      <c r="W157" s="2406"/>
      <c r="X157" s="1065">
        <f t="shared" si="34"/>
        <v>25862.519069767444</v>
      </c>
    </row>
    <row r="158" spans="1:26" x14ac:dyDescent="0.2">
      <c r="A158" s="2407">
        <v>0</v>
      </c>
      <c r="B158" s="2407"/>
      <c r="C158" s="2422" t="s">
        <v>3743</v>
      </c>
      <c r="D158" s="2422"/>
      <c r="E158" s="2422"/>
      <c r="F158" s="1107" t="s">
        <v>28</v>
      </c>
      <c r="G158" s="1071">
        <v>8704</v>
      </c>
      <c r="H158" s="1110">
        <v>1</v>
      </c>
      <c r="I158" s="1071">
        <f>G158*H158</f>
        <v>8704</v>
      </c>
      <c r="J158" s="1065">
        <f t="shared" si="30"/>
        <v>17357.39534883721</v>
      </c>
      <c r="K158" s="1071">
        <v>0</v>
      </c>
      <c r="L158" s="1072">
        <v>4</v>
      </c>
      <c r="M158" s="1067">
        <f t="shared" si="31"/>
        <v>694.29581395348839</v>
      </c>
      <c r="N158" s="1073"/>
      <c r="O158" s="1073"/>
      <c r="P158" s="1073"/>
      <c r="Q158" s="1072">
        <v>0</v>
      </c>
      <c r="R158" s="1065">
        <f t="shared" si="32"/>
        <v>0</v>
      </c>
      <c r="S158" s="1074" t="s">
        <v>3744</v>
      </c>
      <c r="T158" s="1075"/>
      <c r="U158" s="2406">
        <f t="shared" si="33"/>
        <v>0</v>
      </c>
      <c r="V158" s="2406"/>
      <c r="W158" s="2406"/>
      <c r="X158" s="1065">
        <f t="shared" si="34"/>
        <v>18051.691162790699</v>
      </c>
      <c r="Y158" s="1105">
        <f>Y167-X154</f>
        <v>311426.85000000003</v>
      </c>
      <c r="Z158" s="40" t="s">
        <v>3961</v>
      </c>
    </row>
    <row r="159" spans="1:26" x14ac:dyDescent="0.2">
      <c r="A159" s="2407">
        <v>0</v>
      </c>
      <c r="B159" s="2407"/>
      <c r="C159" s="2422" t="s">
        <v>3745</v>
      </c>
      <c r="D159" s="2422"/>
      <c r="E159" s="2422"/>
      <c r="F159" s="1107" t="s">
        <v>28</v>
      </c>
      <c r="G159" s="1071">
        <v>8704</v>
      </c>
      <c r="H159" s="1071">
        <v>1</v>
      </c>
      <c r="I159" s="1071">
        <v>8704</v>
      </c>
      <c r="J159" s="1065">
        <f t="shared" si="30"/>
        <v>17357.39534883721</v>
      </c>
      <c r="K159" s="1071">
        <v>0</v>
      </c>
      <c r="L159" s="1072">
        <v>4</v>
      </c>
      <c r="M159" s="1067">
        <f t="shared" si="31"/>
        <v>694.29581395348839</v>
      </c>
      <c r="N159" s="1073">
        <v>15</v>
      </c>
      <c r="O159" s="1073"/>
      <c r="P159" s="1073"/>
      <c r="Q159" s="1072">
        <v>15</v>
      </c>
      <c r="R159" s="1065">
        <f t="shared" si="32"/>
        <v>2603.6093023255812</v>
      </c>
      <c r="S159" s="1074" t="s">
        <v>3584</v>
      </c>
      <c r="T159" s="1075">
        <v>30</v>
      </c>
      <c r="U159" s="2406">
        <f t="shared" si="33"/>
        <v>5207.2186046511624</v>
      </c>
      <c r="V159" s="2406"/>
      <c r="W159" s="2406"/>
      <c r="X159" s="1065">
        <f t="shared" si="34"/>
        <v>25862.519069767444</v>
      </c>
    </row>
    <row r="160" spans="1:26" x14ac:dyDescent="0.2">
      <c r="A160" s="2407">
        <v>0</v>
      </c>
      <c r="B160" s="2407"/>
      <c r="C160" s="2408" t="s">
        <v>3746</v>
      </c>
      <c r="D160" s="2408"/>
      <c r="E160" s="2408"/>
      <c r="F160" s="1106" t="s">
        <v>28</v>
      </c>
      <c r="G160" s="1065">
        <v>8704</v>
      </c>
      <c r="H160" s="1110">
        <v>1</v>
      </c>
      <c r="I160" s="1065">
        <f>G160*H160</f>
        <v>8704</v>
      </c>
      <c r="J160" s="1065">
        <f t="shared" si="30"/>
        <v>17357.39534883721</v>
      </c>
      <c r="K160" s="1065">
        <v>0</v>
      </c>
      <c r="L160" s="1066">
        <v>4</v>
      </c>
      <c r="M160" s="1067">
        <f t="shared" si="31"/>
        <v>694.29581395348839</v>
      </c>
      <c r="N160" s="1067">
        <v>5</v>
      </c>
      <c r="O160" s="1067"/>
      <c r="P160" s="1067"/>
      <c r="Q160" s="1066">
        <v>5</v>
      </c>
      <c r="R160" s="1065">
        <f t="shared" si="32"/>
        <v>867.8697674418604</v>
      </c>
      <c r="S160" s="1068" t="s">
        <v>3747</v>
      </c>
      <c r="T160" s="1069">
        <v>30</v>
      </c>
      <c r="U160" s="2406">
        <f t="shared" si="33"/>
        <v>5207.2186046511624</v>
      </c>
      <c r="V160" s="2406"/>
      <c r="W160" s="2406"/>
      <c r="X160" s="1065">
        <f t="shared" si="34"/>
        <v>24126.779534883724</v>
      </c>
    </row>
    <row r="161" spans="1:25" x14ac:dyDescent="0.2">
      <c r="A161" s="2407">
        <v>0</v>
      </c>
      <c r="B161" s="2407"/>
      <c r="C161" s="2422" t="s">
        <v>3748</v>
      </c>
      <c r="D161" s="2422"/>
      <c r="E161" s="2422"/>
      <c r="F161" s="1107" t="s">
        <v>28</v>
      </c>
      <c r="G161" s="1071">
        <v>8704</v>
      </c>
      <c r="H161" s="1071">
        <v>0.5</v>
      </c>
      <c r="I161" s="1071">
        <v>4352</v>
      </c>
      <c r="J161" s="1065">
        <f t="shared" si="30"/>
        <v>8678.6976744186049</v>
      </c>
      <c r="K161" s="1071">
        <v>0</v>
      </c>
      <c r="L161" s="1072">
        <v>4</v>
      </c>
      <c r="M161" s="1067">
        <f t="shared" si="31"/>
        <v>347.1479069767442</v>
      </c>
      <c r="N161" s="1073"/>
      <c r="O161" s="1073"/>
      <c r="P161" s="1073"/>
      <c r="Q161" s="1072"/>
      <c r="R161" s="1065">
        <f t="shared" si="32"/>
        <v>0</v>
      </c>
      <c r="S161" s="1074" t="s">
        <v>3747</v>
      </c>
      <c r="T161" s="1075">
        <v>20</v>
      </c>
      <c r="U161" s="2406">
        <f t="shared" si="33"/>
        <v>1735.7395348837208</v>
      </c>
      <c r="V161" s="2406"/>
      <c r="W161" s="2406"/>
      <c r="X161" s="1065">
        <f t="shared" si="34"/>
        <v>10761.585116279071</v>
      </c>
    </row>
    <row r="162" spans="1:25" x14ac:dyDescent="0.2">
      <c r="A162" s="2407">
        <v>1</v>
      </c>
      <c r="B162" s="2407"/>
      <c r="C162" s="2422" t="s">
        <v>3748</v>
      </c>
      <c r="D162" s="2422"/>
      <c r="E162" s="2422"/>
      <c r="F162" s="1107" t="s">
        <v>28</v>
      </c>
      <c r="G162" s="1071">
        <v>8704</v>
      </c>
      <c r="H162" s="1071">
        <v>0.5</v>
      </c>
      <c r="I162" s="1071">
        <v>4352</v>
      </c>
      <c r="J162" s="1065">
        <f t="shared" si="30"/>
        <v>8678.6976744186049</v>
      </c>
      <c r="K162" s="1071">
        <v>0</v>
      </c>
      <c r="L162" s="1072">
        <v>4</v>
      </c>
      <c r="M162" s="1067">
        <f t="shared" si="31"/>
        <v>347.1479069767442</v>
      </c>
      <c r="N162" s="1073"/>
      <c r="O162" s="1073"/>
      <c r="P162" s="1073"/>
      <c r="Q162" s="1072"/>
      <c r="R162" s="1065">
        <f t="shared" si="32"/>
        <v>0</v>
      </c>
      <c r="S162" s="1074" t="s">
        <v>3749</v>
      </c>
      <c r="T162" s="1075">
        <v>20</v>
      </c>
      <c r="U162" s="2406">
        <f t="shared" si="33"/>
        <v>1735.7395348837208</v>
      </c>
      <c r="V162" s="2406"/>
      <c r="W162" s="2406"/>
      <c r="X162" s="1065">
        <f t="shared" si="34"/>
        <v>10761.585116279071</v>
      </c>
    </row>
    <row r="163" spans="1:25" x14ac:dyDescent="0.2">
      <c r="A163" s="2407">
        <v>0</v>
      </c>
      <c r="B163" s="2407"/>
      <c r="C163" s="2408" t="s">
        <v>3750</v>
      </c>
      <c r="D163" s="2408"/>
      <c r="E163" s="2408"/>
      <c r="F163" s="1106" t="s">
        <v>28</v>
      </c>
      <c r="G163" s="1065">
        <v>8704</v>
      </c>
      <c r="H163" s="1065">
        <v>1</v>
      </c>
      <c r="I163" s="1065">
        <v>8704</v>
      </c>
      <c r="J163" s="1065">
        <f t="shared" si="30"/>
        <v>17357.39534883721</v>
      </c>
      <c r="K163" s="1065">
        <v>0</v>
      </c>
      <c r="L163" s="1066">
        <v>4</v>
      </c>
      <c r="M163" s="1067">
        <f t="shared" si="31"/>
        <v>694.29581395348839</v>
      </c>
      <c r="N163" s="1067">
        <v>5</v>
      </c>
      <c r="O163" s="1067"/>
      <c r="P163" s="1067"/>
      <c r="Q163" s="1066">
        <v>5</v>
      </c>
      <c r="R163" s="1065">
        <f t="shared" si="32"/>
        <v>867.8697674418604</v>
      </c>
      <c r="S163" s="1068" t="s">
        <v>3751</v>
      </c>
      <c r="T163" s="1069">
        <v>30</v>
      </c>
      <c r="U163" s="2406">
        <f t="shared" si="33"/>
        <v>5207.2186046511624</v>
      </c>
      <c r="V163" s="2406"/>
      <c r="W163" s="2406"/>
      <c r="X163" s="1065">
        <f t="shared" si="34"/>
        <v>24126.779534883724</v>
      </c>
    </row>
    <row r="164" spans="1:25" x14ac:dyDescent="0.2">
      <c r="A164" s="2407">
        <v>0</v>
      </c>
      <c r="B164" s="2407"/>
      <c r="C164" s="2422" t="s">
        <v>3522</v>
      </c>
      <c r="D164" s="2422"/>
      <c r="E164" s="2422"/>
      <c r="F164" s="1107" t="s">
        <v>28</v>
      </c>
      <c r="G164" s="1071">
        <v>8704</v>
      </c>
      <c r="H164" s="1110">
        <v>0.25</v>
      </c>
      <c r="I164" s="1071">
        <v>2176</v>
      </c>
      <c r="J164" s="1065">
        <f t="shared" si="30"/>
        <v>4339.3488372093025</v>
      </c>
      <c r="K164" s="1071">
        <v>0</v>
      </c>
      <c r="L164" s="1072">
        <v>4</v>
      </c>
      <c r="M164" s="1067">
        <f t="shared" si="31"/>
        <v>173.5739534883721</v>
      </c>
      <c r="N164" s="1073">
        <v>15</v>
      </c>
      <c r="O164" s="1073"/>
      <c r="P164" s="1073">
        <v>10</v>
      </c>
      <c r="Q164" s="1072">
        <v>25</v>
      </c>
      <c r="R164" s="1065">
        <f t="shared" si="32"/>
        <v>1084.8372093023256</v>
      </c>
      <c r="S164" s="1074" t="s">
        <v>3524</v>
      </c>
      <c r="T164" s="1075">
        <v>30</v>
      </c>
      <c r="U164" s="2406">
        <f t="shared" si="33"/>
        <v>1301.8046511627906</v>
      </c>
      <c r="V164" s="2406"/>
      <c r="W164" s="2406"/>
      <c r="X164" s="1065">
        <f t="shared" si="34"/>
        <v>6899.5646511627911</v>
      </c>
    </row>
    <row r="165" spans="1:25" x14ac:dyDescent="0.2">
      <c r="A165" s="2407">
        <v>0</v>
      </c>
      <c r="B165" s="2407"/>
      <c r="C165" s="2408" t="s">
        <v>3752</v>
      </c>
      <c r="D165" s="2408"/>
      <c r="E165" s="2408"/>
      <c r="F165" s="1106" t="s">
        <v>28</v>
      </c>
      <c r="G165" s="1065">
        <v>8704</v>
      </c>
      <c r="H165" s="1065">
        <v>1</v>
      </c>
      <c r="I165" s="1065">
        <v>8704</v>
      </c>
      <c r="J165" s="1065">
        <f t="shared" si="30"/>
        <v>17357.39534883721</v>
      </c>
      <c r="K165" s="1065">
        <v>0</v>
      </c>
      <c r="L165" s="1066">
        <v>4</v>
      </c>
      <c r="M165" s="1067">
        <f t="shared" si="31"/>
        <v>694.29581395348839</v>
      </c>
      <c r="N165" s="1067">
        <v>10</v>
      </c>
      <c r="O165" s="1067"/>
      <c r="P165" s="1067"/>
      <c r="Q165" s="1066">
        <v>10</v>
      </c>
      <c r="R165" s="1065">
        <f t="shared" si="32"/>
        <v>1735.7395348837208</v>
      </c>
      <c r="S165" s="1068" t="s">
        <v>3753</v>
      </c>
      <c r="T165" s="1069">
        <v>30</v>
      </c>
      <c r="U165" s="2406">
        <f t="shared" si="33"/>
        <v>5207.2186046511624</v>
      </c>
      <c r="V165" s="2406"/>
      <c r="W165" s="2406"/>
      <c r="X165" s="1065">
        <f t="shared" si="34"/>
        <v>24994.649302325583</v>
      </c>
    </row>
    <row r="166" spans="1:25" x14ac:dyDescent="0.2">
      <c r="A166" s="2407">
        <v>0</v>
      </c>
      <c r="B166" s="2407"/>
      <c r="C166" s="2422" t="s">
        <v>3754</v>
      </c>
      <c r="D166" s="2422"/>
      <c r="E166" s="2422"/>
      <c r="F166" s="1107" t="s">
        <v>28</v>
      </c>
      <c r="G166" s="1071">
        <v>8704</v>
      </c>
      <c r="H166" s="1071">
        <v>1</v>
      </c>
      <c r="I166" s="1071">
        <v>8704</v>
      </c>
      <c r="J166" s="1065">
        <f t="shared" si="30"/>
        <v>17357.39534883721</v>
      </c>
      <c r="K166" s="1071">
        <v>0</v>
      </c>
      <c r="L166" s="1072">
        <v>4</v>
      </c>
      <c r="M166" s="1067">
        <f t="shared" si="31"/>
        <v>694.29581395348839</v>
      </c>
      <c r="N166" s="1073">
        <v>15</v>
      </c>
      <c r="O166" s="1073"/>
      <c r="P166" s="1073">
        <v>10</v>
      </c>
      <c r="Q166" s="1072">
        <v>25</v>
      </c>
      <c r="R166" s="1065">
        <f t="shared" si="32"/>
        <v>4339.3488372093025</v>
      </c>
      <c r="S166" s="1074" t="s">
        <v>3755</v>
      </c>
      <c r="T166" s="1075">
        <v>30</v>
      </c>
      <c r="U166" s="2406">
        <f t="shared" si="33"/>
        <v>5207.2186046511624</v>
      </c>
      <c r="V166" s="2406"/>
      <c r="W166" s="2406"/>
      <c r="X166" s="1065">
        <f t="shared" si="34"/>
        <v>27598.258604651164</v>
      </c>
    </row>
    <row r="167" spans="1:25" x14ac:dyDescent="0.2">
      <c r="A167" s="2403" t="s">
        <v>3534</v>
      </c>
      <c r="B167" s="2403"/>
      <c r="C167" s="2403"/>
      <c r="D167" s="2403"/>
      <c r="E167" s="2403"/>
      <c r="F167" s="2403"/>
      <c r="G167" s="2403"/>
      <c r="H167" s="1087">
        <f>SUM(H153:H166)</f>
        <v>13</v>
      </c>
      <c r="I167" s="1087"/>
      <c r="J167" s="1087">
        <f>SUM(J153:J166)</f>
        <v>228477.88372093029</v>
      </c>
      <c r="K167" s="1087"/>
      <c r="L167" s="1088"/>
      <c r="M167" s="1089">
        <f>SUM(M153:M166)</f>
        <v>9139.1153488372074</v>
      </c>
      <c r="N167" s="2420"/>
      <c r="O167" s="2420"/>
      <c r="P167" s="2420"/>
      <c r="Q167" s="1090"/>
      <c r="R167" s="1091">
        <f>SUM(R153:R166)</f>
        <v>30564.889534883721</v>
      </c>
      <c r="S167" s="1088"/>
      <c r="T167" s="1082"/>
      <c r="U167" s="2444">
        <f>SUM(U153:W166)</f>
        <v>54440.481395348841</v>
      </c>
      <c r="V167" s="2444"/>
      <c r="W167" s="2445"/>
      <c r="X167" s="1092">
        <f>SUM(X153:X166)</f>
        <v>322622.37</v>
      </c>
      <c r="Y167" s="1105">
        <f>J167+M167+R167+U167</f>
        <v>322622.37000000005</v>
      </c>
    </row>
    <row r="168" spans="1:25" x14ac:dyDescent="0.2">
      <c r="A168" s="2407">
        <v>0</v>
      </c>
      <c r="B168" s="2407"/>
      <c r="C168" s="2408" t="s">
        <v>3756</v>
      </c>
      <c r="D168" s="2408"/>
      <c r="E168" s="2408"/>
      <c r="F168" s="1106" t="s">
        <v>237</v>
      </c>
      <c r="G168" s="1065">
        <v>5959</v>
      </c>
      <c r="H168" s="1065">
        <v>1</v>
      </c>
      <c r="I168" s="1065">
        <v>5959</v>
      </c>
      <c r="J168" s="1065">
        <f t="shared" ref="J168:J177" si="35">I168*$R$10</f>
        <v>11883.35465116279</v>
      </c>
      <c r="K168" s="1065">
        <v>0</v>
      </c>
      <c r="L168" s="1066">
        <v>4</v>
      </c>
      <c r="M168" s="1067">
        <f t="shared" ref="M168:M177" si="36">J168*L168/100</f>
        <v>475.3341860465116</v>
      </c>
      <c r="N168" s="1067">
        <v>15</v>
      </c>
      <c r="O168" s="1067"/>
      <c r="P168" s="1067"/>
      <c r="Q168" s="1066">
        <v>15</v>
      </c>
      <c r="R168" s="1065">
        <f t="shared" ref="R168:R177" si="37">J168*Q168/100</f>
        <v>1782.5031976744185</v>
      </c>
      <c r="S168" s="1068" t="s">
        <v>3757</v>
      </c>
      <c r="T168" s="1069">
        <v>30</v>
      </c>
      <c r="U168" s="2406">
        <f t="shared" ref="U168:U177" si="38">J168*T168/100</f>
        <v>3565.006395348837</v>
      </c>
      <c r="V168" s="2406"/>
      <c r="W168" s="2406"/>
      <c r="X168" s="1065">
        <f t="shared" ref="X168:X177" si="39">J168+M168+R168+U168</f>
        <v>17706.198430232558</v>
      </c>
    </row>
    <row r="169" spans="1:25" x14ac:dyDescent="0.2">
      <c r="A169" s="2407">
        <v>0</v>
      </c>
      <c r="B169" s="2407"/>
      <c r="C169" s="2422" t="s">
        <v>3520</v>
      </c>
      <c r="D169" s="2422"/>
      <c r="E169" s="2422"/>
      <c r="F169" s="1107" t="s">
        <v>237</v>
      </c>
      <c r="G169" s="1071">
        <v>5959</v>
      </c>
      <c r="H169" s="1071">
        <v>4.5</v>
      </c>
      <c r="I169" s="1071">
        <f>G169*H169</f>
        <v>26815.5</v>
      </c>
      <c r="J169" s="1065">
        <f t="shared" si="35"/>
        <v>53475.095930232557</v>
      </c>
      <c r="K169" s="1071">
        <v>0</v>
      </c>
      <c r="L169" s="1072">
        <v>4</v>
      </c>
      <c r="M169" s="1067">
        <f t="shared" si="36"/>
        <v>2139.0038372093022</v>
      </c>
      <c r="N169" s="1073">
        <v>7.5</v>
      </c>
      <c r="O169" s="1073"/>
      <c r="P169" s="1073">
        <v>0.5</v>
      </c>
      <c r="Q169" s="1072">
        <v>8</v>
      </c>
      <c r="R169" s="1065">
        <f t="shared" si="37"/>
        <v>4278.0076744186044</v>
      </c>
      <c r="S169" s="1074" t="s">
        <v>3483</v>
      </c>
      <c r="T169" s="1075">
        <v>15</v>
      </c>
      <c r="U169" s="2406">
        <f t="shared" si="38"/>
        <v>8021.2643895348838</v>
      </c>
      <c r="V169" s="2406"/>
      <c r="W169" s="2406"/>
      <c r="X169" s="1065">
        <f t="shared" si="39"/>
        <v>67913.371831395358</v>
      </c>
    </row>
    <row r="170" spans="1:25" x14ac:dyDescent="0.2">
      <c r="A170" s="2407">
        <v>0</v>
      </c>
      <c r="B170" s="2407"/>
      <c r="C170" s="2408" t="s">
        <v>3758</v>
      </c>
      <c r="D170" s="2408"/>
      <c r="E170" s="2408"/>
      <c r="F170" s="1106" t="s">
        <v>237</v>
      </c>
      <c r="G170" s="1065">
        <v>5959</v>
      </c>
      <c r="H170" s="1065">
        <v>1</v>
      </c>
      <c r="I170" s="1065">
        <v>5959</v>
      </c>
      <c r="J170" s="1065">
        <f t="shared" si="35"/>
        <v>11883.35465116279</v>
      </c>
      <c r="K170" s="1065">
        <v>0</v>
      </c>
      <c r="L170" s="1066">
        <v>4</v>
      </c>
      <c r="M170" s="1067">
        <f t="shared" si="36"/>
        <v>475.3341860465116</v>
      </c>
      <c r="N170" s="1067"/>
      <c r="O170" s="1067"/>
      <c r="P170" s="1067"/>
      <c r="Q170" s="1066">
        <v>0</v>
      </c>
      <c r="R170" s="1065">
        <f t="shared" si="37"/>
        <v>0</v>
      </c>
      <c r="S170" s="1068" t="s">
        <v>3759</v>
      </c>
      <c r="T170" s="1069">
        <v>30</v>
      </c>
      <c r="U170" s="2406">
        <f t="shared" si="38"/>
        <v>3565.006395348837</v>
      </c>
      <c r="V170" s="2406"/>
      <c r="W170" s="2406"/>
      <c r="X170" s="1065">
        <f t="shared" si="39"/>
        <v>15923.695232558139</v>
      </c>
    </row>
    <row r="171" spans="1:25" x14ac:dyDescent="0.2">
      <c r="A171" s="2407">
        <v>0</v>
      </c>
      <c r="B171" s="2407"/>
      <c r="C171" s="2422" t="s">
        <v>3760</v>
      </c>
      <c r="D171" s="2422"/>
      <c r="E171" s="2422"/>
      <c r="F171" s="1107" t="s">
        <v>237</v>
      </c>
      <c r="G171" s="1071">
        <v>5959</v>
      </c>
      <c r="H171" s="1071">
        <v>0</v>
      </c>
      <c r="I171" s="1071">
        <v>0</v>
      </c>
      <c r="J171" s="1065">
        <f t="shared" si="35"/>
        <v>0</v>
      </c>
      <c r="K171" s="1071">
        <v>0</v>
      </c>
      <c r="L171" s="1072">
        <v>4</v>
      </c>
      <c r="M171" s="1067">
        <f t="shared" si="36"/>
        <v>0</v>
      </c>
      <c r="N171" s="1073"/>
      <c r="O171" s="1073"/>
      <c r="P171" s="1073"/>
      <c r="Q171" s="1072">
        <v>0</v>
      </c>
      <c r="R171" s="1065">
        <f t="shared" si="37"/>
        <v>0</v>
      </c>
      <c r="S171" s="1074" t="s">
        <v>3761</v>
      </c>
      <c r="T171" s="1075"/>
      <c r="U171" s="2406">
        <f t="shared" si="38"/>
        <v>0</v>
      </c>
      <c r="V171" s="2406"/>
      <c r="W171" s="2406"/>
      <c r="X171" s="1065">
        <f t="shared" si="39"/>
        <v>0</v>
      </c>
    </row>
    <row r="172" spans="1:25" x14ac:dyDescent="0.2">
      <c r="A172" s="2407">
        <v>0</v>
      </c>
      <c r="B172" s="2407"/>
      <c r="C172" s="2408" t="s">
        <v>3762</v>
      </c>
      <c r="D172" s="2408"/>
      <c r="E172" s="2408"/>
      <c r="F172" s="1106" t="s">
        <v>237</v>
      </c>
      <c r="G172" s="1065">
        <v>5959</v>
      </c>
      <c r="H172" s="1065">
        <v>1</v>
      </c>
      <c r="I172" s="1065">
        <v>5959</v>
      </c>
      <c r="J172" s="1065">
        <f t="shared" si="35"/>
        <v>11883.35465116279</v>
      </c>
      <c r="K172" s="1065">
        <v>0</v>
      </c>
      <c r="L172" s="1066">
        <v>4</v>
      </c>
      <c r="M172" s="1067">
        <f t="shared" si="36"/>
        <v>475.3341860465116</v>
      </c>
      <c r="N172" s="1067"/>
      <c r="O172" s="1067"/>
      <c r="P172" s="1067"/>
      <c r="Q172" s="1066">
        <v>0</v>
      </c>
      <c r="R172" s="1065">
        <f t="shared" si="37"/>
        <v>0</v>
      </c>
      <c r="S172" s="1068" t="s">
        <v>3763</v>
      </c>
      <c r="T172" s="1069">
        <v>30</v>
      </c>
      <c r="U172" s="2406">
        <f t="shared" si="38"/>
        <v>3565.006395348837</v>
      </c>
      <c r="V172" s="2406"/>
      <c r="W172" s="2406"/>
      <c r="X172" s="1065">
        <f t="shared" si="39"/>
        <v>15923.695232558139</v>
      </c>
    </row>
    <row r="173" spans="1:25" x14ac:dyDescent="0.2">
      <c r="A173" s="2407">
        <v>0</v>
      </c>
      <c r="B173" s="2407"/>
      <c r="C173" s="2422" t="s">
        <v>3764</v>
      </c>
      <c r="D173" s="2422"/>
      <c r="E173" s="2422"/>
      <c r="F173" s="1107" t="s">
        <v>237</v>
      </c>
      <c r="G173" s="1071">
        <v>5959</v>
      </c>
      <c r="H173" s="1071">
        <v>1</v>
      </c>
      <c r="I173" s="1071">
        <v>5959</v>
      </c>
      <c r="J173" s="1065">
        <f t="shared" si="35"/>
        <v>11883.35465116279</v>
      </c>
      <c r="K173" s="1071">
        <v>0</v>
      </c>
      <c r="L173" s="1072">
        <v>4</v>
      </c>
      <c r="M173" s="1067">
        <f t="shared" si="36"/>
        <v>475.3341860465116</v>
      </c>
      <c r="N173" s="1073">
        <v>15</v>
      </c>
      <c r="O173" s="1073"/>
      <c r="P173" s="1073"/>
      <c r="Q173" s="1072">
        <v>15</v>
      </c>
      <c r="R173" s="1065">
        <f t="shared" si="37"/>
        <v>1782.5031976744185</v>
      </c>
      <c r="S173" s="1074" t="s">
        <v>3765</v>
      </c>
      <c r="T173" s="1075">
        <v>30</v>
      </c>
      <c r="U173" s="2406">
        <f t="shared" si="38"/>
        <v>3565.006395348837</v>
      </c>
      <c r="V173" s="2406"/>
      <c r="W173" s="2406"/>
      <c r="X173" s="1065">
        <f t="shared" si="39"/>
        <v>17706.198430232558</v>
      </c>
    </row>
    <row r="174" spans="1:25" x14ac:dyDescent="0.2">
      <c r="A174" s="2407">
        <v>0</v>
      </c>
      <c r="B174" s="2407"/>
      <c r="C174" s="2408" t="s">
        <v>3766</v>
      </c>
      <c r="D174" s="2408"/>
      <c r="E174" s="2408"/>
      <c r="F174" s="1106" t="s">
        <v>237</v>
      </c>
      <c r="G174" s="1065">
        <v>5959</v>
      </c>
      <c r="H174" s="1065">
        <v>1</v>
      </c>
      <c r="I174" s="1065">
        <v>5959</v>
      </c>
      <c r="J174" s="1065">
        <f t="shared" si="35"/>
        <v>11883.35465116279</v>
      </c>
      <c r="K174" s="1065">
        <v>0</v>
      </c>
      <c r="L174" s="1066">
        <v>4</v>
      </c>
      <c r="M174" s="1067">
        <f t="shared" si="36"/>
        <v>475.3341860465116</v>
      </c>
      <c r="N174" s="1067"/>
      <c r="O174" s="1067"/>
      <c r="P174" s="1067"/>
      <c r="Q174" s="1066">
        <v>0</v>
      </c>
      <c r="R174" s="1065">
        <f t="shared" si="37"/>
        <v>0</v>
      </c>
      <c r="S174" s="1068" t="s">
        <v>3767</v>
      </c>
      <c r="T174" s="1069">
        <v>30</v>
      </c>
      <c r="U174" s="2406">
        <f t="shared" si="38"/>
        <v>3565.006395348837</v>
      </c>
      <c r="V174" s="2406"/>
      <c r="W174" s="2406"/>
      <c r="X174" s="1065">
        <f t="shared" si="39"/>
        <v>15923.695232558139</v>
      </c>
    </row>
    <row r="175" spans="1:25" x14ac:dyDescent="0.2">
      <c r="A175" s="2407">
        <v>0</v>
      </c>
      <c r="B175" s="2407"/>
      <c r="C175" s="2422" t="s">
        <v>3768</v>
      </c>
      <c r="D175" s="2422"/>
      <c r="E175" s="2422"/>
      <c r="F175" s="1107" t="s">
        <v>237</v>
      </c>
      <c r="G175" s="1071">
        <v>5959</v>
      </c>
      <c r="H175" s="1071">
        <v>1</v>
      </c>
      <c r="I175" s="1071">
        <v>5959</v>
      </c>
      <c r="J175" s="1065">
        <f t="shared" si="35"/>
        <v>11883.35465116279</v>
      </c>
      <c r="K175" s="1071">
        <v>0</v>
      </c>
      <c r="L175" s="1072">
        <v>4</v>
      </c>
      <c r="M175" s="1067">
        <f t="shared" si="36"/>
        <v>475.3341860465116</v>
      </c>
      <c r="N175" s="1073"/>
      <c r="O175" s="1073"/>
      <c r="P175" s="1073"/>
      <c r="Q175" s="1072">
        <v>0</v>
      </c>
      <c r="R175" s="1065">
        <f t="shared" si="37"/>
        <v>0</v>
      </c>
      <c r="S175" s="1074" t="s">
        <v>3594</v>
      </c>
      <c r="T175" s="1075">
        <v>30</v>
      </c>
      <c r="U175" s="2406">
        <f t="shared" si="38"/>
        <v>3565.006395348837</v>
      </c>
      <c r="V175" s="2406"/>
      <c r="W175" s="2406"/>
      <c r="X175" s="1065">
        <f t="shared" si="39"/>
        <v>15923.695232558139</v>
      </c>
    </row>
    <row r="176" spans="1:25" x14ac:dyDescent="0.2">
      <c r="A176" s="2407">
        <v>0</v>
      </c>
      <c r="B176" s="2407"/>
      <c r="C176" s="2408" t="s">
        <v>3769</v>
      </c>
      <c r="D176" s="2408"/>
      <c r="E176" s="2408"/>
      <c r="F176" s="1106" t="s">
        <v>237</v>
      </c>
      <c r="G176" s="1065">
        <v>5959</v>
      </c>
      <c r="H176" s="1065">
        <v>1</v>
      </c>
      <c r="I176" s="1065">
        <v>5959</v>
      </c>
      <c r="J176" s="1065">
        <f t="shared" si="35"/>
        <v>11883.35465116279</v>
      </c>
      <c r="K176" s="1065">
        <v>0</v>
      </c>
      <c r="L176" s="1066">
        <v>4</v>
      </c>
      <c r="M176" s="1067">
        <f t="shared" si="36"/>
        <v>475.3341860465116</v>
      </c>
      <c r="N176" s="1067">
        <v>15</v>
      </c>
      <c r="O176" s="1067"/>
      <c r="P176" s="1067"/>
      <c r="Q176" s="1066">
        <v>15</v>
      </c>
      <c r="R176" s="1065">
        <f t="shared" si="37"/>
        <v>1782.5031976744185</v>
      </c>
      <c r="S176" s="1068" t="s">
        <v>3770</v>
      </c>
      <c r="T176" s="1069">
        <v>30</v>
      </c>
      <c r="U176" s="2406">
        <f t="shared" si="38"/>
        <v>3565.006395348837</v>
      </c>
      <c r="V176" s="2406"/>
      <c r="W176" s="2406"/>
      <c r="X176" s="1065">
        <f t="shared" si="39"/>
        <v>17706.198430232558</v>
      </c>
    </row>
    <row r="177" spans="1:26" x14ac:dyDescent="0.2">
      <c r="A177" s="2407">
        <v>0</v>
      </c>
      <c r="B177" s="2407"/>
      <c r="C177" s="2422" t="s">
        <v>3537</v>
      </c>
      <c r="D177" s="2422"/>
      <c r="E177" s="2422"/>
      <c r="F177" s="1107" t="s">
        <v>237</v>
      </c>
      <c r="G177" s="1071">
        <v>5959</v>
      </c>
      <c r="H177" s="1110">
        <v>0.5</v>
      </c>
      <c r="I177" s="1071">
        <v>2979.5</v>
      </c>
      <c r="J177" s="1065">
        <f t="shared" si="35"/>
        <v>5941.6773255813951</v>
      </c>
      <c r="K177" s="1071">
        <v>0</v>
      </c>
      <c r="L177" s="1072">
        <v>4</v>
      </c>
      <c r="M177" s="1067">
        <f t="shared" si="36"/>
        <v>237.6670930232558</v>
      </c>
      <c r="N177" s="1073">
        <v>15</v>
      </c>
      <c r="O177" s="1073"/>
      <c r="P177" s="1073"/>
      <c r="Q177" s="1072">
        <v>15</v>
      </c>
      <c r="R177" s="1065">
        <f t="shared" si="37"/>
        <v>891.25159883720926</v>
      </c>
      <c r="S177" s="1074" t="s">
        <v>3539</v>
      </c>
      <c r="T177" s="1075">
        <v>30</v>
      </c>
      <c r="U177" s="2406">
        <f t="shared" si="38"/>
        <v>1782.5031976744185</v>
      </c>
      <c r="V177" s="2406"/>
      <c r="W177" s="2406"/>
      <c r="X177" s="1065">
        <f t="shared" si="39"/>
        <v>8853.0992151162791</v>
      </c>
    </row>
    <row r="178" spans="1:26" x14ac:dyDescent="0.2">
      <c r="A178" s="2403" t="s">
        <v>3559</v>
      </c>
      <c r="B178" s="2403"/>
      <c r="C178" s="2403"/>
      <c r="D178" s="2403"/>
      <c r="E178" s="2403"/>
      <c r="F178" s="2403"/>
      <c r="G178" s="2403"/>
      <c r="H178" s="1087">
        <f>SUM(H168:H177)</f>
        <v>12</v>
      </c>
      <c r="I178" s="1087"/>
      <c r="J178" s="1087">
        <f>SUM(J168:J177)</f>
        <v>142600.2558139535</v>
      </c>
      <c r="K178" s="1087"/>
      <c r="L178" s="1088"/>
      <c r="M178" s="1089">
        <f>SUM(M168:M177)</f>
        <v>5704.0102325581393</v>
      </c>
      <c r="N178" s="2420"/>
      <c r="O178" s="2420"/>
      <c r="P178" s="2420"/>
      <c r="Q178" s="1090"/>
      <c r="R178" s="1091">
        <f>SUM(R168:R177)</f>
        <v>10516.76886627907</v>
      </c>
      <c r="S178" s="1088"/>
      <c r="T178" s="1082"/>
      <c r="U178" s="2444">
        <f>SUM(U168:W177)</f>
        <v>34758.812354651156</v>
      </c>
      <c r="V178" s="2444"/>
      <c r="W178" s="2445"/>
      <c r="X178" s="1092">
        <f>SUM(X168:X177)</f>
        <v>193579.84726744186</v>
      </c>
      <c r="Y178" s="1105">
        <f>J178+M178+R178+U178</f>
        <v>193579.84726744189</v>
      </c>
    </row>
    <row r="179" spans="1:26" x14ac:dyDescent="0.2">
      <c r="A179" s="2407">
        <v>0</v>
      </c>
      <c r="B179" s="2407"/>
      <c r="C179" s="2408" t="s">
        <v>3771</v>
      </c>
      <c r="D179" s="2408"/>
      <c r="E179" s="2408"/>
      <c r="F179" s="1106" t="s">
        <v>239</v>
      </c>
      <c r="G179" s="1065">
        <v>4644</v>
      </c>
      <c r="H179" s="1065">
        <v>1</v>
      </c>
      <c r="I179" s="1065">
        <v>4644</v>
      </c>
      <c r="J179" s="1065">
        <f>I179*$R$10</f>
        <v>9261</v>
      </c>
      <c r="K179" s="1065">
        <v>0</v>
      </c>
      <c r="L179" s="1066">
        <v>4</v>
      </c>
      <c r="M179" s="1067">
        <f>J179*L179/100</f>
        <v>370.44</v>
      </c>
      <c r="N179" s="1067"/>
      <c r="O179" s="1067"/>
      <c r="P179" s="1067"/>
      <c r="Q179" s="1066">
        <v>0</v>
      </c>
      <c r="R179" s="1065">
        <f>J179*Q179/100</f>
        <v>0</v>
      </c>
      <c r="S179" s="1068" t="s">
        <v>3772</v>
      </c>
      <c r="T179" s="1069">
        <v>20</v>
      </c>
      <c r="U179" s="2428">
        <f>J179*T179/100</f>
        <v>1852.2</v>
      </c>
      <c r="V179" s="2429"/>
      <c r="W179" s="2430"/>
      <c r="X179" s="1065">
        <f>J179+M179+R179+U179</f>
        <v>11483.640000000001</v>
      </c>
    </row>
    <row r="180" spans="1:26" x14ac:dyDescent="0.2">
      <c r="A180" s="2407">
        <v>0</v>
      </c>
      <c r="B180" s="2407"/>
      <c r="C180" s="2422" t="s">
        <v>3520</v>
      </c>
      <c r="D180" s="2422"/>
      <c r="E180" s="2422"/>
      <c r="F180" s="1107" t="s">
        <v>239</v>
      </c>
      <c r="G180" s="1071">
        <v>4644</v>
      </c>
      <c r="H180" s="1071">
        <v>4.5</v>
      </c>
      <c r="I180" s="1071">
        <f>H180*G180</f>
        <v>20898</v>
      </c>
      <c r="J180" s="1065">
        <f>I180*$R$10</f>
        <v>41674.5</v>
      </c>
      <c r="K180" s="1071">
        <v>0</v>
      </c>
      <c r="L180" s="1072">
        <v>4</v>
      </c>
      <c r="M180" s="1067">
        <f>J180*L180/100</f>
        <v>1666.98</v>
      </c>
      <c r="N180" s="1073"/>
      <c r="O180" s="1073"/>
      <c r="P180" s="1073"/>
      <c r="Q180" s="1072">
        <v>0</v>
      </c>
      <c r="R180" s="1065">
        <f>J180*Q180/100</f>
        <v>0</v>
      </c>
      <c r="S180" s="1074" t="s">
        <v>3483</v>
      </c>
      <c r="T180" s="1075">
        <v>15</v>
      </c>
      <c r="U180" s="2428">
        <f>J180*T180/100</f>
        <v>6251.1750000000002</v>
      </c>
      <c r="V180" s="2429"/>
      <c r="W180" s="2430"/>
      <c r="X180" s="1065">
        <f>J180+M180+R180+U180</f>
        <v>49592.655000000006</v>
      </c>
    </row>
    <row r="181" spans="1:26" x14ac:dyDescent="0.2">
      <c r="A181" s="2407">
        <v>0</v>
      </c>
      <c r="B181" s="2407"/>
      <c r="C181" s="2408" t="s">
        <v>3773</v>
      </c>
      <c r="D181" s="2408"/>
      <c r="E181" s="2408"/>
      <c r="F181" s="1106" t="s">
        <v>239</v>
      </c>
      <c r="G181" s="1065">
        <v>4644</v>
      </c>
      <c r="H181" s="1065">
        <v>1</v>
      </c>
      <c r="I181" s="1065">
        <v>4644</v>
      </c>
      <c r="J181" s="1065">
        <f>I181*$R$10</f>
        <v>9261</v>
      </c>
      <c r="K181" s="1065">
        <v>0</v>
      </c>
      <c r="L181" s="1066">
        <v>4</v>
      </c>
      <c r="M181" s="1067">
        <f>J181*L181/100</f>
        <v>370.44</v>
      </c>
      <c r="N181" s="1067"/>
      <c r="O181" s="1067"/>
      <c r="P181" s="1067"/>
      <c r="Q181" s="1066">
        <v>0</v>
      </c>
      <c r="R181" s="1065">
        <f>J181*Q181/100</f>
        <v>0</v>
      </c>
      <c r="S181" s="1068" t="s">
        <v>3774</v>
      </c>
      <c r="T181" s="1069">
        <v>20</v>
      </c>
      <c r="U181" s="2428">
        <f>J181*T181/100</f>
        <v>1852.2</v>
      </c>
      <c r="V181" s="2429"/>
      <c r="W181" s="2430"/>
      <c r="X181" s="1065">
        <f>J181+M181+R181+U181</f>
        <v>11483.640000000001</v>
      </c>
    </row>
    <row r="182" spans="1:26" x14ac:dyDescent="0.2">
      <c r="A182" s="2407">
        <v>0</v>
      </c>
      <c r="B182" s="2407"/>
      <c r="C182" s="2422" t="s">
        <v>3775</v>
      </c>
      <c r="D182" s="2422"/>
      <c r="E182" s="2422"/>
      <c r="F182" s="1107" t="s">
        <v>239</v>
      </c>
      <c r="G182" s="1071">
        <v>4644</v>
      </c>
      <c r="H182" s="1071">
        <v>1</v>
      </c>
      <c r="I182" s="1071">
        <v>4644</v>
      </c>
      <c r="J182" s="1065">
        <f>I182*$R$10</f>
        <v>9261</v>
      </c>
      <c r="K182" s="1071">
        <v>0</v>
      </c>
      <c r="L182" s="1072">
        <v>4</v>
      </c>
      <c r="M182" s="1067">
        <f>J182*L182/100</f>
        <v>370.44</v>
      </c>
      <c r="N182" s="1073"/>
      <c r="O182" s="1073"/>
      <c r="P182" s="1073"/>
      <c r="Q182" s="1072">
        <v>0</v>
      </c>
      <c r="R182" s="1065">
        <f>J182*Q182/100</f>
        <v>0</v>
      </c>
      <c r="S182" s="1074" t="s">
        <v>3776</v>
      </c>
      <c r="T182" s="1075">
        <v>30</v>
      </c>
      <c r="U182" s="2428">
        <f>J182*T182/100</f>
        <v>2778.3</v>
      </c>
      <c r="V182" s="2429"/>
      <c r="W182" s="2430"/>
      <c r="X182" s="1065">
        <f>J182+M182+R182+U182</f>
        <v>12409.740000000002</v>
      </c>
    </row>
    <row r="183" spans="1:26" x14ac:dyDescent="0.2">
      <c r="A183" s="2407">
        <v>0</v>
      </c>
      <c r="B183" s="2407"/>
      <c r="C183" s="2408" t="s">
        <v>3777</v>
      </c>
      <c r="D183" s="2408"/>
      <c r="E183" s="2408"/>
      <c r="F183" s="1106" t="s">
        <v>239</v>
      </c>
      <c r="G183" s="1065">
        <v>4644</v>
      </c>
      <c r="H183" s="1065">
        <v>1</v>
      </c>
      <c r="I183" s="1065">
        <v>4644</v>
      </c>
      <c r="J183" s="1065">
        <f>I183*$R$10</f>
        <v>9261</v>
      </c>
      <c r="K183" s="1065">
        <v>0</v>
      </c>
      <c r="L183" s="1066">
        <v>4</v>
      </c>
      <c r="M183" s="1067">
        <f>J183*L183/100</f>
        <v>370.44</v>
      </c>
      <c r="N183" s="1067"/>
      <c r="O183" s="1067"/>
      <c r="P183" s="1067"/>
      <c r="Q183" s="1066">
        <v>0</v>
      </c>
      <c r="R183" s="1065">
        <f>J183*Q183/100</f>
        <v>0</v>
      </c>
      <c r="S183" s="1068" t="s">
        <v>3778</v>
      </c>
      <c r="T183" s="1069"/>
      <c r="U183" s="2428">
        <f>J183*T183/100</f>
        <v>0</v>
      </c>
      <c r="V183" s="2429"/>
      <c r="W183" s="2430"/>
      <c r="X183" s="1065">
        <f>J183+M183+R183+U183</f>
        <v>9631.44</v>
      </c>
    </row>
    <row r="184" spans="1:26" x14ac:dyDescent="0.2">
      <c r="A184" s="2403" t="s">
        <v>3566</v>
      </c>
      <c r="B184" s="2403"/>
      <c r="C184" s="2403"/>
      <c r="D184" s="2403"/>
      <c r="E184" s="2403"/>
      <c r="F184" s="2403"/>
      <c r="G184" s="2403"/>
      <c r="H184" s="1087">
        <f>SUM(H179:H183)</f>
        <v>8.5</v>
      </c>
      <c r="I184" s="1087"/>
      <c r="J184" s="1087">
        <f>SUM(J179:J183)</f>
        <v>78718.5</v>
      </c>
      <c r="K184" s="1087"/>
      <c r="L184" s="1088"/>
      <c r="M184" s="1089">
        <f>SUM(M179:M183)</f>
        <v>3148.7400000000002</v>
      </c>
      <c r="N184" s="2420"/>
      <c r="O184" s="2420"/>
      <c r="P184" s="2420"/>
      <c r="Q184" s="1090"/>
      <c r="R184" s="1091">
        <f>SUM(R179:R183)</f>
        <v>0</v>
      </c>
      <c r="S184" s="1088"/>
      <c r="T184" s="1082"/>
      <c r="U184" s="2444">
        <f>SUM(U179:W183)</f>
        <v>12733.875</v>
      </c>
      <c r="V184" s="2444"/>
      <c r="W184" s="2445"/>
      <c r="X184" s="1139">
        <f>SUM(X179:X183)</f>
        <v>94601.11500000002</v>
      </c>
      <c r="Y184" s="1105">
        <f>J184+M184+R184+U184</f>
        <v>94601.115000000005</v>
      </c>
    </row>
    <row r="185" spans="1:26" ht="14.25" x14ac:dyDescent="0.2">
      <c r="A185" s="2421" t="s">
        <v>3567</v>
      </c>
      <c r="B185" s="2421"/>
      <c r="C185" s="2421"/>
      <c r="D185" s="2421"/>
      <c r="E185" s="2421"/>
      <c r="F185" s="2421"/>
      <c r="G185" s="2421"/>
      <c r="H185" s="1111">
        <f>H184+H178+H167</f>
        <v>33.5</v>
      </c>
      <c r="I185" s="1087"/>
      <c r="J185" s="1087">
        <f>J184+J178+J167</f>
        <v>449796.63953488378</v>
      </c>
      <c r="K185" s="1087"/>
      <c r="L185" s="2405">
        <f>M184+M178+M167</f>
        <v>17991.865581395345</v>
      </c>
      <c r="M185" s="2405"/>
      <c r="N185" s="2420"/>
      <c r="O185" s="2420"/>
      <c r="P185" s="2420"/>
      <c r="Q185" s="2404">
        <f>R184+R178+R167</f>
        <v>41081.658401162793</v>
      </c>
      <c r="R185" s="2404"/>
      <c r="S185" s="2405">
        <f>U184+U178+U167</f>
        <v>101933.16875</v>
      </c>
      <c r="T185" s="2405"/>
      <c r="U185" s="2405"/>
      <c r="V185" s="2405"/>
      <c r="W185" s="2405"/>
      <c r="X185" s="1092">
        <f>X184+X178+X167</f>
        <v>610803.3322674419</v>
      </c>
      <c r="Y185" s="1105">
        <f>J185+L185+Q185+S185</f>
        <v>610803.3322674419</v>
      </c>
    </row>
    <row r="186" spans="1:26" ht="15.75" x14ac:dyDescent="0.2">
      <c r="D186" s="2423" t="s">
        <v>3779</v>
      </c>
      <c r="E186" s="2423"/>
      <c r="F186" s="2423"/>
      <c r="G186" s="2423"/>
      <c r="H186" s="2423"/>
      <c r="I186" s="2423"/>
      <c r="J186" s="2423"/>
      <c r="K186" s="2423"/>
      <c r="L186" s="2423"/>
      <c r="M186" s="2423"/>
      <c r="N186" s="2423"/>
      <c r="O186" s="2423"/>
      <c r="P186" s="2423"/>
      <c r="Q186" s="2423"/>
      <c r="R186" s="2423"/>
      <c r="S186" s="2423"/>
      <c r="T186" s="2423"/>
      <c r="U186" s="2423"/>
      <c r="V186" s="2423"/>
      <c r="W186" s="2423"/>
      <c r="X186" s="2423"/>
    </row>
    <row r="187" spans="1:26" x14ac:dyDescent="0.2">
      <c r="A187" s="2407">
        <v>0</v>
      </c>
      <c r="B187" s="2407"/>
      <c r="C187" s="2422" t="s">
        <v>3520</v>
      </c>
      <c r="D187" s="2422"/>
      <c r="E187" s="2422"/>
      <c r="F187" s="1107" t="s">
        <v>38</v>
      </c>
      <c r="G187" s="1071">
        <v>8704</v>
      </c>
      <c r="H187" s="1071">
        <v>2</v>
      </c>
      <c r="I187" s="1071">
        <v>17408</v>
      </c>
      <c r="J187" s="1071">
        <f>I187*$R$10</f>
        <v>34714.79069767442</v>
      </c>
      <c r="K187" s="1071">
        <v>0</v>
      </c>
      <c r="L187" s="1072">
        <v>15</v>
      </c>
      <c r="M187" s="1073">
        <f>J187*L187/100</f>
        <v>5207.2186046511624</v>
      </c>
      <c r="N187" s="1073">
        <v>7.5</v>
      </c>
      <c r="O187" s="1073">
        <v>1.25</v>
      </c>
      <c r="P187" s="1073">
        <v>1.25</v>
      </c>
      <c r="Q187" s="1072">
        <v>10</v>
      </c>
      <c r="R187" s="1071">
        <f>J187*Q187/100</f>
        <v>3471.4790697674416</v>
      </c>
      <c r="S187" s="1074" t="s">
        <v>3483</v>
      </c>
      <c r="T187" s="1075">
        <v>15</v>
      </c>
      <c r="U187" s="2424">
        <f>J187*T187/100</f>
        <v>5207.2186046511624</v>
      </c>
      <c r="V187" s="2424"/>
      <c r="W187" s="2424"/>
      <c r="X187" s="1071">
        <f>J187+M187+R187+U187</f>
        <v>48600.706976744186</v>
      </c>
    </row>
    <row r="188" spans="1:26" ht="25.5" x14ac:dyDescent="0.2">
      <c r="A188" s="2446" t="s">
        <v>3534</v>
      </c>
      <c r="B188" s="2446"/>
      <c r="C188" s="2446"/>
      <c r="D188" s="2446"/>
      <c r="E188" s="2446"/>
      <c r="F188" s="2446"/>
      <c r="G188" s="2446"/>
      <c r="H188" s="1094">
        <f>H187</f>
        <v>2</v>
      </c>
      <c r="I188" s="1094"/>
      <c r="J188" s="1094">
        <f>SUM(J187)</f>
        <v>34714.79069767442</v>
      </c>
      <c r="K188" s="1094"/>
      <c r="L188" s="1095"/>
      <c r="M188" s="1096">
        <f>SUM(M187)</f>
        <v>5207.2186046511624</v>
      </c>
      <c r="N188" s="2447"/>
      <c r="O188" s="2447"/>
      <c r="P188" s="2447"/>
      <c r="Q188" s="1097"/>
      <c r="R188" s="1098">
        <f>SUM(R187)</f>
        <v>3471.4790697674416</v>
      </c>
      <c r="S188" s="1095"/>
      <c r="T188" s="1099"/>
      <c r="U188" s="2448">
        <f>SUM(U187)</f>
        <v>5207.2186046511624</v>
      </c>
      <c r="V188" s="2448"/>
      <c r="W188" s="2449"/>
      <c r="X188" s="1100">
        <f>SUM(X187)</f>
        <v>48600.706976744186</v>
      </c>
      <c r="Y188" s="1105">
        <f>J188+M188+R188+U188</f>
        <v>48600.706976744186</v>
      </c>
      <c r="Z188" s="40" t="s">
        <v>3962</v>
      </c>
    </row>
    <row r="189" spans="1:26" x14ac:dyDescent="0.2">
      <c r="A189" s="2407">
        <v>0</v>
      </c>
      <c r="B189" s="2407"/>
      <c r="C189" s="2408" t="s">
        <v>3780</v>
      </c>
      <c r="D189" s="2408"/>
      <c r="E189" s="2408"/>
      <c r="F189" s="1106" t="s">
        <v>39</v>
      </c>
      <c r="G189" s="1065">
        <v>5471</v>
      </c>
      <c r="H189" s="1065">
        <v>1</v>
      </c>
      <c r="I189" s="1065">
        <v>5471</v>
      </c>
      <c r="J189" s="1065">
        <f t="shared" ref="J189:J194" si="40">I189*$R$10</f>
        <v>10910.191860465116</v>
      </c>
      <c r="K189" s="1065">
        <v>0</v>
      </c>
      <c r="L189" s="1066">
        <v>15</v>
      </c>
      <c r="M189" s="1067">
        <f t="shared" ref="M189:M194" si="41">J189*L189/100</f>
        <v>1636.5287790697673</v>
      </c>
      <c r="N189" s="1067"/>
      <c r="O189" s="1067"/>
      <c r="P189" s="1067"/>
      <c r="Q189" s="1066">
        <v>0</v>
      </c>
      <c r="R189" s="1065">
        <f t="shared" ref="R189:R194" si="42">J189*Q189/100</f>
        <v>0</v>
      </c>
      <c r="S189" s="1068" t="s">
        <v>3781</v>
      </c>
      <c r="T189" s="1069">
        <v>30</v>
      </c>
      <c r="U189" s="2406">
        <f t="shared" ref="U189:U194" si="43">J189*T189/100</f>
        <v>3273.0575581395346</v>
      </c>
      <c r="V189" s="2406"/>
      <c r="W189" s="2406"/>
      <c r="X189" s="1065">
        <f t="shared" ref="X189:X194" si="44">J189+M189+R189+U189</f>
        <v>15819.778197674419</v>
      </c>
    </row>
    <row r="190" spans="1:26" x14ac:dyDescent="0.2">
      <c r="A190" s="2407">
        <v>0</v>
      </c>
      <c r="B190" s="2407"/>
      <c r="C190" s="2422" t="s">
        <v>3520</v>
      </c>
      <c r="D190" s="2422"/>
      <c r="E190" s="2422"/>
      <c r="F190" s="1107" t="s">
        <v>39</v>
      </c>
      <c r="G190" s="1071">
        <v>5471</v>
      </c>
      <c r="H190" s="1071">
        <v>1</v>
      </c>
      <c r="I190" s="1071">
        <v>5471</v>
      </c>
      <c r="J190" s="1065">
        <f t="shared" si="40"/>
        <v>10910.191860465116</v>
      </c>
      <c r="K190" s="1071">
        <v>0</v>
      </c>
      <c r="L190" s="1072">
        <v>15</v>
      </c>
      <c r="M190" s="1067">
        <f t="shared" si="41"/>
        <v>1636.5287790697673</v>
      </c>
      <c r="N190" s="1073">
        <v>7.5</v>
      </c>
      <c r="O190" s="1073"/>
      <c r="P190" s="1073">
        <v>0.5</v>
      </c>
      <c r="Q190" s="1072">
        <v>8</v>
      </c>
      <c r="R190" s="1065">
        <f t="shared" si="42"/>
        <v>872.81534883720929</v>
      </c>
      <c r="S190" s="1074" t="s">
        <v>3483</v>
      </c>
      <c r="T190" s="1075">
        <v>15</v>
      </c>
      <c r="U190" s="2406">
        <f t="shared" si="43"/>
        <v>1636.5287790697673</v>
      </c>
      <c r="V190" s="2406"/>
      <c r="W190" s="2406"/>
      <c r="X190" s="1065">
        <f t="shared" si="44"/>
        <v>15056.064767441861</v>
      </c>
    </row>
    <row r="191" spans="1:26" x14ac:dyDescent="0.2">
      <c r="A191" s="2407">
        <v>0</v>
      </c>
      <c r="B191" s="2407"/>
      <c r="C191" s="2408" t="s">
        <v>3782</v>
      </c>
      <c r="D191" s="2408"/>
      <c r="E191" s="2408"/>
      <c r="F191" s="1106" t="s">
        <v>39</v>
      </c>
      <c r="G191" s="1065">
        <v>5471</v>
      </c>
      <c r="H191" s="1065">
        <v>1</v>
      </c>
      <c r="I191" s="1065">
        <v>5471</v>
      </c>
      <c r="J191" s="1065">
        <f t="shared" si="40"/>
        <v>10910.191860465116</v>
      </c>
      <c r="K191" s="1065">
        <v>0</v>
      </c>
      <c r="L191" s="1066">
        <v>15</v>
      </c>
      <c r="M191" s="1067">
        <f t="shared" si="41"/>
        <v>1636.5287790697673</v>
      </c>
      <c r="N191" s="1067"/>
      <c r="O191" s="1067"/>
      <c r="P191" s="1067"/>
      <c r="Q191" s="1066">
        <v>0</v>
      </c>
      <c r="R191" s="1065">
        <f t="shared" si="42"/>
        <v>0</v>
      </c>
      <c r="S191" s="1068" t="s">
        <v>3783</v>
      </c>
      <c r="T191" s="1069">
        <v>30</v>
      </c>
      <c r="U191" s="2406">
        <f t="shared" si="43"/>
        <v>3273.0575581395346</v>
      </c>
      <c r="V191" s="2406"/>
      <c r="W191" s="2406"/>
      <c r="X191" s="1065">
        <f t="shared" si="44"/>
        <v>15819.778197674419</v>
      </c>
    </row>
    <row r="192" spans="1:26" x14ac:dyDescent="0.2">
      <c r="A192" s="2407">
        <v>0</v>
      </c>
      <c r="B192" s="2407"/>
      <c r="C192" s="2422" t="s">
        <v>3784</v>
      </c>
      <c r="D192" s="2422"/>
      <c r="E192" s="2422"/>
      <c r="F192" s="1107" t="s">
        <v>39</v>
      </c>
      <c r="G192" s="1071">
        <v>5471</v>
      </c>
      <c r="H192" s="1071">
        <v>1</v>
      </c>
      <c r="I192" s="1071">
        <v>5471</v>
      </c>
      <c r="J192" s="1065">
        <f t="shared" si="40"/>
        <v>10910.191860465116</v>
      </c>
      <c r="K192" s="1071">
        <v>0</v>
      </c>
      <c r="L192" s="1072">
        <v>15</v>
      </c>
      <c r="M192" s="1067">
        <f t="shared" si="41"/>
        <v>1636.5287790697673</v>
      </c>
      <c r="N192" s="1073">
        <v>15</v>
      </c>
      <c r="O192" s="1073"/>
      <c r="P192" s="1073"/>
      <c r="Q192" s="1072">
        <v>15</v>
      </c>
      <c r="R192" s="1065">
        <f t="shared" si="42"/>
        <v>1636.5287790697673</v>
      </c>
      <c r="S192" s="1074" t="s">
        <v>3785</v>
      </c>
      <c r="T192" s="1075">
        <v>30</v>
      </c>
      <c r="U192" s="2406">
        <f t="shared" si="43"/>
        <v>3273.0575581395346</v>
      </c>
      <c r="V192" s="2406"/>
      <c r="W192" s="2406"/>
      <c r="X192" s="1065">
        <f t="shared" si="44"/>
        <v>17456.306976744185</v>
      </c>
    </row>
    <row r="193" spans="1:26" x14ac:dyDescent="0.2">
      <c r="A193" s="2407">
        <v>0</v>
      </c>
      <c r="B193" s="2407"/>
      <c r="C193" s="2408" t="s">
        <v>3786</v>
      </c>
      <c r="D193" s="2408"/>
      <c r="E193" s="2408"/>
      <c r="F193" s="1106" t="s">
        <v>39</v>
      </c>
      <c r="G193" s="1065">
        <v>5471</v>
      </c>
      <c r="H193" s="1065">
        <v>1</v>
      </c>
      <c r="I193" s="1065">
        <v>5471</v>
      </c>
      <c r="J193" s="1065">
        <f t="shared" si="40"/>
        <v>10910.191860465116</v>
      </c>
      <c r="K193" s="1065">
        <v>0</v>
      </c>
      <c r="L193" s="1066">
        <v>15</v>
      </c>
      <c r="M193" s="1067">
        <f t="shared" si="41"/>
        <v>1636.5287790697673</v>
      </c>
      <c r="N193" s="1067"/>
      <c r="O193" s="1067"/>
      <c r="P193" s="1067"/>
      <c r="Q193" s="1066">
        <v>0</v>
      </c>
      <c r="R193" s="1065">
        <f t="shared" si="42"/>
        <v>0</v>
      </c>
      <c r="S193" s="1068" t="s">
        <v>3787</v>
      </c>
      <c r="T193" s="1069">
        <v>30</v>
      </c>
      <c r="U193" s="2406">
        <f t="shared" si="43"/>
        <v>3273.0575581395346</v>
      </c>
      <c r="V193" s="2406"/>
      <c r="W193" s="2406"/>
      <c r="X193" s="1065">
        <f t="shared" si="44"/>
        <v>15819.778197674419</v>
      </c>
    </row>
    <row r="194" spans="1:26" x14ac:dyDescent="0.2">
      <c r="A194" s="2407">
        <v>0</v>
      </c>
      <c r="B194" s="2407"/>
      <c r="C194" s="2422" t="s">
        <v>3788</v>
      </c>
      <c r="D194" s="2422"/>
      <c r="E194" s="2422"/>
      <c r="F194" s="1107" t="s">
        <v>39</v>
      </c>
      <c r="G194" s="1071">
        <v>5471</v>
      </c>
      <c r="H194" s="1071">
        <v>1</v>
      </c>
      <c r="I194" s="1071">
        <v>5471</v>
      </c>
      <c r="J194" s="1065">
        <f t="shared" si="40"/>
        <v>10910.191860465116</v>
      </c>
      <c r="K194" s="1071">
        <v>0</v>
      </c>
      <c r="L194" s="1072">
        <v>15</v>
      </c>
      <c r="M194" s="1067">
        <f t="shared" si="41"/>
        <v>1636.5287790697673</v>
      </c>
      <c r="N194" s="1073"/>
      <c r="O194" s="1073"/>
      <c r="P194" s="1073"/>
      <c r="Q194" s="1072">
        <v>0</v>
      </c>
      <c r="R194" s="1065">
        <f t="shared" si="42"/>
        <v>0</v>
      </c>
      <c r="S194" s="1074" t="s">
        <v>3789</v>
      </c>
      <c r="T194" s="1075">
        <v>30</v>
      </c>
      <c r="U194" s="2406">
        <f t="shared" si="43"/>
        <v>3273.0575581395346</v>
      </c>
      <c r="V194" s="2406"/>
      <c r="W194" s="2406"/>
      <c r="X194" s="1065">
        <f t="shared" si="44"/>
        <v>15819.778197674419</v>
      </c>
    </row>
    <row r="195" spans="1:26" ht="25.5" x14ac:dyDescent="0.2">
      <c r="A195" s="2403" t="s">
        <v>3559</v>
      </c>
      <c r="B195" s="2403"/>
      <c r="C195" s="2403"/>
      <c r="D195" s="2403"/>
      <c r="E195" s="2403"/>
      <c r="F195" s="2403"/>
      <c r="G195" s="2403"/>
      <c r="H195" s="1087">
        <f>SUM(H189:H194)</f>
        <v>6</v>
      </c>
      <c r="I195" s="1087"/>
      <c r="J195" s="1087">
        <f>SUM(J189:J194)</f>
        <v>65461.151162790695</v>
      </c>
      <c r="K195" s="1087"/>
      <c r="L195" s="1088"/>
      <c r="M195" s="1089">
        <f>SUM(M189:M194)</f>
        <v>9819.1726744186035</v>
      </c>
      <c r="N195" s="2420"/>
      <c r="O195" s="2420"/>
      <c r="P195" s="2420"/>
      <c r="Q195" s="1090"/>
      <c r="R195" s="1091">
        <f>SUM(R189:R194)</f>
        <v>2509.3441279069766</v>
      </c>
      <c r="S195" s="1088"/>
      <c r="T195" s="1082"/>
      <c r="U195" s="2444">
        <f>SUM(U189:W194)</f>
        <v>18001.816569767441</v>
      </c>
      <c r="V195" s="2444"/>
      <c r="W195" s="2445"/>
      <c r="X195" s="1092">
        <f>SUM(X189:X194)</f>
        <v>95791.484534883726</v>
      </c>
      <c r="Y195" s="1105">
        <f>J195+M195+R195+U195</f>
        <v>95791.484534883726</v>
      </c>
      <c r="Z195" s="40" t="s">
        <v>3963</v>
      </c>
    </row>
    <row r="196" spans="1:26" x14ac:dyDescent="0.2">
      <c r="A196" s="2407">
        <v>0</v>
      </c>
      <c r="B196" s="2407"/>
      <c r="C196" s="2408" t="s">
        <v>3790</v>
      </c>
      <c r="D196" s="2408"/>
      <c r="E196" s="2408"/>
      <c r="F196" s="1106" t="s">
        <v>239</v>
      </c>
      <c r="G196" s="1065">
        <v>4644</v>
      </c>
      <c r="H196" s="1065">
        <v>1</v>
      </c>
      <c r="I196" s="1065">
        <v>4644</v>
      </c>
      <c r="J196" s="1065">
        <f>I196*$R$10</f>
        <v>9261</v>
      </c>
      <c r="K196" s="1065">
        <v>0</v>
      </c>
      <c r="L196" s="1066">
        <v>15</v>
      </c>
      <c r="M196" s="1067">
        <f>J196*L196/100</f>
        <v>1389.15</v>
      </c>
      <c r="N196" s="1067"/>
      <c r="O196" s="1067"/>
      <c r="P196" s="1067"/>
      <c r="Q196" s="1066">
        <v>0</v>
      </c>
      <c r="R196" s="1065">
        <f>J196*Q196/100</f>
        <v>0</v>
      </c>
      <c r="S196" s="1068" t="s">
        <v>3791</v>
      </c>
      <c r="T196" s="1069">
        <v>30</v>
      </c>
      <c r="U196" s="2406">
        <f>J196*T196/100</f>
        <v>2778.3</v>
      </c>
      <c r="V196" s="2406"/>
      <c r="W196" s="2406"/>
      <c r="X196" s="1065">
        <f>J196+M196+R196+U196</f>
        <v>13428.45</v>
      </c>
    </row>
    <row r="197" spans="1:26" x14ac:dyDescent="0.2">
      <c r="A197" s="2407">
        <v>0</v>
      </c>
      <c r="B197" s="2407"/>
      <c r="C197" s="2422" t="s">
        <v>3792</v>
      </c>
      <c r="D197" s="2422"/>
      <c r="E197" s="2422"/>
      <c r="F197" s="1107" t="s">
        <v>239</v>
      </c>
      <c r="G197" s="1071">
        <v>4644</v>
      </c>
      <c r="H197" s="1071">
        <v>1</v>
      </c>
      <c r="I197" s="1071">
        <v>4644</v>
      </c>
      <c r="J197" s="1065">
        <f>I197*$R$10</f>
        <v>9261</v>
      </c>
      <c r="K197" s="1071">
        <v>0</v>
      </c>
      <c r="L197" s="1072">
        <v>15</v>
      </c>
      <c r="M197" s="1067">
        <f>J197*L197/100</f>
        <v>1389.15</v>
      </c>
      <c r="N197" s="1073"/>
      <c r="O197" s="1073"/>
      <c r="P197" s="1073"/>
      <c r="Q197" s="1072">
        <v>0</v>
      </c>
      <c r="R197" s="1065">
        <f>J197*Q197/100</f>
        <v>0</v>
      </c>
      <c r="S197" s="1074" t="s">
        <v>3793</v>
      </c>
      <c r="T197" s="1075"/>
      <c r="U197" s="2406">
        <f>J197*T197/100</f>
        <v>0</v>
      </c>
      <c r="V197" s="2406"/>
      <c r="W197" s="2406"/>
      <c r="X197" s="1065">
        <f>J197+M197+R197+U197</f>
        <v>10650.15</v>
      </c>
    </row>
    <row r="198" spans="1:26" x14ac:dyDescent="0.2">
      <c r="A198" s="2403" t="s">
        <v>3566</v>
      </c>
      <c r="B198" s="2403"/>
      <c r="C198" s="2403"/>
      <c r="D198" s="2403"/>
      <c r="E198" s="2403"/>
      <c r="F198" s="2403"/>
      <c r="G198" s="2403"/>
      <c r="H198" s="1087">
        <f>SUM(H196:H197)</f>
        <v>2</v>
      </c>
      <c r="I198" s="1087"/>
      <c r="J198" s="1087">
        <f>SUM(J196:J197)</f>
        <v>18522</v>
      </c>
      <c r="K198" s="1087"/>
      <c r="L198" s="1088"/>
      <c r="M198" s="1089">
        <f>SUM(M196:M197)</f>
        <v>2778.3</v>
      </c>
      <c r="N198" s="2420"/>
      <c r="O198" s="2420"/>
      <c r="P198" s="2420"/>
      <c r="Q198" s="1090"/>
      <c r="R198" s="1091">
        <f>SUM(R196:R197)</f>
        <v>0</v>
      </c>
      <c r="S198" s="1088"/>
      <c r="T198" s="1082"/>
      <c r="U198" s="2444">
        <f>SUM(U196:W197)</f>
        <v>2778.3</v>
      </c>
      <c r="V198" s="2444"/>
      <c r="W198" s="2445"/>
      <c r="X198" s="1139">
        <f>SUM(X196:X197)</f>
        <v>24078.6</v>
      </c>
      <c r="Y198" s="1105">
        <f>J198+M198+R198+U198</f>
        <v>24078.6</v>
      </c>
    </row>
    <row r="199" spans="1:26" ht="14.25" x14ac:dyDescent="0.2">
      <c r="A199" s="2421" t="s">
        <v>3567</v>
      </c>
      <c r="B199" s="2421"/>
      <c r="C199" s="2421"/>
      <c r="D199" s="2421"/>
      <c r="E199" s="2421"/>
      <c r="F199" s="2421"/>
      <c r="G199" s="2421"/>
      <c r="H199" s="1111">
        <f>H198+H195+H188</f>
        <v>10</v>
      </c>
      <c r="I199" s="1087"/>
      <c r="J199" s="1087">
        <f>J198+J195+J188</f>
        <v>118697.9418604651</v>
      </c>
      <c r="K199" s="1087"/>
      <c r="L199" s="2405">
        <f>M198+M195+M188</f>
        <v>17804.691279069768</v>
      </c>
      <c r="M199" s="2405"/>
      <c r="N199" s="2420"/>
      <c r="O199" s="2420"/>
      <c r="P199" s="2420"/>
      <c r="Q199" s="2404">
        <f>R198+R195+R188</f>
        <v>5980.8231976744182</v>
      </c>
      <c r="R199" s="2404"/>
      <c r="S199" s="2405">
        <f>U198+U195+U188</f>
        <v>25987.335174418604</v>
      </c>
      <c r="T199" s="2405"/>
      <c r="U199" s="2405"/>
      <c r="V199" s="2405"/>
      <c r="W199" s="2405"/>
      <c r="X199" s="1092">
        <f>X198+X195+X188</f>
        <v>168470.7915116279</v>
      </c>
      <c r="Y199" s="1105">
        <f>J199+L199+Q199+S199</f>
        <v>168470.79151162787</v>
      </c>
    </row>
    <row r="200" spans="1:26" ht="15.75" x14ac:dyDescent="0.2">
      <c r="D200" s="2423" t="s">
        <v>3794</v>
      </c>
      <c r="E200" s="2423"/>
      <c r="F200" s="2423"/>
      <c r="G200" s="2423"/>
      <c r="H200" s="2423"/>
      <c r="I200" s="2423"/>
      <c r="J200" s="2423"/>
      <c r="K200" s="2423"/>
      <c r="L200" s="2423"/>
      <c r="M200" s="2423"/>
      <c r="N200" s="2423"/>
      <c r="O200" s="2423"/>
      <c r="P200" s="2423"/>
      <c r="Q200" s="2423"/>
      <c r="R200" s="2423"/>
      <c r="S200" s="2423"/>
      <c r="T200" s="2423"/>
      <c r="U200" s="2423"/>
      <c r="V200" s="2423"/>
      <c r="W200" s="2423"/>
      <c r="X200" s="2423"/>
    </row>
    <row r="201" spans="1:26" x14ac:dyDescent="0.2">
      <c r="A201" s="2407">
        <v>0</v>
      </c>
      <c r="B201" s="2407"/>
      <c r="C201" s="2408" t="s">
        <v>3520</v>
      </c>
      <c r="D201" s="2408"/>
      <c r="E201" s="2408"/>
      <c r="F201" s="1106" t="s">
        <v>3795</v>
      </c>
      <c r="G201" s="1065">
        <v>8704</v>
      </c>
      <c r="H201" s="1065">
        <v>0.5</v>
      </c>
      <c r="I201" s="1065">
        <v>4352</v>
      </c>
      <c r="J201" s="1065">
        <f>I201*$R$10</f>
        <v>8678.6976744186049</v>
      </c>
      <c r="K201" s="1065">
        <v>0</v>
      </c>
      <c r="L201" s="1066">
        <v>15</v>
      </c>
      <c r="M201" s="1067">
        <f>J201*L201/100</f>
        <v>1301.8046511627906</v>
      </c>
      <c r="N201" s="1067">
        <v>7.5</v>
      </c>
      <c r="O201" s="1067">
        <v>1.25</v>
      </c>
      <c r="P201" s="1067">
        <v>1.25</v>
      </c>
      <c r="Q201" s="1066">
        <v>10</v>
      </c>
      <c r="R201" s="1065">
        <f>J201*Q201/100</f>
        <v>867.8697674418604</v>
      </c>
      <c r="S201" s="1068" t="s">
        <v>3483</v>
      </c>
      <c r="T201" s="1069">
        <v>15</v>
      </c>
      <c r="U201" s="2428">
        <f>J201*T201/100</f>
        <v>1301.8046511627906</v>
      </c>
      <c r="V201" s="2429"/>
      <c r="W201" s="2430"/>
      <c r="X201" s="1065">
        <f>J201+M201+R201+U201</f>
        <v>12150.176744186047</v>
      </c>
    </row>
    <row r="202" spans="1:26" x14ac:dyDescent="0.2">
      <c r="A202" s="2407">
        <v>0</v>
      </c>
      <c r="B202" s="2407"/>
      <c r="C202" s="2422" t="s">
        <v>3796</v>
      </c>
      <c r="D202" s="2422"/>
      <c r="E202" s="2422"/>
      <c r="F202" s="1107" t="s">
        <v>3795</v>
      </c>
      <c r="G202" s="1071">
        <v>8704</v>
      </c>
      <c r="H202" s="1071">
        <v>1</v>
      </c>
      <c r="I202" s="1071">
        <v>8704</v>
      </c>
      <c r="J202" s="1065">
        <f>I202*$R$10</f>
        <v>17357.39534883721</v>
      </c>
      <c r="K202" s="1071">
        <v>0</v>
      </c>
      <c r="L202" s="1072">
        <v>15</v>
      </c>
      <c r="M202" s="1067">
        <f>J202*L202/100</f>
        <v>2603.6093023255812</v>
      </c>
      <c r="N202" s="1073"/>
      <c r="O202" s="1073"/>
      <c r="P202" s="1073"/>
      <c r="Q202" s="1072">
        <v>0</v>
      </c>
      <c r="R202" s="1065">
        <f>J202*Q202/100</f>
        <v>0</v>
      </c>
      <c r="S202" s="1074" t="s">
        <v>3797</v>
      </c>
      <c r="T202" s="1075">
        <v>30</v>
      </c>
      <c r="U202" s="2428">
        <f>J202*T202/100</f>
        <v>5207.2186046511624</v>
      </c>
      <c r="V202" s="2429"/>
      <c r="W202" s="2430"/>
      <c r="X202" s="1065">
        <f>J202+M202+R202+U202</f>
        <v>25168.223255813955</v>
      </c>
    </row>
    <row r="203" spans="1:26" x14ac:dyDescent="0.2">
      <c r="A203" s="2403" t="s">
        <v>3534</v>
      </c>
      <c r="B203" s="2403"/>
      <c r="C203" s="2403"/>
      <c r="D203" s="2403"/>
      <c r="E203" s="2403"/>
      <c r="F203" s="2403"/>
      <c r="G203" s="2403"/>
      <c r="H203" s="1087">
        <f>SUM(H201:H202)</f>
        <v>1.5</v>
      </c>
      <c r="I203" s="1087"/>
      <c r="J203" s="1087">
        <f>SUM(J201:J202)</f>
        <v>26036.093023255817</v>
      </c>
      <c r="K203" s="1087"/>
      <c r="L203" s="1088"/>
      <c r="M203" s="1089">
        <f>SUM(M201:M202)</f>
        <v>3905.4139534883716</v>
      </c>
      <c r="N203" s="2420"/>
      <c r="O203" s="2420"/>
      <c r="P203" s="2420"/>
      <c r="Q203" s="1090"/>
      <c r="R203" s="1091">
        <f>SUM(R201:R202)</f>
        <v>867.8697674418604</v>
      </c>
      <c r="S203" s="1088"/>
      <c r="T203" s="1082"/>
      <c r="U203" s="2444">
        <f>SUM(U201:W202)</f>
        <v>6509.0232558139533</v>
      </c>
      <c r="V203" s="2444"/>
      <c r="W203" s="2445"/>
      <c r="X203" s="1092">
        <f>SUM(X201:X202)</f>
        <v>37318.400000000001</v>
      </c>
      <c r="Y203" s="1105">
        <f>J203+M203+R203+U203</f>
        <v>37318.400000000001</v>
      </c>
      <c r="Z203" s="40" t="s">
        <v>3964</v>
      </c>
    </row>
    <row r="204" spans="1:26" ht="25.5" x14ac:dyDescent="0.2">
      <c r="A204" s="2407">
        <v>0</v>
      </c>
      <c r="B204" s="2407"/>
      <c r="C204" s="2422" t="s">
        <v>3520</v>
      </c>
      <c r="D204" s="2422"/>
      <c r="E204" s="2422"/>
      <c r="F204" s="1107" t="s">
        <v>41</v>
      </c>
      <c r="G204" s="1071">
        <v>5959</v>
      </c>
      <c r="H204" s="1071">
        <v>1</v>
      </c>
      <c r="I204" s="1071">
        <v>5959</v>
      </c>
      <c r="J204" s="1071">
        <f>I204*$R$10</f>
        <v>11883.35465116279</v>
      </c>
      <c r="K204" s="1071">
        <v>0</v>
      </c>
      <c r="L204" s="1072">
        <v>15</v>
      </c>
      <c r="M204" s="1073">
        <f>J204*L204/100</f>
        <v>1782.5031976744185</v>
      </c>
      <c r="N204" s="1073">
        <v>7.5</v>
      </c>
      <c r="O204" s="1073"/>
      <c r="P204" s="1073">
        <v>0.5</v>
      </c>
      <c r="Q204" s="1072">
        <v>8</v>
      </c>
      <c r="R204" s="1071">
        <f>J204*Q204/100</f>
        <v>950.66837209302321</v>
      </c>
      <c r="S204" s="1074" t="s">
        <v>3483</v>
      </c>
      <c r="T204" s="1075">
        <v>15</v>
      </c>
      <c r="U204" s="2425">
        <f>J204*T204/100</f>
        <v>1782.5031976744185</v>
      </c>
      <c r="V204" s="2426"/>
      <c r="W204" s="2427"/>
      <c r="X204" s="1071">
        <f>J204+M204+R204+U204</f>
        <v>16399.029418604649</v>
      </c>
    </row>
    <row r="205" spans="1:26" ht="25.5" x14ac:dyDescent="0.2">
      <c r="A205" s="2407">
        <v>0</v>
      </c>
      <c r="B205" s="2407"/>
      <c r="C205" s="2408" t="s">
        <v>3798</v>
      </c>
      <c r="D205" s="2408"/>
      <c r="E205" s="2408"/>
      <c r="F205" s="1106" t="s">
        <v>41</v>
      </c>
      <c r="G205" s="1065">
        <v>5959</v>
      </c>
      <c r="H205" s="1065">
        <v>1</v>
      </c>
      <c r="I205" s="1065">
        <v>5959</v>
      </c>
      <c r="J205" s="1071">
        <f>I205*$R$10</f>
        <v>11883.35465116279</v>
      </c>
      <c r="K205" s="1065">
        <v>0</v>
      </c>
      <c r="L205" s="1066">
        <v>15</v>
      </c>
      <c r="M205" s="1073">
        <f>J205*L205/100</f>
        <v>1782.5031976744185</v>
      </c>
      <c r="N205" s="1067"/>
      <c r="O205" s="1067"/>
      <c r="P205" s="1067"/>
      <c r="Q205" s="1066">
        <v>0</v>
      </c>
      <c r="R205" s="1071">
        <f>J205*Q205/100</f>
        <v>0</v>
      </c>
      <c r="S205" s="1068" t="s">
        <v>3799</v>
      </c>
      <c r="T205" s="1069">
        <v>30</v>
      </c>
      <c r="U205" s="2425">
        <f>J205*T205/100</f>
        <v>3565.006395348837</v>
      </c>
      <c r="V205" s="2426"/>
      <c r="W205" s="2427"/>
      <c r="X205" s="1071">
        <f>J205+M205+R205+U205</f>
        <v>17230.864244186043</v>
      </c>
    </row>
    <row r="206" spans="1:26" x14ac:dyDescent="0.2">
      <c r="A206" s="2407">
        <v>0</v>
      </c>
      <c r="B206" s="2407"/>
      <c r="C206" s="2422" t="s">
        <v>3520</v>
      </c>
      <c r="D206" s="2422"/>
      <c r="E206" s="2422"/>
      <c r="F206" s="1107" t="s">
        <v>237</v>
      </c>
      <c r="G206" s="1071">
        <v>5959</v>
      </c>
      <c r="H206" s="1071">
        <v>0.25</v>
      </c>
      <c r="I206" s="1071">
        <v>1489.75</v>
      </c>
      <c r="J206" s="1071">
        <f>I206*$R$10</f>
        <v>2970.8386627906975</v>
      </c>
      <c r="K206" s="1071">
        <v>0</v>
      </c>
      <c r="L206" s="1066">
        <v>15</v>
      </c>
      <c r="M206" s="1073">
        <f>J206*L206/100</f>
        <v>445.62579941860463</v>
      </c>
      <c r="N206" s="1073">
        <v>7.5</v>
      </c>
      <c r="O206" s="1073"/>
      <c r="P206" s="1073">
        <v>0.5</v>
      </c>
      <c r="Q206" s="1072">
        <v>8</v>
      </c>
      <c r="R206" s="1071">
        <f>J206*Q206/100</f>
        <v>237.6670930232558</v>
      </c>
      <c r="S206" s="1074" t="s">
        <v>3483</v>
      </c>
      <c r="T206" s="1075">
        <v>15</v>
      </c>
      <c r="U206" s="2425">
        <f>J206*T206/100</f>
        <v>445.62579941860463</v>
      </c>
      <c r="V206" s="2426"/>
      <c r="W206" s="2427"/>
      <c r="X206" s="1071">
        <f>J206+M206+R206+U206</f>
        <v>4099.7573546511621</v>
      </c>
    </row>
    <row r="207" spans="1:26" x14ac:dyDescent="0.2">
      <c r="A207" s="2403" t="s">
        <v>3559</v>
      </c>
      <c r="B207" s="2403"/>
      <c r="C207" s="2403"/>
      <c r="D207" s="2403"/>
      <c r="E207" s="2403"/>
      <c r="F207" s="2403"/>
      <c r="G207" s="2403"/>
      <c r="H207" s="1087">
        <f>SUM(H204:H206)</f>
        <v>2.25</v>
      </c>
      <c r="I207" s="1087"/>
      <c r="J207" s="1087">
        <f>SUM(J204:J206)</f>
        <v>26737.547965116279</v>
      </c>
      <c r="K207" s="1087"/>
      <c r="L207" s="1088"/>
      <c r="M207" s="1089">
        <f>SUM(M204:M206)</f>
        <v>4010.6321947674414</v>
      </c>
      <c r="N207" s="2420"/>
      <c r="O207" s="2420"/>
      <c r="P207" s="2420"/>
      <c r="Q207" s="1090"/>
      <c r="R207" s="1091">
        <f>SUM(R204:R206)</f>
        <v>1188.335465116279</v>
      </c>
      <c r="S207" s="1088"/>
      <c r="T207" s="1082"/>
      <c r="U207" s="2444">
        <f>SUM(U204:W206)</f>
        <v>5793.1353924418599</v>
      </c>
      <c r="V207" s="2444"/>
      <c r="W207" s="2445"/>
      <c r="X207" s="1092">
        <f>SUM(X204:X206)</f>
        <v>37729.651017441858</v>
      </c>
      <c r="Y207" s="1105">
        <f>J207+M207+R207+U207</f>
        <v>37729.651017441858</v>
      </c>
      <c r="Z207" s="40" t="s">
        <v>3959</v>
      </c>
    </row>
    <row r="208" spans="1:26" x14ac:dyDescent="0.2">
      <c r="A208" s="2407">
        <v>0</v>
      </c>
      <c r="B208" s="2407"/>
      <c r="C208" s="2408" t="s">
        <v>3520</v>
      </c>
      <c r="D208" s="2408"/>
      <c r="E208" s="2408"/>
      <c r="F208" s="1106" t="s">
        <v>239</v>
      </c>
      <c r="G208" s="1065">
        <v>4644</v>
      </c>
      <c r="H208" s="1065">
        <v>1.75</v>
      </c>
      <c r="I208" s="1065">
        <v>8127</v>
      </c>
      <c r="J208" s="1065">
        <f>I208*$R$10</f>
        <v>16206.75</v>
      </c>
      <c r="K208" s="1065">
        <v>0</v>
      </c>
      <c r="L208" s="1066">
        <v>15</v>
      </c>
      <c r="M208" s="1067">
        <f>J208*L208/100</f>
        <v>2431.0124999999998</v>
      </c>
      <c r="N208" s="1067"/>
      <c r="O208" s="1067"/>
      <c r="P208" s="1067"/>
      <c r="Q208" s="1066">
        <v>0</v>
      </c>
      <c r="R208" s="1065">
        <f>J208*Q208/100</f>
        <v>0</v>
      </c>
      <c r="S208" s="1068" t="s">
        <v>3483</v>
      </c>
      <c r="T208" s="1069">
        <v>15</v>
      </c>
      <c r="U208" s="2406">
        <f>J208*T208/100</f>
        <v>2431.0124999999998</v>
      </c>
      <c r="V208" s="2406"/>
      <c r="W208" s="2406"/>
      <c r="X208" s="1065">
        <f>J208+M208+R208+U208</f>
        <v>21068.775000000001</v>
      </c>
    </row>
    <row r="209" spans="1:25" x14ac:dyDescent="0.2">
      <c r="A209" s="2403" t="s">
        <v>3566</v>
      </c>
      <c r="B209" s="2403"/>
      <c r="C209" s="2403"/>
      <c r="D209" s="2403"/>
      <c r="E209" s="2403"/>
      <c r="F209" s="2403"/>
      <c r="G209" s="2403"/>
      <c r="H209" s="1087">
        <f>SUM(H208)</f>
        <v>1.75</v>
      </c>
      <c r="I209" s="1087"/>
      <c r="J209" s="1087">
        <f>SUM(J208)</f>
        <v>16206.75</v>
      </c>
      <c r="K209" s="1087"/>
      <c r="L209" s="1088"/>
      <c r="M209" s="1089">
        <f>SUM(M208)</f>
        <v>2431.0124999999998</v>
      </c>
      <c r="N209" s="2420"/>
      <c r="O209" s="2420"/>
      <c r="P209" s="2420"/>
      <c r="Q209" s="1090"/>
      <c r="R209" s="1091">
        <f>SUM(R208)</f>
        <v>0</v>
      </c>
      <c r="S209" s="1088"/>
      <c r="T209" s="1082"/>
      <c r="U209" s="2444">
        <f>SUM(U208)</f>
        <v>2431.0124999999998</v>
      </c>
      <c r="V209" s="2444"/>
      <c r="W209" s="2445"/>
      <c r="X209" s="1139">
        <f>SUM(X208)</f>
        <v>21068.775000000001</v>
      </c>
      <c r="Y209" s="1105">
        <f>J209+M209+R209+U209</f>
        <v>21068.775000000001</v>
      </c>
    </row>
    <row r="210" spans="1:25" ht="14.25" x14ac:dyDescent="0.2">
      <c r="A210" s="2421" t="s">
        <v>3567</v>
      </c>
      <c r="B210" s="2421"/>
      <c r="C210" s="2421"/>
      <c r="D210" s="2421"/>
      <c r="E210" s="2421"/>
      <c r="F210" s="2421"/>
      <c r="G210" s="2421"/>
      <c r="H210" s="1111">
        <f>H209+H207+H203</f>
        <v>5.5</v>
      </c>
      <c r="I210" s="1087"/>
      <c r="J210" s="1087">
        <f>J209+J207+J203</f>
        <v>68980.390988372092</v>
      </c>
      <c r="K210" s="1087"/>
      <c r="L210" s="2405">
        <f>M209+M207+M203</f>
        <v>10347.058648255814</v>
      </c>
      <c r="M210" s="2405"/>
      <c r="N210" s="2420"/>
      <c r="O210" s="2420"/>
      <c r="P210" s="2420"/>
      <c r="Q210" s="2404">
        <f>R209+R207+R203</f>
        <v>2056.2052325581394</v>
      </c>
      <c r="R210" s="2404"/>
      <c r="S210" s="2405">
        <f>U209+U207+U203</f>
        <v>14733.171148255813</v>
      </c>
      <c r="T210" s="2405"/>
      <c r="U210" s="2405"/>
      <c r="V210" s="2405"/>
      <c r="W210" s="2405"/>
      <c r="X210" s="1092">
        <f>X209+X207+X203</f>
        <v>96116.826017441868</v>
      </c>
      <c r="Y210" s="1105">
        <f>J210+L210+Q210+S210</f>
        <v>96116.826017441868</v>
      </c>
    </row>
    <row r="211" spans="1:25" ht="15.75" x14ac:dyDescent="0.2">
      <c r="D211" s="2423" t="s">
        <v>3800</v>
      </c>
      <c r="E211" s="2423"/>
      <c r="F211" s="2423"/>
      <c r="G211" s="2423"/>
      <c r="H211" s="2423"/>
      <c r="I211" s="2423"/>
      <c r="J211" s="2423"/>
      <c r="K211" s="2423"/>
      <c r="L211" s="2423"/>
      <c r="M211" s="2423"/>
      <c r="N211" s="2423"/>
      <c r="O211" s="2423"/>
      <c r="P211" s="2423"/>
      <c r="Q211" s="2423"/>
      <c r="R211" s="2423"/>
      <c r="S211" s="2423"/>
      <c r="T211" s="2423"/>
      <c r="U211" s="2423"/>
      <c r="V211" s="2423"/>
      <c r="W211" s="2423"/>
      <c r="X211" s="2423"/>
    </row>
    <row r="212" spans="1:25" ht="38.25" x14ac:dyDescent="0.2">
      <c r="A212" s="2407">
        <v>0</v>
      </c>
      <c r="B212" s="2407"/>
      <c r="C212" s="2408" t="s">
        <v>3801</v>
      </c>
      <c r="D212" s="2408"/>
      <c r="E212" s="2408"/>
      <c r="F212" s="1106" t="s">
        <v>3802</v>
      </c>
      <c r="G212" s="1065">
        <v>10124</v>
      </c>
      <c r="H212" s="1065">
        <v>1</v>
      </c>
      <c r="I212" s="1065">
        <v>10124</v>
      </c>
      <c r="J212" s="1065">
        <f>I212*$R$10</f>
        <v>20189.139534883721</v>
      </c>
      <c r="K212" s="1065">
        <v>0</v>
      </c>
      <c r="L212" s="1066">
        <v>0</v>
      </c>
      <c r="M212" s="1067">
        <f>J212*L212/100</f>
        <v>0</v>
      </c>
      <c r="N212" s="1067"/>
      <c r="O212" s="1067"/>
      <c r="P212" s="1067"/>
      <c r="Q212" s="1066">
        <v>0</v>
      </c>
      <c r="R212" s="1065">
        <f>J212*Q212/100</f>
        <v>0</v>
      </c>
      <c r="S212" s="1068" t="s">
        <v>3803</v>
      </c>
      <c r="T212" s="1069"/>
      <c r="U212" s="2428">
        <f>J212*T212/100</f>
        <v>0</v>
      </c>
      <c r="V212" s="2429"/>
      <c r="W212" s="2430"/>
      <c r="X212" s="1065">
        <f>J212+M212+R212+U212</f>
        <v>20189.139534883721</v>
      </c>
    </row>
    <row r="213" spans="1:25" x14ac:dyDescent="0.2">
      <c r="A213" s="2407">
        <v>0</v>
      </c>
      <c r="B213" s="2407"/>
      <c r="C213" s="2422" t="s">
        <v>3520</v>
      </c>
      <c r="D213" s="2422"/>
      <c r="E213" s="2422"/>
      <c r="F213" s="1107" t="s">
        <v>3804</v>
      </c>
      <c r="G213" s="1071">
        <v>8704</v>
      </c>
      <c r="H213" s="1071">
        <v>5.75</v>
      </c>
      <c r="I213" s="1071">
        <f>G213*H213</f>
        <v>50048</v>
      </c>
      <c r="J213" s="1065">
        <f>I213*$R$10</f>
        <v>99805.023255813954</v>
      </c>
      <c r="K213" s="1071">
        <v>0</v>
      </c>
      <c r="L213" s="1072">
        <v>0</v>
      </c>
      <c r="M213" s="1067">
        <f>J213*L213/100</f>
        <v>0</v>
      </c>
      <c r="N213" s="1073">
        <v>7.5</v>
      </c>
      <c r="O213" s="1073">
        <v>1.25</v>
      </c>
      <c r="P213" s="1073">
        <v>1.25</v>
      </c>
      <c r="Q213" s="1072">
        <v>10</v>
      </c>
      <c r="R213" s="1065">
        <f>J213*Q213/100</f>
        <v>9980.5023255813958</v>
      </c>
      <c r="S213" s="1074" t="s">
        <v>3483</v>
      </c>
      <c r="T213" s="1075">
        <v>15</v>
      </c>
      <c r="U213" s="2428">
        <f>J213*T213/100</f>
        <v>14970.753488372095</v>
      </c>
      <c r="V213" s="2429"/>
      <c r="W213" s="2430"/>
      <c r="X213" s="1065">
        <f>J213+M213+R213+U213</f>
        <v>124756.27906976745</v>
      </c>
    </row>
    <row r="214" spans="1:25" x14ac:dyDescent="0.2">
      <c r="A214" s="2407">
        <v>0</v>
      </c>
      <c r="B214" s="2407"/>
      <c r="C214" s="2408" t="s">
        <v>3805</v>
      </c>
      <c r="D214" s="2408"/>
      <c r="E214" s="2408"/>
      <c r="F214" s="1106" t="s">
        <v>3804</v>
      </c>
      <c r="G214" s="1065">
        <v>8704</v>
      </c>
      <c r="H214" s="1065">
        <v>0.75</v>
      </c>
      <c r="I214" s="1065">
        <v>6528</v>
      </c>
      <c r="J214" s="1065">
        <f>I214*$R$10</f>
        <v>13018.046511627907</v>
      </c>
      <c r="K214" s="1065">
        <v>0</v>
      </c>
      <c r="L214" s="1066">
        <v>0</v>
      </c>
      <c r="M214" s="1067">
        <f>J214*L214/100</f>
        <v>0</v>
      </c>
      <c r="N214" s="1067"/>
      <c r="O214" s="1067"/>
      <c r="P214" s="1067"/>
      <c r="Q214" s="1066">
        <v>0</v>
      </c>
      <c r="R214" s="1065">
        <f>J214*Q214/100</f>
        <v>0</v>
      </c>
      <c r="S214" s="1068" t="s">
        <v>3806</v>
      </c>
      <c r="T214" s="1069"/>
      <c r="U214" s="2428">
        <f>J214*T214/100</f>
        <v>0</v>
      </c>
      <c r="V214" s="2429"/>
      <c r="W214" s="2430"/>
      <c r="X214" s="1065">
        <f>J214+M214+R214+U214</f>
        <v>13018.046511627907</v>
      </c>
    </row>
    <row r="215" spans="1:25" x14ac:dyDescent="0.2">
      <c r="A215" s="2407">
        <v>0</v>
      </c>
      <c r="B215" s="2407"/>
      <c r="C215" s="2422" t="s">
        <v>3807</v>
      </c>
      <c r="D215" s="2422"/>
      <c r="E215" s="2422"/>
      <c r="F215" s="1107" t="s">
        <v>3804</v>
      </c>
      <c r="G215" s="1071">
        <v>8704</v>
      </c>
      <c r="H215" s="1071">
        <v>1</v>
      </c>
      <c r="I215" s="1071">
        <v>8704</v>
      </c>
      <c r="J215" s="1065">
        <f>I215*$R$10</f>
        <v>17357.39534883721</v>
      </c>
      <c r="K215" s="1071">
        <v>0</v>
      </c>
      <c r="L215" s="1072">
        <v>0</v>
      </c>
      <c r="M215" s="1067">
        <f>J215*L215/100</f>
        <v>0</v>
      </c>
      <c r="N215" s="1073"/>
      <c r="O215" s="1073"/>
      <c r="P215" s="1073">
        <v>10</v>
      </c>
      <c r="Q215" s="1072">
        <v>10</v>
      </c>
      <c r="R215" s="1065">
        <f>J215*Q215/100</f>
        <v>1735.7395348837208</v>
      </c>
      <c r="S215" s="1074" t="s">
        <v>3808</v>
      </c>
      <c r="T215" s="1075"/>
      <c r="U215" s="2428">
        <f>J215*T215/100</f>
        <v>0</v>
      </c>
      <c r="V215" s="2429"/>
      <c r="W215" s="2430"/>
      <c r="X215" s="1065">
        <f>J215+M215+R215+U215</f>
        <v>19093.13488372093</v>
      </c>
    </row>
    <row r="216" spans="1:25" x14ac:dyDescent="0.2">
      <c r="A216" s="2407">
        <v>0</v>
      </c>
      <c r="B216" s="2407"/>
      <c r="C216" s="2422" t="s">
        <v>3809</v>
      </c>
      <c r="D216" s="2422"/>
      <c r="E216" s="2422"/>
      <c r="F216" s="1107" t="s">
        <v>3804</v>
      </c>
      <c r="G216" s="1071">
        <v>8704</v>
      </c>
      <c r="H216" s="1071">
        <v>0.5</v>
      </c>
      <c r="I216" s="1071">
        <f>G216*H216</f>
        <v>4352</v>
      </c>
      <c r="J216" s="1065">
        <f>I216*$R$10</f>
        <v>8678.6976744186049</v>
      </c>
      <c r="K216" s="1071">
        <v>0</v>
      </c>
      <c r="L216" s="1072">
        <v>0</v>
      </c>
      <c r="M216" s="1067">
        <f>J216*L216/100</f>
        <v>0</v>
      </c>
      <c r="N216" s="1073"/>
      <c r="O216" s="1073"/>
      <c r="P216" s="1073"/>
      <c r="Q216" s="1072"/>
      <c r="R216" s="1065">
        <f>J216*Q216/100</f>
        <v>0</v>
      </c>
      <c r="S216" s="1074" t="s">
        <v>3810</v>
      </c>
      <c r="T216" s="1075"/>
      <c r="U216" s="2428">
        <f>J216*T216/100</f>
        <v>0</v>
      </c>
      <c r="V216" s="2429"/>
      <c r="W216" s="2430"/>
      <c r="X216" s="1065">
        <f>J216+M216+R216+U216</f>
        <v>8678.6976744186049</v>
      </c>
    </row>
    <row r="217" spans="1:25" x14ac:dyDescent="0.2">
      <c r="A217" s="2439" t="s">
        <v>3534</v>
      </c>
      <c r="B217" s="2439"/>
      <c r="C217" s="2439"/>
      <c r="D217" s="2439"/>
      <c r="E217" s="2439"/>
      <c r="F217" s="2439"/>
      <c r="G217" s="2439"/>
      <c r="H217" s="1101">
        <f>SUM(H212:H216)</f>
        <v>9</v>
      </c>
      <c r="I217" s="1101"/>
      <c r="J217" s="1101">
        <f>SUM(J212:J216)</f>
        <v>159048.3023255814</v>
      </c>
      <c r="K217" s="1101"/>
      <c r="L217" s="2440">
        <f>SUM(M212:M215)</f>
        <v>0</v>
      </c>
      <c r="M217" s="2440"/>
      <c r="N217" s="2441"/>
      <c r="O217" s="2441"/>
      <c r="P217" s="2441"/>
      <c r="Q217" s="2442">
        <f>SUM(R212:R216)</f>
        <v>11716.241860465117</v>
      </c>
      <c r="R217" s="2442"/>
      <c r="S217" s="2440">
        <f>SUM(U212:W216)</f>
        <v>14970.753488372095</v>
      </c>
      <c r="T217" s="2440"/>
      <c r="U217" s="2440"/>
      <c r="V217" s="2440"/>
      <c r="W217" s="2440"/>
      <c r="X217" s="1102">
        <f>SUM(X212:X216)</f>
        <v>185735.2976744186</v>
      </c>
      <c r="Y217" s="1105">
        <f>J217+L217+Q217+S217</f>
        <v>185735.2976744186</v>
      </c>
    </row>
    <row r="218" spans="1:25" x14ac:dyDescent="0.2">
      <c r="A218" s="2407">
        <v>0</v>
      </c>
      <c r="B218" s="2407"/>
      <c r="C218" s="2408" t="s">
        <v>3520</v>
      </c>
      <c r="D218" s="2408"/>
      <c r="E218" s="2408"/>
      <c r="F218" s="1106" t="s">
        <v>3811</v>
      </c>
      <c r="G218" s="1065">
        <v>5471</v>
      </c>
      <c r="H218" s="1065">
        <v>2</v>
      </c>
      <c r="I218" s="1065">
        <v>10942</v>
      </c>
      <c r="J218" s="1065">
        <f>I218*$R$10</f>
        <v>21820.383720930233</v>
      </c>
      <c r="K218" s="1065">
        <v>0</v>
      </c>
      <c r="L218" s="1066">
        <v>0</v>
      </c>
      <c r="M218" s="1067">
        <f>J218*L218/100</f>
        <v>0</v>
      </c>
      <c r="N218" s="1067">
        <v>7.5</v>
      </c>
      <c r="O218" s="1067"/>
      <c r="P218" s="1067">
        <v>0.5</v>
      </c>
      <c r="Q218" s="1066">
        <v>8</v>
      </c>
      <c r="R218" s="1065">
        <f>J218*Q218/100</f>
        <v>1745.6306976744186</v>
      </c>
      <c r="S218" s="1068" t="s">
        <v>3483</v>
      </c>
      <c r="T218" s="1069">
        <v>15</v>
      </c>
      <c r="U218" s="2406">
        <f>J218*T218/100</f>
        <v>3273.0575581395346</v>
      </c>
      <c r="V218" s="2406"/>
      <c r="W218" s="2406"/>
      <c r="X218" s="1065">
        <f>J218+M218+R218+U218</f>
        <v>26839.071976744188</v>
      </c>
    </row>
    <row r="219" spans="1:25" x14ac:dyDescent="0.2">
      <c r="A219" s="2407">
        <v>0</v>
      </c>
      <c r="B219" s="2407"/>
      <c r="C219" s="2422" t="s">
        <v>3812</v>
      </c>
      <c r="D219" s="2422"/>
      <c r="E219" s="2422"/>
      <c r="F219" s="1107" t="s">
        <v>3811</v>
      </c>
      <c r="G219" s="1071">
        <v>5471</v>
      </c>
      <c r="H219" s="1071">
        <v>0.5</v>
      </c>
      <c r="I219" s="1071">
        <v>2735.5</v>
      </c>
      <c r="J219" s="1065">
        <f>I219*$R$10</f>
        <v>5455.0959302325582</v>
      </c>
      <c r="K219" s="1071">
        <v>0</v>
      </c>
      <c r="L219" s="1072">
        <v>0</v>
      </c>
      <c r="M219" s="1067">
        <f>J219*L219/100</f>
        <v>0</v>
      </c>
      <c r="N219" s="1073">
        <v>15</v>
      </c>
      <c r="O219" s="1073"/>
      <c r="P219" s="1073"/>
      <c r="Q219" s="1072">
        <v>15</v>
      </c>
      <c r="R219" s="1065">
        <f>J219*Q219/100</f>
        <v>818.26438953488366</v>
      </c>
      <c r="S219" s="1074" t="s">
        <v>3813</v>
      </c>
      <c r="T219" s="1075">
        <v>30</v>
      </c>
      <c r="U219" s="2406">
        <f>J219*T219/100</f>
        <v>1636.5287790697673</v>
      </c>
      <c r="V219" s="2406"/>
      <c r="W219" s="2406"/>
      <c r="X219" s="1065">
        <f>J219+M219+R219+U219</f>
        <v>7909.8890988372095</v>
      </c>
    </row>
    <row r="220" spans="1:25" x14ac:dyDescent="0.2">
      <c r="A220" s="2439" t="s">
        <v>3559</v>
      </c>
      <c r="B220" s="2439"/>
      <c r="C220" s="2439"/>
      <c r="D220" s="2439"/>
      <c r="E220" s="2439"/>
      <c r="F220" s="2439"/>
      <c r="G220" s="2439"/>
      <c r="H220" s="1101">
        <f>SUM(H218:H219)</f>
        <v>2.5</v>
      </c>
      <c r="I220" s="1101"/>
      <c r="J220" s="1101">
        <f>SUM(J218:J219)</f>
        <v>27275.47965116279</v>
      </c>
      <c r="K220" s="1101"/>
      <c r="L220" s="2440">
        <f>SUM(M218:M219)</f>
        <v>0</v>
      </c>
      <c r="M220" s="2440"/>
      <c r="N220" s="2441"/>
      <c r="O220" s="2441"/>
      <c r="P220" s="2441"/>
      <c r="Q220" s="2442">
        <f>SUM(R218:R219)</f>
        <v>2563.8950872093023</v>
      </c>
      <c r="R220" s="2442"/>
      <c r="S220" s="2440">
        <f>SUM(U218:W219)</f>
        <v>4909.5863372093017</v>
      </c>
      <c r="T220" s="2440"/>
      <c r="U220" s="2440"/>
      <c r="V220" s="2440"/>
      <c r="W220" s="2440"/>
      <c r="X220" s="1102">
        <f>SUM(X218:X219)</f>
        <v>34748.961075581399</v>
      </c>
      <c r="Y220" s="1105">
        <f>J220+L220+Q220+S220</f>
        <v>34748.961075581392</v>
      </c>
    </row>
    <row r="221" spans="1:25" ht="15" x14ac:dyDescent="0.2">
      <c r="A221" s="2443" t="s">
        <v>3567</v>
      </c>
      <c r="B221" s="2443"/>
      <c r="C221" s="2443"/>
      <c r="D221" s="2443"/>
      <c r="E221" s="2443"/>
      <c r="F221" s="2443"/>
      <c r="G221" s="2443"/>
      <c r="H221" s="1112">
        <f>H217+H220</f>
        <v>11.5</v>
      </c>
      <c r="I221" s="1101"/>
      <c r="J221" s="1101">
        <f>J220+J217</f>
        <v>186323.78197674418</v>
      </c>
      <c r="K221" s="1101"/>
      <c r="L221" s="2440">
        <f>L220+L217</f>
        <v>0</v>
      </c>
      <c r="M221" s="2440"/>
      <c r="N221" s="2441"/>
      <c r="O221" s="2441"/>
      <c r="P221" s="2441"/>
      <c r="Q221" s="2442">
        <f>Q220+Q217</f>
        <v>14280.13694767442</v>
      </c>
      <c r="R221" s="2442"/>
      <c r="S221" s="2440">
        <f>S220+S217</f>
        <v>19880.339825581395</v>
      </c>
      <c r="T221" s="2440"/>
      <c r="U221" s="2440"/>
      <c r="V221" s="2440"/>
      <c r="W221" s="2440"/>
      <c r="X221" s="1141">
        <f>X220+X217</f>
        <v>220484.25875000001</v>
      </c>
      <c r="Y221" s="1105">
        <f>J221+L221+Q221+S221</f>
        <v>220484.25874999998</v>
      </c>
    </row>
    <row r="222" spans="1:25" ht="15.75" x14ac:dyDescent="0.2">
      <c r="D222" s="2423" t="s">
        <v>3814</v>
      </c>
      <c r="E222" s="2423"/>
      <c r="F222" s="2423"/>
      <c r="G222" s="2423"/>
      <c r="H222" s="2423"/>
      <c r="I222" s="2423"/>
      <c r="J222" s="2423"/>
      <c r="K222" s="2423"/>
      <c r="L222" s="2423"/>
      <c r="M222" s="2423"/>
      <c r="N222" s="2423"/>
      <c r="O222" s="2423"/>
      <c r="P222" s="2423"/>
      <c r="Q222" s="2423"/>
      <c r="R222" s="2423"/>
      <c r="S222" s="2423"/>
      <c r="T222" s="2423"/>
      <c r="U222" s="2423"/>
      <c r="V222" s="2423"/>
      <c r="W222" s="2423"/>
      <c r="X222" s="2423"/>
    </row>
    <row r="223" spans="1:25" ht="25.5" x14ac:dyDescent="0.2">
      <c r="A223" s="2407">
        <v>0</v>
      </c>
      <c r="B223" s="2407"/>
      <c r="C223" s="2408" t="s">
        <v>3815</v>
      </c>
      <c r="D223" s="2408"/>
      <c r="E223" s="2408"/>
      <c r="F223" s="1106" t="s">
        <v>3816</v>
      </c>
      <c r="G223" s="1065">
        <v>25697</v>
      </c>
      <c r="H223" s="1065">
        <v>1</v>
      </c>
      <c r="I223" s="1065">
        <v>25697</v>
      </c>
      <c r="J223" s="1065">
        <f>I223*$R$10</f>
        <v>51244.598837209305</v>
      </c>
      <c r="K223" s="1065">
        <v>0</v>
      </c>
      <c r="L223" s="1066">
        <v>0</v>
      </c>
      <c r="M223" s="1067">
        <f>J223*L223/100</f>
        <v>0</v>
      </c>
      <c r="N223" s="1067"/>
      <c r="O223" s="1067"/>
      <c r="P223" s="1067"/>
      <c r="Q223" s="1066">
        <v>0</v>
      </c>
      <c r="R223" s="1065">
        <f>J223*Q223/100</f>
        <v>0</v>
      </c>
      <c r="S223" s="1068" t="s">
        <v>3817</v>
      </c>
      <c r="T223" s="1069">
        <v>30</v>
      </c>
      <c r="U223" s="2406">
        <f>J223*T223/100</f>
        <v>15373.379651162792</v>
      </c>
      <c r="V223" s="2406"/>
      <c r="W223" s="2406"/>
      <c r="X223" s="1065">
        <f>J223+M223+R223+U223</f>
        <v>66617.9784883721</v>
      </c>
    </row>
    <row r="224" spans="1:25" ht="25.5" x14ac:dyDescent="0.2">
      <c r="A224" s="2407">
        <v>0</v>
      </c>
      <c r="B224" s="2407"/>
      <c r="C224" s="2422" t="s">
        <v>3818</v>
      </c>
      <c r="D224" s="2422"/>
      <c r="E224" s="2422"/>
      <c r="F224" s="1107" t="s">
        <v>3819</v>
      </c>
      <c r="G224" s="1071">
        <v>25697</v>
      </c>
      <c r="H224" s="1071">
        <v>1</v>
      </c>
      <c r="I224" s="1071">
        <v>25697</v>
      </c>
      <c r="J224" s="1065">
        <f>I224*$R$10</f>
        <v>51244.598837209305</v>
      </c>
      <c r="K224" s="1071">
        <v>0</v>
      </c>
      <c r="L224" s="1072">
        <v>0</v>
      </c>
      <c r="M224" s="1067">
        <f>J224*L224/100</f>
        <v>0</v>
      </c>
      <c r="N224" s="1073"/>
      <c r="O224" s="1073"/>
      <c r="P224" s="1073"/>
      <c r="Q224" s="1072">
        <v>0</v>
      </c>
      <c r="R224" s="1065">
        <f>J224*Q224/100</f>
        <v>0</v>
      </c>
      <c r="S224" s="1074" t="s">
        <v>3820</v>
      </c>
      <c r="T224" s="1075">
        <v>30</v>
      </c>
      <c r="U224" s="2406">
        <f>J224*T224/100</f>
        <v>15373.379651162792</v>
      </c>
      <c r="V224" s="2406"/>
      <c r="W224" s="2406"/>
      <c r="X224" s="1065">
        <f>J224+M224+R224+U224</f>
        <v>66617.9784883721</v>
      </c>
    </row>
    <row r="225" spans="1:25" x14ac:dyDescent="0.2">
      <c r="A225" s="2403" t="s">
        <v>3531</v>
      </c>
      <c r="B225" s="2403"/>
      <c r="C225" s="2403"/>
      <c r="D225" s="2403"/>
      <c r="E225" s="2403"/>
      <c r="F225" s="2403"/>
      <c r="G225" s="2403"/>
      <c r="H225" s="1087">
        <f>SUM(H223:H224)</f>
        <v>2</v>
      </c>
      <c r="I225" s="1087"/>
      <c r="J225" s="1087">
        <f>SUM(J223:J224)</f>
        <v>102489.19767441861</v>
      </c>
      <c r="K225" s="1087"/>
      <c r="L225" s="2405">
        <f>SUM(M223:M224)</f>
        <v>0</v>
      </c>
      <c r="M225" s="2405"/>
      <c r="N225" s="2420"/>
      <c r="O225" s="2420"/>
      <c r="P225" s="2420"/>
      <c r="Q225" s="2404">
        <f>SUM(R223:R224)</f>
        <v>0</v>
      </c>
      <c r="R225" s="2404"/>
      <c r="S225" s="2405">
        <f>SUM(U223:W224)</f>
        <v>30746.759302325583</v>
      </c>
      <c r="T225" s="2405"/>
      <c r="U225" s="2405"/>
      <c r="V225" s="2405"/>
      <c r="W225" s="2405"/>
      <c r="X225" s="1092">
        <f>SUM(X223:X224)</f>
        <v>133235.9569767442</v>
      </c>
      <c r="Y225" s="1105">
        <f>J225+L225+Q225+S225</f>
        <v>133235.9569767442</v>
      </c>
    </row>
    <row r="226" spans="1:25" x14ac:dyDescent="0.2">
      <c r="A226" s="2407">
        <v>0</v>
      </c>
      <c r="B226" s="2407"/>
      <c r="C226" s="2408" t="s">
        <v>3821</v>
      </c>
      <c r="D226" s="2408"/>
      <c r="E226" s="2408"/>
      <c r="F226" s="1106" t="s">
        <v>3822</v>
      </c>
      <c r="G226" s="1065">
        <v>5303</v>
      </c>
      <c r="H226" s="1065">
        <v>1</v>
      </c>
      <c r="I226" s="1065">
        <v>5303</v>
      </c>
      <c r="J226" s="1065">
        <f t="shared" ref="J226:J235" si="45">I226*$R$10</f>
        <v>10575.168604651162</v>
      </c>
      <c r="K226" s="1065">
        <v>0</v>
      </c>
      <c r="L226" s="1066">
        <v>0</v>
      </c>
      <c r="M226" s="1067">
        <f t="shared" ref="M226:M235" si="46">J226*L226/100</f>
        <v>0</v>
      </c>
      <c r="N226" s="1067"/>
      <c r="O226" s="1067"/>
      <c r="P226" s="1067"/>
      <c r="Q226" s="1066">
        <v>0</v>
      </c>
      <c r="R226" s="1065">
        <f t="shared" ref="R226:R235" si="47">J226*Q226/100</f>
        <v>0</v>
      </c>
      <c r="S226" s="1068" t="s">
        <v>3823</v>
      </c>
      <c r="T226" s="1069">
        <v>30</v>
      </c>
      <c r="U226" s="2406">
        <f t="shared" ref="U226:U235" si="48">J226*T226/100</f>
        <v>3172.5505813953482</v>
      </c>
      <c r="V226" s="2406"/>
      <c r="W226" s="2406"/>
      <c r="X226" s="1065">
        <f t="shared" ref="X226:X235" si="49">J226+M226+R226+U226</f>
        <v>13747.71918604651</v>
      </c>
    </row>
    <row r="227" spans="1:25" x14ac:dyDescent="0.2">
      <c r="A227" s="2407">
        <v>0</v>
      </c>
      <c r="B227" s="2407"/>
      <c r="C227" s="2422" t="s">
        <v>3824</v>
      </c>
      <c r="D227" s="2422"/>
      <c r="E227" s="2422"/>
      <c r="F227" s="1107" t="s">
        <v>3822</v>
      </c>
      <c r="G227" s="1071">
        <v>5303</v>
      </c>
      <c r="H227" s="1071">
        <v>1</v>
      </c>
      <c r="I227" s="1071">
        <v>5303</v>
      </c>
      <c r="J227" s="1065">
        <f t="shared" si="45"/>
        <v>10575.168604651162</v>
      </c>
      <c r="K227" s="1071">
        <v>0</v>
      </c>
      <c r="L227" s="1072">
        <v>0</v>
      </c>
      <c r="M227" s="1067">
        <f t="shared" si="46"/>
        <v>0</v>
      </c>
      <c r="N227" s="1073"/>
      <c r="O227" s="1073"/>
      <c r="P227" s="1073"/>
      <c r="Q227" s="1072">
        <v>0</v>
      </c>
      <c r="R227" s="1065">
        <f t="shared" si="47"/>
        <v>0</v>
      </c>
      <c r="S227" s="1074" t="s">
        <v>3825</v>
      </c>
      <c r="T227" s="1075">
        <v>30</v>
      </c>
      <c r="U227" s="2406">
        <f t="shared" si="48"/>
        <v>3172.5505813953482</v>
      </c>
      <c r="V227" s="2406"/>
      <c r="W227" s="2406"/>
      <c r="X227" s="1065">
        <f t="shared" si="49"/>
        <v>13747.71918604651</v>
      </c>
    </row>
    <row r="228" spans="1:25" ht="25.5" x14ac:dyDescent="0.2">
      <c r="A228" s="2407">
        <v>0</v>
      </c>
      <c r="B228" s="2407"/>
      <c r="C228" s="2408" t="s">
        <v>3520</v>
      </c>
      <c r="D228" s="2408"/>
      <c r="E228" s="2408"/>
      <c r="F228" s="1106" t="s">
        <v>3826</v>
      </c>
      <c r="G228" s="1065">
        <v>5303</v>
      </c>
      <c r="H228" s="1065">
        <v>1</v>
      </c>
      <c r="I228" s="1065">
        <v>5303</v>
      </c>
      <c r="J228" s="1065">
        <f t="shared" si="45"/>
        <v>10575.168604651162</v>
      </c>
      <c r="K228" s="1065">
        <v>0</v>
      </c>
      <c r="L228" s="1066">
        <v>0</v>
      </c>
      <c r="M228" s="1067">
        <f t="shared" si="46"/>
        <v>0</v>
      </c>
      <c r="N228" s="1067"/>
      <c r="O228" s="1067"/>
      <c r="P228" s="1067"/>
      <c r="Q228" s="1066">
        <v>0</v>
      </c>
      <c r="R228" s="1065">
        <f t="shared" si="47"/>
        <v>0</v>
      </c>
      <c r="S228" s="1068" t="s">
        <v>3827</v>
      </c>
      <c r="T228" s="1069">
        <v>15</v>
      </c>
      <c r="U228" s="2406">
        <f t="shared" si="48"/>
        <v>1586.2752906976741</v>
      </c>
      <c r="V228" s="2406"/>
      <c r="W228" s="2406"/>
      <c r="X228" s="1065">
        <f t="shared" si="49"/>
        <v>12161.443895348837</v>
      </c>
    </row>
    <row r="229" spans="1:25" x14ac:dyDescent="0.2">
      <c r="A229" s="2407">
        <v>0</v>
      </c>
      <c r="B229" s="2407"/>
      <c r="C229" s="2422" t="s">
        <v>3828</v>
      </c>
      <c r="D229" s="2422"/>
      <c r="E229" s="2422"/>
      <c r="F229" s="1107" t="s">
        <v>3829</v>
      </c>
      <c r="G229" s="1071">
        <v>4729</v>
      </c>
      <c r="H229" s="1071">
        <v>1</v>
      </c>
      <c r="I229" s="1071">
        <v>4729</v>
      </c>
      <c r="J229" s="1065">
        <f t="shared" si="45"/>
        <v>9430.5058139534885</v>
      </c>
      <c r="K229" s="1071">
        <v>0</v>
      </c>
      <c r="L229" s="1072">
        <v>0</v>
      </c>
      <c r="M229" s="1067">
        <f t="shared" si="46"/>
        <v>0</v>
      </c>
      <c r="N229" s="1073"/>
      <c r="O229" s="1073"/>
      <c r="P229" s="1073"/>
      <c r="Q229" s="1072">
        <v>0</v>
      </c>
      <c r="R229" s="1065">
        <f t="shared" si="47"/>
        <v>0</v>
      </c>
      <c r="S229" s="1074" t="s">
        <v>3830</v>
      </c>
      <c r="T229" s="1075"/>
      <c r="U229" s="2406">
        <f t="shared" si="48"/>
        <v>0</v>
      </c>
      <c r="V229" s="2406"/>
      <c r="W229" s="2406"/>
      <c r="X229" s="1065">
        <f t="shared" si="49"/>
        <v>9430.5058139534885</v>
      </c>
    </row>
    <row r="230" spans="1:25" x14ac:dyDescent="0.2">
      <c r="A230" s="2407">
        <v>0</v>
      </c>
      <c r="B230" s="2407"/>
      <c r="C230" s="2408" t="s">
        <v>3831</v>
      </c>
      <c r="D230" s="2408"/>
      <c r="E230" s="2408"/>
      <c r="F230" s="1106" t="s">
        <v>3832</v>
      </c>
      <c r="G230" s="1065">
        <v>4419</v>
      </c>
      <c r="H230" s="1065">
        <v>1</v>
      </c>
      <c r="I230" s="1065">
        <v>4419</v>
      </c>
      <c r="J230" s="1065">
        <f t="shared" si="45"/>
        <v>8812.3081395348836</v>
      </c>
      <c r="K230" s="1065">
        <v>0</v>
      </c>
      <c r="L230" s="1066">
        <v>0</v>
      </c>
      <c r="M230" s="1067">
        <f t="shared" si="46"/>
        <v>0</v>
      </c>
      <c r="N230" s="1067"/>
      <c r="O230" s="1067"/>
      <c r="P230" s="1067"/>
      <c r="Q230" s="1066">
        <v>0</v>
      </c>
      <c r="R230" s="1065">
        <f t="shared" si="47"/>
        <v>0</v>
      </c>
      <c r="S230" s="1068" t="s">
        <v>3833</v>
      </c>
      <c r="T230" s="1069">
        <v>30</v>
      </c>
      <c r="U230" s="2406">
        <f t="shared" si="48"/>
        <v>2643.6924418604654</v>
      </c>
      <c r="V230" s="2406"/>
      <c r="W230" s="2406"/>
      <c r="X230" s="1065">
        <f t="shared" si="49"/>
        <v>11456.000581395348</v>
      </c>
    </row>
    <row r="231" spans="1:25" x14ac:dyDescent="0.2">
      <c r="A231" s="2407">
        <v>0</v>
      </c>
      <c r="B231" s="2407"/>
      <c r="C231" s="2422" t="s">
        <v>3834</v>
      </c>
      <c r="D231" s="2422"/>
      <c r="E231" s="2422"/>
      <c r="F231" s="1107" t="s">
        <v>3835</v>
      </c>
      <c r="G231" s="1071">
        <v>3950</v>
      </c>
      <c r="H231" s="1110">
        <v>0.25</v>
      </c>
      <c r="I231" s="1071">
        <v>987.5</v>
      </c>
      <c r="J231" s="1065">
        <f t="shared" si="45"/>
        <v>1969.2587209302326</v>
      </c>
      <c r="K231" s="1071">
        <v>0</v>
      </c>
      <c r="L231" s="1072">
        <v>0</v>
      </c>
      <c r="M231" s="1067">
        <f t="shared" si="46"/>
        <v>0</v>
      </c>
      <c r="N231" s="1073"/>
      <c r="O231" s="1073"/>
      <c r="P231" s="1073"/>
      <c r="Q231" s="1072">
        <v>0</v>
      </c>
      <c r="R231" s="1065">
        <f t="shared" si="47"/>
        <v>0</v>
      </c>
      <c r="S231" s="1074" t="s">
        <v>3836</v>
      </c>
      <c r="T231" s="1075"/>
      <c r="U231" s="2406">
        <f t="shared" si="48"/>
        <v>0</v>
      </c>
      <c r="V231" s="2406"/>
      <c r="W231" s="2406"/>
      <c r="X231" s="1065">
        <f t="shared" si="49"/>
        <v>1969.2587209302326</v>
      </c>
    </row>
    <row r="232" spans="1:25" x14ac:dyDescent="0.2">
      <c r="A232" s="2407">
        <v>0</v>
      </c>
      <c r="B232" s="2407"/>
      <c r="C232" s="2408" t="s">
        <v>3520</v>
      </c>
      <c r="D232" s="2408"/>
      <c r="E232" s="2408"/>
      <c r="F232" s="1106" t="s">
        <v>3835</v>
      </c>
      <c r="G232" s="1065">
        <v>3950</v>
      </c>
      <c r="H232" s="1065">
        <v>0.75</v>
      </c>
      <c r="I232" s="1065">
        <v>2962.5</v>
      </c>
      <c r="J232" s="1065">
        <f t="shared" si="45"/>
        <v>5907.7761627906975</v>
      </c>
      <c r="K232" s="1065">
        <v>0</v>
      </c>
      <c r="L232" s="1066">
        <v>0</v>
      </c>
      <c r="M232" s="1067">
        <f t="shared" si="46"/>
        <v>0</v>
      </c>
      <c r="N232" s="1067"/>
      <c r="O232" s="1067"/>
      <c r="P232" s="1067"/>
      <c r="Q232" s="1066">
        <v>0</v>
      </c>
      <c r="R232" s="1065">
        <f t="shared" si="47"/>
        <v>0</v>
      </c>
      <c r="S232" s="1068" t="s">
        <v>3483</v>
      </c>
      <c r="T232" s="1069">
        <v>15</v>
      </c>
      <c r="U232" s="2406">
        <f t="shared" si="48"/>
        <v>886.16642441860461</v>
      </c>
      <c r="V232" s="2406"/>
      <c r="W232" s="2406"/>
      <c r="X232" s="1065">
        <f t="shared" si="49"/>
        <v>6793.9425872093025</v>
      </c>
    </row>
    <row r="233" spans="1:25" x14ac:dyDescent="0.2">
      <c r="A233" s="2407">
        <v>0</v>
      </c>
      <c r="B233" s="2407"/>
      <c r="C233" s="2422" t="s">
        <v>3837</v>
      </c>
      <c r="D233" s="2422"/>
      <c r="E233" s="2422"/>
      <c r="F233" s="1107" t="s">
        <v>3835</v>
      </c>
      <c r="G233" s="1071">
        <v>3950</v>
      </c>
      <c r="H233" s="1110">
        <v>0</v>
      </c>
      <c r="I233" s="1071">
        <v>0</v>
      </c>
      <c r="J233" s="1065">
        <f t="shared" si="45"/>
        <v>0</v>
      </c>
      <c r="K233" s="1071">
        <v>0</v>
      </c>
      <c r="L233" s="1072">
        <v>0</v>
      </c>
      <c r="M233" s="1067">
        <f t="shared" si="46"/>
        <v>0</v>
      </c>
      <c r="N233" s="1073"/>
      <c r="O233" s="1073"/>
      <c r="P233" s="1073"/>
      <c r="Q233" s="1072">
        <v>0</v>
      </c>
      <c r="R233" s="1065">
        <f t="shared" si="47"/>
        <v>0</v>
      </c>
      <c r="S233" s="1074" t="s">
        <v>3838</v>
      </c>
      <c r="T233" s="1075"/>
      <c r="U233" s="2406">
        <f t="shared" si="48"/>
        <v>0</v>
      </c>
      <c r="V233" s="2406"/>
      <c r="W233" s="2406"/>
      <c r="X233" s="1065">
        <f t="shared" si="49"/>
        <v>0</v>
      </c>
    </row>
    <row r="234" spans="1:25" x14ac:dyDescent="0.2">
      <c r="A234" s="2407">
        <v>0</v>
      </c>
      <c r="B234" s="2407"/>
      <c r="C234" s="2408" t="s">
        <v>3834</v>
      </c>
      <c r="D234" s="2408"/>
      <c r="E234" s="2408"/>
      <c r="F234" s="1106" t="s">
        <v>3839</v>
      </c>
      <c r="G234" s="1065">
        <v>3950</v>
      </c>
      <c r="H234" s="1065">
        <v>1</v>
      </c>
      <c r="I234" s="1065">
        <v>3950</v>
      </c>
      <c r="J234" s="1065">
        <f t="shared" si="45"/>
        <v>7877.0348837209303</v>
      </c>
      <c r="K234" s="1065">
        <v>0</v>
      </c>
      <c r="L234" s="1066">
        <v>0</v>
      </c>
      <c r="M234" s="1067">
        <f t="shared" si="46"/>
        <v>0</v>
      </c>
      <c r="N234" s="1067"/>
      <c r="O234" s="1067"/>
      <c r="P234" s="1067"/>
      <c r="Q234" s="1066">
        <v>0</v>
      </c>
      <c r="R234" s="1065">
        <f t="shared" si="47"/>
        <v>0</v>
      </c>
      <c r="S234" s="1068" t="s">
        <v>3836</v>
      </c>
      <c r="T234" s="1069"/>
      <c r="U234" s="2406">
        <f t="shared" si="48"/>
        <v>0</v>
      </c>
      <c r="V234" s="2406"/>
      <c r="W234" s="2406"/>
      <c r="X234" s="1065">
        <f t="shared" si="49"/>
        <v>7877.0348837209303</v>
      </c>
    </row>
    <row r="235" spans="1:25" x14ac:dyDescent="0.2">
      <c r="A235" s="2407">
        <v>0</v>
      </c>
      <c r="B235" s="2407"/>
      <c r="C235" s="2422" t="s">
        <v>3837</v>
      </c>
      <c r="D235" s="2422"/>
      <c r="E235" s="2422"/>
      <c r="F235" s="1107" t="s">
        <v>3839</v>
      </c>
      <c r="G235" s="1071">
        <v>3950</v>
      </c>
      <c r="H235" s="1071">
        <v>0</v>
      </c>
      <c r="I235" s="1071">
        <v>0</v>
      </c>
      <c r="J235" s="1065">
        <f t="shared" si="45"/>
        <v>0</v>
      </c>
      <c r="K235" s="1071">
        <v>0</v>
      </c>
      <c r="L235" s="1072">
        <v>0</v>
      </c>
      <c r="M235" s="1067">
        <f t="shared" si="46"/>
        <v>0</v>
      </c>
      <c r="N235" s="1073"/>
      <c r="O235" s="1073"/>
      <c r="P235" s="1073"/>
      <c r="Q235" s="1072">
        <v>0</v>
      </c>
      <c r="R235" s="1065">
        <f t="shared" si="47"/>
        <v>0</v>
      </c>
      <c r="S235" s="1074" t="s">
        <v>3838</v>
      </c>
      <c r="T235" s="1075">
        <v>30</v>
      </c>
      <c r="U235" s="2406">
        <f t="shared" si="48"/>
        <v>0</v>
      </c>
      <c r="V235" s="2406"/>
      <c r="W235" s="2406"/>
      <c r="X235" s="1065">
        <f t="shared" si="49"/>
        <v>0</v>
      </c>
    </row>
    <row r="236" spans="1:25" x14ac:dyDescent="0.2">
      <c r="A236" s="2435" t="s">
        <v>3840</v>
      </c>
      <c r="B236" s="2435"/>
      <c r="C236" s="2435"/>
      <c r="D236" s="2435"/>
      <c r="E236" s="2435"/>
      <c r="F236" s="2435"/>
      <c r="G236" s="2435"/>
      <c r="H236" s="1081">
        <f>SUM(H226:H235)</f>
        <v>7</v>
      </c>
      <c r="I236" s="1081"/>
      <c r="J236" s="1081">
        <f>SUM(J226:J235)</f>
        <v>65722.38953488371</v>
      </c>
      <c r="K236" s="1081"/>
      <c r="L236" s="2436">
        <f>SUM(M226:M235)</f>
        <v>0</v>
      </c>
      <c r="M236" s="2436"/>
      <c r="N236" s="2437"/>
      <c r="O236" s="2437"/>
      <c r="P236" s="2437"/>
      <c r="Q236" s="2438">
        <f>SUM(R226:R235)</f>
        <v>0</v>
      </c>
      <c r="R236" s="2438"/>
      <c r="S236" s="2436">
        <f>SUM(U226:W235)</f>
        <v>11461.23531976744</v>
      </c>
      <c r="T236" s="2436"/>
      <c r="U236" s="2436"/>
      <c r="V236" s="2436"/>
      <c r="W236" s="2436"/>
      <c r="X236" s="1093">
        <f>SUM(X226:X235)</f>
        <v>77183.624854651149</v>
      </c>
      <c r="Y236" s="1105">
        <f>J236+L236+Q236+S236</f>
        <v>77183.624854651149</v>
      </c>
    </row>
    <row r="237" spans="1:25" ht="14.25" x14ac:dyDescent="0.2">
      <c r="A237" s="2431" t="s">
        <v>3567</v>
      </c>
      <c r="B237" s="2431"/>
      <c r="C237" s="2431"/>
      <c r="D237" s="2431"/>
      <c r="E237" s="2431"/>
      <c r="F237" s="2431"/>
      <c r="G237" s="2431"/>
      <c r="H237" s="1108">
        <f>H236+H225</f>
        <v>9</v>
      </c>
      <c r="I237" s="1081"/>
      <c r="J237" s="1081">
        <f>J236+J225</f>
        <v>168211.58720930232</v>
      </c>
      <c r="K237" s="1081"/>
      <c r="L237" s="2432">
        <f>L236+L225</f>
        <v>0</v>
      </c>
      <c r="M237" s="2432"/>
      <c r="N237" s="2433"/>
      <c r="O237" s="2433"/>
      <c r="P237" s="2433"/>
      <c r="Q237" s="2434">
        <f>Q236+Q225</f>
        <v>0</v>
      </c>
      <c r="R237" s="2434"/>
      <c r="S237" s="2432">
        <f>S236+S225</f>
        <v>42207.994622093021</v>
      </c>
      <c r="T237" s="2432"/>
      <c r="U237" s="2432"/>
      <c r="V237" s="2432"/>
      <c r="W237" s="2432"/>
      <c r="X237" s="1140">
        <f>X236+X225</f>
        <v>210419.58183139534</v>
      </c>
      <c r="Y237" s="1105">
        <f>J237+L237+Q237+S237</f>
        <v>210419.58183139534</v>
      </c>
    </row>
    <row r="238" spans="1:25" ht="15.75" x14ac:dyDescent="0.2">
      <c r="D238" s="2423" t="s">
        <v>3841</v>
      </c>
      <c r="E238" s="2423"/>
      <c r="F238" s="2423"/>
      <c r="G238" s="2423"/>
      <c r="H238" s="2423"/>
      <c r="I238" s="2423"/>
      <c r="J238" s="2423"/>
      <c r="K238" s="2423"/>
      <c r="L238" s="2423"/>
      <c r="M238" s="2423"/>
      <c r="N238" s="2423"/>
      <c r="O238" s="2423"/>
      <c r="P238" s="2423"/>
      <c r="Q238" s="2423"/>
      <c r="R238" s="2423"/>
      <c r="S238" s="2423"/>
      <c r="T238" s="2423"/>
      <c r="U238" s="2423"/>
      <c r="V238" s="2423"/>
      <c r="W238" s="2423"/>
      <c r="X238" s="2423"/>
    </row>
    <row r="240" spans="1:25" x14ac:dyDescent="0.2">
      <c r="A240" s="2407">
        <v>0</v>
      </c>
      <c r="B240" s="2407"/>
      <c r="C240" s="2408" t="s">
        <v>3520</v>
      </c>
      <c r="D240" s="2408"/>
      <c r="E240" s="2408"/>
      <c r="F240" s="1107" t="s">
        <v>3842</v>
      </c>
      <c r="G240" s="1065">
        <v>5303</v>
      </c>
      <c r="H240" s="1065">
        <v>0.5</v>
      </c>
      <c r="I240" s="1065">
        <f>G240*H240</f>
        <v>2651.5</v>
      </c>
      <c r="J240" s="1065">
        <f>I240*$R$10</f>
        <v>5287.5843023255811</v>
      </c>
      <c r="K240" s="1065">
        <v>0</v>
      </c>
      <c r="L240" s="1066">
        <v>0</v>
      </c>
      <c r="M240" s="1067">
        <f>J240*L240/100</f>
        <v>0</v>
      </c>
      <c r="N240" s="1067"/>
      <c r="O240" s="1067"/>
      <c r="P240" s="1067"/>
      <c r="Q240" s="1066">
        <v>0</v>
      </c>
      <c r="R240" s="1065">
        <f>J240*Q240/100</f>
        <v>0</v>
      </c>
      <c r="S240" s="1068" t="s">
        <v>3483</v>
      </c>
      <c r="T240" s="1069">
        <v>15</v>
      </c>
      <c r="U240" s="2428">
        <f>J240*T240/100</f>
        <v>793.13764534883705</v>
      </c>
      <c r="V240" s="2429"/>
      <c r="W240" s="2430"/>
      <c r="X240" s="1065">
        <f>J240+M240+R240+U240</f>
        <v>6080.7219476744185</v>
      </c>
    </row>
    <row r="241" spans="1:25" x14ac:dyDescent="0.2">
      <c r="A241" s="2407">
        <v>0</v>
      </c>
      <c r="B241" s="2407"/>
      <c r="C241" s="2422" t="s">
        <v>3843</v>
      </c>
      <c r="D241" s="2422"/>
      <c r="E241" s="2422"/>
      <c r="F241" s="1107" t="s">
        <v>3842</v>
      </c>
      <c r="G241" s="1071">
        <v>5303</v>
      </c>
      <c r="H241" s="1071">
        <v>1</v>
      </c>
      <c r="I241" s="1065">
        <f>G241*H241</f>
        <v>5303</v>
      </c>
      <c r="J241" s="1065">
        <f>I241*$R$10</f>
        <v>10575.168604651162</v>
      </c>
      <c r="K241" s="1071">
        <v>0</v>
      </c>
      <c r="L241" s="1072">
        <v>0</v>
      </c>
      <c r="M241" s="1067">
        <f>J241*L241/100</f>
        <v>0</v>
      </c>
      <c r="N241" s="1073"/>
      <c r="O241" s="1073"/>
      <c r="P241" s="1073"/>
      <c r="Q241" s="1072">
        <v>0</v>
      </c>
      <c r="R241" s="1065">
        <f>J241*Q241/100</f>
        <v>0</v>
      </c>
      <c r="S241" s="1074" t="s">
        <v>3844</v>
      </c>
      <c r="T241" s="1075">
        <v>20</v>
      </c>
      <c r="U241" s="2428">
        <f>J241*T241/100</f>
        <v>2115.0337209302324</v>
      </c>
      <c r="V241" s="2429"/>
      <c r="W241" s="2430"/>
      <c r="X241" s="1065">
        <f>J241+M241+R241+U241</f>
        <v>12690.202325581395</v>
      </c>
    </row>
    <row r="242" spans="1:25" x14ac:dyDescent="0.2">
      <c r="A242" s="2407">
        <v>0</v>
      </c>
      <c r="B242" s="2407"/>
      <c r="C242" s="2408" t="s">
        <v>3845</v>
      </c>
      <c r="D242" s="2408"/>
      <c r="E242" s="2408"/>
      <c r="F242" s="1106" t="s">
        <v>3842</v>
      </c>
      <c r="G242" s="1065">
        <v>5303</v>
      </c>
      <c r="H242" s="1065">
        <v>0.5</v>
      </c>
      <c r="I242" s="1065">
        <f>G242*H242</f>
        <v>2651.5</v>
      </c>
      <c r="J242" s="1065">
        <f>I242*$R$10</f>
        <v>5287.5843023255811</v>
      </c>
      <c r="K242" s="1065">
        <v>0</v>
      </c>
      <c r="L242" s="1066">
        <v>0</v>
      </c>
      <c r="M242" s="1067">
        <f>J242*L242/100</f>
        <v>0</v>
      </c>
      <c r="N242" s="1067"/>
      <c r="O242" s="1067"/>
      <c r="P242" s="1067"/>
      <c r="Q242" s="1066">
        <v>0</v>
      </c>
      <c r="R242" s="1065">
        <f>J242*Q242/100</f>
        <v>0</v>
      </c>
      <c r="S242" s="1068" t="s">
        <v>3846</v>
      </c>
      <c r="T242" s="1069"/>
      <c r="U242" s="2428">
        <f>J242*T242/100</f>
        <v>0</v>
      </c>
      <c r="V242" s="2429"/>
      <c r="W242" s="2430"/>
      <c r="X242" s="1065">
        <f>J242+M242+R242+U242</f>
        <v>5287.5843023255811</v>
      </c>
    </row>
    <row r="243" spans="1:25" x14ac:dyDescent="0.2">
      <c r="A243" s="2407">
        <v>0</v>
      </c>
      <c r="B243" s="2407"/>
      <c r="C243" s="2422" t="s">
        <v>3847</v>
      </c>
      <c r="D243" s="2422"/>
      <c r="E243" s="2422"/>
      <c r="F243" s="1107" t="s">
        <v>3842</v>
      </c>
      <c r="G243" s="1071">
        <v>5303</v>
      </c>
      <c r="H243" s="1071">
        <v>1</v>
      </c>
      <c r="I243" s="1071">
        <v>5303</v>
      </c>
      <c r="J243" s="1065">
        <f>I243*$R$10</f>
        <v>10575.168604651162</v>
      </c>
      <c r="K243" s="1071">
        <v>0</v>
      </c>
      <c r="L243" s="1072">
        <v>0</v>
      </c>
      <c r="M243" s="1067">
        <f>J243*L243/100</f>
        <v>0</v>
      </c>
      <c r="N243" s="1073"/>
      <c r="O243" s="1073"/>
      <c r="P243" s="1073"/>
      <c r="Q243" s="1072">
        <v>0</v>
      </c>
      <c r="R243" s="1065">
        <f>J243*Q243/100</f>
        <v>0</v>
      </c>
      <c r="S243" s="1074" t="s">
        <v>3848</v>
      </c>
      <c r="T243" s="1075">
        <v>30</v>
      </c>
      <c r="U243" s="2428">
        <f>J243*T243/100</f>
        <v>3172.5505813953482</v>
      </c>
      <c r="V243" s="2429"/>
      <c r="W243" s="2430"/>
      <c r="X243" s="1065">
        <f>J243+M243+R243+U243</f>
        <v>13747.71918604651</v>
      </c>
    </row>
    <row r="244" spans="1:25" x14ac:dyDescent="0.2">
      <c r="A244" s="2403" t="s">
        <v>3840</v>
      </c>
      <c r="B244" s="2403"/>
      <c r="C244" s="2403"/>
      <c r="D244" s="2403"/>
      <c r="E244" s="2403"/>
      <c r="F244" s="2403"/>
      <c r="G244" s="2403"/>
      <c r="H244" s="1087">
        <f>SUM(H240:H243)</f>
        <v>3</v>
      </c>
      <c r="I244" s="1087"/>
      <c r="J244" s="1087">
        <f>SUM(J240:J243)</f>
        <v>31725.505813953489</v>
      </c>
      <c r="K244" s="1087"/>
      <c r="L244" s="1088"/>
      <c r="M244" s="1089">
        <f>SUM(M240:M243)</f>
        <v>0</v>
      </c>
      <c r="N244" s="2420"/>
      <c r="O244" s="2420"/>
      <c r="P244" s="2420"/>
      <c r="Q244" s="2404">
        <f>SUM(R240:R243)</f>
        <v>0</v>
      </c>
      <c r="R244" s="2404"/>
      <c r="S244" s="2405">
        <f>SUM(U240:W243)</f>
        <v>6080.7219476744176</v>
      </c>
      <c r="T244" s="2405"/>
      <c r="U244" s="2405"/>
      <c r="V244" s="2405"/>
      <c r="W244" s="2405"/>
      <c r="X244" s="1092">
        <f>SUM(X240:X243)</f>
        <v>37806.227761627903</v>
      </c>
      <c r="Y244" s="1105">
        <f>J244+M244+Q244+S244</f>
        <v>37806.227761627903</v>
      </c>
    </row>
    <row r="245" spans="1:25" ht="14.25" x14ac:dyDescent="0.2">
      <c r="A245" s="2421" t="s">
        <v>3567</v>
      </c>
      <c r="B245" s="2421"/>
      <c r="C245" s="2421"/>
      <c r="D245" s="2421"/>
      <c r="E245" s="2421"/>
      <c r="F245" s="2421"/>
      <c r="G245" s="2421"/>
      <c r="H245" s="1111">
        <f>H244</f>
        <v>3</v>
      </c>
      <c r="I245" s="1087"/>
      <c r="J245" s="1087">
        <f>J244</f>
        <v>31725.505813953489</v>
      </c>
      <c r="K245" s="1087"/>
      <c r="L245" s="2405">
        <f>M244</f>
        <v>0</v>
      </c>
      <c r="M245" s="2405"/>
      <c r="N245" s="2420"/>
      <c r="O245" s="2420"/>
      <c r="P245" s="2420"/>
      <c r="Q245" s="2404">
        <f>Q244</f>
        <v>0</v>
      </c>
      <c r="R245" s="2404"/>
      <c r="S245" s="2405">
        <f>S244</f>
        <v>6080.7219476744176</v>
      </c>
      <c r="T245" s="2405"/>
      <c r="U245" s="2405"/>
      <c r="V245" s="2405"/>
      <c r="W245" s="2405"/>
      <c r="X245" s="1139">
        <f>X244</f>
        <v>37806.227761627903</v>
      </c>
      <c r="Y245" s="1105">
        <f>J245+L245+Q245+S245</f>
        <v>37806.227761627903</v>
      </c>
    </row>
    <row r="246" spans="1:25" ht="15.75" x14ac:dyDescent="0.2">
      <c r="D246" s="2423" t="s">
        <v>3849</v>
      </c>
      <c r="E246" s="2423"/>
      <c r="F246" s="2423"/>
      <c r="G246" s="2423"/>
      <c r="H246" s="2423"/>
      <c r="I246" s="2423"/>
      <c r="J246" s="2423"/>
      <c r="K246" s="2423"/>
      <c r="L246" s="2423"/>
      <c r="M246" s="2423"/>
      <c r="N246" s="2423"/>
      <c r="O246" s="2423"/>
      <c r="P246" s="2423"/>
      <c r="Q246" s="2423"/>
      <c r="R246" s="2423"/>
      <c r="S246" s="2423"/>
      <c r="T246" s="2423"/>
      <c r="U246" s="2423"/>
      <c r="V246" s="2423"/>
      <c r="W246" s="2423"/>
      <c r="X246" s="2423"/>
    </row>
    <row r="247" spans="1:25" x14ac:dyDescent="0.2">
      <c r="A247" s="2407">
        <v>0</v>
      </c>
      <c r="B247" s="2407"/>
      <c r="C247" s="2408" t="s">
        <v>3850</v>
      </c>
      <c r="D247" s="2408"/>
      <c r="E247" s="2408"/>
      <c r="F247" s="1106" t="s">
        <v>3851</v>
      </c>
      <c r="G247" s="1065">
        <v>6025</v>
      </c>
      <c r="H247" s="1065">
        <v>1</v>
      </c>
      <c r="I247" s="1065">
        <v>6025</v>
      </c>
      <c r="J247" s="1065">
        <f>I247*$R$10</f>
        <v>12014.970930232557</v>
      </c>
      <c r="K247" s="1065">
        <v>0</v>
      </c>
      <c r="L247" s="1066">
        <v>0</v>
      </c>
      <c r="M247" s="1067">
        <f>J247*L247/100</f>
        <v>0</v>
      </c>
      <c r="N247" s="1067"/>
      <c r="O247" s="1067"/>
      <c r="P247" s="1067"/>
      <c r="Q247" s="1066">
        <v>0</v>
      </c>
      <c r="R247" s="1065">
        <f>J247*Q247/100</f>
        <v>0</v>
      </c>
      <c r="S247" s="1068" t="s">
        <v>3852</v>
      </c>
      <c r="T247" s="1069">
        <v>30</v>
      </c>
      <c r="U247" s="2406">
        <f>J247*T247/100</f>
        <v>3604.4912790697672</v>
      </c>
      <c r="V247" s="2406"/>
      <c r="W247" s="2406"/>
      <c r="X247" s="1065">
        <f>J247+M247+R247+U247</f>
        <v>15619.462209302324</v>
      </c>
    </row>
    <row r="248" spans="1:25" x14ac:dyDescent="0.2">
      <c r="A248" s="2407">
        <v>0</v>
      </c>
      <c r="B248" s="2407"/>
      <c r="C248" s="2422" t="s">
        <v>3520</v>
      </c>
      <c r="D248" s="2422"/>
      <c r="E248" s="2422"/>
      <c r="F248" s="1107" t="s">
        <v>3853</v>
      </c>
      <c r="G248" s="1071">
        <v>4861</v>
      </c>
      <c r="H248" s="1071">
        <v>1</v>
      </c>
      <c r="I248" s="1071">
        <v>4861</v>
      </c>
      <c r="J248" s="1065">
        <f>I248*$R$10</f>
        <v>9693.7383720930229</v>
      </c>
      <c r="K248" s="1071">
        <v>0</v>
      </c>
      <c r="L248" s="1072">
        <v>0</v>
      </c>
      <c r="M248" s="1067">
        <f>J248*L248/100</f>
        <v>0</v>
      </c>
      <c r="N248" s="1073"/>
      <c r="O248" s="1073"/>
      <c r="P248" s="1073"/>
      <c r="Q248" s="1072">
        <v>0</v>
      </c>
      <c r="R248" s="1065">
        <f>J248*Q248/100</f>
        <v>0</v>
      </c>
      <c r="S248" s="1074" t="s">
        <v>3483</v>
      </c>
      <c r="T248" s="1075">
        <v>15</v>
      </c>
      <c r="U248" s="2406">
        <f>J248*T248/100</f>
        <v>1454.0607558139536</v>
      </c>
      <c r="V248" s="2406"/>
      <c r="W248" s="2406"/>
      <c r="X248" s="1065">
        <f>J248+M248+R248+U248</f>
        <v>11147.799127906976</v>
      </c>
    </row>
    <row r="249" spans="1:25" x14ac:dyDescent="0.2">
      <c r="A249" s="2407">
        <v>0</v>
      </c>
      <c r="B249" s="2407"/>
      <c r="C249" s="2408" t="s">
        <v>3854</v>
      </c>
      <c r="D249" s="2408"/>
      <c r="E249" s="2408"/>
      <c r="F249" s="1106" t="s">
        <v>3853</v>
      </c>
      <c r="G249" s="1065">
        <v>4861</v>
      </c>
      <c r="H249" s="1065">
        <v>1</v>
      </c>
      <c r="I249" s="1065">
        <v>4861</v>
      </c>
      <c r="J249" s="1065">
        <f>I249*$R$10</f>
        <v>9693.7383720930229</v>
      </c>
      <c r="K249" s="1065">
        <v>0</v>
      </c>
      <c r="L249" s="1066">
        <v>0</v>
      </c>
      <c r="M249" s="1067">
        <f>J249*L249/100</f>
        <v>0</v>
      </c>
      <c r="N249" s="1067"/>
      <c r="O249" s="1067"/>
      <c r="P249" s="1067"/>
      <c r="Q249" s="1066">
        <v>0</v>
      </c>
      <c r="R249" s="1065">
        <f>J249*Q249/100</f>
        <v>0</v>
      </c>
      <c r="S249" s="1068" t="s">
        <v>3855</v>
      </c>
      <c r="T249" s="1069">
        <v>20</v>
      </c>
      <c r="U249" s="2406">
        <f>J249*T249/100</f>
        <v>1938.7476744186047</v>
      </c>
      <c r="V249" s="2406"/>
      <c r="W249" s="2406"/>
      <c r="X249" s="1065">
        <f>J249+M249+R249+U249</f>
        <v>11632.486046511627</v>
      </c>
    </row>
    <row r="250" spans="1:25" x14ac:dyDescent="0.2">
      <c r="A250" s="2403" t="s">
        <v>3840</v>
      </c>
      <c r="B250" s="2403"/>
      <c r="C250" s="2403"/>
      <c r="D250" s="2403"/>
      <c r="E250" s="2403"/>
      <c r="F250" s="2403"/>
      <c r="G250" s="2403"/>
      <c r="H250" s="1087">
        <f>SUM(H247:H249)</f>
        <v>3</v>
      </c>
      <c r="I250" s="1087"/>
      <c r="J250" s="1087">
        <f>SUM(J247:J249)</f>
        <v>31402.447674418603</v>
      </c>
      <c r="K250" s="1087"/>
      <c r="L250" s="2405">
        <f>SUM(M247:M249)</f>
        <v>0</v>
      </c>
      <c r="M250" s="2405"/>
      <c r="N250" s="2420"/>
      <c r="O250" s="2420"/>
      <c r="P250" s="2420"/>
      <c r="Q250" s="2404">
        <f>SUM(R247:R249)</f>
        <v>0</v>
      </c>
      <c r="R250" s="2404"/>
      <c r="S250" s="2405">
        <f>SUM(U247:W249)</f>
        <v>6997.2997093023259</v>
      </c>
      <c r="T250" s="2405"/>
      <c r="U250" s="2405"/>
      <c r="V250" s="2405"/>
      <c r="W250" s="2405"/>
      <c r="X250" s="1092">
        <f>SUM(X247:X249)</f>
        <v>38399.747383720925</v>
      </c>
      <c r="Y250" s="1105">
        <f>J250+L250+Q250+S250</f>
        <v>38399.747383720925</v>
      </c>
    </row>
    <row r="251" spans="1:25" ht="14.25" x14ac:dyDescent="0.2">
      <c r="A251" s="2421" t="s">
        <v>3567</v>
      </c>
      <c r="B251" s="2421"/>
      <c r="C251" s="2421"/>
      <c r="D251" s="2421"/>
      <c r="E251" s="2421"/>
      <c r="F251" s="2421"/>
      <c r="G251" s="2421"/>
      <c r="H251" s="1111">
        <f>H250</f>
        <v>3</v>
      </c>
      <c r="I251" s="1087"/>
      <c r="J251" s="1087">
        <f>J250</f>
        <v>31402.447674418603</v>
      </c>
      <c r="K251" s="1087"/>
      <c r="L251" s="2405">
        <f>L250</f>
        <v>0</v>
      </c>
      <c r="M251" s="2405"/>
      <c r="N251" s="2420"/>
      <c r="O251" s="2420"/>
      <c r="P251" s="2420"/>
      <c r="Q251" s="2404">
        <f>Q250</f>
        <v>0</v>
      </c>
      <c r="R251" s="2404"/>
      <c r="S251" s="2405">
        <f>S250</f>
        <v>6997.2997093023259</v>
      </c>
      <c r="T251" s="2405"/>
      <c r="U251" s="2405"/>
      <c r="V251" s="2405"/>
      <c r="W251" s="2405"/>
      <c r="X251" s="1139">
        <f>X250</f>
        <v>38399.747383720925</v>
      </c>
      <c r="Y251" s="1105">
        <f>J251+L251+Q251+S251</f>
        <v>38399.747383720925</v>
      </c>
    </row>
    <row r="252" spans="1:25" ht="15.75" x14ac:dyDescent="0.2">
      <c r="D252" s="2423" t="s">
        <v>3856</v>
      </c>
      <c r="E252" s="2423"/>
      <c r="F252" s="2423"/>
      <c r="G252" s="2423"/>
      <c r="H252" s="2423"/>
      <c r="I252" s="2423"/>
      <c r="J252" s="2423"/>
      <c r="K252" s="2423"/>
      <c r="L252" s="2423"/>
      <c r="M252" s="2423"/>
      <c r="N252" s="2423"/>
      <c r="O252" s="2423"/>
      <c r="P252" s="2423"/>
      <c r="Q252" s="2423"/>
      <c r="R252" s="2423"/>
      <c r="S252" s="2423"/>
      <c r="T252" s="2423"/>
      <c r="U252" s="2423"/>
      <c r="V252" s="2423"/>
      <c r="W252" s="2423"/>
      <c r="X252" s="2423"/>
    </row>
    <row r="253" spans="1:25" x14ac:dyDescent="0.2">
      <c r="A253" s="2407">
        <v>0</v>
      </c>
      <c r="B253" s="2407"/>
      <c r="C253" s="2422" t="s">
        <v>3520</v>
      </c>
      <c r="D253" s="2422"/>
      <c r="E253" s="2422"/>
      <c r="F253" s="1107" t="s">
        <v>3857</v>
      </c>
      <c r="G253" s="1071">
        <v>4419</v>
      </c>
      <c r="H253" s="1071">
        <v>1</v>
      </c>
      <c r="I253" s="1071">
        <v>4419</v>
      </c>
      <c r="J253" s="1071">
        <f>I253*$R$10</f>
        <v>8812.3081395348836</v>
      </c>
      <c r="K253" s="1071">
        <v>0</v>
      </c>
      <c r="L253" s="1072">
        <v>0</v>
      </c>
      <c r="M253" s="1073">
        <f>J253*L253/100</f>
        <v>0</v>
      </c>
      <c r="N253" s="1073"/>
      <c r="O253" s="1073"/>
      <c r="P253" s="1073"/>
      <c r="Q253" s="1072">
        <v>0</v>
      </c>
      <c r="R253" s="1071">
        <f>J253*Q253/100</f>
        <v>0</v>
      </c>
      <c r="S253" s="1074" t="s">
        <v>3483</v>
      </c>
      <c r="T253" s="1075">
        <v>15</v>
      </c>
      <c r="U253" s="2425">
        <f>J253*T253/100</f>
        <v>1321.8462209302327</v>
      </c>
      <c r="V253" s="2426"/>
      <c r="W253" s="2427"/>
      <c r="X253" s="1071">
        <f>J253+M253+R253+U253</f>
        <v>10134.154360465116</v>
      </c>
    </row>
    <row r="254" spans="1:25" x14ac:dyDescent="0.2">
      <c r="A254" s="2407">
        <v>0</v>
      </c>
      <c r="B254" s="2407"/>
      <c r="C254" s="2408" t="s">
        <v>3858</v>
      </c>
      <c r="D254" s="2408"/>
      <c r="E254" s="2408"/>
      <c r="F254" s="1106" t="s">
        <v>3859</v>
      </c>
      <c r="G254" s="1065">
        <v>6025</v>
      </c>
      <c r="H254" s="1065">
        <v>1</v>
      </c>
      <c r="I254" s="1065">
        <v>6025</v>
      </c>
      <c r="J254" s="1071">
        <f>I254*$R$10</f>
        <v>12014.970930232557</v>
      </c>
      <c r="K254" s="1065">
        <v>0</v>
      </c>
      <c r="L254" s="1066">
        <v>0</v>
      </c>
      <c r="M254" s="1073">
        <f>J254*L254/100</f>
        <v>0</v>
      </c>
      <c r="N254" s="1067"/>
      <c r="O254" s="1067"/>
      <c r="P254" s="1067"/>
      <c r="Q254" s="1066">
        <v>0</v>
      </c>
      <c r="R254" s="1071">
        <f>J254*Q254/100</f>
        <v>0</v>
      </c>
      <c r="S254" s="1068" t="s">
        <v>3860</v>
      </c>
      <c r="T254" s="1069">
        <v>30</v>
      </c>
      <c r="U254" s="2425">
        <f>J254*T254/100</f>
        <v>3604.4912790697672</v>
      </c>
      <c r="V254" s="2426"/>
      <c r="W254" s="2427"/>
      <c r="X254" s="1071">
        <f>J254+M254+R254+U254</f>
        <v>15619.462209302324</v>
      </c>
    </row>
    <row r="255" spans="1:25" x14ac:dyDescent="0.2">
      <c r="A255" s="2407">
        <v>0</v>
      </c>
      <c r="B255" s="2407"/>
      <c r="C255" s="2422" t="s">
        <v>3861</v>
      </c>
      <c r="D255" s="2422"/>
      <c r="E255" s="2422"/>
      <c r="F255" s="1107" t="s">
        <v>3862</v>
      </c>
      <c r="G255" s="1071">
        <v>4419</v>
      </c>
      <c r="H255" s="1071">
        <v>1</v>
      </c>
      <c r="I255" s="1071">
        <v>4419</v>
      </c>
      <c r="J255" s="1071">
        <f>I255*$R$10</f>
        <v>8812.3081395348836</v>
      </c>
      <c r="K255" s="1071">
        <v>0</v>
      </c>
      <c r="L255" s="1072">
        <v>0</v>
      </c>
      <c r="M255" s="1073">
        <f>J255*L255/100</f>
        <v>0</v>
      </c>
      <c r="N255" s="1073"/>
      <c r="O255" s="1073"/>
      <c r="P255" s="1073"/>
      <c r="Q255" s="1072">
        <v>0</v>
      </c>
      <c r="R255" s="1071">
        <f>J255*Q255/100</f>
        <v>0</v>
      </c>
      <c r="S255" s="1074" t="s">
        <v>3863</v>
      </c>
      <c r="T255" s="1075"/>
      <c r="U255" s="2425">
        <f>J255*T255/100</f>
        <v>0</v>
      </c>
      <c r="V255" s="2426"/>
      <c r="W255" s="2427"/>
      <c r="X255" s="1071">
        <f>J255+M255+R255+U255</f>
        <v>8812.3081395348836</v>
      </c>
    </row>
    <row r="256" spans="1:25" x14ac:dyDescent="0.2">
      <c r="A256" s="2407">
        <v>0</v>
      </c>
      <c r="B256" s="2407"/>
      <c r="C256" s="2408" t="s">
        <v>3520</v>
      </c>
      <c r="D256" s="2408"/>
      <c r="E256" s="2408"/>
      <c r="F256" s="1106" t="s">
        <v>3864</v>
      </c>
      <c r="G256" s="1065">
        <v>4017</v>
      </c>
      <c r="H256" s="1065">
        <v>2.5</v>
      </c>
      <c r="I256" s="1065">
        <v>10042.5</v>
      </c>
      <c r="J256" s="1071">
        <f>I256*$R$10</f>
        <v>20026.613372093023</v>
      </c>
      <c r="K256" s="1065">
        <v>0</v>
      </c>
      <c r="L256" s="1066">
        <v>0</v>
      </c>
      <c r="M256" s="1073">
        <f>J256*L256/100</f>
        <v>0</v>
      </c>
      <c r="N256" s="1067"/>
      <c r="O256" s="1067"/>
      <c r="P256" s="1067"/>
      <c r="Q256" s="1066">
        <v>0</v>
      </c>
      <c r="R256" s="1071">
        <f>J256*Q256/100</f>
        <v>0</v>
      </c>
      <c r="S256" s="1068" t="s">
        <v>3483</v>
      </c>
      <c r="T256" s="1069">
        <v>15</v>
      </c>
      <c r="U256" s="2425">
        <f>J256*T256/100</f>
        <v>3003.9920058139537</v>
      </c>
      <c r="V256" s="2426"/>
      <c r="W256" s="2427"/>
      <c r="X256" s="1071">
        <f>J256+M256+R256+U256</f>
        <v>23030.605377906977</v>
      </c>
    </row>
    <row r="257" spans="1:25" x14ac:dyDescent="0.2">
      <c r="A257" s="2403" t="s">
        <v>3840</v>
      </c>
      <c r="B257" s="2403"/>
      <c r="C257" s="2403"/>
      <c r="D257" s="2403"/>
      <c r="E257" s="2403"/>
      <c r="F257" s="2403"/>
      <c r="G257" s="2403"/>
      <c r="H257" s="1087">
        <f>SUM(H253:H256)</f>
        <v>5.5</v>
      </c>
      <c r="I257" s="1087"/>
      <c r="J257" s="1087">
        <f>SUM(J253:J256)</f>
        <v>49666.200581395351</v>
      </c>
      <c r="K257" s="1087"/>
      <c r="L257" s="2405">
        <f>SUM(M253:M256)</f>
        <v>0</v>
      </c>
      <c r="M257" s="2405"/>
      <c r="N257" s="2420"/>
      <c r="O257" s="2420"/>
      <c r="P257" s="2420"/>
      <c r="Q257" s="2404">
        <f>SUM(R253:R256)</f>
        <v>0</v>
      </c>
      <c r="R257" s="2404"/>
      <c r="S257" s="2405">
        <f>SUM(U253:W256)</f>
        <v>7930.3295058139538</v>
      </c>
      <c r="T257" s="2405"/>
      <c r="U257" s="2405"/>
      <c r="V257" s="2405"/>
      <c r="W257" s="2405"/>
      <c r="X257" s="1092">
        <f>SUM(X253:X256)</f>
        <v>57596.530087209299</v>
      </c>
      <c r="Y257" s="1105">
        <f>J257+L257+Q257+S257</f>
        <v>57596.530087209307</v>
      </c>
    </row>
    <row r="258" spans="1:25" ht="38.25" x14ac:dyDescent="0.2">
      <c r="A258" s="2407">
        <v>0</v>
      </c>
      <c r="B258" s="2407"/>
      <c r="C258" s="2422" t="s">
        <v>3520</v>
      </c>
      <c r="D258" s="2422"/>
      <c r="E258" s="2422"/>
      <c r="F258" s="1107" t="s">
        <v>3865</v>
      </c>
      <c r="G258" s="1071">
        <v>4084</v>
      </c>
      <c r="H258" s="1071">
        <v>1</v>
      </c>
      <c r="I258" s="1071">
        <f>G258*H258</f>
        <v>4084</v>
      </c>
      <c r="J258" s="1071">
        <f>I258*$R$10</f>
        <v>8144.2558139534885</v>
      </c>
      <c r="K258" s="1071">
        <v>0</v>
      </c>
      <c r="L258" s="1072">
        <v>0</v>
      </c>
      <c r="M258" s="1073">
        <f>J258*L258/100</f>
        <v>0</v>
      </c>
      <c r="N258" s="1073"/>
      <c r="O258" s="1073"/>
      <c r="P258" s="1073"/>
      <c r="Q258" s="1072">
        <v>0</v>
      </c>
      <c r="R258" s="1071">
        <f>J258*Q258/100</f>
        <v>0</v>
      </c>
      <c r="S258" s="1074" t="s">
        <v>3483</v>
      </c>
      <c r="T258" s="1075">
        <v>15</v>
      </c>
      <c r="U258" s="2425">
        <f>J258*T258/100</f>
        <v>1221.6383720930232</v>
      </c>
      <c r="V258" s="2426"/>
      <c r="W258" s="2427"/>
      <c r="X258" s="1071">
        <f>J258+M258+R258+U258</f>
        <v>9365.8941860465111</v>
      </c>
    </row>
    <row r="259" spans="1:25" ht="38.25" x14ac:dyDescent="0.2">
      <c r="A259" s="2407">
        <v>0</v>
      </c>
      <c r="B259" s="2407"/>
      <c r="C259" s="2408" t="s">
        <v>3866</v>
      </c>
      <c r="D259" s="2408"/>
      <c r="E259" s="2408"/>
      <c r="F259" s="1106" t="s">
        <v>3865</v>
      </c>
      <c r="G259" s="1065">
        <v>4084</v>
      </c>
      <c r="H259" s="1065">
        <v>1</v>
      </c>
      <c r="I259" s="1065">
        <v>4084</v>
      </c>
      <c r="J259" s="1071">
        <f>I259*$R$10</f>
        <v>8144.2558139534885</v>
      </c>
      <c r="K259" s="1065">
        <v>0</v>
      </c>
      <c r="L259" s="1066">
        <v>0</v>
      </c>
      <c r="M259" s="1073">
        <f>J259*L259/100</f>
        <v>0</v>
      </c>
      <c r="N259" s="1067"/>
      <c r="O259" s="1067"/>
      <c r="P259" s="1067"/>
      <c r="Q259" s="1066">
        <v>0</v>
      </c>
      <c r="R259" s="1071">
        <f>J259*Q259/100</f>
        <v>0</v>
      </c>
      <c r="S259" s="1068" t="s">
        <v>3867</v>
      </c>
      <c r="T259" s="1069">
        <v>30</v>
      </c>
      <c r="U259" s="2425">
        <f>J259*T259/100</f>
        <v>2443.2767441860465</v>
      </c>
      <c r="V259" s="2426"/>
      <c r="W259" s="2427"/>
      <c r="X259" s="1071">
        <f>J259+M259+R259+U259</f>
        <v>10587.532558139535</v>
      </c>
    </row>
    <row r="260" spans="1:25" ht="38.25" x14ac:dyDescent="0.2">
      <c r="A260" s="2407">
        <v>0</v>
      </c>
      <c r="B260" s="2407"/>
      <c r="C260" s="2422" t="s">
        <v>3868</v>
      </c>
      <c r="D260" s="2422"/>
      <c r="E260" s="2422"/>
      <c r="F260" s="1107" t="s">
        <v>3865</v>
      </c>
      <c r="G260" s="1071">
        <v>4084</v>
      </c>
      <c r="H260" s="1071">
        <v>1</v>
      </c>
      <c r="I260" s="1071">
        <v>4084</v>
      </c>
      <c r="J260" s="1071">
        <f>I260*$R$10</f>
        <v>8144.2558139534885</v>
      </c>
      <c r="K260" s="1071">
        <v>0</v>
      </c>
      <c r="L260" s="1072">
        <v>0</v>
      </c>
      <c r="M260" s="1073">
        <f>J260*L260/100</f>
        <v>0</v>
      </c>
      <c r="N260" s="1073"/>
      <c r="O260" s="1073"/>
      <c r="P260" s="1073"/>
      <c r="Q260" s="1072">
        <v>0</v>
      </c>
      <c r="R260" s="1071">
        <f>J260*Q260/100</f>
        <v>0</v>
      </c>
      <c r="S260" s="1074" t="s">
        <v>3869</v>
      </c>
      <c r="T260" s="1075"/>
      <c r="U260" s="2425">
        <f>J260*T260/100</f>
        <v>0</v>
      </c>
      <c r="V260" s="2426"/>
      <c r="W260" s="2427"/>
      <c r="X260" s="1071">
        <f>J260+M260+R260+U260</f>
        <v>8144.2558139534885</v>
      </c>
    </row>
    <row r="261" spans="1:25" x14ac:dyDescent="0.2">
      <c r="A261" s="2403" t="s">
        <v>3870</v>
      </c>
      <c r="B261" s="2403"/>
      <c r="C261" s="2403"/>
      <c r="D261" s="2403"/>
      <c r="E261" s="2403"/>
      <c r="F261" s="2403"/>
      <c r="G261" s="2403"/>
      <c r="H261" s="1087">
        <f>SUM(H258:H260)</f>
        <v>3</v>
      </c>
      <c r="I261" s="1087"/>
      <c r="J261" s="1087">
        <f>SUM(J258:J260)</f>
        <v>24432.767441860466</v>
      </c>
      <c r="K261" s="1087"/>
      <c r="L261" s="2405">
        <f>SUM(M258:M260)</f>
        <v>0</v>
      </c>
      <c r="M261" s="2405"/>
      <c r="N261" s="2420"/>
      <c r="O261" s="2420"/>
      <c r="P261" s="2420"/>
      <c r="Q261" s="2404">
        <f>SUM(R258:R260)</f>
        <v>0</v>
      </c>
      <c r="R261" s="2404"/>
      <c r="S261" s="2405">
        <f>SUM(U258:W260)</f>
        <v>3664.9151162790695</v>
      </c>
      <c r="T261" s="2405"/>
      <c r="U261" s="2405"/>
      <c r="V261" s="2405"/>
      <c r="W261" s="2405"/>
      <c r="X261" s="1092">
        <f>SUM(X258:X260)</f>
        <v>28097.682558139535</v>
      </c>
      <c r="Y261" s="1105">
        <f>J261+L261+Q261+S261</f>
        <v>28097.682558139535</v>
      </c>
    </row>
    <row r="262" spans="1:25" ht="14.25" x14ac:dyDescent="0.2">
      <c r="A262" s="2421" t="s">
        <v>3567</v>
      </c>
      <c r="B262" s="2421"/>
      <c r="C262" s="2421"/>
      <c r="D262" s="2421"/>
      <c r="E262" s="2421"/>
      <c r="F262" s="2421"/>
      <c r="G262" s="2421"/>
      <c r="H262" s="1111">
        <f>H257+H261</f>
        <v>8.5</v>
      </c>
      <c r="I262" s="1087"/>
      <c r="J262" s="1087">
        <f>J257+J261</f>
        <v>74098.968023255817</v>
      </c>
      <c r="K262" s="1087"/>
      <c r="L262" s="2405">
        <f>L257+L261</f>
        <v>0</v>
      </c>
      <c r="M262" s="2405"/>
      <c r="N262" s="2420"/>
      <c r="O262" s="2420"/>
      <c r="P262" s="2420"/>
      <c r="Q262" s="2404">
        <f>Q257+Q261</f>
        <v>0</v>
      </c>
      <c r="R262" s="2404"/>
      <c r="S262" s="2405">
        <f>S257+S261</f>
        <v>11595.244622093023</v>
      </c>
      <c r="T262" s="2405"/>
      <c r="U262" s="2405"/>
      <c r="V262" s="2405"/>
      <c r="W262" s="2405"/>
      <c r="X262" s="1139">
        <f>X257+X261</f>
        <v>85694.212645348831</v>
      </c>
      <c r="Y262" s="1105">
        <f>J262+L262+Q262+S262</f>
        <v>85694.212645348845</v>
      </c>
    </row>
    <row r="263" spans="1:25" ht="15.75" x14ac:dyDescent="0.2">
      <c r="D263" s="2423" t="s">
        <v>3871</v>
      </c>
      <c r="E263" s="2423"/>
      <c r="F263" s="2423"/>
      <c r="G263" s="2423"/>
      <c r="H263" s="2423"/>
      <c r="I263" s="2423"/>
      <c r="J263" s="2423"/>
      <c r="K263" s="2423"/>
      <c r="L263" s="2423"/>
      <c r="M263" s="2423"/>
      <c r="N263" s="2423"/>
      <c r="O263" s="2423"/>
      <c r="P263" s="2423"/>
      <c r="Q263" s="2423"/>
      <c r="R263" s="2423"/>
      <c r="S263" s="2423"/>
      <c r="T263" s="2423"/>
      <c r="U263" s="2423"/>
      <c r="V263" s="2423"/>
      <c r="W263" s="2423"/>
      <c r="X263" s="2423"/>
    </row>
    <row r="264" spans="1:25" x14ac:dyDescent="0.2">
      <c r="A264" s="2407">
        <v>0</v>
      </c>
      <c r="B264" s="2407"/>
      <c r="C264" s="2422" t="s">
        <v>3520</v>
      </c>
      <c r="D264" s="2422"/>
      <c r="E264" s="2422"/>
      <c r="F264" s="1107" t="s">
        <v>3872</v>
      </c>
      <c r="G264" s="1071">
        <v>3950</v>
      </c>
      <c r="H264" s="1071">
        <v>1</v>
      </c>
      <c r="I264" s="1071">
        <v>3950</v>
      </c>
      <c r="J264" s="1071">
        <f t="shared" ref="J264:J271" si="50">I264*$R$10</f>
        <v>7877.0348837209303</v>
      </c>
      <c r="K264" s="1071">
        <v>0</v>
      </c>
      <c r="L264" s="1072">
        <v>0</v>
      </c>
      <c r="M264" s="1073">
        <f t="shared" ref="M264:M271" si="51">J264*L264/100</f>
        <v>0</v>
      </c>
      <c r="N264" s="1073"/>
      <c r="O264" s="1073"/>
      <c r="P264" s="1073"/>
      <c r="Q264" s="1072">
        <v>0</v>
      </c>
      <c r="R264" s="1071">
        <f t="shared" ref="R264:R271" si="52">J264*Q264/100</f>
        <v>0</v>
      </c>
      <c r="S264" s="1074" t="s">
        <v>3483</v>
      </c>
      <c r="T264" s="1075">
        <v>15</v>
      </c>
      <c r="U264" s="2425">
        <f t="shared" ref="U264:U271" si="53">J264*T264/100</f>
        <v>1181.5552325581396</v>
      </c>
      <c r="V264" s="2426"/>
      <c r="W264" s="2427"/>
      <c r="X264" s="1071">
        <f t="shared" ref="X264:X271" si="54">J264+M264+R264+U264</f>
        <v>9058.5901162790706</v>
      </c>
    </row>
    <row r="265" spans="1:25" x14ac:dyDescent="0.2">
      <c r="A265" s="2407">
        <v>0</v>
      </c>
      <c r="B265" s="2407"/>
      <c r="C265" s="2422" t="s">
        <v>3520</v>
      </c>
      <c r="D265" s="2422"/>
      <c r="E265" s="2422"/>
      <c r="F265" s="1107" t="s">
        <v>3873</v>
      </c>
      <c r="G265" s="1071">
        <v>3950</v>
      </c>
      <c r="H265" s="1071">
        <v>1</v>
      </c>
      <c r="I265" s="1071">
        <v>3950</v>
      </c>
      <c r="J265" s="1071">
        <f t="shared" si="50"/>
        <v>7877.0348837209303</v>
      </c>
      <c r="K265" s="1071">
        <v>0</v>
      </c>
      <c r="L265" s="1072">
        <v>0</v>
      </c>
      <c r="M265" s="1073">
        <f t="shared" si="51"/>
        <v>0</v>
      </c>
      <c r="N265" s="1073"/>
      <c r="O265" s="1073"/>
      <c r="P265" s="1073"/>
      <c r="Q265" s="1072">
        <v>0</v>
      </c>
      <c r="R265" s="1071">
        <f t="shared" si="52"/>
        <v>0</v>
      </c>
      <c r="S265" s="1074" t="s">
        <v>3483</v>
      </c>
      <c r="T265" s="1075">
        <v>15</v>
      </c>
      <c r="U265" s="2425">
        <f t="shared" si="53"/>
        <v>1181.5552325581396</v>
      </c>
      <c r="V265" s="2426"/>
      <c r="W265" s="2427"/>
      <c r="X265" s="1071">
        <f t="shared" si="54"/>
        <v>9058.5901162790706</v>
      </c>
    </row>
    <row r="266" spans="1:25" x14ac:dyDescent="0.2">
      <c r="A266" s="2407">
        <v>0</v>
      </c>
      <c r="B266" s="2407"/>
      <c r="C266" s="2408" t="s">
        <v>3520</v>
      </c>
      <c r="D266" s="2408"/>
      <c r="E266" s="2408"/>
      <c r="F266" s="1106" t="s">
        <v>3874</v>
      </c>
      <c r="G266" s="1065">
        <v>5303</v>
      </c>
      <c r="H266" s="1065">
        <v>0.75</v>
      </c>
      <c r="I266" s="1065">
        <f>G266*H266</f>
        <v>3977.25</v>
      </c>
      <c r="J266" s="1071">
        <f t="shared" si="50"/>
        <v>7931.3764534883721</v>
      </c>
      <c r="K266" s="1065">
        <v>0</v>
      </c>
      <c r="L266" s="1066">
        <v>0</v>
      </c>
      <c r="M266" s="1073">
        <f t="shared" si="51"/>
        <v>0</v>
      </c>
      <c r="N266" s="1067"/>
      <c r="O266" s="1067"/>
      <c r="P266" s="1067"/>
      <c r="Q266" s="1066">
        <v>0</v>
      </c>
      <c r="R266" s="1071">
        <f t="shared" si="52"/>
        <v>0</v>
      </c>
      <c r="S266" s="1068" t="s">
        <v>3483</v>
      </c>
      <c r="T266" s="1069">
        <v>15</v>
      </c>
      <c r="U266" s="2425">
        <f t="shared" si="53"/>
        <v>1189.7064680232559</v>
      </c>
      <c r="V266" s="2426"/>
      <c r="W266" s="2427"/>
      <c r="X266" s="1071">
        <f t="shared" si="54"/>
        <v>9121.0829215116282</v>
      </c>
    </row>
    <row r="267" spans="1:25" x14ac:dyDescent="0.2">
      <c r="A267" s="2407">
        <v>1</v>
      </c>
      <c r="B267" s="2407"/>
      <c r="C267" s="2408" t="s">
        <v>3875</v>
      </c>
      <c r="D267" s="2408"/>
      <c r="E267" s="2408"/>
      <c r="F267" s="1106" t="s">
        <v>3874</v>
      </c>
      <c r="G267" s="1065">
        <v>5303</v>
      </c>
      <c r="H267" s="1065">
        <v>0.25</v>
      </c>
      <c r="I267" s="1065">
        <f>G267*H267</f>
        <v>1325.75</v>
      </c>
      <c r="J267" s="1071">
        <f t="shared" si="50"/>
        <v>2643.7921511627906</v>
      </c>
      <c r="K267" s="1065">
        <v>0</v>
      </c>
      <c r="L267" s="1066">
        <v>0</v>
      </c>
      <c r="M267" s="1073">
        <f t="shared" si="51"/>
        <v>0</v>
      </c>
      <c r="N267" s="1067"/>
      <c r="O267" s="1067"/>
      <c r="P267" s="1067"/>
      <c r="Q267" s="1066">
        <v>0</v>
      </c>
      <c r="R267" s="1071">
        <f t="shared" si="52"/>
        <v>0</v>
      </c>
      <c r="S267" s="1068" t="s">
        <v>3483</v>
      </c>
      <c r="T267" s="1069">
        <v>0</v>
      </c>
      <c r="U267" s="2425">
        <f t="shared" si="53"/>
        <v>0</v>
      </c>
      <c r="V267" s="2426"/>
      <c r="W267" s="2427"/>
      <c r="X267" s="1071">
        <f t="shared" si="54"/>
        <v>2643.7921511627906</v>
      </c>
    </row>
    <row r="268" spans="1:25" x14ac:dyDescent="0.2">
      <c r="A268" s="2407">
        <v>0</v>
      </c>
      <c r="B268" s="2407"/>
      <c r="C268" s="2422" t="s">
        <v>3520</v>
      </c>
      <c r="D268" s="2422"/>
      <c r="E268" s="2422"/>
      <c r="F268" s="1107" t="s">
        <v>3876</v>
      </c>
      <c r="G268" s="1071">
        <v>4178</v>
      </c>
      <c r="H268" s="1071">
        <v>1</v>
      </c>
      <c r="I268" s="1071">
        <v>4178</v>
      </c>
      <c r="J268" s="1071">
        <f t="shared" si="50"/>
        <v>8331.709302325582</v>
      </c>
      <c r="K268" s="1071">
        <v>0</v>
      </c>
      <c r="L268" s="1072">
        <v>0</v>
      </c>
      <c r="M268" s="1073">
        <f t="shared" si="51"/>
        <v>0</v>
      </c>
      <c r="N268" s="1073"/>
      <c r="O268" s="1073"/>
      <c r="P268" s="1073"/>
      <c r="Q268" s="1072">
        <v>0</v>
      </c>
      <c r="R268" s="1071">
        <f t="shared" si="52"/>
        <v>0</v>
      </c>
      <c r="S268" s="1074" t="s">
        <v>3483</v>
      </c>
      <c r="T268" s="1075">
        <v>15</v>
      </c>
      <c r="U268" s="2425">
        <f t="shared" si="53"/>
        <v>1249.7563953488373</v>
      </c>
      <c r="V268" s="2426"/>
      <c r="W268" s="2427"/>
      <c r="X268" s="1071">
        <f t="shared" si="54"/>
        <v>9581.4656976744191</v>
      </c>
    </row>
    <row r="269" spans="1:25" x14ac:dyDescent="0.2">
      <c r="A269" s="2407">
        <v>0</v>
      </c>
      <c r="B269" s="2407"/>
      <c r="C269" s="2408" t="s">
        <v>3877</v>
      </c>
      <c r="D269" s="2408"/>
      <c r="E269" s="2408"/>
      <c r="F269" s="1106" t="s">
        <v>3876</v>
      </c>
      <c r="G269" s="1065">
        <v>4178</v>
      </c>
      <c r="H269" s="1065">
        <v>1</v>
      </c>
      <c r="I269" s="1065">
        <v>4178</v>
      </c>
      <c r="J269" s="1071">
        <f t="shared" si="50"/>
        <v>8331.709302325582</v>
      </c>
      <c r="K269" s="1065">
        <v>0</v>
      </c>
      <c r="L269" s="1066">
        <v>0</v>
      </c>
      <c r="M269" s="1073">
        <f t="shared" si="51"/>
        <v>0</v>
      </c>
      <c r="N269" s="1067"/>
      <c r="O269" s="1067"/>
      <c r="P269" s="1067"/>
      <c r="Q269" s="1066">
        <v>0</v>
      </c>
      <c r="R269" s="1071">
        <f t="shared" si="52"/>
        <v>0</v>
      </c>
      <c r="S269" s="1068" t="s">
        <v>3878</v>
      </c>
      <c r="T269" s="1069">
        <v>30</v>
      </c>
      <c r="U269" s="2425">
        <f t="shared" si="53"/>
        <v>2499.5127906976745</v>
      </c>
      <c r="V269" s="2426"/>
      <c r="W269" s="2427"/>
      <c r="X269" s="1071">
        <f t="shared" si="54"/>
        <v>10831.222093023256</v>
      </c>
    </row>
    <row r="270" spans="1:25" x14ac:dyDescent="0.2">
      <c r="A270" s="2407">
        <v>0</v>
      </c>
      <c r="B270" s="2407"/>
      <c r="C270" s="2422" t="s">
        <v>3520</v>
      </c>
      <c r="D270" s="2422"/>
      <c r="E270" s="2422"/>
      <c r="F270" s="1107" t="s">
        <v>3879</v>
      </c>
      <c r="G270" s="1071">
        <v>4178</v>
      </c>
      <c r="H270" s="1071">
        <v>0.25</v>
      </c>
      <c r="I270" s="1071">
        <f>G270*H270</f>
        <v>1044.5</v>
      </c>
      <c r="J270" s="1071">
        <f t="shared" si="50"/>
        <v>2082.9273255813955</v>
      </c>
      <c r="K270" s="1071">
        <v>0</v>
      </c>
      <c r="L270" s="1072">
        <v>0</v>
      </c>
      <c r="M270" s="1073">
        <f t="shared" si="51"/>
        <v>0</v>
      </c>
      <c r="N270" s="1073"/>
      <c r="O270" s="1073"/>
      <c r="P270" s="1073"/>
      <c r="Q270" s="1072">
        <v>0</v>
      </c>
      <c r="R270" s="1071">
        <f t="shared" si="52"/>
        <v>0</v>
      </c>
      <c r="S270" s="1074" t="s">
        <v>3880</v>
      </c>
      <c r="T270" s="1075">
        <v>15</v>
      </c>
      <c r="U270" s="2425">
        <f t="shared" si="53"/>
        <v>312.43909883720931</v>
      </c>
      <c r="V270" s="2426"/>
      <c r="W270" s="2427"/>
      <c r="X270" s="1071">
        <f t="shared" si="54"/>
        <v>2395.3664244186048</v>
      </c>
    </row>
    <row r="271" spans="1:25" x14ac:dyDescent="0.2">
      <c r="A271" s="2407">
        <v>0</v>
      </c>
      <c r="B271" s="2407"/>
      <c r="C271" s="2408" t="s">
        <v>3881</v>
      </c>
      <c r="D271" s="2408"/>
      <c r="E271" s="2408"/>
      <c r="F271" s="1106" t="s">
        <v>3879</v>
      </c>
      <c r="G271" s="1065">
        <v>4178</v>
      </c>
      <c r="H271" s="1065">
        <v>0.75</v>
      </c>
      <c r="I271" s="1071">
        <f>G271*H271</f>
        <v>3133.5</v>
      </c>
      <c r="J271" s="1071">
        <f t="shared" si="50"/>
        <v>6248.7819767441861</v>
      </c>
      <c r="K271" s="1065">
        <v>0</v>
      </c>
      <c r="L271" s="1066">
        <v>0</v>
      </c>
      <c r="M271" s="1073">
        <f t="shared" si="51"/>
        <v>0</v>
      </c>
      <c r="N271" s="1067"/>
      <c r="O271" s="1067"/>
      <c r="P271" s="1067"/>
      <c r="Q271" s="1066">
        <v>0</v>
      </c>
      <c r="R271" s="1071">
        <f t="shared" si="52"/>
        <v>0</v>
      </c>
      <c r="S271" s="1068" t="s">
        <v>3882</v>
      </c>
      <c r="T271" s="1069">
        <v>30</v>
      </c>
      <c r="U271" s="2425">
        <f t="shared" si="53"/>
        <v>1874.6345930232558</v>
      </c>
      <c r="V271" s="2426"/>
      <c r="W271" s="2427"/>
      <c r="X271" s="1071">
        <f t="shared" si="54"/>
        <v>8123.4165697674416</v>
      </c>
    </row>
    <row r="272" spans="1:25" x14ac:dyDescent="0.2">
      <c r="A272" s="2403" t="s">
        <v>3840</v>
      </c>
      <c r="B272" s="2403"/>
      <c r="C272" s="2403"/>
      <c r="D272" s="2403"/>
      <c r="E272" s="2403"/>
      <c r="F272" s="2403"/>
      <c r="G272" s="2403"/>
      <c r="H272" s="1087">
        <f>SUM(H264:H271)</f>
        <v>6</v>
      </c>
      <c r="I272" s="1087"/>
      <c r="J272" s="1087">
        <f>SUM(J264:J271)</f>
        <v>51324.366279069764</v>
      </c>
      <c r="K272" s="1087"/>
      <c r="L272" s="2405">
        <f>SUM(M264:M271)</f>
        <v>0</v>
      </c>
      <c r="M272" s="2405"/>
      <c r="N272" s="2420"/>
      <c r="O272" s="2420"/>
      <c r="P272" s="2420"/>
      <c r="Q272" s="2404">
        <f>SUM(R264:R271)</f>
        <v>0</v>
      </c>
      <c r="R272" s="2404"/>
      <c r="S272" s="2405">
        <f>SUM(U264:W271)</f>
        <v>9489.1598110465111</v>
      </c>
      <c r="T272" s="2405"/>
      <c r="U272" s="2405"/>
      <c r="V272" s="2405"/>
      <c r="W272" s="2405"/>
      <c r="X272" s="1092">
        <f>SUM(X264:X271)</f>
        <v>60813.526090116284</v>
      </c>
      <c r="Y272" s="1105">
        <f>J272+L272+Q272+S272</f>
        <v>60813.526090116276</v>
      </c>
    </row>
    <row r="273" spans="1:24" x14ac:dyDescent="0.2">
      <c r="A273" s="2407">
        <v>0</v>
      </c>
      <c r="B273" s="2407"/>
      <c r="C273" s="2422" t="s">
        <v>3883</v>
      </c>
      <c r="D273" s="2422"/>
      <c r="E273" s="2422"/>
      <c r="F273" s="1107" t="s">
        <v>3884</v>
      </c>
      <c r="G273" s="1071">
        <v>4152</v>
      </c>
      <c r="H273" s="1071">
        <v>1</v>
      </c>
      <c r="I273" s="1071">
        <v>4152</v>
      </c>
      <c r="J273" s="1071">
        <f t="shared" ref="J273:J297" si="55">I273*$R$10</f>
        <v>8279.8604651162786</v>
      </c>
      <c r="K273" s="1071">
        <v>0</v>
      </c>
      <c r="L273" s="1072">
        <v>0</v>
      </c>
      <c r="M273" s="1073">
        <f t="shared" ref="M273:M297" si="56">J273*L273/100</f>
        <v>0</v>
      </c>
      <c r="N273" s="1073"/>
      <c r="O273" s="1073"/>
      <c r="P273" s="1073"/>
      <c r="Q273" s="1072">
        <v>0</v>
      </c>
      <c r="R273" s="1071">
        <f t="shared" ref="R273:R297" si="57">J273*Q273/100</f>
        <v>0</v>
      </c>
      <c r="S273" s="1074" t="s">
        <v>3885</v>
      </c>
      <c r="T273" s="1075"/>
      <c r="U273" s="2425">
        <f t="shared" ref="U273:U297" si="58">J273*T273/100</f>
        <v>0</v>
      </c>
      <c r="V273" s="2426"/>
      <c r="W273" s="2427"/>
      <c r="X273" s="1071">
        <f t="shared" ref="X273:X297" si="59">J273+M273+R273+U273</f>
        <v>8279.8604651162786</v>
      </c>
    </row>
    <row r="274" spans="1:24" x14ac:dyDescent="0.2">
      <c r="A274" s="2407">
        <v>0</v>
      </c>
      <c r="B274" s="2407"/>
      <c r="C274" s="2408" t="s">
        <v>3886</v>
      </c>
      <c r="D274" s="2408"/>
      <c r="E274" s="2408"/>
      <c r="F274" s="1106" t="s">
        <v>3884</v>
      </c>
      <c r="G274" s="1065">
        <v>4152</v>
      </c>
      <c r="H274" s="1065">
        <v>1</v>
      </c>
      <c r="I274" s="1065">
        <v>4152</v>
      </c>
      <c r="J274" s="1071">
        <f t="shared" si="55"/>
        <v>8279.8604651162786</v>
      </c>
      <c r="K274" s="1065">
        <v>0</v>
      </c>
      <c r="L274" s="1066">
        <v>0</v>
      </c>
      <c r="M274" s="1073">
        <f t="shared" si="56"/>
        <v>0</v>
      </c>
      <c r="N274" s="1067"/>
      <c r="O274" s="1067"/>
      <c r="P274" s="1067"/>
      <c r="Q274" s="1066">
        <v>0</v>
      </c>
      <c r="R274" s="1071">
        <f t="shared" si="57"/>
        <v>0</v>
      </c>
      <c r="S274" s="1068" t="s">
        <v>3887</v>
      </c>
      <c r="T274" s="1069"/>
      <c r="U274" s="2425">
        <f t="shared" si="58"/>
        <v>0</v>
      </c>
      <c r="V274" s="2426"/>
      <c r="W274" s="2427"/>
      <c r="X274" s="1071">
        <f t="shared" si="59"/>
        <v>8279.8604651162786</v>
      </c>
    </row>
    <row r="275" spans="1:24" x14ac:dyDescent="0.2">
      <c r="A275" s="2407">
        <v>0</v>
      </c>
      <c r="B275" s="2407"/>
      <c r="C275" s="2422" t="s">
        <v>3520</v>
      </c>
      <c r="D275" s="2422"/>
      <c r="E275" s="2422"/>
      <c r="F275" s="1107" t="s">
        <v>3888</v>
      </c>
      <c r="G275" s="1071">
        <v>3883</v>
      </c>
      <c r="H275" s="1110">
        <v>0.5</v>
      </c>
      <c r="I275" s="1071">
        <v>1941.5</v>
      </c>
      <c r="J275" s="1071">
        <f t="shared" si="55"/>
        <v>3871.7122093023254</v>
      </c>
      <c r="K275" s="1071">
        <v>0</v>
      </c>
      <c r="L275" s="1072">
        <v>0</v>
      </c>
      <c r="M275" s="1073">
        <f t="shared" si="56"/>
        <v>0</v>
      </c>
      <c r="N275" s="1073"/>
      <c r="O275" s="1073"/>
      <c r="P275" s="1073"/>
      <c r="Q275" s="1072">
        <v>0</v>
      </c>
      <c r="R275" s="1071">
        <f t="shared" si="57"/>
        <v>0</v>
      </c>
      <c r="S275" s="1074" t="s">
        <v>3889</v>
      </c>
      <c r="T275" s="1075">
        <v>15</v>
      </c>
      <c r="U275" s="2425">
        <f t="shared" si="58"/>
        <v>580.75683139534874</v>
      </c>
      <c r="V275" s="2426"/>
      <c r="W275" s="2427"/>
      <c r="X275" s="1071">
        <f t="shared" si="59"/>
        <v>4452.4690406976742</v>
      </c>
    </row>
    <row r="276" spans="1:24" x14ac:dyDescent="0.2">
      <c r="A276" s="2407">
        <v>0</v>
      </c>
      <c r="B276" s="2407"/>
      <c r="C276" s="2422" t="s">
        <v>3520</v>
      </c>
      <c r="D276" s="2422"/>
      <c r="E276" s="2422"/>
      <c r="F276" s="1106" t="s">
        <v>3888</v>
      </c>
      <c r="G276" s="1065">
        <v>3883</v>
      </c>
      <c r="H276" s="1065">
        <v>1</v>
      </c>
      <c r="I276" s="1065">
        <v>3883</v>
      </c>
      <c r="J276" s="1071">
        <f t="shared" si="55"/>
        <v>7743.4244186046508</v>
      </c>
      <c r="K276" s="1065">
        <v>0</v>
      </c>
      <c r="L276" s="1066">
        <v>0</v>
      </c>
      <c r="M276" s="1073">
        <f t="shared" si="56"/>
        <v>0</v>
      </c>
      <c r="N276" s="1067"/>
      <c r="O276" s="1067"/>
      <c r="P276" s="1067"/>
      <c r="Q276" s="1066">
        <v>0</v>
      </c>
      <c r="R276" s="1071">
        <f t="shared" si="57"/>
        <v>0</v>
      </c>
      <c r="S276" s="1068" t="s">
        <v>3889</v>
      </c>
      <c r="T276" s="1075">
        <v>15</v>
      </c>
      <c r="U276" s="2425">
        <f t="shared" si="58"/>
        <v>1161.5136627906975</v>
      </c>
      <c r="V276" s="2426"/>
      <c r="W276" s="2427"/>
      <c r="X276" s="1071">
        <f t="shared" si="59"/>
        <v>8904.9380813953485</v>
      </c>
    </row>
    <row r="277" spans="1:24" x14ac:dyDescent="0.2">
      <c r="A277" s="2407">
        <v>0</v>
      </c>
      <c r="B277" s="2407"/>
      <c r="C277" s="2422" t="s">
        <v>3520</v>
      </c>
      <c r="D277" s="2422"/>
      <c r="E277" s="2422"/>
      <c r="F277" s="1107" t="s">
        <v>3888</v>
      </c>
      <c r="G277" s="1071">
        <v>3883</v>
      </c>
      <c r="H277" s="1071">
        <v>0.5</v>
      </c>
      <c r="I277" s="1071">
        <v>1941.5</v>
      </c>
      <c r="J277" s="1071">
        <f t="shared" si="55"/>
        <v>3871.7122093023254</v>
      </c>
      <c r="K277" s="1071">
        <v>0</v>
      </c>
      <c r="L277" s="1072">
        <v>0</v>
      </c>
      <c r="M277" s="1073">
        <f t="shared" si="56"/>
        <v>0</v>
      </c>
      <c r="N277" s="1073"/>
      <c r="O277" s="1073"/>
      <c r="P277" s="1073"/>
      <c r="Q277" s="1072">
        <v>0</v>
      </c>
      <c r="R277" s="1071">
        <f t="shared" si="57"/>
        <v>0</v>
      </c>
      <c r="S277" s="1074" t="s">
        <v>3889</v>
      </c>
      <c r="T277" s="1075">
        <v>15</v>
      </c>
      <c r="U277" s="2425">
        <f t="shared" si="58"/>
        <v>580.75683139534874</v>
      </c>
      <c r="V277" s="2426"/>
      <c r="W277" s="2427"/>
      <c r="X277" s="1071">
        <f t="shared" si="59"/>
        <v>4452.4690406976742</v>
      </c>
    </row>
    <row r="278" spans="1:24" x14ac:dyDescent="0.2">
      <c r="A278" s="2407">
        <v>0</v>
      </c>
      <c r="B278" s="2407"/>
      <c r="C278" s="2408" t="s">
        <v>3520</v>
      </c>
      <c r="D278" s="2408"/>
      <c r="E278" s="2408"/>
      <c r="F278" s="1106" t="s">
        <v>3890</v>
      </c>
      <c r="G278" s="1065">
        <v>3950</v>
      </c>
      <c r="H278" s="1065">
        <v>1</v>
      </c>
      <c r="I278" s="1065">
        <v>3950</v>
      </c>
      <c r="J278" s="1071">
        <f t="shared" si="55"/>
        <v>7877.0348837209303</v>
      </c>
      <c r="K278" s="1065">
        <v>0</v>
      </c>
      <c r="L278" s="1066">
        <v>0</v>
      </c>
      <c r="M278" s="1073">
        <f t="shared" si="56"/>
        <v>0</v>
      </c>
      <c r="N278" s="1067"/>
      <c r="O278" s="1067"/>
      <c r="P278" s="1067"/>
      <c r="Q278" s="1066">
        <v>0</v>
      </c>
      <c r="R278" s="1071">
        <f t="shared" si="57"/>
        <v>0</v>
      </c>
      <c r="S278" s="1068" t="s">
        <v>3483</v>
      </c>
      <c r="T278" s="1069">
        <v>15</v>
      </c>
      <c r="U278" s="2425">
        <f t="shared" si="58"/>
        <v>1181.5552325581396</v>
      </c>
      <c r="V278" s="2426"/>
      <c r="W278" s="2427"/>
      <c r="X278" s="1071">
        <f t="shared" si="59"/>
        <v>9058.5901162790706</v>
      </c>
    </row>
    <row r="279" spans="1:24" x14ac:dyDescent="0.2">
      <c r="A279" s="2407">
        <v>0</v>
      </c>
      <c r="B279" s="2407"/>
      <c r="C279" s="2422" t="s">
        <v>3520</v>
      </c>
      <c r="D279" s="2422"/>
      <c r="E279" s="2422"/>
      <c r="F279" s="1107" t="s">
        <v>3891</v>
      </c>
      <c r="G279" s="1071">
        <v>3950</v>
      </c>
      <c r="H279" s="1071">
        <v>0.25</v>
      </c>
      <c r="I279" s="1071">
        <f>G279*H279</f>
        <v>987.5</v>
      </c>
      <c r="J279" s="1071">
        <f t="shared" si="55"/>
        <v>1969.2587209302326</v>
      </c>
      <c r="K279" s="1071">
        <v>0</v>
      </c>
      <c r="L279" s="1072">
        <v>0</v>
      </c>
      <c r="M279" s="1073">
        <f t="shared" si="56"/>
        <v>0</v>
      </c>
      <c r="N279" s="1073"/>
      <c r="O279" s="1073"/>
      <c r="P279" s="1073"/>
      <c r="Q279" s="1072">
        <v>0</v>
      </c>
      <c r="R279" s="1071">
        <f t="shared" si="57"/>
        <v>0</v>
      </c>
      <c r="S279" s="1074" t="s">
        <v>3892</v>
      </c>
      <c r="T279" s="1075">
        <v>15</v>
      </c>
      <c r="U279" s="2425">
        <f t="shared" si="58"/>
        <v>295.38880813953489</v>
      </c>
      <c r="V279" s="2426"/>
      <c r="W279" s="2427"/>
      <c r="X279" s="1071">
        <f t="shared" si="59"/>
        <v>2264.6475290697676</v>
      </c>
    </row>
    <row r="280" spans="1:24" x14ac:dyDescent="0.2">
      <c r="A280" s="2407">
        <v>0</v>
      </c>
      <c r="B280" s="2407"/>
      <c r="C280" s="2422" t="s">
        <v>3893</v>
      </c>
      <c r="D280" s="2422"/>
      <c r="E280" s="2422"/>
      <c r="F280" s="1107" t="s">
        <v>3891</v>
      </c>
      <c r="G280" s="1071">
        <v>3950</v>
      </c>
      <c r="H280" s="1071">
        <v>0.25</v>
      </c>
      <c r="I280" s="1071">
        <f>G280*H280</f>
        <v>987.5</v>
      </c>
      <c r="J280" s="1071">
        <f t="shared" si="55"/>
        <v>1969.2587209302326</v>
      </c>
      <c r="K280" s="1071">
        <v>0</v>
      </c>
      <c r="L280" s="1072">
        <v>0</v>
      </c>
      <c r="M280" s="1073">
        <f t="shared" si="56"/>
        <v>0</v>
      </c>
      <c r="N280" s="1073"/>
      <c r="O280" s="1073"/>
      <c r="P280" s="1073"/>
      <c r="Q280" s="1072">
        <v>0</v>
      </c>
      <c r="R280" s="1071">
        <f t="shared" si="57"/>
        <v>0</v>
      </c>
      <c r="S280" s="1074" t="s">
        <v>3894</v>
      </c>
      <c r="T280" s="1075"/>
      <c r="U280" s="2425">
        <f t="shared" si="58"/>
        <v>0</v>
      </c>
      <c r="V280" s="2426"/>
      <c r="W280" s="2427"/>
      <c r="X280" s="1071">
        <f t="shared" si="59"/>
        <v>1969.2587209302326</v>
      </c>
    </row>
    <row r="281" spans="1:24" x14ac:dyDescent="0.2">
      <c r="A281" s="2407">
        <v>0</v>
      </c>
      <c r="B281" s="2407"/>
      <c r="C281" s="2408" t="s">
        <v>3895</v>
      </c>
      <c r="D281" s="2408"/>
      <c r="E281" s="2408"/>
      <c r="F281" s="1106" t="s">
        <v>3896</v>
      </c>
      <c r="G281" s="1065">
        <v>3950</v>
      </c>
      <c r="H281" s="1065">
        <v>1</v>
      </c>
      <c r="I281" s="1065">
        <v>3950</v>
      </c>
      <c r="J281" s="1071">
        <f t="shared" si="55"/>
        <v>7877.0348837209303</v>
      </c>
      <c r="K281" s="1065">
        <v>0</v>
      </c>
      <c r="L281" s="1066">
        <v>0</v>
      </c>
      <c r="M281" s="1073">
        <f t="shared" si="56"/>
        <v>0</v>
      </c>
      <c r="N281" s="1067"/>
      <c r="O281" s="1067"/>
      <c r="P281" s="1067"/>
      <c r="Q281" s="1066">
        <v>0</v>
      </c>
      <c r="R281" s="1071">
        <f t="shared" si="57"/>
        <v>0</v>
      </c>
      <c r="S281" s="1068" t="s">
        <v>3897</v>
      </c>
      <c r="T281" s="1069">
        <v>15</v>
      </c>
      <c r="U281" s="2425">
        <f t="shared" si="58"/>
        <v>1181.5552325581396</v>
      </c>
      <c r="V281" s="2426"/>
      <c r="W281" s="2427"/>
      <c r="X281" s="1071">
        <f t="shared" si="59"/>
        <v>9058.5901162790706</v>
      </c>
    </row>
    <row r="282" spans="1:24" x14ac:dyDescent="0.2">
      <c r="A282" s="2407">
        <v>0</v>
      </c>
      <c r="B282" s="2407"/>
      <c r="C282" s="2408" t="s">
        <v>3895</v>
      </c>
      <c r="D282" s="2408"/>
      <c r="E282" s="2408"/>
      <c r="F282" s="1106" t="s">
        <v>3896</v>
      </c>
      <c r="G282" s="1065">
        <v>3950</v>
      </c>
      <c r="H282" s="1065">
        <v>1</v>
      </c>
      <c r="I282" s="1065">
        <v>3950</v>
      </c>
      <c r="J282" s="1071">
        <f t="shared" si="55"/>
        <v>7877.0348837209303</v>
      </c>
      <c r="K282" s="1065">
        <v>0</v>
      </c>
      <c r="L282" s="1066">
        <v>0</v>
      </c>
      <c r="M282" s="1073">
        <f t="shared" si="56"/>
        <v>0</v>
      </c>
      <c r="N282" s="1067"/>
      <c r="O282" s="1067"/>
      <c r="P282" s="1067"/>
      <c r="Q282" s="1066">
        <v>0</v>
      </c>
      <c r="R282" s="1071">
        <f t="shared" si="57"/>
        <v>0</v>
      </c>
      <c r="S282" s="1068" t="s">
        <v>3898</v>
      </c>
      <c r="T282" s="1069">
        <v>30</v>
      </c>
      <c r="U282" s="2425">
        <f t="shared" si="58"/>
        <v>2363.1104651162791</v>
      </c>
      <c r="V282" s="2426"/>
      <c r="W282" s="2427"/>
      <c r="X282" s="1071">
        <f t="shared" si="59"/>
        <v>10240.14534883721</v>
      </c>
    </row>
    <row r="283" spans="1:24" ht="25.5" x14ac:dyDescent="0.2">
      <c r="A283" s="2407">
        <v>0</v>
      </c>
      <c r="B283" s="2407"/>
      <c r="C283" s="2422" t="s">
        <v>3520</v>
      </c>
      <c r="D283" s="2422"/>
      <c r="E283" s="2422"/>
      <c r="F283" s="1107" t="s">
        <v>3899</v>
      </c>
      <c r="G283" s="1071">
        <v>4017</v>
      </c>
      <c r="H283" s="1065">
        <v>1</v>
      </c>
      <c r="I283" s="1071">
        <f>H283*G283</f>
        <v>4017</v>
      </c>
      <c r="J283" s="1071">
        <f t="shared" si="55"/>
        <v>8010.645348837209</v>
      </c>
      <c r="K283" s="1071">
        <v>0</v>
      </c>
      <c r="L283" s="1072">
        <v>0</v>
      </c>
      <c r="M283" s="1073">
        <f t="shared" si="56"/>
        <v>0</v>
      </c>
      <c r="N283" s="1073"/>
      <c r="O283" s="1073"/>
      <c r="P283" s="1073"/>
      <c r="Q283" s="1072">
        <v>0</v>
      </c>
      <c r="R283" s="1071">
        <f t="shared" si="57"/>
        <v>0</v>
      </c>
      <c r="S283" s="1074" t="s">
        <v>3483</v>
      </c>
      <c r="T283" s="1075">
        <v>15</v>
      </c>
      <c r="U283" s="2425">
        <f t="shared" si="58"/>
        <v>1201.5968023255814</v>
      </c>
      <c r="V283" s="2426"/>
      <c r="W283" s="2427"/>
      <c r="X283" s="1071">
        <f t="shared" si="59"/>
        <v>9212.2421511627908</v>
      </c>
    </row>
    <row r="284" spans="1:24" ht="25.5" x14ac:dyDescent="0.2">
      <c r="A284" s="2407">
        <v>0</v>
      </c>
      <c r="B284" s="2407"/>
      <c r="C284" s="2408" t="s">
        <v>3900</v>
      </c>
      <c r="D284" s="2408"/>
      <c r="E284" s="2408"/>
      <c r="F284" s="1106" t="s">
        <v>3899</v>
      </c>
      <c r="G284" s="1065">
        <v>4017</v>
      </c>
      <c r="H284" s="1065">
        <v>1</v>
      </c>
      <c r="I284" s="1065">
        <v>4017</v>
      </c>
      <c r="J284" s="1071">
        <f t="shared" si="55"/>
        <v>8010.645348837209</v>
      </c>
      <c r="K284" s="1065">
        <v>0</v>
      </c>
      <c r="L284" s="1066">
        <v>0</v>
      </c>
      <c r="M284" s="1073">
        <f t="shared" si="56"/>
        <v>0</v>
      </c>
      <c r="N284" s="1067"/>
      <c r="O284" s="1067"/>
      <c r="P284" s="1067"/>
      <c r="Q284" s="1066">
        <v>0</v>
      </c>
      <c r="R284" s="1071">
        <f t="shared" si="57"/>
        <v>0</v>
      </c>
      <c r="S284" s="1068" t="s">
        <v>3901</v>
      </c>
      <c r="T284" s="1069">
        <v>20</v>
      </c>
      <c r="U284" s="2425">
        <f t="shared" si="58"/>
        <v>1602.1290697674419</v>
      </c>
      <c r="V284" s="2426"/>
      <c r="W284" s="2427"/>
      <c r="X284" s="1071">
        <f t="shared" si="59"/>
        <v>9612.7744186046511</v>
      </c>
    </row>
    <row r="285" spans="1:24" ht="25.5" x14ac:dyDescent="0.2">
      <c r="A285" s="2407">
        <v>0</v>
      </c>
      <c r="B285" s="2407"/>
      <c r="C285" s="2422" t="s">
        <v>3902</v>
      </c>
      <c r="D285" s="2422"/>
      <c r="E285" s="2422"/>
      <c r="F285" s="1107" t="s">
        <v>3899</v>
      </c>
      <c r="G285" s="1071">
        <v>4017</v>
      </c>
      <c r="H285" s="1071">
        <v>1</v>
      </c>
      <c r="I285" s="1071">
        <v>4017</v>
      </c>
      <c r="J285" s="1071">
        <f t="shared" si="55"/>
        <v>8010.645348837209</v>
      </c>
      <c r="K285" s="1071">
        <v>0</v>
      </c>
      <c r="L285" s="1072">
        <v>0</v>
      </c>
      <c r="M285" s="1073">
        <f t="shared" si="56"/>
        <v>0</v>
      </c>
      <c r="N285" s="1073"/>
      <c r="O285" s="1073"/>
      <c r="P285" s="1073"/>
      <c r="Q285" s="1072">
        <v>0</v>
      </c>
      <c r="R285" s="1071">
        <f t="shared" si="57"/>
        <v>0</v>
      </c>
      <c r="S285" s="1074" t="s">
        <v>3903</v>
      </c>
      <c r="T285" s="1075"/>
      <c r="U285" s="2425">
        <f t="shared" si="58"/>
        <v>0</v>
      </c>
      <c r="V285" s="2426"/>
      <c r="W285" s="2427"/>
      <c r="X285" s="1071">
        <f t="shared" si="59"/>
        <v>8010.645348837209</v>
      </c>
    </row>
    <row r="286" spans="1:24" x14ac:dyDescent="0.2">
      <c r="A286" s="2407">
        <v>0</v>
      </c>
      <c r="B286" s="2407"/>
      <c r="C286" s="2422" t="s">
        <v>3520</v>
      </c>
      <c r="D286" s="2422"/>
      <c r="E286" s="2422"/>
      <c r="F286" s="1107" t="s">
        <v>3904</v>
      </c>
      <c r="G286" s="1071">
        <v>4017</v>
      </c>
      <c r="H286" s="1071">
        <v>1.25</v>
      </c>
      <c r="I286" s="1071">
        <v>5021.25</v>
      </c>
      <c r="J286" s="1071">
        <f t="shared" si="55"/>
        <v>10013.306686046511</v>
      </c>
      <c r="K286" s="1071">
        <v>0</v>
      </c>
      <c r="L286" s="1072">
        <v>0</v>
      </c>
      <c r="M286" s="1073">
        <f t="shared" si="56"/>
        <v>0</v>
      </c>
      <c r="N286" s="1073"/>
      <c r="O286" s="1073"/>
      <c r="P286" s="1073"/>
      <c r="Q286" s="1072">
        <v>0</v>
      </c>
      <c r="R286" s="1071">
        <f t="shared" si="57"/>
        <v>0</v>
      </c>
      <c r="S286" s="1074" t="s">
        <v>3483</v>
      </c>
      <c r="T286" s="1075">
        <v>15</v>
      </c>
      <c r="U286" s="2425">
        <f t="shared" si="58"/>
        <v>1501.9960029069769</v>
      </c>
      <c r="V286" s="2426"/>
      <c r="W286" s="2427"/>
      <c r="X286" s="1071">
        <f t="shared" si="59"/>
        <v>11515.302688953489</v>
      </c>
    </row>
    <row r="287" spans="1:24" ht="25.5" x14ac:dyDescent="0.2">
      <c r="A287" s="2407">
        <v>0</v>
      </c>
      <c r="B287" s="2407"/>
      <c r="C287" s="2408" t="s">
        <v>3520</v>
      </c>
      <c r="D287" s="2408"/>
      <c r="E287" s="2408"/>
      <c r="F287" s="1107" t="s">
        <v>3905</v>
      </c>
      <c r="G287" s="1065">
        <v>3883</v>
      </c>
      <c r="H287" s="1065">
        <v>1.25</v>
      </c>
      <c r="I287" s="1065">
        <f>G287*H287</f>
        <v>4853.75</v>
      </c>
      <c r="J287" s="1071">
        <f t="shared" si="55"/>
        <v>9679.280523255813</v>
      </c>
      <c r="K287" s="1065">
        <v>0</v>
      </c>
      <c r="L287" s="1066">
        <v>0</v>
      </c>
      <c r="M287" s="1073">
        <f t="shared" si="56"/>
        <v>0</v>
      </c>
      <c r="N287" s="1067"/>
      <c r="O287" s="1067"/>
      <c r="P287" s="1067"/>
      <c r="Q287" s="1066">
        <v>0</v>
      </c>
      <c r="R287" s="1071">
        <f t="shared" si="57"/>
        <v>0</v>
      </c>
      <c r="S287" s="1068" t="s">
        <v>3483</v>
      </c>
      <c r="T287" s="1069">
        <v>15</v>
      </c>
      <c r="U287" s="2425">
        <f t="shared" si="58"/>
        <v>1451.8920784883719</v>
      </c>
      <c r="V287" s="2426"/>
      <c r="W287" s="2427"/>
      <c r="X287" s="1071">
        <f t="shared" si="59"/>
        <v>11131.172601744185</v>
      </c>
    </row>
    <row r="288" spans="1:24" ht="25.5" x14ac:dyDescent="0.2">
      <c r="A288" s="2407">
        <v>0</v>
      </c>
      <c r="B288" s="2407"/>
      <c r="C288" s="2422" t="s">
        <v>3877</v>
      </c>
      <c r="D288" s="2422"/>
      <c r="E288" s="2422"/>
      <c r="F288" s="1107" t="s">
        <v>3905</v>
      </c>
      <c r="G288" s="1071">
        <v>3883</v>
      </c>
      <c r="H288" s="1071">
        <v>0.5</v>
      </c>
      <c r="I288" s="1065">
        <f>G288*H288</f>
        <v>1941.5</v>
      </c>
      <c r="J288" s="1071">
        <f t="shared" si="55"/>
        <v>3871.7122093023254</v>
      </c>
      <c r="K288" s="1071">
        <v>0</v>
      </c>
      <c r="L288" s="1072">
        <v>0</v>
      </c>
      <c r="M288" s="1073">
        <f t="shared" si="56"/>
        <v>0</v>
      </c>
      <c r="N288" s="1073"/>
      <c r="O288" s="1073"/>
      <c r="P288" s="1073"/>
      <c r="Q288" s="1072">
        <v>0</v>
      </c>
      <c r="R288" s="1071">
        <f t="shared" si="57"/>
        <v>0</v>
      </c>
      <c r="S288" s="1074" t="s">
        <v>3906</v>
      </c>
      <c r="T288" s="1075"/>
      <c r="U288" s="2425">
        <f t="shared" si="58"/>
        <v>0</v>
      </c>
      <c r="V288" s="2426"/>
      <c r="W288" s="2427"/>
      <c r="X288" s="1071">
        <f t="shared" si="59"/>
        <v>3871.7122093023254</v>
      </c>
    </row>
    <row r="289" spans="1:25" ht="25.5" x14ac:dyDescent="0.2">
      <c r="A289" s="2407">
        <v>0</v>
      </c>
      <c r="B289" s="2407"/>
      <c r="C289" s="2422" t="s">
        <v>3907</v>
      </c>
      <c r="D289" s="2422"/>
      <c r="E289" s="2422"/>
      <c r="F289" s="1107" t="s">
        <v>3905</v>
      </c>
      <c r="G289" s="1071">
        <v>3883</v>
      </c>
      <c r="H289" s="1071">
        <v>1</v>
      </c>
      <c r="I289" s="1071">
        <f>G289*H289</f>
        <v>3883</v>
      </c>
      <c r="J289" s="1071">
        <f t="shared" si="55"/>
        <v>7743.4244186046508</v>
      </c>
      <c r="K289" s="1071">
        <v>0</v>
      </c>
      <c r="L289" s="1072">
        <v>0</v>
      </c>
      <c r="M289" s="1073">
        <f t="shared" si="56"/>
        <v>0</v>
      </c>
      <c r="N289" s="1073"/>
      <c r="O289" s="1073"/>
      <c r="P289" s="1073"/>
      <c r="Q289" s="1072">
        <v>0</v>
      </c>
      <c r="R289" s="1071">
        <f t="shared" si="57"/>
        <v>0</v>
      </c>
      <c r="S289" s="1074" t="s">
        <v>3908</v>
      </c>
      <c r="T289" s="1075"/>
      <c r="U289" s="2425">
        <f t="shared" si="58"/>
        <v>0</v>
      </c>
      <c r="V289" s="2426"/>
      <c r="W289" s="2427"/>
      <c r="X289" s="1071">
        <f t="shared" si="59"/>
        <v>7743.4244186046508</v>
      </c>
    </row>
    <row r="290" spans="1:25" ht="25.5" x14ac:dyDescent="0.2">
      <c r="A290" s="2407">
        <v>0</v>
      </c>
      <c r="B290" s="2407"/>
      <c r="C290" s="2408" t="s">
        <v>3909</v>
      </c>
      <c r="D290" s="2408"/>
      <c r="E290" s="2408"/>
      <c r="F290" s="1106" t="s">
        <v>3905</v>
      </c>
      <c r="G290" s="1065">
        <v>3883</v>
      </c>
      <c r="H290" s="1110">
        <v>0.25</v>
      </c>
      <c r="I290" s="1065">
        <v>970.75</v>
      </c>
      <c r="J290" s="1071">
        <f t="shared" si="55"/>
        <v>1935.8561046511627</v>
      </c>
      <c r="K290" s="1065">
        <v>0</v>
      </c>
      <c r="L290" s="1066">
        <v>0</v>
      </c>
      <c r="M290" s="1073">
        <f t="shared" si="56"/>
        <v>0</v>
      </c>
      <c r="N290" s="1067"/>
      <c r="O290" s="1067"/>
      <c r="P290" s="1067"/>
      <c r="Q290" s="1066">
        <v>0</v>
      </c>
      <c r="R290" s="1071">
        <f t="shared" si="57"/>
        <v>0</v>
      </c>
      <c r="S290" s="1068" t="s">
        <v>3910</v>
      </c>
      <c r="T290" s="1069"/>
      <c r="U290" s="2425">
        <f t="shared" si="58"/>
        <v>0</v>
      </c>
      <c r="V290" s="2426"/>
      <c r="W290" s="2427"/>
      <c r="X290" s="1071">
        <f t="shared" si="59"/>
        <v>1935.8561046511627</v>
      </c>
    </row>
    <row r="291" spans="1:25" ht="25.5" x14ac:dyDescent="0.2">
      <c r="A291" s="2407">
        <v>0</v>
      </c>
      <c r="B291" s="2407"/>
      <c r="C291" s="2422" t="s">
        <v>3909</v>
      </c>
      <c r="D291" s="2422"/>
      <c r="E291" s="2422"/>
      <c r="F291" s="1107" t="s">
        <v>3905</v>
      </c>
      <c r="G291" s="1071">
        <v>3883</v>
      </c>
      <c r="H291" s="1071">
        <v>1</v>
      </c>
      <c r="I291" s="1071">
        <v>3883</v>
      </c>
      <c r="J291" s="1071">
        <f t="shared" si="55"/>
        <v>7743.4244186046508</v>
      </c>
      <c r="K291" s="1071">
        <v>0</v>
      </c>
      <c r="L291" s="1072">
        <v>0</v>
      </c>
      <c r="M291" s="1073">
        <f t="shared" si="56"/>
        <v>0</v>
      </c>
      <c r="N291" s="1073"/>
      <c r="O291" s="1073"/>
      <c r="P291" s="1073"/>
      <c r="Q291" s="1072">
        <v>0</v>
      </c>
      <c r="R291" s="1071">
        <f t="shared" si="57"/>
        <v>0</v>
      </c>
      <c r="S291" s="1074" t="s">
        <v>3910</v>
      </c>
      <c r="T291" s="1075"/>
      <c r="U291" s="2425">
        <f t="shared" si="58"/>
        <v>0</v>
      </c>
      <c r="V291" s="2426"/>
      <c r="W291" s="2427"/>
      <c r="X291" s="1071">
        <f t="shared" si="59"/>
        <v>7743.4244186046508</v>
      </c>
    </row>
    <row r="292" spans="1:25" ht="25.5" x14ac:dyDescent="0.2">
      <c r="A292" s="2407">
        <v>0</v>
      </c>
      <c r="B292" s="2407"/>
      <c r="C292" s="2422" t="s">
        <v>3911</v>
      </c>
      <c r="D292" s="2422"/>
      <c r="E292" s="2422"/>
      <c r="F292" s="1107" t="s">
        <v>3905</v>
      </c>
      <c r="G292" s="1071">
        <v>3883</v>
      </c>
      <c r="H292" s="1071">
        <v>1</v>
      </c>
      <c r="I292" s="1071">
        <v>3883</v>
      </c>
      <c r="J292" s="1071">
        <f t="shared" si="55"/>
        <v>7743.4244186046508</v>
      </c>
      <c r="K292" s="1071">
        <v>0</v>
      </c>
      <c r="L292" s="1072">
        <v>0</v>
      </c>
      <c r="M292" s="1073">
        <f t="shared" si="56"/>
        <v>0</v>
      </c>
      <c r="N292" s="1073"/>
      <c r="O292" s="1073"/>
      <c r="P292" s="1073"/>
      <c r="Q292" s="1072">
        <v>0</v>
      </c>
      <c r="R292" s="1071">
        <f t="shared" si="57"/>
        <v>0</v>
      </c>
      <c r="S292" s="1074" t="s">
        <v>3912</v>
      </c>
      <c r="T292" s="1075"/>
      <c r="U292" s="2425">
        <f t="shared" si="58"/>
        <v>0</v>
      </c>
      <c r="V292" s="2426"/>
      <c r="W292" s="2427"/>
      <c r="X292" s="1071">
        <f t="shared" si="59"/>
        <v>7743.4244186046508</v>
      </c>
    </row>
    <row r="293" spans="1:25" x14ac:dyDescent="0.2">
      <c r="A293" s="2407">
        <v>0</v>
      </c>
      <c r="B293" s="2407"/>
      <c r="C293" s="2408" t="s">
        <v>3520</v>
      </c>
      <c r="D293" s="2408"/>
      <c r="E293" s="2408"/>
      <c r="F293" s="1106" t="s">
        <v>3913</v>
      </c>
      <c r="G293" s="1065">
        <v>3883</v>
      </c>
      <c r="H293" s="1065">
        <v>1</v>
      </c>
      <c r="I293" s="1065">
        <v>3883</v>
      </c>
      <c r="J293" s="1071">
        <f t="shared" si="55"/>
        <v>7743.4244186046508</v>
      </c>
      <c r="K293" s="1065">
        <v>0</v>
      </c>
      <c r="L293" s="1066">
        <v>0</v>
      </c>
      <c r="M293" s="1073">
        <f t="shared" si="56"/>
        <v>0</v>
      </c>
      <c r="N293" s="1067"/>
      <c r="O293" s="1067"/>
      <c r="P293" s="1067"/>
      <c r="Q293" s="1066">
        <v>0</v>
      </c>
      <c r="R293" s="1071">
        <f t="shared" si="57"/>
        <v>0</v>
      </c>
      <c r="S293" s="1068" t="s">
        <v>3483</v>
      </c>
      <c r="T293" s="1069">
        <v>15</v>
      </c>
      <c r="U293" s="2425">
        <f t="shared" si="58"/>
        <v>1161.5136627906975</v>
      </c>
      <c r="V293" s="2426"/>
      <c r="W293" s="2427"/>
      <c r="X293" s="1071">
        <f t="shared" si="59"/>
        <v>8904.9380813953485</v>
      </c>
    </row>
    <row r="294" spans="1:25" x14ac:dyDescent="0.2">
      <c r="A294" s="2407">
        <v>0</v>
      </c>
      <c r="B294" s="2407"/>
      <c r="C294" s="2422" t="s">
        <v>3914</v>
      </c>
      <c r="D294" s="2422"/>
      <c r="E294" s="2422"/>
      <c r="F294" s="1107" t="s">
        <v>3913</v>
      </c>
      <c r="G294" s="1071">
        <v>3883</v>
      </c>
      <c r="H294" s="1071">
        <v>1</v>
      </c>
      <c r="I294" s="1071">
        <v>3883</v>
      </c>
      <c r="J294" s="1071">
        <f t="shared" si="55"/>
        <v>7743.4244186046508</v>
      </c>
      <c r="K294" s="1071">
        <v>0</v>
      </c>
      <c r="L294" s="1072">
        <v>0</v>
      </c>
      <c r="M294" s="1073">
        <f t="shared" si="56"/>
        <v>0</v>
      </c>
      <c r="N294" s="1073"/>
      <c r="O294" s="1073"/>
      <c r="P294" s="1073"/>
      <c r="Q294" s="1072">
        <v>0</v>
      </c>
      <c r="R294" s="1071">
        <f t="shared" si="57"/>
        <v>0</v>
      </c>
      <c r="S294" s="1074" t="s">
        <v>3915</v>
      </c>
      <c r="T294" s="1075">
        <v>20</v>
      </c>
      <c r="U294" s="2425">
        <f t="shared" si="58"/>
        <v>1548.68488372093</v>
      </c>
      <c r="V294" s="2426"/>
      <c r="W294" s="2427"/>
      <c r="X294" s="1071">
        <f t="shared" si="59"/>
        <v>9292.1093023255817</v>
      </c>
    </row>
    <row r="295" spans="1:25" x14ac:dyDescent="0.2">
      <c r="A295" s="2407">
        <v>0</v>
      </c>
      <c r="B295" s="2407"/>
      <c r="C295" s="2408" t="s">
        <v>3914</v>
      </c>
      <c r="D295" s="2408"/>
      <c r="E295" s="2408"/>
      <c r="F295" s="1106" t="s">
        <v>3913</v>
      </c>
      <c r="G295" s="1065">
        <v>3883</v>
      </c>
      <c r="H295" s="1110">
        <v>0.5</v>
      </c>
      <c r="I295" s="1065">
        <v>1941.5</v>
      </c>
      <c r="J295" s="1071">
        <f t="shared" si="55"/>
        <v>3871.7122093023254</v>
      </c>
      <c r="K295" s="1065">
        <v>0</v>
      </c>
      <c r="L295" s="1066">
        <v>0</v>
      </c>
      <c r="M295" s="1073">
        <f t="shared" si="56"/>
        <v>0</v>
      </c>
      <c r="N295" s="1067"/>
      <c r="O295" s="1067"/>
      <c r="P295" s="1067"/>
      <c r="Q295" s="1066">
        <v>0</v>
      </c>
      <c r="R295" s="1071">
        <f t="shared" si="57"/>
        <v>0</v>
      </c>
      <c r="S295" s="1068" t="s">
        <v>3915</v>
      </c>
      <c r="T295" s="1069"/>
      <c r="U295" s="2425">
        <f t="shared" si="58"/>
        <v>0</v>
      </c>
      <c r="V295" s="2426"/>
      <c r="W295" s="2427"/>
      <c r="X295" s="1071">
        <f t="shared" si="59"/>
        <v>3871.7122093023254</v>
      </c>
    </row>
    <row r="296" spans="1:25" ht="25.5" customHeight="1" x14ac:dyDescent="0.2">
      <c r="A296" s="2407">
        <v>0</v>
      </c>
      <c r="B296" s="2407"/>
      <c r="C296" s="2422" t="s">
        <v>3520</v>
      </c>
      <c r="D296" s="2422"/>
      <c r="E296" s="2422"/>
      <c r="F296" s="1107" t="s">
        <v>3916</v>
      </c>
      <c r="G296" s="1071">
        <v>4017</v>
      </c>
      <c r="H296" s="1071">
        <v>0.5</v>
      </c>
      <c r="I296" s="1071">
        <v>2008.5</v>
      </c>
      <c r="J296" s="1071">
        <f t="shared" si="55"/>
        <v>4005.3226744186045</v>
      </c>
      <c r="K296" s="1071">
        <v>0</v>
      </c>
      <c r="L296" s="1072">
        <v>0</v>
      </c>
      <c r="M296" s="1073">
        <f t="shared" si="56"/>
        <v>0</v>
      </c>
      <c r="N296" s="1073"/>
      <c r="O296" s="1073"/>
      <c r="P296" s="1073"/>
      <c r="Q296" s="1072">
        <v>0</v>
      </c>
      <c r="R296" s="1071">
        <f t="shared" si="57"/>
        <v>0</v>
      </c>
      <c r="S296" s="1074" t="s">
        <v>3483</v>
      </c>
      <c r="T296" s="1075">
        <v>15</v>
      </c>
      <c r="U296" s="2425">
        <f t="shared" si="58"/>
        <v>600.7984011627907</v>
      </c>
      <c r="V296" s="2426"/>
      <c r="W296" s="2427"/>
      <c r="X296" s="1071">
        <f t="shared" si="59"/>
        <v>4606.1210755813954</v>
      </c>
    </row>
    <row r="297" spans="1:25" ht="28.5" customHeight="1" x14ac:dyDescent="0.2">
      <c r="A297" s="2407">
        <v>0</v>
      </c>
      <c r="B297" s="2407"/>
      <c r="C297" s="2408" t="s">
        <v>3917</v>
      </c>
      <c r="D297" s="2408"/>
      <c r="E297" s="2408"/>
      <c r="F297" s="1106" t="s">
        <v>3916</v>
      </c>
      <c r="G297" s="1065">
        <v>4017</v>
      </c>
      <c r="H297" s="1065">
        <v>0.5</v>
      </c>
      <c r="I297" s="1065">
        <v>2008.5</v>
      </c>
      <c r="J297" s="1071">
        <f t="shared" si="55"/>
        <v>4005.3226744186045</v>
      </c>
      <c r="K297" s="1065">
        <v>0</v>
      </c>
      <c r="L297" s="1066">
        <v>0</v>
      </c>
      <c r="M297" s="1073">
        <f t="shared" si="56"/>
        <v>0</v>
      </c>
      <c r="N297" s="1067"/>
      <c r="O297" s="1067"/>
      <c r="P297" s="1067"/>
      <c r="Q297" s="1066">
        <v>0</v>
      </c>
      <c r="R297" s="1071">
        <f t="shared" si="57"/>
        <v>0</v>
      </c>
      <c r="S297" s="1068" t="s">
        <v>3918</v>
      </c>
      <c r="T297" s="1069"/>
      <c r="U297" s="2425">
        <f t="shared" si="58"/>
        <v>0</v>
      </c>
      <c r="V297" s="2426"/>
      <c r="W297" s="2427"/>
      <c r="X297" s="1071">
        <f t="shared" si="59"/>
        <v>4005.3226744186045</v>
      </c>
    </row>
    <row r="298" spans="1:25" x14ac:dyDescent="0.2">
      <c r="A298" s="2403" t="s">
        <v>3870</v>
      </c>
      <c r="B298" s="2403"/>
      <c r="C298" s="2403"/>
      <c r="D298" s="2403"/>
      <c r="E298" s="2403"/>
      <c r="F298" s="2403"/>
      <c r="G298" s="2403"/>
      <c r="H298" s="1087">
        <f>SUM(H273:H297)</f>
        <v>20.25</v>
      </c>
      <c r="I298" s="1087"/>
      <c r="J298" s="1087">
        <f>SUM(J273:J297)</f>
        <v>159747.7630813953</v>
      </c>
      <c r="K298" s="1087"/>
      <c r="L298" s="2405">
        <f>SUM(M273:M297)</f>
        <v>0</v>
      </c>
      <c r="M298" s="2405"/>
      <c r="N298" s="2420"/>
      <c r="O298" s="2420"/>
      <c r="P298" s="2420"/>
      <c r="Q298" s="2404">
        <f>SUM(R273:R297)</f>
        <v>0</v>
      </c>
      <c r="R298" s="2404"/>
      <c r="S298" s="2405">
        <f>SUM(U273:W297)</f>
        <v>16413.247965116279</v>
      </c>
      <c r="T298" s="2405"/>
      <c r="U298" s="2405"/>
      <c r="V298" s="2405"/>
      <c r="W298" s="2405"/>
      <c r="X298" s="1092">
        <f>SUM(X273:X297)</f>
        <v>176161.01104651156</v>
      </c>
      <c r="Y298" s="1105">
        <f>J298+L298+Q298+S298</f>
        <v>176161.01104651159</v>
      </c>
    </row>
    <row r="299" spans="1:25" ht="14.25" x14ac:dyDescent="0.2">
      <c r="A299" s="2421" t="s">
        <v>3567</v>
      </c>
      <c r="B299" s="2421"/>
      <c r="C299" s="2421"/>
      <c r="D299" s="2421"/>
      <c r="E299" s="2421"/>
      <c r="F299" s="2421"/>
      <c r="G299" s="2421"/>
      <c r="H299" s="1111">
        <f>H298+H272</f>
        <v>26.25</v>
      </c>
      <c r="I299" s="1087"/>
      <c r="J299" s="1087">
        <f>J298+J272</f>
        <v>211072.12936046507</v>
      </c>
      <c r="K299" s="1087"/>
      <c r="L299" s="2405">
        <f>L298+L272</f>
        <v>0</v>
      </c>
      <c r="M299" s="2405"/>
      <c r="N299" s="2420"/>
      <c r="O299" s="2420"/>
      <c r="P299" s="2420"/>
      <c r="Q299" s="2404">
        <f>Q298+Q272</f>
        <v>0</v>
      </c>
      <c r="R299" s="2404"/>
      <c r="S299" s="2405">
        <f>S298+S272</f>
        <v>25902.407776162792</v>
      </c>
      <c r="T299" s="2405"/>
      <c r="U299" s="2405"/>
      <c r="V299" s="2405"/>
      <c r="W299" s="2405"/>
      <c r="X299" s="1139">
        <f>X298+X272</f>
        <v>236974.53713662783</v>
      </c>
      <c r="Y299" s="1105">
        <f>J299+L299+Q299+S299</f>
        <v>236974.53713662786</v>
      </c>
    </row>
    <row r="300" spans="1:25" ht="15.75" x14ac:dyDescent="0.2">
      <c r="D300" s="2423" t="s">
        <v>3919</v>
      </c>
      <c r="E300" s="2423"/>
      <c r="F300" s="2423"/>
      <c r="G300" s="2423"/>
      <c r="H300" s="2423"/>
      <c r="I300" s="2423"/>
      <c r="J300" s="2423"/>
      <c r="K300" s="2423"/>
      <c r="L300" s="2423"/>
      <c r="M300" s="2423"/>
      <c r="N300" s="2423"/>
      <c r="O300" s="2423"/>
      <c r="P300" s="2423"/>
      <c r="Q300" s="2423"/>
      <c r="R300" s="2423"/>
      <c r="S300" s="2423"/>
      <c r="T300" s="2423"/>
      <c r="U300" s="2423"/>
      <c r="V300" s="2423"/>
      <c r="W300" s="2423"/>
      <c r="X300" s="2423"/>
    </row>
    <row r="301" spans="1:25" x14ac:dyDescent="0.2">
      <c r="A301" s="2407">
        <v>0</v>
      </c>
      <c r="B301" s="2407"/>
      <c r="C301" s="2422" t="s">
        <v>3920</v>
      </c>
      <c r="D301" s="2422"/>
      <c r="E301" s="2422"/>
      <c r="F301" s="1107" t="s">
        <v>3921</v>
      </c>
      <c r="G301" s="1071">
        <v>25697</v>
      </c>
      <c r="H301" s="1071">
        <v>1</v>
      </c>
      <c r="I301" s="1071">
        <v>25697</v>
      </c>
      <c r="J301" s="1071">
        <f>I301*$R$10</f>
        <v>51244.598837209305</v>
      </c>
      <c r="K301" s="1071">
        <v>0</v>
      </c>
      <c r="L301" s="1072">
        <v>0</v>
      </c>
      <c r="M301" s="1073">
        <f>J301*L301/100</f>
        <v>0</v>
      </c>
      <c r="N301" s="1073"/>
      <c r="O301" s="1073"/>
      <c r="P301" s="1073"/>
      <c r="Q301" s="1072">
        <v>0</v>
      </c>
      <c r="R301" s="1071">
        <f>J301*Q301/100</f>
        <v>0</v>
      </c>
      <c r="S301" s="1074" t="s">
        <v>3922</v>
      </c>
      <c r="T301" s="1075">
        <v>20</v>
      </c>
      <c r="U301" s="2424">
        <f>J301*T301/100</f>
        <v>10248.919767441861</v>
      </c>
      <c r="V301" s="2424"/>
      <c r="W301" s="2424"/>
      <c r="X301" s="1071">
        <f>J301+M301+R301+U301</f>
        <v>61493.518604651166</v>
      </c>
    </row>
    <row r="302" spans="1:25" x14ac:dyDescent="0.2">
      <c r="A302" s="2403" t="s">
        <v>3531</v>
      </c>
      <c r="B302" s="2403"/>
      <c r="C302" s="2403"/>
      <c r="D302" s="2403"/>
      <c r="E302" s="2403"/>
      <c r="F302" s="2403"/>
      <c r="G302" s="2403"/>
      <c r="H302" s="1087">
        <f>SUM(H301)</f>
        <v>1</v>
      </c>
      <c r="I302" s="1087"/>
      <c r="J302" s="1087">
        <f>SUM(J301)</f>
        <v>51244.598837209305</v>
      </c>
      <c r="K302" s="1087"/>
      <c r="L302" s="2405">
        <f>SUM(M301)</f>
        <v>0</v>
      </c>
      <c r="M302" s="2405"/>
      <c r="N302" s="2420"/>
      <c r="O302" s="2420"/>
      <c r="P302" s="2420"/>
      <c r="Q302" s="2404">
        <f>SUM(R301)</f>
        <v>0</v>
      </c>
      <c r="R302" s="2404"/>
      <c r="S302" s="2405">
        <f>SUM(U301)</f>
        <v>10248.919767441861</v>
      </c>
      <c r="T302" s="2405"/>
      <c r="U302" s="2405"/>
      <c r="V302" s="2405"/>
      <c r="W302" s="2405"/>
      <c r="X302" s="1092">
        <f>SUM(X301)</f>
        <v>61493.518604651166</v>
      </c>
      <c r="Y302" s="1105">
        <f>J302+L302+Q302+S302</f>
        <v>61493.518604651166</v>
      </c>
    </row>
    <row r="303" spans="1:25" x14ac:dyDescent="0.2">
      <c r="A303" s="2407">
        <v>0</v>
      </c>
      <c r="B303" s="2407"/>
      <c r="C303" s="2408" t="s">
        <v>3923</v>
      </c>
      <c r="D303" s="2408"/>
      <c r="E303" s="2408"/>
      <c r="F303" s="1106" t="s">
        <v>3924</v>
      </c>
      <c r="G303" s="1065">
        <v>23128</v>
      </c>
      <c r="H303" s="1065">
        <v>1</v>
      </c>
      <c r="I303" s="1065">
        <v>23128</v>
      </c>
      <c r="J303" s="1065">
        <f t="shared" ref="J303:J310" si="60">I303*$R$10</f>
        <v>46121.534883720931</v>
      </c>
      <c r="K303" s="1065">
        <v>0</v>
      </c>
      <c r="L303" s="1066">
        <v>0</v>
      </c>
      <c r="M303" s="1067">
        <f t="shared" ref="M303:M310" si="61">J303*L303/100</f>
        <v>0</v>
      </c>
      <c r="N303" s="1067"/>
      <c r="O303" s="1067"/>
      <c r="P303" s="1067"/>
      <c r="Q303" s="1066">
        <v>0</v>
      </c>
      <c r="R303" s="1065">
        <f t="shared" ref="R303:R310" si="62">J303*Q303/100</f>
        <v>0</v>
      </c>
      <c r="S303" s="1068" t="s">
        <v>3925</v>
      </c>
      <c r="T303" s="1069">
        <v>30</v>
      </c>
      <c r="U303" s="2406">
        <f t="shared" ref="U303:U310" si="63">J303*T303/100</f>
        <v>13836.460465116279</v>
      </c>
      <c r="V303" s="2406"/>
      <c r="W303" s="2406"/>
      <c r="X303" s="1065">
        <f t="shared" ref="X303:X310" si="64">J303+M303+R303+U303</f>
        <v>59957.995348837212</v>
      </c>
    </row>
    <row r="304" spans="1:25" x14ac:dyDescent="0.2">
      <c r="A304" s="2407">
        <v>0</v>
      </c>
      <c r="B304" s="2407"/>
      <c r="C304" s="2422" t="s">
        <v>3520</v>
      </c>
      <c r="D304" s="2422"/>
      <c r="E304" s="2422"/>
      <c r="F304" s="1107" t="s">
        <v>3926</v>
      </c>
      <c r="G304" s="1071">
        <v>3950</v>
      </c>
      <c r="H304" s="1071">
        <v>1</v>
      </c>
      <c r="I304" s="1071">
        <f>G304*H304</f>
        <v>3950</v>
      </c>
      <c r="J304" s="1065">
        <f t="shared" si="60"/>
        <v>7877.0348837209303</v>
      </c>
      <c r="K304" s="1071">
        <v>0</v>
      </c>
      <c r="L304" s="1072">
        <v>0</v>
      </c>
      <c r="M304" s="1067">
        <f t="shared" si="61"/>
        <v>0</v>
      </c>
      <c r="N304" s="1073"/>
      <c r="O304" s="1073"/>
      <c r="P304" s="1073"/>
      <c r="Q304" s="1072">
        <v>0</v>
      </c>
      <c r="R304" s="1065">
        <f t="shared" si="62"/>
        <v>0</v>
      </c>
      <c r="S304" s="1074" t="s">
        <v>3483</v>
      </c>
      <c r="T304" s="1075">
        <v>15</v>
      </c>
      <c r="U304" s="2406">
        <f t="shared" si="63"/>
        <v>1181.5552325581396</v>
      </c>
      <c r="V304" s="2406"/>
      <c r="W304" s="2406"/>
      <c r="X304" s="1065">
        <f t="shared" si="64"/>
        <v>9058.5901162790706</v>
      </c>
    </row>
    <row r="305" spans="1:27" x14ac:dyDescent="0.2">
      <c r="A305" s="2407">
        <v>0</v>
      </c>
      <c r="B305" s="2407"/>
      <c r="C305" s="2408" t="s">
        <v>3927</v>
      </c>
      <c r="D305" s="2408"/>
      <c r="E305" s="2408"/>
      <c r="F305" s="1106" t="s">
        <v>3926</v>
      </c>
      <c r="G305" s="1065">
        <v>3950</v>
      </c>
      <c r="H305" s="1065">
        <v>1</v>
      </c>
      <c r="I305" s="1065">
        <v>3950</v>
      </c>
      <c r="J305" s="1065">
        <f t="shared" si="60"/>
        <v>7877.0348837209303</v>
      </c>
      <c r="K305" s="1065">
        <v>0</v>
      </c>
      <c r="L305" s="1066">
        <v>0</v>
      </c>
      <c r="M305" s="1067">
        <f t="shared" si="61"/>
        <v>0</v>
      </c>
      <c r="N305" s="1067"/>
      <c r="O305" s="1067"/>
      <c r="P305" s="1067"/>
      <c r="Q305" s="1066">
        <v>0</v>
      </c>
      <c r="R305" s="1065">
        <f t="shared" si="62"/>
        <v>0</v>
      </c>
      <c r="S305" s="1068" t="s">
        <v>3928</v>
      </c>
      <c r="T305" s="1069">
        <v>30</v>
      </c>
      <c r="U305" s="2406">
        <f t="shared" si="63"/>
        <v>2363.1104651162791</v>
      </c>
      <c r="V305" s="2406"/>
      <c r="W305" s="2406"/>
      <c r="X305" s="1065">
        <f t="shared" si="64"/>
        <v>10240.14534883721</v>
      </c>
    </row>
    <row r="306" spans="1:27" ht="25.5" x14ac:dyDescent="0.2">
      <c r="A306" s="2407">
        <v>0</v>
      </c>
      <c r="B306" s="2407"/>
      <c r="C306" s="2408" t="s">
        <v>3929</v>
      </c>
      <c r="D306" s="2408"/>
      <c r="E306" s="2408"/>
      <c r="F306" s="1106" t="s">
        <v>3930</v>
      </c>
      <c r="G306" s="1065">
        <v>5303</v>
      </c>
      <c r="H306" s="1065">
        <v>1</v>
      </c>
      <c r="I306" s="1065">
        <v>5303</v>
      </c>
      <c r="J306" s="1065">
        <f t="shared" si="60"/>
        <v>10575.168604651162</v>
      </c>
      <c r="K306" s="1065">
        <v>0</v>
      </c>
      <c r="L306" s="1066">
        <v>0</v>
      </c>
      <c r="M306" s="1067">
        <f t="shared" si="61"/>
        <v>0</v>
      </c>
      <c r="N306" s="1067"/>
      <c r="O306" s="1067"/>
      <c r="P306" s="1067"/>
      <c r="Q306" s="1066">
        <v>0</v>
      </c>
      <c r="R306" s="1065">
        <f t="shared" si="62"/>
        <v>0</v>
      </c>
      <c r="S306" s="1068" t="s">
        <v>3931</v>
      </c>
      <c r="T306" s="1069">
        <v>20</v>
      </c>
      <c r="U306" s="2406">
        <f t="shared" si="63"/>
        <v>2115.0337209302324</v>
      </c>
      <c r="V306" s="2406"/>
      <c r="W306" s="2406"/>
      <c r="X306" s="1065">
        <f t="shared" si="64"/>
        <v>12690.202325581395</v>
      </c>
    </row>
    <row r="307" spans="1:27" ht="25.5" x14ac:dyDescent="0.2">
      <c r="A307" s="2407">
        <v>0</v>
      </c>
      <c r="B307" s="2407"/>
      <c r="C307" s="2408" t="s">
        <v>3932</v>
      </c>
      <c r="D307" s="2408"/>
      <c r="E307" s="2408"/>
      <c r="F307" s="1106" t="s">
        <v>3933</v>
      </c>
      <c r="G307" s="1065">
        <v>5303</v>
      </c>
      <c r="H307" s="1065">
        <v>1</v>
      </c>
      <c r="I307" s="1065">
        <v>5303</v>
      </c>
      <c r="J307" s="1065">
        <f t="shared" si="60"/>
        <v>10575.168604651162</v>
      </c>
      <c r="K307" s="1065">
        <v>0</v>
      </c>
      <c r="L307" s="1066">
        <v>0</v>
      </c>
      <c r="M307" s="1067">
        <f t="shared" si="61"/>
        <v>0</v>
      </c>
      <c r="N307" s="1067"/>
      <c r="O307" s="1067"/>
      <c r="P307" s="1067"/>
      <c r="Q307" s="1066">
        <v>0</v>
      </c>
      <c r="R307" s="1065">
        <f t="shared" si="62"/>
        <v>0</v>
      </c>
      <c r="S307" s="1068" t="s">
        <v>3934</v>
      </c>
      <c r="T307" s="1069">
        <v>20</v>
      </c>
      <c r="U307" s="2406">
        <f t="shared" si="63"/>
        <v>2115.0337209302324</v>
      </c>
      <c r="V307" s="2406"/>
      <c r="W307" s="2406"/>
      <c r="X307" s="1065">
        <f t="shared" si="64"/>
        <v>12690.202325581395</v>
      </c>
    </row>
    <row r="308" spans="1:27" ht="25.5" x14ac:dyDescent="0.2">
      <c r="A308" s="2407">
        <v>0</v>
      </c>
      <c r="B308" s="2407"/>
      <c r="C308" s="2408" t="s">
        <v>3935</v>
      </c>
      <c r="D308" s="2408"/>
      <c r="E308" s="2408"/>
      <c r="F308" s="1106" t="s">
        <v>3933</v>
      </c>
      <c r="G308" s="1065">
        <v>5303</v>
      </c>
      <c r="H308" s="1065">
        <v>1</v>
      </c>
      <c r="I308" s="1065">
        <v>5303</v>
      </c>
      <c r="J308" s="1065">
        <f t="shared" si="60"/>
        <v>10575.168604651162</v>
      </c>
      <c r="K308" s="1065">
        <v>0</v>
      </c>
      <c r="L308" s="1066">
        <v>0</v>
      </c>
      <c r="M308" s="1067">
        <f t="shared" si="61"/>
        <v>0</v>
      </c>
      <c r="N308" s="1067"/>
      <c r="O308" s="1067"/>
      <c r="P308" s="1067"/>
      <c r="Q308" s="1066">
        <v>0</v>
      </c>
      <c r="R308" s="1065">
        <f t="shared" si="62"/>
        <v>0</v>
      </c>
      <c r="S308" s="1068" t="s">
        <v>3936</v>
      </c>
      <c r="T308" s="1069"/>
      <c r="U308" s="2406">
        <f t="shared" si="63"/>
        <v>0</v>
      </c>
      <c r="V308" s="2406"/>
      <c r="W308" s="2406"/>
      <c r="X308" s="1065">
        <f t="shared" si="64"/>
        <v>10575.168604651162</v>
      </c>
    </row>
    <row r="309" spans="1:27" ht="25.5" x14ac:dyDescent="0.2">
      <c r="A309" s="2407">
        <v>0</v>
      </c>
      <c r="B309" s="2407"/>
      <c r="C309" s="2422" t="s">
        <v>3937</v>
      </c>
      <c r="D309" s="2422"/>
      <c r="E309" s="2422"/>
      <c r="F309" s="1107" t="s">
        <v>3938</v>
      </c>
      <c r="G309" s="1071">
        <v>5303</v>
      </c>
      <c r="H309" s="1071">
        <v>1</v>
      </c>
      <c r="I309" s="1071">
        <v>5303</v>
      </c>
      <c r="J309" s="1065">
        <f t="shared" si="60"/>
        <v>10575.168604651162</v>
      </c>
      <c r="K309" s="1071">
        <v>0</v>
      </c>
      <c r="L309" s="1072">
        <v>0</v>
      </c>
      <c r="M309" s="1067">
        <f t="shared" si="61"/>
        <v>0</v>
      </c>
      <c r="N309" s="1073"/>
      <c r="O309" s="1073"/>
      <c r="P309" s="1073"/>
      <c r="Q309" s="1072">
        <v>0</v>
      </c>
      <c r="R309" s="1065">
        <f t="shared" si="62"/>
        <v>0</v>
      </c>
      <c r="S309" s="1074" t="s">
        <v>3939</v>
      </c>
      <c r="T309" s="1075">
        <v>30</v>
      </c>
      <c r="U309" s="2406">
        <f t="shared" si="63"/>
        <v>3172.5505813953482</v>
      </c>
      <c r="V309" s="2406"/>
      <c r="W309" s="2406"/>
      <c r="X309" s="1065">
        <f t="shared" si="64"/>
        <v>13747.71918604651</v>
      </c>
    </row>
    <row r="310" spans="1:27" ht="25.5" x14ac:dyDescent="0.2">
      <c r="A310" s="2407">
        <v>0</v>
      </c>
      <c r="B310" s="2407"/>
      <c r="C310" s="2408" t="s">
        <v>3520</v>
      </c>
      <c r="D310" s="2408"/>
      <c r="E310" s="2408"/>
      <c r="F310" s="1106" t="s">
        <v>3938</v>
      </c>
      <c r="G310" s="1065">
        <v>5303</v>
      </c>
      <c r="H310" s="1065">
        <v>0.5</v>
      </c>
      <c r="I310" s="1065">
        <v>2651.5</v>
      </c>
      <c r="J310" s="1065">
        <f t="shared" si="60"/>
        <v>5287.5843023255811</v>
      </c>
      <c r="K310" s="1065">
        <v>0</v>
      </c>
      <c r="L310" s="1066">
        <v>0</v>
      </c>
      <c r="M310" s="1067">
        <f t="shared" si="61"/>
        <v>0</v>
      </c>
      <c r="N310" s="1067"/>
      <c r="O310" s="1067"/>
      <c r="P310" s="1067"/>
      <c r="Q310" s="1066">
        <v>0</v>
      </c>
      <c r="R310" s="1065">
        <f t="shared" si="62"/>
        <v>0</v>
      </c>
      <c r="S310" s="1068" t="s">
        <v>3940</v>
      </c>
      <c r="T310" s="1069">
        <v>15</v>
      </c>
      <c r="U310" s="2406">
        <f t="shared" si="63"/>
        <v>793.13764534883705</v>
      </c>
      <c r="V310" s="2406"/>
      <c r="W310" s="2406"/>
      <c r="X310" s="1065">
        <f t="shared" si="64"/>
        <v>6080.7219476744185</v>
      </c>
    </row>
    <row r="311" spans="1:27" x14ac:dyDescent="0.2">
      <c r="A311" s="2403" t="s">
        <v>3840</v>
      </c>
      <c r="B311" s="2403"/>
      <c r="C311" s="2403"/>
      <c r="D311" s="2403"/>
      <c r="E311" s="2403"/>
      <c r="F311" s="2403"/>
      <c r="G311" s="2403"/>
      <c r="H311" s="1087">
        <f>SUM(H303:H310)</f>
        <v>7.5</v>
      </c>
      <c r="I311" s="1087"/>
      <c r="J311" s="1087">
        <f>SUM(J303:J310)</f>
        <v>109463.86337209302</v>
      </c>
      <c r="K311" s="1087"/>
      <c r="L311" s="2405">
        <f>SUM(M303:M310)</f>
        <v>0</v>
      </c>
      <c r="M311" s="2405"/>
      <c r="N311" s="2420"/>
      <c r="O311" s="2420"/>
      <c r="P311" s="2420"/>
      <c r="Q311" s="2404">
        <f>SUM(R303:R310)</f>
        <v>0</v>
      </c>
      <c r="R311" s="2404"/>
      <c r="S311" s="2405">
        <f>SUM(U303:W310)</f>
        <v>25576.881831395349</v>
      </c>
      <c r="T311" s="2405"/>
      <c r="U311" s="2405"/>
      <c r="V311" s="2405"/>
      <c r="W311" s="2405"/>
      <c r="X311" s="1092">
        <f>SUM(X303:X310)</f>
        <v>135040.74520348836</v>
      </c>
      <c r="Y311" s="1105">
        <f>J311+L311+Q311+S311</f>
        <v>135040.74520348836</v>
      </c>
    </row>
    <row r="312" spans="1:27" ht="14.25" x14ac:dyDescent="0.2">
      <c r="A312" s="2421" t="s">
        <v>3567</v>
      </c>
      <c r="B312" s="2421"/>
      <c r="C312" s="2421"/>
      <c r="D312" s="2421"/>
      <c r="E312" s="2421"/>
      <c r="F312" s="2421"/>
      <c r="G312" s="2421"/>
      <c r="H312" s="1111">
        <f>H311+H302</f>
        <v>8.5</v>
      </c>
      <c r="I312" s="1087"/>
      <c r="J312" s="1087">
        <f>J311+J302</f>
        <v>160708.46220930232</v>
      </c>
      <c r="K312" s="1087"/>
      <c r="L312" s="2405">
        <f>L311+L302</f>
        <v>0</v>
      </c>
      <c r="M312" s="2405"/>
      <c r="N312" s="2420"/>
      <c r="O312" s="2420"/>
      <c r="P312" s="2420"/>
      <c r="Q312" s="2404">
        <f>Q311+Q302</f>
        <v>0</v>
      </c>
      <c r="R312" s="2404"/>
      <c r="S312" s="2405">
        <f>S311+S302</f>
        <v>35825.801598837206</v>
      </c>
      <c r="T312" s="2405"/>
      <c r="U312" s="2405"/>
      <c r="V312" s="2405"/>
      <c r="W312" s="2405"/>
      <c r="X312" s="1139">
        <f>X311+X302</f>
        <v>196534.26380813954</v>
      </c>
      <c r="Y312" s="1105">
        <f>J312+L312+Q312+S312</f>
        <v>196534.26380813954</v>
      </c>
    </row>
    <row r="313" spans="1:27" ht="15" x14ac:dyDescent="0.25">
      <c r="A313" s="1113"/>
      <c r="B313" s="1113"/>
      <c r="C313" s="1113"/>
      <c r="D313" s="1113"/>
      <c r="E313" s="2417" t="s">
        <v>3941</v>
      </c>
      <c r="F313" s="2417"/>
      <c r="G313" s="2417"/>
      <c r="H313" s="1103">
        <f>H312+H299+H262+H251+H245+H237+H221+H210+H199+H185+H151+H122+H44</f>
        <v>233.5</v>
      </c>
      <c r="I313" s="1103"/>
      <c r="J313" s="1103">
        <f>J312+J299+J262+J251+J245+J237+J221+J210+J199+J185+J151+J122+J44</f>
        <v>3248154.1627906971</v>
      </c>
      <c r="K313" s="1103"/>
      <c r="L313" s="2402">
        <f>L312+L299+L262+L251+L245+L237+L221+L210+L199+L185+M151+M122+L44</f>
        <v>122588.843125</v>
      </c>
      <c r="M313" s="2402"/>
      <c r="N313" s="2418"/>
      <c r="O313" s="2418"/>
      <c r="P313" s="2418"/>
      <c r="Q313" s="2401">
        <f>Q312+Q299+Q262+Q251+Q245+Q237+Q221+Q210+Q199+Q185+R151+R122+R44</f>
        <v>217780.05273255816</v>
      </c>
      <c r="R313" s="2401"/>
      <c r="S313" s="2402">
        <f>S312+S299+S262+S251+S245+S237+S221+S210+S199+S185+U151+U122+V44</f>
        <v>710729.95101744193</v>
      </c>
      <c r="T313" s="2402"/>
      <c r="U313" s="2402"/>
      <c r="V313" s="2402"/>
      <c r="W313" s="2402"/>
      <c r="X313" s="1104">
        <f>X312+X299+X262+X251+X245+X237+X221+X210+X199+X185+X151+X122+X44</f>
        <v>4299253.0096656978</v>
      </c>
      <c r="Y313" s="1105">
        <f>J313+L313+Q313+S313</f>
        <v>4299253.0096656969</v>
      </c>
      <c r="AA313" s="1105">
        <f>Y312+Y299+Y262+Y251+Y245+Y237+Y221+Y210+Y199+Y185+Y151+Y122+Y44</f>
        <v>4299253.0096656978</v>
      </c>
    </row>
    <row r="314" spans="1:27" ht="15" x14ac:dyDescent="0.25">
      <c r="A314" s="1109"/>
      <c r="B314" s="1109"/>
      <c r="C314" s="1109"/>
      <c r="D314" s="1109"/>
      <c r="E314" s="1130"/>
      <c r="F314" s="1130"/>
      <c r="G314" s="1130"/>
      <c r="H314" s="1131"/>
      <c r="I314" s="1131"/>
      <c r="J314" s="1131"/>
      <c r="K314" s="1131"/>
      <c r="L314" s="1131"/>
      <c r="M314" s="1131"/>
      <c r="N314" s="1132"/>
      <c r="O314" s="1132"/>
      <c r="P314" s="1132"/>
      <c r="Q314" s="1133"/>
      <c r="R314" s="1133"/>
      <c r="S314" s="1131"/>
      <c r="T314" s="1131"/>
      <c r="U314" s="1131"/>
      <c r="V314" s="1131"/>
      <c r="W314" s="1131"/>
      <c r="X314" s="1133"/>
      <c r="Y314" s="1105"/>
      <c r="AA314" s="1105"/>
    </row>
    <row r="316" spans="1:27" ht="25.5" customHeight="1" x14ac:dyDescent="0.2">
      <c r="F316" s="40" t="s">
        <v>2899</v>
      </c>
      <c r="R316" s="2281" t="s">
        <v>2892</v>
      </c>
      <c r="S316" s="2281"/>
      <c r="X316" s="1142">
        <f>X22+X43++X121+X150+X184+X198+X209+X237+X245+X251+X262+X299+X312+X221</f>
        <v>1736792.4401889534</v>
      </c>
    </row>
    <row r="317" spans="1:27" x14ac:dyDescent="0.2">
      <c r="X317" s="1142">
        <f>X313-X316</f>
        <v>2562460.5694767442</v>
      </c>
    </row>
    <row r="319" spans="1:27" ht="24" customHeight="1" x14ac:dyDescent="0.2">
      <c r="F319" s="2400" t="s">
        <v>3955</v>
      </c>
      <c r="G319" s="2400"/>
      <c r="R319" s="2281" t="s">
        <v>3956</v>
      </c>
      <c r="S319" s="2281"/>
      <c r="X319" s="1142">
        <v>256823.87235465116</v>
      </c>
    </row>
    <row r="320" spans="1:27" x14ac:dyDescent="0.2">
      <c r="C320" s="40" t="s">
        <v>3942</v>
      </c>
      <c r="X320" s="1142">
        <v>1407223.6970058146</v>
      </c>
    </row>
    <row r="321" spans="3:25" hidden="1" x14ac:dyDescent="0.2">
      <c r="G321" s="40" t="s">
        <v>3943</v>
      </c>
      <c r="H321" s="2419" t="s">
        <v>3944</v>
      </c>
      <c r="I321" s="2419"/>
    </row>
    <row r="322" spans="3:25" hidden="1" x14ac:dyDescent="0.2">
      <c r="C322" s="2416" t="s">
        <v>3945</v>
      </c>
      <c r="D322" s="2416"/>
      <c r="E322" s="2416"/>
      <c r="F322" s="2416"/>
      <c r="G322" s="1114">
        <f>H93+H112+H137+H147+H167+H178+H188+H195+H203+H207</f>
        <v>117</v>
      </c>
      <c r="H322" s="2412">
        <f>Y93+Y112+Y137+Y147+Y167+Y178+Y188+Y195+Y203+Y207</f>
        <v>2407693.6848837207</v>
      </c>
      <c r="I322" s="2413"/>
      <c r="J322" s="2412">
        <f>H322*12</f>
        <v>28892324.218604647</v>
      </c>
      <c r="K322" s="2413"/>
      <c r="L322" s="2414"/>
      <c r="M322" s="2414"/>
      <c r="N322" s="2414"/>
      <c r="O322" s="2414"/>
    </row>
    <row r="323" spans="3:25" hidden="1" x14ac:dyDescent="0.2">
      <c r="C323" s="2416" t="s">
        <v>3946</v>
      </c>
      <c r="D323" s="2416"/>
      <c r="E323" s="2416"/>
      <c r="F323" s="2416"/>
      <c r="G323" s="1114">
        <f>H44+H121+H150+H184+H198+H208+H221+H237+H245+H251+H262+H299+H312</f>
        <v>116.5</v>
      </c>
      <c r="H323" s="2412">
        <f>Y44+Y121+Y150+Y184+Y198+Y209+Y221+Y237+Y245+Y251+Y262+Y299+Y312</f>
        <v>1891559.3247819769</v>
      </c>
      <c r="I323" s="2413"/>
      <c r="J323" s="2412">
        <f>H323*12</f>
        <v>22698711.897383723</v>
      </c>
      <c r="K323" s="2413"/>
      <c r="L323" s="2414"/>
      <c r="M323" s="2414"/>
      <c r="N323" s="2414"/>
      <c r="O323" s="2414"/>
    </row>
    <row r="324" spans="3:25" hidden="1" x14ac:dyDescent="0.2">
      <c r="C324" s="2409" t="s">
        <v>3947</v>
      </c>
      <c r="D324" s="2410"/>
      <c r="E324" s="2410"/>
      <c r="F324" s="2411"/>
      <c r="G324" s="1114">
        <f>G322+G323</f>
        <v>233.5</v>
      </c>
      <c r="H324" s="2412">
        <f>H322+H323</f>
        <v>4299253.0096656978</v>
      </c>
      <c r="I324" s="2413"/>
      <c r="J324" s="2412">
        <f>SUM(J322:K323)</f>
        <v>51591036.115988374</v>
      </c>
      <c r="K324" s="2413"/>
      <c r="L324" s="2414"/>
      <c r="M324" s="2414"/>
      <c r="N324" s="2414"/>
      <c r="O324" s="2414"/>
    </row>
    <row r="326" spans="3:25" x14ac:dyDescent="0.2">
      <c r="X326" s="1142">
        <f>X316+X319</f>
        <v>1993616.3125436045</v>
      </c>
      <c r="Y326" s="1142">
        <f>X326*12</f>
        <v>23923395.750523254</v>
      </c>
    </row>
    <row r="327" spans="3:25" x14ac:dyDescent="0.2">
      <c r="X327" s="1142">
        <f>X317+X320</f>
        <v>3969684.266482559</v>
      </c>
      <c r="Y327" s="1142">
        <f>X327*12</f>
        <v>47636211.197790712</v>
      </c>
    </row>
  </sheetData>
  <mergeCells count="955">
    <mergeCell ref="C1:X1"/>
    <mergeCell ref="H3:R3"/>
    <mergeCell ref="S3:X3"/>
    <mergeCell ref="A5:E5"/>
    <mergeCell ref="F5:X5"/>
    <mergeCell ref="A6:X6"/>
    <mergeCell ref="A7:G8"/>
    <mergeCell ref="S10:X10"/>
    <mergeCell ref="A11:B14"/>
    <mergeCell ref="C11:E14"/>
    <mergeCell ref="F11:F14"/>
    <mergeCell ref="G11:G14"/>
    <mergeCell ref="H11:H14"/>
    <mergeCell ref="I11:I14"/>
    <mergeCell ref="J11:J14"/>
    <mergeCell ref="K11:M11"/>
    <mergeCell ref="R13:R14"/>
    <mergeCell ref="U14:W14"/>
    <mergeCell ref="A15:B15"/>
    <mergeCell ref="C15:E15"/>
    <mergeCell ref="U15:W15"/>
    <mergeCell ref="D16:X16"/>
    <mergeCell ref="N11:W11"/>
    <mergeCell ref="X11:X14"/>
    <mergeCell ref="K12:K14"/>
    <mergeCell ref="L12:M13"/>
    <mergeCell ref="N12:R12"/>
    <mergeCell ref="S12:W13"/>
    <mergeCell ref="N13:N14"/>
    <mergeCell ref="O13:O14"/>
    <mergeCell ref="P13:P14"/>
    <mergeCell ref="Q13:Q14"/>
    <mergeCell ref="A19:B19"/>
    <mergeCell ref="C19:E19"/>
    <mergeCell ref="U19:W19"/>
    <mergeCell ref="A20:B20"/>
    <mergeCell ref="C20:E20"/>
    <mergeCell ref="U20:W20"/>
    <mergeCell ref="A17:B17"/>
    <mergeCell ref="C17:E17"/>
    <mergeCell ref="U17:W17"/>
    <mergeCell ref="A18:B18"/>
    <mergeCell ref="C18:E18"/>
    <mergeCell ref="U18:W18"/>
    <mergeCell ref="A23:B23"/>
    <mergeCell ref="C23:E23"/>
    <mergeCell ref="U23:W23"/>
    <mergeCell ref="A24:G24"/>
    <mergeCell ref="N24:P24"/>
    <mergeCell ref="U24:W24"/>
    <mergeCell ref="A21:B21"/>
    <mergeCell ref="C21:E21"/>
    <mergeCell ref="U21:W21"/>
    <mergeCell ref="A22:G22"/>
    <mergeCell ref="N22:P22"/>
    <mergeCell ref="U22:W22"/>
    <mergeCell ref="A27:B27"/>
    <mergeCell ref="C27:E27"/>
    <mergeCell ref="U27:W27"/>
    <mergeCell ref="A28:B28"/>
    <mergeCell ref="C28:E28"/>
    <mergeCell ref="U28:W28"/>
    <mergeCell ref="A25:B25"/>
    <mergeCell ref="C25:E25"/>
    <mergeCell ref="U25:W25"/>
    <mergeCell ref="A26:B26"/>
    <mergeCell ref="C26:E26"/>
    <mergeCell ref="U26:W26"/>
    <mergeCell ref="A31:B31"/>
    <mergeCell ref="C31:E31"/>
    <mergeCell ref="U31:W31"/>
    <mergeCell ref="A32:B32"/>
    <mergeCell ref="C32:E32"/>
    <mergeCell ref="U32:W32"/>
    <mergeCell ref="A29:B29"/>
    <mergeCell ref="C29:E29"/>
    <mergeCell ref="U29:W29"/>
    <mergeCell ref="A30:B30"/>
    <mergeCell ref="C30:E30"/>
    <mergeCell ref="U30:W30"/>
    <mergeCell ref="A35:B35"/>
    <mergeCell ref="C35:E35"/>
    <mergeCell ref="U35:W35"/>
    <mergeCell ref="A36:B36"/>
    <mergeCell ref="C36:E36"/>
    <mergeCell ref="U36:W36"/>
    <mergeCell ref="A33:B33"/>
    <mergeCell ref="C33:E33"/>
    <mergeCell ref="U33:W33"/>
    <mergeCell ref="A34:B34"/>
    <mergeCell ref="C34:E34"/>
    <mergeCell ref="U34:W34"/>
    <mergeCell ref="A39:B39"/>
    <mergeCell ref="C39:E39"/>
    <mergeCell ref="U39:W39"/>
    <mergeCell ref="A40:B40"/>
    <mergeCell ref="C40:E40"/>
    <mergeCell ref="U40:W40"/>
    <mergeCell ref="A37:G37"/>
    <mergeCell ref="N37:P37"/>
    <mergeCell ref="U37:W37"/>
    <mergeCell ref="A38:B38"/>
    <mergeCell ref="C38:E38"/>
    <mergeCell ref="U38:W38"/>
    <mergeCell ref="A43:G43"/>
    <mergeCell ref="N43:P43"/>
    <mergeCell ref="U43:W43"/>
    <mergeCell ref="A44:G44"/>
    <mergeCell ref="L44:M44"/>
    <mergeCell ref="N44:P44"/>
    <mergeCell ref="V44:W44"/>
    <mergeCell ref="A41:B41"/>
    <mergeCell ref="C41:E41"/>
    <mergeCell ref="U41:W41"/>
    <mergeCell ref="A42:B42"/>
    <mergeCell ref="C42:E42"/>
    <mergeCell ref="U42:W42"/>
    <mergeCell ref="A49:B49"/>
    <mergeCell ref="C49:E49"/>
    <mergeCell ref="U49:W49"/>
    <mergeCell ref="A50:B50"/>
    <mergeCell ref="C50:E50"/>
    <mergeCell ref="U50:W50"/>
    <mergeCell ref="D45:X45"/>
    <mergeCell ref="A47:B47"/>
    <mergeCell ref="C47:E47"/>
    <mergeCell ref="U47:W47"/>
    <mergeCell ref="A48:B48"/>
    <mergeCell ref="C48:E48"/>
    <mergeCell ref="U48:W48"/>
    <mergeCell ref="A53:B53"/>
    <mergeCell ref="C53:E53"/>
    <mergeCell ref="U53:W53"/>
    <mergeCell ref="A54:B54"/>
    <mergeCell ref="C54:E54"/>
    <mergeCell ref="U54:W54"/>
    <mergeCell ref="A51:B51"/>
    <mergeCell ref="C51:E51"/>
    <mergeCell ref="U51:W51"/>
    <mergeCell ref="A52:B52"/>
    <mergeCell ref="C52:E52"/>
    <mergeCell ref="U52:W52"/>
    <mergeCell ref="A57:B57"/>
    <mergeCell ref="C57:E57"/>
    <mergeCell ref="U57:W57"/>
    <mergeCell ref="A58:B58"/>
    <mergeCell ref="C58:E58"/>
    <mergeCell ref="U58:W58"/>
    <mergeCell ref="A55:B55"/>
    <mergeCell ref="C55:E55"/>
    <mergeCell ref="U55:W55"/>
    <mergeCell ref="A56:B56"/>
    <mergeCell ref="C56:E56"/>
    <mergeCell ref="U56:W56"/>
    <mergeCell ref="A61:B61"/>
    <mergeCell ref="C61:E61"/>
    <mergeCell ref="U61:W61"/>
    <mergeCell ref="A62:B62"/>
    <mergeCell ref="C62:E62"/>
    <mergeCell ref="U62:W62"/>
    <mergeCell ref="A59:B59"/>
    <mergeCell ref="C59:E59"/>
    <mergeCell ref="U59:W59"/>
    <mergeCell ref="A60:B60"/>
    <mergeCell ref="C60:E60"/>
    <mergeCell ref="U60:W60"/>
    <mergeCell ref="A65:B65"/>
    <mergeCell ref="C65:E65"/>
    <mergeCell ref="U65:W65"/>
    <mergeCell ref="A66:B66"/>
    <mergeCell ref="C66:E66"/>
    <mergeCell ref="U66:W66"/>
    <mergeCell ref="A63:B63"/>
    <mergeCell ref="C63:E63"/>
    <mergeCell ref="U63:W63"/>
    <mergeCell ref="A64:B64"/>
    <mergeCell ref="C64:E64"/>
    <mergeCell ref="U64:W64"/>
    <mergeCell ref="A69:B69"/>
    <mergeCell ref="C69:E69"/>
    <mergeCell ref="U69:W69"/>
    <mergeCell ref="A70:B70"/>
    <mergeCell ref="C70:E70"/>
    <mergeCell ref="U70:W70"/>
    <mergeCell ref="A67:B67"/>
    <mergeCell ref="C67:E67"/>
    <mergeCell ref="U67:W67"/>
    <mergeCell ref="A68:B68"/>
    <mergeCell ref="C68:E68"/>
    <mergeCell ref="U68:W68"/>
    <mergeCell ref="A73:B73"/>
    <mergeCell ref="C73:E73"/>
    <mergeCell ref="U73:W73"/>
    <mergeCell ref="A74:B74"/>
    <mergeCell ref="C74:E74"/>
    <mergeCell ref="U74:W74"/>
    <mergeCell ref="A71:B71"/>
    <mergeCell ref="C71:E71"/>
    <mergeCell ref="U71:W71"/>
    <mergeCell ref="A72:B72"/>
    <mergeCell ref="C72:E72"/>
    <mergeCell ref="U72:W72"/>
    <mergeCell ref="A77:B77"/>
    <mergeCell ref="C77:E77"/>
    <mergeCell ref="U77:W77"/>
    <mergeCell ref="A78:B78"/>
    <mergeCell ref="C78:E78"/>
    <mergeCell ref="U78:W78"/>
    <mergeCell ref="A75:B75"/>
    <mergeCell ref="C75:E75"/>
    <mergeCell ref="U75:W75"/>
    <mergeCell ref="A76:B76"/>
    <mergeCell ref="C76:E76"/>
    <mergeCell ref="U76:W76"/>
    <mergeCell ref="A81:B81"/>
    <mergeCell ref="C81:E81"/>
    <mergeCell ref="U81:W81"/>
    <mergeCell ref="A82:B82"/>
    <mergeCell ref="C82:E82"/>
    <mergeCell ref="U82:W82"/>
    <mergeCell ref="A79:B79"/>
    <mergeCell ref="C79:E79"/>
    <mergeCell ref="U79:W79"/>
    <mergeCell ref="A80:B80"/>
    <mergeCell ref="C80:E80"/>
    <mergeCell ref="U80:W80"/>
    <mergeCell ref="A85:B85"/>
    <mergeCell ref="C85:E85"/>
    <mergeCell ref="U85:W85"/>
    <mergeCell ref="A86:B86"/>
    <mergeCell ref="C86:E86"/>
    <mergeCell ref="A83:B83"/>
    <mergeCell ref="C83:E83"/>
    <mergeCell ref="U83:W83"/>
    <mergeCell ref="A84:B84"/>
    <mergeCell ref="C84:E84"/>
    <mergeCell ref="U84:W84"/>
    <mergeCell ref="A89:B89"/>
    <mergeCell ref="C89:E89"/>
    <mergeCell ref="U89:W89"/>
    <mergeCell ref="A90:B90"/>
    <mergeCell ref="C90:E90"/>
    <mergeCell ref="U90:W90"/>
    <mergeCell ref="A87:B87"/>
    <mergeCell ref="C87:E87"/>
    <mergeCell ref="U87:W87"/>
    <mergeCell ref="A88:B88"/>
    <mergeCell ref="C88:E88"/>
    <mergeCell ref="A93:G93"/>
    <mergeCell ref="N93:P93"/>
    <mergeCell ref="U93:W93"/>
    <mergeCell ref="A94:B94"/>
    <mergeCell ref="C94:E94"/>
    <mergeCell ref="U94:W94"/>
    <mergeCell ref="A91:B91"/>
    <mergeCell ref="C91:E91"/>
    <mergeCell ref="U91:W91"/>
    <mergeCell ref="A92:B92"/>
    <mergeCell ref="C92:E92"/>
    <mergeCell ref="U92:W92"/>
    <mergeCell ref="A97:B97"/>
    <mergeCell ref="C97:E97"/>
    <mergeCell ref="U97:W97"/>
    <mergeCell ref="A98:B98"/>
    <mergeCell ref="C98:E98"/>
    <mergeCell ref="U98:W98"/>
    <mergeCell ref="A95:B95"/>
    <mergeCell ref="C95:E95"/>
    <mergeCell ref="U95:W95"/>
    <mergeCell ref="A96:B96"/>
    <mergeCell ref="C96:E96"/>
    <mergeCell ref="U96:W96"/>
    <mergeCell ref="A101:B101"/>
    <mergeCell ref="C101:E101"/>
    <mergeCell ref="U101:W101"/>
    <mergeCell ref="A102:B102"/>
    <mergeCell ref="C102:E102"/>
    <mergeCell ref="U102:W102"/>
    <mergeCell ref="A99:B99"/>
    <mergeCell ref="C99:E99"/>
    <mergeCell ref="U99:W99"/>
    <mergeCell ref="A100:B100"/>
    <mergeCell ref="C100:E100"/>
    <mergeCell ref="U100:W100"/>
    <mergeCell ref="A105:B105"/>
    <mergeCell ref="C105:E105"/>
    <mergeCell ref="U105:W105"/>
    <mergeCell ref="A106:B106"/>
    <mergeCell ref="C106:E106"/>
    <mergeCell ref="U106:W106"/>
    <mergeCell ref="A103:B103"/>
    <mergeCell ref="C103:E103"/>
    <mergeCell ref="U103:W103"/>
    <mergeCell ref="A104:B104"/>
    <mergeCell ref="C104:E104"/>
    <mergeCell ref="U104:W104"/>
    <mergeCell ref="A109:B109"/>
    <mergeCell ref="C109:E109"/>
    <mergeCell ref="U109:W109"/>
    <mergeCell ref="A110:B110"/>
    <mergeCell ref="C110:E110"/>
    <mergeCell ref="U110:W110"/>
    <mergeCell ref="A107:B107"/>
    <mergeCell ref="C107:E107"/>
    <mergeCell ref="U107:W107"/>
    <mergeCell ref="A108:B108"/>
    <mergeCell ref="C108:E108"/>
    <mergeCell ref="U108:W108"/>
    <mergeCell ref="A113:B113"/>
    <mergeCell ref="C113:E113"/>
    <mergeCell ref="U113:W113"/>
    <mergeCell ref="A114:B114"/>
    <mergeCell ref="C114:E114"/>
    <mergeCell ref="U114:W114"/>
    <mergeCell ref="A111:B111"/>
    <mergeCell ref="C111:E111"/>
    <mergeCell ref="U111:W111"/>
    <mergeCell ref="A112:G112"/>
    <mergeCell ref="N112:P112"/>
    <mergeCell ref="U112:W112"/>
    <mergeCell ref="A117:B117"/>
    <mergeCell ref="C117:E117"/>
    <mergeCell ref="U117:W117"/>
    <mergeCell ref="A118:B118"/>
    <mergeCell ref="C118:E118"/>
    <mergeCell ref="U118:W118"/>
    <mergeCell ref="A115:B115"/>
    <mergeCell ref="C115:E115"/>
    <mergeCell ref="U115:W115"/>
    <mergeCell ref="A116:B116"/>
    <mergeCell ref="C116:E116"/>
    <mergeCell ref="U116:W116"/>
    <mergeCell ref="A121:G121"/>
    <mergeCell ref="N121:P121"/>
    <mergeCell ref="U121:W121"/>
    <mergeCell ref="A122:G122"/>
    <mergeCell ref="N122:P122"/>
    <mergeCell ref="U122:W122"/>
    <mergeCell ref="A119:B119"/>
    <mergeCell ref="C119:E119"/>
    <mergeCell ref="U119:W119"/>
    <mergeCell ref="A120:B120"/>
    <mergeCell ref="C120:E120"/>
    <mergeCell ref="U120:W120"/>
    <mergeCell ref="A127:B127"/>
    <mergeCell ref="C127:E127"/>
    <mergeCell ref="U127:W127"/>
    <mergeCell ref="A128:B128"/>
    <mergeCell ref="C128:E128"/>
    <mergeCell ref="U128:W128"/>
    <mergeCell ref="D123:X123"/>
    <mergeCell ref="A125:B125"/>
    <mergeCell ref="C125:E125"/>
    <mergeCell ref="U125:W125"/>
    <mergeCell ref="A126:B126"/>
    <mergeCell ref="C126:E126"/>
    <mergeCell ref="U126:W126"/>
    <mergeCell ref="A131:B131"/>
    <mergeCell ref="C131:E131"/>
    <mergeCell ref="U131:W131"/>
    <mergeCell ref="A132:B132"/>
    <mergeCell ref="C132:E132"/>
    <mergeCell ref="U132:W132"/>
    <mergeCell ref="A129:B129"/>
    <mergeCell ref="C129:E129"/>
    <mergeCell ref="U129:W129"/>
    <mergeCell ref="A130:B130"/>
    <mergeCell ref="C130:E130"/>
    <mergeCell ref="U130:W130"/>
    <mergeCell ref="A135:B135"/>
    <mergeCell ref="C135:E135"/>
    <mergeCell ref="U135:W135"/>
    <mergeCell ref="A136:B136"/>
    <mergeCell ref="C136:E136"/>
    <mergeCell ref="U136:W136"/>
    <mergeCell ref="A133:B133"/>
    <mergeCell ref="C133:E133"/>
    <mergeCell ref="U133:W133"/>
    <mergeCell ref="A134:B134"/>
    <mergeCell ref="C134:E134"/>
    <mergeCell ref="U134:W134"/>
    <mergeCell ref="A139:B139"/>
    <mergeCell ref="C139:E139"/>
    <mergeCell ref="U139:W139"/>
    <mergeCell ref="A140:B140"/>
    <mergeCell ref="C140:E140"/>
    <mergeCell ref="U140:W140"/>
    <mergeCell ref="A137:G137"/>
    <mergeCell ref="N137:P137"/>
    <mergeCell ref="U137:W137"/>
    <mergeCell ref="A138:B138"/>
    <mergeCell ref="C138:E138"/>
    <mergeCell ref="U138:W138"/>
    <mergeCell ref="A143:B143"/>
    <mergeCell ref="C143:E143"/>
    <mergeCell ref="U143:W143"/>
    <mergeCell ref="A144:B144"/>
    <mergeCell ref="C144:E144"/>
    <mergeCell ref="U144:W144"/>
    <mergeCell ref="A141:B141"/>
    <mergeCell ref="C141:E141"/>
    <mergeCell ref="U141:W141"/>
    <mergeCell ref="A142:B142"/>
    <mergeCell ref="C142:E142"/>
    <mergeCell ref="U142:W142"/>
    <mergeCell ref="A147:G147"/>
    <mergeCell ref="N147:P147"/>
    <mergeCell ref="U147:W147"/>
    <mergeCell ref="A148:B148"/>
    <mergeCell ref="C148:E148"/>
    <mergeCell ref="U148:W148"/>
    <mergeCell ref="A145:B145"/>
    <mergeCell ref="C145:E145"/>
    <mergeCell ref="U145:W145"/>
    <mergeCell ref="A146:B146"/>
    <mergeCell ref="C146:E146"/>
    <mergeCell ref="U146:W146"/>
    <mergeCell ref="A151:G151"/>
    <mergeCell ref="N151:P151"/>
    <mergeCell ref="U151:W151"/>
    <mergeCell ref="D152:X152"/>
    <mergeCell ref="A153:B153"/>
    <mergeCell ref="C153:E153"/>
    <mergeCell ref="U153:W153"/>
    <mergeCell ref="A149:B149"/>
    <mergeCell ref="C149:E149"/>
    <mergeCell ref="U149:W149"/>
    <mergeCell ref="A150:G150"/>
    <mergeCell ref="N150:P150"/>
    <mergeCell ref="U150:W150"/>
    <mergeCell ref="A156:B156"/>
    <mergeCell ref="C156:E156"/>
    <mergeCell ref="U156:W156"/>
    <mergeCell ref="A157:B157"/>
    <mergeCell ref="C157:E157"/>
    <mergeCell ref="U157:W157"/>
    <mergeCell ref="A154:B154"/>
    <mergeCell ref="C154:E154"/>
    <mergeCell ref="U154:W154"/>
    <mergeCell ref="A155:B155"/>
    <mergeCell ref="C155:E155"/>
    <mergeCell ref="U155:W155"/>
    <mergeCell ref="A160:B160"/>
    <mergeCell ref="C160:E160"/>
    <mergeCell ref="U160:W160"/>
    <mergeCell ref="A161:B161"/>
    <mergeCell ref="C161:E161"/>
    <mergeCell ref="U161:W161"/>
    <mergeCell ref="A158:B158"/>
    <mergeCell ref="C158:E158"/>
    <mergeCell ref="U158:W158"/>
    <mergeCell ref="A159:B159"/>
    <mergeCell ref="C159:E159"/>
    <mergeCell ref="U159:W159"/>
    <mergeCell ref="A164:B164"/>
    <mergeCell ref="C164:E164"/>
    <mergeCell ref="U164:W164"/>
    <mergeCell ref="A165:B165"/>
    <mergeCell ref="C165:E165"/>
    <mergeCell ref="U165:W165"/>
    <mergeCell ref="A162:B162"/>
    <mergeCell ref="C162:E162"/>
    <mergeCell ref="U162:W162"/>
    <mergeCell ref="A163:B163"/>
    <mergeCell ref="C163:E163"/>
    <mergeCell ref="U163:W163"/>
    <mergeCell ref="A168:B168"/>
    <mergeCell ref="C168:E168"/>
    <mergeCell ref="U168:W168"/>
    <mergeCell ref="A169:B169"/>
    <mergeCell ref="C169:E169"/>
    <mergeCell ref="U169:W169"/>
    <mergeCell ref="A166:B166"/>
    <mergeCell ref="C166:E166"/>
    <mergeCell ref="U166:W166"/>
    <mergeCell ref="A167:G167"/>
    <mergeCell ref="N167:P167"/>
    <mergeCell ref="U167:W167"/>
    <mergeCell ref="A172:B172"/>
    <mergeCell ref="C172:E172"/>
    <mergeCell ref="U172:W172"/>
    <mergeCell ref="A173:B173"/>
    <mergeCell ref="C173:E173"/>
    <mergeCell ref="U173:W173"/>
    <mergeCell ref="A170:B170"/>
    <mergeCell ref="C170:E170"/>
    <mergeCell ref="U170:W170"/>
    <mergeCell ref="A171:B171"/>
    <mergeCell ref="C171:E171"/>
    <mergeCell ref="U171:W171"/>
    <mergeCell ref="A176:B176"/>
    <mergeCell ref="C176:E176"/>
    <mergeCell ref="U176:W176"/>
    <mergeCell ref="A177:B177"/>
    <mergeCell ref="C177:E177"/>
    <mergeCell ref="U177:W177"/>
    <mergeCell ref="A174:B174"/>
    <mergeCell ref="C174:E174"/>
    <mergeCell ref="U174:W174"/>
    <mergeCell ref="A175:B175"/>
    <mergeCell ref="C175:E175"/>
    <mergeCell ref="U175:W175"/>
    <mergeCell ref="A180:B180"/>
    <mergeCell ref="C180:E180"/>
    <mergeCell ref="U180:W180"/>
    <mergeCell ref="A181:B181"/>
    <mergeCell ref="C181:E181"/>
    <mergeCell ref="U181:W181"/>
    <mergeCell ref="A178:G178"/>
    <mergeCell ref="N178:P178"/>
    <mergeCell ref="U178:W178"/>
    <mergeCell ref="A179:B179"/>
    <mergeCell ref="C179:E179"/>
    <mergeCell ref="U179:W179"/>
    <mergeCell ref="A184:G184"/>
    <mergeCell ref="N184:P184"/>
    <mergeCell ref="U184:W184"/>
    <mergeCell ref="A185:G185"/>
    <mergeCell ref="L185:M185"/>
    <mergeCell ref="N185:P185"/>
    <mergeCell ref="Q185:R185"/>
    <mergeCell ref="S185:W185"/>
    <mergeCell ref="A182:B182"/>
    <mergeCell ref="C182:E182"/>
    <mergeCell ref="U182:W182"/>
    <mergeCell ref="A183:B183"/>
    <mergeCell ref="C183:E183"/>
    <mergeCell ref="U183:W183"/>
    <mergeCell ref="A189:B189"/>
    <mergeCell ref="C189:E189"/>
    <mergeCell ref="U189:W189"/>
    <mergeCell ref="A190:B190"/>
    <mergeCell ref="C190:E190"/>
    <mergeCell ref="U190:W190"/>
    <mergeCell ref="D186:X186"/>
    <mergeCell ref="A187:B187"/>
    <mergeCell ref="C187:E187"/>
    <mergeCell ref="U187:W187"/>
    <mergeCell ref="A188:G188"/>
    <mergeCell ref="N188:P188"/>
    <mergeCell ref="U188:W188"/>
    <mergeCell ref="A193:B193"/>
    <mergeCell ref="C193:E193"/>
    <mergeCell ref="U193:W193"/>
    <mergeCell ref="A194:B194"/>
    <mergeCell ref="C194:E194"/>
    <mergeCell ref="U194:W194"/>
    <mergeCell ref="A191:B191"/>
    <mergeCell ref="C191:E191"/>
    <mergeCell ref="U191:W191"/>
    <mergeCell ref="A192:B192"/>
    <mergeCell ref="C192:E192"/>
    <mergeCell ref="U192:W192"/>
    <mergeCell ref="A197:B197"/>
    <mergeCell ref="C197:E197"/>
    <mergeCell ref="U197:W197"/>
    <mergeCell ref="A198:G198"/>
    <mergeCell ref="N198:P198"/>
    <mergeCell ref="U198:W198"/>
    <mergeCell ref="A195:G195"/>
    <mergeCell ref="N195:P195"/>
    <mergeCell ref="U195:W195"/>
    <mergeCell ref="A196:B196"/>
    <mergeCell ref="C196:E196"/>
    <mergeCell ref="U196:W196"/>
    <mergeCell ref="A201:B201"/>
    <mergeCell ref="C201:E201"/>
    <mergeCell ref="U201:W201"/>
    <mergeCell ref="A202:B202"/>
    <mergeCell ref="C202:E202"/>
    <mergeCell ref="U202:W202"/>
    <mergeCell ref="A199:G199"/>
    <mergeCell ref="L199:M199"/>
    <mergeCell ref="N199:P199"/>
    <mergeCell ref="Q199:R199"/>
    <mergeCell ref="S199:W199"/>
    <mergeCell ref="D200:X200"/>
    <mergeCell ref="A205:B205"/>
    <mergeCell ref="C205:E205"/>
    <mergeCell ref="U205:W205"/>
    <mergeCell ref="A206:B206"/>
    <mergeCell ref="C206:E206"/>
    <mergeCell ref="U206:W206"/>
    <mergeCell ref="A203:G203"/>
    <mergeCell ref="N203:P203"/>
    <mergeCell ref="U203:W203"/>
    <mergeCell ref="A204:B204"/>
    <mergeCell ref="C204:E204"/>
    <mergeCell ref="U204:W204"/>
    <mergeCell ref="A209:G209"/>
    <mergeCell ref="N209:P209"/>
    <mergeCell ref="U209:W209"/>
    <mergeCell ref="A210:G210"/>
    <mergeCell ref="L210:M210"/>
    <mergeCell ref="N210:P210"/>
    <mergeCell ref="Q210:R210"/>
    <mergeCell ref="S210:W210"/>
    <mergeCell ref="A207:G207"/>
    <mergeCell ref="N207:P207"/>
    <mergeCell ref="U207:W207"/>
    <mergeCell ref="A208:B208"/>
    <mergeCell ref="C208:E208"/>
    <mergeCell ref="U208:W208"/>
    <mergeCell ref="A214:B214"/>
    <mergeCell ref="C214:E214"/>
    <mergeCell ref="U214:W214"/>
    <mergeCell ref="A215:B215"/>
    <mergeCell ref="C215:E215"/>
    <mergeCell ref="U215:W215"/>
    <mergeCell ref="D211:X211"/>
    <mergeCell ref="A212:B212"/>
    <mergeCell ref="C212:E212"/>
    <mergeCell ref="U212:W212"/>
    <mergeCell ref="A213:B213"/>
    <mergeCell ref="C213:E213"/>
    <mergeCell ref="U213:W213"/>
    <mergeCell ref="A218:B218"/>
    <mergeCell ref="C218:E218"/>
    <mergeCell ref="U218:W218"/>
    <mergeCell ref="A219:B219"/>
    <mergeCell ref="C219:E219"/>
    <mergeCell ref="U219:W219"/>
    <mergeCell ref="A216:B216"/>
    <mergeCell ref="C216:E216"/>
    <mergeCell ref="U216:W216"/>
    <mergeCell ref="A217:G217"/>
    <mergeCell ref="L217:M217"/>
    <mergeCell ref="N217:P217"/>
    <mergeCell ref="Q217:R217"/>
    <mergeCell ref="S217:W217"/>
    <mergeCell ref="A220:G220"/>
    <mergeCell ref="L220:M220"/>
    <mergeCell ref="N220:P220"/>
    <mergeCell ref="Q220:R220"/>
    <mergeCell ref="S220:W220"/>
    <mergeCell ref="A221:G221"/>
    <mergeCell ref="L221:M221"/>
    <mergeCell ref="N221:P221"/>
    <mergeCell ref="Q221:R221"/>
    <mergeCell ref="S221:W221"/>
    <mergeCell ref="A225:G225"/>
    <mergeCell ref="L225:M225"/>
    <mergeCell ref="N225:P225"/>
    <mergeCell ref="Q225:R225"/>
    <mergeCell ref="S225:W225"/>
    <mergeCell ref="A226:B226"/>
    <mergeCell ref="C226:E226"/>
    <mergeCell ref="U226:W226"/>
    <mergeCell ref="D222:X222"/>
    <mergeCell ref="A223:B223"/>
    <mergeCell ref="C223:E223"/>
    <mergeCell ref="U223:W223"/>
    <mergeCell ref="A224:B224"/>
    <mergeCell ref="C224:E224"/>
    <mergeCell ref="U224:W224"/>
    <mergeCell ref="A229:B229"/>
    <mergeCell ref="C229:E229"/>
    <mergeCell ref="U229:W229"/>
    <mergeCell ref="A230:B230"/>
    <mergeCell ref="C230:E230"/>
    <mergeCell ref="U230:W230"/>
    <mergeCell ref="A227:B227"/>
    <mergeCell ref="C227:E227"/>
    <mergeCell ref="U227:W227"/>
    <mergeCell ref="A228:B228"/>
    <mergeCell ref="C228:E228"/>
    <mergeCell ref="U228:W228"/>
    <mergeCell ref="A233:B233"/>
    <mergeCell ref="C233:E233"/>
    <mergeCell ref="U233:W233"/>
    <mergeCell ref="A234:B234"/>
    <mergeCell ref="C234:E234"/>
    <mergeCell ref="U234:W234"/>
    <mergeCell ref="A231:B231"/>
    <mergeCell ref="C231:E231"/>
    <mergeCell ref="U231:W231"/>
    <mergeCell ref="A232:B232"/>
    <mergeCell ref="C232:E232"/>
    <mergeCell ref="U232:W232"/>
    <mergeCell ref="A237:G237"/>
    <mergeCell ref="L237:M237"/>
    <mergeCell ref="N237:P237"/>
    <mergeCell ref="Q237:R237"/>
    <mergeCell ref="S237:W237"/>
    <mergeCell ref="D238:X238"/>
    <mergeCell ref="A235:B235"/>
    <mergeCell ref="C235:E235"/>
    <mergeCell ref="U235:W235"/>
    <mergeCell ref="A236:G236"/>
    <mergeCell ref="L236:M236"/>
    <mergeCell ref="N236:P236"/>
    <mergeCell ref="Q236:R236"/>
    <mergeCell ref="S236:W236"/>
    <mergeCell ref="A242:B242"/>
    <mergeCell ref="C242:E242"/>
    <mergeCell ref="U242:W242"/>
    <mergeCell ref="A243:B243"/>
    <mergeCell ref="C243:E243"/>
    <mergeCell ref="U243:W243"/>
    <mergeCell ref="A240:B240"/>
    <mergeCell ref="C240:E240"/>
    <mergeCell ref="U240:W240"/>
    <mergeCell ref="A241:B241"/>
    <mergeCell ref="C241:E241"/>
    <mergeCell ref="U241:W241"/>
    <mergeCell ref="D246:X246"/>
    <mergeCell ref="A247:B247"/>
    <mergeCell ref="C247:E247"/>
    <mergeCell ref="U247:W247"/>
    <mergeCell ref="A248:B248"/>
    <mergeCell ref="C248:E248"/>
    <mergeCell ref="U248:W248"/>
    <mergeCell ref="A244:G244"/>
    <mergeCell ref="N244:P244"/>
    <mergeCell ref="Q244:R244"/>
    <mergeCell ref="S244:W244"/>
    <mergeCell ref="A245:G245"/>
    <mergeCell ref="L245:M245"/>
    <mergeCell ref="N245:P245"/>
    <mergeCell ref="Q245:R245"/>
    <mergeCell ref="S245:W245"/>
    <mergeCell ref="A251:G251"/>
    <mergeCell ref="L251:M251"/>
    <mergeCell ref="N251:P251"/>
    <mergeCell ref="Q251:R251"/>
    <mergeCell ref="S251:W251"/>
    <mergeCell ref="D252:X252"/>
    <mergeCell ref="A249:B249"/>
    <mergeCell ref="C249:E249"/>
    <mergeCell ref="U249:W249"/>
    <mergeCell ref="A250:G250"/>
    <mergeCell ref="L250:M250"/>
    <mergeCell ref="N250:P250"/>
    <mergeCell ref="Q250:R250"/>
    <mergeCell ref="S250:W250"/>
    <mergeCell ref="A255:B255"/>
    <mergeCell ref="C255:E255"/>
    <mergeCell ref="U255:W255"/>
    <mergeCell ref="A256:B256"/>
    <mergeCell ref="C256:E256"/>
    <mergeCell ref="U256:W256"/>
    <mergeCell ref="A253:B253"/>
    <mergeCell ref="C253:E253"/>
    <mergeCell ref="U253:W253"/>
    <mergeCell ref="A254:B254"/>
    <mergeCell ref="C254:E254"/>
    <mergeCell ref="U254:W254"/>
    <mergeCell ref="A259:B259"/>
    <mergeCell ref="C259:E259"/>
    <mergeCell ref="U259:W259"/>
    <mergeCell ref="A260:B260"/>
    <mergeCell ref="C260:E260"/>
    <mergeCell ref="U260:W260"/>
    <mergeCell ref="A257:G257"/>
    <mergeCell ref="L257:M257"/>
    <mergeCell ref="N257:P257"/>
    <mergeCell ref="Q257:R257"/>
    <mergeCell ref="S257:W257"/>
    <mergeCell ref="A258:B258"/>
    <mergeCell ref="C258:E258"/>
    <mergeCell ref="U258:W258"/>
    <mergeCell ref="D263:X263"/>
    <mergeCell ref="A264:B264"/>
    <mergeCell ref="C264:E264"/>
    <mergeCell ref="U264:W264"/>
    <mergeCell ref="A265:B265"/>
    <mergeCell ref="C265:E265"/>
    <mergeCell ref="U265:W265"/>
    <mergeCell ref="A261:G261"/>
    <mergeCell ref="L261:M261"/>
    <mergeCell ref="N261:P261"/>
    <mergeCell ref="Q261:R261"/>
    <mergeCell ref="S261:W261"/>
    <mergeCell ref="A262:G262"/>
    <mergeCell ref="L262:M262"/>
    <mergeCell ref="N262:P262"/>
    <mergeCell ref="Q262:R262"/>
    <mergeCell ref="S262:W262"/>
    <mergeCell ref="A268:B268"/>
    <mergeCell ref="C268:E268"/>
    <mergeCell ref="U268:W268"/>
    <mergeCell ref="A269:B269"/>
    <mergeCell ref="C269:E269"/>
    <mergeCell ref="U269:W269"/>
    <mergeCell ref="A266:B266"/>
    <mergeCell ref="C266:E266"/>
    <mergeCell ref="U266:W266"/>
    <mergeCell ref="A267:B267"/>
    <mergeCell ref="C267:E267"/>
    <mergeCell ref="U267:W267"/>
    <mergeCell ref="A272:G272"/>
    <mergeCell ref="L272:M272"/>
    <mergeCell ref="N272:P272"/>
    <mergeCell ref="Q272:R272"/>
    <mergeCell ref="S272:W272"/>
    <mergeCell ref="A273:B273"/>
    <mergeCell ref="C273:E273"/>
    <mergeCell ref="U273:W273"/>
    <mergeCell ref="A270:B270"/>
    <mergeCell ref="C270:E270"/>
    <mergeCell ref="U270:W270"/>
    <mergeCell ref="A271:B271"/>
    <mergeCell ref="C271:E271"/>
    <mergeCell ref="U271:W271"/>
    <mergeCell ref="A276:B276"/>
    <mergeCell ref="C276:E276"/>
    <mergeCell ref="U276:W276"/>
    <mergeCell ref="A277:B277"/>
    <mergeCell ref="C277:E277"/>
    <mergeCell ref="U277:W277"/>
    <mergeCell ref="A274:B274"/>
    <mergeCell ref="C274:E274"/>
    <mergeCell ref="U274:W274"/>
    <mergeCell ref="A275:B275"/>
    <mergeCell ref="C275:E275"/>
    <mergeCell ref="U275:W275"/>
    <mergeCell ref="A280:B280"/>
    <mergeCell ref="C280:E280"/>
    <mergeCell ref="U280:W280"/>
    <mergeCell ref="A281:B281"/>
    <mergeCell ref="C281:E281"/>
    <mergeCell ref="U281:W281"/>
    <mergeCell ref="A278:B278"/>
    <mergeCell ref="C278:E278"/>
    <mergeCell ref="U278:W278"/>
    <mergeCell ref="A279:B279"/>
    <mergeCell ref="C279:E279"/>
    <mergeCell ref="U279:W279"/>
    <mergeCell ref="A284:B284"/>
    <mergeCell ref="C284:E284"/>
    <mergeCell ref="U284:W284"/>
    <mergeCell ref="A285:B285"/>
    <mergeCell ref="C285:E285"/>
    <mergeCell ref="U285:W285"/>
    <mergeCell ref="A282:B282"/>
    <mergeCell ref="C282:E282"/>
    <mergeCell ref="U282:W282"/>
    <mergeCell ref="A283:B283"/>
    <mergeCell ref="C283:E283"/>
    <mergeCell ref="U283:W283"/>
    <mergeCell ref="A288:B288"/>
    <mergeCell ref="C288:E288"/>
    <mergeCell ref="U288:W288"/>
    <mergeCell ref="A289:B289"/>
    <mergeCell ref="C289:E289"/>
    <mergeCell ref="U289:W289"/>
    <mergeCell ref="A286:B286"/>
    <mergeCell ref="C286:E286"/>
    <mergeCell ref="U286:W286"/>
    <mergeCell ref="A287:B287"/>
    <mergeCell ref="C287:E287"/>
    <mergeCell ref="U287:W287"/>
    <mergeCell ref="A292:B292"/>
    <mergeCell ref="C292:E292"/>
    <mergeCell ref="U292:W292"/>
    <mergeCell ref="A293:B293"/>
    <mergeCell ref="C293:E293"/>
    <mergeCell ref="U293:W293"/>
    <mergeCell ref="A290:B290"/>
    <mergeCell ref="C290:E290"/>
    <mergeCell ref="U290:W290"/>
    <mergeCell ref="A291:B291"/>
    <mergeCell ref="C291:E291"/>
    <mergeCell ref="U291:W291"/>
    <mergeCell ref="A296:B296"/>
    <mergeCell ref="C296:E296"/>
    <mergeCell ref="U296:W296"/>
    <mergeCell ref="A297:B297"/>
    <mergeCell ref="C297:E297"/>
    <mergeCell ref="U297:W297"/>
    <mergeCell ref="A294:B294"/>
    <mergeCell ref="C294:E294"/>
    <mergeCell ref="U294:W294"/>
    <mergeCell ref="A295:B295"/>
    <mergeCell ref="C295:E295"/>
    <mergeCell ref="U295:W295"/>
    <mergeCell ref="A298:G298"/>
    <mergeCell ref="L298:M298"/>
    <mergeCell ref="N298:P298"/>
    <mergeCell ref="Q298:R298"/>
    <mergeCell ref="S298:W298"/>
    <mergeCell ref="A299:G299"/>
    <mergeCell ref="L299:M299"/>
    <mergeCell ref="N299:P299"/>
    <mergeCell ref="Q299:R299"/>
    <mergeCell ref="S299:W299"/>
    <mergeCell ref="D300:X300"/>
    <mergeCell ref="A301:B301"/>
    <mergeCell ref="C301:E301"/>
    <mergeCell ref="U301:W301"/>
    <mergeCell ref="A302:G302"/>
    <mergeCell ref="L302:M302"/>
    <mergeCell ref="N302:P302"/>
    <mergeCell ref="Q302:R302"/>
    <mergeCell ref="S302:W302"/>
    <mergeCell ref="A305:B305"/>
    <mergeCell ref="C305:E305"/>
    <mergeCell ref="U305:W305"/>
    <mergeCell ref="A306:B306"/>
    <mergeCell ref="C306:E306"/>
    <mergeCell ref="U306:W306"/>
    <mergeCell ref="A303:B303"/>
    <mergeCell ref="C303:E303"/>
    <mergeCell ref="U303:W303"/>
    <mergeCell ref="A304:B304"/>
    <mergeCell ref="C304:E304"/>
    <mergeCell ref="U304:W304"/>
    <mergeCell ref="C324:F324"/>
    <mergeCell ref="H324:I324"/>
    <mergeCell ref="J324:K324"/>
    <mergeCell ref="L324:O324"/>
    <mergeCell ref="B10:F10"/>
    <mergeCell ref="C322:F322"/>
    <mergeCell ref="H322:I322"/>
    <mergeCell ref="J322:K322"/>
    <mergeCell ref="L322:O322"/>
    <mergeCell ref="C323:F323"/>
    <mergeCell ref="H323:I323"/>
    <mergeCell ref="J323:K323"/>
    <mergeCell ref="L323:O323"/>
    <mergeCell ref="E313:G313"/>
    <mergeCell ref="L313:M313"/>
    <mergeCell ref="N313:P313"/>
    <mergeCell ref="H321:I321"/>
    <mergeCell ref="L311:M311"/>
    <mergeCell ref="N311:P311"/>
    <mergeCell ref="A312:G312"/>
    <mergeCell ref="L312:M312"/>
    <mergeCell ref="N312:P312"/>
    <mergeCell ref="A309:B309"/>
    <mergeCell ref="C309:E309"/>
    <mergeCell ref="Z87:AA87"/>
    <mergeCell ref="Z85:AA85"/>
    <mergeCell ref="L10:Q10"/>
    <mergeCell ref="H10:I10"/>
    <mergeCell ref="F319:G319"/>
    <mergeCell ref="Q313:R313"/>
    <mergeCell ref="S313:W313"/>
    <mergeCell ref="R316:S316"/>
    <mergeCell ref="R319:S319"/>
    <mergeCell ref="A311:G311"/>
    <mergeCell ref="Q311:R311"/>
    <mergeCell ref="S311:W311"/>
    <mergeCell ref="Q312:R312"/>
    <mergeCell ref="S312:W312"/>
    <mergeCell ref="U309:W309"/>
    <mergeCell ref="A310:B310"/>
    <mergeCell ref="C310:E310"/>
    <mergeCell ref="U310:W310"/>
    <mergeCell ref="A307:B307"/>
    <mergeCell ref="C307:E307"/>
    <mergeCell ref="U307:W307"/>
    <mergeCell ref="A308:B308"/>
    <mergeCell ref="C308:E308"/>
    <mergeCell ref="U308:W308"/>
  </mergeCells>
  <pageMargins left="0.70866141732283472" right="0.70866141732283472" top="0.74803149606299213" bottom="0.74803149606299213" header="0.31496062992125984" footer="0.31496062992125984"/>
  <pageSetup paperSize="9" scale="74" fitToHeight="7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K58"/>
  <sheetViews>
    <sheetView view="pageBreakPreview" topLeftCell="A19" zoomScaleNormal="70" zoomScaleSheetLayoutView="100" workbookViewId="0">
      <selection activeCell="K758" sqref="K758"/>
    </sheetView>
  </sheetViews>
  <sheetFormatPr defaultRowHeight="12.75" x14ac:dyDescent="0.2"/>
  <cols>
    <col min="1" max="1" width="43.28515625" style="40" customWidth="1"/>
    <col min="2" max="2" width="41.42578125" customWidth="1"/>
    <col min="3" max="3" width="11.7109375" bestFit="1" customWidth="1"/>
  </cols>
  <sheetData>
    <row r="1" spans="1:3" ht="37.5" customHeight="1" x14ac:dyDescent="0.2">
      <c r="A1" s="2207" t="s">
        <v>2386</v>
      </c>
      <c r="B1" s="2207"/>
    </row>
    <row r="3" spans="1:3" ht="24.95" customHeight="1" x14ac:dyDescent="0.2">
      <c r="A3" s="2208" t="s">
        <v>2362</v>
      </c>
      <c r="B3" s="2208"/>
    </row>
    <row r="4" spans="1:3" ht="34.5" customHeight="1" x14ac:dyDescent="0.25">
      <c r="A4" s="14" t="s">
        <v>2360</v>
      </c>
      <c r="B4" s="35" t="s">
        <v>468</v>
      </c>
    </row>
    <row r="5" spans="1:3" ht="15.75" x14ac:dyDescent="0.25">
      <c r="A5" s="14" t="s">
        <v>2349</v>
      </c>
      <c r="B5" s="35">
        <f>'[18]Журнал хозопераций'!$F$19+'[18]Журнал хозопераций'!$F$20+'[18]Журнал хозопераций'!$F$22+'[18]Журнал хозопераций'!$F$23+'[18]Журнал хозопераций'!$F$28+'[18]Журнал хозопераций'!$F$50+'[18]Журнал хозопераций'!$F$51+'[18]Журнал хозопераций'!$F$52+'[18]Журнал хозопераций'!$F$53+'[18]Журнал хозопераций'!$F$64+'[18]Журнал хозопераций'!$F$65+'[18]Журнал хозопераций'!$F$71+'[18]Журнал хозопераций'!$F$75+'[18]Журнал хозопераций'!$F$76+'[18]Журнал хозопераций'!$F$82+'[18]Журнал хозопераций'!$F$91+'[19]Журнал хозопераций'!$F$25+'[19]Журнал хозопераций'!$F$49+'[19]Журнал хозопераций'!$F$54+'[19]Журнал хозопераций'!$F$57+'[19]Журнал хозопераций'!$F$58+'[19]Журнал хозопераций'!$F$74+'[19]Журнал хозопераций'!$F$131+'[19]Журнал хозопераций'!$F$134</f>
        <v>273580</v>
      </c>
    </row>
    <row r="6" spans="1:3" ht="15.75" x14ac:dyDescent="0.25">
      <c r="A6" s="14" t="s">
        <v>2350</v>
      </c>
      <c r="B6" s="35">
        <f>'[20]Журнал хозопераций'!$F$20+'[20]Журнал хозопераций'!$F$24+'[20]Журнал хозопераций'!$F$28+'[20]Журнал хозопераций'!$F$33+'[20]Журнал хозопераций'!$F$34+'[20]Журнал хозопераций'!$F$35+'[20]Журнал хозопераций'!$F$36+'[20]Журнал хозопераций'!$F$42+'[20]Журнал хозопераций'!$F$43+'[20]Журнал хозопераций'!$F$47+'[20]Журнал хозопераций'!$F$51+'[20]Журнал хозопераций'!$F$56+'[20]Журнал хозопераций'!$F$59+'[20]Журнал хозопераций'!$F$63+'[20]Журнал хозопераций'!$F$74+'[20]Журнал хозопераций'!$F$75+'[20]Журнал хозопераций'!$F$80+'[20]Журнал хозопераций'!$F$89+'[20]Журнал хозопераций'!$F$91+'[20]Журнал хозопераций'!$F$93+'[20]Журнал хозопераций'!$F$98+'[21]Журнал хозопераций'!$F$94+'[21]Журнал хозопераций'!$F$95+'[21]Журнал хозопераций'!$F$96+'[21]Журнал хозопераций'!$F$97</f>
        <v>255470</v>
      </c>
    </row>
    <row r="7" spans="1:3" ht="15.75" x14ac:dyDescent="0.25">
      <c r="A7" s="14" t="s">
        <v>2351</v>
      </c>
      <c r="B7" s="35">
        <f>'[22]Банковские документы'!$D$6+'[22]Банковские документы'!$D$19+'[22]Банковские документы'!$D$29+'[22]Банковские документы'!$D$30+'[22]Банковские документы'!$D$31+'[22]Банковские документы'!$D$32+'[22]Банковские документы'!$D$33+'[22]Банковские документы'!$D$34+'[22]Банковские документы'!$D$35+'[22]Банковские документы'!$D$36+'[22]Банковские документы'!$D$37+'[22]Банковские документы'!$D$38+'[22]Банковские документы'!$D$39+'[22]Банковские документы'!$D$41+'[22]Банковские документы'!$D$40+'[22]Банковские документы'!$D$7+'[6]Банковские документы'!$D$13+'[6]Банковские документы'!$D$14+'[6]Банковские документы'!$D$15+'[6]Банковские документы'!$D$16+'[6]Банковские документы'!$D$17+'[6]Банковские документы'!$D$18+'[6]Банковские документы'!$D$19+'[6]Банковские документы'!$D$24</f>
        <v>86514.06</v>
      </c>
    </row>
    <row r="8" spans="1:3" ht="15.75" x14ac:dyDescent="0.25">
      <c r="A8" s="14" t="s">
        <v>469</v>
      </c>
      <c r="B8" s="35">
        <f>(B5+B6+B7)/3</f>
        <v>205188.02000000002</v>
      </c>
    </row>
    <row r="9" spans="1:3" ht="15.75" x14ac:dyDescent="0.25">
      <c r="A9" s="14" t="s">
        <v>470</v>
      </c>
      <c r="B9" s="35">
        <f>[23]Sheet1!$C$4+[23]Sheet1!$C$5+[23]Sheet1!$C$6+[23]Sheet1!$C$10+[23]Sheet1!$C$13+[23]Sheet1!$C$16+[23]Sheet1!$C$17+[23]Sheet1!$C$18+[23]Sheet1!$C$23+[23]Sheet1!$C$24+[23]Sheet1!$C$27+[23]Sheet1!$C$35+[23]Sheet1!$C$36+[23]Sheet1!$C$37+[23]Sheet1!$C$38+[23]Sheet1!$C$39+[23]Sheet1!$C$40+[23]Sheet1!$C$43+[23]Sheet1!$C$44+[23]Sheet1!$C$45+[23]Sheet1!$C$46+[23]Sheet1!$C$47+[23]Sheet1!$C$48+[23]Sheet1!$C$49+[23]Sheet1!$C$51+[23]Sheet1!$C$52+[23]Sheet1!$C$53+[23]Sheet1!$C$54+[23]Sheet1!$C$55+[23]Sheet1!$C$59+[23]Sheet1!$C$60+[23]Sheet1!$C$67+[23]Sheet1!$C$68+[23]Sheet1!$C$79+[23]Sheet1!$C$84+[23]Sheet1!$C$96+[23]Sheet1!$C$98+[23]Sheet1!$C$99+[23]Sheet1!$C$100+[23]Sheet1!$C$101+[23]Sheet1!$C$102+[23]Sheet1!$C$114+[23]Sheet1!$C$118+[23]Sheet1!$C$119+[23]Sheet1!$C$121+[23]Sheet1!$C$130+[23]Sheet1!$C$135+[23]Sheet1!$C$138+[23]Sheet1!$C$139+[23]Sheet1!$C$140+[23]Sheet1!$C$141+[23]Sheet1!$C$142+[23]Sheet1!$C$143+[23]Sheet1!$C$144+[23]Sheet1!$C$145+[23]Sheet1!$C$146+[23]Sheet1!$C$147+[23]Sheet1!$C$149+[23]Sheet1!$C$150+[23]Sheet1!$C$151+[23]Sheet1!$C$152+SUM([23]Sheet1!$C$154:$C$174)+[23]Sheet1!$C$181+[23]Sheet1!$C$182+[23]Sheet1!$C$185+[23]Sheet1!$C$189+[23]Sheet1!$C$190+[23]Sheet1!$C$195+[23]Sheet1!$C$196+[23]Sheet1!$C$206+[23]Sheet1!$C$207+[23]Sheet1!$C$208+[23]Sheet1!$C$210+[23]Sheet1!$C$211+[23]Sheet1!$C$221+SUM([23]Sheet1!$C$222:$C$229)+SUM([23]Sheet1!$C$232:$C$235)+[23]Sheet1!$C$242+[23]Sheet1!$C$244+[23]Sheet1!$C$245+[23]Sheet1!$C$246+[23]Sheet1!$C$247+[23]Sheet1!$C$257+[23]Sheet1!$C$259+[23]Sheet1!$C$264+SUM([23]Sheet1!$C$276:$C$285)</f>
        <v>18497332.289999999</v>
      </c>
      <c r="C9" s="58"/>
    </row>
    <row r="10" spans="1:3" ht="31.5" x14ac:dyDescent="0.25">
      <c r="A10" s="14" t="s">
        <v>471</v>
      </c>
      <c r="B10" s="35">
        <f>B8/B9*100</f>
        <v>1.1092843918413493</v>
      </c>
    </row>
    <row r="11" spans="1:3" ht="15.75" x14ac:dyDescent="0.25">
      <c r="A11" s="2219" t="s">
        <v>398</v>
      </c>
      <c r="B11" s="2220"/>
    </row>
    <row r="12" spans="1:3" ht="15.75" x14ac:dyDescent="0.25">
      <c r="A12" s="14" t="s">
        <v>470</v>
      </c>
      <c r="B12" s="233">
        <f>B17+B22+B29</f>
        <v>4826955.88</v>
      </c>
    </row>
    <row r="13" spans="1:3" ht="31.5" x14ac:dyDescent="0.25">
      <c r="A13" s="14" t="s">
        <v>472</v>
      </c>
      <c r="B13" s="233">
        <f>B12*B10/100</f>
        <v>53544.66817790825</v>
      </c>
    </row>
    <row r="14" spans="1:3" ht="15.75" x14ac:dyDescent="0.25">
      <c r="A14" s="14" t="s">
        <v>879</v>
      </c>
      <c r="B14" s="233">
        <f>B19+B24+B31</f>
        <v>4654819.1429999992</v>
      </c>
    </row>
    <row r="15" spans="1:3" ht="15.75" x14ac:dyDescent="0.25">
      <c r="A15" s="232"/>
      <c r="B15" s="233">
        <f>B13/B14</f>
        <v>1.1503060920944627E-2</v>
      </c>
    </row>
    <row r="16" spans="1:3" ht="15.75" x14ac:dyDescent="0.25">
      <c r="A16" s="2219" t="s">
        <v>706</v>
      </c>
      <c r="B16" s="2220"/>
    </row>
    <row r="17" spans="1:2" ht="31.5" x14ac:dyDescent="0.25">
      <c r="A17" s="14" t="s">
        <v>390</v>
      </c>
      <c r="B17" s="35">
        <f>[23]Sheet1!$C$5+[23]Sheet1!$C$27+[23]Sheet1!$C$84+[23]Sheet1!$C$100+[23]Sheet1!$C$185+[23]Sheet1!$C$196+[23]Sheet1!$C$207+[23]Sheet1!$C$208+[23]Sheet1!$C$210+[23]Sheet1!$C$211+[23]Sheet1!$C$228+[23]Sheet1!$C$232+[23]Sheet1!$C$233+[23]Sheet1!$C$234+[23]Sheet1!$C$235+[23]Sheet1!$C$242</f>
        <v>4158502.06</v>
      </c>
    </row>
    <row r="18" spans="1:2" ht="31.5" x14ac:dyDescent="0.25">
      <c r="A18" s="14" t="s">
        <v>472</v>
      </c>
      <c r="B18" s="35">
        <f>B17*B10/100</f>
        <v>46129.614285980984</v>
      </c>
    </row>
    <row r="19" spans="1:2" ht="15.75" x14ac:dyDescent="0.25">
      <c r="A19" s="14" t="s">
        <v>879</v>
      </c>
      <c r="B19" s="35">
        <f>'1 мин 2014год'!H18*60</f>
        <v>3103212.7619999996</v>
      </c>
    </row>
    <row r="20" spans="1:2" ht="15.75" x14ac:dyDescent="0.25">
      <c r="A20" s="14"/>
      <c r="B20" s="35">
        <f>B18/B19</f>
        <v>1.4865114906349753E-2</v>
      </c>
    </row>
    <row r="21" spans="1:2" ht="15.75" x14ac:dyDescent="0.25">
      <c r="A21" s="2219" t="s">
        <v>707</v>
      </c>
      <c r="B21" s="2220"/>
    </row>
    <row r="22" spans="1:2" ht="31.5" x14ac:dyDescent="0.25">
      <c r="A22" s="14" t="s">
        <v>391</v>
      </c>
      <c r="B22" s="35">
        <f>[23]Sheet1!$C$40+[23]Sheet1!$C$99+[23]Sheet1!$C$174+[23]Sheet1!$C$181+[23]Sheet1!$C$195</f>
        <v>419353.82</v>
      </c>
    </row>
    <row r="23" spans="1:2" ht="31.5" x14ac:dyDescent="0.25">
      <c r="A23" s="14" t="s">
        <v>472</v>
      </c>
      <c r="B23" s="35">
        <f>B22*B10/100</f>
        <v>4651.826471850467</v>
      </c>
    </row>
    <row r="24" spans="1:2" ht="15.75" x14ac:dyDescent="0.25">
      <c r="A24" s="14" t="s">
        <v>388</v>
      </c>
      <c r="B24" s="35">
        <f>'1 мин 2014год'!H25*60</f>
        <v>629637.37199999997</v>
      </c>
    </row>
    <row r="25" spans="1:2" ht="15.75" x14ac:dyDescent="0.25">
      <c r="A25" s="14" t="s">
        <v>389</v>
      </c>
      <c r="B25" s="35">
        <f>'1 мин 2014год'!H27*60</f>
        <v>419979.76800000004</v>
      </c>
    </row>
    <row r="26" spans="1:2" ht="15.75" x14ac:dyDescent="0.25">
      <c r="A26" s="14" t="s">
        <v>396</v>
      </c>
      <c r="B26" s="35">
        <f>B23/B24</f>
        <v>7.3881041353601028E-3</v>
      </c>
    </row>
    <row r="27" spans="1:2" ht="15.75" x14ac:dyDescent="0.25">
      <c r="A27" s="14" t="s">
        <v>397</v>
      </c>
      <c r="B27" s="35">
        <f>B23/B25</f>
        <v>1.1076310875647864E-2</v>
      </c>
    </row>
    <row r="28" spans="1:2" ht="15.75" x14ac:dyDescent="0.25">
      <c r="A28" s="2219" t="s">
        <v>708</v>
      </c>
      <c r="B28" s="2220"/>
    </row>
    <row r="29" spans="1:2" ht="31.5" x14ac:dyDescent="0.25">
      <c r="A29" s="14" t="s">
        <v>392</v>
      </c>
      <c r="B29" s="35">
        <f>[23]Sheet1!$C$79+[23]Sheet1!$C$130+[23]Sheet1!$C$221</f>
        <v>249100</v>
      </c>
    </row>
    <row r="30" spans="1:2" ht="31.5" x14ac:dyDescent="0.25">
      <c r="A30" s="14" t="s">
        <v>472</v>
      </c>
      <c r="B30" s="35">
        <f>B29*B10/100</f>
        <v>2763.2274200768011</v>
      </c>
    </row>
    <row r="31" spans="1:2" ht="15.75" x14ac:dyDescent="0.25">
      <c r="A31" s="14" t="s">
        <v>879</v>
      </c>
      <c r="B31" s="35">
        <f>'1 мин 2014год'!H33*60</f>
        <v>921969.00899999996</v>
      </c>
    </row>
    <row r="32" spans="1:2" ht="15.75" x14ac:dyDescent="0.25">
      <c r="A32" s="14"/>
      <c r="B32" s="231">
        <f>B30/B31</f>
        <v>2.9970936041265584E-3</v>
      </c>
    </row>
    <row r="33" spans="1:2" ht="15.75" hidden="1" x14ac:dyDescent="0.25">
      <c r="A33" s="2219" t="s">
        <v>709</v>
      </c>
      <c r="B33" s="2220"/>
    </row>
    <row r="34" spans="1:2" ht="31.5" hidden="1" x14ac:dyDescent="0.25">
      <c r="A34" s="14" t="s">
        <v>394</v>
      </c>
      <c r="B34" s="35">
        <f>34499.57+32521.09</f>
        <v>67020.66</v>
      </c>
    </row>
    <row r="35" spans="1:2" ht="31.5" hidden="1" x14ac:dyDescent="0.25">
      <c r="A35" s="14" t="s">
        <v>472</v>
      </c>
      <c r="B35" s="35">
        <f>B34*B10/100</f>
        <v>743.44972068905849</v>
      </c>
    </row>
    <row r="36" spans="1:2" ht="15.75" hidden="1" x14ac:dyDescent="0.25">
      <c r="A36" s="14" t="s">
        <v>879</v>
      </c>
      <c r="B36" s="35" t="e">
        <f>#REF!*60</f>
        <v>#REF!</v>
      </c>
    </row>
    <row r="37" spans="1:2" ht="15.75" hidden="1" x14ac:dyDescent="0.25">
      <c r="A37" s="14"/>
      <c r="B37" s="231" t="e">
        <f>B35/B36</f>
        <v>#REF!</v>
      </c>
    </row>
    <row r="38" spans="1:2" ht="15.75" x14ac:dyDescent="0.25">
      <c r="A38" s="2219" t="s">
        <v>710</v>
      </c>
      <c r="B38" s="2220"/>
    </row>
    <row r="39" spans="1:2" ht="31.5" x14ac:dyDescent="0.25">
      <c r="A39" s="14" t="s">
        <v>395</v>
      </c>
      <c r="B39" s="35">
        <f>'[24]Инвентарная книга'!$D$1396+'[24]Инвентарная книга'!$D$2445+'[24]Инвентарная книга'!$D$2770</f>
        <v>21424.270000000004</v>
      </c>
    </row>
    <row r="40" spans="1:2" ht="31.5" x14ac:dyDescent="0.25">
      <c r="A40" s="14" t="s">
        <v>472</v>
      </c>
      <c r="B40" s="35">
        <f>B39*B10/100</f>
        <v>237.65608317594871</v>
      </c>
    </row>
    <row r="41" spans="1:2" ht="15.75" x14ac:dyDescent="0.25">
      <c r="A41" s="14" t="s">
        <v>879</v>
      </c>
      <c r="B41" s="35">
        <f>'1 мин 2014год'!H40*60</f>
        <v>254808.96000000005</v>
      </c>
    </row>
    <row r="42" spans="1:2" ht="15.75" x14ac:dyDescent="0.25">
      <c r="A42" s="14"/>
      <c r="B42" s="231">
        <f>B40/B41</f>
        <v>9.3268338435174597E-4</v>
      </c>
    </row>
    <row r="43" spans="1:2" ht="15.75" x14ac:dyDescent="0.25">
      <c r="A43" s="2219" t="s">
        <v>711</v>
      </c>
      <c r="B43" s="2220"/>
    </row>
    <row r="44" spans="1:2" ht="31.5" x14ac:dyDescent="0.25">
      <c r="A44" s="14" t="s">
        <v>393</v>
      </c>
      <c r="B44" s="35">
        <f>[23]Sheet1!$C$39+[23]Sheet1!$C$118+[23]Sheet1!$C$119+[23]Sheet1!$C$172+[23]Sheet1!$C$244+[23]Sheet1!$C$264</f>
        <v>617739.85</v>
      </c>
    </row>
    <row r="45" spans="1:2" ht="31.5" x14ac:dyDescent="0.25">
      <c r="A45" s="14" t="s">
        <v>472</v>
      </c>
      <c r="B45" s="35">
        <f>B44*B10/100</f>
        <v>6852.4917382341637</v>
      </c>
    </row>
    <row r="46" spans="1:2" ht="15.75" x14ac:dyDescent="0.25">
      <c r="A46" s="14" t="s">
        <v>879</v>
      </c>
      <c r="B46" s="35">
        <f>'1 мин 2014год'!H45*60</f>
        <v>478224.00000000006</v>
      </c>
    </row>
    <row r="47" spans="1:2" ht="15.75" x14ac:dyDescent="0.25">
      <c r="A47" s="14"/>
      <c r="B47" s="35">
        <f>B45/B46</f>
        <v>1.4329041909720472E-2</v>
      </c>
    </row>
    <row r="48" spans="1:2" hidden="1" x14ac:dyDescent="0.2"/>
    <row r="50" spans="1:11" s="2" customFormat="1" ht="32.1" customHeight="1" x14ac:dyDescent="0.3">
      <c r="A50" s="315" t="s">
        <v>2899</v>
      </c>
      <c r="B50" s="316" t="s">
        <v>2892</v>
      </c>
      <c r="C50" s="318"/>
      <c r="D50" s="10"/>
      <c r="E50" s="10"/>
      <c r="F50" s="318"/>
      <c r="G50" s="318"/>
      <c r="I50" s="10"/>
      <c r="K50" s="316"/>
    </row>
    <row r="51" spans="1:11" s="2" customFormat="1" ht="18.75" x14ac:dyDescent="0.3">
      <c r="A51" s="23"/>
      <c r="B51" s="316"/>
      <c r="C51" s="10"/>
      <c r="D51" s="10"/>
      <c r="E51" s="10"/>
      <c r="F51" s="10"/>
      <c r="G51" s="10"/>
      <c r="H51" s="10"/>
      <c r="I51" s="10"/>
      <c r="K51" s="316"/>
    </row>
    <row r="52" spans="1:11" s="2" customFormat="1" ht="18.75" x14ac:dyDescent="0.3">
      <c r="A52" s="10" t="s">
        <v>313</v>
      </c>
      <c r="B52" s="316"/>
      <c r="C52" s="10"/>
      <c r="D52" s="10"/>
      <c r="E52" s="10"/>
      <c r="F52" s="10"/>
      <c r="G52" s="10"/>
      <c r="H52" s="10"/>
      <c r="I52" s="10"/>
      <c r="K52" s="316"/>
    </row>
    <row r="53" spans="1:11" s="2" customFormat="1" ht="18.75" x14ac:dyDescent="0.3">
      <c r="A53" s="10" t="s">
        <v>578</v>
      </c>
      <c r="B53" s="316" t="s">
        <v>2174</v>
      </c>
      <c r="C53" s="10"/>
      <c r="D53" s="10"/>
      <c r="E53" s="10"/>
      <c r="F53" s="10"/>
      <c r="G53" s="10"/>
      <c r="H53" s="10"/>
      <c r="I53" s="10"/>
      <c r="K53" s="316"/>
    </row>
    <row r="54" spans="1:11" ht="15.75" x14ac:dyDescent="0.25">
      <c r="A54" s="38"/>
      <c r="B54" s="13"/>
      <c r="C54" s="13"/>
      <c r="D54" s="13"/>
      <c r="E54" s="13"/>
    </row>
    <row r="55" spans="1:11" x14ac:dyDescent="0.2">
      <c r="A55" s="106"/>
      <c r="B55" s="2"/>
      <c r="C55" s="2"/>
      <c r="D55" s="2"/>
      <c r="E55" s="2"/>
    </row>
    <row r="56" spans="1:11" x14ac:dyDescent="0.2">
      <c r="A56" s="18"/>
      <c r="B56" s="2"/>
      <c r="C56" s="2"/>
      <c r="D56" s="2"/>
      <c r="E56" s="2"/>
    </row>
    <row r="57" spans="1:11" x14ac:dyDescent="0.2">
      <c r="A57" s="18"/>
      <c r="B57" s="2"/>
      <c r="C57" s="2"/>
      <c r="D57" s="2"/>
      <c r="E57" s="2"/>
    </row>
    <row r="58" spans="1:11" x14ac:dyDescent="0.2">
      <c r="A58" s="18"/>
      <c r="B58" s="2"/>
      <c r="C58" s="2"/>
      <c r="D58" s="2"/>
      <c r="E58" s="2"/>
    </row>
  </sheetData>
  <mergeCells count="9">
    <mergeCell ref="A1:B1"/>
    <mergeCell ref="A3:B3"/>
    <mergeCell ref="A38:B38"/>
    <mergeCell ref="A43:B43"/>
    <mergeCell ref="A11:B11"/>
    <mergeCell ref="A16:B16"/>
    <mergeCell ref="A21:B21"/>
    <mergeCell ref="A28:B28"/>
    <mergeCell ref="A33:B33"/>
  </mergeCells>
  <phoneticPr fontId="2" type="noConversion"/>
  <pageMargins left="0.74803149606299213" right="0.55118110236220474" top="0.39370078740157483" bottom="0" header="0.51181102362204722" footer="0.51181102362204722"/>
  <pageSetup paperSize="9" scale="82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K27"/>
  <sheetViews>
    <sheetView view="pageBreakPreview" zoomScale="110" zoomScaleNormal="100" zoomScaleSheetLayoutView="110" workbookViewId="0">
      <selection activeCell="K758" sqref="K758"/>
    </sheetView>
  </sheetViews>
  <sheetFormatPr defaultColWidth="9.140625" defaultRowHeight="12.75" x14ac:dyDescent="0.2"/>
  <cols>
    <col min="1" max="1" width="10.7109375" style="2" customWidth="1"/>
    <col min="2" max="2" width="15.5703125" style="2" customWidth="1"/>
    <col min="3" max="3" width="11.7109375" style="2" customWidth="1"/>
    <col min="4" max="4" width="10.85546875" style="2" customWidth="1"/>
    <col min="5" max="6" width="9.28515625" style="2" bestFit="1" customWidth="1"/>
    <col min="7" max="7" width="13.28515625" style="2" customWidth="1"/>
    <col min="8" max="16384" width="9.140625" style="2"/>
  </cols>
  <sheetData>
    <row r="1" spans="1:8" ht="15.75" x14ac:dyDescent="0.25">
      <c r="H1" s="13" t="s">
        <v>2397</v>
      </c>
    </row>
    <row r="3" spans="1:8" ht="33.6" customHeight="1" x14ac:dyDescent="0.2">
      <c r="A3" s="2207" t="s">
        <v>2386</v>
      </c>
      <c r="B3" s="2207"/>
      <c r="C3" s="2207"/>
      <c r="D3" s="2207"/>
      <c r="E3" s="2207"/>
      <c r="F3" s="2207"/>
      <c r="G3" s="2207"/>
    </row>
    <row r="5" spans="1:8" ht="24.75" customHeight="1" x14ac:dyDescent="0.25">
      <c r="A5" s="2244" t="s">
        <v>2364</v>
      </c>
      <c r="B5" s="2244"/>
      <c r="C5" s="2244"/>
      <c r="D5" s="2244"/>
      <c r="E5" s="2244"/>
      <c r="F5" s="2244"/>
      <c r="G5" s="2244"/>
    </row>
    <row r="7" spans="1:8" ht="25.5" x14ac:dyDescent="0.2">
      <c r="A7" s="2527" t="s">
        <v>432</v>
      </c>
      <c r="B7" s="2527"/>
      <c r="C7" s="7" t="s">
        <v>192</v>
      </c>
      <c r="D7" s="7" t="s">
        <v>193</v>
      </c>
      <c r="E7" s="7" t="s">
        <v>194</v>
      </c>
      <c r="F7" s="4" t="s">
        <v>195</v>
      </c>
      <c r="G7" s="4" t="s">
        <v>196</v>
      </c>
    </row>
    <row r="8" spans="1:8" x14ac:dyDescent="0.2">
      <c r="A8" s="2246" t="s">
        <v>197</v>
      </c>
      <c r="B8" s="8" t="s">
        <v>200</v>
      </c>
      <c r="C8" s="33">
        <v>4</v>
      </c>
      <c r="D8" s="33">
        <v>2</v>
      </c>
      <c r="E8" s="33">
        <f>'1 мин 2014год'!$B$18+'1 мин 2014год'!$B$25+'1 мин 2014год'!$B$33+'1 мин 2014год'!$B$39+'1 мин 2014год'!$B$45+'1 мин 2014год'!$B$55</f>
        <v>60</v>
      </c>
      <c r="F8" s="33">
        <v>672.02</v>
      </c>
      <c r="G8" s="33">
        <f>C8/D8*E8*F8</f>
        <v>80642.399999999994</v>
      </c>
    </row>
    <row r="9" spans="1:8" x14ac:dyDescent="0.2">
      <c r="A9" s="2246"/>
      <c r="B9" s="8" t="s">
        <v>201</v>
      </c>
      <c r="C9" s="33">
        <v>4</v>
      </c>
      <c r="D9" s="33">
        <v>2</v>
      </c>
      <c r="E9" s="33">
        <f>'1 мин 2014год'!$B$18+'1 мин 2014год'!$B$25+'1 мин 2014год'!$B$33+'1 мин 2014год'!$B$39+'1 мин 2014год'!$B$45+'1 мин 2014год'!$B$55</f>
        <v>60</v>
      </c>
      <c r="F9" s="33">
        <v>83.02</v>
      </c>
      <c r="G9" s="33">
        <f>C9/D9*E9*F9</f>
        <v>9962.4</v>
      </c>
      <c r="H9" s="2" t="s">
        <v>2344</v>
      </c>
    </row>
    <row r="10" spans="1:8" x14ac:dyDescent="0.2">
      <c r="A10" s="2246"/>
      <c r="B10" s="8" t="s">
        <v>202</v>
      </c>
      <c r="C10" s="33">
        <v>4</v>
      </c>
      <c r="D10" s="33">
        <v>2</v>
      </c>
      <c r="E10" s="33">
        <f>'1 мин 2014год'!$B$18+'1 мин 2014год'!$B$25+'1 мин 2014год'!$B$33+'1 мин 2014год'!$B$39+'1 мин 2014год'!$B$45+'1 мин 2014год'!$B$55</f>
        <v>60</v>
      </c>
      <c r="F10" s="33">
        <v>77</v>
      </c>
      <c r="G10" s="33">
        <f>C10/D10*E10*F10</f>
        <v>9240</v>
      </c>
      <c r="H10" s="2" t="s">
        <v>2345</v>
      </c>
    </row>
    <row r="11" spans="1:8" ht="25.5" x14ac:dyDescent="0.2">
      <c r="A11" s="2246" t="s">
        <v>198</v>
      </c>
      <c r="B11" s="5" t="s">
        <v>203</v>
      </c>
      <c r="C11" s="33">
        <v>1</v>
      </c>
      <c r="D11" s="33">
        <v>1</v>
      </c>
      <c r="E11" s="33">
        <f>'1 мин 2014год'!$B$18+'1 мин 2014год'!$B$25+'1 мин 2014год'!$B$33+'1 мин 2014год'!$B$39+'1 мин 2014год'!$B$45+'1 мин 2014год'!$B$55</f>
        <v>60</v>
      </c>
      <c r="F11" s="33">
        <v>32</v>
      </c>
      <c r="G11" s="33">
        <f>C11/D11*E11*F11</f>
        <v>1920</v>
      </c>
    </row>
    <row r="12" spans="1:8" x14ac:dyDescent="0.2">
      <c r="A12" s="2246"/>
      <c r="B12" s="8" t="s">
        <v>204</v>
      </c>
      <c r="C12" s="33">
        <v>15</v>
      </c>
      <c r="D12" s="33">
        <v>2</v>
      </c>
      <c r="E12" s="33">
        <f>'1 мин 2014год'!$B$18+'1 мин 2014год'!$B$25+'1 мин 2014год'!$B$33+'1 мин 2014год'!$B$39+'1 мин 2014год'!$B$45+'1 мин 2014год'!$B$55</f>
        <v>60</v>
      </c>
      <c r="F12" s="33">
        <f>260/10</f>
        <v>26</v>
      </c>
      <c r="G12" s="33">
        <f>C12/D12*E12*F12</f>
        <v>11700</v>
      </c>
      <c r="H12" s="2" t="s">
        <v>2346</v>
      </c>
    </row>
    <row r="13" spans="1:8" x14ac:dyDescent="0.2">
      <c r="A13" s="2528" t="s">
        <v>199</v>
      </c>
      <c r="B13" s="2529"/>
      <c r="C13" s="55"/>
      <c r="D13" s="55"/>
      <c r="E13" s="55"/>
      <c r="F13" s="55"/>
      <c r="G13" s="55">
        <f>SUM(G8:G12)</f>
        <v>113464.79999999999</v>
      </c>
    </row>
    <row r="14" spans="1:8" x14ac:dyDescent="0.2">
      <c r="A14" s="2530" t="s">
        <v>240</v>
      </c>
      <c r="B14" s="2526"/>
      <c r="C14" s="55"/>
      <c r="D14" s="55"/>
      <c r="E14" s="55"/>
      <c r="F14" s="55"/>
      <c r="G14" s="55">
        <f>('1 мин 2014год'!H18+'1 мин 2014год'!H25+'1 мин 2014год'!H33+'1 мин 2014год'!H39+'1 мин 2014год'!H45+'1 мин 2014год'!H55)*60</f>
        <v>5362200.5759999994</v>
      </c>
    </row>
    <row r="15" spans="1:8" x14ac:dyDescent="0.2">
      <c r="A15" s="2525" t="s">
        <v>241</v>
      </c>
      <c r="B15" s="2526"/>
      <c r="C15" s="33"/>
      <c r="D15" s="33"/>
      <c r="E15" s="33"/>
      <c r="F15" s="33"/>
      <c r="G15" s="33">
        <f>G13/G14</f>
        <v>2.1160118572931205E-2</v>
      </c>
    </row>
    <row r="19" spans="1:11" ht="32.1" customHeight="1" x14ac:dyDescent="0.3">
      <c r="A19" s="315" t="s">
        <v>2899</v>
      </c>
      <c r="C19" s="318"/>
      <c r="D19" s="10"/>
      <c r="F19" s="318"/>
      <c r="G19" s="316" t="s">
        <v>2892</v>
      </c>
      <c r="I19" s="10"/>
      <c r="K19" s="316"/>
    </row>
    <row r="20" spans="1:11" ht="18.75" x14ac:dyDescent="0.3">
      <c r="A20" s="23"/>
      <c r="C20" s="10"/>
      <c r="D20" s="10"/>
      <c r="F20" s="10"/>
      <c r="G20" s="316"/>
      <c r="H20" s="10"/>
      <c r="I20" s="10"/>
      <c r="K20" s="316"/>
    </row>
    <row r="21" spans="1:11" ht="18.75" x14ac:dyDescent="0.3">
      <c r="A21" s="10" t="s">
        <v>313</v>
      </c>
      <c r="C21" s="10"/>
      <c r="D21" s="10"/>
      <c r="F21" s="10"/>
      <c r="G21" s="316"/>
      <c r="H21" s="10"/>
      <c r="I21" s="10"/>
      <c r="K21" s="316"/>
    </row>
    <row r="22" spans="1:11" ht="18.75" x14ac:dyDescent="0.3">
      <c r="A22" s="10" t="s">
        <v>578</v>
      </c>
      <c r="C22" s="10"/>
      <c r="D22" s="10"/>
      <c r="F22" s="10"/>
      <c r="G22" s="316" t="s">
        <v>2174</v>
      </c>
      <c r="H22" s="10"/>
      <c r="I22" s="10"/>
      <c r="K22" s="316"/>
    </row>
    <row r="23" spans="1:11" ht="15.75" x14ac:dyDescent="0.25">
      <c r="A23" s="13"/>
      <c r="B23" s="13"/>
      <c r="C23" s="13"/>
      <c r="D23" s="13"/>
      <c r="E23" s="13"/>
    </row>
    <row r="25" spans="1:11" x14ac:dyDescent="0.2">
      <c r="A25" s="15"/>
    </row>
    <row r="26" spans="1:11" x14ac:dyDescent="0.2">
      <c r="A26" s="15"/>
    </row>
    <row r="27" spans="1:11" x14ac:dyDescent="0.2">
      <c r="A27" s="15"/>
    </row>
  </sheetData>
  <mergeCells count="8">
    <mergeCell ref="A3:G3"/>
    <mergeCell ref="A15:B15"/>
    <mergeCell ref="A5:G5"/>
    <mergeCell ref="A7:B7"/>
    <mergeCell ref="A8:A10"/>
    <mergeCell ref="A11:A12"/>
    <mergeCell ref="A13:B13"/>
    <mergeCell ref="A14:B14"/>
  </mergeCells>
  <pageMargins left="0.74803149606299213" right="0.74803149606299213" top="0.98425196850393704" bottom="0.98425196850393704" header="0.51181102362204722" footer="0.51181102362204722"/>
  <pageSetup paperSize="9" scale="90" orientation="landscape" verticalDpi="72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00B050"/>
    <pageSetUpPr fitToPage="1"/>
  </sheetPr>
  <dimension ref="A1:O28"/>
  <sheetViews>
    <sheetView view="pageBreakPreview" zoomScale="110" zoomScaleNormal="100" zoomScaleSheetLayoutView="110" workbookViewId="0">
      <selection activeCell="M30" sqref="M30"/>
    </sheetView>
  </sheetViews>
  <sheetFormatPr defaultColWidth="9.140625" defaultRowHeight="12.75" x14ac:dyDescent="0.2"/>
  <cols>
    <col min="1" max="1" width="11.85546875" style="2" customWidth="1"/>
    <col min="2" max="2" width="31.7109375" style="2" customWidth="1"/>
    <col min="3" max="4" width="14.28515625" style="9" customWidth="1"/>
    <col min="5" max="5" width="14" style="2" customWidth="1"/>
    <col min="6" max="6" width="16.42578125" style="2" customWidth="1"/>
    <col min="7" max="7" width="12.28515625" style="2" customWidth="1"/>
    <col min="8" max="8" width="15.85546875" style="2" customWidth="1"/>
    <col min="9" max="9" width="9.140625" style="2"/>
    <col min="10" max="10" width="19.85546875" style="2" customWidth="1"/>
    <col min="11" max="11" width="12.28515625" style="2" customWidth="1"/>
    <col min="12" max="13" width="9.140625" style="2"/>
    <col min="14" max="14" width="13.5703125" style="2" bestFit="1" customWidth="1"/>
    <col min="15" max="16384" width="9.140625" style="2"/>
  </cols>
  <sheetData>
    <row r="1" spans="1:15" ht="44.1" customHeight="1" x14ac:dyDescent="0.25">
      <c r="A1" s="2216" t="s">
        <v>2396</v>
      </c>
      <c r="B1" s="2216"/>
      <c r="C1" s="2216"/>
      <c r="D1" s="2216"/>
      <c r="E1" s="2216"/>
      <c r="F1" s="2216"/>
      <c r="G1" s="1123"/>
      <c r="H1" s="2215" t="s">
        <v>3958</v>
      </c>
      <c r="I1" s="2215"/>
      <c r="J1" s="1123"/>
      <c r="K1" s="1123"/>
    </row>
    <row r="2" spans="1:15" x14ac:dyDescent="0.2">
      <c r="C2" s="16"/>
      <c r="D2" s="16"/>
      <c r="F2" s="25"/>
    </row>
    <row r="3" spans="1:15" ht="18.75" x14ac:dyDescent="0.3">
      <c r="A3" s="1824" t="s">
        <v>3957</v>
      </c>
      <c r="B3" s="1824"/>
      <c r="C3" s="1824"/>
      <c r="D3" s="1824"/>
      <c r="E3" s="1824"/>
      <c r="F3" s="1824"/>
      <c r="G3" s="6"/>
    </row>
    <row r="4" spans="1:15" ht="15.75" x14ac:dyDescent="0.25">
      <c r="A4" s="325"/>
      <c r="B4" s="325"/>
      <c r="C4" s="1124">
        <v>1.0669999999999999</v>
      </c>
      <c r="D4" s="325"/>
      <c r="E4" s="325"/>
      <c r="F4" s="325"/>
      <c r="G4" s="6"/>
    </row>
    <row r="5" spans="1:15" ht="61.5" customHeight="1" x14ac:dyDescent="0.2">
      <c r="A5" s="11" t="s">
        <v>2413</v>
      </c>
      <c r="B5" s="11" t="s">
        <v>209</v>
      </c>
      <c r="C5" s="26" t="s">
        <v>215</v>
      </c>
      <c r="D5" s="26"/>
      <c r="E5" s="26" t="s">
        <v>2414</v>
      </c>
      <c r="F5" s="350" t="s">
        <v>2415</v>
      </c>
      <c r="G5" s="526" t="s">
        <v>437</v>
      </c>
      <c r="H5" s="526" t="s">
        <v>2416</v>
      </c>
    </row>
    <row r="6" spans="1:15" x14ac:dyDescent="0.2">
      <c r="A6" s="8"/>
      <c r="B6" s="591" t="s">
        <v>217</v>
      </c>
      <c r="C6" s="317">
        <f>тарифик!Y326</f>
        <v>23923395.750523254</v>
      </c>
      <c r="D6" s="33">
        <f>C6/$C$17</f>
        <v>0.54450699370271005</v>
      </c>
      <c r="E6" s="26"/>
      <c r="F6" s="350"/>
      <c r="G6" s="526"/>
      <c r="H6" s="526"/>
      <c r="N6" s="598">
        <f>[25]свод!$F$147</f>
        <v>22590029.84943448</v>
      </c>
      <c r="O6" s="560">
        <f>C6/N6-1</f>
        <v>5.9024530289505384E-2</v>
      </c>
    </row>
    <row r="7" spans="1:15" x14ac:dyDescent="0.2">
      <c r="A7" s="8"/>
      <c r="B7" s="591" t="s">
        <v>2398</v>
      </c>
      <c r="C7" s="317">
        <f>C6*30.2/100</f>
        <v>7224865.5166580221</v>
      </c>
      <c r="D7" s="33">
        <f t="shared" ref="D7:D19" si="0">C7/$C$17</f>
        <v>0.16444111209821841</v>
      </c>
      <c r="E7" s="26"/>
      <c r="F7" s="350"/>
      <c r="G7" s="526"/>
      <c r="H7" s="526"/>
      <c r="N7" s="598">
        <f>N6*34.2/100</f>
        <v>7725790.2085065925</v>
      </c>
      <c r="O7" s="560">
        <f t="shared" ref="O7:O19" si="1">C7/N7-1</f>
        <v>-6.4837987873010094E-2</v>
      </c>
    </row>
    <row r="8" spans="1:15" x14ac:dyDescent="0.2">
      <c r="A8" s="3">
        <v>221</v>
      </c>
      <c r="B8" s="8" t="s">
        <v>213</v>
      </c>
      <c r="C8" s="317">
        <f>E8*C4</f>
        <v>678917.57812999981</v>
      </c>
      <c r="D8" s="604">
        <f t="shared" si="0"/>
        <v>1.5452462237991668E-2</v>
      </c>
      <c r="E8" s="592">
        <f>F8+G8++H8</f>
        <v>636286.3899999999</v>
      </c>
      <c r="F8" s="593">
        <v>238652.35</v>
      </c>
      <c r="G8" s="594">
        <v>294710.71999999997</v>
      </c>
      <c r="H8" s="594">
        <v>102923.32</v>
      </c>
      <c r="N8" s="605">
        <v>99644.550844280006</v>
      </c>
      <c r="O8" s="560">
        <f t="shared" si="1"/>
        <v>5.813393932508979</v>
      </c>
    </row>
    <row r="9" spans="1:15" x14ac:dyDescent="0.2">
      <c r="A9" s="3">
        <v>222</v>
      </c>
      <c r="B9" s="8" t="s">
        <v>221</v>
      </c>
      <c r="C9" s="317">
        <f>(254279.96-12000-13064-10800-11936-3142.3-13807-3142.3-6537-3042.3-6002-4010-4010-756-7256.13)*C4</f>
        <v>165144.85031000001</v>
      </c>
      <c r="D9" s="604">
        <f t="shared" si="0"/>
        <v>3.758769319602773E-3</v>
      </c>
      <c r="E9" s="592">
        <f>F9+G9++H9</f>
        <v>254279.96</v>
      </c>
      <c r="F9" s="561">
        <v>239449.96</v>
      </c>
      <c r="G9" s="561">
        <v>0</v>
      </c>
      <c r="H9" s="561">
        <v>14830</v>
      </c>
      <c r="I9" s="2531" t="s">
        <v>2417</v>
      </c>
      <c r="J9" s="2532"/>
      <c r="K9" s="595">
        <v>99505</v>
      </c>
      <c r="N9" s="605">
        <v>30013.983999999997</v>
      </c>
      <c r="O9" s="560">
        <f t="shared" si="1"/>
        <v>4.5022635552147969</v>
      </c>
    </row>
    <row r="10" spans="1:15" x14ac:dyDescent="0.2">
      <c r="A10" s="3">
        <v>223</v>
      </c>
      <c r="B10" s="8" t="s">
        <v>1010</v>
      </c>
      <c r="C10" s="317">
        <v>2816616.95</v>
      </c>
      <c r="D10" s="33">
        <f t="shared" si="0"/>
        <v>6.4107438753674917E-2</v>
      </c>
      <c r="E10" s="592">
        <f>F10+G10++H10</f>
        <v>2816616.95</v>
      </c>
      <c r="F10" s="561">
        <v>1034317.68</v>
      </c>
      <c r="G10" s="561">
        <f>[13]ТРАФАРЕТ!$I$64</f>
        <v>1297885.06</v>
      </c>
      <c r="H10" s="561">
        <v>484414.21</v>
      </c>
      <c r="K10" s="595"/>
      <c r="N10" s="605">
        <v>520524.85685500002</v>
      </c>
      <c r="O10" s="560">
        <f t="shared" si="1"/>
        <v>4.4111094079501587</v>
      </c>
    </row>
    <row r="11" spans="1:15" x14ac:dyDescent="0.2">
      <c r="A11" s="3">
        <v>225</v>
      </c>
      <c r="B11" s="5" t="s">
        <v>2418</v>
      </c>
      <c r="C11" s="482">
        <f>2514964.7-1500-1000-800-27700-1500-1000-1800-1300-1200-1344-24525-1200-920-1990-540-32700-2100-1100-1100-650-2900-900-300-1200-760-1440-25000-3100-1300-1400-576-1000-1260-258-16000-1200-650-2430-900-1400-300-760-1400-5000-8175-1720-3360-1462-2600-3800-135000-862.5-14000-350.93-1462.02-27500-8500-3400-2900.6-5000-1000-4000-5000-5000-2200-1500-1800-5000-1300-1100-1700-1800-1500-5000-5000-800-1600-6800-800-2200-5000-7207.76-551.01-6000-5300-7000-2600-2800-12840-6300-2580-2280-1060-2720-1200-2000-3200-3220-1520.06-1600-22200-2780-2280-3420-1500-1820-2800-2783-1500-3500-4765.31-1228.26-145.75-292.4-255.06-13460-3500-5000-2500-6000-32700-1100-5780-27740-1800-1050-7800-7800-1000-3000-1000-1000-2960-1290-27700-2600-2900-27700-2500-8000-1500-27700-27700-3200-2100-1260-1020-800-1000-27700-1100-27700-27700-1890-32700-1400-2120</f>
        <v>1547650.0399999998</v>
      </c>
      <c r="D11" s="33">
        <f t="shared" si="0"/>
        <v>3.5225194590774056E-2</v>
      </c>
      <c r="E11" s="592">
        <f>F11+G11++H11</f>
        <v>2514964.65</v>
      </c>
      <c r="F11" s="561">
        <v>459279</v>
      </c>
      <c r="G11" s="561">
        <f>[13]ТРАФАРЕТ!$I$66</f>
        <v>1279618.18</v>
      </c>
      <c r="H11" s="561">
        <v>776067.47</v>
      </c>
      <c r="I11" s="2531" t="s">
        <v>2419</v>
      </c>
      <c r="J11" s="2532"/>
      <c r="K11" s="595">
        <v>967314.7</v>
      </c>
      <c r="N11" s="605">
        <v>2390341.4</v>
      </c>
      <c r="O11" s="560">
        <f t="shared" si="1"/>
        <v>-0.35254016852990122</v>
      </c>
    </row>
    <row r="12" spans="1:15" x14ac:dyDescent="0.2">
      <c r="A12" s="3">
        <v>226</v>
      </c>
      <c r="B12" s="5" t="s">
        <v>436</v>
      </c>
      <c r="C12" s="317">
        <f>4660444.68-24000-45000-3000-30000-31000-3500-13900-10650-15000-2400-15000-15000-15000-2200-18644</f>
        <v>4416150.68</v>
      </c>
      <c r="D12" s="33">
        <f t="shared" si="0"/>
        <v>0.10051352891457244</v>
      </c>
      <c r="E12" s="33">
        <f>SUM(F12:H12)</f>
        <v>4660444.68</v>
      </c>
      <c r="F12" s="561">
        <v>1428826.11</v>
      </c>
      <c r="G12" s="561">
        <f>[13]ТРАФАРЕТ!$I$67</f>
        <v>1489732.3</v>
      </c>
      <c r="H12" s="561">
        <v>1741886.27</v>
      </c>
      <c r="I12" s="596" t="s">
        <v>2420</v>
      </c>
      <c r="K12" s="744">
        <v>244294.12</v>
      </c>
      <c r="N12" s="605">
        <v>5391743.8400000008</v>
      </c>
      <c r="O12" s="560">
        <f t="shared" si="1"/>
        <v>-0.18094204564436445</v>
      </c>
    </row>
    <row r="13" spans="1:15" x14ac:dyDescent="0.2">
      <c r="A13" s="3">
        <v>290</v>
      </c>
      <c r="B13" s="5" t="s">
        <v>1014</v>
      </c>
      <c r="C13" s="482">
        <v>0</v>
      </c>
      <c r="D13" s="33">
        <f t="shared" si="0"/>
        <v>0</v>
      </c>
      <c r="E13" s="33">
        <f>SUM(F13:H13)</f>
        <v>1506010.09</v>
      </c>
      <c r="F13" s="32">
        <v>550320.55000000005</v>
      </c>
      <c r="G13" s="32">
        <f>[13]ТРАФАРЕТ!$I$91</f>
        <v>832713.88</v>
      </c>
      <c r="H13" s="32">
        <v>122975.66</v>
      </c>
      <c r="N13" s="605">
        <v>656522.85</v>
      </c>
      <c r="O13" s="560">
        <f t="shared" si="1"/>
        <v>-1</v>
      </c>
    </row>
    <row r="14" spans="1:15" ht="25.5" x14ac:dyDescent="0.2">
      <c r="A14" s="3">
        <v>310</v>
      </c>
      <c r="B14" s="5" t="s">
        <v>1012</v>
      </c>
      <c r="C14" s="317">
        <v>0</v>
      </c>
      <c r="D14" s="33">
        <f t="shared" si="0"/>
        <v>0</v>
      </c>
      <c r="E14" s="8"/>
      <c r="F14" s="593"/>
      <c r="G14" s="594"/>
      <c r="H14" s="594"/>
      <c r="N14" s="605">
        <v>1128897.8900000001</v>
      </c>
      <c r="O14" s="560">
        <f t="shared" si="1"/>
        <v>-1</v>
      </c>
    </row>
    <row r="15" spans="1:15" ht="25.5" x14ac:dyDescent="0.2">
      <c r="A15" s="3">
        <v>340</v>
      </c>
      <c r="B15" s="5" t="s">
        <v>1013</v>
      </c>
      <c r="C15" s="317">
        <f>(18583358.91-'[26]Банковские документы'!$D$76-'[27]Банковские документы'!$D$103-'[28]Банковские документы'!$D$131-'[29]Банковские документы'!$D$115-'[30]Банковские документы'!$D$221-'[31]Банковские документы'!$D$373-'[32]Банковские документы'!$D$183-'[33]Банковские документы'!$D$257)*1.085</f>
        <v>2319448.1821000036</v>
      </c>
      <c r="D15" s="33">
        <f t="shared" si="0"/>
        <v>5.2791659255014639E-2</v>
      </c>
      <c r="E15" s="33">
        <f>SUM(F15:H15)</f>
        <v>18581063.91</v>
      </c>
      <c r="F15" s="32">
        <v>5954262.54</v>
      </c>
      <c r="G15" s="32">
        <f>[13]ТРАФАРЕТ!$I$97</f>
        <v>5633766.3700000001</v>
      </c>
      <c r="H15" s="32">
        <v>6993035</v>
      </c>
      <c r="I15" s="2" t="s">
        <v>2421</v>
      </c>
      <c r="N15" s="605">
        <v>1343707.2179699994</v>
      </c>
      <c r="O15" s="560">
        <f t="shared" si="1"/>
        <v>0.72615592971518095</v>
      </c>
    </row>
    <row r="16" spans="1:15" ht="29.25" customHeight="1" x14ac:dyDescent="0.2">
      <c r="A16" s="8"/>
      <c r="B16" s="597" t="s">
        <v>2404</v>
      </c>
      <c r="C16" s="561">
        <f>(47467*4/100+48521*50/100+21500*20/100+23300*20/100+32666.67*14.2857/100+32666.67*14.2857/100+32666.66*14.2857/100+34932*14.2857/100+22490*20/100+28490*20/100+24100*20/100+52550*20/100+30589*20/100+38271.31*20/100+31750*20/100+30018*20/100+66800*14.2857/100+45500*20/100+30590*20/100+30284*14.2857/100+49940*14.2857/100+38800*14.2857/100+36500*14.2857/100+30000*20/100+30000*20/100+300000*33.3333/100+99999.04*33.3333/100+40772*33.3333/100+47000*33.3333/100+98000*14.2857/100+471451.55*14.2857/100+63000*33.3333/100+59103*14.2857/100+28783.74*20/100+236000*14.2857/100+39950*14.2857/100+248750*14.2857/100+248750*14.2857/100+867964.06*33.3333/100)</f>
        <v>843693.78747965</v>
      </c>
      <c r="D16" s="33">
        <f t="shared" si="0"/>
        <v>1.9202841127441091E-2</v>
      </c>
      <c r="E16" s="33"/>
      <c r="F16" s="32"/>
      <c r="G16" s="32"/>
      <c r="H16" s="32"/>
      <c r="N16" s="605"/>
      <c r="O16" s="560"/>
    </row>
    <row r="17" spans="1:15" x14ac:dyDescent="0.2">
      <c r="A17" s="3"/>
      <c r="B17" s="544" t="s">
        <v>199</v>
      </c>
      <c r="C17" s="317">
        <f>SUM(C6:C15)+C16</f>
        <v>43935883.335200928</v>
      </c>
      <c r="D17" s="33">
        <f t="shared" si="0"/>
        <v>1</v>
      </c>
      <c r="E17" s="8"/>
      <c r="F17" s="594"/>
      <c r="G17" s="594"/>
      <c r="H17" s="594"/>
      <c r="N17" s="605">
        <f>SUM(N6:N16)</f>
        <v>41877216.647610351</v>
      </c>
      <c r="O17" s="560">
        <f t="shared" si="1"/>
        <v>4.9159587298122087E-2</v>
      </c>
    </row>
    <row r="18" spans="1:15" x14ac:dyDescent="0.2">
      <c r="A18" s="8"/>
      <c r="B18" s="591" t="s">
        <v>216</v>
      </c>
      <c r="C18" s="317">
        <f>тарифик!Y327</f>
        <v>47636211.197790712</v>
      </c>
      <c r="D18" s="33">
        <f t="shared" si="0"/>
        <v>1.0842210872229152</v>
      </c>
      <c r="E18" s="8"/>
      <c r="F18" s="594"/>
      <c r="G18" s="594"/>
      <c r="H18" s="594"/>
      <c r="N18" s="605">
        <v>35130410.112496547</v>
      </c>
      <c r="O18" s="560">
        <f t="shared" si="1"/>
        <v>0.35598221157246379</v>
      </c>
    </row>
    <row r="19" spans="1:15" x14ac:dyDescent="0.2">
      <c r="A19" s="8"/>
      <c r="B19" s="8"/>
      <c r="C19" s="588">
        <f>C17/C18</f>
        <v>0.92232111308715081</v>
      </c>
      <c r="D19" s="33">
        <f t="shared" si="0"/>
        <v>2.0992433588974817E-8</v>
      </c>
      <c r="E19" s="8"/>
      <c r="F19" s="594"/>
      <c r="G19" s="594"/>
      <c r="H19" s="594"/>
      <c r="N19" s="606">
        <f>N17/N18</f>
        <v>1.1920503208903286</v>
      </c>
      <c r="O19" s="560">
        <f t="shared" si="1"/>
        <v>-0.22627334020741685</v>
      </c>
    </row>
    <row r="23" spans="1:15" x14ac:dyDescent="0.2">
      <c r="E23" s="606"/>
    </row>
    <row r="25" spans="1:15" ht="32.1" customHeight="1" x14ac:dyDescent="0.3">
      <c r="A25" s="315" t="s">
        <v>2899</v>
      </c>
      <c r="B25" s="318"/>
      <c r="C25" s="318"/>
      <c r="D25" s="10"/>
      <c r="E25" s="10"/>
      <c r="F25" s="10" t="s">
        <v>2892</v>
      </c>
      <c r="G25" s="318"/>
      <c r="I25" s="10"/>
      <c r="K25" s="316"/>
    </row>
    <row r="26" spans="1:15" ht="18.75" x14ac:dyDescent="0.3">
      <c r="A26" s="23"/>
      <c r="B26" s="24"/>
      <c r="C26" s="10"/>
      <c r="D26" s="10"/>
      <c r="E26" s="10"/>
      <c r="F26" s="10"/>
      <c r="G26" s="10"/>
      <c r="H26" s="10"/>
      <c r="I26" s="10"/>
      <c r="J26" s="316"/>
      <c r="K26" s="316"/>
    </row>
    <row r="27" spans="1:15" ht="18.75" x14ac:dyDescent="0.3">
      <c r="A27" s="10" t="s">
        <v>313</v>
      </c>
      <c r="B27" s="10"/>
      <c r="C27" s="10"/>
      <c r="D27" s="10"/>
      <c r="E27" s="10"/>
      <c r="F27" s="10"/>
      <c r="G27" s="10"/>
      <c r="H27" s="10"/>
      <c r="I27" s="10"/>
      <c r="J27" s="316"/>
      <c r="K27" s="316"/>
    </row>
    <row r="28" spans="1:15" ht="18.75" x14ac:dyDescent="0.3">
      <c r="A28" s="10" t="s">
        <v>578</v>
      </c>
      <c r="B28" s="10"/>
      <c r="C28" s="10"/>
      <c r="D28" s="10"/>
      <c r="E28" s="10"/>
      <c r="F28" s="316" t="s">
        <v>2174</v>
      </c>
      <c r="G28" s="10"/>
      <c r="H28" s="10"/>
      <c r="I28" s="10"/>
      <c r="K28" s="316"/>
    </row>
  </sheetData>
  <mergeCells count="5">
    <mergeCell ref="A3:F3"/>
    <mergeCell ref="I9:J9"/>
    <mergeCell ref="I11:J11"/>
    <mergeCell ref="H1:I1"/>
    <mergeCell ref="A1:F1"/>
  </mergeCells>
  <pageMargins left="0.55118110236220474" right="0.55118110236220474" top="0.59055118110236227" bottom="0.59055118110236227" header="0.51181102362204722" footer="0.51181102362204722"/>
  <pageSetup paperSize="9" scale="91" orientation="landscape" r:id="rId1"/>
  <headerFooter alignWithMargins="0"/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1:V105"/>
  <sheetViews>
    <sheetView view="pageBreakPreview" topLeftCell="A10" zoomScaleNormal="100" zoomScaleSheetLayoutView="100" workbookViewId="0">
      <selection activeCell="H27" sqref="H27"/>
    </sheetView>
  </sheetViews>
  <sheetFormatPr defaultColWidth="9.140625" defaultRowHeight="12.75" x14ac:dyDescent="0.2"/>
  <cols>
    <col min="1" max="1" width="22.42578125" style="106" customWidth="1"/>
    <col min="2" max="3" width="11.140625" style="2" customWidth="1"/>
    <col min="4" max="4" width="13.5703125" style="2" customWidth="1"/>
    <col min="5" max="6" width="14" style="2" customWidth="1"/>
    <col min="7" max="7" width="7.28515625" style="2" customWidth="1"/>
    <col min="8" max="8" width="14" style="2" customWidth="1"/>
    <col min="9" max="9" width="13" style="2" customWidth="1"/>
    <col min="10" max="11" width="11.85546875" style="9" customWidth="1"/>
    <col min="12" max="15" width="11.85546875" style="2" customWidth="1"/>
    <col min="16" max="16" width="10.28515625" style="2" customWidth="1"/>
    <col min="17" max="17" width="10.140625" style="2" customWidth="1"/>
    <col min="18" max="18" width="9.140625" style="2"/>
    <col min="19" max="19" width="8.5703125" style="2" customWidth="1"/>
    <col min="20" max="16384" width="9.140625" style="2"/>
  </cols>
  <sheetData>
    <row r="1" spans="1:22" x14ac:dyDescent="0.2">
      <c r="J1" s="2537" t="s">
        <v>2394</v>
      </c>
      <c r="K1" s="2537"/>
      <c r="L1" s="2537"/>
      <c r="M1" s="524"/>
      <c r="N1" s="524"/>
      <c r="O1" s="524"/>
      <c r="P1" s="527"/>
    </row>
    <row r="2" spans="1:22" x14ac:dyDescent="0.2">
      <c r="J2" s="524"/>
      <c r="K2" s="524"/>
      <c r="L2" s="524"/>
      <c r="M2" s="524"/>
      <c r="N2" s="524"/>
      <c r="O2" s="524"/>
      <c r="P2" s="527"/>
    </row>
    <row r="3" spans="1:22" ht="37.5" customHeight="1" x14ac:dyDescent="0.3">
      <c r="B3" s="1822" t="s">
        <v>2391</v>
      </c>
      <c r="C3" s="1822"/>
      <c r="D3" s="1822"/>
      <c r="E3" s="1822"/>
      <c r="F3" s="1822"/>
      <c r="G3" s="1822"/>
      <c r="H3" s="1822"/>
      <c r="I3" s="1822"/>
      <c r="J3" s="1822"/>
      <c r="K3" s="568"/>
    </row>
    <row r="4" spans="1:22" ht="26.25" customHeight="1" x14ac:dyDescent="0.3">
      <c r="A4" s="1822" t="s">
        <v>2393</v>
      </c>
      <c r="B4" s="1822"/>
      <c r="C4" s="1822"/>
      <c r="D4" s="1822"/>
      <c r="E4" s="1822"/>
      <c r="F4" s="1822"/>
      <c r="G4" s="1822"/>
      <c r="H4" s="1822"/>
      <c r="I4" s="1822"/>
      <c r="J4" s="1822"/>
      <c r="K4" s="568"/>
    </row>
    <row r="5" spans="1:22" ht="26.25" customHeight="1" x14ac:dyDescent="0.3">
      <c r="A5" s="327"/>
      <c r="B5" s="327"/>
      <c r="C5" s="327"/>
      <c r="D5" s="327"/>
      <c r="E5" s="327"/>
      <c r="F5" s="327"/>
      <c r="G5" s="327"/>
      <c r="H5" s="327"/>
      <c r="I5" s="327"/>
      <c r="J5" s="327"/>
      <c r="K5" s="568"/>
    </row>
    <row r="6" spans="1:22" ht="18" customHeight="1" x14ac:dyDescent="0.2">
      <c r="A6" s="2538" t="s">
        <v>1029</v>
      </c>
      <c r="B6" s="2539" t="s">
        <v>1030</v>
      </c>
      <c r="C6" s="2539" t="s">
        <v>1031</v>
      </c>
      <c r="D6" s="2538" t="s">
        <v>2065</v>
      </c>
      <c r="E6" s="2538" t="s">
        <v>2172</v>
      </c>
      <c r="F6" s="2538"/>
      <c r="G6" s="2538"/>
      <c r="H6" s="2538"/>
      <c r="I6" s="2538" t="s">
        <v>1035</v>
      </c>
      <c r="J6" s="2538" t="s">
        <v>1036</v>
      </c>
      <c r="K6" s="570"/>
      <c r="L6" s="2224" t="s">
        <v>1037</v>
      </c>
      <c r="M6" s="732"/>
      <c r="N6" s="732"/>
      <c r="O6" s="732"/>
      <c r="P6" s="27"/>
      <c r="Q6" s="2536">
        <v>2010</v>
      </c>
      <c r="R6" s="2536"/>
      <c r="S6" s="2536"/>
      <c r="T6" s="2536"/>
      <c r="U6" s="2536"/>
    </row>
    <row r="7" spans="1:22" ht="67.5" customHeight="1" x14ac:dyDescent="0.2">
      <c r="A7" s="2538"/>
      <c r="B7" s="2539"/>
      <c r="C7" s="2539"/>
      <c r="D7" s="2538"/>
      <c r="E7" s="53" t="s">
        <v>1032</v>
      </c>
      <c r="F7" s="53" t="s">
        <v>1033</v>
      </c>
      <c r="G7" s="53" t="s">
        <v>1034</v>
      </c>
      <c r="H7" s="53" t="s">
        <v>434</v>
      </c>
      <c r="I7" s="2538"/>
      <c r="J7" s="2538"/>
      <c r="K7" s="582" t="s">
        <v>2412</v>
      </c>
      <c r="L7" s="2225"/>
      <c r="M7" s="732"/>
      <c r="N7" s="732"/>
      <c r="O7" s="732"/>
      <c r="P7" s="27"/>
      <c r="Q7" s="27"/>
      <c r="R7" s="2" t="s">
        <v>2411</v>
      </c>
      <c r="S7" s="2" t="s">
        <v>2819</v>
      </c>
      <c r="U7" s="2" t="s">
        <v>2820</v>
      </c>
    </row>
    <row r="8" spans="1:22" ht="14.25" customHeight="1" x14ac:dyDescent="0.2">
      <c r="A8" s="53">
        <v>1</v>
      </c>
      <c r="B8" s="54">
        <v>2</v>
      </c>
      <c r="C8" s="54">
        <v>3</v>
      </c>
      <c r="D8" s="53">
        <v>4</v>
      </c>
      <c r="E8" s="53">
        <v>5</v>
      </c>
      <c r="F8" s="53">
        <v>6</v>
      </c>
      <c r="G8" s="53">
        <v>7</v>
      </c>
      <c r="H8" s="53">
        <v>8</v>
      </c>
      <c r="I8" s="53">
        <v>9</v>
      </c>
      <c r="J8" s="53">
        <v>10</v>
      </c>
      <c r="K8" s="37"/>
      <c r="L8" s="37">
        <v>11</v>
      </c>
      <c r="M8" s="732"/>
      <c r="N8" s="732"/>
      <c r="O8" s="732"/>
      <c r="P8" s="27"/>
      <c r="Q8" s="27"/>
    </row>
    <row r="9" spans="1:22" ht="14.25" customHeight="1" x14ac:dyDescent="0.2">
      <c r="A9" s="2533" t="s">
        <v>883</v>
      </c>
      <c r="B9" s="2534"/>
      <c r="C9" s="2534"/>
      <c r="D9" s="2534"/>
      <c r="E9" s="2534"/>
      <c r="F9" s="2534"/>
      <c r="G9" s="2534"/>
      <c r="H9" s="2534"/>
      <c r="I9" s="2534"/>
      <c r="J9" s="2534"/>
      <c r="K9" s="2534"/>
      <c r="L9" s="2535"/>
      <c r="M9" s="735"/>
      <c r="N9" s="735"/>
      <c r="O9" s="735"/>
      <c r="P9" s="27"/>
      <c r="Q9" s="27"/>
    </row>
    <row r="10" spans="1:22" ht="14.25" customHeight="1" x14ac:dyDescent="0.2">
      <c r="A10" s="53" t="s">
        <v>94</v>
      </c>
      <c r="B10" s="211">
        <f>B18+B25+B33+B26+B34+B39+B44</f>
        <v>56</v>
      </c>
      <c r="C10" s="211">
        <f>C18+C25+C33+C26+C34+C39+C44</f>
        <v>881405.25586353953</v>
      </c>
      <c r="D10" s="212">
        <f>C10*12</f>
        <v>10576863.070362475</v>
      </c>
      <c r="E10" s="551">
        <f>6.6*247-6</f>
        <v>1624.1999999999998</v>
      </c>
      <c r="F10" s="212">
        <f>E10*B10</f>
        <v>90955.199999999983</v>
      </c>
      <c r="G10" s="213">
        <v>0.92300000000000004</v>
      </c>
      <c r="H10" s="212">
        <f>G10*F10</f>
        <v>83951.64959999999</v>
      </c>
      <c r="I10" s="304">
        <f>D10/H10/60</f>
        <v>2.0997925831430946</v>
      </c>
      <c r="J10" s="212"/>
      <c r="K10" s="225"/>
      <c r="L10" s="225"/>
      <c r="M10" s="736"/>
      <c r="N10" s="736"/>
      <c r="O10" s="736"/>
      <c r="P10" s="27"/>
      <c r="Q10" s="27">
        <v>61.25</v>
      </c>
      <c r="R10" s="560">
        <f>B10/Q10-1</f>
        <v>-8.5714285714285743E-2</v>
      </c>
      <c r="S10" s="25">
        <v>1.6213054889567764</v>
      </c>
      <c r="T10" s="560">
        <f>I10/S10-1</f>
        <v>0.29512457550131344</v>
      </c>
      <c r="U10" s="2">
        <v>1638.3999999999999</v>
      </c>
      <c r="V10" s="36">
        <f>E10-U10</f>
        <v>-14.200000000000045</v>
      </c>
    </row>
    <row r="11" spans="1:22" ht="14.25" customHeight="1" x14ac:dyDescent="0.2">
      <c r="A11" s="53" t="s">
        <v>881</v>
      </c>
      <c r="B11" s="211">
        <f>B20+B27+B28+B35+B40+B45</f>
        <v>47</v>
      </c>
      <c r="C11" s="211">
        <f>C20+C27+C28+C35+C40+C45</f>
        <v>564517.89141791034</v>
      </c>
      <c r="D11" s="212">
        <f>C11*12</f>
        <v>6774214.6970149241</v>
      </c>
      <c r="E11" s="212">
        <f>7.7*247-6</f>
        <v>1895.9</v>
      </c>
      <c r="F11" s="212">
        <f>E11*B11</f>
        <v>89107.3</v>
      </c>
      <c r="G11" s="553">
        <v>0.92300000000000004</v>
      </c>
      <c r="H11" s="212">
        <f>G11*F11</f>
        <v>82246.03790000001</v>
      </c>
      <c r="I11" s="557">
        <f>D11/H11/60</f>
        <v>1.3727540093889685</v>
      </c>
      <c r="J11" s="304">
        <f>H11/H10</f>
        <v>0.97968340457719871</v>
      </c>
      <c r="K11" s="584">
        <f>H11/H10</f>
        <v>0.97968340457719871</v>
      </c>
      <c r="P11" s="27"/>
      <c r="Q11" s="27">
        <v>43.75</v>
      </c>
      <c r="R11" s="560">
        <f>B11/Q11-1</f>
        <v>7.4285714285714288E-2</v>
      </c>
      <c r="S11" s="25">
        <v>0.99091748753892661</v>
      </c>
      <c r="T11" s="560">
        <f>I11/S11-1</f>
        <v>0.38533634399609085</v>
      </c>
      <c r="U11" s="2">
        <v>1912.3</v>
      </c>
      <c r="V11" s="36">
        <f>E11-U11</f>
        <v>-16.399999999999864</v>
      </c>
    </row>
    <row r="12" spans="1:22" ht="14.25" customHeight="1" x14ac:dyDescent="0.2">
      <c r="A12" s="53"/>
      <c r="B12" s="211"/>
      <c r="C12" s="211"/>
      <c r="D12" s="212"/>
      <c r="E12" s="212"/>
      <c r="F12" s="212"/>
      <c r="G12" s="553"/>
      <c r="H12" s="212"/>
      <c r="I12" s="558">
        <v>1.27</v>
      </c>
      <c r="J12" s="552">
        <v>1.0614121393035738</v>
      </c>
      <c r="K12" s="574"/>
      <c r="P12" s="559">
        <f>I11/I12-1</f>
        <v>8.0908668810211415E-2</v>
      </c>
      <c r="Q12" s="27">
        <v>31.25</v>
      </c>
    </row>
    <row r="13" spans="1:22" ht="14.25" customHeight="1" x14ac:dyDescent="0.2">
      <c r="A13" s="53" t="s">
        <v>882</v>
      </c>
      <c r="B13" s="211">
        <f>B22+B30+B36+B41+B46</f>
        <v>34.25</v>
      </c>
      <c r="C13" s="211">
        <f>C22+C30+C36+C41+C46</f>
        <v>285991.3125</v>
      </c>
      <c r="D13" s="212">
        <f>C13*12</f>
        <v>3431895.75</v>
      </c>
      <c r="E13" s="212">
        <f>8*247-6</f>
        <v>1970</v>
      </c>
      <c r="F13" s="212">
        <f>E13*B13</f>
        <v>67472.5</v>
      </c>
      <c r="G13" s="212"/>
      <c r="H13" s="212">
        <f>F13</f>
        <v>67472.5</v>
      </c>
      <c r="I13" s="304">
        <f>D13/H13/60</f>
        <v>0.84772703694097595</v>
      </c>
      <c r="J13" s="304">
        <f>H13/H10</f>
        <v>0.80370666117321898</v>
      </c>
      <c r="K13" s="575"/>
      <c r="L13" s="225"/>
      <c r="M13" s="736"/>
      <c r="N13" s="736"/>
      <c r="O13" s="736"/>
      <c r="P13" s="27"/>
      <c r="Q13" s="27"/>
      <c r="S13" s="25">
        <v>0.65347627579265222</v>
      </c>
      <c r="T13" s="560">
        <f>I12/S13-1</f>
        <v>0.94345234409545808</v>
      </c>
      <c r="U13" s="2">
        <v>1987</v>
      </c>
      <c r="V13" s="36">
        <f>E13-U13</f>
        <v>-17</v>
      </c>
    </row>
    <row r="14" spans="1:22" ht="23.25" customHeight="1" x14ac:dyDescent="0.2">
      <c r="A14" s="2272" t="s">
        <v>706</v>
      </c>
      <c r="B14" s="2273"/>
      <c r="C14" s="2273"/>
      <c r="D14" s="2273"/>
      <c r="E14" s="2273"/>
      <c r="F14" s="2273"/>
      <c r="G14" s="2273"/>
      <c r="H14" s="2273"/>
      <c r="I14" s="2273"/>
      <c r="J14" s="2274"/>
      <c r="K14" s="576"/>
      <c r="L14" s="313"/>
      <c r="M14" s="737"/>
      <c r="N14" s="737"/>
      <c r="O14" s="737"/>
      <c r="P14" s="27"/>
      <c r="Q14" s="27"/>
      <c r="T14" s="560"/>
    </row>
    <row r="15" spans="1:22" ht="14.25" customHeight="1" x14ac:dyDescent="0.2">
      <c r="A15" s="8" t="s">
        <v>236</v>
      </c>
      <c r="B15" s="549">
        <f>[1]свод!$C$31</f>
        <v>31.25</v>
      </c>
      <c r="C15" s="33">
        <f>[1]свод!$S$31</f>
        <v>484871.81369936041</v>
      </c>
      <c r="D15" s="33">
        <f>C15*12</f>
        <v>5818461.7643923247</v>
      </c>
      <c r="E15" s="33">
        <f>6.6*247-6</f>
        <v>1624.1999999999998</v>
      </c>
      <c r="F15" s="33">
        <f>B15*E15</f>
        <v>50756.249999999993</v>
      </c>
      <c r="G15" s="8">
        <v>0.92300000000000004</v>
      </c>
      <c r="H15" s="33">
        <f>F15*G15</f>
        <v>46848.018749999996</v>
      </c>
      <c r="I15" s="33"/>
      <c r="J15" s="32"/>
      <c r="K15" s="577"/>
      <c r="L15" s="37"/>
      <c r="M15" s="732"/>
      <c r="N15" s="732"/>
      <c r="O15" s="732"/>
      <c r="P15" s="27"/>
      <c r="Q15" s="27"/>
      <c r="T15" s="560"/>
    </row>
    <row r="16" spans="1:22" ht="14.25" customHeight="1" x14ac:dyDescent="0.2">
      <c r="A16" s="8" t="s">
        <v>235</v>
      </c>
      <c r="B16" s="549">
        <f>[1]свод!$C$30</f>
        <v>0.75</v>
      </c>
      <c r="C16" s="33">
        <f>[1]свод!$S$30</f>
        <v>10450.231210021322</v>
      </c>
      <c r="D16" s="33">
        <f>C16*12</f>
        <v>125402.77452025586</v>
      </c>
      <c r="E16" s="33">
        <f>6.6*247-6</f>
        <v>1624.1999999999998</v>
      </c>
      <c r="F16" s="33">
        <f t="shared" ref="F16:F22" si="0">B16*E16</f>
        <v>1218.1499999999999</v>
      </c>
      <c r="G16" s="8">
        <v>0.92300000000000004</v>
      </c>
      <c r="H16" s="33">
        <f>F16*G16</f>
        <v>1124.3524499999999</v>
      </c>
      <c r="I16" s="33"/>
      <c r="J16" s="32"/>
      <c r="K16" s="577"/>
      <c r="L16" s="37"/>
      <c r="M16" s="732"/>
      <c r="N16" s="732"/>
      <c r="O16" s="732"/>
      <c r="P16" s="27"/>
      <c r="Q16" s="27"/>
      <c r="T16" s="560"/>
    </row>
    <row r="17" spans="1:20" ht="14.25" customHeight="1" x14ac:dyDescent="0.2">
      <c r="A17" s="8" t="s">
        <v>93</v>
      </c>
      <c r="B17" s="549">
        <f>[1]свод!$C$32</f>
        <v>2.5</v>
      </c>
      <c r="C17" s="33">
        <f>[1]свод!$S$32</f>
        <v>37923.463486140718</v>
      </c>
      <c r="D17" s="33">
        <f>C17*12</f>
        <v>455081.56183368864</v>
      </c>
      <c r="E17" s="33">
        <f>6.6*247-6</f>
        <v>1624.1999999999998</v>
      </c>
      <c r="F17" s="33">
        <f t="shared" si="0"/>
        <v>4060.4999999999995</v>
      </c>
      <c r="G17" s="8">
        <v>0.92300000000000004</v>
      </c>
      <c r="H17" s="33">
        <f>F17*G17</f>
        <v>3747.8414999999995</v>
      </c>
      <c r="I17" s="33"/>
      <c r="J17" s="32"/>
      <c r="K17" s="577"/>
      <c r="L17" s="37"/>
      <c r="M17" s="732"/>
      <c r="N17" s="732"/>
      <c r="O17" s="732"/>
      <c r="P17" s="27"/>
      <c r="Q17" s="27"/>
      <c r="T17" s="560"/>
    </row>
    <row r="18" spans="1:20" ht="14.25" customHeight="1" x14ac:dyDescent="0.2">
      <c r="A18" s="4" t="s">
        <v>94</v>
      </c>
      <c r="B18" s="55">
        <f>SUM(B15:B17)</f>
        <v>34.5</v>
      </c>
      <c r="C18" s="55">
        <f>C15+C16+C17</f>
        <v>533245.50839552248</v>
      </c>
      <c r="D18" s="55">
        <f>SUM(D15:D17)</f>
        <v>6398946.1007462693</v>
      </c>
      <c r="E18" s="55">
        <f>6.6*247-6</f>
        <v>1624.1999999999998</v>
      </c>
      <c r="F18" s="55">
        <f>B18*E18</f>
        <v>56034.899999999994</v>
      </c>
      <c r="G18" s="4">
        <v>0.92300000000000004</v>
      </c>
      <c r="H18" s="55">
        <f>F18*G18</f>
        <v>51720.212699999996</v>
      </c>
      <c r="I18" s="55">
        <f>D18/H18/60</f>
        <v>2.06203911607472</v>
      </c>
      <c r="J18" s="218"/>
      <c r="K18" s="578"/>
      <c r="L18" s="37"/>
      <c r="M18" s="732"/>
      <c r="N18" s="732"/>
      <c r="O18" s="732"/>
      <c r="P18" s="27"/>
      <c r="Q18" s="562">
        <f>[34]зп!$B$14</f>
        <v>36.25</v>
      </c>
      <c r="R18" s="560">
        <f>B18/Q18-1</f>
        <v>-4.8275862068965503E-2</v>
      </c>
      <c r="S18" s="25">
        <v>1.6363635879996963</v>
      </c>
      <c r="T18" s="560">
        <f>I18/S18-1</f>
        <v>0.26013505262322112</v>
      </c>
    </row>
    <row r="19" spans="1:20" ht="14.25" customHeight="1" x14ac:dyDescent="0.2">
      <c r="A19" s="5" t="s">
        <v>237</v>
      </c>
      <c r="B19" s="33">
        <f>[1]свод!$C$36</f>
        <v>17</v>
      </c>
      <c r="C19" s="33">
        <f>[1]свод!$S$36</f>
        <v>199486.22254797438</v>
      </c>
      <c r="D19" s="33">
        <f>C19*12</f>
        <v>2393834.6705756923</v>
      </c>
      <c r="E19" s="33">
        <f>7.7*247-6</f>
        <v>1895.9</v>
      </c>
      <c r="F19" s="33">
        <f t="shared" si="0"/>
        <v>32230.300000000003</v>
      </c>
      <c r="G19" s="553">
        <v>0.92300000000000004</v>
      </c>
      <c r="H19" s="33">
        <f>F19*G19</f>
        <v>29748.566900000005</v>
      </c>
      <c r="I19" s="33"/>
      <c r="J19" s="32"/>
      <c r="K19" s="577"/>
      <c r="L19" s="37"/>
      <c r="M19" s="732"/>
      <c r="N19" s="732"/>
      <c r="O19" s="732"/>
      <c r="P19" s="27"/>
      <c r="S19" s="25"/>
      <c r="T19" s="560"/>
    </row>
    <row r="20" spans="1:20" ht="28.5" customHeight="1" x14ac:dyDescent="0.2">
      <c r="A20" s="7" t="s">
        <v>1044</v>
      </c>
      <c r="B20" s="55">
        <f>SUM(B19:B19)</f>
        <v>17</v>
      </c>
      <c r="C20" s="55">
        <f>SUM(C19:C19)</f>
        <v>199486.22254797438</v>
      </c>
      <c r="D20" s="55">
        <f>SUM(D19:D19)</f>
        <v>2393834.6705756923</v>
      </c>
      <c r="E20" s="55">
        <f>7.7*247-6</f>
        <v>1895.9</v>
      </c>
      <c r="F20" s="55">
        <f>B20*E20</f>
        <v>32230.300000000003</v>
      </c>
      <c r="G20" s="553">
        <v>0.92300000000000004</v>
      </c>
      <c r="H20" s="55">
        <f>H19</f>
        <v>29748.566900000005</v>
      </c>
      <c r="I20" s="555">
        <f>D20/H20/60</f>
        <v>1.3411484540989727</v>
      </c>
      <c r="J20" s="218">
        <f>H20/$H$18</f>
        <v>0.57518260940949317</v>
      </c>
      <c r="K20" s="583">
        <f>H20/H18</f>
        <v>0.57518260940949317</v>
      </c>
      <c r="P20" s="27"/>
      <c r="Q20" s="562">
        <f>[34]зп!$B$16</f>
        <v>19.75</v>
      </c>
      <c r="R20" s="563">
        <f>B20/Q20-1</f>
        <v>-0.13924050632911389</v>
      </c>
      <c r="S20" s="25">
        <v>0.97048337041057442</v>
      </c>
      <c r="T20" s="560">
        <f>I20/S20-1</f>
        <v>0.38193862459650796</v>
      </c>
    </row>
    <row r="21" spans="1:20" x14ac:dyDescent="0.2">
      <c r="A21" s="7"/>
      <c r="B21" s="55"/>
      <c r="C21" s="55"/>
      <c r="D21" s="55"/>
      <c r="E21" s="55"/>
      <c r="F21" s="55"/>
      <c r="G21" s="55"/>
      <c r="H21" s="55"/>
      <c r="I21" s="554">
        <v>1.237880023133352</v>
      </c>
      <c r="J21" s="556">
        <v>0.62</v>
      </c>
      <c r="K21" s="578"/>
      <c r="L21" s="37"/>
      <c r="M21" s="732"/>
      <c r="N21" s="732"/>
      <c r="O21" s="732"/>
      <c r="P21" s="559">
        <f>I20/I21-1</f>
        <v>8.342361863488601E-2</v>
      </c>
      <c r="Q21" s="27"/>
      <c r="T21" s="560"/>
    </row>
    <row r="22" spans="1:20" ht="14.25" customHeight="1" x14ac:dyDescent="0.2">
      <c r="A22" s="4" t="s">
        <v>239</v>
      </c>
      <c r="B22" s="55">
        <f>[1]свод!$C$37</f>
        <v>17</v>
      </c>
      <c r="C22" s="55">
        <f>[1]свод!$S$37</f>
        <v>139641.75</v>
      </c>
      <c r="D22" s="55">
        <f>C22*12</f>
        <v>1675701</v>
      </c>
      <c r="E22" s="55">
        <f>8*247-6</f>
        <v>1970</v>
      </c>
      <c r="F22" s="55">
        <f t="shared" si="0"/>
        <v>33490</v>
      </c>
      <c r="G22" s="4"/>
      <c r="H22" s="55">
        <f>F22</f>
        <v>33490</v>
      </c>
      <c r="I22" s="55">
        <f>D22/H22/60</f>
        <v>0.83393102418632425</v>
      </c>
      <c r="J22" s="218">
        <f>H22/$H$18</f>
        <v>0.64752247238921357</v>
      </c>
      <c r="K22" s="578"/>
      <c r="L22" s="37"/>
      <c r="M22" s="732"/>
      <c r="N22" s="732"/>
      <c r="O22" s="732"/>
      <c r="P22" s="27"/>
      <c r="Q22" s="27"/>
      <c r="S22" s="25">
        <v>0.6514831492420029</v>
      </c>
      <c r="T22" s="560">
        <f>I22/S22-1</f>
        <v>0.28005002916283939</v>
      </c>
    </row>
    <row r="23" spans="1:20" s="6" customFormat="1" ht="14.25" customHeight="1" x14ac:dyDescent="0.2">
      <c r="A23" s="4" t="s">
        <v>199</v>
      </c>
      <c r="B23" s="55">
        <f>B18+B20+B22</f>
        <v>68.5</v>
      </c>
      <c r="C23" s="55">
        <f>C18+C20+C22</f>
        <v>872373.4809434968</v>
      </c>
      <c r="D23" s="55">
        <f>D18+D20+D22</f>
        <v>10468481.771321962</v>
      </c>
      <c r="E23" s="55">
        <f>E18+E20+E22</f>
        <v>5490.1</v>
      </c>
      <c r="F23" s="55">
        <f>F18+F20+F22</f>
        <v>121755.2</v>
      </c>
      <c r="G23" s="55"/>
      <c r="H23" s="55"/>
      <c r="I23" s="55"/>
      <c r="J23" s="218"/>
      <c r="K23" s="578"/>
      <c r="L23" s="322"/>
      <c r="M23" s="738"/>
      <c r="N23" s="738"/>
      <c r="O23" s="738"/>
      <c r="P23" s="321"/>
      <c r="Q23" s="321"/>
      <c r="T23" s="560"/>
    </row>
    <row r="24" spans="1:20" ht="17.25" customHeight="1" x14ac:dyDescent="0.2">
      <c r="A24" s="2266" t="s">
        <v>707</v>
      </c>
      <c r="B24" s="2267"/>
      <c r="C24" s="2267"/>
      <c r="D24" s="2267"/>
      <c r="E24" s="2267"/>
      <c r="F24" s="2267"/>
      <c r="G24" s="2267"/>
      <c r="H24" s="2267"/>
      <c r="I24" s="2267"/>
      <c r="J24" s="2268"/>
      <c r="K24" s="579"/>
      <c r="L24" s="314"/>
      <c r="M24" s="739"/>
      <c r="N24" s="739"/>
      <c r="O24" s="739"/>
      <c r="P24" s="27"/>
      <c r="Q24" s="27"/>
      <c r="T24" s="560"/>
    </row>
    <row r="25" spans="1:20" ht="14.25" customHeight="1" x14ac:dyDescent="0.2">
      <c r="A25" s="210" t="s">
        <v>29</v>
      </c>
      <c r="B25" s="211">
        <f>[1]свод!$C$41</f>
        <v>7</v>
      </c>
      <c r="C25" s="212">
        <f>[1]свод!$S$41</f>
        <v>120579.59088486139</v>
      </c>
      <c r="D25" s="212">
        <f>C25*12</f>
        <v>1446955.0906183366</v>
      </c>
      <c r="E25" s="212">
        <f>6.6*247-6</f>
        <v>1624.1999999999998</v>
      </c>
      <c r="F25" s="212">
        <f>E25*B25</f>
        <v>11369.399999999998</v>
      </c>
      <c r="G25" s="213">
        <v>0.92300000000000004</v>
      </c>
      <c r="H25" s="212">
        <f>F25*G25</f>
        <v>10493.956199999999</v>
      </c>
      <c r="I25" s="212">
        <f>D25/H25/60</f>
        <v>2.2980768851476889</v>
      </c>
      <c r="J25" s="212"/>
      <c r="K25" s="212"/>
      <c r="L25" s="8"/>
      <c r="P25" s="27"/>
      <c r="Q25" s="564">
        <v>9</v>
      </c>
      <c r="R25" s="560">
        <f>B25/Q25-1</f>
        <v>-0.22222222222222221</v>
      </c>
      <c r="S25" s="25">
        <v>1.6857477138871446</v>
      </c>
      <c r="T25" s="560">
        <f>I25/S25-1</f>
        <v>0.36323891541788433</v>
      </c>
    </row>
    <row r="26" spans="1:20" ht="14.25" customHeight="1" x14ac:dyDescent="0.2">
      <c r="A26" s="8" t="s">
        <v>235</v>
      </c>
      <c r="B26" s="211">
        <f>[1]свод!$C$42</f>
        <v>0.5</v>
      </c>
      <c r="C26" s="212">
        <f>[1]свод!$S$42</f>
        <v>7944.0671641791041</v>
      </c>
      <c r="D26" s="212">
        <f>C26*12</f>
        <v>95328.805970149246</v>
      </c>
      <c r="E26" s="212">
        <f>6.6*247-6</f>
        <v>1624.1999999999998</v>
      </c>
      <c r="F26" s="212">
        <f>E26*B26</f>
        <v>812.09999999999991</v>
      </c>
      <c r="G26" s="213">
        <v>0.92300000000000004</v>
      </c>
      <c r="H26" s="212">
        <f>F26*G26</f>
        <v>749.56829999999991</v>
      </c>
      <c r="I26" s="212">
        <f>D26/H26/60</f>
        <v>2.1196379740656335</v>
      </c>
      <c r="J26" s="212"/>
      <c r="K26" s="212"/>
      <c r="L26" s="8"/>
      <c r="P26" s="27"/>
      <c r="Q26" s="2" t="s">
        <v>2406</v>
      </c>
      <c r="T26" s="560"/>
    </row>
    <row r="27" spans="1:20" ht="14.25" customHeight="1" x14ac:dyDescent="0.2">
      <c r="A27" s="214" t="s">
        <v>30</v>
      </c>
      <c r="B27" s="32">
        <f>[1]свод!$C$43</f>
        <v>4</v>
      </c>
      <c r="C27" s="33">
        <f>[1]свод!$S$43</f>
        <v>47411.455117270787</v>
      </c>
      <c r="D27" s="212">
        <f>C27*12</f>
        <v>568937.46140724944</v>
      </c>
      <c r="E27" s="32">
        <f>7.7*247-6</f>
        <v>1895.9</v>
      </c>
      <c r="F27" s="212">
        <f>E27*B27</f>
        <v>7583.6</v>
      </c>
      <c r="G27" s="553">
        <v>0.92300000000000004</v>
      </c>
      <c r="H27" s="212">
        <f>F27*G27</f>
        <v>6999.662800000001</v>
      </c>
      <c r="I27" s="581">
        <f>D27/H27/60</f>
        <v>1.3546782601376393</v>
      </c>
      <c r="J27" s="585">
        <f>H27/$H$25</f>
        <v>0.66701848822277354</v>
      </c>
      <c r="K27" s="32"/>
      <c r="L27" s="8"/>
      <c r="P27" s="27"/>
      <c r="Q27" s="564">
        <v>5</v>
      </c>
      <c r="R27" s="560">
        <f>B27/Q27-1</f>
        <v>-0.19999999999999996</v>
      </c>
      <c r="S27" s="25">
        <v>0.95123893682819205</v>
      </c>
      <c r="T27" s="560">
        <f>I27/S27-1</f>
        <v>0.42411985852332101</v>
      </c>
    </row>
    <row r="28" spans="1:20" ht="14.25" customHeight="1" x14ac:dyDescent="0.2">
      <c r="A28" s="214" t="s">
        <v>237</v>
      </c>
      <c r="B28" s="218">
        <f>[1]свод!$C$44</f>
        <v>7.5</v>
      </c>
      <c r="C28" s="33">
        <f>[1]свод!$S$44</f>
        <v>86635.328411513852</v>
      </c>
      <c r="D28" s="212">
        <f>C28*12</f>
        <v>1039623.9409381662</v>
      </c>
      <c r="E28" s="32">
        <f>7.7*247-6</f>
        <v>1895.9</v>
      </c>
      <c r="F28" s="212">
        <f>E28*B28</f>
        <v>14219.25</v>
      </c>
      <c r="G28" s="553">
        <v>0.92300000000000004</v>
      </c>
      <c r="H28" s="212">
        <f>F28*G28</f>
        <v>13124.367750000001</v>
      </c>
      <c r="I28" s="581">
        <f>D28/H28/60</f>
        <v>1.3202209822490512</v>
      </c>
      <c r="J28" s="585">
        <f>H28/$H$25</f>
        <v>1.2506596654177005</v>
      </c>
      <c r="K28" s="572">
        <f>H28/(H25+H26+H27)</f>
        <v>0.71941199386797938</v>
      </c>
      <c r="L28" s="733">
        <f>H28/H27</f>
        <v>1.875</v>
      </c>
      <c r="M28" s="743"/>
      <c r="N28" s="743"/>
      <c r="O28" s="743"/>
      <c r="P28" s="27"/>
      <c r="Q28" s="564">
        <v>5</v>
      </c>
      <c r="R28" s="573">
        <f>B28/Q28-1</f>
        <v>0.5</v>
      </c>
      <c r="S28" s="25">
        <v>0.96956135615714578</v>
      </c>
      <c r="T28" s="560">
        <f>I28/S28-1</f>
        <v>0.36166831925082499</v>
      </c>
    </row>
    <row r="29" spans="1:20" ht="14.25" customHeight="1" x14ac:dyDescent="0.2">
      <c r="A29" s="214"/>
      <c r="B29" s="32"/>
      <c r="C29" s="33"/>
      <c r="D29" s="212"/>
      <c r="E29" s="32"/>
      <c r="F29" s="212"/>
      <c r="G29" s="107"/>
      <c r="H29" s="212"/>
      <c r="I29" s="212"/>
      <c r="J29" s="32"/>
      <c r="K29" s="32"/>
      <c r="L29" s="33"/>
      <c r="M29" s="36"/>
      <c r="N29" s="36"/>
      <c r="O29" s="36"/>
      <c r="P29" s="27"/>
      <c r="Q29" s="564"/>
      <c r="T29" s="560"/>
    </row>
    <row r="30" spans="1:20" ht="14.25" customHeight="1" x14ac:dyDescent="0.2">
      <c r="A30" s="214" t="s">
        <v>239</v>
      </c>
      <c r="B30" s="32">
        <f>[1]свод!$C$45</f>
        <v>3</v>
      </c>
      <c r="C30" s="33">
        <f>[1]свод!$S$45</f>
        <v>23700.9375</v>
      </c>
      <c r="D30" s="212">
        <f>C30*12</f>
        <v>284411.25</v>
      </c>
      <c r="E30" s="32">
        <f>8*247-6</f>
        <v>1970</v>
      </c>
      <c r="F30" s="212">
        <f>E30*B30</f>
        <v>5910</v>
      </c>
      <c r="G30" s="107"/>
      <c r="H30" s="212">
        <f>F30</f>
        <v>5910</v>
      </c>
      <c r="I30" s="212">
        <f>D30/H30/60</f>
        <v>0.80206218274111685</v>
      </c>
      <c r="J30" s="32">
        <f>H30/$H$25</f>
        <v>0.56318131001918992</v>
      </c>
      <c r="K30" s="32" t="s">
        <v>2403</v>
      </c>
      <c r="L30" s="33">
        <f>H30/H27</f>
        <v>0.84432638669394178</v>
      </c>
      <c r="M30" s="36"/>
      <c r="N30" s="36"/>
      <c r="O30" s="36"/>
      <c r="P30" s="27"/>
      <c r="Q30" s="564"/>
      <c r="R30" s="560"/>
      <c r="S30" s="25">
        <v>0.63942794833081706</v>
      </c>
      <c r="T30" s="560">
        <f>I30/S30-1</f>
        <v>0.25434333115223584</v>
      </c>
    </row>
    <row r="31" spans="1:20" s="6" customFormat="1" ht="14.25" customHeight="1" x14ac:dyDescent="0.2">
      <c r="A31" s="324" t="s">
        <v>199</v>
      </c>
      <c r="B31" s="218">
        <f>SUM(B25:B30)</f>
        <v>22</v>
      </c>
      <c r="C31" s="218">
        <f>C25+C26+C27+C28+C30</f>
        <v>286271.37907782511</v>
      </c>
      <c r="D31" s="218">
        <f>SUM(D25:D30)</f>
        <v>3435256.5489339018</v>
      </c>
      <c r="E31" s="218">
        <f>SUM(E25:E30)</f>
        <v>9010.1999999999989</v>
      </c>
      <c r="F31" s="218">
        <f>SUM(F25:F30)</f>
        <v>39894.35</v>
      </c>
      <c r="G31" s="323"/>
      <c r="H31" s="218">
        <f>SUM(H25:H30)</f>
        <v>37277.555050000003</v>
      </c>
      <c r="I31" s="304"/>
      <c r="J31" s="218"/>
      <c r="K31" s="218"/>
      <c r="L31" s="4"/>
      <c r="P31" s="321"/>
      <c r="Q31" s="321"/>
      <c r="T31" s="560"/>
    </row>
    <row r="32" spans="1:20" ht="17.25" customHeight="1" x14ac:dyDescent="0.2">
      <c r="A32" s="2266" t="s">
        <v>708</v>
      </c>
      <c r="B32" s="2267"/>
      <c r="C32" s="2267"/>
      <c r="D32" s="2267"/>
      <c r="E32" s="2267"/>
      <c r="F32" s="2267"/>
      <c r="G32" s="2267"/>
      <c r="H32" s="2267"/>
      <c r="I32" s="2267"/>
      <c r="J32" s="2267"/>
      <c r="K32" s="569"/>
      <c r="L32" s="217"/>
      <c r="M32" s="740"/>
      <c r="N32" s="740"/>
      <c r="O32" s="740"/>
      <c r="P32" s="27"/>
      <c r="Q32" s="27"/>
      <c r="T32" s="560"/>
    </row>
    <row r="33" spans="1:20" ht="14.25" customHeight="1" x14ac:dyDescent="0.2">
      <c r="A33" s="216" t="s">
        <v>28</v>
      </c>
      <c r="B33" s="211">
        <f>[1]свод!$C$49</f>
        <v>10.25</v>
      </c>
      <c r="C33" s="212">
        <f>[1]свод!$S$49</f>
        <v>160102.87180170574</v>
      </c>
      <c r="D33" s="212">
        <f>C33*12</f>
        <v>1921234.4616204689</v>
      </c>
      <c r="E33" s="212">
        <f>6.6*247-6</f>
        <v>1624.1999999999998</v>
      </c>
      <c r="F33" s="212">
        <f>E33*B33</f>
        <v>16648.05</v>
      </c>
      <c r="G33" s="213">
        <v>0.92300000000000004</v>
      </c>
      <c r="H33" s="212">
        <f>F33*G33</f>
        <v>15366.150149999999</v>
      </c>
      <c r="I33" s="212">
        <f>D33/H33/60</f>
        <v>2.0838384401925909</v>
      </c>
      <c r="J33" s="212"/>
      <c r="K33" s="225"/>
      <c r="L33" s="37"/>
      <c r="M33" s="732"/>
      <c r="N33" s="732"/>
      <c r="O33" s="732"/>
      <c r="P33" s="27"/>
      <c r="Q33" s="27"/>
      <c r="S33" s="25">
        <v>1.5509407317893293</v>
      </c>
      <c r="T33" s="560">
        <f>I33/S33-1</f>
        <v>0.34359643633090631</v>
      </c>
    </row>
    <row r="34" spans="1:20" ht="14.25" customHeight="1" x14ac:dyDescent="0.2">
      <c r="A34" s="8" t="s">
        <v>235</v>
      </c>
      <c r="B34" s="211">
        <f>[1]свод!$C$50</f>
        <v>0.25</v>
      </c>
      <c r="C34" s="212">
        <f>[1]свод!$S$50</f>
        <v>3357.3140991471214</v>
      </c>
      <c r="D34" s="212">
        <f>C34*12</f>
        <v>40287.769189765459</v>
      </c>
      <c r="E34" s="212">
        <f>6.6*247-6</f>
        <v>1624.1999999999998</v>
      </c>
      <c r="F34" s="212">
        <f>E34*B34</f>
        <v>406.04999999999995</v>
      </c>
      <c r="G34" s="213">
        <v>0.92300000000000004</v>
      </c>
      <c r="H34" s="212">
        <f>F34*G34</f>
        <v>374.78414999999995</v>
      </c>
      <c r="I34" s="212">
        <f>D34/H34/60</f>
        <v>1.7915987637935713</v>
      </c>
      <c r="J34" s="212"/>
      <c r="K34" s="225"/>
      <c r="L34" s="37"/>
      <c r="M34" s="732"/>
      <c r="N34" s="732"/>
      <c r="O34" s="732"/>
      <c r="P34" s="27"/>
      <c r="Q34" s="27"/>
      <c r="T34" s="560"/>
    </row>
    <row r="35" spans="1:20" ht="14.25" customHeight="1" x14ac:dyDescent="0.2">
      <c r="A35" s="5" t="s">
        <v>237</v>
      </c>
      <c r="B35" s="32">
        <f>[1]свод!$C$51</f>
        <v>10.5</v>
      </c>
      <c r="C35" s="32">
        <f>[1]свод!$S$51</f>
        <v>130986.00527718548</v>
      </c>
      <c r="D35" s="212">
        <f>C35*12</f>
        <v>1571832.0633262258</v>
      </c>
      <c r="E35" s="32">
        <f>7.7*247-6</f>
        <v>1895.9</v>
      </c>
      <c r="F35" s="212">
        <f>E35*B35</f>
        <v>19906.95</v>
      </c>
      <c r="G35" s="553">
        <v>0.92300000000000004</v>
      </c>
      <c r="H35" s="212">
        <f>F35*G35</f>
        <v>18374.114850000002</v>
      </c>
      <c r="I35" s="581">
        <f>D35/H35/60</f>
        <v>1.4257666978410717</v>
      </c>
      <c r="J35" s="32">
        <f>H35/H33</f>
        <v>1.1957526557164355</v>
      </c>
      <c r="K35" s="600">
        <f>H35/(H33+H34)</f>
        <v>1.1672823543898536</v>
      </c>
      <c r="L35" s="37"/>
      <c r="M35" s="732"/>
      <c r="N35" s="732"/>
      <c r="O35" s="732"/>
      <c r="P35" s="27"/>
      <c r="Q35" s="27"/>
      <c r="S35" s="25">
        <v>1.0415422892351791</v>
      </c>
      <c r="T35" s="560">
        <f>I35/S35-1</f>
        <v>0.36889947972063108</v>
      </c>
    </row>
    <row r="36" spans="1:20" ht="14.25" customHeight="1" x14ac:dyDescent="0.2">
      <c r="A36" s="5" t="s">
        <v>239</v>
      </c>
      <c r="B36" s="32">
        <f>[1]свод!$C$52</f>
        <v>10.5</v>
      </c>
      <c r="C36" s="32">
        <f>[1]свод!$S$52</f>
        <v>86694.75</v>
      </c>
      <c r="D36" s="212">
        <f>C36*12</f>
        <v>1040337</v>
      </c>
      <c r="E36" s="32">
        <f>8*247-6</f>
        <v>1970</v>
      </c>
      <c r="F36" s="212">
        <f>E36*B36</f>
        <v>20685</v>
      </c>
      <c r="G36" s="215"/>
      <c r="H36" s="212">
        <f>F36</f>
        <v>20685</v>
      </c>
      <c r="I36" s="212">
        <f>D36/H36/60</f>
        <v>0.83823785351704139</v>
      </c>
      <c r="J36" s="32">
        <f>H36/H33</f>
        <v>1.3461406922409906</v>
      </c>
      <c r="K36" s="577"/>
      <c r="L36" s="37"/>
      <c r="M36" s="732"/>
      <c r="N36" s="732"/>
      <c r="O36" s="732"/>
      <c r="P36" s="27"/>
      <c r="Q36" s="27"/>
      <c r="S36" s="25">
        <v>0.65851534977352777</v>
      </c>
      <c r="T36" s="560">
        <f>I36/S36-1</f>
        <v>0.27292075090629631</v>
      </c>
    </row>
    <row r="37" spans="1:20" s="6" customFormat="1" ht="14.25" customHeight="1" x14ac:dyDescent="0.2">
      <c r="A37" s="4" t="s">
        <v>199</v>
      </c>
      <c r="B37" s="218">
        <f>SUM(B33:B36)</f>
        <v>31.5</v>
      </c>
      <c r="C37" s="218">
        <f>C33+C34+C35+C36</f>
        <v>381140.94117803837</v>
      </c>
      <c r="D37" s="218">
        <f>SUM(D33:D36)</f>
        <v>4573691.2941364599</v>
      </c>
      <c r="E37" s="218">
        <f>SUM(E33:E36)</f>
        <v>7114.2999999999993</v>
      </c>
      <c r="F37" s="218">
        <f>SUM(F33:F36)</f>
        <v>57646.05</v>
      </c>
      <c r="G37" s="323"/>
      <c r="H37" s="218">
        <f>SUM(H33:H36)</f>
        <v>54800.049149999999</v>
      </c>
      <c r="I37" s="218"/>
      <c r="J37" s="218"/>
      <c r="K37" s="578"/>
      <c r="L37" s="322"/>
      <c r="M37" s="738"/>
      <c r="N37" s="738"/>
      <c r="O37" s="738"/>
      <c r="P37" s="321"/>
      <c r="Q37" s="321"/>
      <c r="T37" s="560"/>
    </row>
    <row r="38" spans="1:20" ht="19.5" customHeight="1" x14ac:dyDescent="0.2">
      <c r="A38" s="2266" t="s">
        <v>710</v>
      </c>
      <c r="B38" s="2267"/>
      <c r="C38" s="2267"/>
      <c r="D38" s="2267"/>
      <c r="E38" s="2267"/>
      <c r="F38" s="2267"/>
      <c r="G38" s="2267"/>
      <c r="H38" s="2267"/>
      <c r="I38" s="2267"/>
      <c r="J38" s="2268"/>
      <c r="K38" s="579"/>
      <c r="L38" s="314"/>
      <c r="M38" s="739"/>
      <c r="N38" s="739"/>
      <c r="O38" s="739"/>
      <c r="P38" s="27"/>
      <c r="Q38" s="27"/>
      <c r="T38" s="560"/>
    </row>
    <row r="39" spans="1:20" ht="14.25" customHeight="1" x14ac:dyDescent="0.2">
      <c r="A39" s="216" t="s">
        <v>40</v>
      </c>
      <c r="B39" s="211">
        <f>[1]свод!$C$60</f>
        <v>1.5</v>
      </c>
      <c r="C39" s="211">
        <f>[1]свод!$S$60</f>
        <v>24399.634861407249</v>
      </c>
      <c r="D39" s="212">
        <f>C39*12</f>
        <v>292795.61833688698</v>
      </c>
      <c r="E39" s="212">
        <f>7.7*247-6</f>
        <v>1895.9</v>
      </c>
      <c r="F39" s="212">
        <f>E39*B39</f>
        <v>2843.8500000000004</v>
      </c>
      <c r="G39" s="213">
        <v>0.92300000000000004</v>
      </c>
      <c r="H39" s="212">
        <f>F39*G39</f>
        <v>2624.8735500000003</v>
      </c>
      <c r="I39" s="212">
        <f>D39/H39/60</f>
        <v>1.8591093549178586</v>
      </c>
      <c r="J39" s="212">
        <f>H39/H40</f>
        <v>0.61808035714285714</v>
      </c>
      <c r="K39" s="586">
        <f>H39/H40</f>
        <v>0.61808035714285714</v>
      </c>
      <c r="L39" s="37"/>
      <c r="M39" s="732"/>
      <c r="N39" s="732"/>
      <c r="O39" s="732"/>
      <c r="P39" s="27"/>
      <c r="Q39" s="27">
        <v>1.5</v>
      </c>
      <c r="R39" s="560">
        <f>B39/Q39-1</f>
        <v>0</v>
      </c>
      <c r="S39" s="25">
        <v>1.5337666708713535</v>
      </c>
      <c r="T39" s="560">
        <f>I39/S39-1</f>
        <v>0.21212006377845816</v>
      </c>
    </row>
    <row r="40" spans="1:20" ht="26.25" customHeight="1" x14ac:dyDescent="0.2">
      <c r="A40" s="5" t="s">
        <v>41</v>
      </c>
      <c r="B40" s="32">
        <f>[1]свод!$C$62</f>
        <v>2</v>
      </c>
      <c r="C40" s="32">
        <f>[1]свод!$S$62</f>
        <v>25986.007356076756</v>
      </c>
      <c r="D40" s="212">
        <f>C40*12</f>
        <v>311832.08827292104</v>
      </c>
      <c r="E40" s="32">
        <f>7.7*247-6</f>
        <v>1895.9</v>
      </c>
      <c r="F40" s="212">
        <f>E40*B40</f>
        <v>3791.8</v>
      </c>
      <c r="G40" s="587">
        <v>1.1200000000000001</v>
      </c>
      <c r="H40" s="212">
        <f>F40*G40</f>
        <v>4246.8160000000007</v>
      </c>
      <c r="I40" s="212">
        <f>D40/H40/60</f>
        <v>1.2237877674039446</v>
      </c>
      <c r="J40" s="32">
        <f>H40/H39</f>
        <v>1.6179126038280969</v>
      </c>
      <c r="K40" s="580">
        <f>H40/H39</f>
        <v>1.6179126038280969</v>
      </c>
      <c r="L40" s="37"/>
      <c r="M40" s="732"/>
      <c r="N40" s="732"/>
      <c r="O40" s="732"/>
      <c r="P40" s="27"/>
      <c r="Q40" s="27">
        <v>3</v>
      </c>
      <c r="R40" s="573">
        <f>B40/Q40-1</f>
        <v>-0.33333333333333337</v>
      </c>
      <c r="S40" s="25">
        <v>0.99064667998808509</v>
      </c>
      <c r="T40" s="560">
        <f>I40/S40-1</f>
        <v>0.23534231944194639</v>
      </c>
    </row>
    <row r="41" spans="1:20" ht="14.25" customHeight="1" x14ac:dyDescent="0.2">
      <c r="A41" s="8" t="s">
        <v>239</v>
      </c>
      <c r="B41" s="32">
        <f>[1]свод!$C$64</f>
        <v>1.75</v>
      </c>
      <c r="C41" s="32">
        <f>[1]свод!$S$64</f>
        <v>16277.625</v>
      </c>
      <c r="D41" s="212">
        <f>C41*12</f>
        <v>195331.5</v>
      </c>
      <c r="E41" s="32">
        <f>8*247-6</f>
        <v>1970</v>
      </c>
      <c r="F41" s="212">
        <f>E41*B41</f>
        <v>3447.5</v>
      </c>
      <c r="G41" s="32"/>
      <c r="H41" s="212">
        <f>F41</f>
        <v>3447.5</v>
      </c>
      <c r="I41" s="212">
        <f>D41/H41/60</f>
        <v>0.94431472081218282</v>
      </c>
      <c r="J41" s="32">
        <f>H41/H40</f>
        <v>0.81178464054011279</v>
      </c>
      <c r="K41" s="577"/>
      <c r="L41" s="37"/>
      <c r="M41" s="732"/>
      <c r="N41" s="732"/>
      <c r="O41" s="732"/>
      <c r="P41" s="27"/>
      <c r="Q41" s="27">
        <v>1.5</v>
      </c>
      <c r="R41" s="560">
        <f>B41/Q41-1</f>
        <v>0.16666666666666674</v>
      </c>
      <c r="S41" s="25">
        <v>0.74440865626572728</v>
      </c>
      <c r="T41" s="560">
        <f>I41/S41-1</f>
        <v>0.26854344433509136</v>
      </c>
    </row>
    <row r="42" spans="1:20" s="6" customFormat="1" ht="14.25" customHeight="1" x14ac:dyDescent="0.2">
      <c r="A42" s="4" t="s">
        <v>199</v>
      </c>
      <c r="B42" s="218">
        <f>B39+B40+B41</f>
        <v>5.25</v>
      </c>
      <c r="C42" s="218">
        <f>C39+C40+C41</f>
        <v>66663.267217484012</v>
      </c>
      <c r="D42" s="218">
        <f>SUM(D39:D41)</f>
        <v>799959.20660980802</v>
      </c>
      <c r="E42" s="218">
        <f>SUM(E39:E41)</f>
        <v>5761.8</v>
      </c>
      <c r="F42" s="218">
        <f>SUM(F39:F41)</f>
        <v>10083.150000000001</v>
      </c>
      <c r="G42" s="218"/>
      <c r="H42" s="218">
        <f>SUM(H39:H41)</f>
        <v>10319.189550000001</v>
      </c>
      <c r="I42" s="218"/>
      <c r="J42" s="218"/>
      <c r="K42" s="578"/>
      <c r="L42" s="322"/>
      <c r="M42" s="738"/>
      <c r="N42" s="738"/>
      <c r="O42" s="738"/>
      <c r="P42" s="321"/>
      <c r="Q42" s="321"/>
      <c r="T42" s="560"/>
    </row>
    <row r="43" spans="1:20" ht="14.25" customHeight="1" x14ac:dyDescent="0.2">
      <c r="A43" s="2266" t="s">
        <v>711</v>
      </c>
      <c r="B43" s="2267"/>
      <c r="C43" s="2267"/>
      <c r="D43" s="2267"/>
      <c r="E43" s="2267"/>
      <c r="F43" s="2267"/>
      <c r="G43" s="2267"/>
      <c r="H43" s="2267"/>
      <c r="I43" s="2267"/>
      <c r="J43" s="2268"/>
      <c r="K43" s="579"/>
      <c r="L43" s="314"/>
      <c r="M43" s="739"/>
      <c r="N43" s="739"/>
      <c r="O43" s="739"/>
      <c r="P43" s="27"/>
      <c r="Q43" s="27"/>
      <c r="T43" s="560"/>
    </row>
    <row r="44" spans="1:20" ht="14.25" customHeight="1" x14ac:dyDescent="0.2">
      <c r="A44" s="8" t="s">
        <v>38</v>
      </c>
      <c r="B44" s="32" t="str">
        <f>[1]свод!$C$55</f>
        <v>2,00</v>
      </c>
      <c r="C44" s="33">
        <f>[1]свод!$S$55</f>
        <v>31776.268656716416</v>
      </c>
      <c r="D44" s="33">
        <f>C44*12</f>
        <v>381315.22388059698</v>
      </c>
      <c r="E44" s="33">
        <f>6*247-6</f>
        <v>1476</v>
      </c>
      <c r="F44" s="33">
        <f>E44*B44</f>
        <v>2952</v>
      </c>
      <c r="G44" s="588">
        <v>0.9</v>
      </c>
      <c r="H44" s="33">
        <f>F44*G44</f>
        <v>2656.8</v>
      </c>
      <c r="I44" s="33">
        <f>D44/H44/60</f>
        <v>2.3920708112553757</v>
      </c>
      <c r="J44" s="32">
        <f>H44/H45</f>
        <v>0.33333333333333331</v>
      </c>
      <c r="K44" s="580">
        <f>H44/H45</f>
        <v>0.33333333333333331</v>
      </c>
      <c r="L44" s="37"/>
      <c r="M44" s="732"/>
      <c r="N44" s="732"/>
      <c r="O44" s="732"/>
      <c r="P44" s="27"/>
      <c r="Q44" s="27">
        <v>2</v>
      </c>
      <c r="R44" s="560">
        <f>B44/Q44-1</f>
        <v>0</v>
      </c>
      <c r="S44" s="25">
        <v>1.9022912597876123</v>
      </c>
      <c r="T44" s="560">
        <f>I44/S44-1</f>
        <v>0.25746822362125887</v>
      </c>
    </row>
    <row r="45" spans="1:20" ht="14.25" customHeight="1" x14ac:dyDescent="0.2">
      <c r="A45" s="8" t="s">
        <v>39</v>
      </c>
      <c r="B45" s="32">
        <f>[1]свод!$C$56</f>
        <v>6</v>
      </c>
      <c r="C45" s="33">
        <f>[1]свод!$S$56</f>
        <v>74012.87270788911</v>
      </c>
      <c r="D45" s="33">
        <f>C45*12</f>
        <v>888154.47249466926</v>
      </c>
      <c r="E45" s="33">
        <f>6*247-6</f>
        <v>1476</v>
      </c>
      <c r="F45" s="33">
        <f>E45*B45</f>
        <v>8856</v>
      </c>
      <c r="G45" s="588">
        <v>0.9</v>
      </c>
      <c r="H45" s="33">
        <f>F45*G45</f>
        <v>7970.4000000000005</v>
      </c>
      <c r="I45" s="33">
        <f>D45/H45/60</f>
        <v>1.8571934334008104</v>
      </c>
      <c r="J45" s="32"/>
      <c r="K45" s="590">
        <f>H45/H44</f>
        <v>3</v>
      </c>
      <c r="L45" s="37"/>
      <c r="M45" s="732"/>
      <c r="N45" s="732"/>
      <c r="O45" s="732"/>
      <c r="P45" s="27"/>
      <c r="Q45" s="27">
        <v>6</v>
      </c>
      <c r="R45" s="560">
        <f>B45/Q45-1</f>
        <v>0</v>
      </c>
      <c r="S45" s="25">
        <v>1.461830198638461</v>
      </c>
      <c r="T45" s="560">
        <f>I45/S45-1</f>
        <v>0.27045770099057198</v>
      </c>
    </row>
    <row r="46" spans="1:20" ht="14.25" customHeight="1" x14ac:dyDescent="0.2">
      <c r="A46" s="8" t="s">
        <v>239</v>
      </c>
      <c r="B46" s="32">
        <f>[1]свод!$C$57</f>
        <v>2</v>
      </c>
      <c r="C46" s="33">
        <f>[1]свод!$S$57</f>
        <v>19676.25</v>
      </c>
      <c r="D46" s="33">
        <f>C46*12</f>
        <v>236115</v>
      </c>
      <c r="E46" s="33">
        <f>8*247-6</f>
        <v>1970</v>
      </c>
      <c r="F46" s="33">
        <f>E46*B46</f>
        <v>3940</v>
      </c>
      <c r="G46" s="33"/>
      <c r="H46" s="33">
        <f>F46</f>
        <v>3940</v>
      </c>
      <c r="I46" s="33">
        <f>D46/H46/60</f>
        <v>0.99879441624365484</v>
      </c>
      <c r="J46" s="32">
        <f>H46/H45</f>
        <v>0.49432901736424767</v>
      </c>
      <c r="K46" s="577"/>
      <c r="L46" s="37"/>
      <c r="M46" s="732"/>
      <c r="N46" s="732"/>
      <c r="O46" s="732"/>
      <c r="P46" s="27"/>
      <c r="Q46" s="27">
        <v>2</v>
      </c>
      <c r="R46" s="560">
        <f>B46/Q46-1</f>
        <v>0</v>
      </c>
      <c r="S46" s="25">
        <v>0.78258345915114924</v>
      </c>
      <c r="T46" s="560">
        <f>I46/S46-1</f>
        <v>0.2762784653371344</v>
      </c>
    </row>
    <row r="47" spans="1:20" s="6" customFormat="1" ht="14.25" customHeight="1" x14ac:dyDescent="0.2">
      <c r="A47" s="4" t="s">
        <v>199</v>
      </c>
      <c r="B47" s="218">
        <f>B44+B45+B46</f>
        <v>10</v>
      </c>
      <c r="C47" s="55">
        <f>C44+C45+C46</f>
        <v>125465.39136460553</v>
      </c>
      <c r="D47" s="55">
        <f>SUM(D44:D46)</f>
        <v>1505584.6963752662</v>
      </c>
      <c r="E47" s="55">
        <f>SUM(E44:E46)</f>
        <v>4922</v>
      </c>
      <c r="F47" s="55">
        <f>SUM(F44:F46)</f>
        <v>15748</v>
      </c>
      <c r="G47" s="55"/>
      <c r="H47" s="55">
        <f>SUM(H44:H46)</f>
        <v>14567.2</v>
      </c>
      <c r="I47" s="55"/>
      <c r="J47" s="218"/>
      <c r="K47" s="578"/>
      <c r="L47" s="322"/>
      <c r="M47" s="738"/>
      <c r="N47" s="738"/>
      <c r="O47" s="738"/>
      <c r="P47" s="321"/>
      <c r="Q47" s="321"/>
      <c r="T47" s="560"/>
    </row>
    <row r="48" spans="1:20" s="6" customFormat="1" ht="14.25" customHeight="1" x14ac:dyDescent="0.2">
      <c r="A48" s="541"/>
      <c r="B48" s="601"/>
      <c r="C48" s="602"/>
      <c r="D48" s="602"/>
      <c r="E48" s="602"/>
      <c r="F48" s="602"/>
      <c r="G48" s="602"/>
      <c r="H48" s="602"/>
      <c r="I48" s="602"/>
      <c r="J48" s="514"/>
      <c r="K48" s="603"/>
      <c r="L48" s="322"/>
      <c r="M48" s="738"/>
      <c r="N48" s="738"/>
      <c r="O48" s="738"/>
      <c r="P48" s="321"/>
      <c r="Q48" s="321"/>
      <c r="T48" s="560">
        <v>0.2953609533186885</v>
      </c>
    </row>
    <row r="49" spans="1:20" s="6" customFormat="1" ht="14.25" customHeight="1" x14ac:dyDescent="0.2">
      <c r="A49" s="541"/>
      <c r="B49" s="601"/>
      <c r="C49" s="602"/>
      <c r="D49" s="602"/>
      <c r="E49" s="602"/>
      <c r="F49" s="602"/>
      <c r="G49" s="602"/>
      <c r="H49" s="602"/>
      <c r="I49" s="602"/>
      <c r="J49" s="514"/>
      <c r="K49" s="603"/>
      <c r="L49" s="322"/>
      <c r="M49" s="738"/>
      <c r="N49" s="738"/>
      <c r="O49" s="738"/>
      <c r="P49" s="321"/>
      <c r="Q49" s="321"/>
      <c r="T49" s="560">
        <v>0.27382121269251458</v>
      </c>
    </row>
    <row r="50" spans="1:20" s="6" customFormat="1" ht="14.25" customHeight="1" x14ac:dyDescent="0.2">
      <c r="A50" s="541"/>
      <c r="B50" s="601"/>
      <c r="C50" s="602"/>
      <c r="D50" s="602"/>
      <c r="E50" s="602"/>
      <c r="F50" s="602"/>
      <c r="G50" s="602"/>
      <c r="H50" s="602"/>
      <c r="I50" s="602"/>
      <c r="J50" s="514"/>
      <c r="K50" s="603"/>
      <c r="L50" s="322"/>
      <c r="M50" s="738"/>
      <c r="N50" s="738"/>
      <c r="O50" s="738"/>
      <c r="P50" s="321"/>
      <c r="Q50" s="321"/>
      <c r="T50" s="560">
        <v>0.22804003809753981</v>
      </c>
    </row>
    <row r="51" spans="1:20" s="6" customFormat="1" ht="14.25" customHeight="1" x14ac:dyDescent="0.2">
      <c r="A51" s="541"/>
      <c r="B51" s="601"/>
      <c r="C51" s="602"/>
      <c r="D51" s="602"/>
      <c r="E51" s="602"/>
      <c r="F51" s="602"/>
      <c r="G51" s="602"/>
      <c r="H51" s="602"/>
      <c r="I51" s="602"/>
      <c r="J51" s="514"/>
      <c r="K51" s="603"/>
      <c r="L51" s="322"/>
      <c r="M51" s="738"/>
      <c r="N51" s="738"/>
      <c r="O51" s="738"/>
      <c r="P51" s="321"/>
      <c r="Q51" s="321"/>
      <c r="T51" s="560">
        <v>0.30985919749875657</v>
      </c>
    </row>
    <row r="52" spans="1:20" s="6" customFormat="1" ht="14.25" customHeight="1" x14ac:dyDescent="0.2">
      <c r="A52" s="541"/>
      <c r="B52" s="601"/>
      <c r="C52" s="602"/>
      <c r="D52" s="602"/>
      <c r="E52" s="602"/>
      <c r="F52" s="602"/>
      <c r="G52" s="602"/>
      <c r="H52" s="602"/>
      <c r="I52" s="602"/>
      <c r="J52" s="514"/>
      <c r="K52" s="603"/>
      <c r="L52" s="322"/>
      <c r="M52" s="738"/>
      <c r="N52" s="738"/>
      <c r="O52" s="738"/>
      <c r="P52" s="321"/>
      <c r="Q52" s="321"/>
      <c r="T52" s="560"/>
    </row>
    <row r="53" spans="1:20" s="6" customFormat="1" ht="14.25" customHeight="1" x14ac:dyDescent="0.2">
      <c r="A53" s="541"/>
      <c r="B53" s="601"/>
      <c r="C53" s="602"/>
      <c r="D53" s="602"/>
      <c r="E53" s="602"/>
      <c r="F53" s="602"/>
      <c r="G53" s="602"/>
      <c r="H53" s="602"/>
      <c r="I53" s="602"/>
      <c r="J53" s="514"/>
      <c r="K53" s="603"/>
      <c r="L53" s="322"/>
      <c r="M53" s="738"/>
      <c r="N53" s="738"/>
      <c r="O53" s="738"/>
      <c r="P53" s="321"/>
      <c r="Q53" s="321"/>
      <c r="T53" s="560"/>
    </row>
    <row r="54" spans="1:20" ht="14.25" customHeight="1" x14ac:dyDescent="0.2">
      <c r="A54" s="2266" t="s">
        <v>330</v>
      </c>
      <c r="B54" s="2267"/>
      <c r="C54" s="2267"/>
      <c r="D54" s="2267"/>
      <c r="E54" s="2267"/>
      <c r="F54" s="2267"/>
      <c r="G54" s="2267"/>
      <c r="H54" s="2267"/>
      <c r="I54" s="2267"/>
      <c r="J54" s="2268"/>
      <c r="K54" s="579"/>
      <c r="L54" s="314"/>
      <c r="M54" s="739"/>
      <c r="N54" s="739"/>
      <c r="O54" s="739"/>
      <c r="P54" s="27"/>
      <c r="Q54" s="27"/>
      <c r="T54" s="560"/>
    </row>
    <row r="55" spans="1:20" ht="27.75" customHeight="1" x14ac:dyDescent="0.2">
      <c r="A55" s="5" t="s">
        <v>42</v>
      </c>
      <c r="B55" s="8">
        <v>0.75</v>
      </c>
      <c r="C55" s="33">
        <f>[35]свод!$S$106</f>
        <v>8916.0362068965514</v>
      </c>
      <c r="D55" s="33">
        <f>C55*9</f>
        <v>80244.325862068959</v>
      </c>
      <c r="E55" s="33">
        <f>7.7*247-6</f>
        <v>1895.9</v>
      </c>
      <c r="F55" s="33">
        <f>E55*B55</f>
        <v>1421.9250000000002</v>
      </c>
      <c r="G55" s="219">
        <v>0.84</v>
      </c>
      <c r="H55" s="219">
        <f>F55*G55</f>
        <v>1194.4170000000001</v>
      </c>
      <c r="I55" s="599">
        <f>D55/H55/60</f>
        <v>1.1197139952248525</v>
      </c>
      <c r="J55" s="220"/>
      <c r="K55" s="220"/>
      <c r="L55" s="221"/>
      <c r="M55" s="741"/>
      <c r="N55" s="741"/>
      <c r="O55" s="741"/>
      <c r="P55" s="27"/>
      <c r="Q55" s="27"/>
      <c r="S55" s="25">
        <v>1.462734837428544</v>
      </c>
      <c r="T55" s="560">
        <f>I55/S55-1</f>
        <v>-0.23450651028912028</v>
      </c>
    </row>
    <row r="56" spans="1:20" ht="14.25" customHeight="1" x14ac:dyDescent="0.2">
      <c r="A56" s="8" t="s">
        <v>237</v>
      </c>
      <c r="B56" s="8">
        <v>1.25</v>
      </c>
      <c r="C56" s="33">
        <f>[35]свод!$S$108</f>
        <v>11223.097357758619</v>
      </c>
      <c r="D56" s="33">
        <f>C56*9</f>
        <v>101007.87621982757</v>
      </c>
      <c r="E56" s="33">
        <f>7.7*247-6</f>
        <v>1895.9</v>
      </c>
      <c r="F56" s="33">
        <f>E56*B56</f>
        <v>2369.875</v>
      </c>
      <c r="G56" s="219">
        <v>0.84</v>
      </c>
      <c r="H56" s="219">
        <f>F56*G56</f>
        <v>1990.6949999999999</v>
      </c>
      <c r="I56" s="599">
        <f>D56/H56/60</f>
        <v>0.84566676646286487</v>
      </c>
      <c r="J56" s="572">
        <f>H56/H55</f>
        <v>1.6666666666666665</v>
      </c>
      <c r="K56" s="589">
        <v>1.984126984126984</v>
      </c>
      <c r="L56" s="221"/>
      <c r="M56" s="741"/>
      <c r="N56" s="741"/>
      <c r="O56" s="741"/>
      <c r="P56" s="27"/>
      <c r="Q56" s="27"/>
      <c r="S56" s="25">
        <v>0.9390239906088893</v>
      </c>
      <c r="T56" s="560">
        <f>I56/S56-1</f>
        <v>-9.9419423869553158E-2</v>
      </c>
    </row>
    <row r="57" spans="1:20" ht="14.25" customHeight="1" x14ac:dyDescent="0.2">
      <c r="A57" s="8" t="s">
        <v>239</v>
      </c>
      <c r="B57" s="8">
        <v>1.25</v>
      </c>
      <c r="C57" s="33">
        <f>[35]свод!$S$109/2.75*1.25</f>
        <v>9244.625</v>
      </c>
      <c r="D57" s="33">
        <f>C57*9</f>
        <v>83201.625</v>
      </c>
      <c r="E57" s="33">
        <f>8*247-6</f>
        <v>1970</v>
      </c>
      <c r="F57" s="33">
        <f>E57*B57</f>
        <v>2462.5</v>
      </c>
      <c r="G57" s="219"/>
      <c r="H57" s="219">
        <f>F57</f>
        <v>2462.5</v>
      </c>
      <c r="I57" s="599">
        <f>D57/H57/60</f>
        <v>0.56312436548223344</v>
      </c>
      <c r="J57" s="218">
        <f>H57/H55</f>
        <v>2.0616752775621912</v>
      </c>
      <c r="K57" s="218"/>
      <c r="L57" s="221"/>
      <c r="M57" s="741"/>
      <c r="N57" s="741"/>
      <c r="O57" s="741"/>
      <c r="P57" s="27"/>
      <c r="Q57" s="27"/>
      <c r="S57" s="25">
        <v>0.74440865626572728</v>
      </c>
      <c r="T57" s="560">
        <f>I57/S57-1</f>
        <v>-0.24352791878172608</v>
      </c>
    </row>
    <row r="58" spans="1:20" s="6" customFormat="1" ht="14.25" customHeight="1" x14ac:dyDescent="0.2">
      <c r="A58" s="4" t="s">
        <v>199</v>
      </c>
      <c r="B58" s="4">
        <f>SUM(B55:B57)</f>
        <v>3.25</v>
      </c>
      <c r="C58" s="55">
        <f t="shared" ref="C58:H58" si="1">SUM(C55:C57)</f>
        <v>29383.758564655171</v>
      </c>
      <c r="D58" s="55">
        <f t="shared" si="1"/>
        <v>264453.82708189654</v>
      </c>
      <c r="E58" s="55">
        <f t="shared" si="1"/>
        <v>5761.8</v>
      </c>
      <c r="F58" s="55">
        <f t="shared" si="1"/>
        <v>6254.3</v>
      </c>
      <c r="G58" s="4"/>
      <c r="H58" s="55">
        <f t="shared" si="1"/>
        <v>5647.6120000000001</v>
      </c>
      <c r="I58" s="320"/>
      <c r="J58" s="218"/>
      <c r="K58" s="218"/>
      <c r="L58" s="4"/>
      <c r="P58" s="321"/>
      <c r="Q58" s="321"/>
      <c r="S58" s="109">
        <v>3.1461674843031604</v>
      </c>
      <c r="T58" s="560">
        <f>I58/S58-1</f>
        <v>-1</v>
      </c>
    </row>
    <row r="59" spans="1:20" ht="14.25" customHeight="1" x14ac:dyDescent="0.2">
      <c r="A59" s="53"/>
      <c r="B59" s="54"/>
      <c r="C59" s="54"/>
      <c r="D59" s="53"/>
      <c r="E59" s="53"/>
      <c r="F59" s="53"/>
      <c r="G59" s="53"/>
      <c r="H59" s="53"/>
      <c r="I59" s="53"/>
      <c r="J59" s="53"/>
      <c r="K59" s="37"/>
      <c r="L59" s="37"/>
      <c r="M59" s="732"/>
      <c r="N59" s="732"/>
      <c r="O59" s="732"/>
      <c r="P59" s="27"/>
      <c r="Q59" s="27"/>
    </row>
    <row r="60" spans="1:20" ht="14.25" customHeight="1" x14ac:dyDescent="0.2">
      <c r="A60" s="53"/>
      <c r="B60" s="54"/>
      <c r="C60" s="54"/>
      <c r="D60" s="53"/>
      <c r="E60" s="53"/>
      <c r="F60" s="53"/>
      <c r="G60" s="53"/>
      <c r="H60" s="53"/>
      <c r="I60" s="53"/>
      <c r="J60" s="53"/>
      <c r="K60" s="37"/>
      <c r="L60" s="37"/>
      <c r="M60" s="732"/>
      <c r="N60" s="732"/>
      <c r="O60" s="732"/>
      <c r="P60" s="27"/>
      <c r="Q60" s="27"/>
    </row>
    <row r="61" spans="1:20" ht="14.25" customHeight="1" x14ac:dyDescent="0.2">
      <c r="A61" s="53"/>
      <c r="B61" s="54"/>
      <c r="C61" s="54"/>
      <c r="D61" s="53"/>
      <c r="E61" s="53"/>
      <c r="F61" s="53"/>
      <c r="G61" s="53"/>
      <c r="H61" s="53"/>
      <c r="I61" s="53"/>
      <c r="J61" s="53"/>
      <c r="K61" s="37"/>
      <c r="L61" s="37"/>
      <c r="M61" s="732"/>
      <c r="N61" s="732"/>
      <c r="O61" s="732"/>
      <c r="P61" s="27"/>
      <c r="Q61" s="27"/>
    </row>
    <row r="62" spans="1:20" ht="14.25" customHeight="1" x14ac:dyDescent="0.2">
      <c r="A62" s="53"/>
      <c r="B62" s="54"/>
      <c r="C62" s="54"/>
      <c r="D62" s="53"/>
      <c r="E62" s="53"/>
      <c r="F62" s="53"/>
      <c r="G62" s="53"/>
      <c r="H62" s="53"/>
      <c r="I62" s="53"/>
      <c r="J62" s="53"/>
      <c r="K62" s="37"/>
      <c r="L62" s="37"/>
      <c r="M62" s="732"/>
      <c r="N62" s="732"/>
      <c r="O62" s="732"/>
      <c r="P62" s="27"/>
      <c r="Q62" s="27"/>
    </row>
    <row r="63" spans="1:20" x14ac:dyDescent="0.2">
      <c r="A63" s="5" t="s">
        <v>236</v>
      </c>
      <c r="B63" s="33">
        <v>26.5</v>
      </c>
      <c r="C63" s="33">
        <f>[35]свод!$S$32</f>
        <v>301850.49310344824</v>
      </c>
      <c r="D63" s="33">
        <f t="shared" ref="D63:D72" si="2">C63*9</f>
        <v>2716654.4379310342</v>
      </c>
      <c r="E63" s="33">
        <f>6.6*184-3</f>
        <v>1211.3999999999999</v>
      </c>
      <c r="F63" s="33">
        <f>B63*E63</f>
        <v>32102.099999999995</v>
      </c>
      <c r="G63" s="8">
        <v>0.92300000000000004</v>
      </c>
      <c r="H63" s="33">
        <f t="shared" ref="H63:H68" si="3">F63*G63</f>
        <v>29630.238299999997</v>
      </c>
      <c r="I63" s="33">
        <f>D63/H63/60</f>
        <v>1.5280867304235362</v>
      </c>
      <c r="J63" s="32"/>
      <c r="K63" s="32"/>
      <c r="L63" s="33"/>
      <c r="M63" s="36"/>
      <c r="N63" s="36"/>
      <c r="O63" s="36"/>
      <c r="P63" s="25"/>
      <c r="Q63" s="25"/>
    </row>
    <row r="64" spans="1:20" x14ac:dyDescent="0.2">
      <c r="A64" s="5" t="s">
        <v>235</v>
      </c>
      <c r="B64" s="33">
        <v>1</v>
      </c>
      <c r="C64" s="33">
        <f>[35]свод!$S$31</f>
        <v>4511.9655172413795</v>
      </c>
      <c r="D64" s="33">
        <f t="shared" si="2"/>
        <v>40607.689655172413</v>
      </c>
      <c r="E64" s="33">
        <f>6.6*184-3</f>
        <v>1211.3999999999999</v>
      </c>
      <c r="F64" s="33">
        <f>B64*E64</f>
        <v>1211.3999999999999</v>
      </c>
      <c r="G64" s="8">
        <v>0.92300000000000004</v>
      </c>
      <c r="H64" s="33">
        <f t="shared" si="3"/>
        <v>1118.1222</v>
      </c>
      <c r="I64" s="33">
        <f>D64/H64/60</f>
        <v>0.60529593955491345</v>
      </c>
      <c r="J64" s="32"/>
      <c r="K64" s="32"/>
      <c r="L64" s="33"/>
      <c r="M64" s="36"/>
      <c r="N64" s="36"/>
      <c r="O64" s="36"/>
      <c r="P64" s="25"/>
      <c r="Q64" s="25"/>
    </row>
    <row r="65" spans="1:17" x14ac:dyDescent="0.2">
      <c r="A65" s="5" t="s">
        <v>93</v>
      </c>
      <c r="B65" s="33">
        <v>1</v>
      </c>
      <c r="C65" s="33">
        <f>[35]свод!$S$33</f>
        <v>12915.501293103451</v>
      </c>
      <c r="D65" s="33">
        <f t="shared" si="2"/>
        <v>116239.51163793105</v>
      </c>
      <c r="E65" s="33">
        <f>6.6*184-3</f>
        <v>1211.3999999999999</v>
      </c>
      <c r="F65" s="33">
        <f>B65*E65</f>
        <v>1211.3999999999999</v>
      </c>
      <c r="G65" s="8">
        <v>0.92300000000000004</v>
      </c>
      <c r="H65" s="33">
        <f t="shared" si="3"/>
        <v>1118.1222</v>
      </c>
      <c r="I65" s="33">
        <f>D65/H65/60</f>
        <v>1.7326596269759402</v>
      </c>
      <c r="J65" s="32"/>
      <c r="K65" s="32"/>
      <c r="L65" s="33"/>
      <c r="M65" s="36"/>
      <c r="N65" s="36"/>
      <c r="O65" s="36"/>
      <c r="P65" s="25"/>
      <c r="Q65" s="25"/>
    </row>
    <row r="66" spans="1:17" x14ac:dyDescent="0.2">
      <c r="A66" s="5" t="s">
        <v>28</v>
      </c>
      <c r="B66" s="33">
        <v>8.5</v>
      </c>
      <c r="C66" s="33">
        <f>[35]свод!$S$64</f>
        <v>128760.21594827587</v>
      </c>
      <c r="D66" s="33">
        <f t="shared" si="2"/>
        <v>1158841.9435344827</v>
      </c>
      <c r="E66" s="33">
        <f>6.6*184-3</f>
        <v>1211.3999999999999</v>
      </c>
      <c r="F66" s="33">
        <f t="shared" ref="F66:F72" si="4">E66*B66</f>
        <v>10296.9</v>
      </c>
      <c r="G66" s="107">
        <v>0.92300000000000004</v>
      </c>
      <c r="H66" s="33">
        <f t="shared" si="3"/>
        <v>9504.038700000001</v>
      </c>
      <c r="I66" s="33">
        <f>D66/H66/60</f>
        <v>2.0321921029468637</v>
      </c>
      <c r="J66" s="32"/>
      <c r="K66" s="32"/>
      <c r="L66" s="8"/>
    </row>
    <row r="67" spans="1:17" x14ac:dyDescent="0.2">
      <c r="A67" s="5" t="s">
        <v>29</v>
      </c>
      <c r="B67" s="33">
        <v>7.5</v>
      </c>
      <c r="C67" s="33">
        <f>[35]свод!$S$57</f>
        <v>91931.297413793116</v>
      </c>
      <c r="D67" s="33">
        <f t="shared" si="2"/>
        <v>827381.67672413809</v>
      </c>
      <c r="E67" s="33">
        <f>6.6*184-3</f>
        <v>1211.3999999999999</v>
      </c>
      <c r="F67" s="33">
        <f t="shared" si="4"/>
        <v>9085.4999999999982</v>
      </c>
      <c r="G67" s="107">
        <v>0.92300000000000004</v>
      </c>
      <c r="H67" s="33">
        <f t="shared" si="3"/>
        <v>8385.9164999999994</v>
      </c>
      <c r="I67" s="33">
        <f t="shared" ref="I67:I75" si="5">D67/H67/60</f>
        <v>1.6443873024575155</v>
      </c>
      <c r="J67" s="32"/>
      <c r="K67" s="32"/>
      <c r="L67" s="8"/>
    </row>
    <row r="68" spans="1:17" ht="27.75" customHeight="1" x14ac:dyDescent="0.2">
      <c r="A68" s="5" t="s">
        <v>31</v>
      </c>
      <c r="B68" s="33">
        <v>3.75</v>
      </c>
      <c r="C68" s="33">
        <f>[35]свод!$S$112</f>
        <v>53113.681034482768</v>
      </c>
      <c r="D68" s="33">
        <f t="shared" si="2"/>
        <v>478023.12931034493</v>
      </c>
      <c r="E68" s="33">
        <f>7.2*184-3</f>
        <v>1321.8</v>
      </c>
      <c r="F68" s="33">
        <f t="shared" si="4"/>
        <v>4956.75</v>
      </c>
      <c r="G68" s="33">
        <v>0.75</v>
      </c>
      <c r="H68" s="33">
        <f t="shared" si="3"/>
        <v>3717.5625</v>
      </c>
      <c r="I68" s="33">
        <f t="shared" si="5"/>
        <v>2.1430849259891165</v>
      </c>
      <c r="J68" s="32"/>
      <c r="K68" s="32"/>
      <c r="L68" s="8"/>
    </row>
    <row r="69" spans="1:17" ht="25.5" x14ac:dyDescent="0.2">
      <c r="A69" s="5" t="s">
        <v>34</v>
      </c>
      <c r="B69" s="33">
        <v>12.5</v>
      </c>
      <c r="C69" s="33">
        <f>[35]свод!$S$93</f>
        <v>190168.31185344825</v>
      </c>
      <c r="D69" s="33">
        <f t="shared" si="2"/>
        <v>1711514.8066810342</v>
      </c>
      <c r="E69" s="33">
        <f>7.7*184-3</f>
        <v>1413.8</v>
      </c>
      <c r="F69" s="33">
        <f t="shared" si="4"/>
        <v>17672.5</v>
      </c>
      <c r="G69" s="33"/>
      <c r="H69" s="33">
        <f>F69</f>
        <v>17672.5</v>
      </c>
      <c r="I69" s="33">
        <f t="shared" si="5"/>
        <v>1.6141036513236517</v>
      </c>
      <c r="J69" s="32"/>
      <c r="K69" s="32"/>
      <c r="L69" s="8"/>
    </row>
    <row r="70" spans="1:17" x14ac:dyDescent="0.2">
      <c r="A70" s="5" t="s">
        <v>38</v>
      </c>
      <c r="B70" s="33">
        <v>2</v>
      </c>
      <c r="C70" s="33">
        <f>[35]свод!$S$100</f>
        <v>25492.605172413794</v>
      </c>
      <c r="D70" s="33">
        <f t="shared" si="2"/>
        <v>229433.44655172416</v>
      </c>
      <c r="E70" s="33">
        <f>6*184-3</f>
        <v>1101</v>
      </c>
      <c r="F70" s="33">
        <f t="shared" si="4"/>
        <v>2202</v>
      </c>
      <c r="G70" s="33">
        <v>0.9</v>
      </c>
      <c r="H70" s="33">
        <f>F70*G70</f>
        <v>1981.8</v>
      </c>
      <c r="I70" s="33">
        <f t="shared" si="5"/>
        <v>1.9295038731769449</v>
      </c>
      <c r="J70" s="32"/>
      <c r="K70" s="32"/>
      <c r="L70" s="8"/>
    </row>
    <row r="71" spans="1:17" x14ac:dyDescent="0.2">
      <c r="A71" s="5" t="s">
        <v>40</v>
      </c>
      <c r="B71" s="33">
        <v>1.5</v>
      </c>
      <c r="C71" s="33">
        <f>[35]свод!$S$105</f>
        <v>20303.84482758621</v>
      </c>
      <c r="D71" s="33">
        <f t="shared" si="2"/>
        <v>182734.60344827588</v>
      </c>
      <c r="E71" s="33">
        <f>7.7*184-3</f>
        <v>1413.8</v>
      </c>
      <c r="F71" s="33">
        <f t="shared" si="4"/>
        <v>2120.6999999999998</v>
      </c>
      <c r="G71" s="33">
        <v>0.92300000000000004</v>
      </c>
      <c r="H71" s="33">
        <f>F71*G71</f>
        <v>1957.4060999999999</v>
      </c>
      <c r="I71" s="33">
        <f>D71/H71/60</f>
        <v>1.5559248150590372</v>
      </c>
      <c r="J71" s="32"/>
      <c r="K71" s="32"/>
      <c r="L71" s="8"/>
    </row>
    <row r="72" spans="1:17" s="36" customFormat="1" ht="25.5" x14ac:dyDescent="0.2">
      <c r="A72" s="108" t="s">
        <v>42</v>
      </c>
      <c r="B72" s="33">
        <v>0.75</v>
      </c>
      <c r="C72" s="33">
        <f>[35]свод!$S$106</f>
        <v>8916.0362068965514</v>
      </c>
      <c r="D72" s="33">
        <f t="shared" si="2"/>
        <v>80244.325862068959</v>
      </c>
      <c r="E72" s="33">
        <f>7.7*184-3</f>
        <v>1413.8</v>
      </c>
      <c r="F72" s="33">
        <f t="shared" si="4"/>
        <v>1060.3499999999999</v>
      </c>
      <c r="G72" s="33">
        <v>0.85</v>
      </c>
      <c r="H72" s="33">
        <f>F72*G72</f>
        <v>901.2974999999999</v>
      </c>
      <c r="I72" s="33">
        <f t="shared" si="5"/>
        <v>1.4838667931892442</v>
      </c>
      <c r="J72" s="32"/>
      <c r="K72" s="32"/>
      <c r="L72" s="33"/>
    </row>
    <row r="73" spans="1:17" x14ac:dyDescent="0.2">
      <c r="A73" s="7" t="s">
        <v>94</v>
      </c>
      <c r="B73" s="55">
        <f>SUM(B63:B72)</f>
        <v>65</v>
      </c>
      <c r="C73" s="55">
        <f>SUM(C63:C72)</f>
        <v>837963.9523706896</v>
      </c>
      <c r="D73" s="55">
        <f>SUM(D63:D72)</f>
        <v>7541675.571336207</v>
      </c>
      <c r="E73" s="55"/>
      <c r="F73" s="55"/>
      <c r="G73" s="4"/>
      <c r="H73" s="55">
        <f>SUM(H63:H72)</f>
        <v>75987.003999999986</v>
      </c>
      <c r="I73" s="55">
        <f>D73/H73/60</f>
        <v>1.6541590829874471</v>
      </c>
      <c r="J73" s="218"/>
      <c r="K73" s="218"/>
      <c r="L73" s="33"/>
      <c r="M73" s="36"/>
      <c r="N73" s="36"/>
      <c r="O73" s="36"/>
      <c r="P73" s="25"/>
      <c r="Q73" s="25"/>
    </row>
    <row r="74" spans="1:17" x14ac:dyDescent="0.2">
      <c r="A74" s="5" t="s">
        <v>237</v>
      </c>
      <c r="B74" s="33">
        <v>13.75</v>
      </c>
      <c r="C74" s="33">
        <f>[35]свод!$S$36</f>
        <v>126921.36930603447</v>
      </c>
      <c r="D74" s="33">
        <f t="shared" ref="D74:D85" si="6">C74*9</f>
        <v>1142292.3237543101</v>
      </c>
      <c r="E74" s="33">
        <f>7.7*184-3</f>
        <v>1413.8</v>
      </c>
      <c r="F74" s="33">
        <f>B74*E74</f>
        <v>19439.75</v>
      </c>
      <c r="G74" s="8"/>
      <c r="H74" s="33">
        <f>F74</f>
        <v>19439.75</v>
      </c>
      <c r="I74" s="33">
        <f t="shared" si="5"/>
        <v>0.9793441477336472</v>
      </c>
      <c r="J74" s="32"/>
      <c r="K74" s="32"/>
      <c r="L74" s="33">
        <f>E74/E63</f>
        <v>1.167079412250289</v>
      </c>
      <c r="M74" s="36"/>
      <c r="N74" s="36"/>
      <c r="O74" s="36"/>
      <c r="P74" s="25"/>
      <c r="Q74" s="25"/>
    </row>
    <row r="75" spans="1:17" ht="25.5" x14ac:dyDescent="0.2">
      <c r="A75" s="5" t="s">
        <v>238</v>
      </c>
      <c r="B75" s="33">
        <v>4</v>
      </c>
      <c r="C75" s="33">
        <f>[35]свод!$S$34</f>
        <v>32970.148303448274</v>
      </c>
      <c r="D75" s="33">
        <f t="shared" si="6"/>
        <v>296731.33473103447</v>
      </c>
      <c r="E75" s="33">
        <f>7.7*184-3</f>
        <v>1413.8</v>
      </c>
      <c r="F75" s="33">
        <f>B75*E75</f>
        <v>5655.2</v>
      </c>
      <c r="G75" s="8"/>
      <c r="H75" s="33">
        <f>F75</f>
        <v>5655.2</v>
      </c>
      <c r="I75" s="33">
        <f t="shared" si="5"/>
        <v>0.8745088141033458</v>
      </c>
      <c r="J75" s="32"/>
      <c r="K75" s="32"/>
      <c r="L75" s="33"/>
      <c r="M75" s="36"/>
      <c r="N75" s="36"/>
      <c r="O75" s="36"/>
      <c r="P75" s="25"/>
      <c r="Q75" s="25"/>
    </row>
    <row r="76" spans="1:17" x14ac:dyDescent="0.2">
      <c r="A76" s="5" t="s">
        <v>237</v>
      </c>
      <c r="B76" s="33">
        <v>9</v>
      </c>
      <c r="C76" s="33">
        <f>[35]свод!$S$65</f>
        <v>92923.596334482747</v>
      </c>
      <c r="D76" s="33">
        <f t="shared" si="6"/>
        <v>836312.36701034475</v>
      </c>
      <c r="E76" s="33">
        <f>7.7*184-3</f>
        <v>1413.8</v>
      </c>
      <c r="F76" s="33">
        <f t="shared" ref="F76:F85" si="7">E76*B76</f>
        <v>12724.199999999999</v>
      </c>
      <c r="G76" s="107"/>
      <c r="H76" s="33">
        <f>F76</f>
        <v>12724.199999999999</v>
      </c>
      <c r="I76" s="33">
        <f>D76/H76/60</f>
        <v>1.0954354262093031</v>
      </c>
      <c r="J76" s="32"/>
      <c r="K76" s="32"/>
      <c r="L76" s="8"/>
    </row>
    <row r="77" spans="1:17" x14ac:dyDescent="0.2">
      <c r="A77" s="5" t="s">
        <v>30</v>
      </c>
      <c r="B77" s="33">
        <v>3</v>
      </c>
      <c r="C77" s="33">
        <f>[35]свод!$S$58</f>
        <v>36497.877586206894</v>
      </c>
      <c r="D77" s="33">
        <f t="shared" si="6"/>
        <v>328480.89827586204</v>
      </c>
      <c r="E77" s="33">
        <f>7.7*184-3</f>
        <v>1413.8</v>
      </c>
      <c r="F77" s="33">
        <f t="shared" si="7"/>
        <v>4241.3999999999996</v>
      </c>
      <c r="G77" s="107"/>
      <c r="H77" s="33">
        <f>F77</f>
        <v>4241.3999999999996</v>
      </c>
      <c r="I77" s="55">
        <f t="shared" ref="I77:I90" si="8">D77/H77/60</f>
        <v>1.2907723011107264</v>
      </c>
      <c r="J77" s="32"/>
      <c r="K77" s="32"/>
      <c r="L77" s="8"/>
    </row>
    <row r="78" spans="1:17" x14ac:dyDescent="0.2">
      <c r="A78" s="5" t="s">
        <v>237</v>
      </c>
      <c r="B78" s="33">
        <v>5</v>
      </c>
      <c r="C78" s="33">
        <f>[35]свод!$S$59</f>
        <v>37373.826648275863</v>
      </c>
      <c r="D78" s="33">
        <f t="shared" si="6"/>
        <v>336364.43983448274</v>
      </c>
      <c r="E78" s="33">
        <f>7.7*184-3</f>
        <v>1413.8</v>
      </c>
      <c r="F78" s="33">
        <f t="shared" si="7"/>
        <v>7069</v>
      </c>
      <c r="G78" s="107"/>
      <c r="H78" s="33">
        <f>F78</f>
        <v>7069</v>
      </c>
      <c r="I78" s="33">
        <f t="shared" si="8"/>
        <v>0.7930505018024302</v>
      </c>
      <c r="J78" s="32"/>
      <c r="K78" s="32"/>
      <c r="L78" s="33">
        <f>H78/H77</f>
        <v>1.6666666666666667</v>
      </c>
      <c r="M78" s="36"/>
      <c r="N78" s="36"/>
      <c r="O78" s="36"/>
    </row>
    <row r="79" spans="1:17" x14ac:dyDescent="0.2">
      <c r="A79" s="5" t="s">
        <v>32</v>
      </c>
      <c r="B79" s="33">
        <v>12.5</v>
      </c>
      <c r="C79" s="33">
        <f>[35]свод!$S$113</f>
        <v>142104.78554482758</v>
      </c>
      <c r="D79" s="33">
        <f t="shared" si="6"/>
        <v>1278943.0699034482</v>
      </c>
      <c r="E79" s="33">
        <f>7.2*184-3</f>
        <v>1321.8</v>
      </c>
      <c r="F79" s="33">
        <f t="shared" si="7"/>
        <v>16522.5</v>
      </c>
      <c r="G79" s="33">
        <v>0.8</v>
      </c>
      <c r="H79" s="33">
        <f>F79*G79</f>
        <v>13218</v>
      </c>
      <c r="I79" s="33">
        <f t="shared" si="8"/>
        <v>1.6126280701864226</v>
      </c>
      <c r="J79" s="32"/>
      <c r="K79" s="32"/>
      <c r="L79" s="8"/>
    </row>
    <row r="80" spans="1:17" x14ac:dyDescent="0.2">
      <c r="A80" s="5" t="s">
        <v>33</v>
      </c>
      <c r="B80" s="33">
        <v>1</v>
      </c>
      <c r="C80" s="33">
        <f>[35]свод!$S$114</f>
        <v>10185.899475862068</v>
      </c>
      <c r="D80" s="33">
        <f t="shared" si="6"/>
        <v>91673.095282758615</v>
      </c>
      <c r="E80" s="33">
        <f>7.2*184-3</f>
        <v>1321.8</v>
      </c>
      <c r="F80" s="33">
        <f t="shared" si="7"/>
        <v>1321.8</v>
      </c>
      <c r="G80" s="33">
        <v>0.8</v>
      </c>
      <c r="H80" s="33">
        <f>F80*G80</f>
        <v>1057.44</v>
      </c>
      <c r="I80" s="33">
        <f t="shared" si="8"/>
        <v>1.4448904158905564</v>
      </c>
      <c r="J80" s="32"/>
      <c r="K80" s="32"/>
      <c r="L80" s="8"/>
    </row>
    <row r="81" spans="1:17" ht="25.5" x14ac:dyDescent="0.2">
      <c r="A81" s="5" t="s">
        <v>35</v>
      </c>
      <c r="B81" s="33">
        <v>11</v>
      </c>
      <c r="C81" s="33">
        <f>[35]свод!$S$95</f>
        <v>124362.42931494252</v>
      </c>
      <c r="D81" s="33">
        <f t="shared" si="6"/>
        <v>1119261.8638344826</v>
      </c>
      <c r="E81" s="33">
        <f>7.7*184-3</f>
        <v>1413.8</v>
      </c>
      <c r="F81" s="33">
        <f t="shared" si="7"/>
        <v>15551.8</v>
      </c>
      <c r="G81" s="33"/>
      <c r="H81" s="33">
        <f>F81</f>
        <v>15551.8</v>
      </c>
      <c r="I81" s="33">
        <f t="shared" si="8"/>
        <v>1.1994987330882199</v>
      </c>
      <c r="J81" s="32"/>
      <c r="K81" s="32"/>
      <c r="L81" s="8"/>
    </row>
    <row r="82" spans="1:17" ht="25.5" x14ac:dyDescent="0.2">
      <c r="A82" s="5" t="s">
        <v>36</v>
      </c>
      <c r="B82" s="33">
        <v>8.5</v>
      </c>
      <c r="C82" s="33">
        <f>[35]свод!$S$96</f>
        <v>95438.55937471264</v>
      </c>
      <c r="D82" s="33">
        <f t="shared" si="6"/>
        <v>858947.03437241376</v>
      </c>
      <c r="E82" s="33">
        <f>7.7*184-3</f>
        <v>1413.8</v>
      </c>
      <c r="F82" s="33">
        <f t="shared" si="7"/>
        <v>12017.3</v>
      </c>
      <c r="G82" s="33"/>
      <c r="H82" s="33">
        <f>F82</f>
        <v>12017.3</v>
      </c>
      <c r="I82" s="33">
        <f t="shared" si="8"/>
        <v>1.191264585739467</v>
      </c>
      <c r="J82" s="32"/>
      <c r="K82" s="32"/>
      <c r="L82" s="8"/>
    </row>
    <row r="83" spans="1:17" x14ac:dyDescent="0.2">
      <c r="A83" s="5" t="s">
        <v>39</v>
      </c>
      <c r="B83" s="33">
        <v>6</v>
      </c>
      <c r="C83" s="33">
        <f>[35]свод!$S$101</f>
        <v>58769.959475862059</v>
      </c>
      <c r="D83" s="33">
        <f t="shared" si="6"/>
        <v>528929.63528275851</v>
      </c>
      <c r="E83" s="33">
        <f>6*184-3</f>
        <v>1101</v>
      </c>
      <c r="F83" s="33">
        <f t="shared" si="7"/>
        <v>6606</v>
      </c>
      <c r="G83" s="33">
        <v>0.9</v>
      </c>
      <c r="H83" s="33">
        <f>F83*G83</f>
        <v>5945.4000000000005</v>
      </c>
      <c r="I83" s="33">
        <f t="shared" si="8"/>
        <v>1.4827419385372402</v>
      </c>
      <c r="J83" s="32"/>
      <c r="K83" s="32"/>
      <c r="L83" s="8"/>
    </row>
    <row r="84" spans="1:17" ht="25.5" x14ac:dyDescent="0.2">
      <c r="A84" s="5" t="s">
        <v>41</v>
      </c>
      <c r="B84" s="33">
        <v>3</v>
      </c>
      <c r="C84" s="33" t="e">
        <f>[35]свод!$S$107+[35]свод!#REF!</f>
        <v>#REF!</v>
      </c>
      <c r="D84" s="33" t="e">
        <f t="shared" si="6"/>
        <v>#REF!</v>
      </c>
      <c r="E84" s="33">
        <f>7.7*184-3</f>
        <v>1413.8</v>
      </c>
      <c r="F84" s="33">
        <f t="shared" si="7"/>
        <v>4241.3999999999996</v>
      </c>
      <c r="G84" s="33">
        <v>1.1200000000000001</v>
      </c>
      <c r="H84" s="33">
        <f>F84*G84</f>
        <v>4750.3680000000004</v>
      </c>
      <c r="I84" s="33" t="e">
        <f t="shared" si="8"/>
        <v>#REF!</v>
      </c>
      <c r="J84" s="32"/>
      <c r="K84" s="32"/>
      <c r="L84" s="8"/>
    </row>
    <row r="85" spans="1:17" s="36" customFormat="1" x14ac:dyDescent="0.2">
      <c r="A85" s="108" t="s">
        <v>237</v>
      </c>
      <c r="B85" s="33">
        <v>1.25</v>
      </c>
      <c r="C85" s="33">
        <f>[35]свод!$S$108</f>
        <v>11223.097357758619</v>
      </c>
      <c r="D85" s="33">
        <f t="shared" si="6"/>
        <v>101007.87621982757</v>
      </c>
      <c r="E85" s="33">
        <f>7.7*184-3</f>
        <v>1413.8</v>
      </c>
      <c r="F85" s="33">
        <f t="shared" si="7"/>
        <v>1767.25</v>
      </c>
      <c r="G85" s="33"/>
      <c r="H85" s="33">
        <f>F85</f>
        <v>1767.25</v>
      </c>
      <c r="I85" s="33">
        <f t="shared" si="8"/>
        <v>0.95258995821971582</v>
      </c>
      <c r="J85" s="32"/>
      <c r="K85" s="32"/>
      <c r="L85" s="33"/>
    </row>
    <row r="86" spans="1:17" ht="25.5" x14ac:dyDescent="0.2">
      <c r="A86" s="7" t="s">
        <v>1044</v>
      </c>
      <c r="B86" s="55">
        <f>SUM(B74:B85)</f>
        <v>78</v>
      </c>
      <c r="C86" s="55" t="e">
        <f>SUM(C74:C85)</f>
        <v>#REF!</v>
      </c>
      <c r="D86" s="55" t="e">
        <f>SUM(D74:D85)</f>
        <v>#REF!</v>
      </c>
      <c r="E86" s="55"/>
      <c r="F86" s="55"/>
      <c r="G86" s="55"/>
      <c r="H86" s="55">
        <f>SUM(H74:H85)</f>
        <v>103437.10800000001</v>
      </c>
      <c r="I86" s="55" t="e">
        <f t="shared" si="8"/>
        <v>#REF!</v>
      </c>
      <c r="J86" s="218">
        <f>H86/$H$73</f>
        <v>1.3612473522446027</v>
      </c>
      <c r="K86" s="218"/>
      <c r="L86" s="33">
        <f>SUM(L74:L75)</f>
        <v>1.167079412250289</v>
      </c>
      <c r="M86" s="36"/>
      <c r="N86" s="36"/>
      <c r="O86" s="36"/>
      <c r="P86" s="25"/>
      <c r="Q86" s="25"/>
    </row>
    <row r="87" spans="1:17" x14ac:dyDescent="0.2">
      <c r="A87" s="5" t="s">
        <v>239</v>
      </c>
      <c r="B87" s="33">
        <v>10.75</v>
      </c>
      <c r="C87" s="33">
        <f>[35]свод!$S$37</f>
        <v>69334.6875</v>
      </c>
      <c r="D87" s="33">
        <f t="shared" ref="D87:D94" si="9">C87*9</f>
        <v>624012.1875</v>
      </c>
      <c r="E87" s="33">
        <f>8*184-3</f>
        <v>1469</v>
      </c>
      <c r="F87" s="33">
        <f>B87*E87</f>
        <v>15791.75</v>
      </c>
      <c r="G87" s="8"/>
      <c r="H87" s="33">
        <f t="shared" ref="H87:H94" si="10">F87</f>
        <v>15791.75</v>
      </c>
      <c r="I87" s="33">
        <f t="shared" si="8"/>
        <v>0.65858458530561848</v>
      </c>
      <c r="J87" s="32"/>
      <c r="K87" s="32"/>
      <c r="L87" s="33">
        <f>E87/E63</f>
        <v>1.212646524682186</v>
      </c>
      <c r="M87" s="36"/>
      <c r="N87" s="36"/>
      <c r="O87" s="36"/>
      <c r="Q87" s="25"/>
    </row>
    <row r="88" spans="1:17" x14ac:dyDescent="0.2">
      <c r="A88" s="5" t="s">
        <v>239</v>
      </c>
      <c r="B88" s="33">
        <v>9</v>
      </c>
      <c r="C88" s="33">
        <f>[35]свод!$S$66</f>
        <v>58881.15</v>
      </c>
      <c r="D88" s="33">
        <f t="shared" si="9"/>
        <v>529930.35</v>
      </c>
      <c r="E88" s="33">
        <f>8*184-3</f>
        <v>1469</v>
      </c>
      <c r="F88" s="33">
        <f t="shared" ref="F88:F94" si="11">E88*B88</f>
        <v>13221</v>
      </c>
      <c r="G88" s="107"/>
      <c r="H88" s="33">
        <f t="shared" si="10"/>
        <v>13221</v>
      </c>
      <c r="I88" s="33">
        <f t="shared" si="8"/>
        <v>0.66804118447923755</v>
      </c>
      <c r="J88" s="32"/>
      <c r="K88" s="32"/>
      <c r="L88" s="8"/>
    </row>
    <row r="89" spans="1:17" x14ac:dyDescent="0.2">
      <c r="A89" s="5" t="s">
        <v>239</v>
      </c>
      <c r="B89" s="33">
        <v>2.25</v>
      </c>
      <c r="C89" s="33">
        <f>[35]свод!$S$60</f>
        <v>14151.387500000001</v>
      </c>
      <c r="D89" s="33">
        <f t="shared" si="9"/>
        <v>127362.4875</v>
      </c>
      <c r="E89" s="33">
        <f>8*184-3</f>
        <v>1469</v>
      </c>
      <c r="F89" s="33">
        <f t="shared" si="11"/>
        <v>3305.25</v>
      </c>
      <c r="G89" s="107"/>
      <c r="H89" s="33">
        <f t="shared" si="10"/>
        <v>3305.25</v>
      </c>
      <c r="I89" s="33">
        <f t="shared" si="8"/>
        <v>0.64222316768776944</v>
      </c>
      <c r="J89" s="32"/>
      <c r="K89" s="32"/>
      <c r="L89" s="33">
        <f>H89/H87</f>
        <v>0.20930232558139536</v>
      </c>
      <c r="M89" s="36"/>
      <c r="N89" s="36"/>
      <c r="O89" s="36"/>
    </row>
    <row r="90" spans="1:17" x14ac:dyDescent="0.2">
      <c r="A90" s="5" t="s">
        <v>239</v>
      </c>
      <c r="B90" s="33">
        <v>2.25</v>
      </c>
      <c r="C90" s="33">
        <f>[35]свод!$S$115</f>
        <v>17493.674999999999</v>
      </c>
      <c r="D90" s="33">
        <f t="shared" si="9"/>
        <v>157443.07499999998</v>
      </c>
      <c r="E90" s="33">
        <f>7.2*184-3</f>
        <v>1321.8</v>
      </c>
      <c r="F90" s="33">
        <f t="shared" si="11"/>
        <v>2974.0499999999997</v>
      </c>
      <c r="G90" s="33"/>
      <c r="H90" s="33">
        <f t="shared" si="10"/>
        <v>2974.0499999999997</v>
      </c>
      <c r="I90" s="33">
        <f t="shared" si="8"/>
        <v>0.88231578151006207</v>
      </c>
      <c r="J90" s="32"/>
      <c r="K90" s="32"/>
      <c r="L90" s="8"/>
    </row>
    <row r="91" spans="1:17" ht="38.25" x14ac:dyDescent="0.2">
      <c r="A91" s="5" t="s">
        <v>37</v>
      </c>
      <c r="B91" s="33">
        <v>5</v>
      </c>
      <c r="C91" s="33">
        <f>[35]свод!$S$97</f>
        <v>36836.275000000001</v>
      </c>
      <c r="D91" s="33">
        <f t="shared" si="9"/>
        <v>331526.47500000003</v>
      </c>
      <c r="E91" s="33">
        <f>8*184-3</f>
        <v>1469</v>
      </c>
      <c r="F91" s="33">
        <f t="shared" si="11"/>
        <v>7345</v>
      </c>
      <c r="G91" s="33"/>
      <c r="H91" s="33">
        <f t="shared" si="10"/>
        <v>7345</v>
      </c>
      <c r="I91" s="33">
        <f>D91/H91/60</f>
        <v>0.75227246426140237</v>
      </c>
      <c r="J91" s="32"/>
      <c r="K91" s="32"/>
      <c r="L91" s="8"/>
    </row>
    <row r="92" spans="1:17" x14ac:dyDescent="0.2">
      <c r="A92" s="5" t="s">
        <v>239</v>
      </c>
      <c r="B92" s="33">
        <v>2</v>
      </c>
      <c r="C92" s="33">
        <f>[35]свод!$S$102</f>
        <v>15549.933333333334</v>
      </c>
      <c r="D92" s="33">
        <f t="shared" si="9"/>
        <v>139949.40000000002</v>
      </c>
      <c r="E92" s="33">
        <f>8*184-3</f>
        <v>1469</v>
      </c>
      <c r="F92" s="33">
        <f t="shared" si="11"/>
        <v>2938</v>
      </c>
      <c r="G92" s="33"/>
      <c r="H92" s="33">
        <f t="shared" si="10"/>
        <v>2938</v>
      </c>
      <c r="I92" s="33">
        <f>D92/H92/60</f>
        <v>0.79390401633764485</v>
      </c>
      <c r="J92" s="32"/>
      <c r="K92" s="32"/>
      <c r="L92" s="8"/>
    </row>
    <row r="93" spans="1:17" x14ac:dyDescent="0.2">
      <c r="A93" s="5" t="s">
        <v>239</v>
      </c>
      <c r="B93" s="33">
        <v>1.5</v>
      </c>
      <c r="C93" s="33" t="e">
        <f>[35]свод!#REF!+[35]свод!#REF!</f>
        <v>#REF!</v>
      </c>
      <c r="D93" s="33" t="e">
        <f t="shared" si="9"/>
        <v>#REF!</v>
      </c>
      <c r="E93" s="33">
        <f>8*184-3</f>
        <v>1469</v>
      </c>
      <c r="F93" s="33">
        <f t="shared" si="11"/>
        <v>2203.5</v>
      </c>
      <c r="G93" s="33"/>
      <c r="H93" s="33">
        <f t="shared" si="10"/>
        <v>2203.5</v>
      </c>
      <c r="I93" s="33" t="e">
        <f>D93/H93/60</f>
        <v>#REF!</v>
      </c>
      <c r="J93" s="32"/>
      <c r="K93" s="32"/>
      <c r="L93" s="8"/>
    </row>
    <row r="94" spans="1:17" s="36" customFormat="1" x14ac:dyDescent="0.2">
      <c r="A94" s="108" t="s">
        <v>239</v>
      </c>
      <c r="B94" s="33">
        <v>1.25</v>
      </c>
      <c r="C94" s="33" t="e">
        <f>[35]свод!$S$109-[35]свод!#REF!</f>
        <v>#REF!</v>
      </c>
      <c r="D94" s="33" t="e">
        <f t="shared" si="9"/>
        <v>#REF!</v>
      </c>
      <c r="E94" s="33">
        <f>8*184-3</f>
        <v>1469</v>
      </c>
      <c r="F94" s="33">
        <f t="shared" si="11"/>
        <v>1836.25</v>
      </c>
      <c r="G94" s="33"/>
      <c r="H94" s="33">
        <f t="shared" si="10"/>
        <v>1836.25</v>
      </c>
      <c r="I94" s="33" t="e">
        <f>D94/H94/60</f>
        <v>#REF!</v>
      </c>
      <c r="J94" s="32"/>
      <c r="K94" s="32"/>
      <c r="L94" s="33"/>
    </row>
    <row r="95" spans="1:17" s="6" customFormat="1" ht="25.5" x14ac:dyDescent="0.2">
      <c r="A95" s="7" t="s">
        <v>43</v>
      </c>
      <c r="B95" s="55">
        <f>SUM(B87:B94)</f>
        <v>34</v>
      </c>
      <c r="C95" s="55" t="e">
        <f t="shared" ref="C95:H95" si="12">SUM(C87:C94)</f>
        <v>#REF!</v>
      </c>
      <c r="D95" s="55" t="e">
        <f t="shared" si="12"/>
        <v>#REF!</v>
      </c>
      <c r="E95" s="55"/>
      <c r="F95" s="55"/>
      <c r="G95" s="55"/>
      <c r="H95" s="55">
        <f t="shared" si="12"/>
        <v>49614.8</v>
      </c>
      <c r="I95" s="55" t="e">
        <f>D95/H95/60</f>
        <v>#REF!</v>
      </c>
      <c r="J95" s="218">
        <f>H95/$H$73</f>
        <v>0.65293796818203298</v>
      </c>
      <c r="K95" s="218"/>
      <c r="L95" s="55"/>
      <c r="M95" s="742"/>
      <c r="N95" s="742"/>
      <c r="O95" s="742"/>
      <c r="Q95" s="109"/>
    </row>
    <row r="96" spans="1:17" s="6" customFormat="1" x14ac:dyDescent="0.2">
      <c r="A96" s="7" t="s">
        <v>199</v>
      </c>
      <c r="B96" s="55">
        <f>B73+B86+B95</f>
        <v>177</v>
      </c>
      <c r="C96" s="55" t="e">
        <f>C73+C86+C95</f>
        <v>#REF!</v>
      </c>
      <c r="D96" s="55" t="e">
        <f>D73+D86+D95</f>
        <v>#REF!</v>
      </c>
      <c r="E96" s="55"/>
      <c r="F96" s="55"/>
      <c r="G96" s="55"/>
      <c r="H96" s="55">
        <f>H73+H86+H95</f>
        <v>229038.91200000001</v>
      </c>
      <c r="I96" s="55"/>
      <c r="J96" s="218"/>
      <c r="K96" s="218"/>
      <c r="L96" s="55"/>
      <c r="M96" s="742"/>
      <c r="N96" s="742"/>
      <c r="O96" s="742"/>
    </row>
    <row r="97" spans="1:11" x14ac:dyDescent="0.2">
      <c r="C97" s="36" t="e">
        <f>C58+#REF!+C47+C42+C37+C31+C23</f>
        <v>#REF!</v>
      </c>
      <c r="D97" s="36" t="e">
        <f>D58+#REF!+D47+D42+D37+D31+D23</f>
        <v>#REF!</v>
      </c>
    </row>
    <row r="102" spans="1:11" ht="32.1" customHeight="1" x14ac:dyDescent="0.3">
      <c r="A102" s="315" t="s">
        <v>2899</v>
      </c>
      <c r="B102" s="318"/>
      <c r="C102" s="318"/>
      <c r="D102" s="10"/>
      <c r="E102" s="10"/>
      <c r="F102" s="318"/>
      <c r="G102" s="318"/>
      <c r="I102" s="10"/>
      <c r="J102" s="10" t="s">
        <v>2892</v>
      </c>
      <c r="K102" s="316"/>
    </row>
    <row r="103" spans="1:11" ht="18.75" x14ac:dyDescent="0.3">
      <c r="A103" s="23"/>
      <c r="B103" s="24"/>
      <c r="C103" s="10"/>
      <c r="D103" s="10"/>
      <c r="E103" s="10"/>
      <c r="F103" s="10"/>
      <c r="G103" s="10"/>
      <c r="H103" s="10"/>
      <c r="I103" s="10"/>
      <c r="J103" s="316"/>
      <c r="K103" s="316"/>
    </row>
    <row r="104" spans="1:11" ht="18.75" x14ac:dyDescent="0.3">
      <c r="A104" s="10" t="s">
        <v>313</v>
      </c>
      <c r="B104" s="10"/>
      <c r="C104" s="10"/>
      <c r="D104" s="10"/>
      <c r="E104" s="10"/>
      <c r="F104" s="10"/>
      <c r="G104" s="10"/>
      <c r="H104" s="10"/>
      <c r="I104" s="10"/>
      <c r="J104" s="316"/>
      <c r="K104" s="316"/>
    </row>
    <row r="105" spans="1:11" ht="18.75" x14ac:dyDescent="0.3">
      <c r="A105" s="10" t="s">
        <v>578</v>
      </c>
      <c r="B105" s="10"/>
      <c r="C105" s="10"/>
      <c r="D105" s="10"/>
      <c r="E105" s="10"/>
      <c r="F105" s="10"/>
      <c r="G105" s="10"/>
      <c r="H105" s="10"/>
      <c r="I105" s="10"/>
      <c r="J105" s="316" t="s">
        <v>2174</v>
      </c>
      <c r="K105" s="316"/>
    </row>
  </sheetData>
  <autoFilter ref="T1:T105" xr:uid="{00000000-0009-0000-0000-00001B000000}"/>
  <mergeCells count="19">
    <mergeCell ref="Q6:U6"/>
    <mergeCell ref="J1:L1"/>
    <mergeCell ref="B3:J3"/>
    <mergeCell ref="A4:J4"/>
    <mergeCell ref="A6:A7"/>
    <mergeCell ref="B6:B7"/>
    <mergeCell ref="C6:C7"/>
    <mergeCell ref="D6:D7"/>
    <mergeCell ref="E6:H6"/>
    <mergeCell ref="I6:I7"/>
    <mergeCell ref="J6:J7"/>
    <mergeCell ref="A38:J38"/>
    <mergeCell ref="A43:J43"/>
    <mergeCell ref="A54:J54"/>
    <mergeCell ref="L6:L7"/>
    <mergeCell ref="A9:L9"/>
    <mergeCell ref="A14:J14"/>
    <mergeCell ref="A24:J24"/>
    <mergeCell ref="A32:J32"/>
  </mergeCells>
  <pageMargins left="0.55118110236220474" right="0" top="0.19685039370078741" bottom="0" header="0.51181102362204722" footer="0.51181102362204722"/>
  <pageSetup paperSize="9" scale="55" fitToHeight="2" orientation="landscape" r:id="rId1"/>
  <headerFooter alignWithMargins="0"/>
  <colBreaks count="1" manualBreakCount="1">
    <brk id="11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rgb="FF0070C0"/>
    <pageSetUpPr fitToPage="1"/>
  </sheetPr>
  <dimension ref="A1:K55"/>
  <sheetViews>
    <sheetView view="pageBreakPreview" topLeftCell="A13" zoomScaleNormal="100" zoomScaleSheetLayoutView="100" workbookViewId="0">
      <selection activeCell="M30" sqref="M30"/>
    </sheetView>
  </sheetViews>
  <sheetFormatPr defaultColWidth="9.140625" defaultRowHeight="12" x14ac:dyDescent="0.2"/>
  <cols>
    <col min="1" max="1" width="5.5703125" style="15" customWidth="1"/>
    <col min="2" max="2" width="37" style="15" customWidth="1"/>
    <col min="3" max="3" width="12.85546875" style="15" customWidth="1"/>
    <col min="4" max="4" width="13.85546875" style="15" customWidth="1"/>
    <col min="5" max="5" width="16.28515625" style="15" customWidth="1"/>
    <col min="6" max="6" width="11.28515625" style="15" bestFit="1" customWidth="1"/>
    <col min="7" max="16384" width="9.140625" style="15"/>
  </cols>
  <sheetData>
    <row r="1" spans="1:7" ht="40.5" customHeight="1" x14ac:dyDescent="0.3">
      <c r="B1" s="1822" t="s">
        <v>2386</v>
      </c>
      <c r="C1" s="1822"/>
      <c r="D1" s="1822"/>
      <c r="E1" s="1822"/>
    </row>
    <row r="3" spans="1:7" ht="66.75" customHeight="1" x14ac:dyDescent="0.3">
      <c r="A3" s="1822" t="s">
        <v>2363</v>
      </c>
      <c r="B3" s="1822"/>
      <c r="C3" s="1822"/>
      <c r="D3" s="1822"/>
      <c r="E3" s="1822"/>
    </row>
    <row r="4" spans="1:7" ht="32.25" customHeight="1" x14ac:dyDescent="0.3">
      <c r="A4" s="327"/>
      <c r="B4" s="327"/>
      <c r="C4" s="327"/>
      <c r="D4" s="327"/>
      <c r="E4" s="327"/>
    </row>
    <row r="5" spans="1:7" ht="36" x14ac:dyDescent="0.2">
      <c r="A5" s="17" t="s">
        <v>191</v>
      </c>
      <c r="B5" s="17" t="s">
        <v>209</v>
      </c>
      <c r="C5" s="17" t="s">
        <v>65</v>
      </c>
      <c r="D5" s="17" t="s">
        <v>242</v>
      </c>
      <c r="E5" s="17" t="s">
        <v>243</v>
      </c>
      <c r="F5" s="18"/>
      <c r="G5" s="18"/>
    </row>
    <row r="6" spans="1:7" x14ac:dyDescent="0.2">
      <c r="A6" s="17">
        <v>1</v>
      </c>
      <c r="B6" s="17">
        <v>2</v>
      </c>
      <c r="C6" s="17">
        <v>3</v>
      </c>
      <c r="D6" s="17">
        <v>4</v>
      </c>
      <c r="E6" s="17">
        <v>5</v>
      </c>
      <c r="F6" s="18"/>
      <c r="G6" s="18"/>
    </row>
    <row r="7" spans="1:7" x14ac:dyDescent="0.2">
      <c r="A7" s="2543" t="s">
        <v>880</v>
      </c>
      <c r="B7" s="2544"/>
      <c r="C7" s="2544"/>
      <c r="D7" s="2544"/>
      <c r="E7" s="2545"/>
      <c r="F7" s="18"/>
      <c r="G7" s="18"/>
    </row>
    <row r="8" spans="1:7" x14ac:dyDescent="0.2">
      <c r="A8" s="42">
        <v>1</v>
      </c>
      <c r="B8" s="42" t="s">
        <v>1016</v>
      </c>
      <c r="C8" s="43">
        <v>173000</v>
      </c>
      <c r="D8" s="44">
        <v>14.2857</v>
      </c>
      <c r="E8" s="43">
        <f t="shared" ref="E8:E20" si="0">C8*D8/100</f>
        <v>24714.261000000002</v>
      </c>
    </row>
    <row r="9" spans="1:7" x14ac:dyDescent="0.2">
      <c r="A9" s="42">
        <f t="shared" ref="A9:A14" si="1">A8+1</f>
        <v>2</v>
      </c>
      <c r="B9" s="42" t="s">
        <v>1117</v>
      </c>
      <c r="C9" s="43">
        <v>47200</v>
      </c>
      <c r="D9" s="44">
        <v>14.2857</v>
      </c>
      <c r="E9" s="43">
        <f t="shared" si="0"/>
        <v>6742.8504000000003</v>
      </c>
    </row>
    <row r="10" spans="1:7" ht="24" x14ac:dyDescent="0.2">
      <c r="A10" s="42">
        <f t="shared" si="1"/>
        <v>3</v>
      </c>
      <c r="B10" s="504" t="s">
        <v>2042</v>
      </c>
      <c r="C10" s="43">
        <v>380333</v>
      </c>
      <c r="D10" s="44">
        <v>14.2857</v>
      </c>
      <c r="E10" s="43">
        <f t="shared" si="0"/>
        <v>54333.231380999998</v>
      </c>
    </row>
    <row r="11" spans="1:7" ht="24" x14ac:dyDescent="0.2">
      <c r="A11" s="42">
        <f t="shared" si="1"/>
        <v>4</v>
      </c>
      <c r="B11" s="504" t="s">
        <v>2042</v>
      </c>
      <c r="C11" s="43">
        <v>380333</v>
      </c>
      <c r="D11" s="44">
        <v>14.2857</v>
      </c>
      <c r="E11" s="43">
        <f t="shared" si="0"/>
        <v>54333.231380999998</v>
      </c>
    </row>
    <row r="12" spans="1:7" ht="36" x14ac:dyDescent="0.2">
      <c r="A12" s="42">
        <f t="shared" si="1"/>
        <v>5</v>
      </c>
      <c r="B12" s="504" t="s">
        <v>2043</v>
      </c>
      <c r="C12" s="43">
        <v>77300</v>
      </c>
      <c r="D12" s="44">
        <v>14.2857</v>
      </c>
      <c r="E12" s="43">
        <f t="shared" si="0"/>
        <v>11042.846100000001</v>
      </c>
    </row>
    <row r="13" spans="1:7" ht="24" x14ac:dyDescent="0.2">
      <c r="A13" s="42">
        <f t="shared" si="1"/>
        <v>6</v>
      </c>
      <c r="B13" s="504" t="s">
        <v>2066</v>
      </c>
      <c r="C13" s="43">
        <v>354000</v>
      </c>
      <c r="D13" s="44">
        <v>14.2857</v>
      </c>
      <c r="E13" s="43">
        <f t="shared" si="0"/>
        <v>50571.377999999997</v>
      </c>
    </row>
    <row r="14" spans="1:7" ht="24" x14ac:dyDescent="0.2">
      <c r="A14" s="42">
        <f t="shared" si="1"/>
        <v>7</v>
      </c>
      <c r="B14" s="504" t="s">
        <v>2066</v>
      </c>
      <c r="C14" s="43">
        <v>354000</v>
      </c>
      <c r="D14" s="44">
        <v>14.2857</v>
      </c>
      <c r="E14" s="43">
        <f t="shared" si="0"/>
        <v>50571.377999999997</v>
      </c>
    </row>
    <row r="15" spans="1:7" x14ac:dyDescent="0.2">
      <c r="A15" s="42"/>
      <c r="B15" s="42"/>
      <c r="C15" s="43"/>
      <c r="D15" s="44"/>
      <c r="E15" s="43">
        <f>SUM(E8:E14)</f>
        <v>252309.17626199999</v>
      </c>
    </row>
    <row r="16" spans="1:7" x14ac:dyDescent="0.2">
      <c r="A16" s="42"/>
      <c r="B16" s="42" t="s">
        <v>879</v>
      </c>
      <c r="C16" s="43"/>
      <c r="D16" s="44"/>
      <c r="E16" s="43">
        <f>'1 мин 2014год'!H18*60</f>
        <v>3103212.7619999996</v>
      </c>
    </row>
    <row r="17" spans="1:7" x14ac:dyDescent="0.2">
      <c r="A17" s="42"/>
      <c r="B17" s="42"/>
      <c r="C17" s="43"/>
      <c r="D17" s="44"/>
      <c r="E17" s="224">
        <f>E15/E16</f>
        <v>8.1305793580002048E-2</v>
      </c>
    </row>
    <row r="18" spans="1:7" x14ac:dyDescent="0.2">
      <c r="A18" s="2540" t="s">
        <v>708</v>
      </c>
      <c r="B18" s="2541"/>
      <c r="C18" s="2541"/>
      <c r="D18" s="2541"/>
      <c r="E18" s="2542"/>
    </row>
    <row r="19" spans="1:7" x14ac:dyDescent="0.2">
      <c r="A19" s="42">
        <v>1</v>
      </c>
      <c r="B19" s="42" t="s">
        <v>23</v>
      </c>
      <c r="C19" s="43">
        <v>93800</v>
      </c>
      <c r="D19" s="44">
        <v>14.2857</v>
      </c>
      <c r="E19" s="43">
        <f t="shared" si="0"/>
        <v>13399.986599999998</v>
      </c>
    </row>
    <row r="20" spans="1:7" x14ac:dyDescent="0.2">
      <c r="A20" s="42">
        <f>A19+1</f>
        <v>2</v>
      </c>
      <c r="B20" s="42" t="s">
        <v>2046</v>
      </c>
      <c r="C20" s="43">
        <v>96700</v>
      </c>
      <c r="D20" s="44">
        <v>14.2857</v>
      </c>
      <c r="E20" s="43">
        <f t="shared" si="0"/>
        <v>13814.2719</v>
      </c>
    </row>
    <row r="21" spans="1:7" x14ac:dyDescent="0.2">
      <c r="A21" s="42"/>
      <c r="B21" s="42"/>
      <c r="C21" s="43"/>
      <c r="D21" s="44"/>
      <c r="E21" s="43">
        <f>SUM(E19:E20)</f>
        <v>27214.258499999996</v>
      </c>
    </row>
    <row r="22" spans="1:7" x14ac:dyDescent="0.2">
      <c r="A22" s="42"/>
      <c r="B22" s="42" t="s">
        <v>879</v>
      </c>
      <c r="C22" s="43"/>
      <c r="D22" s="44"/>
      <c r="E22" s="43">
        <f>'1 мин 2014год'!H33*60</f>
        <v>921969.00899999996</v>
      </c>
    </row>
    <row r="23" spans="1:7" x14ac:dyDescent="0.2">
      <c r="A23" s="42"/>
      <c r="B23" s="42"/>
      <c r="C23" s="43"/>
      <c r="D23" s="44"/>
      <c r="E23" s="224">
        <f>E21/E22</f>
        <v>2.9517541516409038E-2</v>
      </c>
    </row>
    <row r="24" spans="1:7" x14ac:dyDescent="0.2">
      <c r="A24" s="2540" t="s">
        <v>707</v>
      </c>
      <c r="B24" s="2541"/>
      <c r="C24" s="2541"/>
      <c r="D24" s="2541"/>
      <c r="E24" s="2542"/>
    </row>
    <row r="25" spans="1:7" x14ac:dyDescent="0.2">
      <c r="A25" s="42">
        <v>1</v>
      </c>
      <c r="B25" s="42" t="s">
        <v>24</v>
      </c>
      <c r="C25" s="43">
        <v>63108</v>
      </c>
      <c r="D25" s="44">
        <v>14.2857</v>
      </c>
      <c r="E25" s="43">
        <f>C25*D25/100</f>
        <v>9015.4195560000007</v>
      </c>
    </row>
    <row r="26" spans="1:7" x14ac:dyDescent="0.2">
      <c r="A26" s="42">
        <f>A25+1</f>
        <v>2</v>
      </c>
      <c r="B26" s="42" t="s">
        <v>25</v>
      </c>
      <c r="C26" s="43">
        <v>74500</v>
      </c>
      <c r="D26" s="44">
        <v>14.2857</v>
      </c>
      <c r="E26" s="43">
        <f>C26*D26/100</f>
        <v>10642.8465</v>
      </c>
    </row>
    <row r="27" spans="1:7" x14ac:dyDescent="0.2">
      <c r="A27" s="42"/>
      <c r="B27" s="42"/>
      <c r="C27" s="43"/>
      <c r="D27" s="44"/>
      <c r="E27" s="43">
        <f>SUM(E25:E26)</f>
        <v>19658.266056</v>
      </c>
    </row>
    <row r="28" spans="1:7" x14ac:dyDescent="0.2">
      <c r="A28" s="42"/>
      <c r="B28" s="42" t="s">
        <v>388</v>
      </c>
      <c r="C28" s="43"/>
      <c r="D28" s="44"/>
      <c r="E28" s="43">
        <f>'1 мин 2014год'!H25*60</f>
        <v>629637.37199999997</v>
      </c>
      <c r="F28" s="1125"/>
      <c r="G28" s="1125"/>
    </row>
    <row r="29" spans="1:7" x14ac:dyDescent="0.2">
      <c r="A29" s="42"/>
      <c r="B29" s="42"/>
      <c r="C29" s="43"/>
      <c r="D29" s="44"/>
      <c r="E29" s="224">
        <f>E25/E28</f>
        <v>1.4318431460577281E-2</v>
      </c>
      <c r="F29" s="1125">
        <v>0.03</v>
      </c>
      <c r="G29" s="1126">
        <f>E29/F29-1</f>
        <v>-0.52271895131409063</v>
      </c>
    </row>
    <row r="30" spans="1:7" x14ac:dyDescent="0.2">
      <c r="A30" s="226"/>
      <c r="B30" s="227" t="s">
        <v>389</v>
      </c>
      <c r="C30" s="228"/>
      <c r="D30" s="229"/>
      <c r="E30" s="230">
        <f>'1 мин 2014год'!H27*60</f>
        <v>419979.76800000004</v>
      </c>
      <c r="F30" s="1127">
        <f>E27/(E28+E30)</f>
        <v>1.8728987272444882E-2</v>
      </c>
      <c r="G30" s="1126"/>
    </row>
    <row r="31" spans="1:7" x14ac:dyDescent="0.2">
      <c r="A31" s="226"/>
      <c r="B31" s="227"/>
      <c r="C31" s="228"/>
      <c r="D31" s="229"/>
      <c r="E31" s="230">
        <f>E26/E30</f>
        <v>2.5341331442423193E-2</v>
      </c>
      <c r="F31" s="1125">
        <v>0.05</v>
      </c>
      <c r="G31" s="1126">
        <f>E31/F31-1</f>
        <v>-0.49317337115153614</v>
      </c>
    </row>
    <row r="32" spans="1:7" x14ac:dyDescent="0.2">
      <c r="A32" s="2540" t="s">
        <v>711</v>
      </c>
      <c r="B32" s="2541"/>
      <c r="C32" s="2541"/>
      <c r="D32" s="2541"/>
      <c r="E32" s="2542"/>
      <c r="F32" s="1125"/>
      <c r="G32" s="1125"/>
    </row>
    <row r="33" spans="1:11" ht="36" x14ac:dyDescent="0.2">
      <c r="A33" s="42">
        <v>1</v>
      </c>
      <c r="B33" s="504" t="s">
        <v>26</v>
      </c>
      <c r="C33" s="43">
        <v>179900</v>
      </c>
      <c r="D33" s="44">
        <v>14.2857</v>
      </c>
      <c r="E33" s="43">
        <f>C33*D33/100</f>
        <v>25699.974300000002</v>
      </c>
      <c r="F33" s="1125"/>
      <c r="G33" s="1125"/>
    </row>
    <row r="34" spans="1:11" ht="24" x14ac:dyDescent="0.2">
      <c r="A34" s="42">
        <f>A33+1</f>
        <v>2</v>
      </c>
      <c r="B34" s="504" t="s">
        <v>27</v>
      </c>
      <c r="C34" s="43">
        <v>71200</v>
      </c>
      <c r="D34" s="44">
        <v>14.2857</v>
      </c>
      <c r="E34" s="43">
        <f>C34*D34/100</f>
        <v>10171.4184</v>
      </c>
      <c r="F34" s="1125"/>
      <c r="G34" s="1125"/>
    </row>
    <row r="35" spans="1:11" ht="24" x14ac:dyDescent="0.2">
      <c r="A35" s="42">
        <f>A34+1</f>
        <v>3</v>
      </c>
      <c r="B35" s="504" t="s">
        <v>2044</v>
      </c>
      <c r="C35" s="43">
        <v>99300</v>
      </c>
      <c r="D35" s="44">
        <v>14.2857</v>
      </c>
      <c r="E35" s="43">
        <f>C35*D35/100</f>
        <v>14185.7001</v>
      </c>
      <c r="F35" s="1125"/>
      <c r="G35" s="1125"/>
    </row>
    <row r="36" spans="1:11" x14ac:dyDescent="0.2">
      <c r="A36" s="42">
        <f>A35+1</f>
        <v>4</v>
      </c>
      <c r="B36" s="504" t="s">
        <v>2045</v>
      </c>
      <c r="C36" s="43">
        <v>98800</v>
      </c>
      <c r="D36" s="44">
        <v>14.2857</v>
      </c>
      <c r="E36" s="43">
        <f>C36*D36/100</f>
        <v>14114.2716</v>
      </c>
      <c r="F36" s="1125"/>
      <c r="G36" s="1125"/>
    </row>
    <row r="37" spans="1:11" ht="24" x14ac:dyDescent="0.2">
      <c r="A37" s="42">
        <f>A36+1</f>
        <v>5</v>
      </c>
      <c r="B37" s="504" t="s">
        <v>2377</v>
      </c>
      <c r="C37" s="43">
        <f>6800000*'удель. вес'!G18/100</f>
        <v>2738750.7685279511</v>
      </c>
      <c r="D37" s="44">
        <v>14.2857</v>
      </c>
      <c r="E37" s="43">
        <f>C37*D37/100</f>
        <v>391249.71853959752</v>
      </c>
      <c r="F37" s="1125"/>
      <c r="G37" s="1125"/>
    </row>
    <row r="38" spans="1:11" x14ac:dyDescent="0.2">
      <c r="A38" s="42"/>
      <c r="B38" s="42"/>
      <c r="C38" s="43"/>
      <c r="D38" s="44"/>
      <c r="E38" s="43">
        <f>SUM(E33:E37)</f>
        <v>455421.08293959755</v>
      </c>
      <c r="F38" s="1125"/>
      <c r="G38" s="1125"/>
    </row>
    <row r="39" spans="1:11" x14ac:dyDescent="0.2">
      <c r="A39" s="42"/>
      <c r="B39" s="42"/>
      <c r="C39" s="43"/>
      <c r="D39" s="44"/>
      <c r="E39" s="43">
        <f>'1 мин 2014год'!H45*60</f>
        <v>478224.00000000006</v>
      </c>
      <c r="F39" s="1128">
        <v>480880.80000000005</v>
      </c>
      <c r="G39" s="1125"/>
    </row>
    <row r="40" spans="1:11" x14ac:dyDescent="0.2">
      <c r="A40" s="42"/>
      <c r="B40" s="42"/>
      <c r="C40" s="43"/>
      <c r="D40" s="44"/>
      <c r="E40" s="224">
        <f>E38/E39</f>
        <v>0.95231749753169537</v>
      </c>
      <c r="F40" s="1129">
        <v>2.85</v>
      </c>
      <c r="G40" s="1126">
        <f>E40/F40-1</f>
        <v>-0.66585350963800161</v>
      </c>
    </row>
    <row r="41" spans="1:11" x14ac:dyDescent="0.2">
      <c r="C41" s="310"/>
      <c r="D41" s="311"/>
      <c r="E41" s="312"/>
    </row>
    <row r="42" spans="1:11" s="2" customFormat="1" ht="32.1" customHeight="1" x14ac:dyDescent="0.3">
      <c r="A42" s="315" t="s">
        <v>2899</v>
      </c>
      <c r="C42" s="318"/>
      <c r="D42" s="10"/>
      <c r="E42" s="316" t="s">
        <v>2892</v>
      </c>
      <c r="F42" s="318"/>
      <c r="G42" s="318"/>
      <c r="I42" s="10"/>
      <c r="K42" s="316"/>
    </row>
    <row r="43" spans="1:11" s="2" customFormat="1" ht="18.75" x14ac:dyDescent="0.3">
      <c r="A43" s="23"/>
      <c r="C43" s="10"/>
      <c r="D43" s="10"/>
      <c r="E43" s="316"/>
      <c r="F43" s="10"/>
      <c r="G43" s="10"/>
      <c r="H43" s="10"/>
      <c r="I43" s="10"/>
      <c r="K43" s="316"/>
    </row>
    <row r="44" spans="1:11" s="2" customFormat="1" ht="18.75" x14ac:dyDescent="0.3">
      <c r="A44" s="10" t="s">
        <v>313</v>
      </c>
      <c r="C44" s="10"/>
      <c r="D44" s="10"/>
      <c r="E44" s="316"/>
      <c r="F44" s="10"/>
      <c r="G44" s="10"/>
      <c r="H44" s="10"/>
      <c r="I44" s="10"/>
      <c r="K44" s="316"/>
    </row>
    <row r="45" spans="1:11" s="2" customFormat="1" ht="18.75" x14ac:dyDescent="0.3">
      <c r="A45" s="10" t="s">
        <v>578</v>
      </c>
      <c r="C45" s="10"/>
      <c r="D45" s="10"/>
      <c r="E45" s="316" t="s">
        <v>2174</v>
      </c>
      <c r="F45" s="10"/>
      <c r="G45" s="10"/>
      <c r="H45" s="10"/>
      <c r="I45" s="10"/>
      <c r="K45" s="316"/>
    </row>
    <row r="46" spans="1:11" x14ac:dyDescent="0.2">
      <c r="B46" s="505"/>
    </row>
    <row r="47" spans="1:11" x14ac:dyDescent="0.2">
      <c r="B47" s="505"/>
    </row>
    <row r="48" spans="1:11" x14ac:dyDescent="0.2">
      <c r="B48" s="505"/>
    </row>
    <row r="54" spans="3:3" x14ac:dyDescent="0.2">
      <c r="C54" s="19"/>
    </row>
    <row r="55" spans="3:3" x14ac:dyDescent="0.2">
      <c r="C55" s="20"/>
    </row>
  </sheetData>
  <mergeCells count="6">
    <mergeCell ref="A32:E32"/>
    <mergeCell ref="B1:E1"/>
    <mergeCell ref="A3:E3"/>
    <mergeCell ref="A7:E7"/>
    <mergeCell ref="A18:E18"/>
    <mergeCell ref="A24:E24"/>
  </mergeCells>
  <pageMargins left="0.55118110236220474" right="0.55118110236220474" top="0.59055118110236227" bottom="0.59055118110236227" header="0.51181102362204722" footer="0.51181102362204722"/>
  <pageSetup paperSize="9" scale="88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T233"/>
  <sheetViews>
    <sheetView topLeftCell="A106" workbookViewId="0">
      <selection activeCell="D22" sqref="D22"/>
    </sheetView>
  </sheetViews>
  <sheetFormatPr defaultRowHeight="12.75" x14ac:dyDescent="0.2"/>
  <cols>
    <col min="1" max="1" width="5.5703125" customWidth="1"/>
    <col min="2" max="2" width="71" customWidth="1"/>
    <col min="3" max="3" width="8.42578125" customWidth="1"/>
    <col min="4" max="4" width="18.140625" customWidth="1"/>
    <col min="19" max="19" width="10.85546875" customWidth="1"/>
  </cols>
  <sheetData>
    <row r="1" spans="1:20" x14ac:dyDescent="0.2">
      <c r="A1" s="765" t="s">
        <v>3022</v>
      </c>
      <c r="B1" s="765" t="s">
        <v>3023</v>
      </c>
      <c r="C1" s="765" t="s">
        <v>3024</v>
      </c>
      <c r="D1" s="765" t="s">
        <v>3025</v>
      </c>
      <c r="J1" s="774" t="s">
        <v>3026</v>
      </c>
      <c r="K1" s="774"/>
      <c r="L1" s="774" t="s">
        <v>974</v>
      </c>
      <c r="M1" s="774"/>
      <c r="N1" s="774" t="s">
        <v>973</v>
      </c>
      <c r="P1" s="774" t="s">
        <v>3027</v>
      </c>
      <c r="R1" s="774" t="s">
        <v>3028</v>
      </c>
      <c r="T1" s="774" t="s">
        <v>3029</v>
      </c>
    </row>
    <row r="2" spans="1:20" x14ac:dyDescent="0.2">
      <c r="A2">
        <v>1</v>
      </c>
      <c r="B2" t="s">
        <v>2403</v>
      </c>
      <c r="J2" s="774"/>
      <c r="K2" s="774"/>
      <c r="L2" s="774">
        <v>75.046899999999994</v>
      </c>
      <c r="M2" s="774"/>
      <c r="N2" s="774">
        <v>66.477900000000005</v>
      </c>
      <c r="P2" s="774">
        <f>31.2837</f>
        <v>31.2837</v>
      </c>
      <c r="R2" s="774">
        <v>69.211799999999997</v>
      </c>
      <c r="T2" s="774">
        <v>102.40260000000001</v>
      </c>
    </row>
    <row r="3" spans="1:20" x14ac:dyDescent="0.2">
      <c r="A3" s="775">
        <f t="shared" ref="A3:A20" si="0">A2+1</f>
        <v>2</v>
      </c>
      <c r="B3" t="s">
        <v>3184</v>
      </c>
      <c r="C3" t="s">
        <v>3147</v>
      </c>
      <c r="D3">
        <v>22306.5</v>
      </c>
      <c r="F3" t="s">
        <v>3185</v>
      </c>
    </row>
    <row r="4" spans="1:20" x14ac:dyDescent="0.2">
      <c r="A4" s="775">
        <f t="shared" si="0"/>
        <v>3</v>
      </c>
      <c r="B4" t="s">
        <v>3186</v>
      </c>
      <c r="C4" t="s">
        <v>3147</v>
      </c>
      <c r="D4">
        <v>438</v>
      </c>
      <c r="F4" t="s">
        <v>3185</v>
      </c>
    </row>
    <row r="5" spans="1:20" x14ac:dyDescent="0.2">
      <c r="A5" s="775">
        <f t="shared" si="0"/>
        <v>4</v>
      </c>
      <c r="B5" t="s">
        <v>3187</v>
      </c>
      <c r="C5" t="s">
        <v>227</v>
      </c>
      <c r="D5">
        <f>37.8/100</f>
        <v>0.37799999999999995</v>
      </c>
      <c r="F5" t="s">
        <v>3188</v>
      </c>
    </row>
    <row r="6" spans="1:20" ht="15" x14ac:dyDescent="0.25">
      <c r="A6" s="775">
        <f t="shared" si="0"/>
        <v>5</v>
      </c>
      <c r="B6" t="s">
        <v>3189</v>
      </c>
      <c r="C6" t="s">
        <v>226</v>
      </c>
      <c r="D6">
        <f>228*N2</f>
        <v>15156.961200000002</v>
      </c>
      <c r="F6" t="s">
        <v>3190</v>
      </c>
      <c r="I6" s="776" t="s">
        <v>3191</v>
      </c>
    </row>
    <row r="7" spans="1:20" x14ac:dyDescent="0.2">
      <c r="A7" s="775">
        <f t="shared" si="0"/>
        <v>6</v>
      </c>
      <c r="B7" t="s">
        <v>262</v>
      </c>
      <c r="C7" t="s">
        <v>225</v>
      </c>
      <c r="D7">
        <v>1.3</v>
      </c>
      <c r="F7" t="s">
        <v>3031</v>
      </c>
    </row>
    <row r="8" spans="1:20" x14ac:dyDescent="0.2">
      <c r="A8" s="775">
        <f t="shared" si="0"/>
        <v>7</v>
      </c>
      <c r="B8" t="s">
        <v>3192</v>
      </c>
      <c r="C8" t="s">
        <v>988</v>
      </c>
      <c r="D8">
        <f>1159/5</f>
        <v>231.8</v>
      </c>
      <c r="F8" t="s">
        <v>3193</v>
      </c>
    </row>
    <row r="9" spans="1:20" x14ac:dyDescent="0.2">
      <c r="A9" s="775">
        <f t="shared" si="0"/>
        <v>8</v>
      </c>
      <c r="B9" t="s">
        <v>3194</v>
      </c>
      <c r="C9" t="s">
        <v>226</v>
      </c>
      <c r="D9">
        <f>26.64/3</f>
        <v>8.8800000000000008</v>
      </c>
      <c r="F9" t="s">
        <v>3033</v>
      </c>
    </row>
    <row r="10" spans="1:20" x14ac:dyDescent="0.2">
      <c r="A10" s="775">
        <f t="shared" si="0"/>
        <v>9</v>
      </c>
      <c r="B10" t="s">
        <v>3195</v>
      </c>
      <c r="C10" t="s">
        <v>226</v>
      </c>
      <c r="D10">
        <f>(60+100)/2</f>
        <v>80</v>
      </c>
      <c r="F10" t="s">
        <v>3196</v>
      </c>
    </row>
    <row r="11" spans="1:20" ht="15" x14ac:dyDescent="0.25">
      <c r="A11" s="775">
        <f t="shared" si="0"/>
        <v>10</v>
      </c>
      <c r="B11" t="s">
        <v>3197</v>
      </c>
      <c r="C11" t="s">
        <v>226</v>
      </c>
      <c r="D11">
        <f>(475+320+219+128+117)/5</f>
        <v>251.8</v>
      </c>
      <c r="F11" t="s">
        <v>1916</v>
      </c>
      <c r="I11" s="776"/>
    </row>
    <row r="12" spans="1:20" x14ac:dyDescent="0.2">
      <c r="A12" s="775">
        <f t="shared" si="0"/>
        <v>11</v>
      </c>
      <c r="B12" t="s">
        <v>3198</v>
      </c>
      <c r="C12" t="s">
        <v>226</v>
      </c>
      <c r="D12">
        <f>(180+1520+700+820)/25</f>
        <v>128.80000000000001</v>
      </c>
      <c r="F12" t="s">
        <v>3199</v>
      </c>
    </row>
    <row r="13" spans="1:20" ht="15" x14ac:dyDescent="0.2">
      <c r="A13" s="775">
        <f t="shared" si="0"/>
        <v>12</v>
      </c>
      <c r="B13" t="s">
        <v>3200</v>
      </c>
      <c r="C13" t="s">
        <v>226</v>
      </c>
      <c r="D13">
        <f>(319+135)/2</f>
        <v>227</v>
      </c>
      <c r="F13" t="s">
        <v>1916</v>
      </c>
      <c r="I13" s="818"/>
      <c r="J13" s="818"/>
      <c r="K13" s="818"/>
      <c r="L13" s="818"/>
      <c r="M13" s="818"/>
      <c r="N13" s="818"/>
    </row>
    <row r="14" spans="1:20" ht="15" x14ac:dyDescent="0.2">
      <c r="A14" s="775">
        <f t="shared" si="0"/>
        <v>13</v>
      </c>
      <c r="B14" t="s">
        <v>3201</v>
      </c>
      <c r="C14" t="s">
        <v>226</v>
      </c>
      <c r="D14">
        <f>(135+167+311)/3</f>
        <v>204.33333333333334</v>
      </c>
      <c r="F14" t="s">
        <v>1916</v>
      </c>
      <c r="I14" s="818"/>
      <c r="J14" s="818"/>
      <c r="K14" s="818"/>
      <c r="L14" s="818"/>
      <c r="M14" s="818"/>
      <c r="N14" s="818"/>
    </row>
    <row r="15" spans="1:20" x14ac:dyDescent="0.2">
      <c r="A15" s="775">
        <f t="shared" si="0"/>
        <v>14</v>
      </c>
      <c r="B15" t="s">
        <v>3202</v>
      </c>
      <c r="C15" t="s">
        <v>227</v>
      </c>
      <c r="D15">
        <f>14/25</f>
        <v>0.56000000000000005</v>
      </c>
      <c r="F15" t="s">
        <v>3188</v>
      </c>
    </row>
    <row r="16" spans="1:20" x14ac:dyDescent="0.2">
      <c r="A16" s="775">
        <f t="shared" si="0"/>
        <v>15</v>
      </c>
      <c r="B16" t="s">
        <v>274</v>
      </c>
      <c r="C16" t="s">
        <v>426</v>
      </c>
      <c r="D16">
        <f>553.14/21/250</f>
        <v>0.10536</v>
      </c>
      <c r="F16" t="s">
        <v>3033</v>
      </c>
    </row>
    <row r="17" spans="1:9" x14ac:dyDescent="0.2">
      <c r="A17" s="775">
        <f t="shared" si="0"/>
        <v>16</v>
      </c>
      <c r="B17" t="s">
        <v>2009</v>
      </c>
      <c r="C17" t="s">
        <v>227</v>
      </c>
      <c r="D17">
        <f>229/20</f>
        <v>11.45</v>
      </c>
      <c r="F17" t="s">
        <v>3203</v>
      </c>
    </row>
    <row r="18" spans="1:9" x14ac:dyDescent="0.2">
      <c r="A18" s="775">
        <f t="shared" si="0"/>
        <v>17</v>
      </c>
      <c r="B18" t="s">
        <v>3204</v>
      </c>
      <c r="C18" t="s">
        <v>226</v>
      </c>
      <c r="D18">
        <f>1950/50</f>
        <v>39</v>
      </c>
      <c r="F18" t="s">
        <v>1568</v>
      </c>
    </row>
    <row r="19" spans="1:9" ht="15" x14ac:dyDescent="0.25">
      <c r="A19" s="775">
        <f t="shared" si="0"/>
        <v>18</v>
      </c>
      <c r="B19" t="s">
        <v>3205</v>
      </c>
      <c r="C19" t="s">
        <v>227</v>
      </c>
      <c r="D19">
        <f>242/50</f>
        <v>4.84</v>
      </c>
      <c r="F19" t="s">
        <v>3206</v>
      </c>
      <c r="I19" s="776"/>
    </row>
    <row r="20" spans="1:9" x14ac:dyDescent="0.2">
      <c r="A20" s="775">
        <f t="shared" si="0"/>
        <v>19</v>
      </c>
      <c r="B20" t="s">
        <v>3207</v>
      </c>
      <c r="C20" t="s">
        <v>226</v>
      </c>
      <c r="D20">
        <v>40</v>
      </c>
      <c r="F20" t="s">
        <v>3208</v>
      </c>
    </row>
    <row r="21" spans="1:9" x14ac:dyDescent="0.2">
      <c r="A21" s="775">
        <f>A20+1</f>
        <v>20</v>
      </c>
      <c r="B21" t="s">
        <v>3209</v>
      </c>
      <c r="C21" t="s">
        <v>226</v>
      </c>
      <c r="D21">
        <f>3800/2</f>
        <v>1900</v>
      </c>
      <c r="F21" t="s">
        <v>3210</v>
      </c>
    </row>
    <row r="22" spans="1:9" x14ac:dyDescent="0.2">
      <c r="A22" s="775">
        <f>A21+1</f>
        <v>21</v>
      </c>
      <c r="B22" t="s">
        <v>3211</v>
      </c>
      <c r="C22" t="s">
        <v>226</v>
      </c>
      <c r="D22">
        <f>2400/10</f>
        <v>240</v>
      </c>
      <c r="F22" t="s">
        <v>3212</v>
      </c>
    </row>
    <row r="23" spans="1:9" x14ac:dyDescent="0.2">
      <c r="A23" s="775">
        <f t="shared" ref="A23:A45" si="1">A22+1</f>
        <v>22</v>
      </c>
      <c r="B23" t="s">
        <v>3213</v>
      </c>
      <c r="C23" t="s">
        <v>226</v>
      </c>
      <c r="D23">
        <f>1478/10</f>
        <v>147.80000000000001</v>
      </c>
      <c r="F23" t="s">
        <v>3206</v>
      </c>
    </row>
    <row r="24" spans="1:9" x14ac:dyDescent="0.2">
      <c r="A24" s="775">
        <f t="shared" si="1"/>
        <v>23</v>
      </c>
      <c r="B24" t="s">
        <v>3214</v>
      </c>
      <c r="C24" t="s">
        <v>227</v>
      </c>
      <c r="D24">
        <f>614.6/1000</f>
        <v>0.61460000000000004</v>
      </c>
      <c r="F24" t="s">
        <v>3215</v>
      </c>
    </row>
    <row r="25" spans="1:9" x14ac:dyDescent="0.2">
      <c r="A25" s="775">
        <f t="shared" si="1"/>
        <v>24</v>
      </c>
      <c r="B25" t="s">
        <v>3216</v>
      </c>
      <c r="C25" t="s">
        <v>427</v>
      </c>
      <c r="D25">
        <f>226.5/25</f>
        <v>9.06</v>
      </c>
      <c r="F25" t="s">
        <v>3217</v>
      </c>
    </row>
    <row r="26" spans="1:9" ht="15" x14ac:dyDescent="0.25">
      <c r="A26" s="775">
        <f t="shared" si="1"/>
        <v>25</v>
      </c>
      <c r="B26" t="s">
        <v>3218</v>
      </c>
      <c r="C26" t="s">
        <v>427</v>
      </c>
      <c r="D26">
        <f>2170.5/15</f>
        <v>144.69999999999999</v>
      </c>
      <c r="F26" t="s">
        <v>3219</v>
      </c>
      <c r="I26" s="776"/>
    </row>
    <row r="27" spans="1:9" x14ac:dyDescent="0.2">
      <c r="A27" s="775">
        <f t="shared" si="1"/>
        <v>26</v>
      </c>
      <c r="B27" t="s">
        <v>3220</v>
      </c>
      <c r="C27" t="s">
        <v>226</v>
      </c>
      <c r="D27">
        <v>620</v>
      </c>
      <c r="F27" t="s">
        <v>3199</v>
      </c>
    </row>
    <row r="28" spans="1:9" x14ac:dyDescent="0.2">
      <c r="A28" s="775">
        <f t="shared" si="1"/>
        <v>27</v>
      </c>
      <c r="B28" t="s">
        <v>960</v>
      </c>
      <c r="C28" t="s">
        <v>226</v>
      </c>
      <c r="D28">
        <f>504.8/10</f>
        <v>50.480000000000004</v>
      </c>
      <c r="F28" t="s">
        <v>3221</v>
      </c>
    </row>
    <row r="29" spans="1:9" ht="15" x14ac:dyDescent="0.25">
      <c r="A29" s="775">
        <f t="shared" si="1"/>
        <v>28</v>
      </c>
      <c r="B29" t="s">
        <v>3222</v>
      </c>
      <c r="C29" t="s">
        <v>226</v>
      </c>
      <c r="D29">
        <f>580/50</f>
        <v>11.6</v>
      </c>
      <c r="F29" t="s">
        <v>3223</v>
      </c>
      <c r="I29" s="776"/>
    </row>
    <row r="30" spans="1:9" x14ac:dyDescent="0.2">
      <c r="A30" s="775">
        <f t="shared" si="1"/>
        <v>29</v>
      </c>
      <c r="B30" t="s">
        <v>3224</v>
      </c>
      <c r="C30" t="s">
        <v>226</v>
      </c>
      <c r="D30">
        <f>580/50</f>
        <v>11.6</v>
      </c>
      <c r="F30" t="s">
        <v>3223</v>
      </c>
    </row>
    <row r="31" spans="1:9" ht="15" x14ac:dyDescent="0.25">
      <c r="A31" s="775">
        <f t="shared" si="1"/>
        <v>30</v>
      </c>
      <c r="B31" t="s">
        <v>884</v>
      </c>
      <c r="C31" t="s">
        <v>227</v>
      </c>
      <c r="D31">
        <f>35/5000</f>
        <v>7.0000000000000001E-3</v>
      </c>
      <c r="F31" t="s">
        <v>3225</v>
      </c>
      <c r="I31" s="776"/>
    </row>
    <row r="32" spans="1:9" x14ac:dyDescent="0.2">
      <c r="A32" s="775">
        <f t="shared" si="1"/>
        <v>31</v>
      </c>
      <c r="B32" t="s">
        <v>885</v>
      </c>
      <c r="C32" t="s">
        <v>226</v>
      </c>
      <c r="D32">
        <f>449.3/50</f>
        <v>8.9860000000000007</v>
      </c>
      <c r="F32" t="s">
        <v>2047</v>
      </c>
    </row>
    <row r="33" spans="1:15" x14ac:dyDescent="0.2">
      <c r="A33" s="775">
        <f t="shared" si="1"/>
        <v>32</v>
      </c>
      <c r="B33" t="s">
        <v>3226</v>
      </c>
      <c r="C33" t="s">
        <v>226</v>
      </c>
      <c r="D33">
        <v>67.3</v>
      </c>
      <c r="F33" t="s">
        <v>3227</v>
      </c>
    </row>
    <row r="34" spans="1:15" x14ac:dyDescent="0.2">
      <c r="A34" s="775">
        <f t="shared" si="1"/>
        <v>33</v>
      </c>
      <c r="B34" t="s">
        <v>3228</v>
      </c>
      <c r="C34" t="s">
        <v>226</v>
      </c>
      <c r="D34">
        <v>67.3</v>
      </c>
      <c r="F34" t="s">
        <v>3227</v>
      </c>
    </row>
    <row r="35" spans="1:15" x14ac:dyDescent="0.2">
      <c r="A35" s="775">
        <f t="shared" si="1"/>
        <v>34</v>
      </c>
      <c r="B35" t="s">
        <v>3229</v>
      </c>
      <c r="C35" t="s">
        <v>226</v>
      </c>
      <c r="D35">
        <v>67.3</v>
      </c>
      <c r="F35" t="s">
        <v>3227</v>
      </c>
    </row>
    <row r="36" spans="1:15" x14ac:dyDescent="0.2">
      <c r="A36" s="775">
        <f t="shared" si="1"/>
        <v>35</v>
      </c>
      <c r="B36" t="s">
        <v>510</v>
      </c>
      <c r="C36" t="s">
        <v>226</v>
      </c>
      <c r="D36">
        <f>1675</f>
        <v>1675</v>
      </c>
      <c r="F36" t="s">
        <v>3230</v>
      </c>
    </row>
    <row r="37" spans="1:15" ht="15" x14ac:dyDescent="0.25">
      <c r="A37" s="775">
        <f t="shared" si="1"/>
        <v>36</v>
      </c>
      <c r="B37" t="s">
        <v>3231</v>
      </c>
      <c r="C37" t="s">
        <v>226</v>
      </c>
      <c r="D37">
        <f>(194+212+590)/60</f>
        <v>16.600000000000001</v>
      </c>
      <c r="F37" t="s">
        <v>3232</v>
      </c>
      <c r="I37" s="776"/>
      <c r="M37">
        <f>(560+1350+8200)</f>
        <v>10110</v>
      </c>
      <c r="O37" t="s">
        <v>3233</v>
      </c>
    </row>
    <row r="38" spans="1:15" x14ac:dyDescent="0.2">
      <c r="A38" s="775">
        <f t="shared" si="1"/>
        <v>37</v>
      </c>
      <c r="B38" t="s">
        <v>3089</v>
      </c>
      <c r="C38" t="s">
        <v>227</v>
      </c>
      <c r="D38">
        <f>265/13</f>
        <v>20.384615384615383</v>
      </c>
      <c r="F38" t="s">
        <v>3234</v>
      </c>
    </row>
    <row r="39" spans="1:15" x14ac:dyDescent="0.2">
      <c r="A39" s="775">
        <f t="shared" si="1"/>
        <v>38</v>
      </c>
      <c r="B39" t="s">
        <v>3235</v>
      </c>
      <c r="C39" t="s">
        <v>226</v>
      </c>
      <c r="D39">
        <f>(236+210+220+270)/4</f>
        <v>234</v>
      </c>
      <c r="F39" t="s">
        <v>3236</v>
      </c>
      <c r="H39" t="s">
        <v>3237</v>
      </c>
    </row>
    <row r="40" spans="1:15" x14ac:dyDescent="0.2">
      <c r="A40" s="775">
        <f t="shared" si="1"/>
        <v>39</v>
      </c>
      <c r="B40" t="s">
        <v>3238</v>
      </c>
      <c r="C40" t="s">
        <v>226</v>
      </c>
      <c r="D40">
        <v>190</v>
      </c>
      <c r="F40" t="s">
        <v>2380</v>
      </c>
    </row>
    <row r="41" spans="1:15" x14ac:dyDescent="0.2">
      <c r="A41" s="775">
        <f t="shared" si="1"/>
        <v>40</v>
      </c>
      <c r="B41" t="s">
        <v>3058</v>
      </c>
      <c r="C41" t="s">
        <v>226</v>
      </c>
      <c r="D41">
        <v>139</v>
      </c>
      <c r="F41" t="s">
        <v>3059</v>
      </c>
    </row>
    <row r="42" spans="1:15" x14ac:dyDescent="0.2">
      <c r="A42" s="775">
        <f t="shared" si="1"/>
        <v>41</v>
      </c>
      <c r="B42" t="s">
        <v>3239</v>
      </c>
      <c r="C42" t="s">
        <v>226</v>
      </c>
      <c r="D42">
        <v>190</v>
      </c>
      <c r="F42" t="s">
        <v>2380</v>
      </c>
    </row>
    <row r="43" spans="1:15" x14ac:dyDescent="0.2">
      <c r="A43" s="775">
        <f t="shared" si="1"/>
        <v>42</v>
      </c>
      <c r="B43" t="s">
        <v>3240</v>
      </c>
      <c r="C43" t="s">
        <v>226</v>
      </c>
      <c r="D43">
        <f>(88+181+241+223+231)/5</f>
        <v>192.8</v>
      </c>
      <c r="F43" t="s">
        <v>3241</v>
      </c>
    </row>
    <row r="44" spans="1:15" x14ac:dyDescent="0.2">
      <c r="A44" s="775">
        <f t="shared" si="1"/>
        <v>43</v>
      </c>
      <c r="B44" t="s">
        <v>524</v>
      </c>
      <c r="C44" t="s">
        <v>226</v>
      </c>
      <c r="D44">
        <f>5500/5</f>
        <v>1100</v>
      </c>
      <c r="F44" t="s">
        <v>3242</v>
      </c>
    </row>
    <row r="45" spans="1:15" ht="15" x14ac:dyDescent="0.25">
      <c r="A45" s="775">
        <f t="shared" si="1"/>
        <v>44</v>
      </c>
      <c r="B45" t="s">
        <v>3243</v>
      </c>
      <c r="C45" t="s">
        <v>226</v>
      </c>
      <c r="D45">
        <f>14400/2</f>
        <v>7200</v>
      </c>
      <c r="F45" t="s">
        <v>3244</v>
      </c>
      <c r="J45" s="776"/>
    </row>
    <row r="46" spans="1:15" ht="15" x14ac:dyDescent="0.25">
      <c r="A46" s="775">
        <f>A45+1</f>
        <v>45</v>
      </c>
      <c r="B46" t="s">
        <v>3245</v>
      </c>
      <c r="C46" t="s">
        <v>226</v>
      </c>
      <c r="D46">
        <f>154*$N$2</f>
        <v>10237.596600000001</v>
      </c>
      <c r="F46" t="s">
        <v>3190</v>
      </c>
      <c r="J46" s="819"/>
    </row>
    <row r="47" spans="1:15" ht="15" x14ac:dyDescent="0.25">
      <c r="A47" s="775">
        <f>A46+1</f>
        <v>46</v>
      </c>
      <c r="B47" t="s">
        <v>3246</v>
      </c>
      <c r="C47" t="s">
        <v>226</v>
      </c>
      <c r="D47">
        <f>206*$N$2</f>
        <v>13694.447400000001</v>
      </c>
      <c r="F47" t="s">
        <v>3190</v>
      </c>
      <c r="J47" s="819"/>
    </row>
    <row r="48" spans="1:15" ht="15" x14ac:dyDescent="0.25">
      <c r="A48" s="775">
        <f t="shared" ref="A48:A111" si="2">A47+1</f>
        <v>47</v>
      </c>
      <c r="B48" t="s">
        <v>3247</v>
      </c>
      <c r="C48" t="s">
        <v>226</v>
      </c>
      <c r="D48">
        <f>171*$N$2</f>
        <v>11367.7209</v>
      </c>
      <c r="F48" t="s">
        <v>3190</v>
      </c>
      <c r="J48" s="819"/>
    </row>
    <row r="49" spans="1:17" x14ac:dyDescent="0.2">
      <c r="A49" s="775">
        <f t="shared" si="2"/>
        <v>48</v>
      </c>
      <c r="B49" t="s">
        <v>978</v>
      </c>
      <c r="C49" t="s">
        <v>426</v>
      </c>
      <c r="D49">
        <f>13500/600</f>
        <v>22.5</v>
      </c>
      <c r="F49" t="s">
        <v>3248</v>
      </c>
    </row>
    <row r="50" spans="1:17" x14ac:dyDescent="0.2">
      <c r="A50" s="775">
        <f t="shared" si="2"/>
        <v>49</v>
      </c>
      <c r="B50" t="s">
        <v>980</v>
      </c>
      <c r="C50" t="s">
        <v>426</v>
      </c>
      <c r="D50">
        <f>36.48/3</f>
        <v>12.159999999999998</v>
      </c>
      <c r="F50" t="s">
        <v>3249</v>
      </c>
    </row>
    <row r="51" spans="1:17" x14ac:dyDescent="0.2">
      <c r="A51" s="775">
        <f t="shared" si="2"/>
        <v>50</v>
      </c>
      <c r="B51" t="s">
        <v>10</v>
      </c>
      <c r="C51" t="s">
        <v>227</v>
      </c>
      <c r="D51">
        <f>497.4/12/50</f>
        <v>0.82899999999999996</v>
      </c>
      <c r="F51" t="s">
        <v>3250</v>
      </c>
    </row>
    <row r="52" spans="1:17" x14ac:dyDescent="0.2">
      <c r="A52" s="775">
        <f t="shared" si="2"/>
        <v>51</v>
      </c>
      <c r="B52" t="s">
        <v>3251</v>
      </c>
      <c r="C52" t="s">
        <v>427</v>
      </c>
      <c r="D52">
        <f>239/100/10</f>
        <v>0.23900000000000002</v>
      </c>
      <c r="F52" t="s">
        <v>3206</v>
      </c>
    </row>
    <row r="53" spans="1:17" x14ac:dyDescent="0.2">
      <c r="A53" s="775">
        <f t="shared" si="2"/>
        <v>52</v>
      </c>
      <c r="B53" t="s">
        <v>3252</v>
      </c>
      <c r="C53" t="s">
        <v>227</v>
      </c>
      <c r="D53">
        <f>6800/5</f>
        <v>1360</v>
      </c>
      <c r="F53" t="s">
        <v>3253</v>
      </c>
    </row>
    <row r="54" spans="1:17" x14ac:dyDescent="0.2">
      <c r="A54" s="775">
        <f t="shared" si="2"/>
        <v>53</v>
      </c>
      <c r="B54" t="s">
        <v>1996</v>
      </c>
      <c r="C54" t="s">
        <v>226</v>
      </c>
      <c r="D54">
        <v>110</v>
      </c>
      <c r="F54" t="s">
        <v>3230</v>
      </c>
    </row>
    <row r="55" spans="1:17" x14ac:dyDescent="0.2">
      <c r="A55" s="775">
        <f t="shared" si="2"/>
        <v>54</v>
      </c>
      <c r="B55" t="s">
        <v>3254</v>
      </c>
      <c r="C55" t="s">
        <v>226</v>
      </c>
      <c r="D55">
        <f>763/10</f>
        <v>76.3</v>
      </c>
      <c r="F55" t="s">
        <v>2380</v>
      </c>
    </row>
    <row r="56" spans="1:17" x14ac:dyDescent="0.2">
      <c r="A56" s="775">
        <f t="shared" si="2"/>
        <v>55</v>
      </c>
      <c r="B56" t="s">
        <v>3255</v>
      </c>
      <c r="C56" t="s">
        <v>426</v>
      </c>
      <c r="D56">
        <f>1100/12</f>
        <v>91.666666666666671</v>
      </c>
      <c r="F56" t="s">
        <v>3256</v>
      </c>
    </row>
    <row r="57" spans="1:17" ht="15" x14ac:dyDescent="0.25">
      <c r="A57" s="775">
        <f t="shared" si="2"/>
        <v>56</v>
      </c>
      <c r="B57" t="s">
        <v>3257</v>
      </c>
      <c r="C57" t="s">
        <v>226</v>
      </c>
      <c r="D57">
        <f>(24+36)/2</f>
        <v>30</v>
      </c>
      <c r="F57" t="s">
        <v>3258</v>
      </c>
      <c r="J57" s="776"/>
    </row>
    <row r="58" spans="1:17" x14ac:dyDescent="0.2">
      <c r="A58" s="775">
        <f t="shared" si="2"/>
        <v>57</v>
      </c>
      <c r="B58" t="s">
        <v>514</v>
      </c>
      <c r="C58" t="s">
        <v>226</v>
      </c>
      <c r="D58">
        <v>220</v>
      </c>
      <c r="F58" t="s">
        <v>3259</v>
      </c>
    </row>
    <row r="59" spans="1:17" ht="15" x14ac:dyDescent="0.25">
      <c r="A59" s="775">
        <f t="shared" si="2"/>
        <v>58</v>
      </c>
      <c r="B59" t="s">
        <v>3260</v>
      </c>
      <c r="C59" t="s">
        <v>226</v>
      </c>
      <c r="D59">
        <v>9750</v>
      </c>
      <c r="E59" t="s">
        <v>226</v>
      </c>
      <c r="F59" t="s">
        <v>3261</v>
      </c>
      <c r="J59" s="776"/>
    </row>
    <row r="60" spans="1:17" ht="15" x14ac:dyDescent="0.25">
      <c r="A60" s="775">
        <f t="shared" si="2"/>
        <v>59</v>
      </c>
      <c r="B60" t="s">
        <v>513</v>
      </c>
      <c r="C60" t="s">
        <v>226</v>
      </c>
      <c r="D60">
        <f>(10873+17940+69940)/3</f>
        <v>32917.666666666664</v>
      </c>
      <c r="F60" t="s">
        <v>3262</v>
      </c>
      <c r="J60" s="776"/>
    </row>
    <row r="61" spans="1:17" x14ac:dyDescent="0.2">
      <c r="A61" s="775">
        <f t="shared" si="2"/>
        <v>60</v>
      </c>
      <c r="B61" t="s">
        <v>3263</v>
      </c>
      <c r="C61" t="s">
        <v>226</v>
      </c>
      <c r="D61">
        <f>(1372+1148)/2</f>
        <v>1260</v>
      </c>
      <c r="F61" t="s">
        <v>3264</v>
      </c>
    </row>
    <row r="62" spans="1:17" ht="15" x14ac:dyDescent="0.2">
      <c r="A62" s="775">
        <f t="shared" si="2"/>
        <v>61</v>
      </c>
      <c r="B62" t="s">
        <v>3265</v>
      </c>
      <c r="C62" t="s">
        <v>226</v>
      </c>
      <c r="D62">
        <f>129/5*N2</f>
        <v>1715.1298200000001</v>
      </c>
      <c r="F62" t="s">
        <v>3266</v>
      </c>
      <c r="J62" s="818" t="s">
        <v>3191</v>
      </c>
      <c r="K62" s="818"/>
      <c r="L62" s="818"/>
      <c r="M62" s="818"/>
      <c r="N62" s="818"/>
      <c r="O62" s="818"/>
      <c r="P62" s="818"/>
      <c r="Q62" s="818"/>
    </row>
    <row r="63" spans="1:17" ht="15" x14ac:dyDescent="0.2">
      <c r="A63" s="775">
        <f t="shared" si="2"/>
        <v>62</v>
      </c>
      <c r="B63" t="s">
        <v>3267</v>
      </c>
      <c r="C63" t="s">
        <v>226</v>
      </c>
      <c r="D63">
        <f>145*N2/24</f>
        <v>401.63731250000001</v>
      </c>
      <c r="J63" s="818" t="s">
        <v>3268</v>
      </c>
      <c r="K63" s="818"/>
      <c r="L63" s="818"/>
      <c r="M63" s="818"/>
      <c r="N63" s="818"/>
      <c r="O63" s="818"/>
      <c r="P63" s="818"/>
      <c r="Q63" s="818"/>
    </row>
    <row r="64" spans="1:17" x14ac:dyDescent="0.2">
      <c r="A64" s="775">
        <f t="shared" si="2"/>
        <v>63</v>
      </c>
      <c r="B64" t="s">
        <v>3269</v>
      </c>
      <c r="C64" t="s">
        <v>226</v>
      </c>
      <c r="D64">
        <v>1120</v>
      </c>
      <c r="F64" t="s">
        <v>3270</v>
      </c>
    </row>
    <row r="65" spans="1:10" x14ac:dyDescent="0.2">
      <c r="A65" s="775">
        <f t="shared" si="2"/>
        <v>64</v>
      </c>
      <c r="B65" t="s">
        <v>3271</v>
      </c>
      <c r="C65" t="s">
        <v>226</v>
      </c>
      <c r="D65">
        <f>(248+309+301+312+195)/5</f>
        <v>273</v>
      </c>
      <c r="F65" t="s">
        <v>1908</v>
      </c>
    </row>
    <row r="66" spans="1:10" ht="15" x14ac:dyDescent="0.25">
      <c r="A66" s="775">
        <f t="shared" si="2"/>
        <v>65</v>
      </c>
      <c r="B66" t="s">
        <v>3272</v>
      </c>
      <c r="C66" t="s">
        <v>226</v>
      </c>
      <c r="D66">
        <f>343.65*L2</f>
        <v>25789.867184999996</v>
      </c>
      <c r="F66" t="s">
        <v>3273</v>
      </c>
      <c r="J66" s="776" t="s">
        <v>3274</v>
      </c>
    </row>
    <row r="67" spans="1:10" x14ac:dyDescent="0.2">
      <c r="A67" s="775">
        <f t="shared" si="2"/>
        <v>66</v>
      </c>
      <c r="B67" t="s">
        <v>3275</v>
      </c>
      <c r="C67" t="s">
        <v>226</v>
      </c>
      <c r="D67">
        <v>870</v>
      </c>
      <c r="F67" t="s">
        <v>3276</v>
      </c>
    </row>
    <row r="68" spans="1:10" ht="15" x14ac:dyDescent="0.25">
      <c r="A68" s="775">
        <f t="shared" si="2"/>
        <v>67</v>
      </c>
      <c r="B68" t="s">
        <v>3277</v>
      </c>
      <c r="C68" t="s">
        <v>226</v>
      </c>
      <c r="D68">
        <f>292.93*N2</f>
        <v>19473.371247000003</v>
      </c>
      <c r="F68" t="s">
        <v>3278</v>
      </c>
      <c r="I68" s="776" t="s">
        <v>3191</v>
      </c>
      <c r="J68" s="776"/>
    </row>
    <row r="69" spans="1:10" ht="15" x14ac:dyDescent="0.25">
      <c r="A69" s="775">
        <f t="shared" si="2"/>
        <v>68</v>
      </c>
      <c r="B69" t="s">
        <v>3279</v>
      </c>
      <c r="C69" t="s">
        <v>226</v>
      </c>
      <c r="D69">
        <v>1408.34</v>
      </c>
      <c r="F69" t="s">
        <v>3280</v>
      </c>
      <c r="J69" s="776" t="s">
        <v>3281</v>
      </c>
    </row>
    <row r="70" spans="1:10" ht="15" x14ac:dyDescent="0.25">
      <c r="A70" s="775">
        <f t="shared" si="2"/>
        <v>69</v>
      </c>
      <c r="B70" t="s">
        <v>3282</v>
      </c>
      <c r="C70" t="s">
        <v>226</v>
      </c>
      <c r="D70">
        <f>670*P2</f>
        <v>20960.079000000002</v>
      </c>
      <c r="F70" t="s">
        <v>3283</v>
      </c>
      <c r="J70" s="776" t="s">
        <v>3284</v>
      </c>
    </row>
    <row r="71" spans="1:10" x14ac:dyDescent="0.2">
      <c r="A71" s="775">
        <f t="shared" si="2"/>
        <v>70</v>
      </c>
      <c r="B71" t="s">
        <v>977</v>
      </c>
      <c r="C71" t="s">
        <v>226</v>
      </c>
      <c r="D71">
        <f>500/200</f>
        <v>2.5</v>
      </c>
      <c r="F71" t="s">
        <v>3285</v>
      </c>
    </row>
    <row r="72" spans="1:10" x14ac:dyDescent="0.2">
      <c r="A72" s="775">
        <f t="shared" si="2"/>
        <v>71</v>
      </c>
      <c r="B72" t="s">
        <v>3286</v>
      </c>
      <c r="C72" t="s">
        <v>226</v>
      </c>
      <c r="D72">
        <f>500/200</f>
        <v>2.5</v>
      </c>
      <c r="F72" t="s">
        <v>3285</v>
      </c>
    </row>
    <row r="73" spans="1:10" x14ac:dyDescent="0.2">
      <c r="A73" s="775">
        <f t="shared" si="2"/>
        <v>72</v>
      </c>
      <c r="B73" t="s">
        <v>3287</v>
      </c>
      <c r="C73" t="s">
        <v>226</v>
      </c>
      <c r="D73">
        <f>500/200</f>
        <v>2.5</v>
      </c>
      <c r="F73" t="s">
        <v>3285</v>
      </c>
    </row>
    <row r="74" spans="1:10" x14ac:dyDescent="0.2">
      <c r="A74" s="775">
        <f t="shared" si="2"/>
        <v>73</v>
      </c>
      <c r="B74" t="s">
        <v>3288</v>
      </c>
      <c r="C74" t="s">
        <v>226</v>
      </c>
      <c r="D74">
        <f>580.37/100</f>
        <v>5.8037000000000001</v>
      </c>
      <c r="F74" t="s">
        <v>3285</v>
      </c>
    </row>
    <row r="75" spans="1:10" x14ac:dyDescent="0.2">
      <c r="A75" s="775">
        <f t="shared" si="2"/>
        <v>74</v>
      </c>
      <c r="B75" t="s">
        <v>3289</v>
      </c>
      <c r="C75" t="s">
        <v>226</v>
      </c>
      <c r="D75">
        <v>2.5</v>
      </c>
      <c r="F75" t="s">
        <v>3188</v>
      </c>
    </row>
    <row r="76" spans="1:10" x14ac:dyDescent="0.2">
      <c r="A76" s="775">
        <f t="shared" si="2"/>
        <v>75</v>
      </c>
      <c r="B76" t="s">
        <v>3290</v>
      </c>
      <c r="C76" t="s">
        <v>666</v>
      </c>
      <c r="D76">
        <f>40/500</f>
        <v>0.08</v>
      </c>
      <c r="F76" t="s">
        <v>3188</v>
      </c>
    </row>
    <row r="77" spans="1:10" x14ac:dyDescent="0.2">
      <c r="A77" s="775">
        <f t="shared" si="2"/>
        <v>76</v>
      </c>
      <c r="B77" t="s">
        <v>3291</v>
      </c>
      <c r="C77" t="s">
        <v>988</v>
      </c>
      <c r="D77">
        <f>77/5</f>
        <v>15.4</v>
      </c>
      <c r="F77" t="s">
        <v>3292</v>
      </c>
    </row>
    <row r="78" spans="1:10" ht="15" x14ac:dyDescent="0.25">
      <c r="A78" s="775">
        <f t="shared" si="2"/>
        <v>77</v>
      </c>
      <c r="B78" t="s">
        <v>3293</v>
      </c>
      <c r="C78" t="s">
        <v>226</v>
      </c>
      <c r="D78">
        <v>55</v>
      </c>
      <c r="F78" t="s">
        <v>3294</v>
      </c>
      <c r="J78" s="776"/>
    </row>
    <row r="79" spans="1:10" x14ac:dyDescent="0.2">
      <c r="A79" s="775">
        <f t="shared" si="2"/>
        <v>78</v>
      </c>
      <c r="B79" t="s">
        <v>964</v>
      </c>
      <c r="C79" t="s">
        <v>988</v>
      </c>
      <c r="D79">
        <f>728.7/21/5</f>
        <v>6.94</v>
      </c>
      <c r="F79" t="s">
        <v>3033</v>
      </c>
    </row>
    <row r="80" spans="1:10" x14ac:dyDescent="0.2">
      <c r="A80" s="775">
        <f t="shared" si="2"/>
        <v>79</v>
      </c>
      <c r="B80" t="s">
        <v>679</v>
      </c>
      <c r="C80" t="s">
        <v>226</v>
      </c>
      <c r="D80">
        <f>3978/3400</f>
        <v>1.17</v>
      </c>
      <c r="F80" t="s">
        <v>3036</v>
      </c>
    </row>
    <row r="81" spans="1:10" x14ac:dyDescent="0.2">
      <c r="A81" s="775">
        <f t="shared" si="2"/>
        <v>80</v>
      </c>
      <c r="B81" t="s">
        <v>3295</v>
      </c>
      <c r="C81" t="s">
        <v>3123</v>
      </c>
      <c r="D81">
        <v>10200</v>
      </c>
      <c r="F81" t="s">
        <v>1568</v>
      </c>
    </row>
    <row r="82" spans="1:10" x14ac:dyDescent="0.2">
      <c r="A82" s="775">
        <f t="shared" si="2"/>
        <v>81</v>
      </c>
      <c r="B82" t="s">
        <v>3296</v>
      </c>
      <c r="C82" t="s">
        <v>3123</v>
      </c>
      <c r="D82">
        <v>15850</v>
      </c>
      <c r="F82" t="s">
        <v>1568</v>
      </c>
    </row>
    <row r="83" spans="1:10" x14ac:dyDescent="0.2">
      <c r="A83" s="775">
        <f t="shared" si="2"/>
        <v>82</v>
      </c>
      <c r="B83" t="s">
        <v>3297</v>
      </c>
      <c r="C83" t="s">
        <v>3112</v>
      </c>
      <c r="D83">
        <v>1600</v>
      </c>
      <c r="F83" t="s">
        <v>3298</v>
      </c>
    </row>
    <row r="84" spans="1:10" x14ac:dyDescent="0.2">
      <c r="A84" s="775">
        <f t="shared" si="2"/>
        <v>83</v>
      </c>
      <c r="B84" t="s">
        <v>529</v>
      </c>
      <c r="C84" t="s">
        <v>226</v>
      </c>
      <c r="D84">
        <v>3990</v>
      </c>
      <c r="F84" t="s">
        <v>3299</v>
      </c>
    </row>
    <row r="85" spans="1:10" ht="15" x14ac:dyDescent="0.25">
      <c r="A85" s="775">
        <f t="shared" si="2"/>
        <v>84</v>
      </c>
      <c r="B85" t="s">
        <v>3300</v>
      </c>
      <c r="C85" t="s">
        <v>426</v>
      </c>
      <c r="D85">
        <f>192/20</f>
        <v>9.6</v>
      </c>
      <c r="F85" s="820" t="s">
        <v>3301</v>
      </c>
    </row>
    <row r="86" spans="1:10" ht="15" x14ac:dyDescent="0.2">
      <c r="A86" s="775">
        <f t="shared" si="2"/>
        <v>85</v>
      </c>
      <c r="B86" t="s">
        <v>3302</v>
      </c>
      <c r="C86" t="s">
        <v>226</v>
      </c>
      <c r="D86">
        <f>119.57*N2</f>
        <v>7948.7625029999999</v>
      </c>
      <c r="F86" t="s">
        <v>3303</v>
      </c>
      <c r="J86" s="818" t="s">
        <v>3191</v>
      </c>
    </row>
    <row r="87" spans="1:10" ht="15" x14ac:dyDescent="0.2">
      <c r="A87" s="775">
        <f t="shared" si="2"/>
        <v>86</v>
      </c>
      <c r="B87" t="s">
        <v>3304</v>
      </c>
      <c r="C87" t="s">
        <v>226</v>
      </c>
      <c r="D87">
        <f>84.86/12*N2</f>
        <v>470.10954950000001</v>
      </c>
      <c r="F87" t="s">
        <v>3303</v>
      </c>
      <c r="J87" s="818" t="s">
        <v>3191</v>
      </c>
    </row>
    <row r="88" spans="1:10" ht="15" x14ac:dyDescent="0.2">
      <c r="A88" s="775">
        <f t="shared" si="2"/>
        <v>87</v>
      </c>
      <c r="B88" t="s">
        <v>3305</v>
      </c>
      <c r="C88" t="s">
        <v>226</v>
      </c>
      <c r="D88">
        <f>84.87/10*N2</f>
        <v>564.19793730000004</v>
      </c>
      <c r="F88" t="s">
        <v>3303</v>
      </c>
      <c r="J88" s="818" t="s">
        <v>3191</v>
      </c>
    </row>
    <row r="89" spans="1:10" x14ac:dyDescent="0.2">
      <c r="A89" s="775">
        <f t="shared" si="2"/>
        <v>88</v>
      </c>
      <c r="B89" t="s">
        <v>530</v>
      </c>
      <c r="C89" t="s">
        <v>226</v>
      </c>
      <c r="D89">
        <f>(260+270+300+320)/4</f>
        <v>287.5</v>
      </c>
      <c r="F89" t="s">
        <v>3306</v>
      </c>
    </row>
    <row r="90" spans="1:10" ht="15" x14ac:dyDescent="0.2">
      <c r="A90" s="775">
        <f t="shared" si="2"/>
        <v>89</v>
      </c>
      <c r="B90" t="s">
        <v>3307</v>
      </c>
      <c r="C90" t="s">
        <v>226</v>
      </c>
      <c r="D90">
        <f>120*N2</f>
        <v>7977.3480000000009</v>
      </c>
      <c r="F90" t="s">
        <v>3190</v>
      </c>
      <c r="J90" s="818" t="s">
        <v>3191</v>
      </c>
    </row>
    <row r="91" spans="1:10" x14ac:dyDescent="0.2">
      <c r="A91" s="775">
        <f t="shared" si="2"/>
        <v>90</v>
      </c>
      <c r="B91" t="s">
        <v>512</v>
      </c>
      <c r="C91" t="s">
        <v>226</v>
      </c>
      <c r="D91">
        <v>2600</v>
      </c>
      <c r="F91" t="s">
        <v>3208</v>
      </c>
    </row>
    <row r="92" spans="1:10" x14ac:dyDescent="0.2">
      <c r="A92" s="775">
        <f t="shared" si="2"/>
        <v>91</v>
      </c>
      <c r="B92" t="s">
        <v>508</v>
      </c>
      <c r="C92" t="s">
        <v>226</v>
      </c>
      <c r="D92">
        <f>(1222+437+346+613+461+437+436+720)/8</f>
        <v>584</v>
      </c>
      <c r="F92" t="s">
        <v>3308</v>
      </c>
    </row>
    <row r="93" spans="1:10" x14ac:dyDescent="0.2">
      <c r="A93" s="775">
        <f t="shared" si="2"/>
        <v>92</v>
      </c>
      <c r="B93" t="s">
        <v>3309</v>
      </c>
      <c r="C93" t="s">
        <v>226</v>
      </c>
      <c r="D93">
        <v>56724.62</v>
      </c>
      <c r="F93" t="s">
        <v>3310</v>
      </c>
    </row>
    <row r="94" spans="1:10" x14ac:dyDescent="0.2">
      <c r="A94" s="775">
        <f t="shared" si="2"/>
        <v>93</v>
      </c>
      <c r="B94" t="s">
        <v>3311</v>
      </c>
      <c r="C94" t="s">
        <v>989</v>
      </c>
      <c r="D94">
        <v>39315</v>
      </c>
      <c r="F94" t="s">
        <v>3312</v>
      </c>
    </row>
    <row r="95" spans="1:10" x14ac:dyDescent="0.2">
      <c r="A95" s="775">
        <f t="shared" si="2"/>
        <v>94</v>
      </c>
      <c r="B95" t="s">
        <v>505</v>
      </c>
      <c r="C95" t="s">
        <v>226</v>
      </c>
      <c r="D95">
        <v>42164</v>
      </c>
      <c r="F95" t="s">
        <v>3313</v>
      </c>
    </row>
    <row r="96" spans="1:10" ht="15" x14ac:dyDescent="0.25">
      <c r="A96" s="775">
        <f t="shared" si="2"/>
        <v>95</v>
      </c>
      <c r="B96" t="s">
        <v>525</v>
      </c>
      <c r="C96" t="s">
        <v>226</v>
      </c>
      <c r="D96">
        <f>1080.52*L2</f>
        <v>81089.676387999993</v>
      </c>
      <c r="F96" t="s">
        <v>3314</v>
      </c>
      <c r="J96" s="776" t="s">
        <v>3274</v>
      </c>
    </row>
    <row r="97" spans="1:11" x14ac:dyDescent="0.2">
      <c r="A97" s="775">
        <f t="shared" si="2"/>
        <v>96</v>
      </c>
      <c r="B97" t="s">
        <v>3315</v>
      </c>
      <c r="C97" t="s">
        <v>989</v>
      </c>
      <c r="D97">
        <v>32952.89</v>
      </c>
      <c r="F97" t="s">
        <v>3316</v>
      </c>
    </row>
    <row r="98" spans="1:11" x14ac:dyDescent="0.2">
      <c r="A98" s="775">
        <f t="shared" si="2"/>
        <v>97</v>
      </c>
      <c r="B98" t="s">
        <v>3317</v>
      </c>
      <c r="C98" t="s">
        <v>989</v>
      </c>
      <c r="D98">
        <v>68592</v>
      </c>
      <c r="F98" t="s">
        <v>3313</v>
      </c>
    </row>
    <row r="99" spans="1:11" ht="15" x14ac:dyDescent="0.25">
      <c r="A99" s="775">
        <f t="shared" si="2"/>
        <v>98</v>
      </c>
      <c r="B99" t="s">
        <v>3318</v>
      </c>
      <c r="C99" t="s">
        <v>226</v>
      </c>
      <c r="D99">
        <f>8711/4</f>
        <v>2177.75</v>
      </c>
      <c r="F99" t="s">
        <v>3319</v>
      </c>
      <c r="J99" s="776"/>
    </row>
    <row r="100" spans="1:11" x14ac:dyDescent="0.2">
      <c r="A100" s="775">
        <f t="shared" si="2"/>
        <v>99</v>
      </c>
      <c r="B100" t="s">
        <v>3320</v>
      </c>
      <c r="C100" t="s">
        <v>226</v>
      </c>
      <c r="D100">
        <v>29646.94</v>
      </c>
      <c r="F100" t="s">
        <v>3316</v>
      </c>
    </row>
    <row r="101" spans="1:11" x14ac:dyDescent="0.2">
      <c r="A101" s="775">
        <f t="shared" si="2"/>
        <v>100</v>
      </c>
      <c r="B101" t="s">
        <v>3321</v>
      </c>
      <c r="C101" t="s">
        <v>226</v>
      </c>
      <c r="D101">
        <f>793.4/20</f>
        <v>39.67</v>
      </c>
      <c r="F101" t="s">
        <v>3322</v>
      </c>
    </row>
    <row r="102" spans="1:11" ht="15" customHeight="1" x14ac:dyDescent="0.2">
      <c r="A102" s="775">
        <f t="shared" si="2"/>
        <v>101</v>
      </c>
      <c r="B102" t="s">
        <v>3323</v>
      </c>
      <c r="C102" t="s">
        <v>226</v>
      </c>
      <c r="D102">
        <f>(1032+704)/2</f>
        <v>868</v>
      </c>
      <c r="F102" t="s">
        <v>3324</v>
      </c>
      <c r="J102" s="821"/>
      <c r="K102" s="821"/>
    </row>
    <row r="103" spans="1:11" ht="15" x14ac:dyDescent="0.2">
      <c r="A103" s="775">
        <f t="shared" si="2"/>
        <v>102</v>
      </c>
      <c r="B103" t="s">
        <v>3325</v>
      </c>
      <c r="C103" t="s">
        <v>226</v>
      </c>
      <c r="D103">
        <f>(915+786)/2</f>
        <v>850.5</v>
      </c>
      <c r="F103" t="s">
        <v>3324</v>
      </c>
      <c r="J103" s="821"/>
      <c r="K103" s="821"/>
    </row>
    <row r="104" spans="1:11" ht="15" x14ac:dyDescent="0.2">
      <c r="A104" s="775">
        <f t="shared" si="2"/>
        <v>103</v>
      </c>
      <c r="B104" t="s">
        <v>3326</v>
      </c>
      <c r="C104" t="s">
        <v>226</v>
      </c>
      <c r="D104">
        <v>1500</v>
      </c>
      <c r="F104" t="s">
        <v>3327</v>
      </c>
      <c r="J104" s="821"/>
      <c r="K104" s="821"/>
    </row>
    <row r="105" spans="1:11" ht="15" x14ac:dyDescent="0.2">
      <c r="A105" s="775">
        <f t="shared" si="2"/>
        <v>104</v>
      </c>
      <c r="B105" t="s">
        <v>3328</v>
      </c>
      <c r="C105" t="s">
        <v>226</v>
      </c>
      <c r="D105">
        <v>1500</v>
      </c>
      <c r="F105" t="s">
        <v>3327</v>
      </c>
      <c r="J105" s="821"/>
      <c r="K105" s="821"/>
    </row>
    <row r="106" spans="1:11" ht="15" x14ac:dyDescent="0.25">
      <c r="A106" s="775">
        <f t="shared" si="2"/>
        <v>105</v>
      </c>
      <c r="B106" t="s">
        <v>3329</v>
      </c>
      <c r="C106" t="s">
        <v>226</v>
      </c>
      <c r="D106">
        <v>1500</v>
      </c>
      <c r="F106" t="s">
        <v>3327</v>
      </c>
      <c r="J106" s="776"/>
      <c r="K106" s="821"/>
    </row>
    <row r="107" spans="1:11" x14ac:dyDescent="0.2">
      <c r="A107" s="775">
        <f t="shared" si="2"/>
        <v>106</v>
      </c>
      <c r="B107" t="s">
        <v>248</v>
      </c>
      <c r="C107" t="s">
        <v>226</v>
      </c>
      <c r="D107">
        <f>8125/6500</f>
        <v>1.25</v>
      </c>
      <c r="F107" t="s">
        <v>3041</v>
      </c>
    </row>
    <row r="108" spans="1:11" x14ac:dyDescent="0.2">
      <c r="A108" s="775">
        <f t="shared" si="2"/>
        <v>107</v>
      </c>
      <c r="B108" t="s">
        <v>3330</v>
      </c>
      <c r="C108" t="s">
        <v>227</v>
      </c>
      <c r="D108">
        <f>15/25</f>
        <v>0.6</v>
      </c>
      <c r="F108" t="s">
        <v>3331</v>
      </c>
    </row>
    <row r="109" spans="1:11" x14ac:dyDescent="0.2">
      <c r="A109" s="775">
        <f t="shared" si="2"/>
        <v>108</v>
      </c>
      <c r="B109" t="s">
        <v>3332</v>
      </c>
      <c r="C109" t="s">
        <v>227</v>
      </c>
      <c r="D109">
        <f>15/25</f>
        <v>0.6</v>
      </c>
      <c r="F109" t="s">
        <v>3188</v>
      </c>
    </row>
    <row r="110" spans="1:11" x14ac:dyDescent="0.2">
      <c r="A110" s="775">
        <f t="shared" si="2"/>
        <v>109</v>
      </c>
      <c r="B110" t="s">
        <v>3333</v>
      </c>
      <c r="C110" t="s">
        <v>227</v>
      </c>
      <c r="D110">
        <f>8.5/25</f>
        <v>0.34</v>
      </c>
      <c r="F110" t="s">
        <v>3188</v>
      </c>
    </row>
    <row r="111" spans="1:11" x14ac:dyDescent="0.2">
      <c r="A111" s="775">
        <f t="shared" si="2"/>
        <v>110</v>
      </c>
      <c r="B111" t="s">
        <v>3334</v>
      </c>
      <c r="C111" t="s">
        <v>227</v>
      </c>
      <c r="D111">
        <f>16.5/200</f>
        <v>8.2500000000000004E-2</v>
      </c>
      <c r="F111" t="s">
        <v>3188</v>
      </c>
    </row>
    <row r="112" spans="1:11" x14ac:dyDescent="0.2">
      <c r="A112" s="775">
        <f t="shared" ref="A112:A175" si="3">A111+1</f>
        <v>111</v>
      </c>
      <c r="B112" t="s">
        <v>3037</v>
      </c>
      <c r="C112" t="s">
        <v>225</v>
      </c>
      <c r="D112">
        <f>1192/400</f>
        <v>2.98</v>
      </c>
      <c r="F112" t="s">
        <v>3038</v>
      </c>
    </row>
    <row r="113" spans="1:10" x14ac:dyDescent="0.2">
      <c r="A113" s="775">
        <f t="shared" si="3"/>
        <v>112</v>
      </c>
      <c r="B113" t="s">
        <v>3335</v>
      </c>
      <c r="C113" t="s">
        <v>226</v>
      </c>
      <c r="D113">
        <v>2826.06</v>
      </c>
      <c r="F113" t="s">
        <v>3316</v>
      </c>
    </row>
    <row r="114" spans="1:10" x14ac:dyDescent="0.2">
      <c r="A114" s="775">
        <f t="shared" si="3"/>
        <v>113</v>
      </c>
      <c r="B114" t="s">
        <v>3336</v>
      </c>
      <c r="C114" t="s">
        <v>226</v>
      </c>
      <c r="D114">
        <v>2826.06</v>
      </c>
      <c r="F114" t="s">
        <v>3316</v>
      </c>
    </row>
    <row r="115" spans="1:10" ht="15" x14ac:dyDescent="0.25">
      <c r="A115" s="775">
        <f t="shared" si="3"/>
        <v>114</v>
      </c>
      <c r="B115" t="s">
        <v>3337</v>
      </c>
      <c r="C115" t="s">
        <v>226</v>
      </c>
      <c r="D115">
        <v>4745.6400000000003</v>
      </c>
      <c r="F115" t="s">
        <v>3316</v>
      </c>
      <c r="J115" s="822" t="s">
        <v>3338</v>
      </c>
    </row>
    <row r="116" spans="1:10" x14ac:dyDescent="0.2">
      <c r="A116" s="775">
        <f t="shared" si="3"/>
        <v>115</v>
      </c>
      <c r="B116" t="s">
        <v>3339</v>
      </c>
      <c r="C116" t="s">
        <v>226</v>
      </c>
      <c r="D116">
        <v>4745.6400000000003</v>
      </c>
      <c r="F116" t="s">
        <v>3316</v>
      </c>
    </row>
    <row r="117" spans="1:10" x14ac:dyDescent="0.2">
      <c r="A117" s="775">
        <f t="shared" si="3"/>
        <v>116</v>
      </c>
      <c r="B117" t="s">
        <v>3340</v>
      </c>
      <c r="C117" t="s">
        <v>226</v>
      </c>
      <c r="D117">
        <v>90</v>
      </c>
      <c r="F117" t="s">
        <v>2060</v>
      </c>
    </row>
    <row r="118" spans="1:10" x14ac:dyDescent="0.2">
      <c r="A118" s="775">
        <f t="shared" si="3"/>
        <v>117</v>
      </c>
      <c r="B118" t="s">
        <v>3341</v>
      </c>
      <c r="C118" t="s">
        <v>226</v>
      </c>
      <c r="D118">
        <v>250</v>
      </c>
      <c r="F118" t="s">
        <v>3342</v>
      </c>
    </row>
    <row r="119" spans="1:10" x14ac:dyDescent="0.2">
      <c r="A119" s="775">
        <f t="shared" si="3"/>
        <v>118</v>
      </c>
      <c r="B119" t="s">
        <v>3343</v>
      </c>
      <c r="C119" t="s">
        <v>226</v>
      </c>
      <c r="D119">
        <v>500</v>
      </c>
      <c r="F119" t="s">
        <v>3344</v>
      </c>
    </row>
    <row r="120" spans="1:10" x14ac:dyDescent="0.2">
      <c r="A120" s="775">
        <f t="shared" si="3"/>
        <v>119</v>
      </c>
      <c r="B120" t="s">
        <v>3345</v>
      </c>
      <c r="C120" t="s">
        <v>226</v>
      </c>
      <c r="D120">
        <v>130</v>
      </c>
      <c r="F120" t="s">
        <v>3346</v>
      </c>
    </row>
    <row r="121" spans="1:10" x14ac:dyDescent="0.2">
      <c r="A121" s="775">
        <f t="shared" si="3"/>
        <v>120</v>
      </c>
      <c r="B121" t="s">
        <v>3347</v>
      </c>
      <c r="C121" t="s">
        <v>226</v>
      </c>
      <c r="D121">
        <f>(250+62)/2</f>
        <v>156</v>
      </c>
      <c r="F121" t="s">
        <v>3348</v>
      </c>
    </row>
    <row r="122" spans="1:10" x14ac:dyDescent="0.2">
      <c r="A122" s="775">
        <f t="shared" si="3"/>
        <v>121</v>
      </c>
      <c r="B122" t="s">
        <v>3039</v>
      </c>
      <c r="C122" t="s">
        <v>227</v>
      </c>
      <c r="D122">
        <f>850/1000</f>
        <v>0.85</v>
      </c>
      <c r="F122" t="s">
        <v>3040</v>
      </c>
    </row>
    <row r="123" spans="1:10" x14ac:dyDescent="0.2">
      <c r="A123" s="775">
        <f t="shared" si="3"/>
        <v>122</v>
      </c>
      <c r="B123" t="s">
        <v>3349</v>
      </c>
      <c r="C123" t="s">
        <v>3123</v>
      </c>
      <c r="D123">
        <v>12241</v>
      </c>
      <c r="F123" t="s">
        <v>3350</v>
      </c>
    </row>
    <row r="124" spans="1:10" x14ac:dyDescent="0.2">
      <c r="A124" s="775">
        <f t="shared" si="3"/>
        <v>123</v>
      </c>
      <c r="B124" t="s">
        <v>3351</v>
      </c>
      <c r="C124" t="s">
        <v>226</v>
      </c>
      <c r="D124">
        <f>6495</f>
        <v>6495</v>
      </c>
      <c r="F124" t="s">
        <v>3350</v>
      </c>
    </row>
    <row r="125" spans="1:10" x14ac:dyDescent="0.2">
      <c r="A125" s="775">
        <f t="shared" si="3"/>
        <v>124</v>
      </c>
      <c r="B125" t="s">
        <v>3352</v>
      </c>
      <c r="C125" t="s">
        <v>3123</v>
      </c>
      <c r="D125">
        <v>4436</v>
      </c>
      <c r="F125" t="s">
        <v>3350</v>
      </c>
    </row>
    <row r="126" spans="1:10" x14ac:dyDescent="0.2">
      <c r="A126" s="775">
        <f t="shared" si="3"/>
        <v>125</v>
      </c>
      <c r="B126" t="s">
        <v>3353</v>
      </c>
      <c r="C126" t="s">
        <v>3123</v>
      </c>
      <c r="D126">
        <v>4293</v>
      </c>
      <c r="F126" t="s">
        <v>3350</v>
      </c>
    </row>
    <row r="127" spans="1:10" x14ac:dyDescent="0.2">
      <c r="A127" s="775">
        <f t="shared" si="3"/>
        <v>126</v>
      </c>
      <c r="B127" t="s">
        <v>3354</v>
      </c>
      <c r="C127" t="s">
        <v>3123</v>
      </c>
      <c r="D127">
        <v>3845</v>
      </c>
      <c r="F127" t="s">
        <v>3350</v>
      </c>
    </row>
    <row r="128" spans="1:10" x14ac:dyDescent="0.2">
      <c r="A128" s="775">
        <f t="shared" si="3"/>
        <v>127</v>
      </c>
      <c r="B128" t="s">
        <v>3355</v>
      </c>
      <c r="C128" t="s">
        <v>3112</v>
      </c>
      <c r="D128">
        <v>1400</v>
      </c>
      <c r="F128" t="s">
        <v>3356</v>
      </c>
    </row>
    <row r="129" spans="1:9" x14ac:dyDescent="0.2">
      <c r="A129" s="775">
        <f t="shared" si="3"/>
        <v>128</v>
      </c>
      <c r="B129" t="s">
        <v>3357</v>
      </c>
      <c r="C129" t="s">
        <v>3112</v>
      </c>
      <c r="D129">
        <v>1500</v>
      </c>
      <c r="F129" t="s">
        <v>3356</v>
      </c>
    </row>
    <row r="130" spans="1:9" x14ac:dyDescent="0.2">
      <c r="A130" s="775">
        <f t="shared" si="3"/>
        <v>129</v>
      </c>
      <c r="B130" t="s">
        <v>3358</v>
      </c>
      <c r="C130" t="s">
        <v>226</v>
      </c>
      <c r="D130">
        <f>(561+500+2400)/3</f>
        <v>1153.6666666666667</v>
      </c>
      <c r="F130" t="s">
        <v>3359</v>
      </c>
    </row>
    <row r="131" spans="1:9" x14ac:dyDescent="0.2">
      <c r="A131" s="775">
        <f t="shared" si="3"/>
        <v>130</v>
      </c>
      <c r="B131" t="s">
        <v>3360</v>
      </c>
      <c r="C131" t="s">
        <v>227</v>
      </c>
      <c r="D131">
        <f>7.2/100</f>
        <v>7.2000000000000008E-2</v>
      </c>
      <c r="F131" t="s">
        <v>3188</v>
      </c>
    </row>
    <row r="132" spans="1:9" x14ac:dyDescent="0.2">
      <c r="A132" s="775">
        <f t="shared" si="3"/>
        <v>131</v>
      </c>
      <c r="B132" t="s">
        <v>522</v>
      </c>
      <c r="C132" t="s">
        <v>226</v>
      </c>
      <c r="D132">
        <v>2800</v>
      </c>
      <c r="F132" t="s">
        <v>3361</v>
      </c>
    </row>
    <row r="133" spans="1:9" ht="15" x14ac:dyDescent="0.2">
      <c r="A133" s="775">
        <f t="shared" si="3"/>
        <v>132</v>
      </c>
      <c r="B133" t="s">
        <v>3362</v>
      </c>
      <c r="C133" t="s">
        <v>226</v>
      </c>
      <c r="D133">
        <f>34*N2</f>
        <v>2260.2486000000004</v>
      </c>
      <c r="F133" t="s">
        <v>3190</v>
      </c>
      <c r="I133" s="818" t="s">
        <v>3191</v>
      </c>
    </row>
    <row r="134" spans="1:9" ht="15" x14ac:dyDescent="0.2">
      <c r="A134" s="775">
        <f t="shared" si="3"/>
        <v>133</v>
      </c>
      <c r="B134" t="s">
        <v>3363</v>
      </c>
      <c r="C134" t="s">
        <v>226</v>
      </c>
      <c r="D134">
        <f>51*N2</f>
        <v>3390.3729000000003</v>
      </c>
      <c r="F134" t="s">
        <v>3190</v>
      </c>
      <c r="I134" s="818" t="s">
        <v>3191</v>
      </c>
    </row>
    <row r="135" spans="1:9" x14ac:dyDescent="0.2">
      <c r="A135" s="775">
        <f t="shared" si="3"/>
        <v>134</v>
      </c>
      <c r="B135" t="s">
        <v>3364</v>
      </c>
      <c r="C135" t="s">
        <v>226</v>
      </c>
      <c r="D135">
        <f>1700/2</f>
        <v>850</v>
      </c>
      <c r="F135" t="s">
        <v>3190</v>
      </c>
    </row>
    <row r="136" spans="1:9" x14ac:dyDescent="0.2">
      <c r="A136" s="775">
        <f t="shared" si="3"/>
        <v>135</v>
      </c>
      <c r="B136" t="s">
        <v>3365</v>
      </c>
      <c r="C136" t="s">
        <v>226</v>
      </c>
      <c r="D136">
        <v>85.5</v>
      </c>
      <c r="F136" t="s">
        <v>2348</v>
      </c>
    </row>
    <row r="137" spans="1:9" x14ac:dyDescent="0.2">
      <c r="A137" s="775">
        <f t="shared" si="3"/>
        <v>136</v>
      </c>
      <c r="B137" t="s">
        <v>3366</v>
      </c>
      <c r="C137" t="s">
        <v>226</v>
      </c>
      <c r="D137">
        <v>1866.26</v>
      </c>
      <c r="F137" t="s">
        <v>3316</v>
      </c>
    </row>
    <row r="138" spans="1:9" x14ac:dyDescent="0.2">
      <c r="A138" s="775">
        <f t="shared" si="3"/>
        <v>137</v>
      </c>
      <c r="B138" t="s">
        <v>3367</v>
      </c>
      <c r="C138" t="s">
        <v>226</v>
      </c>
      <c r="D138">
        <f>4400/2</f>
        <v>2200</v>
      </c>
    </row>
    <row r="139" spans="1:9" ht="15" x14ac:dyDescent="0.25">
      <c r="A139" s="775">
        <f t="shared" si="3"/>
        <v>138</v>
      </c>
      <c r="B139" t="s">
        <v>3368</v>
      </c>
      <c r="C139" t="s">
        <v>427</v>
      </c>
      <c r="D139">
        <f>4153/76/1000</f>
        <v>5.464473684210526E-2</v>
      </c>
      <c r="F139" t="s">
        <v>2062</v>
      </c>
      <c r="I139" s="776" t="s">
        <v>3369</v>
      </c>
    </row>
    <row r="140" spans="1:9" ht="15" x14ac:dyDescent="0.25">
      <c r="A140" s="775">
        <f t="shared" si="3"/>
        <v>139</v>
      </c>
      <c r="B140" t="s">
        <v>3370</v>
      </c>
      <c r="C140" t="s">
        <v>226</v>
      </c>
      <c r="D140">
        <f>(620+640)/2</f>
        <v>630</v>
      </c>
      <c r="F140" t="s">
        <v>3371</v>
      </c>
      <c r="I140" s="776"/>
    </row>
    <row r="141" spans="1:9" ht="15" x14ac:dyDescent="0.25">
      <c r="A141" s="775">
        <f t="shared" si="3"/>
        <v>140</v>
      </c>
      <c r="B141" t="s">
        <v>3177</v>
      </c>
      <c r="C141" t="s">
        <v>3123</v>
      </c>
      <c r="D141">
        <f>(180.8+229.24)/2*R2</f>
        <v>14189.803236</v>
      </c>
      <c r="I141" s="776" t="s">
        <v>3372</v>
      </c>
    </row>
    <row r="142" spans="1:9" ht="15" x14ac:dyDescent="0.25">
      <c r="A142">
        <f t="shared" si="3"/>
        <v>141</v>
      </c>
      <c r="B142" t="s">
        <v>3373</v>
      </c>
      <c r="C142" t="s">
        <v>226</v>
      </c>
      <c r="I142" s="776" t="s">
        <v>3374</v>
      </c>
    </row>
    <row r="143" spans="1:9" ht="15" x14ac:dyDescent="0.2">
      <c r="A143" s="775">
        <f t="shared" si="3"/>
        <v>142</v>
      </c>
      <c r="B143" t="s">
        <v>3375</v>
      </c>
      <c r="C143" t="s">
        <v>226</v>
      </c>
      <c r="D143">
        <f>98.3*N2</f>
        <v>6534.7775700000002</v>
      </c>
      <c r="F143" t="s">
        <v>3278</v>
      </c>
      <c r="I143" s="818" t="s">
        <v>3191</v>
      </c>
    </row>
    <row r="144" spans="1:9" x14ac:dyDescent="0.2">
      <c r="A144" s="775">
        <f t="shared" si="3"/>
        <v>143</v>
      </c>
      <c r="B144" t="s">
        <v>3376</v>
      </c>
      <c r="C144" t="s">
        <v>226</v>
      </c>
      <c r="D144">
        <f>(860+867+879+788)/4</f>
        <v>848.5</v>
      </c>
      <c r="F144" t="s">
        <v>3230</v>
      </c>
    </row>
    <row r="145" spans="1:9" x14ac:dyDescent="0.2">
      <c r="A145" s="775">
        <f t="shared" si="3"/>
        <v>144</v>
      </c>
      <c r="B145" t="s">
        <v>3377</v>
      </c>
      <c r="C145" t="s">
        <v>227</v>
      </c>
      <c r="D145">
        <f>10/25</f>
        <v>0.4</v>
      </c>
      <c r="F145" t="s">
        <v>2378</v>
      </c>
    </row>
    <row r="146" spans="1:9" x14ac:dyDescent="0.2">
      <c r="A146" s="775">
        <f t="shared" si="3"/>
        <v>145</v>
      </c>
      <c r="B146" t="s">
        <v>888</v>
      </c>
      <c r="C146" t="s">
        <v>886</v>
      </c>
      <c r="D146">
        <f>760/50</f>
        <v>15.2</v>
      </c>
      <c r="F146" t="s">
        <v>3378</v>
      </c>
    </row>
    <row r="147" spans="1:9" ht="15" x14ac:dyDescent="0.2">
      <c r="A147" s="775">
        <f t="shared" si="3"/>
        <v>146</v>
      </c>
      <c r="B147" t="s">
        <v>622</v>
      </c>
      <c r="C147" t="s">
        <v>226</v>
      </c>
      <c r="D147">
        <v>150</v>
      </c>
      <c r="F147" t="s">
        <v>3062</v>
      </c>
      <c r="I147" s="818"/>
    </row>
    <row r="148" spans="1:9" ht="15" x14ac:dyDescent="0.2">
      <c r="A148" s="775">
        <f t="shared" si="3"/>
        <v>147</v>
      </c>
      <c r="B148" t="s">
        <v>3379</v>
      </c>
      <c r="C148" t="s">
        <v>226</v>
      </c>
      <c r="D148">
        <f>69*N2</f>
        <v>4586.9751000000006</v>
      </c>
      <c r="F148" t="s">
        <v>3380</v>
      </c>
      <c r="I148" s="818" t="s">
        <v>3191</v>
      </c>
    </row>
    <row r="149" spans="1:9" ht="15" x14ac:dyDescent="0.2">
      <c r="A149" s="775">
        <f t="shared" si="3"/>
        <v>148</v>
      </c>
      <c r="B149" t="s">
        <v>3381</v>
      </c>
      <c r="C149" t="s">
        <v>226</v>
      </c>
      <c r="D149">
        <f>69*N2</f>
        <v>4586.9751000000006</v>
      </c>
      <c r="F149" t="s">
        <v>3380</v>
      </c>
      <c r="I149" s="818" t="s">
        <v>3191</v>
      </c>
    </row>
    <row r="150" spans="1:9" ht="15" x14ac:dyDescent="0.2">
      <c r="A150" s="775">
        <f t="shared" si="3"/>
        <v>149</v>
      </c>
      <c r="B150" t="s">
        <v>3382</v>
      </c>
      <c r="C150" t="s">
        <v>226</v>
      </c>
      <c r="D150">
        <f>77*N2</f>
        <v>5118.7983000000004</v>
      </c>
      <c r="F150" t="s">
        <v>3380</v>
      </c>
      <c r="I150" s="818" t="s">
        <v>3191</v>
      </c>
    </row>
    <row r="151" spans="1:9" x14ac:dyDescent="0.2">
      <c r="A151" s="775">
        <f t="shared" si="3"/>
        <v>150</v>
      </c>
      <c r="B151" t="s">
        <v>516</v>
      </c>
      <c r="C151" t="s">
        <v>226</v>
      </c>
      <c r="D151">
        <f>(700+1040+1200+3300+2900+2600)/6</f>
        <v>1956.6666666666667</v>
      </c>
      <c r="F151" t="s">
        <v>3383</v>
      </c>
    </row>
    <row r="152" spans="1:9" x14ac:dyDescent="0.2">
      <c r="A152" s="775">
        <f t="shared" si="3"/>
        <v>151</v>
      </c>
      <c r="B152" t="s">
        <v>3384</v>
      </c>
      <c r="C152" t="s">
        <v>226</v>
      </c>
      <c r="D152">
        <v>40</v>
      </c>
      <c r="F152" t="s">
        <v>1908</v>
      </c>
    </row>
    <row r="153" spans="1:9" x14ac:dyDescent="0.2">
      <c r="A153" s="775">
        <f t="shared" si="3"/>
        <v>152</v>
      </c>
      <c r="B153" t="s">
        <v>965</v>
      </c>
      <c r="C153" t="s">
        <v>226</v>
      </c>
      <c r="D153">
        <v>80</v>
      </c>
      <c r="F153" t="s">
        <v>3385</v>
      </c>
    </row>
    <row r="154" spans="1:9" x14ac:dyDescent="0.2">
      <c r="A154" s="775">
        <f t="shared" si="3"/>
        <v>153</v>
      </c>
      <c r="B154" t="s">
        <v>528</v>
      </c>
      <c r="C154" t="s">
        <v>226</v>
      </c>
      <c r="D154">
        <v>120</v>
      </c>
      <c r="F154" t="s">
        <v>3196</v>
      </c>
    </row>
    <row r="155" spans="1:9" x14ac:dyDescent="0.2">
      <c r="A155" s="775">
        <f t="shared" si="3"/>
        <v>154</v>
      </c>
      <c r="B155" t="s">
        <v>3386</v>
      </c>
      <c r="C155" t="s">
        <v>226</v>
      </c>
      <c r="D155">
        <f>24*$N$2</f>
        <v>1595.4696000000001</v>
      </c>
      <c r="F155" t="s">
        <v>3190</v>
      </c>
    </row>
    <row r="156" spans="1:9" x14ac:dyDescent="0.2">
      <c r="A156" s="775">
        <f t="shared" si="3"/>
        <v>155</v>
      </c>
      <c r="B156" t="s">
        <v>3387</v>
      </c>
      <c r="C156" t="s">
        <v>226</v>
      </c>
      <c r="D156">
        <f>24*$N$2</f>
        <v>1595.4696000000001</v>
      </c>
      <c r="F156" t="s">
        <v>3190</v>
      </c>
    </row>
    <row r="157" spans="1:9" x14ac:dyDescent="0.2">
      <c r="A157" s="775">
        <f t="shared" si="3"/>
        <v>156</v>
      </c>
      <c r="B157" t="s">
        <v>3388</v>
      </c>
      <c r="C157" t="s">
        <v>226</v>
      </c>
      <c r="D157">
        <f>12*$N$2</f>
        <v>797.73480000000006</v>
      </c>
      <c r="F157" t="s">
        <v>3190</v>
      </c>
    </row>
    <row r="158" spans="1:9" x14ac:dyDescent="0.2">
      <c r="A158" s="775">
        <f t="shared" si="3"/>
        <v>157</v>
      </c>
      <c r="B158" t="s">
        <v>3389</v>
      </c>
      <c r="C158" t="s">
        <v>226</v>
      </c>
      <c r="D158">
        <f>119*$N$2</f>
        <v>7910.870100000001</v>
      </c>
      <c r="F158" t="s">
        <v>3390</v>
      </c>
    </row>
    <row r="159" spans="1:9" x14ac:dyDescent="0.2">
      <c r="A159" s="775">
        <f t="shared" si="3"/>
        <v>158</v>
      </c>
      <c r="B159" t="s">
        <v>503</v>
      </c>
      <c r="C159" t="s">
        <v>226</v>
      </c>
      <c r="D159">
        <f>439.34/2/160</f>
        <v>1.3729374999999999</v>
      </c>
      <c r="F159" t="s">
        <v>3391</v>
      </c>
    </row>
    <row r="160" spans="1:9" x14ac:dyDescent="0.2">
      <c r="A160" s="775">
        <f t="shared" si="3"/>
        <v>159</v>
      </c>
      <c r="B160" t="s">
        <v>250</v>
      </c>
      <c r="C160" t="s">
        <v>226</v>
      </c>
      <c r="D160">
        <f>(12600+5000)/(5000+10500)</f>
        <v>1.1354838709677419</v>
      </c>
      <c r="F160" t="s">
        <v>3041</v>
      </c>
    </row>
    <row r="161" spans="1:9" x14ac:dyDescent="0.2">
      <c r="A161" s="775">
        <f t="shared" si="3"/>
        <v>160</v>
      </c>
      <c r="B161" t="s">
        <v>3160</v>
      </c>
      <c r="C161" t="s">
        <v>226</v>
      </c>
      <c r="D161">
        <f>(12600+5000)/(5000+10500)</f>
        <v>1.1354838709677419</v>
      </c>
      <c r="F161" t="s">
        <v>3392</v>
      </c>
    </row>
    <row r="162" spans="1:9" x14ac:dyDescent="0.2">
      <c r="A162" s="775">
        <f t="shared" si="3"/>
        <v>161</v>
      </c>
      <c r="B162" t="s">
        <v>3393</v>
      </c>
      <c r="C162" t="s">
        <v>226</v>
      </c>
      <c r="D162">
        <v>658</v>
      </c>
      <c r="F162" t="s">
        <v>3394</v>
      </c>
    </row>
    <row r="163" spans="1:9" x14ac:dyDescent="0.2">
      <c r="A163" s="775">
        <f t="shared" si="3"/>
        <v>162</v>
      </c>
      <c r="B163" t="s">
        <v>3395</v>
      </c>
      <c r="C163" t="s">
        <v>226</v>
      </c>
      <c r="D163">
        <v>804</v>
      </c>
      <c r="F163" t="s">
        <v>3394</v>
      </c>
    </row>
    <row r="164" spans="1:9" x14ac:dyDescent="0.2">
      <c r="A164" s="775">
        <f t="shared" si="3"/>
        <v>163</v>
      </c>
      <c r="B164" t="s">
        <v>3396</v>
      </c>
      <c r="C164" t="s">
        <v>226</v>
      </c>
      <c r="D164">
        <v>658</v>
      </c>
      <c r="F164" t="s">
        <v>3394</v>
      </c>
    </row>
    <row r="165" spans="1:9" x14ac:dyDescent="0.2">
      <c r="A165" s="775">
        <f t="shared" si="3"/>
        <v>164</v>
      </c>
      <c r="B165" t="s">
        <v>3397</v>
      </c>
      <c r="C165" t="s">
        <v>226</v>
      </c>
      <c r="D165">
        <v>658</v>
      </c>
      <c r="F165" t="s">
        <v>3394</v>
      </c>
    </row>
    <row r="166" spans="1:9" x14ac:dyDescent="0.2">
      <c r="A166" s="775">
        <f t="shared" si="3"/>
        <v>165</v>
      </c>
      <c r="B166" t="s">
        <v>3398</v>
      </c>
      <c r="C166" t="s">
        <v>226</v>
      </c>
      <c r="D166">
        <v>658</v>
      </c>
      <c r="F166" t="s">
        <v>3394</v>
      </c>
    </row>
    <row r="167" spans="1:9" ht="15" x14ac:dyDescent="0.25">
      <c r="A167" s="775">
        <f t="shared" si="3"/>
        <v>166</v>
      </c>
      <c r="B167" t="s">
        <v>3399</v>
      </c>
      <c r="C167" t="s">
        <v>226</v>
      </c>
      <c r="D167">
        <f>(34.2+42.5)/2*L2</f>
        <v>2878.0486149999997</v>
      </c>
      <c r="F167" t="s">
        <v>3400</v>
      </c>
      <c r="I167" s="776" t="s">
        <v>3401</v>
      </c>
    </row>
    <row r="168" spans="1:9" ht="15" x14ac:dyDescent="0.25">
      <c r="A168" s="775">
        <f t="shared" si="3"/>
        <v>167</v>
      </c>
      <c r="B168" t="s">
        <v>3402</v>
      </c>
      <c r="C168" t="s">
        <v>226</v>
      </c>
      <c r="D168">
        <f>34.2*L2</f>
        <v>2566.6039799999999</v>
      </c>
      <c r="F168" t="s">
        <v>3400</v>
      </c>
      <c r="I168" s="776" t="s">
        <v>3401</v>
      </c>
    </row>
    <row r="169" spans="1:9" ht="15" x14ac:dyDescent="0.25">
      <c r="A169" s="775">
        <f t="shared" si="3"/>
        <v>168</v>
      </c>
      <c r="B169" t="s">
        <v>3403</v>
      </c>
      <c r="C169" t="s">
        <v>226</v>
      </c>
      <c r="D169">
        <f>34.2*L2</f>
        <v>2566.6039799999999</v>
      </c>
      <c r="F169" t="s">
        <v>3400</v>
      </c>
      <c r="I169" s="776" t="s">
        <v>3401</v>
      </c>
    </row>
    <row r="170" spans="1:9" x14ac:dyDescent="0.2">
      <c r="A170" s="775">
        <f t="shared" si="3"/>
        <v>169</v>
      </c>
      <c r="B170" t="s">
        <v>3404</v>
      </c>
      <c r="C170" t="s">
        <v>226</v>
      </c>
      <c r="D170">
        <v>658</v>
      </c>
      <c r="F170" t="s">
        <v>3394</v>
      </c>
    </row>
    <row r="171" spans="1:9" ht="15" x14ac:dyDescent="0.25">
      <c r="A171" s="775">
        <f t="shared" si="3"/>
        <v>170</v>
      </c>
      <c r="B171" t="s">
        <v>3405</v>
      </c>
      <c r="C171" t="s">
        <v>226</v>
      </c>
      <c r="D171">
        <f>(42.5+34.2+82.3+113.3)/4*L2</f>
        <v>5108.8177175000001</v>
      </c>
      <c r="F171" t="s">
        <v>3400</v>
      </c>
      <c r="I171" s="776" t="s">
        <v>3401</v>
      </c>
    </row>
    <row r="172" spans="1:9" ht="15" x14ac:dyDescent="0.25">
      <c r="A172" s="775">
        <f t="shared" si="3"/>
        <v>171</v>
      </c>
      <c r="B172" t="s">
        <v>3406</v>
      </c>
      <c r="C172" t="s">
        <v>226</v>
      </c>
      <c r="D172">
        <f>(42.5+34.2+82.3+113.3)/4*L2</f>
        <v>5108.8177175000001</v>
      </c>
      <c r="F172" t="s">
        <v>3400</v>
      </c>
      <c r="I172" s="776" t="s">
        <v>3401</v>
      </c>
    </row>
    <row r="173" spans="1:9" x14ac:dyDescent="0.2">
      <c r="A173" s="775">
        <f t="shared" si="3"/>
        <v>172</v>
      </c>
      <c r="B173" t="s">
        <v>3407</v>
      </c>
      <c r="C173" t="s">
        <v>226</v>
      </c>
      <c r="D173">
        <v>5268</v>
      </c>
      <c r="F173" t="s">
        <v>3408</v>
      </c>
    </row>
    <row r="174" spans="1:9" x14ac:dyDescent="0.2">
      <c r="A174" s="775">
        <f t="shared" si="3"/>
        <v>173</v>
      </c>
      <c r="B174" t="s">
        <v>3090</v>
      </c>
      <c r="C174" t="s">
        <v>776</v>
      </c>
      <c r="D174">
        <f>1850/60</f>
        <v>30.833333333333332</v>
      </c>
      <c r="F174" t="s">
        <v>3193</v>
      </c>
    </row>
    <row r="175" spans="1:9" ht="15" x14ac:dyDescent="0.25">
      <c r="A175" s="775">
        <f t="shared" si="3"/>
        <v>174</v>
      </c>
      <c r="B175" t="s">
        <v>515</v>
      </c>
      <c r="C175" t="s">
        <v>226</v>
      </c>
      <c r="D175">
        <f>11.93*T2</f>
        <v>1221.663018</v>
      </c>
      <c r="F175" t="s">
        <v>3409</v>
      </c>
      <c r="I175" s="776" t="s">
        <v>3410</v>
      </c>
    </row>
    <row r="176" spans="1:9" ht="15" x14ac:dyDescent="0.25">
      <c r="A176" s="775">
        <f t="shared" ref="A176:A192" si="4">A175+1</f>
        <v>175</v>
      </c>
      <c r="B176" t="s">
        <v>3109</v>
      </c>
      <c r="C176" t="s">
        <v>226</v>
      </c>
      <c r="D176">
        <f>295*N2</f>
        <v>19610.980500000001</v>
      </c>
      <c r="F176" t="s">
        <v>3380</v>
      </c>
      <c r="I176" s="776" t="s">
        <v>3411</v>
      </c>
    </row>
    <row r="177" spans="1:9" ht="15" x14ac:dyDescent="0.25">
      <c r="A177" s="775">
        <f t="shared" si="4"/>
        <v>176</v>
      </c>
      <c r="B177" t="s">
        <v>3412</v>
      </c>
      <c r="C177" t="s">
        <v>226</v>
      </c>
      <c r="D177">
        <f>196/10</f>
        <v>19.600000000000001</v>
      </c>
      <c r="F177" t="s">
        <v>3380</v>
      </c>
      <c r="I177" s="776" t="s">
        <v>3411</v>
      </c>
    </row>
    <row r="178" spans="1:9" x14ac:dyDescent="0.2">
      <c r="A178" s="775">
        <f t="shared" si="4"/>
        <v>177</v>
      </c>
      <c r="B178" t="s">
        <v>3413</v>
      </c>
      <c r="C178" t="s">
        <v>226</v>
      </c>
      <c r="D178">
        <v>119</v>
      </c>
      <c r="F178" t="s">
        <v>3308</v>
      </c>
    </row>
    <row r="179" spans="1:9" x14ac:dyDescent="0.2">
      <c r="A179" s="775">
        <f t="shared" si="4"/>
        <v>178</v>
      </c>
      <c r="B179" t="s">
        <v>3414</v>
      </c>
      <c r="C179" t="s">
        <v>226</v>
      </c>
      <c r="D179">
        <v>80</v>
      </c>
      <c r="F179" t="s">
        <v>3415</v>
      </c>
    </row>
    <row r="180" spans="1:9" ht="15" x14ac:dyDescent="0.25">
      <c r="A180" s="775">
        <f t="shared" si="4"/>
        <v>179</v>
      </c>
      <c r="B180" t="s">
        <v>3416</v>
      </c>
      <c r="C180" t="s">
        <v>226</v>
      </c>
      <c r="D180">
        <f>(12+36)/2*N2</f>
        <v>1595.4696000000001</v>
      </c>
      <c r="F180" t="s">
        <v>3380</v>
      </c>
      <c r="I180" s="776" t="s">
        <v>3411</v>
      </c>
    </row>
    <row r="181" spans="1:9" ht="15" x14ac:dyDescent="0.25">
      <c r="A181" s="775">
        <f t="shared" si="4"/>
        <v>180</v>
      </c>
      <c r="B181" t="s">
        <v>3042</v>
      </c>
      <c r="C181" t="s">
        <v>427</v>
      </c>
      <c r="D181">
        <f>188/20</f>
        <v>9.4</v>
      </c>
      <c r="F181" t="s">
        <v>3043</v>
      </c>
      <c r="I181" s="776" t="s">
        <v>3417</v>
      </c>
    </row>
    <row r="182" spans="1:9" x14ac:dyDescent="0.2">
      <c r="A182" s="775">
        <f t="shared" si="4"/>
        <v>181</v>
      </c>
      <c r="B182" t="s">
        <v>3418</v>
      </c>
      <c r="C182" t="s">
        <v>426</v>
      </c>
      <c r="D182">
        <f>311.5/5</f>
        <v>62.3</v>
      </c>
      <c r="F182" t="s">
        <v>3188</v>
      </c>
    </row>
    <row r="183" spans="1:9" x14ac:dyDescent="0.2">
      <c r="A183" s="775">
        <f t="shared" si="4"/>
        <v>182</v>
      </c>
      <c r="B183" t="s">
        <v>283</v>
      </c>
      <c r="C183" t="s">
        <v>227</v>
      </c>
      <c r="D183">
        <f>579/30/100</f>
        <v>0.193</v>
      </c>
      <c r="F183" t="s">
        <v>3064</v>
      </c>
    </row>
    <row r="184" spans="1:9" x14ac:dyDescent="0.2">
      <c r="A184" s="775">
        <f t="shared" si="4"/>
        <v>183</v>
      </c>
      <c r="B184" t="s">
        <v>3044</v>
      </c>
      <c r="C184" t="s">
        <v>226</v>
      </c>
      <c r="D184">
        <v>0.31</v>
      </c>
      <c r="F184" t="s">
        <v>3045</v>
      </c>
    </row>
    <row r="185" spans="1:9" ht="15" x14ac:dyDescent="0.25">
      <c r="A185" s="775">
        <f t="shared" si="4"/>
        <v>184</v>
      </c>
      <c r="B185" t="s">
        <v>3419</v>
      </c>
      <c r="C185" t="s">
        <v>226</v>
      </c>
      <c r="D185">
        <v>2990</v>
      </c>
      <c r="F185" t="s">
        <v>3380</v>
      </c>
      <c r="I185" s="776"/>
    </row>
    <row r="186" spans="1:9" x14ac:dyDescent="0.2">
      <c r="A186" s="775">
        <f t="shared" si="4"/>
        <v>185</v>
      </c>
      <c r="B186" t="s">
        <v>3046</v>
      </c>
      <c r="C186" t="s">
        <v>225</v>
      </c>
      <c r="D186">
        <v>13</v>
      </c>
      <c r="F186" t="s">
        <v>3047</v>
      </c>
    </row>
    <row r="187" spans="1:9" ht="15" x14ac:dyDescent="0.25">
      <c r="A187" s="775">
        <f t="shared" si="4"/>
        <v>186</v>
      </c>
      <c r="B187" t="s">
        <v>3420</v>
      </c>
      <c r="C187" t="s">
        <v>226</v>
      </c>
      <c r="D187">
        <f>950/10</f>
        <v>95</v>
      </c>
      <c r="F187" t="s">
        <v>3230</v>
      </c>
      <c r="I187" s="776"/>
    </row>
    <row r="188" spans="1:9" x14ac:dyDescent="0.2">
      <c r="A188" s="775">
        <f t="shared" si="4"/>
        <v>187</v>
      </c>
      <c r="B188" t="s">
        <v>3048</v>
      </c>
      <c r="C188" t="s">
        <v>226</v>
      </c>
      <c r="D188">
        <f>25480/52000</f>
        <v>0.49</v>
      </c>
      <c r="F188" t="s">
        <v>3049</v>
      </c>
    </row>
    <row r="189" spans="1:9" x14ac:dyDescent="0.2">
      <c r="A189" s="775">
        <f t="shared" si="4"/>
        <v>188</v>
      </c>
      <c r="B189" t="s">
        <v>3421</v>
      </c>
      <c r="C189" t="s">
        <v>988</v>
      </c>
      <c r="D189">
        <f>5460/13/5</f>
        <v>84</v>
      </c>
      <c r="F189" t="s">
        <v>3285</v>
      </c>
    </row>
    <row r="190" spans="1:9" ht="15" x14ac:dyDescent="0.25">
      <c r="A190" s="775">
        <f t="shared" si="4"/>
        <v>189</v>
      </c>
      <c r="B190" t="s">
        <v>3422</v>
      </c>
      <c r="C190" t="s">
        <v>988</v>
      </c>
      <c r="D190">
        <f>1159/5</f>
        <v>231.8</v>
      </c>
      <c r="F190" t="s">
        <v>3193</v>
      </c>
      <c r="I190" s="776"/>
    </row>
    <row r="191" spans="1:9" ht="15" x14ac:dyDescent="0.25">
      <c r="A191" s="775">
        <f t="shared" si="4"/>
        <v>190</v>
      </c>
      <c r="B191" t="s">
        <v>3152</v>
      </c>
      <c r="C191" t="s">
        <v>226</v>
      </c>
      <c r="D191">
        <f>36*N2</f>
        <v>2393.2044000000001</v>
      </c>
      <c r="F191" t="s">
        <v>3423</v>
      </c>
      <c r="I191" s="776" t="s">
        <v>3411</v>
      </c>
    </row>
    <row r="192" spans="1:9" x14ac:dyDescent="0.2">
      <c r="A192" s="775">
        <f t="shared" si="4"/>
        <v>191</v>
      </c>
      <c r="B192" t="s">
        <v>506</v>
      </c>
      <c r="C192" t="s">
        <v>226</v>
      </c>
      <c r="D192">
        <f>84*N2/6</f>
        <v>930.69060000000002</v>
      </c>
      <c r="F192" t="s">
        <v>3424</v>
      </c>
    </row>
    <row r="193" spans="1:9" ht="15" x14ac:dyDescent="0.25">
      <c r="A193" s="775">
        <f>A192+1</f>
        <v>192</v>
      </c>
      <c r="B193" t="s">
        <v>527</v>
      </c>
      <c r="C193" t="s">
        <v>226</v>
      </c>
      <c r="D193">
        <f>180*N2</f>
        <v>11966.022000000001</v>
      </c>
      <c r="F193" t="s">
        <v>3423</v>
      </c>
      <c r="I193" s="776" t="s">
        <v>3411</v>
      </c>
    </row>
    <row r="194" spans="1:9" ht="15" x14ac:dyDescent="0.25">
      <c r="A194" s="775">
        <f>A193+1</f>
        <v>193</v>
      </c>
      <c r="B194" t="s">
        <v>3136</v>
      </c>
      <c r="C194" t="s">
        <v>226</v>
      </c>
      <c r="D194">
        <f>295*N2</f>
        <v>19610.980500000001</v>
      </c>
      <c r="F194" t="s">
        <v>3423</v>
      </c>
      <c r="I194" s="776" t="s">
        <v>3411</v>
      </c>
    </row>
    <row r="195" spans="1:9" x14ac:dyDescent="0.2">
      <c r="A195" s="775">
        <f>A194+1</f>
        <v>194</v>
      </c>
      <c r="B195" t="s">
        <v>3425</v>
      </c>
      <c r="C195" t="s">
        <v>226</v>
      </c>
      <c r="D195">
        <v>1300</v>
      </c>
      <c r="F195" t="s">
        <v>3426</v>
      </c>
    </row>
    <row r="196" spans="1:9" ht="15" x14ac:dyDescent="0.25">
      <c r="A196" s="775">
        <f>A195+1</f>
        <v>195</v>
      </c>
      <c r="B196" t="s">
        <v>3427</v>
      </c>
      <c r="C196" t="s">
        <v>226</v>
      </c>
      <c r="D196">
        <v>600</v>
      </c>
      <c r="I196" s="776"/>
    </row>
    <row r="197" spans="1:9" ht="15" x14ac:dyDescent="0.25">
      <c r="A197" s="775">
        <f>A196+1</f>
        <v>196</v>
      </c>
      <c r="B197" t="s">
        <v>905</v>
      </c>
      <c r="C197" t="s">
        <v>226</v>
      </c>
      <c r="D197">
        <f>92*N2</f>
        <v>6115.9668000000001</v>
      </c>
      <c r="F197" t="s">
        <v>3258</v>
      </c>
      <c r="I197" s="776" t="s">
        <v>3411</v>
      </c>
    </row>
    <row r="198" spans="1:9" ht="15" x14ac:dyDescent="0.25">
      <c r="A198" s="775">
        <f t="shared" ref="A198:A233" si="5">A197+1</f>
        <v>197</v>
      </c>
      <c r="B198" t="s">
        <v>3428</v>
      </c>
      <c r="C198" t="s">
        <v>226</v>
      </c>
      <c r="D198">
        <f>148*N2</f>
        <v>9838.7292000000016</v>
      </c>
      <c r="F198" t="s">
        <v>3258</v>
      </c>
      <c r="I198" s="776" t="s">
        <v>3411</v>
      </c>
    </row>
    <row r="199" spans="1:9" x14ac:dyDescent="0.2">
      <c r="A199" s="775">
        <f t="shared" si="5"/>
        <v>198</v>
      </c>
      <c r="B199" t="s">
        <v>273</v>
      </c>
      <c r="C199" t="s">
        <v>227</v>
      </c>
      <c r="D199">
        <f>526.77/9/300</f>
        <v>0.1951</v>
      </c>
      <c r="F199" t="s">
        <v>3429</v>
      </c>
    </row>
    <row r="200" spans="1:9" x14ac:dyDescent="0.2">
      <c r="A200" s="775">
        <f t="shared" si="5"/>
        <v>199</v>
      </c>
      <c r="B200" t="s">
        <v>3430</v>
      </c>
      <c r="C200" t="s">
        <v>226</v>
      </c>
      <c r="D200">
        <f>3552/48</f>
        <v>74</v>
      </c>
      <c r="F200" t="s">
        <v>3036</v>
      </c>
    </row>
    <row r="201" spans="1:9" ht="15" x14ac:dyDescent="0.25">
      <c r="A201" s="775">
        <f t="shared" si="5"/>
        <v>200</v>
      </c>
      <c r="B201" t="s">
        <v>3431</v>
      </c>
      <c r="C201" t="s">
        <v>226</v>
      </c>
      <c r="D201">
        <f>2300*N2</f>
        <v>152899.17000000001</v>
      </c>
      <c r="F201" t="s">
        <v>3190</v>
      </c>
      <c r="I201" s="776" t="s">
        <v>3411</v>
      </c>
    </row>
    <row r="202" spans="1:9" x14ac:dyDescent="0.2">
      <c r="A202" s="775">
        <f t="shared" si="5"/>
        <v>201</v>
      </c>
      <c r="B202" t="s">
        <v>3432</v>
      </c>
      <c r="C202" t="s">
        <v>227</v>
      </c>
      <c r="D202">
        <f>5247/90/400</f>
        <v>0.14574999999999999</v>
      </c>
      <c r="F202" t="s">
        <v>3433</v>
      </c>
    </row>
    <row r="203" spans="1:9" x14ac:dyDescent="0.2">
      <c r="A203" s="775">
        <f t="shared" si="5"/>
        <v>202</v>
      </c>
      <c r="B203" t="s">
        <v>3434</v>
      </c>
      <c r="C203" t="s">
        <v>227</v>
      </c>
      <c r="D203">
        <f>530/1000</f>
        <v>0.53</v>
      </c>
      <c r="F203" t="s">
        <v>3435</v>
      </c>
    </row>
    <row r="204" spans="1:9" x14ac:dyDescent="0.2">
      <c r="A204" s="775">
        <f t="shared" si="5"/>
        <v>203</v>
      </c>
      <c r="B204" t="s">
        <v>3436</v>
      </c>
      <c r="C204" t="s">
        <v>427</v>
      </c>
      <c r="D204">
        <f>(350.62/30)</f>
        <v>11.687333333333333</v>
      </c>
      <c r="F204" t="s">
        <v>3437</v>
      </c>
    </row>
    <row r="205" spans="1:9" x14ac:dyDescent="0.2">
      <c r="A205" s="775">
        <f t="shared" si="5"/>
        <v>204</v>
      </c>
      <c r="B205" t="s">
        <v>3438</v>
      </c>
      <c r="C205" t="s">
        <v>226</v>
      </c>
      <c r="D205">
        <f>(3000+2593)/2</f>
        <v>2796.5</v>
      </c>
      <c r="F205" t="s">
        <v>3439</v>
      </c>
    </row>
    <row r="206" spans="1:9" x14ac:dyDescent="0.2">
      <c r="A206" s="775">
        <f t="shared" si="5"/>
        <v>205</v>
      </c>
      <c r="B206" t="s">
        <v>3440</v>
      </c>
      <c r="C206" t="s">
        <v>226</v>
      </c>
      <c r="D206">
        <f>172/200</f>
        <v>0.86</v>
      </c>
      <c r="F206" t="s">
        <v>3036</v>
      </c>
    </row>
    <row r="207" spans="1:9" x14ac:dyDescent="0.2">
      <c r="A207" s="775">
        <f t="shared" si="5"/>
        <v>206</v>
      </c>
      <c r="B207" t="s">
        <v>906</v>
      </c>
      <c r="C207" t="s">
        <v>886</v>
      </c>
      <c r="D207">
        <v>14.65</v>
      </c>
      <c r="F207" t="s">
        <v>3208</v>
      </c>
    </row>
    <row r="208" spans="1:9" x14ac:dyDescent="0.2">
      <c r="A208" s="775">
        <f t="shared" si="5"/>
        <v>207</v>
      </c>
      <c r="B208" t="s">
        <v>3441</v>
      </c>
      <c r="C208" t="s">
        <v>226</v>
      </c>
      <c r="D208">
        <f>(63.8+49.5)/2</f>
        <v>56.65</v>
      </c>
      <c r="F208" t="s">
        <v>3442</v>
      </c>
    </row>
    <row r="209" spans="1:9" x14ac:dyDescent="0.2">
      <c r="A209" s="775">
        <f t="shared" si="5"/>
        <v>208</v>
      </c>
      <c r="B209" t="s">
        <v>3443</v>
      </c>
      <c r="C209" t="s">
        <v>226</v>
      </c>
      <c r="D209">
        <f>5409/12</f>
        <v>450.75</v>
      </c>
      <c r="F209" t="s">
        <v>3444</v>
      </c>
    </row>
    <row r="210" spans="1:9" x14ac:dyDescent="0.2">
      <c r="A210" s="775">
        <f t="shared" si="5"/>
        <v>209</v>
      </c>
      <c r="B210" t="s">
        <v>901</v>
      </c>
      <c r="C210" t="s">
        <v>226</v>
      </c>
      <c r="D210">
        <f>(157.3+67.1)/2</f>
        <v>112.2</v>
      </c>
      <c r="F210" t="s">
        <v>3442</v>
      </c>
    </row>
    <row r="211" spans="1:9" ht="15" x14ac:dyDescent="0.25">
      <c r="A211" s="775">
        <f t="shared" si="5"/>
        <v>210</v>
      </c>
      <c r="B211" t="s">
        <v>3445</v>
      </c>
      <c r="C211" t="s">
        <v>226</v>
      </c>
      <c r="D211">
        <f>(1870/12+2670/12+2130/12+2100/12)/4</f>
        <v>182.70833333333334</v>
      </c>
      <c r="F211" t="s">
        <v>3446</v>
      </c>
      <c r="I211" s="776"/>
    </row>
    <row r="212" spans="1:9" ht="15" x14ac:dyDescent="0.25">
      <c r="A212" s="775">
        <f t="shared" si="5"/>
        <v>211</v>
      </c>
      <c r="B212" t="s">
        <v>3447</v>
      </c>
      <c r="C212" t="s">
        <v>226</v>
      </c>
      <c r="D212">
        <f>195/12</f>
        <v>16.25</v>
      </c>
      <c r="F212" t="s">
        <v>3448</v>
      </c>
      <c r="I212" s="776" t="s">
        <v>3449</v>
      </c>
    </row>
    <row r="213" spans="1:9" ht="15" x14ac:dyDescent="0.25">
      <c r="A213">
        <f t="shared" si="5"/>
        <v>212</v>
      </c>
      <c r="B213" t="s">
        <v>3450</v>
      </c>
      <c r="C213" t="s">
        <v>226</v>
      </c>
      <c r="I213" s="776" t="s">
        <v>3451</v>
      </c>
    </row>
    <row r="214" spans="1:9" ht="15" x14ac:dyDescent="0.25">
      <c r="A214" s="775">
        <f t="shared" si="5"/>
        <v>213</v>
      </c>
      <c r="B214" t="s">
        <v>3452</v>
      </c>
      <c r="C214" t="s">
        <v>495</v>
      </c>
      <c r="D214">
        <f>(3432+3493.6+4055.7+2963.4)/4/96</f>
        <v>36.314322916666661</v>
      </c>
      <c r="F214" t="s">
        <v>3453</v>
      </c>
      <c r="I214" s="776"/>
    </row>
    <row r="215" spans="1:9" x14ac:dyDescent="0.2">
      <c r="A215" s="775">
        <f t="shared" si="5"/>
        <v>214</v>
      </c>
      <c r="B215" t="s">
        <v>3454</v>
      </c>
      <c r="C215" t="s">
        <v>226</v>
      </c>
      <c r="D215">
        <f>5409/12</f>
        <v>450.75</v>
      </c>
      <c r="F215" t="s">
        <v>3444</v>
      </c>
    </row>
    <row r="216" spans="1:9" ht="15" x14ac:dyDescent="0.25">
      <c r="A216" s="775">
        <f t="shared" si="5"/>
        <v>215</v>
      </c>
      <c r="B216" t="s">
        <v>3455</v>
      </c>
      <c r="C216" t="s">
        <v>495</v>
      </c>
      <c r="D216">
        <v>59</v>
      </c>
      <c r="F216" t="s">
        <v>3448</v>
      </c>
      <c r="I216" s="776" t="s">
        <v>3456</v>
      </c>
    </row>
    <row r="217" spans="1:9" ht="15" x14ac:dyDescent="0.25">
      <c r="A217" s="775">
        <f t="shared" si="5"/>
        <v>216</v>
      </c>
      <c r="B217" t="s">
        <v>3457</v>
      </c>
      <c r="C217" t="s">
        <v>495</v>
      </c>
      <c r="D217">
        <f>(3432+3493.6+4055.7+3275.8)/4/96</f>
        <v>37.127864583333327</v>
      </c>
      <c r="F217" t="s">
        <v>3453</v>
      </c>
      <c r="I217" s="776" t="s">
        <v>3458</v>
      </c>
    </row>
    <row r="218" spans="1:9" x14ac:dyDescent="0.2">
      <c r="A218" s="775">
        <f t="shared" si="5"/>
        <v>217</v>
      </c>
      <c r="B218" t="s">
        <v>3459</v>
      </c>
      <c r="C218" t="s">
        <v>226</v>
      </c>
      <c r="D218">
        <f>12960/12</f>
        <v>1080</v>
      </c>
      <c r="F218" t="s">
        <v>3460</v>
      </c>
    </row>
    <row r="219" spans="1:9" x14ac:dyDescent="0.2">
      <c r="A219" s="775">
        <f t="shared" si="5"/>
        <v>218</v>
      </c>
      <c r="B219" t="s">
        <v>3461</v>
      </c>
      <c r="C219" t="s">
        <v>226</v>
      </c>
      <c r="D219">
        <f>12960/12</f>
        <v>1080</v>
      </c>
      <c r="F219" t="s">
        <v>3460</v>
      </c>
    </row>
    <row r="220" spans="1:9" x14ac:dyDescent="0.2">
      <c r="A220" s="775">
        <f t="shared" si="5"/>
        <v>219</v>
      </c>
      <c r="B220" t="s">
        <v>3462</v>
      </c>
      <c r="C220" t="s">
        <v>226</v>
      </c>
      <c r="D220">
        <f>(130+55)/2</f>
        <v>92.5</v>
      </c>
      <c r="F220" t="s">
        <v>3463</v>
      </c>
    </row>
    <row r="221" spans="1:9" ht="15" x14ac:dyDescent="0.25">
      <c r="A221" s="775">
        <f t="shared" si="5"/>
        <v>220</v>
      </c>
      <c r="B221" t="s">
        <v>507</v>
      </c>
      <c r="C221" t="s">
        <v>226</v>
      </c>
      <c r="D221">
        <f>144*N2</f>
        <v>9572.8176000000003</v>
      </c>
      <c r="F221" t="s">
        <v>3423</v>
      </c>
      <c r="I221" s="776" t="s">
        <v>3411</v>
      </c>
    </row>
    <row r="222" spans="1:9" x14ac:dyDescent="0.2">
      <c r="A222" s="775">
        <f t="shared" si="5"/>
        <v>221</v>
      </c>
      <c r="B222" t="s">
        <v>1872</v>
      </c>
      <c r="C222" t="s">
        <v>226</v>
      </c>
      <c r="D222">
        <f>1038/600</f>
        <v>1.73</v>
      </c>
    </row>
    <row r="223" spans="1:9" x14ac:dyDescent="0.2">
      <c r="A223" s="775">
        <f t="shared" si="5"/>
        <v>222</v>
      </c>
      <c r="B223" t="s">
        <v>979</v>
      </c>
      <c r="C223" t="s">
        <v>226</v>
      </c>
      <c r="D223">
        <f>187.5/150</f>
        <v>1.25</v>
      </c>
    </row>
    <row r="224" spans="1:9" x14ac:dyDescent="0.2">
      <c r="A224" s="775">
        <f t="shared" si="5"/>
        <v>223</v>
      </c>
      <c r="B224" t="s">
        <v>3464</v>
      </c>
      <c r="C224" t="s">
        <v>226</v>
      </c>
      <c r="D224">
        <v>4692.32</v>
      </c>
      <c r="F224" t="s">
        <v>3316</v>
      </c>
    </row>
    <row r="225" spans="1:6" x14ac:dyDescent="0.2">
      <c r="A225" s="775">
        <f t="shared" si="5"/>
        <v>224</v>
      </c>
      <c r="B225" t="s">
        <v>3465</v>
      </c>
      <c r="C225" t="s">
        <v>226</v>
      </c>
      <c r="D225">
        <v>4693.32</v>
      </c>
      <c r="F225" t="s">
        <v>3316</v>
      </c>
    </row>
    <row r="226" spans="1:6" x14ac:dyDescent="0.2">
      <c r="A226" s="775">
        <f t="shared" si="5"/>
        <v>225</v>
      </c>
      <c r="B226" t="s">
        <v>3466</v>
      </c>
      <c r="C226" t="s">
        <v>226</v>
      </c>
      <c r="D226">
        <v>4692.32</v>
      </c>
      <c r="F226" t="s">
        <v>3316</v>
      </c>
    </row>
    <row r="227" spans="1:6" x14ac:dyDescent="0.2">
      <c r="A227" s="775">
        <f t="shared" si="5"/>
        <v>226</v>
      </c>
      <c r="B227" t="s">
        <v>3467</v>
      </c>
      <c r="C227" t="s">
        <v>226</v>
      </c>
      <c r="D227">
        <v>4692.32</v>
      </c>
      <c r="F227" t="s">
        <v>3316</v>
      </c>
    </row>
    <row r="228" spans="1:6" x14ac:dyDescent="0.2">
      <c r="A228" s="775">
        <f t="shared" si="5"/>
        <v>227</v>
      </c>
      <c r="B228" t="s">
        <v>3468</v>
      </c>
      <c r="C228" t="s">
        <v>226</v>
      </c>
      <c r="D228">
        <v>400</v>
      </c>
      <c r="F228" t="s">
        <v>3469</v>
      </c>
    </row>
    <row r="229" spans="1:6" x14ac:dyDescent="0.2">
      <c r="A229" s="775">
        <f t="shared" si="5"/>
        <v>228</v>
      </c>
      <c r="B229" t="s">
        <v>3470</v>
      </c>
      <c r="C229" t="s">
        <v>226</v>
      </c>
      <c r="D229">
        <v>480</v>
      </c>
      <c r="F229" t="s">
        <v>3471</v>
      </c>
    </row>
    <row r="230" spans="1:6" x14ac:dyDescent="0.2">
      <c r="A230" s="775">
        <f t="shared" si="5"/>
        <v>229</v>
      </c>
      <c r="B230" t="s">
        <v>3472</v>
      </c>
      <c r="C230" t="s">
        <v>226</v>
      </c>
      <c r="D230">
        <v>438.98</v>
      </c>
      <c r="F230" t="s">
        <v>3473</v>
      </c>
    </row>
    <row r="231" spans="1:6" x14ac:dyDescent="0.2">
      <c r="A231" s="775">
        <f t="shared" si="5"/>
        <v>230</v>
      </c>
      <c r="B231" t="s">
        <v>3474</v>
      </c>
      <c r="C231" t="s">
        <v>226</v>
      </c>
      <c r="D231">
        <v>438.98</v>
      </c>
      <c r="F231" t="s">
        <v>3473</v>
      </c>
    </row>
    <row r="232" spans="1:6" x14ac:dyDescent="0.2">
      <c r="A232" s="775">
        <f t="shared" si="5"/>
        <v>231</v>
      </c>
      <c r="B232" t="s">
        <v>3475</v>
      </c>
      <c r="C232" t="s">
        <v>226</v>
      </c>
      <c r="D232">
        <v>400</v>
      </c>
      <c r="F232" t="s">
        <v>3469</v>
      </c>
    </row>
    <row r="233" spans="1:6" x14ac:dyDescent="0.2">
      <c r="A233" s="775">
        <f t="shared" si="5"/>
        <v>232</v>
      </c>
      <c r="B233" t="s">
        <v>3050</v>
      </c>
      <c r="C233" t="s">
        <v>226</v>
      </c>
      <c r="D233">
        <f>1655/500</f>
        <v>3.31</v>
      </c>
      <c r="F233" t="s">
        <v>3051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H33"/>
  <sheetViews>
    <sheetView topLeftCell="A10" workbookViewId="0">
      <selection activeCell="L17" sqref="L17"/>
    </sheetView>
  </sheetViews>
  <sheetFormatPr defaultRowHeight="12.75" x14ac:dyDescent="0.2"/>
  <cols>
    <col min="2" max="2" width="25.42578125" customWidth="1"/>
    <col min="5" max="5" width="12.28515625" bestFit="1" customWidth="1"/>
    <col min="7" max="7" width="9.42578125" bestFit="1" customWidth="1"/>
  </cols>
  <sheetData>
    <row r="1" spans="1:8" s="755" customFormat="1" ht="47.25" customHeight="1" x14ac:dyDescent="0.25">
      <c r="A1" s="754">
        <v>1</v>
      </c>
      <c r="B1" s="2262" t="s">
        <v>3010</v>
      </c>
      <c r="C1" s="2262"/>
      <c r="D1" s="2262"/>
      <c r="E1" s="2262"/>
      <c r="F1" s="2262"/>
      <c r="H1" s="756" t="s">
        <v>2822</v>
      </c>
    </row>
    <row r="2" spans="1:8" s="755" customFormat="1" ht="15" x14ac:dyDescent="0.25">
      <c r="A2" s="754"/>
      <c r="C2" s="757"/>
    </row>
    <row r="3" spans="1:8" s="755" customFormat="1" ht="30" x14ac:dyDescent="0.25">
      <c r="A3" s="754"/>
      <c r="B3" s="758" t="s">
        <v>209</v>
      </c>
      <c r="C3" s="759" t="s">
        <v>701</v>
      </c>
      <c r="D3" s="760" t="s">
        <v>3011</v>
      </c>
      <c r="E3" s="760" t="s">
        <v>3012</v>
      </c>
      <c r="F3" s="761" t="s">
        <v>620</v>
      </c>
      <c r="G3" s="761" t="s">
        <v>584</v>
      </c>
    </row>
    <row r="4" spans="1:8" s="755" customFormat="1" ht="15" x14ac:dyDescent="0.25">
      <c r="A4" s="754"/>
      <c r="B4" s="758" t="s">
        <v>262</v>
      </c>
      <c r="C4" s="759">
        <v>1</v>
      </c>
      <c r="D4" s="760" t="s">
        <v>225</v>
      </c>
      <c r="E4" s="762">
        <v>1</v>
      </c>
      <c r="F4" s="763"/>
      <c r="G4" s="764">
        <f t="shared" ref="G4:G16" si="0">C4*E4*F4</f>
        <v>0</v>
      </c>
    </row>
    <row r="5" spans="1:8" s="755" customFormat="1" ht="45" x14ac:dyDescent="0.25">
      <c r="A5" s="754"/>
      <c r="B5" s="758" t="s">
        <v>3013</v>
      </c>
      <c r="C5" s="759">
        <v>0.1</v>
      </c>
      <c r="D5" s="760" t="s">
        <v>227</v>
      </c>
      <c r="E5" s="762">
        <v>1</v>
      </c>
      <c r="F5" s="763">
        <f>'[17]цены на медик (тер+ортод)'!D23</f>
        <v>445</v>
      </c>
      <c r="G5" s="764">
        <f t="shared" si="0"/>
        <v>44.5</v>
      </c>
    </row>
    <row r="6" spans="1:8" s="755" customFormat="1" ht="15" x14ac:dyDescent="0.25">
      <c r="A6" s="754"/>
      <c r="B6" s="758" t="s">
        <v>419</v>
      </c>
      <c r="C6" s="759">
        <v>2</v>
      </c>
      <c r="D6" s="760" t="s">
        <v>226</v>
      </c>
      <c r="E6" s="762">
        <v>1</v>
      </c>
      <c r="F6" s="763"/>
      <c r="G6" s="764">
        <f t="shared" si="0"/>
        <v>0</v>
      </c>
    </row>
    <row r="7" spans="1:8" s="755" customFormat="1" ht="15" x14ac:dyDescent="0.25">
      <c r="A7" s="754"/>
      <c r="B7" s="758" t="s">
        <v>332</v>
      </c>
      <c r="C7" s="759">
        <v>1</v>
      </c>
      <c r="D7" s="760" t="s">
        <v>225</v>
      </c>
      <c r="E7" s="762">
        <v>1</v>
      </c>
      <c r="F7" s="763"/>
      <c r="G7" s="764">
        <f t="shared" si="0"/>
        <v>0</v>
      </c>
    </row>
    <row r="8" spans="1:8" s="755" customFormat="1" ht="15" x14ac:dyDescent="0.25">
      <c r="A8" s="754"/>
      <c r="B8" s="758" t="s">
        <v>3014</v>
      </c>
      <c r="C8" s="759">
        <v>2</v>
      </c>
      <c r="D8" s="760" t="s">
        <v>227</v>
      </c>
      <c r="E8" s="762">
        <v>1</v>
      </c>
      <c r="F8" s="763">
        <f>'[17]цены на медик (тер+ортод)'!D10</f>
        <v>0.85</v>
      </c>
      <c r="G8" s="764">
        <f t="shared" si="0"/>
        <v>1.7</v>
      </c>
    </row>
    <row r="9" spans="1:8" s="755" customFormat="1" ht="30" x14ac:dyDescent="0.25">
      <c r="A9" s="754"/>
      <c r="B9" s="758" t="s">
        <v>335</v>
      </c>
      <c r="C9" s="759">
        <v>1</v>
      </c>
      <c r="D9" s="760" t="s">
        <v>226</v>
      </c>
      <c r="E9" s="762">
        <v>1</v>
      </c>
      <c r="F9" s="763">
        <f>'[17]цены на медик (тер+ортод)'!D15</f>
        <v>0.49</v>
      </c>
      <c r="G9" s="764">
        <f t="shared" si="0"/>
        <v>0.49</v>
      </c>
    </row>
    <row r="10" spans="1:8" s="755" customFormat="1" ht="15" x14ac:dyDescent="0.25">
      <c r="A10" s="754"/>
      <c r="B10" s="758" t="s">
        <v>455</v>
      </c>
      <c r="C10" s="759">
        <v>1</v>
      </c>
      <c r="D10" s="760" t="s">
        <v>226</v>
      </c>
      <c r="E10" s="762">
        <v>1</v>
      </c>
      <c r="F10" s="763">
        <f>'[17]цены на медик (тер+ортод)'!D13</f>
        <v>0.31</v>
      </c>
      <c r="G10" s="764">
        <f t="shared" si="0"/>
        <v>0.31</v>
      </c>
    </row>
    <row r="11" spans="1:8" s="755" customFormat="1" ht="15" x14ac:dyDescent="0.25">
      <c r="A11" s="754"/>
      <c r="B11" s="758" t="s">
        <v>334</v>
      </c>
      <c r="C11" s="759">
        <v>2</v>
      </c>
      <c r="D11" s="760" t="s">
        <v>225</v>
      </c>
      <c r="E11" s="762">
        <v>1</v>
      </c>
      <c r="F11" s="763"/>
      <c r="G11" s="764">
        <f t="shared" si="0"/>
        <v>0</v>
      </c>
    </row>
    <row r="12" spans="1:8" s="755" customFormat="1" ht="15" x14ac:dyDescent="0.25">
      <c r="A12" s="754"/>
      <c r="B12" s="765" t="s">
        <v>3015</v>
      </c>
      <c r="C12" s="759">
        <v>1</v>
      </c>
      <c r="D12" s="760" t="s">
        <v>227</v>
      </c>
      <c r="E12" s="762">
        <v>1</v>
      </c>
      <c r="F12" s="763">
        <f>'[17]цены на медик (тер+ортод)'!D3</f>
        <v>53.583333333333336</v>
      </c>
      <c r="G12" s="764">
        <f t="shared" si="0"/>
        <v>53.583333333333336</v>
      </c>
    </row>
    <row r="13" spans="1:8" s="755" customFormat="1" ht="30" x14ac:dyDescent="0.25">
      <c r="A13" s="754"/>
      <c r="B13" s="758" t="s">
        <v>1273</v>
      </c>
      <c r="C13" s="759">
        <v>1</v>
      </c>
      <c r="D13" s="760" t="s">
        <v>226</v>
      </c>
      <c r="E13" s="762">
        <v>1</v>
      </c>
      <c r="F13" s="763"/>
      <c r="G13" s="766">
        <f t="shared" si="0"/>
        <v>0</v>
      </c>
    </row>
    <row r="14" spans="1:8" s="755" customFormat="1" ht="15" x14ac:dyDescent="0.25">
      <c r="A14" s="754"/>
      <c r="B14" s="758" t="s">
        <v>3016</v>
      </c>
      <c r="C14" s="759">
        <v>1</v>
      </c>
      <c r="D14" s="760" t="s">
        <v>227</v>
      </c>
      <c r="E14" s="762">
        <v>1</v>
      </c>
      <c r="F14" s="763">
        <f>'[17]цены на медик (тер+ортод)'!D25</f>
        <v>384.61536249999995</v>
      </c>
      <c r="G14" s="766">
        <f t="shared" si="0"/>
        <v>384.61536249999995</v>
      </c>
    </row>
    <row r="15" spans="1:8" s="755" customFormat="1" ht="15" x14ac:dyDescent="0.25">
      <c r="A15" s="754"/>
      <c r="B15" s="758" t="s">
        <v>600</v>
      </c>
      <c r="C15" s="759">
        <v>1</v>
      </c>
      <c r="D15" s="760" t="s">
        <v>226</v>
      </c>
      <c r="E15" s="762">
        <v>1</v>
      </c>
      <c r="F15" s="763">
        <f>'[17]цены на медик (тер+ортод)'!D11</f>
        <v>1.1354838709677419</v>
      </c>
      <c r="G15" s="766">
        <f t="shared" si="0"/>
        <v>1.1354838709677419</v>
      </c>
    </row>
    <row r="16" spans="1:8" s="755" customFormat="1" ht="15" x14ac:dyDescent="0.25">
      <c r="A16" s="754"/>
      <c r="B16" s="758" t="s">
        <v>1022</v>
      </c>
      <c r="C16" s="759">
        <v>3</v>
      </c>
      <c r="D16" s="760" t="s">
        <v>226</v>
      </c>
      <c r="E16" s="762">
        <v>1</v>
      </c>
      <c r="F16" s="763">
        <f>'[17]цены на медик (тер+ортод)'!D26</f>
        <v>2.2999999999999998</v>
      </c>
      <c r="G16" s="766">
        <f t="shared" si="0"/>
        <v>6.8999999999999995</v>
      </c>
    </row>
    <row r="17" spans="1:8" s="755" customFormat="1" ht="15" x14ac:dyDescent="0.25">
      <c r="A17" s="754"/>
      <c r="B17" s="767" t="s">
        <v>199</v>
      </c>
      <c r="C17" s="768"/>
      <c r="D17" s="769"/>
      <c r="E17" s="769"/>
      <c r="F17" s="769"/>
      <c r="G17" s="770">
        <f>SUM(G4:G16)</f>
        <v>493.23417970430103</v>
      </c>
    </row>
    <row r="21" spans="1:8" ht="25.5" customHeight="1" x14ac:dyDescent="0.2">
      <c r="A21">
        <v>2</v>
      </c>
      <c r="B21" s="2262" t="s">
        <v>3017</v>
      </c>
      <c r="C21" s="2262"/>
      <c r="D21" s="2262"/>
      <c r="E21" s="2262"/>
      <c r="F21" s="2262"/>
      <c r="G21" s="2262"/>
      <c r="H21" s="524" t="s">
        <v>3018</v>
      </c>
    </row>
    <row r="23" spans="1:8" ht="44.25" customHeight="1" x14ac:dyDescent="0.2">
      <c r="B23" s="771" t="s">
        <v>209</v>
      </c>
      <c r="C23" s="772" t="s">
        <v>701</v>
      </c>
      <c r="D23" s="773" t="s">
        <v>3011</v>
      </c>
      <c r="E23" s="773" t="s">
        <v>3012</v>
      </c>
      <c r="F23" s="761" t="s">
        <v>620</v>
      </c>
      <c r="G23" s="761" t="s">
        <v>584</v>
      </c>
    </row>
    <row r="24" spans="1:8" ht="15" x14ac:dyDescent="0.25">
      <c r="B24" s="758" t="s">
        <v>262</v>
      </c>
      <c r="C24" s="759">
        <v>1</v>
      </c>
      <c r="D24" s="760" t="s">
        <v>225</v>
      </c>
      <c r="E24" s="762">
        <v>1</v>
      </c>
      <c r="F24" s="763"/>
      <c r="G24" s="764">
        <f>C24*E24*F24</f>
        <v>0</v>
      </c>
    </row>
    <row r="25" spans="1:8" ht="15" customHeight="1" x14ac:dyDescent="0.25">
      <c r="B25" s="758" t="s">
        <v>609</v>
      </c>
      <c r="C25" s="759">
        <v>10</v>
      </c>
      <c r="D25" s="760" t="s">
        <v>426</v>
      </c>
      <c r="E25" s="762">
        <v>1</v>
      </c>
      <c r="F25" s="763">
        <f>'[17]цены на медик (тер+ортод)'!D6</f>
        <v>0.10536</v>
      </c>
      <c r="G25" s="764">
        <f t="shared" ref="G25:G32" si="1">C25*E25*F25</f>
        <v>1.0535999999999999</v>
      </c>
    </row>
    <row r="26" spans="1:8" ht="15" x14ac:dyDescent="0.25">
      <c r="B26" s="758" t="s">
        <v>3019</v>
      </c>
      <c r="C26" s="759">
        <v>1</v>
      </c>
      <c r="D26" s="760" t="s">
        <v>226</v>
      </c>
      <c r="E26" s="762">
        <v>1</v>
      </c>
      <c r="F26" s="763">
        <f>'[17]цены на медик (тер+ортод)'!D21</f>
        <v>560</v>
      </c>
      <c r="G26" s="764">
        <f t="shared" si="1"/>
        <v>560</v>
      </c>
    </row>
    <row r="27" spans="1:8" ht="15" x14ac:dyDescent="0.25">
      <c r="B27" s="758" t="s">
        <v>419</v>
      </c>
      <c r="C27" s="759">
        <v>1</v>
      </c>
      <c r="D27" s="760" t="s">
        <v>226</v>
      </c>
      <c r="E27" s="762">
        <v>1</v>
      </c>
      <c r="F27" s="763"/>
      <c r="G27" s="764">
        <f t="shared" si="1"/>
        <v>0</v>
      </c>
    </row>
    <row r="28" spans="1:8" ht="15" x14ac:dyDescent="0.25">
      <c r="B28" s="758" t="s">
        <v>3020</v>
      </c>
      <c r="C28" s="759">
        <v>0.03</v>
      </c>
      <c r="D28" s="760" t="s">
        <v>226</v>
      </c>
      <c r="E28" s="762">
        <v>1</v>
      </c>
      <c r="F28" s="763">
        <f>'[17]цены на медик (тер+ортод)'!D22</f>
        <v>150</v>
      </c>
      <c r="G28" s="764">
        <f t="shared" si="1"/>
        <v>4.5</v>
      </c>
    </row>
    <row r="29" spans="1:8" ht="15" x14ac:dyDescent="0.25">
      <c r="B29" s="758" t="s">
        <v>600</v>
      </c>
      <c r="C29" s="759">
        <v>1</v>
      </c>
      <c r="D29" s="760" t="s">
        <v>226</v>
      </c>
      <c r="E29" s="762">
        <v>1</v>
      </c>
      <c r="F29" s="763">
        <f>'[17]цены на медик (тер+ортод)'!D11</f>
        <v>1.1354838709677419</v>
      </c>
      <c r="G29" s="764">
        <f t="shared" si="1"/>
        <v>1.1354838709677419</v>
      </c>
    </row>
    <row r="30" spans="1:8" ht="15" x14ac:dyDescent="0.25">
      <c r="B30" s="758" t="s">
        <v>613</v>
      </c>
      <c r="C30" s="759">
        <v>5</v>
      </c>
      <c r="D30" s="760" t="s">
        <v>227</v>
      </c>
      <c r="E30" s="762">
        <v>1</v>
      </c>
      <c r="F30" s="763">
        <f>'[17]цены на медик (тер+ортод)'!D24</f>
        <v>0.193</v>
      </c>
      <c r="G30" s="764">
        <f t="shared" si="1"/>
        <v>0.96500000000000008</v>
      </c>
    </row>
    <row r="31" spans="1:8" ht="15" x14ac:dyDescent="0.25">
      <c r="B31" s="758" t="s">
        <v>455</v>
      </c>
      <c r="C31" s="759">
        <v>1</v>
      </c>
      <c r="D31" s="760" t="s">
        <v>226</v>
      </c>
      <c r="E31" s="762">
        <v>1</v>
      </c>
      <c r="F31" s="763">
        <f>'[17]цены на медик (тер+ортод)'!D13</f>
        <v>0.31</v>
      </c>
      <c r="G31" s="764">
        <f t="shared" si="1"/>
        <v>0.31</v>
      </c>
    </row>
    <row r="32" spans="1:8" ht="30" x14ac:dyDescent="0.25">
      <c r="B32" s="758" t="s">
        <v>3021</v>
      </c>
      <c r="C32" s="759">
        <v>1</v>
      </c>
      <c r="D32" s="760" t="s">
        <v>226</v>
      </c>
      <c r="E32" s="762">
        <v>1</v>
      </c>
      <c r="F32" s="763">
        <f>'[17]цены на медик (тер+ортод)'!D15</f>
        <v>0.49</v>
      </c>
      <c r="G32" s="764">
        <f t="shared" si="1"/>
        <v>0.49</v>
      </c>
    </row>
    <row r="33" spans="1:7" s="755" customFormat="1" ht="15" x14ac:dyDescent="0.25">
      <c r="A33" s="754"/>
      <c r="B33" s="767" t="s">
        <v>199</v>
      </c>
      <c r="C33" s="768"/>
      <c r="D33" s="769"/>
      <c r="E33" s="769"/>
      <c r="F33" s="764"/>
      <c r="G33" s="770">
        <f>SUM(G24:G32)</f>
        <v>568.45408387096768</v>
      </c>
    </row>
  </sheetData>
  <mergeCells count="2">
    <mergeCell ref="B1:F1"/>
    <mergeCell ref="B21:G21"/>
  </mergeCells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J206"/>
  <sheetViews>
    <sheetView view="pageBreakPreview" zoomScale="90" zoomScaleNormal="100" zoomScaleSheetLayoutView="90" workbookViewId="0">
      <selection activeCell="D233" sqref="D233"/>
    </sheetView>
  </sheetViews>
  <sheetFormatPr defaultRowHeight="12.75" x14ac:dyDescent="0.2"/>
  <cols>
    <col min="2" max="2" width="36" customWidth="1"/>
    <col min="4" max="4" width="16" customWidth="1"/>
    <col min="5" max="5" width="14.28515625" customWidth="1"/>
    <col min="6" max="6" width="11.85546875" customWidth="1"/>
  </cols>
  <sheetData>
    <row r="1" spans="2:10" ht="15" x14ac:dyDescent="0.25">
      <c r="B1" s="755"/>
      <c r="C1" s="755"/>
      <c r="D1" s="755"/>
      <c r="E1" s="755"/>
      <c r="F1" s="755"/>
      <c r="G1" s="755"/>
      <c r="H1" s="755"/>
      <c r="I1" s="755"/>
      <c r="J1" s="755"/>
    </row>
    <row r="2" spans="2:10" ht="36.75" customHeight="1" x14ac:dyDescent="0.25">
      <c r="B2" s="2262" t="s">
        <v>3065</v>
      </c>
      <c r="C2" s="2262"/>
      <c r="D2" s="2262"/>
      <c r="E2" s="2262"/>
      <c r="F2" s="755"/>
      <c r="G2" s="755"/>
      <c r="H2" s="755"/>
      <c r="I2" s="755"/>
      <c r="J2" s="755"/>
    </row>
    <row r="3" spans="2:10" ht="15" x14ac:dyDescent="0.25">
      <c r="B3" s="755"/>
      <c r="C3" s="755"/>
      <c r="D3" s="755"/>
      <c r="E3" s="755"/>
      <c r="F3" s="755"/>
      <c r="G3" s="755"/>
      <c r="H3" s="755"/>
      <c r="I3" s="755"/>
      <c r="J3" s="755"/>
    </row>
    <row r="4" spans="2:10" ht="28.5" x14ac:dyDescent="0.25">
      <c r="B4" s="771" t="s">
        <v>209</v>
      </c>
      <c r="C4" s="772" t="s">
        <v>701</v>
      </c>
      <c r="D4" s="773" t="s">
        <v>3011</v>
      </c>
      <c r="E4" s="773" t="s">
        <v>3012</v>
      </c>
      <c r="F4" s="761" t="s">
        <v>620</v>
      </c>
      <c r="G4" s="761" t="s">
        <v>584</v>
      </c>
      <c r="H4" s="755"/>
      <c r="I4" s="755"/>
      <c r="J4" s="755"/>
    </row>
    <row r="5" spans="2:10" ht="15" x14ac:dyDescent="0.25">
      <c r="B5" s="758" t="s">
        <v>262</v>
      </c>
      <c r="C5" s="759">
        <v>1</v>
      </c>
      <c r="D5" s="760" t="s">
        <v>225</v>
      </c>
      <c r="E5" s="762">
        <v>1</v>
      </c>
      <c r="F5" s="763"/>
      <c r="G5" s="764">
        <f>C5*E5*F5</f>
        <v>0</v>
      </c>
      <c r="H5" s="755"/>
      <c r="I5" s="755"/>
      <c r="J5" s="755"/>
    </row>
    <row r="6" spans="2:10" ht="17.25" customHeight="1" x14ac:dyDescent="0.25">
      <c r="B6" s="758" t="s">
        <v>777</v>
      </c>
      <c r="C6" s="759">
        <v>4</v>
      </c>
      <c r="D6" s="760" t="s">
        <v>226</v>
      </c>
      <c r="E6" s="762">
        <v>1</v>
      </c>
      <c r="F6" s="763">
        <f>'[17]цены на медик (тер+ортод)'!D5</f>
        <v>0.6</v>
      </c>
      <c r="G6" s="764">
        <f t="shared" ref="G6:G23" si="0">C6*E6*F6</f>
        <v>2.4</v>
      </c>
      <c r="H6" s="755"/>
      <c r="I6" s="755"/>
      <c r="J6" s="755"/>
    </row>
    <row r="7" spans="2:10" ht="15.75" customHeight="1" x14ac:dyDescent="0.25">
      <c r="B7" s="758" t="s">
        <v>609</v>
      </c>
      <c r="C7" s="759">
        <v>10</v>
      </c>
      <c r="D7" s="760" t="s">
        <v>426</v>
      </c>
      <c r="E7" s="762">
        <v>1</v>
      </c>
      <c r="F7" s="763">
        <f>'[17]цены на медик (тер+ортод)'!D6</f>
        <v>0.10536</v>
      </c>
      <c r="G7" s="764">
        <f>C7*E7*F7</f>
        <v>1.0535999999999999</v>
      </c>
      <c r="H7" s="755"/>
      <c r="I7" s="755"/>
      <c r="J7" s="755"/>
    </row>
    <row r="8" spans="2:10" ht="15" x14ac:dyDescent="0.25">
      <c r="B8" s="758" t="s">
        <v>288</v>
      </c>
      <c r="C8" s="759">
        <v>5</v>
      </c>
      <c r="D8" s="760" t="s">
        <v>227</v>
      </c>
      <c r="E8" s="762">
        <v>0.3</v>
      </c>
      <c r="F8" s="763">
        <f>'[17]цены на медик (тер+ортод)'!D7</f>
        <v>0.54625000000000001</v>
      </c>
      <c r="G8" s="764">
        <f t="shared" si="0"/>
        <v>0.81937499999999996</v>
      </c>
      <c r="H8" s="755"/>
      <c r="I8" s="755"/>
      <c r="J8" s="755"/>
    </row>
    <row r="9" spans="2:10" ht="15" x14ac:dyDescent="0.25">
      <c r="B9" s="758" t="s">
        <v>419</v>
      </c>
      <c r="C9" s="759">
        <v>2</v>
      </c>
      <c r="D9" s="760" t="s">
        <v>226</v>
      </c>
      <c r="E9" s="762">
        <v>1</v>
      </c>
      <c r="F9" s="763"/>
      <c r="G9" s="764">
        <f t="shared" si="0"/>
        <v>0</v>
      </c>
      <c r="H9" s="755"/>
      <c r="I9" s="755"/>
      <c r="J9" s="755"/>
    </row>
    <row r="10" spans="2:10" ht="17.25" customHeight="1" x14ac:dyDescent="0.25">
      <c r="B10" s="758" t="s">
        <v>332</v>
      </c>
      <c r="C10" s="759">
        <v>1</v>
      </c>
      <c r="D10" s="760" t="s">
        <v>225</v>
      </c>
      <c r="E10" s="762">
        <v>1</v>
      </c>
      <c r="F10" s="763"/>
      <c r="G10" s="764">
        <f t="shared" si="0"/>
        <v>0</v>
      </c>
      <c r="H10" s="755"/>
      <c r="I10" s="755"/>
      <c r="J10" s="755"/>
    </row>
    <row r="11" spans="2:10" ht="15" customHeight="1" x14ac:dyDescent="0.25">
      <c r="B11" s="758" t="s">
        <v>333</v>
      </c>
      <c r="C11" s="759">
        <v>2</v>
      </c>
      <c r="D11" s="760" t="s">
        <v>227</v>
      </c>
      <c r="E11" s="762">
        <v>1</v>
      </c>
      <c r="F11" s="763">
        <f>'[17]цены на медик (тер+ортод)'!D10</f>
        <v>0.85</v>
      </c>
      <c r="G11" s="764">
        <f t="shared" si="0"/>
        <v>1.7</v>
      </c>
      <c r="H11" s="755"/>
      <c r="I11" s="755"/>
      <c r="J11" s="755"/>
    </row>
    <row r="12" spans="2:10" ht="21.75" customHeight="1" x14ac:dyDescent="0.25">
      <c r="B12" s="758" t="s">
        <v>600</v>
      </c>
      <c r="C12" s="759">
        <v>1</v>
      </c>
      <c r="D12" s="760" t="s">
        <v>226</v>
      </c>
      <c r="E12" s="762">
        <v>1</v>
      </c>
      <c r="F12" s="763">
        <f>'[17]цены на медик (тер+ортод)'!D11</f>
        <v>1.1354838709677419</v>
      </c>
      <c r="G12" s="764">
        <f t="shared" si="0"/>
        <v>1.1354838709677419</v>
      </c>
      <c r="H12" s="755"/>
      <c r="I12" s="755"/>
      <c r="J12" s="755"/>
    </row>
    <row r="13" spans="2:10" ht="29.25" customHeight="1" x14ac:dyDescent="0.25">
      <c r="B13" s="758" t="s">
        <v>234</v>
      </c>
      <c r="C13" s="759">
        <v>1</v>
      </c>
      <c r="D13" s="760" t="s">
        <v>426</v>
      </c>
      <c r="E13" s="762">
        <v>1</v>
      </c>
      <c r="F13" s="763">
        <f>'[17]цены на медик (тер+ортод)'!D12</f>
        <v>9.4</v>
      </c>
      <c r="G13" s="764">
        <f t="shared" si="0"/>
        <v>9.4</v>
      </c>
      <c r="H13" s="755"/>
      <c r="I13" s="755"/>
      <c r="J13" s="755"/>
    </row>
    <row r="14" spans="2:10" ht="21.75" customHeight="1" x14ac:dyDescent="0.25">
      <c r="B14" s="758" t="s">
        <v>455</v>
      </c>
      <c r="C14" s="759">
        <v>1</v>
      </c>
      <c r="D14" s="760" t="s">
        <v>226</v>
      </c>
      <c r="E14" s="762">
        <v>1</v>
      </c>
      <c r="F14" s="763">
        <f>'[17]цены на медик (тер+ортод)'!D13</f>
        <v>0.31</v>
      </c>
      <c r="G14" s="766">
        <f t="shared" si="0"/>
        <v>0.31</v>
      </c>
      <c r="H14" s="755"/>
      <c r="I14" s="755"/>
      <c r="J14" s="755"/>
    </row>
    <row r="15" spans="2:10" ht="15" x14ac:dyDescent="0.25">
      <c r="B15" s="758" t="s">
        <v>334</v>
      </c>
      <c r="C15" s="777">
        <v>1</v>
      </c>
      <c r="D15" s="778" t="s">
        <v>225</v>
      </c>
      <c r="E15" s="762">
        <v>1</v>
      </c>
      <c r="F15" s="777"/>
      <c r="G15" s="766">
        <f t="shared" si="0"/>
        <v>0</v>
      </c>
      <c r="H15" s="755"/>
      <c r="I15" s="755"/>
      <c r="J15" s="755"/>
    </row>
    <row r="16" spans="2:10" ht="15" x14ac:dyDescent="0.25">
      <c r="B16" s="758" t="s">
        <v>335</v>
      </c>
      <c r="C16" s="777">
        <v>1</v>
      </c>
      <c r="D16" s="778" t="s">
        <v>226</v>
      </c>
      <c r="E16" s="762">
        <v>1</v>
      </c>
      <c r="F16" s="763">
        <f>'[17]цены на медик (тер+ортод)'!D15</f>
        <v>0.49</v>
      </c>
      <c r="G16" s="766">
        <f t="shared" si="0"/>
        <v>0.49</v>
      </c>
      <c r="H16" s="755"/>
      <c r="I16" s="755"/>
      <c r="J16" s="755"/>
    </row>
    <row r="17" spans="1:10" ht="15" x14ac:dyDescent="0.25">
      <c r="B17" s="758" t="s">
        <v>3066</v>
      </c>
      <c r="C17" s="779">
        <v>5.0000000000000001E-3</v>
      </c>
      <c r="D17" s="778" t="s">
        <v>226</v>
      </c>
      <c r="E17" s="762">
        <v>1</v>
      </c>
      <c r="F17" s="763">
        <f>'[17]цены на медик(хир)'!D41</f>
        <v>139</v>
      </c>
      <c r="G17" s="766">
        <f t="shared" si="0"/>
        <v>0.69500000000000006</v>
      </c>
      <c r="H17" s="755"/>
      <c r="I17" s="755"/>
      <c r="J17" s="755"/>
    </row>
    <row r="18" spans="1:10" ht="15" x14ac:dyDescent="0.25">
      <c r="B18" s="758" t="s">
        <v>3067</v>
      </c>
      <c r="C18" s="779">
        <v>5.0000000000000001E-3</v>
      </c>
      <c r="D18" s="778" t="s">
        <v>226</v>
      </c>
      <c r="E18" s="762">
        <v>1</v>
      </c>
      <c r="F18" s="763">
        <f>'[17]цены на медик(хир)'!D40</f>
        <v>190</v>
      </c>
      <c r="G18" s="766">
        <f t="shared" si="0"/>
        <v>0.95000000000000007</v>
      </c>
      <c r="H18" s="755"/>
      <c r="I18" s="755"/>
      <c r="J18" s="755"/>
    </row>
    <row r="19" spans="1:10" ht="15" x14ac:dyDescent="0.25">
      <c r="B19" s="758" t="s">
        <v>3068</v>
      </c>
      <c r="C19" s="779">
        <v>5.0000000000000001E-3</v>
      </c>
      <c r="D19" s="778" t="s">
        <v>226</v>
      </c>
      <c r="E19" s="762">
        <v>1</v>
      </c>
      <c r="F19" s="763">
        <f>'[17]цены на медик(хир)'!D42</f>
        <v>190</v>
      </c>
      <c r="G19" s="766">
        <f t="shared" si="0"/>
        <v>0.95000000000000007</v>
      </c>
      <c r="H19" s="755"/>
      <c r="I19" s="755"/>
      <c r="J19" s="755"/>
    </row>
    <row r="20" spans="1:10" ht="15" x14ac:dyDescent="0.25">
      <c r="B20" s="758" t="s">
        <v>1273</v>
      </c>
      <c r="C20" s="777">
        <v>1</v>
      </c>
      <c r="D20" s="778" t="s">
        <v>226</v>
      </c>
      <c r="E20" s="762">
        <v>1</v>
      </c>
      <c r="F20" s="763"/>
      <c r="G20" s="766">
        <f t="shared" si="0"/>
        <v>0</v>
      </c>
      <c r="H20" s="755"/>
      <c r="I20" s="755"/>
      <c r="J20" s="755"/>
    </row>
    <row r="21" spans="1:10" ht="15" x14ac:dyDescent="0.25">
      <c r="B21" s="758" t="s">
        <v>3069</v>
      </c>
      <c r="C21" s="777">
        <v>0.75</v>
      </c>
      <c r="D21" s="778" t="s">
        <v>227</v>
      </c>
      <c r="E21" s="780">
        <v>0.3</v>
      </c>
      <c r="F21" s="763">
        <f>'[17]цены на медик (тер+ортод)'!D17</f>
        <v>1460</v>
      </c>
      <c r="G21" s="766">
        <f t="shared" si="0"/>
        <v>328.49999999999994</v>
      </c>
      <c r="H21" s="755"/>
      <c r="I21" s="755"/>
      <c r="J21" s="755"/>
    </row>
    <row r="22" spans="1:10" ht="15" x14ac:dyDescent="0.25">
      <c r="B22" s="758" t="s">
        <v>3054</v>
      </c>
      <c r="C22" s="777">
        <v>0.75</v>
      </c>
      <c r="D22" s="778" t="s">
        <v>227</v>
      </c>
      <c r="E22" s="780">
        <v>0.3</v>
      </c>
      <c r="F22" s="763">
        <f>'[17]цены на медик (тер+ортод)'!D18</f>
        <v>2980</v>
      </c>
      <c r="G22" s="766">
        <f t="shared" si="0"/>
        <v>670.49999999999989</v>
      </c>
      <c r="H22" s="755"/>
      <c r="I22" s="755"/>
      <c r="J22" s="755"/>
    </row>
    <row r="23" spans="1:10" ht="15" x14ac:dyDescent="0.25">
      <c r="B23" s="758" t="s">
        <v>3070</v>
      </c>
      <c r="C23" s="777">
        <v>0.75</v>
      </c>
      <c r="D23" s="778" t="s">
        <v>227</v>
      </c>
      <c r="E23" s="780">
        <v>0.3</v>
      </c>
      <c r="F23" s="763">
        <f>'[17]цены на медик (тер+ортод)'!D19</f>
        <v>1300</v>
      </c>
      <c r="G23" s="766">
        <f t="shared" si="0"/>
        <v>292.49999999999994</v>
      </c>
      <c r="H23" s="755"/>
      <c r="I23" s="755"/>
      <c r="J23" s="755"/>
    </row>
    <row r="24" spans="1:10" s="755" customFormat="1" ht="15" x14ac:dyDescent="0.25">
      <c r="A24" s="754"/>
      <c r="B24" s="767" t="s">
        <v>199</v>
      </c>
      <c r="C24" s="768"/>
      <c r="D24" s="769"/>
      <c r="E24" s="769"/>
      <c r="F24" s="764"/>
      <c r="G24" s="770">
        <f>SUM(G5:G23)</f>
        <v>1311.4034588709676</v>
      </c>
    </row>
    <row r="25" spans="1:10" ht="15" x14ac:dyDescent="0.25">
      <c r="B25" s="781"/>
      <c r="C25" s="782"/>
      <c r="D25" s="783"/>
      <c r="E25" s="783"/>
      <c r="F25" s="784"/>
      <c r="G25" s="755"/>
      <c r="H25" s="755"/>
      <c r="I25" s="755"/>
      <c r="J25" s="755"/>
    </row>
    <row r="26" spans="1:10" ht="47.25" customHeight="1" x14ac:dyDescent="0.25">
      <c r="B26" s="2262" t="s">
        <v>3071</v>
      </c>
      <c r="C26" s="2262"/>
      <c r="D26" s="2262"/>
      <c r="E26" s="2262"/>
      <c r="F26" s="755"/>
      <c r="G26" s="755"/>
      <c r="H26" s="755"/>
      <c r="I26" s="755"/>
      <c r="J26" s="755"/>
    </row>
    <row r="27" spans="1:10" ht="15" x14ac:dyDescent="0.25">
      <c r="B27" s="755"/>
      <c r="C27" s="755"/>
      <c r="D27" s="755"/>
      <c r="E27" s="755"/>
      <c r="F27" s="755"/>
      <c r="G27" s="755"/>
      <c r="H27" s="755"/>
      <c r="I27" s="755"/>
      <c r="J27" s="755"/>
    </row>
    <row r="28" spans="1:10" ht="28.5" x14ac:dyDescent="0.25">
      <c r="B28" s="771" t="s">
        <v>209</v>
      </c>
      <c r="C28" s="772" t="s">
        <v>701</v>
      </c>
      <c r="D28" s="773" t="s">
        <v>3011</v>
      </c>
      <c r="E28" s="773" t="s">
        <v>3012</v>
      </c>
      <c r="F28" s="761" t="s">
        <v>620</v>
      </c>
      <c r="G28" s="761" t="s">
        <v>584</v>
      </c>
      <c r="H28" s="755"/>
      <c r="I28" s="755"/>
      <c r="J28" s="755"/>
    </row>
    <row r="29" spans="1:10" ht="15" x14ac:dyDescent="0.25">
      <c r="B29" s="758" t="s">
        <v>262</v>
      </c>
      <c r="C29" s="759">
        <v>1</v>
      </c>
      <c r="D29" s="760" t="s">
        <v>225</v>
      </c>
      <c r="E29" s="762">
        <v>1</v>
      </c>
      <c r="F29" s="763"/>
      <c r="G29" s="764">
        <f>C29*E29*F29</f>
        <v>0</v>
      </c>
      <c r="H29" s="755"/>
      <c r="I29" s="755"/>
      <c r="J29" s="755"/>
    </row>
    <row r="30" spans="1:10" ht="15" x14ac:dyDescent="0.25">
      <c r="B30" s="758" t="s">
        <v>777</v>
      </c>
      <c r="C30" s="759">
        <v>4</v>
      </c>
      <c r="D30" s="760" t="s">
        <v>226</v>
      </c>
      <c r="E30" s="762">
        <v>1</v>
      </c>
      <c r="F30" s="763">
        <f>'[17]цены на медик (тер+ортод)'!D5</f>
        <v>0.6</v>
      </c>
      <c r="G30" s="764">
        <f>C30*E30*F30</f>
        <v>2.4</v>
      </c>
      <c r="H30" s="755"/>
      <c r="I30" s="755"/>
      <c r="J30" s="755"/>
    </row>
    <row r="31" spans="1:10" ht="15" x14ac:dyDescent="0.25">
      <c r="B31" s="758" t="s">
        <v>609</v>
      </c>
      <c r="C31" s="759">
        <v>10</v>
      </c>
      <c r="D31" s="760" t="s">
        <v>426</v>
      </c>
      <c r="E31" s="762">
        <v>1</v>
      </c>
      <c r="F31" s="763">
        <f>'[17]цены на медик (тер+ортод)'!D6</f>
        <v>0.10536</v>
      </c>
      <c r="G31" s="764">
        <f>C31*E31*F31</f>
        <v>1.0535999999999999</v>
      </c>
      <c r="H31" s="755"/>
      <c r="I31" s="755"/>
      <c r="J31" s="755"/>
    </row>
    <row r="32" spans="1:10" ht="15" x14ac:dyDescent="0.25">
      <c r="B32" s="758" t="s">
        <v>288</v>
      </c>
      <c r="C32" s="759">
        <v>5</v>
      </c>
      <c r="D32" s="760" t="s">
        <v>227</v>
      </c>
      <c r="E32" s="762">
        <v>0.3</v>
      </c>
      <c r="F32" s="763">
        <f>'[17]цены на медик (тер+ортод)'!D7</f>
        <v>0.54625000000000001</v>
      </c>
      <c r="G32" s="764">
        <f t="shared" ref="G32:G47" si="1">C32*E32*F32</f>
        <v>0.81937499999999996</v>
      </c>
      <c r="H32" s="755"/>
      <c r="I32" s="755"/>
      <c r="J32" s="755"/>
    </row>
    <row r="33" spans="1:10" ht="15" x14ac:dyDescent="0.25">
      <c r="B33" s="758" t="s">
        <v>419</v>
      </c>
      <c r="C33" s="759">
        <v>1</v>
      </c>
      <c r="D33" s="760" t="s">
        <v>226</v>
      </c>
      <c r="E33" s="762">
        <v>1</v>
      </c>
      <c r="F33" s="763"/>
      <c r="G33" s="764">
        <f t="shared" si="1"/>
        <v>0</v>
      </c>
      <c r="H33" s="755"/>
      <c r="I33" s="755"/>
      <c r="J33" s="755"/>
    </row>
    <row r="34" spans="1:10" ht="15" x14ac:dyDescent="0.25">
      <c r="B34" s="758" t="s">
        <v>332</v>
      </c>
      <c r="C34" s="759">
        <v>1</v>
      </c>
      <c r="D34" s="760" t="s">
        <v>225</v>
      </c>
      <c r="E34" s="762">
        <v>1</v>
      </c>
      <c r="F34" s="763"/>
      <c r="G34" s="764">
        <f t="shared" si="1"/>
        <v>0</v>
      </c>
      <c r="H34" s="755"/>
      <c r="I34" s="755"/>
      <c r="J34" s="755"/>
    </row>
    <row r="35" spans="1:10" ht="15" x14ac:dyDescent="0.25">
      <c r="B35" s="758" t="s">
        <v>333</v>
      </c>
      <c r="C35" s="759">
        <v>2</v>
      </c>
      <c r="D35" s="760" t="s">
        <v>227</v>
      </c>
      <c r="E35" s="762">
        <v>1</v>
      </c>
      <c r="F35" s="763">
        <f>'[17]цены на медик (тер+ортод)'!D10</f>
        <v>0.85</v>
      </c>
      <c r="G35" s="764">
        <f t="shared" si="1"/>
        <v>1.7</v>
      </c>
      <c r="H35" s="755"/>
      <c r="I35" s="755"/>
      <c r="J35" s="755"/>
    </row>
    <row r="36" spans="1:10" ht="15" x14ac:dyDescent="0.25">
      <c r="B36" s="758" t="s">
        <v>600</v>
      </c>
      <c r="C36" s="759">
        <v>1</v>
      </c>
      <c r="D36" s="760" t="s">
        <v>226</v>
      </c>
      <c r="E36" s="762">
        <v>1</v>
      </c>
      <c r="F36" s="763">
        <f>'[17]цены на медик (тер+ортод)'!D11</f>
        <v>1.1354838709677419</v>
      </c>
      <c r="G36" s="764">
        <f t="shared" si="1"/>
        <v>1.1354838709677419</v>
      </c>
      <c r="H36" s="755"/>
      <c r="I36" s="755"/>
      <c r="J36" s="755"/>
    </row>
    <row r="37" spans="1:10" ht="30" x14ac:dyDescent="0.25">
      <c r="B37" s="758" t="s">
        <v>234</v>
      </c>
      <c r="C37" s="759">
        <v>1</v>
      </c>
      <c r="D37" s="760" t="s">
        <v>426</v>
      </c>
      <c r="E37" s="762">
        <v>1</v>
      </c>
      <c r="F37" s="763">
        <f>'[17]цены на медик (тер+ортод)'!D12</f>
        <v>9.4</v>
      </c>
      <c r="G37" s="764">
        <f t="shared" si="1"/>
        <v>9.4</v>
      </c>
      <c r="H37" s="755"/>
      <c r="I37" s="755"/>
      <c r="J37" s="755"/>
    </row>
    <row r="38" spans="1:10" ht="15" x14ac:dyDescent="0.25">
      <c r="B38" s="758" t="s">
        <v>455</v>
      </c>
      <c r="C38" s="759">
        <v>1</v>
      </c>
      <c r="D38" s="760" t="s">
        <v>226</v>
      </c>
      <c r="E38" s="762">
        <v>1</v>
      </c>
      <c r="F38" s="763">
        <f>'[17]цены на медик (тер+ортод)'!D13</f>
        <v>0.31</v>
      </c>
      <c r="G38" s="766">
        <f t="shared" si="1"/>
        <v>0.31</v>
      </c>
      <c r="H38" s="755"/>
      <c r="I38" s="755"/>
      <c r="J38" s="755"/>
    </row>
    <row r="39" spans="1:10" ht="15" x14ac:dyDescent="0.25">
      <c r="B39" s="758" t="s">
        <v>334</v>
      </c>
      <c r="C39" s="777">
        <v>2</v>
      </c>
      <c r="D39" s="778" t="s">
        <v>225</v>
      </c>
      <c r="E39" s="762">
        <v>1</v>
      </c>
      <c r="F39" s="777"/>
      <c r="G39" s="766">
        <f t="shared" si="1"/>
        <v>0</v>
      </c>
      <c r="H39" s="755"/>
      <c r="I39" s="755"/>
      <c r="J39" s="755"/>
    </row>
    <row r="40" spans="1:10" ht="15" x14ac:dyDescent="0.25">
      <c r="B40" s="758" t="s">
        <v>335</v>
      </c>
      <c r="C40" s="777">
        <v>1</v>
      </c>
      <c r="D40" s="778" t="s">
        <v>226</v>
      </c>
      <c r="E40" s="762">
        <v>1</v>
      </c>
      <c r="F40" s="763">
        <f>'[17]цены на медик (тер+ортод)'!D15</f>
        <v>0.49</v>
      </c>
      <c r="G40" s="766">
        <f t="shared" si="1"/>
        <v>0.49</v>
      </c>
      <c r="H40" s="755"/>
      <c r="I40" s="755"/>
      <c r="J40" s="755"/>
    </row>
    <row r="41" spans="1:10" ht="15" x14ac:dyDescent="0.25">
      <c r="B41" s="758" t="s">
        <v>3066</v>
      </c>
      <c r="C41" s="785">
        <v>5.0000000000000001E-3</v>
      </c>
      <c r="D41" s="778" t="s">
        <v>226</v>
      </c>
      <c r="E41" s="762">
        <v>1</v>
      </c>
      <c r="F41" s="763">
        <f>'[17]цены на медик(хир)'!D41</f>
        <v>139</v>
      </c>
      <c r="G41" s="766">
        <f t="shared" si="1"/>
        <v>0.69500000000000006</v>
      </c>
      <c r="H41" s="755"/>
      <c r="I41" s="755"/>
      <c r="J41" s="755"/>
    </row>
    <row r="42" spans="1:10" ht="15" x14ac:dyDescent="0.25">
      <c r="B42" s="758" t="s">
        <v>3067</v>
      </c>
      <c r="C42" s="785">
        <v>5.0000000000000001E-3</v>
      </c>
      <c r="D42" s="778" t="s">
        <v>226</v>
      </c>
      <c r="E42" s="762">
        <v>1</v>
      </c>
      <c r="F42" s="763">
        <f>'[17]цены на медик(хир)'!D40</f>
        <v>190</v>
      </c>
      <c r="G42" s="766">
        <f t="shared" si="1"/>
        <v>0.95000000000000007</v>
      </c>
      <c r="H42" s="755"/>
      <c r="I42" s="755"/>
      <c r="J42" s="755"/>
    </row>
    <row r="43" spans="1:10" ht="15" x14ac:dyDescent="0.25">
      <c r="B43" s="758" t="s">
        <v>3068</v>
      </c>
      <c r="C43" s="785">
        <v>5.0000000000000001E-3</v>
      </c>
      <c r="D43" s="778" t="s">
        <v>226</v>
      </c>
      <c r="E43" s="762">
        <v>1</v>
      </c>
      <c r="F43" s="763">
        <f>'[17]цены на медик(хир)'!D42</f>
        <v>190</v>
      </c>
      <c r="G43" s="766">
        <f t="shared" si="1"/>
        <v>0.95000000000000007</v>
      </c>
      <c r="H43" s="755"/>
      <c r="I43" s="755"/>
      <c r="J43" s="755"/>
    </row>
    <row r="44" spans="1:10" ht="15" x14ac:dyDescent="0.25">
      <c r="B44" s="758" t="s">
        <v>1273</v>
      </c>
      <c r="C44" s="777">
        <v>1</v>
      </c>
      <c r="D44" s="778" t="s">
        <v>226</v>
      </c>
      <c r="E44" s="762">
        <v>1</v>
      </c>
      <c r="F44" s="763"/>
      <c r="G44" s="766">
        <f t="shared" si="1"/>
        <v>0</v>
      </c>
      <c r="H44" s="755"/>
      <c r="I44" s="755"/>
      <c r="J44" s="755"/>
    </row>
    <row r="45" spans="1:10" ht="15" x14ac:dyDescent="0.25">
      <c r="B45" s="758" t="s">
        <v>3069</v>
      </c>
      <c r="C45" s="777">
        <v>0.2</v>
      </c>
      <c r="D45" s="778" t="s">
        <v>227</v>
      </c>
      <c r="E45" s="780">
        <v>0.3</v>
      </c>
      <c r="F45" s="763">
        <f>'[17]цены на медик (тер+ортод)'!D17</f>
        <v>1460</v>
      </c>
      <c r="G45" s="766">
        <f t="shared" si="1"/>
        <v>87.6</v>
      </c>
      <c r="H45" s="755"/>
      <c r="I45" s="755"/>
      <c r="J45" s="755"/>
    </row>
    <row r="46" spans="1:10" ht="15" x14ac:dyDescent="0.25">
      <c r="B46" s="758" t="s">
        <v>3054</v>
      </c>
      <c r="C46" s="777">
        <v>0.2</v>
      </c>
      <c r="D46" s="778" t="s">
        <v>227</v>
      </c>
      <c r="E46" s="780">
        <v>0.3</v>
      </c>
      <c r="F46" s="763">
        <f>'[17]цены на медик (тер+ортод)'!D18</f>
        <v>2980</v>
      </c>
      <c r="G46" s="766">
        <f t="shared" si="1"/>
        <v>178.79999999999998</v>
      </c>
      <c r="H46" s="755"/>
      <c r="I46" s="755"/>
      <c r="J46" s="755"/>
    </row>
    <row r="47" spans="1:10" ht="15" x14ac:dyDescent="0.25">
      <c r="B47" s="758" t="s">
        <v>3070</v>
      </c>
      <c r="C47" s="777">
        <v>0.2</v>
      </c>
      <c r="D47" s="778" t="s">
        <v>227</v>
      </c>
      <c r="E47" s="780">
        <v>0.4</v>
      </c>
      <c r="F47" s="763">
        <f>'[17]цены на медик (тер+ортод)'!D19</f>
        <v>1300</v>
      </c>
      <c r="G47" s="766">
        <f t="shared" si="1"/>
        <v>104.00000000000001</v>
      </c>
      <c r="H47" s="755"/>
      <c r="I47" s="755"/>
      <c r="J47" s="755"/>
    </row>
    <row r="48" spans="1:10" s="755" customFormat="1" ht="15" x14ac:dyDescent="0.25">
      <c r="A48" s="754"/>
      <c r="B48" s="767" t="s">
        <v>199</v>
      </c>
      <c r="C48" s="768"/>
      <c r="D48" s="769"/>
      <c r="E48" s="769"/>
      <c r="F48" s="764"/>
      <c r="G48" s="770">
        <f>SUM(G29:G47)</f>
        <v>390.30345887096769</v>
      </c>
    </row>
    <row r="49" spans="2:10" ht="15" x14ac:dyDescent="0.25">
      <c r="B49" s="755"/>
      <c r="C49" s="755"/>
      <c r="D49" s="755"/>
      <c r="E49" s="755"/>
      <c r="F49" s="755"/>
      <c r="G49" s="755"/>
      <c r="H49" s="755"/>
      <c r="I49" s="755"/>
      <c r="J49" s="755"/>
    </row>
    <row r="50" spans="2:10" ht="15" x14ac:dyDescent="0.25">
      <c r="B50" s="755"/>
      <c r="C50" s="755"/>
      <c r="D50" s="755"/>
      <c r="E50" s="755"/>
      <c r="F50" s="755"/>
      <c r="G50" s="755"/>
      <c r="H50" s="755"/>
      <c r="I50" s="755"/>
      <c r="J50" s="755"/>
    </row>
    <row r="51" spans="2:10" ht="15" x14ac:dyDescent="0.25">
      <c r="B51" s="755"/>
      <c r="C51" s="755"/>
      <c r="D51" s="755"/>
      <c r="E51" s="755"/>
      <c r="F51" s="755"/>
      <c r="G51" s="755"/>
      <c r="H51" s="755"/>
      <c r="I51" s="755"/>
      <c r="J51" s="755"/>
    </row>
    <row r="52" spans="2:10" ht="15" x14ac:dyDescent="0.25">
      <c r="B52" s="755"/>
      <c r="C52" s="755"/>
      <c r="D52" s="755"/>
      <c r="E52" s="755"/>
      <c r="F52" s="755"/>
      <c r="G52" s="755"/>
      <c r="H52" s="755"/>
      <c r="I52" s="755"/>
      <c r="J52" s="755"/>
    </row>
    <row r="53" spans="2:10" ht="15" x14ac:dyDescent="0.25">
      <c r="B53" s="755"/>
      <c r="C53" s="755"/>
      <c r="D53" s="755"/>
      <c r="E53" s="755"/>
      <c r="F53" s="755"/>
      <c r="G53" s="755"/>
      <c r="H53" s="755"/>
      <c r="I53" s="755"/>
      <c r="J53" s="755"/>
    </row>
    <row r="54" spans="2:10" ht="15" x14ac:dyDescent="0.25">
      <c r="B54" s="755"/>
      <c r="C54" s="755"/>
      <c r="D54" s="755"/>
      <c r="E54" s="755"/>
      <c r="F54" s="755"/>
      <c r="G54" s="755"/>
      <c r="H54" s="755"/>
      <c r="I54" s="755"/>
      <c r="J54" s="755"/>
    </row>
    <row r="55" spans="2:10" ht="15" x14ac:dyDescent="0.25">
      <c r="B55" s="755"/>
      <c r="C55" s="755"/>
      <c r="D55" s="755"/>
      <c r="E55" s="755"/>
      <c r="F55" s="755"/>
      <c r="G55" s="755"/>
      <c r="H55" s="755"/>
      <c r="I55" s="755"/>
      <c r="J55" s="755"/>
    </row>
    <row r="56" spans="2:10" ht="15" x14ac:dyDescent="0.25">
      <c r="B56" s="755"/>
      <c r="C56" s="755"/>
      <c r="D56" s="755"/>
      <c r="E56" s="755"/>
      <c r="F56" s="755"/>
      <c r="G56" s="755"/>
      <c r="H56" s="755"/>
      <c r="I56" s="755"/>
      <c r="J56" s="755"/>
    </row>
    <row r="57" spans="2:10" ht="15" x14ac:dyDescent="0.25">
      <c r="B57" s="755"/>
      <c r="C57" s="755"/>
      <c r="D57" s="755"/>
      <c r="E57" s="755"/>
      <c r="F57" s="755"/>
      <c r="G57" s="755"/>
      <c r="H57" s="755"/>
      <c r="I57" s="755"/>
      <c r="J57" s="755"/>
    </row>
    <row r="58" spans="2:10" ht="15" x14ac:dyDescent="0.25">
      <c r="B58" s="755"/>
      <c r="C58" s="755"/>
      <c r="D58" s="755"/>
      <c r="E58" s="755"/>
      <c r="F58" s="755"/>
      <c r="G58" s="755"/>
      <c r="H58" s="755"/>
      <c r="I58" s="755"/>
      <c r="J58" s="755"/>
    </row>
    <row r="59" spans="2:10" ht="15" x14ac:dyDescent="0.25">
      <c r="B59" s="755"/>
      <c r="C59" s="755"/>
      <c r="D59" s="755"/>
      <c r="E59" s="755"/>
      <c r="F59" s="755"/>
      <c r="G59" s="755"/>
      <c r="H59" s="755"/>
      <c r="I59" s="755"/>
      <c r="J59" s="755"/>
    </row>
    <row r="60" spans="2:10" ht="15" x14ac:dyDescent="0.25">
      <c r="B60" s="755"/>
      <c r="C60" s="755"/>
      <c r="D60" s="755"/>
      <c r="E60" s="755"/>
      <c r="F60" s="755"/>
      <c r="G60" s="755"/>
      <c r="H60" s="755"/>
      <c r="I60" s="755"/>
      <c r="J60" s="755"/>
    </row>
    <row r="61" spans="2:10" ht="15" x14ac:dyDescent="0.25">
      <c r="B61" s="755"/>
      <c r="C61" s="755"/>
      <c r="D61" s="755"/>
      <c r="E61" s="755"/>
      <c r="F61" s="755"/>
      <c r="G61" s="755"/>
      <c r="H61" s="755"/>
      <c r="I61" s="755"/>
      <c r="J61" s="755"/>
    </row>
    <row r="62" spans="2:10" ht="15" x14ac:dyDescent="0.25">
      <c r="B62" s="755"/>
      <c r="C62" s="755"/>
      <c r="D62" s="755"/>
      <c r="E62" s="755"/>
      <c r="F62" s="755"/>
      <c r="G62" s="755"/>
      <c r="H62" s="755"/>
      <c r="I62" s="755"/>
      <c r="J62" s="755"/>
    </row>
    <row r="63" spans="2:10" ht="15" x14ac:dyDescent="0.25">
      <c r="B63" s="755"/>
      <c r="C63" s="755"/>
      <c r="D63" s="755"/>
      <c r="E63" s="755"/>
      <c r="F63" s="755"/>
      <c r="G63" s="755"/>
      <c r="H63" s="755"/>
      <c r="I63" s="755"/>
      <c r="J63" s="755"/>
    </row>
    <row r="64" spans="2:10" ht="15" x14ac:dyDescent="0.25">
      <c r="B64" s="755"/>
      <c r="C64" s="755"/>
      <c r="D64" s="755"/>
      <c r="E64" s="755"/>
      <c r="F64" s="755"/>
      <c r="G64" s="755"/>
      <c r="H64" s="755"/>
      <c r="I64" s="755"/>
      <c r="J64" s="755"/>
    </row>
    <row r="65" spans="2:10" ht="15" x14ac:dyDescent="0.25">
      <c r="B65" s="755"/>
      <c r="C65" s="755"/>
      <c r="D65" s="755"/>
      <c r="E65" s="755"/>
      <c r="F65" s="755"/>
      <c r="G65" s="755"/>
      <c r="H65" s="755"/>
      <c r="I65" s="755"/>
      <c r="J65" s="755"/>
    </row>
    <row r="66" spans="2:10" ht="15" x14ac:dyDescent="0.25">
      <c r="B66" s="755"/>
      <c r="C66" s="755"/>
      <c r="D66" s="755"/>
      <c r="E66" s="755"/>
      <c r="F66" s="755"/>
      <c r="G66" s="755"/>
      <c r="H66" s="755"/>
      <c r="I66" s="755"/>
      <c r="J66" s="755"/>
    </row>
    <row r="67" spans="2:10" ht="15" x14ac:dyDescent="0.25">
      <c r="B67" s="755"/>
      <c r="C67" s="755"/>
      <c r="D67" s="755"/>
      <c r="E67" s="755"/>
      <c r="F67" s="755"/>
      <c r="G67" s="755"/>
      <c r="H67" s="755"/>
      <c r="I67" s="755"/>
      <c r="J67" s="755"/>
    </row>
    <row r="68" spans="2:10" ht="15" x14ac:dyDescent="0.25">
      <c r="B68" s="755"/>
      <c r="C68" s="755"/>
      <c r="D68" s="755"/>
      <c r="E68" s="755"/>
      <c r="F68" s="755"/>
      <c r="G68" s="755"/>
      <c r="H68" s="755"/>
      <c r="I68" s="755"/>
      <c r="J68" s="755"/>
    </row>
    <row r="69" spans="2:10" ht="15" x14ac:dyDescent="0.25">
      <c r="B69" s="755"/>
      <c r="C69" s="755"/>
      <c r="D69" s="755"/>
      <c r="E69" s="755"/>
      <c r="F69" s="755"/>
      <c r="G69" s="755"/>
      <c r="H69" s="755"/>
      <c r="I69" s="755"/>
      <c r="J69" s="755"/>
    </row>
    <row r="70" spans="2:10" ht="15" x14ac:dyDescent="0.25">
      <c r="B70" s="755"/>
      <c r="C70" s="755"/>
      <c r="D70" s="755"/>
      <c r="E70" s="755"/>
      <c r="F70" s="755"/>
      <c r="G70" s="755"/>
      <c r="H70" s="755"/>
      <c r="I70" s="755"/>
      <c r="J70" s="755"/>
    </row>
    <row r="71" spans="2:10" ht="15" x14ac:dyDescent="0.25">
      <c r="B71" s="755"/>
      <c r="C71" s="755"/>
      <c r="D71" s="755"/>
      <c r="E71" s="755"/>
      <c r="F71" s="755"/>
      <c r="G71" s="755"/>
      <c r="H71" s="755"/>
      <c r="I71" s="755"/>
      <c r="J71" s="755"/>
    </row>
    <row r="72" spans="2:10" ht="15" x14ac:dyDescent="0.25">
      <c r="B72" s="755"/>
      <c r="C72" s="755"/>
      <c r="D72" s="755"/>
      <c r="E72" s="755"/>
      <c r="F72" s="755"/>
      <c r="G72" s="755"/>
      <c r="H72" s="755"/>
      <c r="I72" s="755"/>
      <c r="J72" s="755"/>
    </row>
    <row r="73" spans="2:10" ht="15" x14ac:dyDescent="0.25">
      <c r="B73" s="755"/>
      <c r="C73" s="755"/>
      <c r="D73" s="755"/>
      <c r="E73" s="755"/>
      <c r="F73" s="755"/>
      <c r="G73" s="755"/>
      <c r="H73" s="755"/>
      <c r="I73" s="755"/>
      <c r="J73" s="755"/>
    </row>
    <row r="74" spans="2:10" ht="15" x14ac:dyDescent="0.25">
      <c r="B74" s="755"/>
      <c r="C74" s="755"/>
      <c r="D74" s="755"/>
      <c r="E74" s="755"/>
      <c r="F74" s="755"/>
      <c r="G74" s="755"/>
      <c r="H74" s="755"/>
      <c r="I74" s="755"/>
      <c r="J74" s="755"/>
    </row>
    <row r="75" spans="2:10" ht="15" x14ac:dyDescent="0.25">
      <c r="B75" s="755"/>
      <c r="C75" s="755"/>
      <c r="D75" s="755"/>
      <c r="E75" s="755"/>
      <c r="F75" s="755"/>
      <c r="G75" s="755"/>
      <c r="H75" s="755"/>
      <c r="I75" s="755"/>
      <c r="J75" s="755"/>
    </row>
    <row r="76" spans="2:10" ht="15" x14ac:dyDescent="0.25">
      <c r="B76" s="755"/>
      <c r="C76" s="755"/>
      <c r="D76" s="755"/>
      <c r="E76" s="755"/>
      <c r="F76" s="755"/>
      <c r="G76" s="755"/>
      <c r="H76" s="755"/>
      <c r="I76" s="755"/>
      <c r="J76" s="755"/>
    </row>
    <row r="77" spans="2:10" ht="15" x14ac:dyDescent="0.25">
      <c r="B77" s="755"/>
      <c r="C77" s="755"/>
      <c r="D77" s="755"/>
      <c r="E77" s="755"/>
      <c r="F77" s="755"/>
      <c r="G77" s="755"/>
      <c r="H77" s="755"/>
      <c r="I77" s="755"/>
      <c r="J77" s="755"/>
    </row>
    <row r="78" spans="2:10" ht="15" x14ac:dyDescent="0.25">
      <c r="B78" s="755"/>
      <c r="C78" s="755"/>
      <c r="D78" s="755"/>
      <c r="E78" s="755"/>
      <c r="F78" s="755"/>
      <c r="G78" s="755"/>
      <c r="H78" s="755"/>
      <c r="I78" s="755"/>
      <c r="J78" s="755"/>
    </row>
    <row r="79" spans="2:10" ht="15" x14ac:dyDescent="0.25">
      <c r="B79" s="755"/>
      <c r="C79" s="755"/>
      <c r="D79" s="755"/>
      <c r="E79" s="755"/>
      <c r="F79" s="755"/>
      <c r="G79" s="755"/>
      <c r="H79" s="755"/>
      <c r="I79" s="755"/>
      <c r="J79" s="755"/>
    </row>
    <row r="80" spans="2:10" ht="15" x14ac:dyDescent="0.25">
      <c r="B80" s="755"/>
      <c r="C80" s="755"/>
      <c r="D80" s="755"/>
      <c r="E80" s="755"/>
      <c r="F80" s="755"/>
      <c r="G80" s="755"/>
      <c r="H80" s="755"/>
      <c r="I80" s="755"/>
      <c r="J80" s="755"/>
    </row>
    <row r="81" spans="2:10" ht="15" x14ac:dyDescent="0.25">
      <c r="B81" s="755"/>
      <c r="C81" s="755"/>
      <c r="D81" s="755"/>
      <c r="E81" s="755"/>
      <c r="F81" s="755"/>
      <c r="G81" s="755"/>
      <c r="H81" s="755"/>
      <c r="I81" s="755"/>
      <c r="J81" s="755"/>
    </row>
    <row r="82" spans="2:10" ht="15" x14ac:dyDescent="0.25">
      <c r="B82" s="755"/>
      <c r="C82" s="755"/>
      <c r="D82" s="755"/>
      <c r="E82" s="755"/>
      <c r="F82" s="755"/>
      <c r="G82" s="755"/>
      <c r="H82" s="755"/>
      <c r="I82" s="755"/>
      <c r="J82" s="755"/>
    </row>
    <row r="83" spans="2:10" ht="15" x14ac:dyDescent="0.25">
      <c r="B83" s="755"/>
      <c r="C83" s="755"/>
      <c r="D83" s="755"/>
      <c r="E83" s="755"/>
      <c r="F83" s="755"/>
      <c r="G83" s="755"/>
      <c r="H83" s="755"/>
      <c r="I83" s="755"/>
      <c r="J83" s="755"/>
    </row>
    <row r="84" spans="2:10" ht="15" x14ac:dyDescent="0.25">
      <c r="B84" s="755"/>
      <c r="C84" s="755"/>
      <c r="D84" s="755"/>
      <c r="E84" s="755"/>
      <c r="F84" s="755"/>
      <c r="G84" s="755"/>
      <c r="H84" s="755"/>
      <c r="I84" s="755"/>
      <c r="J84" s="755"/>
    </row>
    <row r="85" spans="2:10" ht="15" x14ac:dyDescent="0.25">
      <c r="B85" s="755"/>
      <c r="C85" s="755"/>
      <c r="D85" s="755"/>
      <c r="E85" s="755"/>
      <c r="F85" s="755"/>
      <c r="G85" s="755"/>
      <c r="H85" s="755"/>
      <c r="I85" s="755"/>
      <c r="J85" s="755"/>
    </row>
    <row r="86" spans="2:10" ht="15" x14ac:dyDescent="0.25">
      <c r="B86" s="755"/>
      <c r="C86" s="755"/>
      <c r="D86" s="755"/>
      <c r="E86" s="755"/>
      <c r="F86" s="755"/>
      <c r="G86" s="755"/>
      <c r="H86" s="755"/>
      <c r="I86" s="755"/>
      <c r="J86" s="755"/>
    </row>
    <row r="87" spans="2:10" ht="15" x14ac:dyDescent="0.25">
      <c r="B87" s="755"/>
      <c r="C87" s="755"/>
      <c r="D87" s="755"/>
      <c r="E87" s="755"/>
      <c r="F87" s="755"/>
      <c r="G87" s="755"/>
      <c r="H87" s="755"/>
      <c r="I87" s="755"/>
      <c r="J87" s="755"/>
    </row>
    <row r="88" spans="2:10" ht="15" x14ac:dyDescent="0.25">
      <c r="B88" s="755"/>
      <c r="C88" s="755"/>
      <c r="D88" s="755"/>
      <c r="E88" s="755"/>
      <c r="F88" s="755"/>
      <c r="G88" s="755"/>
      <c r="H88" s="755"/>
      <c r="I88" s="755"/>
      <c r="J88" s="755"/>
    </row>
    <row r="89" spans="2:10" ht="15" x14ac:dyDescent="0.25">
      <c r="B89" s="755"/>
      <c r="C89" s="755"/>
      <c r="D89" s="755"/>
      <c r="E89" s="755"/>
      <c r="F89" s="755"/>
      <c r="G89" s="755"/>
      <c r="H89" s="755"/>
      <c r="I89" s="755"/>
      <c r="J89" s="755"/>
    </row>
    <row r="90" spans="2:10" ht="15" x14ac:dyDescent="0.25">
      <c r="B90" s="755"/>
      <c r="C90" s="755"/>
      <c r="D90" s="755"/>
      <c r="E90" s="755"/>
      <c r="F90" s="755"/>
      <c r="G90" s="755"/>
      <c r="H90" s="755"/>
      <c r="I90" s="755"/>
      <c r="J90" s="755"/>
    </row>
    <row r="91" spans="2:10" ht="15" x14ac:dyDescent="0.25">
      <c r="B91" s="755"/>
      <c r="C91" s="755"/>
      <c r="D91" s="755"/>
      <c r="E91" s="755"/>
      <c r="F91" s="755"/>
      <c r="G91" s="755"/>
      <c r="H91" s="755"/>
      <c r="I91" s="755"/>
      <c r="J91" s="755"/>
    </row>
    <row r="92" spans="2:10" ht="15" x14ac:dyDescent="0.25">
      <c r="B92" s="755"/>
      <c r="C92" s="755"/>
      <c r="D92" s="755"/>
      <c r="E92" s="755"/>
      <c r="F92" s="755"/>
      <c r="G92" s="755"/>
      <c r="H92" s="755"/>
      <c r="I92" s="755"/>
      <c r="J92" s="755"/>
    </row>
    <row r="93" spans="2:10" ht="15" x14ac:dyDescent="0.25">
      <c r="B93" s="755"/>
      <c r="C93" s="755"/>
      <c r="D93" s="755"/>
      <c r="E93" s="755"/>
      <c r="F93" s="755"/>
      <c r="G93" s="755"/>
      <c r="H93" s="755"/>
      <c r="I93" s="755"/>
      <c r="J93" s="755"/>
    </row>
    <row r="94" spans="2:10" ht="15" x14ac:dyDescent="0.25">
      <c r="B94" s="755"/>
      <c r="C94" s="755"/>
      <c r="D94" s="755"/>
      <c r="E94" s="755"/>
      <c r="F94" s="755"/>
      <c r="G94" s="755"/>
      <c r="H94" s="755"/>
      <c r="I94" s="755"/>
      <c r="J94" s="755"/>
    </row>
    <row r="95" spans="2:10" ht="15" x14ac:dyDescent="0.25">
      <c r="B95" s="755"/>
      <c r="C95" s="755"/>
      <c r="D95" s="755"/>
      <c r="E95" s="755"/>
      <c r="F95" s="755"/>
      <c r="G95" s="755"/>
      <c r="H95" s="755"/>
      <c r="I95" s="755"/>
      <c r="J95" s="755"/>
    </row>
    <row r="96" spans="2:10" ht="15" x14ac:dyDescent="0.25">
      <c r="B96" s="755"/>
      <c r="C96" s="755"/>
      <c r="D96" s="755"/>
      <c r="E96" s="755"/>
      <c r="F96" s="755"/>
      <c r="G96" s="755"/>
      <c r="H96" s="755"/>
      <c r="I96" s="755"/>
      <c r="J96" s="755"/>
    </row>
    <row r="97" spans="2:10" ht="15" x14ac:dyDescent="0.25">
      <c r="B97" s="755"/>
      <c r="C97" s="755"/>
      <c r="D97" s="755"/>
      <c r="E97" s="755"/>
      <c r="F97" s="755"/>
      <c r="G97" s="755"/>
      <c r="H97" s="755"/>
      <c r="I97" s="755"/>
      <c r="J97" s="755"/>
    </row>
    <row r="98" spans="2:10" ht="15" x14ac:dyDescent="0.25">
      <c r="B98" s="755"/>
      <c r="C98" s="755"/>
      <c r="D98" s="755"/>
      <c r="E98" s="755"/>
      <c r="F98" s="755"/>
      <c r="G98" s="755"/>
      <c r="H98" s="755"/>
      <c r="I98" s="755"/>
      <c r="J98" s="755"/>
    </row>
    <row r="99" spans="2:10" ht="15" x14ac:dyDescent="0.25">
      <c r="B99" s="755"/>
      <c r="C99" s="755"/>
      <c r="D99" s="755"/>
      <c r="E99" s="755"/>
      <c r="F99" s="755"/>
      <c r="G99" s="755"/>
      <c r="H99" s="755"/>
      <c r="I99" s="755"/>
      <c r="J99" s="755"/>
    </row>
    <row r="100" spans="2:10" ht="15" x14ac:dyDescent="0.25">
      <c r="B100" s="755"/>
      <c r="C100" s="755"/>
      <c r="D100" s="755"/>
      <c r="E100" s="755"/>
      <c r="F100" s="755"/>
      <c r="G100" s="755"/>
      <c r="H100" s="755"/>
      <c r="I100" s="755"/>
      <c r="J100" s="755"/>
    </row>
    <row r="101" spans="2:10" ht="15" x14ac:dyDescent="0.25">
      <c r="B101" s="755"/>
      <c r="C101" s="755"/>
      <c r="D101" s="755"/>
      <c r="E101" s="755"/>
      <c r="F101" s="755"/>
      <c r="G101" s="755"/>
      <c r="H101" s="755"/>
      <c r="I101" s="755"/>
      <c r="J101" s="755"/>
    </row>
    <row r="102" spans="2:10" ht="15" x14ac:dyDescent="0.25">
      <c r="B102" s="755"/>
      <c r="C102" s="755"/>
      <c r="D102" s="755"/>
      <c r="E102" s="755"/>
      <c r="F102" s="755"/>
      <c r="G102" s="755"/>
      <c r="H102" s="755"/>
      <c r="I102" s="755"/>
      <c r="J102" s="755"/>
    </row>
    <row r="103" spans="2:10" ht="15" x14ac:dyDescent="0.25">
      <c r="B103" s="755"/>
      <c r="C103" s="755"/>
      <c r="D103" s="755"/>
      <c r="E103" s="755"/>
      <c r="F103" s="755"/>
      <c r="G103" s="755"/>
      <c r="H103" s="755"/>
      <c r="I103" s="755"/>
      <c r="J103" s="755"/>
    </row>
    <row r="104" spans="2:10" ht="15" x14ac:dyDescent="0.25">
      <c r="B104" s="755"/>
      <c r="C104" s="755"/>
      <c r="D104" s="755"/>
      <c r="E104" s="755"/>
      <c r="F104" s="755"/>
      <c r="G104" s="755"/>
      <c r="H104" s="755"/>
      <c r="I104" s="755"/>
      <c r="J104" s="755"/>
    </row>
    <row r="105" spans="2:10" ht="15" x14ac:dyDescent="0.25">
      <c r="B105" s="755"/>
      <c r="C105" s="755"/>
      <c r="D105" s="755"/>
      <c r="E105" s="755"/>
      <c r="F105" s="755"/>
      <c r="G105" s="755"/>
      <c r="H105" s="755"/>
      <c r="I105" s="755"/>
      <c r="J105" s="755"/>
    </row>
    <row r="106" spans="2:10" ht="15" x14ac:dyDescent="0.25">
      <c r="B106" s="755"/>
      <c r="C106" s="755"/>
      <c r="D106" s="755"/>
      <c r="E106" s="755"/>
      <c r="F106" s="755"/>
      <c r="G106" s="755"/>
      <c r="H106" s="755"/>
      <c r="I106" s="755"/>
      <c r="J106" s="755"/>
    </row>
    <row r="107" spans="2:10" ht="15" x14ac:dyDescent="0.25">
      <c r="B107" s="755"/>
      <c r="C107" s="755"/>
      <c r="D107" s="755"/>
      <c r="E107" s="755"/>
      <c r="F107" s="755"/>
      <c r="G107" s="755"/>
      <c r="H107" s="755"/>
      <c r="I107" s="755"/>
      <c r="J107" s="755"/>
    </row>
    <row r="108" spans="2:10" ht="15" x14ac:dyDescent="0.25">
      <c r="B108" s="755"/>
      <c r="C108" s="755"/>
      <c r="D108" s="755"/>
      <c r="E108" s="755"/>
      <c r="F108" s="755"/>
      <c r="G108" s="755"/>
      <c r="H108" s="755"/>
      <c r="I108" s="755"/>
      <c r="J108" s="755"/>
    </row>
    <row r="109" spans="2:10" ht="15" x14ac:dyDescent="0.25">
      <c r="B109" s="755"/>
      <c r="C109" s="755"/>
      <c r="D109" s="755"/>
      <c r="E109" s="755"/>
      <c r="F109" s="755"/>
      <c r="G109" s="755"/>
      <c r="H109" s="755"/>
      <c r="I109" s="755"/>
      <c r="J109" s="755"/>
    </row>
    <row r="110" spans="2:10" ht="15" x14ac:dyDescent="0.25">
      <c r="B110" s="755"/>
      <c r="C110" s="755"/>
      <c r="D110" s="755"/>
      <c r="E110" s="755"/>
      <c r="F110" s="755"/>
      <c r="G110" s="755"/>
      <c r="H110" s="755"/>
      <c r="I110" s="755"/>
      <c r="J110" s="755"/>
    </row>
    <row r="111" spans="2:10" ht="15" x14ac:dyDescent="0.25">
      <c r="B111" s="755"/>
      <c r="C111" s="755"/>
      <c r="D111" s="755"/>
      <c r="E111" s="755"/>
      <c r="F111" s="755"/>
      <c r="G111" s="755"/>
      <c r="H111" s="755"/>
      <c r="I111" s="755"/>
      <c r="J111" s="755"/>
    </row>
    <row r="112" spans="2:10" ht="15" x14ac:dyDescent="0.25">
      <c r="B112" s="755"/>
      <c r="C112" s="755"/>
      <c r="D112" s="755"/>
      <c r="E112" s="755"/>
      <c r="F112" s="755"/>
      <c r="G112" s="755"/>
      <c r="H112" s="755"/>
      <c r="I112" s="755"/>
      <c r="J112" s="755"/>
    </row>
    <row r="113" spans="2:10" ht="15" x14ac:dyDescent="0.25">
      <c r="B113" s="755"/>
      <c r="C113" s="755"/>
      <c r="D113" s="755"/>
      <c r="E113" s="755"/>
      <c r="F113" s="755"/>
      <c r="G113" s="755"/>
      <c r="H113" s="755"/>
      <c r="I113" s="755"/>
      <c r="J113" s="755"/>
    </row>
    <row r="114" spans="2:10" ht="15" x14ac:dyDescent="0.25">
      <c r="B114" s="755"/>
      <c r="C114" s="755"/>
      <c r="D114" s="755"/>
      <c r="E114" s="755"/>
      <c r="F114" s="755"/>
      <c r="G114" s="755"/>
      <c r="H114" s="755"/>
      <c r="I114" s="755"/>
      <c r="J114" s="755"/>
    </row>
    <row r="115" spans="2:10" ht="15" x14ac:dyDescent="0.25">
      <c r="B115" s="755"/>
      <c r="C115" s="755"/>
      <c r="D115" s="755"/>
      <c r="E115" s="755"/>
      <c r="F115" s="755"/>
      <c r="G115" s="755"/>
      <c r="H115" s="755"/>
      <c r="I115" s="755"/>
      <c r="J115" s="755"/>
    </row>
    <row r="116" spans="2:10" ht="15" x14ac:dyDescent="0.25">
      <c r="B116" s="755"/>
      <c r="C116" s="755"/>
      <c r="D116" s="755"/>
      <c r="E116" s="755"/>
      <c r="F116" s="755"/>
      <c r="G116" s="755"/>
      <c r="H116" s="755"/>
      <c r="I116" s="755"/>
      <c r="J116" s="755"/>
    </row>
    <row r="117" spans="2:10" ht="15" x14ac:dyDescent="0.25">
      <c r="B117" s="755"/>
      <c r="C117" s="755"/>
      <c r="D117" s="755"/>
      <c r="E117" s="755"/>
      <c r="F117" s="755"/>
      <c r="G117" s="755"/>
      <c r="H117" s="755"/>
      <c r="I117" s="755"/>
      <c r="J117" s="755"/>
    </row>
    <row r="118" spans="2:10" ht="15" x14ac:dyDescent="0.25">
      <c r="B118" s="755"/>
      <c r="C118" s="755"/>
      <c r="D118" s="755"/>
      <c r="E118" s="755"/>
      <c r="F118" s="755"/>
      <c r="G118" s="755"/>
      <c r="H118" s="755"/>
      <c r="I118" s="755"/>
      <c r="J118" s="755"/>
    </row>
    <row r="119" spans="2:10" ht="15" x14ac:dyDescent="0.25">
      <c r="B119" s="755"/>
      <c r="C119" s="755"/>
      <c r="D119" s="755"/>
      <c r="E119" s="755"/>
      <c r="F119" s="755"/>
      <c r="G119" s="755"/>
      <c r="H119" s="755"/>
      <c r="I119" s="755"/>
      <c r="J119" s="755"/>
    </row>
    <row r="120" spans="2:10" ht="15" x14ac:dyDescent="0.25">
      <c r="B120" s="755"/>
      <c r="C120" s="755"/>
      <c r="D120" s="755"/>
      <c r="E120" s="755"/>
      <c r="F120" s="755"/>
      <c r="G120" s="755"/>
      <c r="H120" s="755"/>
      <c r="I120" s="755"/>
      <c r="J120" s="755"/>
    </row>
    <row r="121" spans="2:10" ht="15" x14ac:dyDescent="0.25">
      <c r="B121" s="755"/>
      <c r="C121" s="755"/>
      <c r="D121" s="755"/>
      <c r="E121" s="755"/>
      <c r="F121" s="755"/>
      <c r="G121" s="755"/>
      <c r="H121" s="755"/>
      <c r="I121" s="755"/>
      <c r="J121" s="755"/>
    </row>
    <row r="122" spans="2:10" ht="15" x14ac:dyDescent="0.25">
      <c r="B122" s="755"/>
      <c r="C122" s="755"/>
      <c r="D122" s="755"/>
      <c r="E122" s="755"/>
      <c r="F122" s="755"/>
      <c r="G122" s="755"/>
      <c r="H122" s="755"/>
      <c r="I122" s="755"/>
      <c r="J122" s="755"/>
    </row>
    <row r="123" spans="2:10" ht="15" x14ac:dyDescent="0.25">
      <c r="B123" s="755"/>
      <c r="C123" s="755"/>
      <c r="D123" s="755"/>
      <c r="E123" s="755"/>
      <c r="F123" s="755"/>
      <c r="G123" s="755"/>
      <c r="H123" s="755"/>
      <c r="I123" s="755"/>
      <c r="J123" s="755"/>
    </row>
    <row r="124" spans="2:10" ht="15" x14ac:dyDescent="0.25">
      <c r="B124" s="755"/>
      <c r="C124" s="755"/>
      <c r="D124" s="755"/>
      <c r="E124" s="755"/>
      <c r="F124" s="755"/>
      <c r="G124" s="755"/>
      <c r="H124" s="755"/>
      <c r="I124" s="755"/>
      <c r="J124" s="755"/>
    </row>
    <row r="125" spans="2:10" ht="15" x14ac:dyDescent="0.25">
      <c r="B125" s="755"/>
      <c r="C125" s="755"/>
      <c r="D125" s="755"/>
      <c r="E125" s="755"/>
      <c r="F125" s="755"/>
      <c r="G125" s="755"/>
      <c r="H125" s="755"/>
      <c r="I125" s="755"/>
      <c r="J125" s="755"/>
    </row>
    <row r="126" spans="2:10" ht="15" x14ac:dyDescent="0.25">
      <c r="B126" s="755"/>
      <c r="C126" s="755"/>
      <c r="D126" s="755"/>
      <c r="E126" s="755"/>
      <c r="F126" s="755"/>
      <c r="G126" s="755"/>
      <c r="H126" s="755"/>
      <c r="I126" s="755"/>
      <c r="J126" s="755"/>
    </row>
    <row r="127" spans="2:10" ht="15" x14ac:dyDescent="0.25">
      <c r="B127" s="755"/>
      <c r="C127" s="755"/>
      <c r="D127" s="755"/>
      <c r="E127" s="755"/>
      <c r="F127" s="755"/>
      <c r="G127" s="755"/>
      <c r="H127" s="755"/>
      <c r="I127" s="755"/>
      <c r="J127" s="755"/>
    </row>
    <row r="128" spans="2:10" ht="15" x14ac:dyDescent="0.25">
      <c r="B128" s="755"/>
      <c r="C128" s="755"/>
      <c r="D128" s="755"/>
      <c r="E128" s="755"/>
      <c r="F128" s="755"/>
      <c r="G128" s="755"/>
      <c r="H128" s="755"/>
      <c r="I128" s="755"/>
      <c r="J128" s="755"/>
    </row>
    <row r="129" spans="2:10" ht="15" x14ac:dyDescent="0.25">
      <c r="B129" s="755"/>
      <c r="C129" s="755"/>
      <c r="D129" s="755"/>
      <c r="E129" s="755"/>
      <c r="F129" s="755"/>
      <c r="G129" s="755"/>
      <c r="H129" s="755"/>
      <c r="I129" s="755"/>
      <c r="J129" s="755"/>
    </row>
    <row r="130" spans="2:10" ht="15" x14ac:dyDescent="0.25">
      <c r="B130" s="755"/>
      <c r="C130" s="755"/>
      <c r="D130" s="755"/>
      <c r="E130" s="755"/>
      <c r="F130" s="755"/>
      <c r="G130" s="755"/>
      <c r="H130" s="755"/>
      <c r="I130" s="755"/>
      <c r="J130" s="755"/>
    </row>
    <row r="131" spans="2:10" ht="15" x14ac:dyDescent="0.25">
      <c r="B131" s="755"/>
      <c r="C131" s="755"/>
      <c r="D131" s="755"/>
      <c r="E131" s="755"/>
      <c r="F131" s="755"/>
      <c r="G131" s="755"/>
      <c r="H131" s="755"/>
      <c r="I131" s="755"/>
      <c r="J131" s="755"/>
    </row>
    <row r="132" spans="2:10" ht="15" x14ac:dyDescent="0.25">
      <c r="B132" s="755"/>
      <c r="C132" s="755"/>
      <c r="D132" s="755"/>
      <c r="E132" s="755"/>
      <c r="F132" s="755"/>
      <c r="G132" s="755"/>
      <c r="H132" s="755"/>
      <c r="I132" s="755"/>
      <c r="J132" s="755"/>
    </row>
    <row r="133" spans="2:10" ht="15" x14ac:dyDescent="0.25">
      <c r="B133" s="755"/>
      <c r="C133" s="755"/>
      <c r="D133" s="755"/>
      <c r="E133" s="755"/>
      <c r="F133" s="755"/>
      <c r="G133" s="755"/>
      <c r="H133" s="755"/>
      <c r="I133" s="755"/>
      <c r="J133" s="755"/>
    </row>
    <row r="134" spans="2:10" ht="15" x14ac:dyDescent="0.25">
      <c r="B134" s="755"/>
      <c r="C134" s="755"/>
      <c r="D134" s="755"/>
      <c r="E134" s="755"/>
      <c r="F134" s="755"/>
      <c r="G134" s="755"/>
      <c r="H134" s="755"/>
      <c r="I134" s="755"/>
      <c r="J134" s="755"/>
    </row>
    <row r="135" spans="2:10" ht="15" x14ac:dyDescent="0.25">
      <c r="B135" s="755"/>
      <c r="C135" s="755"/>
      <c r="D135" s="755"/>
      <c r="E135" s="755"/>
      <c r="F135" s="755"/>
      <c r="G135" s="755"/>
      <c r="H135" s="755"/>
      <c r="I135" s="755"/>
      <c r="J135" s="755"/>
    </row>
    <row r="136" spans="2:10" ht="15" x14ac:dyDescent="0.25">
      <c r="B136" s="755"/>
      <c r="C136" s="755"/>
      <c r="D136" s="755"/>
      <c r="E136" s="755"/>
      <c r="F136" s="755"/>
      <c r="G136" s="755"/>
      <c r="H136" s="755"/>
      <c r="I136" s="755"/>
      <c r="J136" s="755"/>
    </row>
    <row r="137" spans="2:10" ht="15" x14ac:dyDescent="0.25">
      <c r="B137" s="755"/>
      <c r="C137" s="755"/>
      <c r="D137" s="755"/>
      <c r="E137" s="755"/>
      <c r="F137" s="755"/>
      <c r="G137" s="755"/>
      <c r="H137" s="755"/>
      <c r="I137" s="755"/>
      <c r="J137" s="755"/>
    </row>
    <row r="138" spans="2:10" ht="15" x14ac:dyDescent="0.25">
      <c r="B138" s="755"/>
      <c r="C138" s="755"/>
      <c r="D138" s="755"/>
      <c r="E138" s="755"/>
      <c r="F138" s="755"/>
      <c r="G138" s="755"/>
      <c r="H138" s="755"/>
      <c r="I138" s="755"/>
      <c r="J138" s="755"/>
    </row>
    <row r="139" spans="2:10" ht="15" x14ac:dyDescent="0.25">
      <c r="B139" s="755"/>
      <c r="C139" s="755"/>
      <c r="D139" s="755"/>
      <c r="E139" s="755"/>
      <c r="F139" s="755"/>
      <c r="G139" s="755"/>
      <c r="H139" s="755"/>
      <c r="I139" s="755"/>
      <c r="J139" s="755"/>
    </row>
    <row r="140" spans="2:10" ht="15" x14ac:dyDescent="0.25">
      <c r="B140" s="755"/>
      <c r="C140" s="755"/>
      <c r="D140" s="755"/>
      <c r="E140" s="755"/>
      <c r="F140" s="755"/>
      <c r="G140" s="755"/>
      <c r="H140" s="755"/>
      <c r="I140" s="755"/>
      <c r="J140" s="755"/>
    </row>
    <row r="141" spans="2:10" ht="15" x14ac:dyDescent="0.25">
      <c r="B141" s="755"/>
      <c r="C141" s="755"/>
      <c r="D141" s="755"/>
      <c r="E141" s="755"/>
      <c r="F141" s="755"/>
      <c r="G141" s="755"/>
      <c r="H141" s="755"/>
      <c r="I141" s="755"/>
      <c r="J141" s="755"/>
    </row>
    <row r="142" spans="2:10" ht="15" x14ac:dyDescent="0.25">
      <c r="B142" s="755"/>
      <c r="C142" s="755"/>
      <c r="D142" s="755"/>
      <c r="E142" s="755"/>
      <c r="F142" s="755"/>
      <c r="G142" s="755"/>
      <c r="H142" s="755"/>
      <c r="I142" s="755"/>
      <c r="J142" s="755"/>
    </row>
    <row r="143" spans="2:10" ht="15" x14ac:dyDescent="0.25">
      <c r="B143" s="755"/>
      <c r="C143" s="755"/>
      <c r="D143" s="755"/>
      <c r="E143" s="755"/>
      <c r="F143" s="755"/>
      <c r="G143" s="755"/>
      <c r="H143" s="755"/>
      <c r="I143" s="755"/>
      <c r="J143" s="755"/>
    </row>
    <row r="144" spans="2:10" ht="15" x14ac:dyDescent="0.25">
      <c r="B144" s="755"/>
      <c r="C144" s="755"/>
      <c r="D144" s="755"/>
      <c r="E144" s="755"/>
      <c r="F144" s="755"/>
      <c r="G144" s="755"/>
      <c r="H144" s="755"/>
      <c r="I144" s="755"/>
      <c r="J144" s="755"/>
    </row>
    <row r="145" spans="2:10" ht="15" x14ac:dyDescent="0.25">
      <c r="B145" s="755"/>
      <c r="C145" s="755"/>
      <c r="D145" s="755"/>
      <c r="E145" s="755"/>
      <c r="F145" s="755"/>
      <c r="G145" s="755"/>
      <c r="H145" s="755"/>
      <c r="I145" s="755"/>
      <c r="J145" s="755"/>
    </row>
    <row r="146" spans="2:10" ht="15" x14ac:dyDescent="0.25">
      <c r="B146" s="755"/>
      <c r="C146" s="755"/>
      <c r="D146" s="755"/>
      <c r="E146" s="755"/>
      <c r="F146" s="755"/>
      <c r="G146" s="755"/>
      <c r="H146" s="755"/>
      <c r="I146" s="755"/>
      <c r="J146" s="755"/>
    </row>
    <row r="147" spans="2:10" ht="15" x14ac:dyDescent="0.25">
      <c r="B147" s="755"/>
      <c r="C147" s="755"/>
      <c r="D147" s="755"/>
      <c r="E147" s="755"/>
      <c r="F147" s="755"/>
      <c r="G147" s="755"/>
      <c r="H147" s="755"/>
      <c r="I147" s="755"/>
      <c r="J147" s="755"/>
    </row>
    <row r="148" spans="2:10" ht="15" x14ac:dyDescent="0.25">
      <c r="B148" s="755"/>
      <c r="C148" s="755"/>
      <c r="D148" s="755"/>
      <c r="E148" s="755"/>
      <c r="F148" s="755"/>
      <c r="G148" s="755"/>
      <c r="H148" s="755"/>
      <c r="I148" s="755"/>
      <c r="J148" s="755"/>
    </row>
    <row r="149" spans="2:10" ht="15" x14ac:dyDescent="0.25">
      <c r="B149" s="755"/>
      <c r="C149" s="755"/>
      <c r="D149" s="755"/>
      <c r="E149" s="755"/>
      <c r="F149" s="755"/>
      <c r="G149" s="755"/>
      <c r="H149" s="755"/>
      <c r="I149" s="755"/>
      <c r="J149" s="755"/>
    </row>
    <row r="150" spans="2:10" ht="15" x14ac:dyDescent="0.25">
      <c r="B150" s="755"/>
      <c r="C150" s="755"/>
      <c r="D150" s="755"/>
      <c r="E150" s="755"/>
      <c r="F150" s="755"/>
      <c r="G150" s="755"/>
      <c r="H150" s="755"/>
      <c r="I150" s="755"/>
      <c r="J150" s="755"/>
    </row>
    <row r="151" spans="2:10" ht="15" x14ac:dyDescent="0.25">
      <c r="B151" s="755"/>
      <c r="C151" s="755"/>
      <c r="D151" s="755"/>
      <c r="E151" s="755"/>
      <c r="F151" s="755"/>
      <c r="G151" s="755"/>
      <c r="H151" s="755"/>
      <c r="I151" s="755"/>
      <c r="J151" s="755"/>
    </row>
    <row r="152" spans="2:10" ht="15" x14ac:dyDescent="0.25">
      <c r="B152" s="755"/>
      <c r="C152" s="755"/>
      <c r="D152" s="755"/>
      <c r="E152" s="755"/>
      <c r="F152" s="755"/>
      <c r="G152" s="755"/>
      <c r="H152" s="755"/>
      <c r="I152" s="755"/>
      <c r="J152" s="755"/>
    </row>
    <row r="153" spans="2:10" ht="15" x14ac:dyDescent="0.25">
      <c r="B153" s="755"/>
      <c r="C153" s="755"/>
      <c r="D153" s="755"/>
      <c r="E153" s="755"/>
      <c r="F153" s="755"/>
      <c r="G153" s="755"/>
      <c r="H153" s="755"/>
      <c r="I153" s="755"/>
      <c r="J153" s="755"/>
    </row>
    <row r="154" spans="2:10" ht="15" x14ac:dyDescent="0.25">
      <c r="B154" s="755"/>
      <c r="C154" s="755"/>
      <c r="D154" s="755"/>
      <c r="E154" s="755"/>
      <c r="F154" s="755"/>
      <c r="G154" s="755"/>
      <c r="H154" s="755"/>
      <c r="I154" s="755"/>
      <c r="J154" s="755"/>
    </row>
    <row r="155" spans="2:10" ht="15" x14ac:dyDescent="0.25">
      <c r="B155" s="755"/>
      <c r="C155" s="755"/>
      <c r="D155" s="755"/>
      <c r="E155" s="755"/>
      <c r="F155" s="755"/>
      <c r="G155" s="755"/>
      <c r="H155" s="755"/>
      <c r="I155" s="755"/>
      <c r="J155" s="755"/>
    </row>
    <row r="156" spans="2:10" ht="15" x14ac:dyDescent="0.25">
      <c r="B156" s="755"/>
      <c r="C156" s="755"/>
      <c r="D156" s="755"/>
      <c r="E156" s="755"/>
      <c r="F156" s="755"/>
      <c r="G156" s="755"/>
      <c r="H156" s="755"/>
      <c r="I156" s="755"/>
      <c r="J156" s="755"/>
    </row>
    <row r="157" spans="2:10" ht="15" x14ac:dyDescent="0.25">
      <c r="B157" s="755"/>
      <c r="C157" s="755"/>
      <c r="D157" s="755"/>
      <c r="E157" s="755"/>
      <c r="F157" s="755"/>
      <c r="G157" s="755"/>
      <c r="H157" s="755"/>
      <c r="I157" s="755"/>
      <c r="J157" s="755"/>
    </row>
    <row r="158" spans="2:10" ht="15" x14ac:dyDescent="0.25">
      <c r="B158" s="755"/>
      <c r="C158" s="755"/>
      <c r="D158" s="755"/>
      <c r="E158" s="755"/>
      <c r="F158" s="755"/>
      <c r="G158" s="755"/>
      <c r="H158" s="755"/>
      <c r="I158" s="755"/>
      <c r="J158" s="755"/>
    </row>
    <row r="159" spans="2:10" ht="15" x14ac:dyDescent="0.25">
      <c r="B159" s="755"/>
      <c r="C159" s="755"/>
      <c r="D159" s="755"/>
      <c r="E159" s="755"/>
      <c r="F159" s="755"/>
      <c r="G159" s="755"/>
      <c r="H159" s="755"/>
      <c r="I159" s="755"/>
      <c r="J159" s="755"/>
    </row>
    <row r="160" spans="2:10" ht="15" x14ac:dyDescent="0.25">
      <c r="B160" s="755"/>
      <c r="C160" s="755"/>
      <c r="D160" s="755"/>
      <c r="E160" s="755"/>
      <c r="F160" s="755"/>
      <c r="G160" s="755"/>
      <c r="H160" s="755"/>
      <c r="I160" s="755"/>
      <c r="J160" s="755"/>
    </row>
    <row r="161" spans="2:10" ht="15" x14ac:dyDescent="0.25">
      <c r="B161" s="755"/>
      <c r="C161" s="755"/>
      <c r="D161" s="755"/>
      <c r="E161" s="755"/>
      <c r="F161" s="755"/>
      <c r="G161" s="755"/>
      <c r="H161" s="755"/>
      <c r="I161" s="755"/>
      <c r="J161" s="755"/>
    </row>
    <row r="162" spans="2:10" ht="15" x14ac:dyDescent="0.25">
      <c r="B162" s="755"/>
      <c r="C162" s="755"/>
      <c r="D162" s="755"/>
      <c r="E162" s="755"/>
      <c r="F162" s="755"/>
      <c r="G162" s="755"/>
      <c r="H162" s="755"/>
      <c r="I162" s="755"/>
      <c r="J162" s="755"/>
    </row>
    <row r="163" spans="2:10" ht="15" x14ac:dyDescent="0.25">
      <c r="B163" s="755"/>
      <c r="C163" s="755"/>
      <c r="D163" s="755"/>
      <c r="E163" s="755"/>
      <c r="F163" s="755"/>
      <c r="G163" s="755"/>
      <c r="H163" s="755"/>
      <c r="I163" s="755"/>
      <c r="J163" s="755"/>
    </row>
    <row r="164" spans="2:10" ht="15" x14ac:dyDescent="0.25">
      <c r="B164" s="755"/>
      <c r="C164" s="755"/>
      <c r="D164" s="755"/>
      <c r="E164" s="755"/>
      <c r="F164" s="755"/>
      <c r="G164" s="755"/>
      <c r="H164" s="755"/>
      <c r="I164" s="755"/>
      <c r="J164" s="755"/>
    </row>
    <row r="165" spans="2:10" ht="15" x14ac:dyDescent="0.25">
      <c r="B165" s="755"/>
      <c r="C165" s="755"/>
      <c r="D165" s="755"/>
      <c r="E165" s="755"/>
      <c r="F165" s="755"/>
      <c r="G165" s="755"/>
      <c r="H165" s="755"/>
      <c r="I165" s="755"/>
      <c r="J165" s="755"/>
    </row>
    <row r="166" spans="2:10" ht="15" x14ac:dyDescent="0.25">
      <c r="B166" s="755"/>
      <c r="C166" s="755"/>
      <c r="D166" s="755"/>
      <c r="E166" s="755"/>
      <c r="F166" s="755"/>
      <c r="G166" s="755"/>
      <c r="H166" s="755"/>
      <c r="I166" s="755"/>
      <c r="J166" s="755"/>
    </row>
    <row r="167" spans="2:10" ht="15" x14ac:dyDescent="0.25">
      <c r="B167" s="755"/>
      <c r="C167" s="755"/>
      <c r="D167" s="755"/>
      <c r="E167" s="755"/>
      <c r="F167" s="755"/>
      <c r="G167" s="755"/>
      <c r="H167" s="755"/>
      <c r="I167" s="755"/>
      <c r="J167" s="755"/>
    </row>
    <row r="168" spans="2:10" ht="15" x14ac:dyDescent="0.25">
      <c r="B168" s="755"/>
      <c r="C168" s="755"/>
      <c r="D168" s="755"/>
      <c r="E168" s="755"/>
      <c r="F168" s="755"/>
      <c r="G168" s="755"/>
      <c r="H168" s="755"/>
      <c r="I168" s="755"/>
      <c r="J168" s="755"/>
    </row>
    <row r="169" spans="2:10" ht="15" x14ac:dyDescent="0.25">
      <c r="B169" s="755"/>
      <c r="C169" s="755"/>
      <c r="D169" s="755"/>
      <c r="E169" s="755"/>
      <c r="F169" s="755"/>
      <c r="G169" s="755"/>
      <c r="H169" s="755"/>
      <c r="I169" s="755"/>
      <c r="J169" s="755"/>
    </row>
    <row r="170" spans="2:10" ht="15" x14ac:dyDescent="0.25">
      <c r="B170" s="755"/>
      <c r="C170" s="755"/>
      <c r="D170" s="755"/>
      <c r="E170" s="755"/>
      <c r="F170" s="755"/>
      <c r="G170" s="755"/>
      <c r="H170" s="755"/>
      <c r="I170" s="755"/>
      <c r="J170" s="755"/>
    </row>
    <row r="171" spans="2:10" ht="15" x14ac:dyDescent="0.25">
      <c r="B171" s="755"/>
      <c r="C171" s="755"/>
      <c r="D171" s="755"/>
      <c r="E171" s="755"/>
      <c r="F171" s="755"/>
      <c r="G171" s="755"/>
      <c r="H171" s="755"/>
      <c r="I171" s="755"/>
      <c r="J171" s="755"/>
    </row>
    <row r="172" spans="2:10" ht="15" x14ac:dyDescent="0.25">
      <c r="B172" s="755"/>
      <c r="C172" s="755"/>
      <c r="D172" s="755"/>
      <c r="E172" s="755"/>
      <c r="F172" s="755"/>
      <c r="G172" s="755"/>
      <c r="H172" s="755"/>
      <c r="I172" s="755"/>
      <c r="J172" s="755"/>
    </row>
    <row r="173" spans="2:10" ht="15" x14ac:dyDescent="0.25">
      <c r="B173" s="755"/>
      <c r="C173" s="755"/>
      <c r="D173" s="755"/>
      <c r="E173" s="755"/>
      <c r="F173" s="755"/>
      <c r="G173" s="755"/>
      <c r="H173" s="755"/>
      <c r="I173" s="755"/>
      <c r="J173" s="755"/>
    </row>
    <row r="174" spans="2:10" ht="15" x14ac:dyDescent="0.25">
      <c r="B174" s="755"/>
      <c r="C174" s="755"/>
      <c r="D174" s="755"/>
      <c r="E174" s="755"/>
      <c r="F174" s="755"/>
      <c r="G174" s="755"/>
      <c r="H174" s="755"/>
      <c r="I174" s="755"/>
      <c r="J174" s="755"/>
    </row>
    <row r="175" spans="2:10" ht="15" x14ac:dyDescent="0.25">
      <c r="B175" s="755"/>
      <c r="C175" s="755"/>
      <c r="D175" s="755"/>
      <c r="E175" s="755"/>
      <c r="F175" s="755"/>
      <c r="G175" s="755"/>
      <c r="H175" s="755"/>
      <c r="I175" s="755"/>
      <c r="J175" s="755"/>
    </row>
    <row r="176" spans="2:10" ht="15" x14ac:dyDescent="0.25">
      <c r="B176" s="755"/>
      <c r="C176" s="755"/>
      <c r="D176" s="755"/>
      <c r="E176" s="755"/>
      <c r="F176" s="755"/>
      <c r="G176" s="755"/>
      <c r="H176" s="755"/>
      <c r="I176" s="755"/>
      <c r="J176" s="755"/>
    </row>
    <row r="177" spans="2:10" ht="15" x14ac:dyDescent="0.25">
      <c r="B177" s="755"/>
      <c r="C177" s="755"/>
      <c r="D177" s="755"/>
      <c r="E177" s="755"/>
      <c r="F177" s="755"/>
      <c r="G177" s="755"/>
      <c r="H177" s="755"/>
      <c r="I177" s="755"/>
      <c r="J177" s="755"/>
    </row>
    <row r="178" spans="2:10" ht="15" x14ac:dyDescent="0.25">
      <c r="B178" s="755"/>
      <c r="C178" s="755"/>
      <c r="D178" s="755"/>
      <c r="E178" s="755"/>
      <c r="F178" s="755"/>
      <c r="G178" s="755"/>
      <c r="H178" s="755"/>
      <c r="I178" s="755"/>
      <c r="J178" s="755"/>
    </row>
    <row r="179" spans="2:10" ht="15" x14ac:dyDescent="0.25">
      <c r="B179" s="755"/>
      <c r="C179" s="755"/>
      <c r="D179" s="755"/>
      <c r="E179" s="755"/>
      <c r="F179" s="755"/>
      <c r="G179" s="755"/>
      <c r="H179" s="755"/>
      <c r="I179" s="755"/>
      <c r="J179" s="755"/>
    </row>
    <row r="180" spans="2:10" ht="15" x14ac:dyDescent="0.25">
      <c r="B180" s="755"/>
      <c r="C180" s="755"/>
      <c r="D180" s="755"/>
      <c r="E180" s="755"/>
      <c r="F180" s="755"/>
      <c r="G180" s="755"/>
      <c r="H180" s="755"/>
      <c r="I180" s="755"/>
      <c r="J180" s="755"/>
    </row>
    <row r="181" spans="2:10" ht="15" x14ac:dyDescent="0.25">
      <c r="B181" s="755"/>
      <c r="C181" s="755"/>
      <c r="D181" s="755"/>
      <c r="E181" s="755"/>
      <c r="F181" s="755"/>
      <c r="G181" s="755"/>
      <c r="H181" s="755"/>
      <c r="I181" s="755"/>
      <c r="J181" s="755"/>
    </row>
    <row r="182" spans="2:10" ht="15" x14ac:dyDescent="0.25">
      <c r="B182" s="755"/>
      <c r="C182" s="755"/>
      <c r="D182" s="755"/>
      <c r="E182" s="755"/>
      <c r="F182" s="755"/>
      <c r="G182" s="755"/>
      <c r="H182" s="755"/>
      <c r="I182" s="755"/>
      <c r="J182" s="755"/>
    </row>
    <row r="183" spans="2:10" ht="15" x14ac:dyDescent="0.25">
      <c r="B183" s="755"/>
      <c r="C183" s="755"/>
      <c r="D183" s="755"/>
      <c r="E183" s="755"/>
      <c r="F183" s="755"/>
      <c r="G183" s="755"/>
      <c r="H183" s="755"/>
      <c r="I183" s="755"/>
      <c r="J183" s="755"/>
    </row>
    <row r="184" spans="2:10" ht="15" x14ac:dyDescent="0.25">
      <c r="B184" s="755"/>
      <c r="C184" s="755"/>
      <c r="D184" s="755"/>
      <c r="E184" s="755"/>
      <c r="F184" s="755"/>
      <c r="G184" s="755"/>
      <c r="H184" s="755"/>
      <c r="I184" s="755"/>
      <c r="J184" s="755"/>
    </row>
    <row r="185" spans="2:10" ht="15" x14ac:dyDescent="0.25">
      <c r="B185" s="755"/>
      <c r="C185" s="755"/>
      <c r="D185" s="755"/>
      <c r="E185" s="755"/>
      <c r="F185" s="755"/>
      <c r="G185" s="755"/>
      <c r="H185" s="755"/>
      <c r="I185" s="755"/>
      <c r="J185" s="755"/>
    </row>
    <row r="186" spans="2:10" ht="15" x14ac:dyDescent="0.25">
      <c r="B186" s="755"/>
      <c r="C186" s="755"/>
      <c r="D186" s="755"/>
      <c r="E186" s="755"/>
      <c r="F186" s="755"/>
      <c r="G186" s="755"/>
      <c r="H186" s="755"/>
      <c r="I186" s="755"/>
      <c r="J186" s="755"/>
    </row>
    <row r="187" spans="2:10" ht="15" x14ac:dyDescent="0.25">
      <c r="B187" s="755"/>
      <c r="C187" s="755"/>
      <c r="D187" s="755"/>
      <c r="E187" s="755"/>
      <c r="F187" s="755"/>
      <c r="G187" s="755"/>
      <c r="H187" s="755"/>
      <c r="I187" s="755"/>
      <c r="J187" s="755"/>
    </row>
    <row r="188" spans="2:10" ht="15" x14ac:dyDescent="0.25">
      <c r="B188" s="755"/>
      <c r="C188" s="755"/>
      <c r="D188" s="755"/>
      <c r="E188" s="755"/>
      <c r="F188" s="755"/>
      <c r="G188" s="755"/>
      <c r="H188" s="755"/>
      <c r="I188" s="755"/>
      <c r="J188" s="755"/>
    </row>
    <row r="189" spans="2:10" ht="15" x14ac:dyDescent="0.25">
      <c r="B189" s="755"/>
      <c r="C189" s="755"/>
      <c r="D189" s="755"/>
      <c r="E189" s="755"/>
      <c r="F189" s="755"/>
      <c r="G189" s="755"/>
      <c r="H189" s="755"/>
      <c r="I189" s="755"/>
      <c r="J189" s="755"/>
    </row>
    <row r="190" spans="2:10" ht="15" x14ac:dyDescent="0.25">
      <c r="B190" s="755"/>
      <c r="C190" s="755"/>
      <c r="D190" s="755"/>
      <c r="E190" s="755"/>
      <c r="F190" s="755"/>
      <c r="G190" s="755"/>
      <c r="H190" s="755"/>
      <c r="I190" s="755"/>
      <c r="J190" s="755"/>
    </row>
    <row r="191" spans="2:10" ht="15" x14ac:dyDescent="0.25">
      <c r="B191" s="755"/>
      <c r="C191" s="755"/>
      <c r="D191" s="755"/>
      <c r="E191" s="755"/>
      <c r="F191" s="755"/>
      <c r="G191" s="755"/>
      <c r="H191" s="755"/>
      <c r="I191" s="755"/>
      <c r="J191" s="755"/>
    </row>
    <row r="192" spans="2:10" ht="15" x14ac:dyDescent="0.25">
      <c r="B192" s="755"/>
      <c r="C192" s="755"/>
      <c r="D192" s="755"/>
      <c r="E192" s="755"/>
      <c r="F192" s="755"/>
      <c r="G192" s="755"/>
      <c r="H192" s="755"/>
      <c r="I192" s="755"/>
      <c r="J192" s="755"/>
    </row>
    <row r="193" spans="2:10" ht="15" x14ac:dyDescent="0.25">
      <c r="B193" s="755"/>
      <c r="C193" s="755"/>
      <c r="D193" s="755"/>
      <c r="E193" s="755"/>
      <c r="F193" s="755"/>
      <c r="G193" s="755"/>
      <c r="H193" s="755"/>
      <c r="I193" s="755"/>
      <c r="J193" s="755"/>
    </row>
    <row r="194" spans="2:10" ht="15" x14ac:dyDescent="0.25">
      <c r="B194" s="755"/>
      <c r="C194" s="755"/>
      <c r="D194" s="755"/>
      <c r="E194" s="755"/>
      <c r="F194" s="755"/>
      <c r="G194" s="755"/>
      <c r="H194" s="755"/>
      <c r="I194" s="755"/>
      <c r="J194" s="755"/>
    </row>
    <row r="195" spans="2:10" ht="15" x14ac:dyDescent="0.25">
      <c r="B195" s="755"/>
      <c r="C195" s="755"/>
      <c r="D195" s="755"/>
      <c r="E195" s="755"/>
      <c r="F195" s="755"/>
      <c r="G195" s="755"/>
      <c r="H195" s="755"/>
      <c r="I195" s="755"/>
      <c r="J195" s="755"/>
    </row>
    <row r="196" spans="2:10" ht="15" x14ac:dyDescent="0.25">
      <c r="B196" s="755"/>
      <c r="C196" s="755"/>
      <c r="D196" s="755"/>
      <c r="E196" s="755"/>
      <c r="F196" s="755"/>
      <c r="G196" s="755"/>
      <c r="H196" s="755"/>
      <c r="I196" s="755"/>
      <c r="J196" s="755"/>
    </row>
    <row r="197" spans="2:10" ht="15" x14ac:dyDescent="0.25">
      <c r="B197" s="755"/>
      <c r="C197" s="755"/>
      <c r="D197" s="755"/>
      <c r="E197" s="755"/>
      <c r="F197" s="755"/>
      <c r="G197" s="755"/>
      <c r="H197" s="755"/>
      <c r="I197" s="755"/>
      <c r="J197" s="755"/>
    </row>
    <row r="198" spans="2:10" ht="15" x14ac:dyDescent="0.25">
      <c r="B198" s="755"/>
      <c r="C198" s="755"/>
      <c r="D198" s="755"/>
      <c r="E198" s="755"/>
      <c r="F198" s="755"/>
      <c r="G198" s="755"/>
      <c r="H198" s="755"/>
      <c r="I198" s="755"/>
      <c r="J198" s="755"/>
    </row>
    <row r="199" spans="2:10" ht="15" x14ac:dyDescent="0.25">
      <c r="B199" s="755"/>
      <c r="C199" s="755"/>
      <c r="D199" s="755"/>
      <c r="E199" s="755"/>
      <c r="F199" s="755"/>
      <c r="G199" s="755"/>
      <c r="H199" s="755"/>
      <c r="I199" s="755"/>
      <c r="J199" s="755"/>
    </row>
    <row r="200" spans="2:10" ht="15" x14ac:dyDescent="0.25">
      <c r="B200" s="755"/>
      <c r="C200" s="755"/>
      <c r="D200" s="755"/>
      <c r="E200" s="755"/>
      <c r="F200" s="755"/>
      <c r="G200" s="755"/>
      <c r="H200" s="755"/>
      <c r="I200" s="755"/>
      <c r="J200" s="755"/>
    </row>
    <row r="201" spans="2:10" ht="15" x14ac:dyDescent="0.25">
      <c r="B201" s="755"/>
      <c r="C201" s="755"/>
      <c r="D201" s="755"/>
      <c r="E201" s="755"/>
      <c r="F201" s="755"/>
      <c r="G201" s="755"/>
      <c r="H201" s="755"/>
      <c r="I201" s="755"/>
      <c r="J201" s="755"/>
    </row>
    <row r="202" spans="2:10" ht="15" x14ac:dyDescent="0.25">
      <c r="B202" s="755"/>
      <c r="C202" s="755"/>
      <c r="D202" s="755"/>
      <c r="E202" s="755"/>
      <c r="F202" s="755"/>
      <c r="G202" s="755"/>
      <c r="H202" s="755"/>
      <c r="I202" s="755"/>
      <c r="J202" s="755"/>
    </row>
    <row r="203" spans="2:10" ht="15" x14ac:dyDescent="0.25">
      <c r="B203" s="755"/>
      <c r="C203" s="755"/>
      <c r="D203" s="755"/>
      <c r="E203" s="755"/>
      <c r="F203" s="755"/>
      <c r="G203" s="755"/>
      <c r="H203" s="755"/>
      <c r="I203" s="755"/>
      <c r="J203" s="755"/>
    </row>
    <row r="204" spans="2:10" ht="15" x14ac:dyDescent="0.25">
      <c r="B204" s="755"/>
      <c r="C204" s="755"/>
      <c r="D204" s="755"/>
      <c r="E204" s="755"/>
      <c r="F204" s="755"/>
      <c r="G204" s="755"/>
      <c r="H204" s="755"/>
      <c r="I204" s="755"/>
      <c r="J204" s="755"/>
    </row>
    <row r="205" spans="2:10" ht="15" x14ac:dyDescent="0.25">
      <c r="B205" s="755"/>
      <c r="C205" s="755"/>
      <c r="D205" s="755"/>
      <c r="E205" s="755"/>
      <c r="F205" s="755"/>
      <c r="G205" s="755"/>
      <c r="H205" s="755"/>
      <c r="I205" s="755"/>
      <c r="J205" s="755"/>
    </row>
    <row r="206" spans="2:10" ht="15" x14ac:dyDescent="0.25">
      <c r="B206" s="755"/>
      <c r="C206" s="755"/>
      <c r="D206" s="755"/>
      <c r="E206" s="755"/>
      <c r="F206" s="755"/>
      <c r="G206" s="755"/>
      <c r="H206" s="755"/>
      <c r="I206" s="755"/>
      <c r="J206" s="755"/>
    </row>
  </sheetData>
  <mergeCells count="2">
    <mergeCell ref="B2:E2"/>
    <mergeCell ref="B26:E26"/>
  </mergeCells>
  <pageMargins left="0.7" right="0.7" top="0.75" bottom="0.75" header="0.3" footer="0.3"/>
  <pageSetup paperSize="9" scale="84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T26"/>
  <sheetViews>
    <sheetView workbookViewId="0">
      <selection activeCell="D233" sqref="D233"/>
    </sheetView>
  </sheetViews>
  <sheetFormatPr defaultRowHeight="12.75" x14ac:dyDescent="0.2"/>
  <cols>
    <col min="2" max="2" width="30.42578125" customWidth="1"/>
    <col min="3" max="3" width="15.28515625" customWidth="1"/>
    <col min="4" max="4" width="16.5703125" customWidth="1"/>
  </cols>
  <sheetData>
    <row r="1" spans="1:20" x14ac:dyDescent="0.2">
      <c r="A1" s="765" t="s">
        <v>3022</v>
      </c>
      <c r="B1" s="765" t="s">
        <v>3023</v>
      </c>
      <c r="C1" s="765" t="s">
        <v>3024</v>
      </c>
      <c r="D1" s="765" t="s">
        <v>3025</v>
      </c>
      <c r="J1" s="774" t="s">
        <v>3026</v>
      </c>
      <c r="K1" s="774"/>
      <c r="L1" s="774" t="s">
        <v>974</v>
      </c>
      <c r="M1" s="774"/>
      <c r="N1" s="774" t="s">
        <v>973</v>
      </c>
      <c r="P1" s="774" t="s">
        <v>3027</v>
      </c>
      <c r="R1" s="774" t="s">
        <v>3028</v>
      </c>
      <c r="T1" s="774" t="s">
        <v>3029</v>
      </c>
    </row>
    <row r="2" spans="1:20" x14ac:dyDescent="0.2">
      <c r="B2" t="s">
        <v>2403</v>
      </c>
      <c r="J2" s="774"/>
      <c r="K2" s="774"/>
      <c r="L2" s="774">
        <v>75.046899999999994</v>
      </c>
      <c r="M2" s="774"/>
      <c r="N2" s="774">
        <v>66.477900000000005</v>
      </c>
      <c r="P2" s="774">
        <f>31.2837</f>
        <v>31.2837</v>
      </c>
      <c r="R2" s="774">
        <v>69.211799999999997</v>
      </c>
      <c r="T2" s="774">
        <v>102.40260000000001</v>
      </c>
    </row>
    <row r="3" spans="1:20" x14ac:dyDescent="0.2">
      <c r="A3" s="775">
        <v>1</v>
      </c>
      <c r="B3" t="s">
        <v>3015</v>
      </c>
      <c r="C3" t="s">
        <v>227</v>
      </c>
      <c r="D3">
        <f>3215/60</f>
        <v>53.583333333333336</v>
      </c>
      <c r="F3" t="s">
        <v>3030</v>
      </c>
    </row>
    <row r="4" spans="1:20" x14ac:dyDescent="0.2">
      <c r="A4" s="775">
        <f t="shared" ref="A4:A26" si="0">A3+1</f>
        <v>2</v>
      </c>
      <c r="B4" t="s">
        <v>262</v>
      </c>
      <c r="C4" t="s">
        <v>225</v>
      </c>
      <c r="D4">
        <v>1.3</v>
      </c>
      <c r="F4" t="s">
        <v>3031</v>
      </c>
    </row>
    <row r="5" spans="1:20" x14ac:dyDescent="0.2">
      <c r="A5" s="775">
        <f t="shared" si="0"/>
        <v>3</v>
      </c>
      <c r="B5" t="s">
        <v>777</v>
      </c>
      <c r="C5" t="s">
        <v>226</v>
      </c>
      <c r="D5">
        <f>1200/2000</f>
        <v>0.6</v>
      </c>
      <c r="F5" t="s">
        <v>3032</v>
      </c>
    </row>
    <row r="6" spans="1:20" x14ac:dyDescent="0.2">
      <c r="A6" s="775">
        <f t="shared" si="0"/>
        <v>4</v>
      </c>
      <c r="B6" t="s">
        <v>274</v>
      </c>
      <c r="C6" t="s">
        <v>426</v>
      </c>
      <c r="D6">
        <f>553.14/21/250</f>
        <v>0.10536</v>
      </c>
      <c r="F6" t="s">
        <v>3033</v>
      </c>
    </row>
    <row r="7" spans="1:20" x14ac:dyDescent="0.2">
      <c r="A7" s="775">
        <f t="shared" si="0"/>
        <v>5</v>
      </c>
      <c r="B7" t="s">
        <v>3034</v>
      </c>
      <c r="C7" t="s">
        <v>227</v>
      </c>
      <c r="D7">
        <f>21.85/40</f>
        <v>0.54625000000000001</v>
      </c>
      <c r="F7" t="s">
        <v>3035</v>
      </c>
    </row>
    <row r="8" spans="1:20" x14ac:dyDescent="0.2">
      <c r="A8" s="775">
        <f t="shared" si="0"/>
        <v>6</v>
      </c>
      <c r="B8" t="s">
        <v>679</v>
      </c>
      <c r="C8" t="s">
        <v>226</v>
      </c>
      <c r="D8">
        <f>3978/3400</f>
        <v>1.17</v>
      </c>
      <c r="F8" t="s">
        <v>3036</v>
      </c>
    </row>
    <row r="9" spans="1:20" x14ac:dyDescent="0.2">
      <c r="A9" s="775">
        <f t="shared" si="0"/>
        <v>7</v>
      </c>
      <c r="B9" t="s">
        <v>3037</v>
      </c>
      <c r="C9" t="s">
        <v>225</v>
      </c>
      <c r="D9">
        <f>1192/400</f>
        <v>2.98</v>
      </c>
      <c r="F9" t="s">
        <v>3038</v>
      </c>
    </row>
    <row r="10" spans="1:20" x14ac:dyDescent="0.2">
      <c r="A10" s="775">
        <f t="shared" si="0"/>
        <v>8</v>
      </c>
      <c r="B10" t="s">
        <v>3039</v>
      </c>
      <c r="C10" t="s">
        <v>227</v>
      </c>
      <c r="D10">
        <f>850/1000</f>
        <v>0.85</v>
      </c>
      <c r="F10" t="s">
        <v>3040</v>
      </c>
    </row>
    <row r="11" spans="1:20" x14ac:dyDescent="0.2">
      <c r="A11" s="775">
        <f t="shared" si="0"/>
        <v>9</v>
      </c>
      <c r="B11" t="s">
        <v>250</v>
      </c>
      <c r="C11" t="s">
        <v>226</v>
      </c>
      <c r="D11">
        <f>(12600+5000)/(5000+10500)</f>
        <v>1.1354838709677419</v>
      </c>
      <c r="F11" t="s">
        <v>3041</v>
      </c>
    </row>
    <row r="12" spans="1:20" ht="15" x14ac:dyDescent="0.25">
      <c r="A12" s="775">
        <f t="shared" si="0"/>
        <v>10</v>
      </c>
      <c r="B12" t="s">
        <v>3042</v>
      </c>
      <c r="C12" t="s">
        <v>426</v>
      </c>
      <c r="D12">
        <f>188/20</f>
        <v>9.4</v>
      </c>
      <c r="F12" t="s">
        <v>3043</v>
      </c>
      <c r="I12" s="776"/>
    </row>
    <row r="13" spans="1:20" x14ac:dyDescent="0.2">
      <c r="A13" s="775">
        <f t="shared" si="0"/>
        <v>11</v>
      </c>
      <c r="B13" t="s">
        <v>3044</v>
      </c>
      <c r="C13" t="s">
        <v>226</v>
      </c>
      <c r="D13">
        <v>0.31</v>
      </c>
      <c r="F13" t="s">
        <v>3045</v>
      </c>
    </row>
    <row r="14" spans="1:20" x14ac:dyDescent="0.2">
      <c r="A14" s="775">
        <f t="shared" si="0"/>
        <v>12</v>
      </c>
      <c r="B14" t="s">
        <v>3046</v>
      </c>
      <c r="C14" t="s">
        <v>225</v>
      </c>
      <c r="D14">
        <v>13</v>
      </c>
      <c r="F14" t="s">
        <v>3047</v>
      </c>
    </row>
    <row r="15" spans="1:20" x14ac:dyDescent="0.2">
      <c r="A15" s="775">
        <f t="shared" si="0"/>
        <v>13</v>
      </c>
      <c r="B15" t="s">
        <v>3048</v>
      </c>
      <c r="C15" t="s">
        <v>226</v>
      </c>
      <c r="D15">
        <f>25480/52000</f>
        <v>0.49</v>
      </c>
      <c r="F15" t="s">
        <v>3049</v>
      </c>
    </row>
    <row r="16" spans="1:20" x14ac:dyDescent="0.2">
      <c r="A16" s="775">
        <f t="shared" si="0"/>
        <v>14</v>
      </c>
      <c r="B16" t="s">
        <v>3050</v>
      </c>
      <c r="C16" t="s">
        <v>226</v>
      </c>
      <c r="D16">
        <f>1655/500</f>
        <v>3.31</v>
      </c>
      <c r="F16" t="s">
        <v>3051</v>
      </c>
    </row>
    <row r="17" spans="1:9" x14ac:dyDescent="0.2">
      <c r="A17" s="775">
        <f t="shared" si="0"/>
        <v>15</v>
      </c>
      <c r="B17" t="s">
        <v>3052</v>
      </c>
      <c r="C17" t="s">
        <v>227</v>
      </c>
      <c r="D17">
        <f>14600/10</f>
        <v>1460</v>
      </c>
      <c r="F17" t="s">
        <v>3053</v>
      </c>
    </row>
    <row r="18" spans="1:9" x14ac:dyDescent="0.2">
      <c r="A18" s="775">
        <f t="shared" si="0"/>
        <v>16</v>
      </c>
      <c r="B18" t="s">
        <v>3054</v>
      </c>
      <c r="C18" t="s">
        <v>227</v>
      </c>
      <c r="D18">
        <f>14900/5</f>
        <v>2980</v>
      </c>
      <c r="F18" t="s">
        <v>3055</v>
      </c>
    </row>
    <row r="19" spans="1:9" x14ac:dyDescent="0.2">
      <c r="A19" s="775">
        <f t="shared" si="0"/>
        <v>17</v>
      </c>
      <c r="B19" t="s">
        <v>3056</v>
      </c>
      <c r="C19" t="s">
        <v>227</v>
      </c>
      <c r="D19">
        <f>13000/10</f>
        <v>1300</v>
      </c>
      <c r="F19" t="s">
        <v>3057</v>
      </c>
    </row>
    <row r="20" spans="1:9" x14ac:dyDescent="0.2">
      <c r="A20" s="775">
        <f t="shared" si="0"/>
        <v>18</v>
      </c>
      <c r="B20" t="s">
        <v>3058</v>
      </c>
      <c r="C20" t="s">
        <v>226</v>
      </c>
      <c r="D20">
        <v>139</v>
      </c>
      <c r="F20" t="s">
        <v>3059</v>
      </c>
    </row>
    <row r="21" spans="1:9" x14ac:dyDescent="0.2">
      <c r="A21" s="775">
        <f t="shared" si="0"/>
        <v>19</v>
      </c>
      <c r="B21" t="s">
        <v>3060</v>
      </c>
      <c r="C21" t="s">
        <v>226</v>
      </c>
      <c r="D21">
        <f>(525+595)/2</f>
        <v>560</v>
      </c>
      <c r="F21" t="s">
        <v>3061</v>
      </c>
    </row>
    <row r="22" spans="1:9" ht="15" x14ac:dyDescent="0.25">
      <c r="A22" s="775">
        <f t="shared" si="0"/>
        <v>20</v>
      </c>
      <c r="B22" t="s">
        <v>3020</v>
      </c>
      <c r="C22" t="s">
        <v>226</v>
      </c>
      <c r="D22">
        <v>150</v>
      </c>
      <c r="F22" t="s">
        <v>3062</v>
      </c>
      <c r="I22" s="776"/>
    </row>
    <row r="23" spans="1:9" ht="25.5" x14ac:dyDescent="0.2">
      <c r="A23" s="775">
        <f t="shared" si="0"/>
        <v>21</v>
      </c>
      <c r="B23" s="40" t="s">
        <v>3063</v>
      </c>
      <c r="C23" t="s">
        <v>227</v>
      </c>
      <c r="D23">
        <f>2670/6</f>
        <v>445</v>
      </c>
      <c r="F23" t="s">
        <v>1568</v>
      </c>
    </row>
    <row r="24" spans="1:9" x14ac:dyDescent="0.2">
      <c r="A24" s="775">
        <f t="shared" si="0"/>
        <v>22</v>
      </c>
      <c r="B24" t="s">
        <v>283</v>
      </c>
      <c r="C24" t="s">
        <v>426</v>
      </c>
      <c r="D24">
        <f>579/30/100</f>
        <v>0.193</v>
      </c>
      <c r="F24" t="s">
        <v>3064</v>
      </c>
    </row>
    <row r="25" spans="1:9" x14ac:dyDescent="0.2">
      <c r="A25" s="775">
        <f t="shared" si="0"/>
        <v>23</v>
      </c>
      <c r="B25" t="s">
        <v>3016</v>
      </c>
      <c r="C25" t="s">
        <v>227</v>
      </c>
      <c r="D25">
        <f>1025*L2/200</f>
        <v>384.61536249999995</v>
      </c>
      <c r="F25" t="s">
        <v>3030</v>
      </c>
    </row>
    <row r="26" spans="1:9" x14ac:dyDescent="0.2">
      <c r="A26" s="775">
        <f t="shared" si="0"/>
        <v>24</v>
      </c>
      <c r="B26" t="s">
        <v>297</v>
      </c>
      <c r="C26" t="s">
        <v>226</v>
      </c>
      <c r="D26">
        <f>230/100</f>
        <v>2.2999999999999998</v>
      </c>
      <c r="F26" t="s">
        <v>1568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filterMode="1"/>
  <dimension ref="A1:V1784"/>
  <sheetViews>
    <sheetView view="pageBreakPreview" topLeftCell="A1484" zoomScale="90" zoomScaleNormal="115" zoomScaleSheetLayoutView="90" workbookViewId="0">
      <selection activeCell="D233" sqref="D233"/>
    </sheetView>
  </sheetViews>
  <sheetFormatPr defaultColWidth="9.140625" defaultRowHeight="15.75" x14ac:dyDescent="0.25"/>
  <cols>
    <col min="1" max="1" width="6.85546875" style="112" customWidth="1"/>
    <col min="2" max="2" width="40.7109375" style="113" customWidth="1"/>
    <col min="3" max="3" width="12.28515625" style="114" customWidth="1"/>
    <col min="4" max="4" width="12.42578125" style="115" customWidth="1"/>
    <col min="5" max="5" width="10.7109375" style="115" customWidth="1"/>
    <col min="6" max="6" width="17.140625" style="116" customWidth="1"/>
    <col min="7" max="7" width="10.42578125" style="115" bestFit="1" customWidth="1"/>
    <col min="8" max="11" width="10.42578125" style="115" customWidth="1"/>
    <col min="12" max="12" width="13.7109375" style="115" customWidth="1"/>
    <col min="13" max="13" width="11.5703125" style="112" customWidth="1"/>
    <col min="14" max="14" width="9.140625" style="112"/>
    <col min="15" max="15" width="13.85546875" style="112" customWidth="1"/>
    <col min="16" max="16" width="14.7109375" style="112" customWidth="1"/>
    <col min="17" max="17" width="17" style="112" customWidth="1"/>
    <col min="18" max="18" width="16" style="112" bestFit="1" customWidth="1"/>
    <col min="19" max="21" width="9.140625" style="112"/>
    <col min="22" max="22" width="12.140625" style="112" customWidth="1"/>
    <col min="23" max="16384" width="9.140625" style="112"/>
  </cols>
  <sheetData>
    <row r="1" spans="1:12" x14ac:dyDescent="0.25">
      <c r="B1" s="113" t="s">
        <v>311</v>
      </c>
    </row>
    <row r="2" spans="1:12" ht="15.75" hidden="1" customHeight="1" x14ac:dyDescent="0.25">
      <c r="B2" s="114"/>
    </row>
    <row r="3" spans="1:12" ht="18" hidden="1" customHeight="1" x14ac:dyDescent="0.25">
      <c r="A3" s="112">
        <v>1</v>
      </c>
      <c r="B3" s="722" t="str">
        <f>'5.свод поликлин'!C260</f>
        <v>Активирование одного элемента Эджуайз, Бегг - техники</v>
      </c>
      <c r="C3" s="722"/>
      <c r="D3" s="722"/>
      <c r="E3" s="722"/>
      <c r="F3" s="722"/>
    </row>
    <row r="4" spans="1:12" ht="31.5" hidden="1" customHeight="1" x14ac:dyDescent="0.25">
      <c r="A4" s="112">
        <v>1</v>
      </c>
      <c r="B4" s="67" t="s">
        <v>209</v>
      </c>
      <c r="C4" s="117" t="s">
        <v>618</v>
      </c>
      <c r="D4" s="118" t="s">
        <v>619</v>
      </c>
      <c r="E4" s="118" t="s">
        <v>620</v>
      </c>
      <c r="F4" s="119" t="s">
        <v>602</v>
      </c>
      <c r="G4" s="74" t="s">
        <v>196</v>
      </c>
      <c r="H4" s="66"/>
      <c r="I4" s="66"/>
      <c r="J4" s="66"/>
      <c r="K4" s="66"/>
      <c r="L4" s="66"/>
    </row>
    <row r="5" spans="1:12" ht="15.75" hidden="1" customHeight="1" x14ac:dyDescent="0.25">
      <c r="A5" s="112">
        <v>1</v>
      </c>
      <c r="B5" s="120" t="s">
        <v>251</v>
      </c>
      <c r="C5" s="121" t="s">
        <v>226</v>
      </c>
      <c r="D5" s="234">
        <v>1</v>
      </c>
      <c r="E5" s="118">
        <f>'3.2цены на медик'!$C$103</f>
        <v>3</v>
      </c>
      <c r="F5" s="122">
        <v>100</v>
      </c>
      <c r="G5" s="118"/>
    </row>
    <row r="6" spans="1:12" ht="15.75" hidden="1" customHeight="1" x14ac:dyDescent="0.25">
      <c r="A6" s="112">
        <v>1</v>
      </c>
      <c r="B6" s="120" t="s">
        <v>274</v>
      </c>
      <c r="C6" s="69" t="s">
        <v>426</v>
      </c>
      <c r="D6" s="234">
        <v>10</v>
      </c>
      <c r="E6" s="74">
        <f>'3.2цены на медик'!$C$127</f>
        <v>0.22</v>
      </c>
      <c r="F6" s="122">
        <v>100</v>
      </c>
      <c r="G6" s="118">
        <f t="shared" ref="G6:G15" si="0">D6*E6*F6/100</f>
        <v>2.2000000000000002</v>
      </c>
    </row>
    <row r="7" spans="1:12" ht="15.75" hidden="1" customHeight="1" x14ac:dyDescent="0.25">
      <c r="A7" s="112">
        <v>1</v>
      </c>
      <c r="B7" s="120" t="s">
        <v>271</v>
      </c>
      <c r="C7" s="121" t="s">
        <v>227</v>
      </c>
      <c r="D7" s="234">
        <v>2</v>
      </c>
      <c r="E7" s="118">
        <f>'3.2цены на медик'!$C$175</f>
        <v>0.38</v>
      </c>
      <c r="F7" s="122">
        <v>100</v>
      </c>
      <c r="G7" s="118">
        <f t="shared" si="0"/>
        <v>0.76</v>
      </c>
    </row>
    <row r="8" spans="1:12" ht="15.75" hidden="1" customHeight="1" x14ac:dyDescent="0.25">
      <c r="A8" s="112">
        <v>1</v>
      </c>
      <c r="B8" s="120" t="s">
        <v>621</v>
      </c>
      <c r="C8" s="121" t="s">
        <v>226</v>
      </c>
      <c r="D8" s="234">
        <v>1</v>
      </c>
      <c r="E8" s="118">
        <f>'3.2цены на медик'!$C$295</f>
        <v>78.981999999999999</v>
      </c>
      <c r="F8" s="122">
        <v>100</v>
      </c>
      <c r="G8" s="118">
        <f t="shared" si="0"/>
        <v>78.981999999999999</v>
      </c>
    </row>
    <row r="9" spans="1:12" ht="15.75" hidden="1" customHeight="1" x14ac:dyDescent="0.25">
      <c r="A9" s="112">
        <v>1</v>
      </c>
      <c r="B9" s="67" t="s">
        <v>419</v>
      </c>
      <c r="C9" s="121" t="s">
        <v>226</v>
      </c>
      <c r="D9" s="234">
        <v>1</v>
      </c>
      <c r="E9" s="72">
        <f>'3.2цены на медик'!$C$314</f>
        <v>5.0999999999999996</v>
      </c>
      <c r="F9" s="122">
        <v>100</v>
      </c>
      <c r="G9" s="118"/>
    </row>
    <row r="10" spans="1:12" ht="15.75" hidden="1" customHeight="1" x14ac:dyDescent="0.25">
      <c r="A10" s="112">
        <v>1</v>
      </c>
      <c r="B10" s="67" t="s">
        <v>603</v>
      </c>
      <c r="C10" s="121" t="s">
        <v>227</v>
      </c>
      <c r="D10" s="234">
        <v>20</v>
      </c>
      <c r="E10" s="74">
        <f>'3.2цены на медик'!$C$371</f>
        <v>0.12533333333333332</v>
      </c>
      <c r="F10" s="122">
        <v>100</v>
      </c>
      <c r="G10" s="118">
        <f t="shared" si="0"/>
        <v>2.5066666666666664</v>
      </c>
    </row>
    <row r="11" spans="1:12" ht="15.75" hidden="1" customHeight="1" x14ac:dyDescent="0.25">
      <c r="A11" s="112">
        <v>1</v>
      </c>
      <c r="B11" s="120" t="s">
        <v>250</v>
      </c>
      <c r="C11" s="121" t="s">
        <v>226</v>
      </c>
      <c r="D11" s="234">
        <v>1</v>
      </c>
      <c r="E11" s="74">
        <f>'3.2цены на медик'!$C$439</f>
        <v>3.75</v>
      </c>
      <c r="F11" s="122">
        <v>100</v>
      </c>
      <c r="G11" s="118">
        <f t="shared" si="0"/>
        <v>3.75</v>
      </c>
    </row>
    <row r="12" spans="1:12" ht="15.75" hidden="1" customHeight="1" x14ac:dyDescent="0.25">
      <c r="A12" s="112">
        <v>1</v>
      </c>
      <c r="B12" s="120" t="s">
        <v>283</v>
      </c>
      <c r="C12" s="69" t="s">
        <v>227</v>
      </c>
      <c r="D12" s="234">
        <v>20</v>
      </c>
      <c r="E12" s="74">
        <f>'3.2цены на медик'!$C$459</f>
        <v>0.63</v>
      </c>
      <c r="F12" s="122">
        <v>100</v>
      </c>
      <c r="G12" s="118">
        <f t="shared" si="0"/>
        <v>12.6</v>
      </c>
    </row>
    <row r="13" spans="1:12" ht="15.75" hidden="1" customHeight="1" x14ac:dyDescent="0.25">
      <c r="A13" s="112">
        <v>1</v>
      </c>
      <c r="B13" s="67" t="s">
        <v>455</v>
      </c>
      <c r="C13" s="123" t="s">
        <v>226</v>
      </c>
      <c r="D13" s="305">
        <v>1</v>
      </c>
      <c r="E13" s="72">
        <f>'3.2цены на медик'!$C$464</f>
        <v>2</v>
      </c>
      <c r="F13" s="122">
        <v>100</v>
      </c>
      <c r="G13" s="118">
        <f t="shared" si="0"/>
        <v>2</v>
      </c>
    </row>
    <row r="14" spans="1:12" ht="15.75" hidden="1" customHeight="1" x14ac:dyDescent="0.25">
      <c r="A14" s="112">
        <v>1</v>
      </c>
      <c r="B14" s="67" t="s">
        <v>334</v>
      </c>
      <c r="C14" s="121" t="s">
        <v>225</v>
      </c>
      <c r="D14" s="234">
        <v>1</v>
      </c>
      <c r="E14" s="72">
        <f>'3.2цены на медик'!$C$824</f>
        <v>15</v>
      </c>
      <c r="F14" s="122">
        <v>100</v>
      </c>
      <c r="G14" s="118"/>
    </row>
    <row r="15" spans="1:12" ht="15.75" hidden="1" customHeight="1" x14ac:dyDescent="0.25">
      <c r="A15" s="112">
        <v>1</v>
      </c>
      <c r="B15" s="120" t="s">
        <v>623</v>
      </c>
      <c r="C15" s="121" t="s">
        <v>988</v>
      </c>
      <c r="D15" s="234">
        <v>0.01</v>
      </c>
      <c r="E15" s="118">
        <f>'3.2цены на медик'!$C$524</f>
        <v>236.33777777777777</v>
      </c>
      <c r="F15" s="122">
        <v>100</v>
      </c>
      <c r="G15" s="118">
        <f t="shared" si="0"/>
        <v>2.3633777777777776</v>
      </c>
    </row>
    <row r="16" spans="1:12" ht="15.75" customHeight="1" x14ac:dyDescent="0.25">
      <c r="A16" s="112">
        <v>1</v>
      </c>
      <c r="B16" s="120" t="s">
        <v>199</v>
      </c>
      <c r="C16" s="121"/>
      <c r="D16" s="234"/>
      <c r="E16" s="118"/>
      <c r="F16" s="122"/>
      <c r="G16" s="118">
        <f>SUM(G5:G15)</f>
        <v>105.16204444444442</v>
      </c>
    </row>
    <row r="17" spans="1:12" ht="15.75" hidden="1" customHeight="1" x14ac:dyDescent="0.25">
      <c r="A17" s="112">
        <v>1</v>
      </c>
    </row>
    <row r="18" spans="1:12" ht="15.75" hidden="1" customHeight="1" x14ac:dyDescent="0.25">
      <c r="A18" s="112">
        <v>2</v>
      </c>
      <c r="B18" s="722" t="str">
        <f>'5.свод поликлин'!C261</f>
        <v>Активирование стальной дуги</v>
      </c>
      <c r="C18" s="722"/>
      <c r="D18" s="722"/>
      <c r="E18" s="722"/>
      <c r="F18" s="722"/>
    </row>
    <row r="19" spans="1:12" ht="31.5" hidden="1" customHeight="1" x14ac:dyDescent="0.25">
      <c r="A19" s="112">
        <v>2</v>
      </c>
      <c r="B19" s="67" t="s">
        <v>209</v>
      </c>
      <c r="C19" s="117" t="s">
        <v>618</v>
      </c>
      <c r="D19" s="118" t="s">
        <v>619</v>
      </c>
      <c r="E19" s="118" t="s">
        <v>620</v>
      </c>
      <c r="F19" s="119" t="s">
        <v>602</v>
      </c>
      <c r="G19" s="74" t="s">
        <v>196</v>
      </c>
      <c r="H19" s="66"/>
      <c r="I19" s="66"/>
      <c r="J19" s="66"/>
      <c r="K19" s="66"/>
      <c r="L19" s="66"/>
    </row>
    <row r="20" spans="1:12" ht="15.75" hidden="1" customHeight="1" x14ac:dyDescent="0.25">
      <c r="A20" s="112">
        <v>2</v>
      </c>
      <c r="B20" s="120" t="s">
        <v>251</v>
      </c>
      <c r="C20" s="121" t="s">
        <v>226</v>
      </c>
      <c r="D20" s="234">
        <v>1</v>
      </c>
      <c r="E20" s="118">
        <f>'3.2цены на медик'!$C$103</f>
        <v>3</v>
      </c>
      <c r="F20" s="122">
        <v>100</v>
      </c>
      <c r="G20" s="118"/>
    </row>
    <row r="21" spans="1:12" ht="15.75" hidden="1" customHeight="1" x14ac:dyDescent="0.25">
      <c r="A21" s="112">
        <v>2</v>
      </c>
      <c r="B21" s="120" t="s">
        <v>274</v>
      </c>
      <c r="C21" s="69" t="s">
        <v>426</v>
      </c>
      <c r="D21" s="234">
        <v>10</v>
      </c>
      <c r="E21" s="74">
        <f>'3.2цены на медик'!$C$127</f>
        <v>0.22</v>
      </c>
      <c r="F21" s="122">
        <v>100</v>
      </c>
      <c r="G21" s="118">
        <f t="shared" ref="G21:G30" si="1">D21*E21*F21/100</f>
        <v>2.2000000000000002</v>
      </c>
    </row>
    <row r="22" spans="1:12" ht="15.75" hidden="1" customHeight="1" x14ac:dyDescent="0.25">
      <c r="A22" s="112">
        <v>2</v>
      </c>
      <c r="B22" s="120" t="s">
        <v>271</v>
      </c>
      <c r="C22" s="121" t="s">
        <v>227</v>
      </c>
      <c r="D22" s="234">
        <v>2</v>
      </c>
      <c r="E22" s="118">
        <f>'3.2цены на медик'!$C$175</f>
        <v>0.38</v>
      </c>
      <c r="F22" s="122">
        <v>100</v>
      </c>
      <c r="G22" s="118">
        <f t="shared" si="1"/>
        <v>0.76</v>
      </c>
    </row>
    <row r="23" spans="1:12" ht="15.75" hidden="1" customHeight="1" x14ac:dyDescent="0.25">
      <c r="A23" s="112">
        <v>2</v>
      </c>
      <c r="B23" s="120" t="s">
        <v>621</v>
      </c>
      <c r="C23" s="121" t="s">
        <v>226</v>
      </c>
      <c r="D23" s="234">
        <v>1</v>
      </c>
      <c r="E23" s="118">
        <f>'3.2цены на медик'!$C$295</f>
        <v>78.981999999999999</v>
      </c>
      <c r="F23" s="122">
        <v>100</v>
      </c>
      <c r="G23" s="118">
        <f t="shared" si="1"/>
        <v>78.981999999999999</v>
      </c>
    </row>
    <row r="24" spans="1:12" ht="15.75" hidden="1" customHeight="1" x14ac:dyDescent="0.25">
      <c r="A24" s="112">
        <v>2</v>
      </c>
      <c r="B24" s="67" t="s">
        <v>419</v>
      </c>
      <c r="C24" s="121" t="s">
        <v>226</v>
      </c>
      <c r="D24" s="234">
        <v>1</v>
      </c>
      <c r="E24" s="72">
        <f>'3.2цены на медик'!$C$314</f>
        <v>5.0999999999999996</v>
      </c>
      <c r="F24" s="122">
        <v>100</v>
      </c>
      <c r="G24" s="118"/>
    </row>
    <row r="25" spans="1:12" ht="15.75" hidden="1" customHeight="1" x14ac:dyDescent="0.25">
      <c r="A25" s="112">
        <v>2</v>
      </c>
      <c r="B25" s="67" t="s">
        <v>603</v>
      </c>
      <c r="C25" s="121" t="s">
        <v>227</v>
      </c>
      <c r="D25" s="234">
        <v>20</v>
      </c>
      <c r="E25" s="74">
        <f>'3.2цены на медик'!$C$371</f>
        <v>0.12533333333333332</v>
      </c>
      <c r="F25" s="122">
        <v>100</v>
      </c>
      <c r="G25" s="118">
        <f t="shared" si="1"/>
        <v>2.5066666666666664</v>
      </c>
    </row>
    <row r="26" spans="1:12" ht="15.75" hidden="1" customHeight="1" x14ac:dyDescent="0.25">
      <c r="A26" s="112">
        <v>2</v>
      </c>
      <c r="B26" s="120" t="s">
        <v>250</v>
      </c>
      <c r="C26" s="121" t="s">
        <v>226</v>
      </c>
      <c r="D26" s="234">
        <v>1</v>
      </c>
      <c r="E26" s="74">
        <f>'3.2цены на медик'!$C$439</f>
        <v>3.75</v>
      </c>
      <c r="F26" s="122">
        <v>100</v>
      </c>
      <c r="G26" s="118">
        <f t="shared" si="1"/>
        <v>3.75</v>
      </c>
    </row>
    <row r="27" spans="1:12" ht="15.75" hidden="1" customHeight="1" x14ac:dyDescent="0.25">
      <c r="A27" s="112">
        <v>2</v>
      </c>
      <c r="B27" s="120" t="s">
        <v>283</v>
      </c>
      <c r="C27" s="69" t="s">
        <v>227</v>
      </c>
      <c r="D27" s="234">
        <v>20</v>
      </c>
      <c r="E27" s="74">
        <f>'3.2цены на медик'!$C$459</f>
        <v>0.63</v>
      </c>
      <c r="F27" s="122">
        <v>100</v>
      </c>
      <c r="G27" s="118">
        <f t="shared" si="1"/>
        <v>12.6</v>
      </c>
    </row>
    <row r="28" spans="1:12" ht="15.75" hidden="1" customHeight="1" x14ac:dyDescent="0.25">
      <c r="A28" s="112">
        <v>2</v>
      </c>
      <c r="B28" s="67" t="s">
        <v>455</v>
      </c>
      <c r="C28" s="123" t="s">
        <v>226</v>
      </c>
      <c r="D28" s="305">
        <v>1</v>
      </c>
      <c r="E28" s="72">
        <f>'3.2цены на медик'!$C$464</f>
        <v>2</v>
      </c>
      <c r="F28" s="122">
        <v>100</v>
      </c>
      <c r="G28" s="118">
        <f t="shared" si="1"/>
        <v>2</v>
      </c>
    </row>
    <row r="29" spans="1:12" ht="15.75" hidden="1" customHeight="1" x14ac:dyDescent="0.25">
      <c r="A29" s="112">
        <v>2</v>
      </c>
      <c r="B29" s="67" t="s">
        <v>334</v>
      </c>
      <c r="C29" s="121" t="s">
        <v>225</v>
      </c>
      <c r="D29" s="234">
        <v>1</v>
      </c>
      <c r="E29" s="72">
        <f>'3.2цены на медик'!$C$824</f>
        <v>15</v>
      </c>
      <c r="F29" s="122">
        <v>100</v>
      </c>
      <c r="G29" s="118"/>
    </row>
    <row r="30" spans="1:12" ht="15.75" hidden="1" customHeight="1" x14ac:dyDescent="0.25">
      <c r="A30" s="112">
        <v>2</v>
      </c>
      <c r="B30" s="120" t="s">
        <v>623</v>
      </c>
      <c r="C30" s="121" t="s">
        <v>988</v>
      </c>
      <c r="D30" s="234">
        <v>0.01</v>
      </c>
      <c r="E30" s="118">
        <f>'3.2цены на медик'!$C$524</f>
        <v>236.33777777777777</v>
      </c>
      <c r="F30" s="122">
        <v>100</v>
      </c>
      <c r="G30" s="118">
        <f t="shared" si="1"/>
        <v>2.3633777777777776</v>
      </c>
    </row>
    <row r="31" spans="1:12" ht="15.75" customHeight="1" x14ac:dyDescent="0.25">
      <c r="A31" s="112">
        <v>2</v>
      </c>
      <c r="B31" s="120" t="s">
        <v>199</v>
      </c>
      <c r="C31" s="121"/>
      <c r="D31" s="234"/>
      <c r="E31" s="118"/>
      <c r="F31" s="122"/>
      <c r="G31" s="118">
        <f>SUM(G20:G30)</f>
        <v>105.16204444444442</v>
      </c>
    </row>
    <row r="32" spans="1:12" ht="15.75" hidden="1" customHeight="1" x14ac:dyDescent="0.25">
      <c r="A32" s="112">
        <v>2</v>
      </c>
    </row>
    <row r="33" spans="1:12" ht="18.75" hidden="1" customHeight="1" x14ac:dyDescent="0.25">
      <c r="A33" s="112">
        <v>3</v>
      </c>
      <c r="B33" s="722" t="str">
        <f>'5.свод поликлин'!C262</f>
        <v>Активирование элементов съемного ортодонтического аппарата</v>
      </c>
      <c r="C33" s="722"/>
      <c r="D33" s="722"/>
      <c r="E33" s="722"/>
      <c r="F33" s="722"/>
    </row>
    <row r="34" spans="1:12" ht="31.5" hidden="1" customHeight="1" x14ac:dyDescent="0.25">
      <c r="A34" s="112">
        <v>3</v>
      </c>
      <c r="B34" s="67" t="s">
        <v>209</v>
      </c>
      <c r="C34" s="117" t="s">
        <v>618</v>
      </c>
      <c r="D34" s="118" t="s">
        <v>619</v>
      </c>
      <c r="E34" s="118" t="s">
        <v>620</v>
      </c>
      <c r="F34" s="119" t="s">
        <v>602</v>
      </c>
      <c r="G34" s="74" t="s">
        <v>196</v>
      </c>
      <c r="H34" s="66"/>
      <c r="I34" s="66"/>
      <c r="J34" s="66"/>
      <c r="K34" s="66"/>
      <c r="L34" s="66"/>
    </row>
    <row r="35" spans="1:12" ht="15.75" hidden="1" customHeight="1" x14ac:dyDescent="0.25">
      <c r="A35" s="112">
        <v>3</v>
      </c>
      <c r="B35" s="120" t="s">
        <v>251</v>
      </c>
      <c r="C35" s="121" t="s">
        <v>226</v>
      </c>
      <c r="D35" s="234">
        <v>1</v>
      </c>
      <c r="E35" s="118">
        <f>'3.2цены на медик'!$C$103</f>
        <v>3</v>
      </c>
      <c r="F35" s="122">
        <v>100</v>
      </c>
      <c r="G35" s="118"/>
    </row>
    <row r="36" spans="1:12" ht="15.75" hidden="1" customHeight="1" x14ac:dyDescent="0.25">
      <c r="A36" s="112">
        <v>3</v>
      </c>
      <c r="B36" s="120" t="s">
        <v>274</v>
      </c>
      <c r="C36" s="69" t="s">
        <v>426</v>
      </c>
      <c r="D36" s="234">
        <v>10</v>
      </c>
      <c r="E36" s="74">
        <f>'3.2цены на медик'!$C$127</f>
        <v>0.22</v>
      </c>
      <c r="F36" s="122">
        <v>100</v>
      </c>
      <c r="G36" s="118">
        <f t="shared" ref="G36:G43" si="2">D36*E36*F36/100</f>
        <v>2.2000000000000002</v>
      </c>
    </row>
    <row r="37" spans="1:12" ht="15.75" hidden="1" customHeight="1" x14ac:dyDescent="0.25">
      <c r="A37" s="112">
        <v>3</v>
      </c>
      <c r="B37" s="120" t="s">
        <v>271</v>
      </c>
      <c r="C37" s="121" t="s">
        <v>227</v>
      </c>
      <c r="D37" s="234">
        <v>2</v>
      </c>
      <c r="E37" s="118">
        <f>'3.2цены на медик'!$C$175</f>
        <v>0.38</v>
      </c>
      <c r="F37" s="122">
        <v>100</v>
      </c>
      <c r="G37" s="118">
        <f t="shared" si="2"/>
        <v>0.76</v>
      </c>
    </row>
    <row r="38" spans="1:12" ht="15.75" hidden="1" customHeight="1" x14ac:dyDescent="0.25">
      <c r="A38" s="112">
        <v>3</v>
      </c>
      <c r="B38" s="120" t="s">
        <v>980</v>
      </c>
      <c r="C38" s="121" t="s">
        <v>426</v>
      </c>
      <c r="D38" s="234">
        <v>1</v>
      </c>
      <c r="E38" s="118">
        <f>'3.2цены на медик'!$C$224</f>
        <v>12.333333333333334</v>
      </c>
      <c r="F38" s="122">
        <v>100</v>
      </c>
      <c r="G38" s="118">
        <f t="shared" si="2"/>
        <v>12.333333333333336</v>
      </c>
    </row>
    <row r="39" spans="1:12" ht="15.75" hidden="1" customHeight="1" x14ac:dyDescent="0.25">
      <c r="A39" s="112">
        <v>3</v>
      </c>
      <c r="B39" s="67" t="s">
        <v>419</v>
      </c>
      <c r="C39" s="121" t="s">
        <v>226</v>
      </c>
      <c r="D39" s="234">
        <v>1</v>
      </c>
      <c r="E39" s="72">
        <f>'3.2цены на медик'!$C$314</f>
        <v>5.0999999999999996</v>
      </c>
      <c r="F39" s="122">
        <v>100</v>
      </c>
      <c r="G39" s="118"/>
    </row>
    <row r="40" spans="1:12" ht="15.75" hidden="1" customHeight="1" x14ac:dyDescent="0.25">
      <c r="A40" s="112">
        <v>3</v>
      </c>
      <c r="B40" s="67" t="s">
        <v>603</v>
      </c>
      <c r="C40" s="121" t="s">
        <v>227</v>
      </c>
      <c r="D40" s="234">
        <v>20</v>
      </c>
      <c r="E40" s="74">
        <f>'3.2цены на медик'!$C$371</f>
        <v>0.12533333333333332</v>
      </c>
      <c r="F40" s="122">
        <v>100</v>
      </c>
      <c r="G40" s="118">
        <f t="shared" si="2"/>
        <v>2.5066666666666664</v>
      </c>
    </row>
    <row r="41" spans="1:12" ht="15.75" hidden="1" customHeight="1" x14ac:dyDescent="0.25">
      <c r="A41" s="112">
        <v>3</v>
      </c>
      <c r="B41" s="120" t="s">
        <v>250</v>
      </c>
      <c r="C41" s="121" t="s">
        <v>226</v>
      </c>
      <c r="D41" s="234">
        <v>1</v>
      </c>
      <c r="E41" s="74">
        <f>'3.2цены на медик'!$C$439</f>
        <v>3.75</v>
      </c>
      <c r="F41" s="122">
        <v>100</v>
      </c>
      <c r="G41" s="118">
        <f t="shared" si="2"/>
        <v>3.75</v>
      </c>
    </row>
    <row r="42" spans="1:12" ht="15.75" hidden="1" customHeight="1" x14ac:dyDescent="0.25">
      <c r="A42" s="112">
        <v>3</v>
      </c>
      <c r="B42" s="120" t="s">
        <v>283</v>
      </c>
      <c r="C42" s="69" t="s">
        <v>227</v>
      </c>
      <c r="D42" s="234">
        <v>20</v>
      </c>
      <c r="E42" s="74">
        <f>'3.2цены на медик'!$C$459</f>
        <v>0.63</v>
      </c>
      <c r="F42" s="122">
        <v>100</v>
      </c>
      <c r="G42" s="118">
        <f t="shared" si="2"/>
        <v>12.6</v>
      </c>
    </row>
    <row r="43" spans="1:12" ht="15.75" hidden="1" customHeight="1" x14ac:dyDescent="0.25">
      <c r="A43" s="112">
        <v>3</v>
      </c>
      <c r="B43" s="67" t="s">
        <v>455</v>
      </c>
      <c r="C43" s="123" t="s">
        <v>226</v>
      </c>
      <c r="D43" s="305">
        <v>1</v>
      </c>
      <c r="E43" s="72">
        <f>'3.2цены на медик'!$C$464</f>
        <v>2</v>
      </c>
      <c r="F43" s="122">
        <v>100</v>
      </c>
      <c r="G43" s="118">
        <f t="shared" si="2"/>
        <v>2</v>
      </c>
    </row>
    <row r="44" spans="1:12" ht="15.75" hidden="1" customHeight="1" x14ac:dyDescent="0.25">
      <c r="A44" s="112">
        <v>3</v>
      </c>
      <c r="B44" s="67" t="s">
        <v>334</v>
      </c>
      <c r="C44" s="121" t="s">
        <v>225</v>
      </c>
      <c r="D44" s="234">
        <v>1</v>
      </c>
      <c r="E44" s="72">
        <f>'3.2цены на медик'!$C$824</f>
        <v>15</v>
      </c>
      <c r="F44" s="122">
        <v>100</v>
      </c>
      <c r="G44" s="118"/>
    </row>
    <row r="45" spans="1:12" ht="15.75" hidden="1" customHeight="1" x14ac:dyDescent="0.25">
      <c r="A45" s="112">
        <v>3</v>
      </c>
      <c r="B45" s="120" t="s">
        <v>199</v>
      </c>
      <c r="C45" s="121"/>
      <c r="D45" s="234"/>
      <c r="E45" s="118"/>
      <c r="F45" s="122"/>
      <c r="G45" s="118">
        <f>SUM(G35:G44)</f>
        <v>36.150000000000006</v>
      </c>
    </row>
    <row r="46" spans="1:12" ht="15.75" hidden="1" customHeight="1" x14ac:dyDescent="0.25">
      <c r="A46" s="112">
        <v>3</v>
      </c>
    </row>
    <row r="47" spans="1:12" ht="18.75" hidden="1" customHeight="1" x14ac:dyDescent="0.25">
      <c r="A47" s="112">
        <v>4</v>
      </c>
      <c r="B47" s="722" t="str">
        <f>'5.свод поликлин'!C263</f>
        <v>Анализ и расчет томограммы височно-нижнечелюстного сустава</v>
      </c>
      <c r="C47" s="722"/>
      <c r="D47" s="722"/>
      <c r="E47" s="722"/>
      <c r="F47" s="722"/>
    </row>
    <row r="48" spans="1:12" ht="28.5" hidden="1" customHeight="1" x14ac:dyDescent="0.25">
      <c r="A48" s="112">
        <v>4</v>
      </c>
      <c r="B48" s="67" t="s">
        <v>209</v>
      </c>
      <c r="C48" s="117" t="s">
        <v>618</v>
      </c>
      <c r="D48" s="118" t="s">
        <v>619</v>
      </c>
      <c r="E48" s="118" t="s">
        <v>620</v>
      </c>
      <c r="F48" s="119" t="s">
        <v>602</v>
      </c>
      <c r="G48" s="74" t="s">
        <v>196</v>
      </c>
      <c r="H48" s="66"/>
      <c r="I48" s="66"/>
      <c r="J48" s="66"/>
      <c r="K48" s="66"/>
      <c r="L48" s="66"/>
    </row>
    <row r="49" spans="1:12" ht="18.75" hidden="1" customHeight="1" x14ac:dyDescent="0.25">
      <c r="A49" s="112">
        <v>4</v>
      </c>
      <c r="B49" s="120" t="s">
        <v>199</v>
      </c>
      <c r="C49" s="124"/>
      <c r="D49" s="234"/>
      <c r="E49" s="118"/>
      <c r="F49" s="122"/>
      <c r="G49" s="118"/>
    </row>
    <row r="50" spans="1:12" ht="15.75" hidden="1" customHeight="1" x14ac:dyDescent="0.25">
      <c r="A50" s="112">
        <v>4</v>
      </c>
    </row>
    <row r="51" spans="1:12" ht="15.75" hidden="1" customHeight="1" x14ac:dyDescent="0.25">
      <c r="A51" s="112">
        <v>5</v>
      </c>
      <c r="B51" s="723" t="str">
        <f>'5.свод поликлин'!C264</f>
        <v>Антропометрические исследования</v>
      </c>
      <c r="C51" s="723"/>
      <c r="D51" s="723"/>
      <c r="E51" s="723"/>
      <c r="F51" s="723"/>
    </row>
    <row r="52" spans="1:12" ht="31.5" hidden="1" customHeight="1" x14ac:dyDescent="0.25">
      <c r="A52" s="112">
        <v>5</v>
      </c>
      <c r="B52" s="67" t="s">
        <v>209</v>
      </c>
      <c r="C52" s="117" t="s">
        <v>618</v>
      </c>
      <c r="D52" s="118" t="s">
        <v>619</v>
      </c>
      <c r="E52" s="118" t="s">
        <v>620</v>
      </c>
      <c r="F52" s="119" t="s">
        <v>602</v>
      </c>
      <c r="G52" s="74" t="s">
        <v>196</v>
      </c>
      <c r="H52" s="66"/>
      <c r="I52" s="66"/>
      <c r="J52" s="66"/>
      <c r="K52" s="66"/>
      <c r="L52" s="66"/>
    </row>
    <row r="53" spans="1:12" ht="15.75" hidden="1" customHeight="1" x14ac:dyDescent="0.25">
      <c r="A53" s="112">
        <v>5</v>
      </c>
      <c r="B53" s="120" t="s">
        <v>251</v>
      </c>
      <c r="C53" s="121" t="s">
        <v>226</v>
      </c>
      <c r="D53" s="234">
        <v>1</v>
      </c>
      <c r="E53" s="118">
        <f>'3.2цены на медик'!$C$103</f>
        <v>3</v>
      </c>
      <c r="F53" s="122">
        <v>100</v>
      </c>
      <c r="G53" s="118"/>
    </row>
    <row r="54" spans="1:12" ht="15.75" hidden="1" customHeight="1" x14ac:dyDescent="0.25">
      <c r="A54" s="112">
        <v>5</v>
      </c>
      <c r="B54" s="120" t="s">
        <v>271</v>
      </c>
      <c r="C54" s="121" t="s">
        <v>227</v>
      </c>
      <c r="D54" s="234">
        <v>3.5</v>
      </c>
      <c r="E54" s="118">
        <f>'3.2цены на медик'!$C$175</f>
        <v>0.38</v>
      </c>
      <c r="F54" s="122">
        <v>100</v>
      </c>
      <c r="G54" s="118">
        <f>D54*E54*F54/100</f>
        <v>1.33</v>
      </c>
    </row>
    <row r="55" spans="1:12" ht="17.25" hidden="1" customHeight="1" x14ac:dyDescent="0.25">
      <c r="A55" s="112">
        <v>5</v>
      </c>
      <c r="B55" s="67" t="s">
        <v>419</v>
      </c>
      <c r="C55" s="121" t="s">
        <v>226</v>
      </c>
      <c r="D55" s="234">
        <v>1</v>
      </c>
      <c r="E55" s="72">
        <f>'3.2цены на медик'!$C$314</f>
        <v>5.0999999999999996</v>
      </c>
      <c r="F55" s="122">
        <v>100</v>
      </c>
      <c r="G55" s="118"/>
    </row>
    <row r="56" spans="1:12" ht="15.75" hidden="1" customHeight="1" x14ac:dyDescent="0.25">
      <c r="A56" s="112">
        <v>5</v>
      </c>
      <c r="B56" s="120" t="s">
        <v>250</v>
      </c>
      <c r="C56" s="121" t="s">
        <v>226</v>
      </c>
      <c r="D56" s="234">
        <v>1</v>
      </c>
      <c r="E56" s="74">
        <f>'3.2цены на медик'!$C$439</f>
        <v>3.75</v>
      </c>
      <c r="F56" s="122">
        <v>100</v>
      </c>
      <c r="G56" s="118">
        <f>D56*E56*F56/100</f>
        <v>3.75</v>
      </c>
    </row>
    <row r="57" spans="1:12" ht="15.75" hidden="1" customHeight="1" x14ac:dyDescent="0.25">
      <c r="A57" s="112">
        <v>5</v>
      </c>
      <c r="B57" s="120" t="s">
        <v>283</v>
      </c>
      <c r="C57" s="69" t="s">
        <v>227</v>
      </c>
      <c r="D57" s="234">
        <v>20</v>
      </c>
      <c r="E57" s="74">
        <f>'3.2цены на медик'!$C$459</f>
        <v>0.63</v>
      </c>
      <c r="F57" s="122">
        <v>100</v>
      </c>
      <c r="G57" s="118">
        <f>D57*E57*F57/100</f>
        <v>12.6</v>
      </c>
    </row>
    <row r="58" spans="1:12" ht="15.75" hidden="1" customHeight="1" x14ac:dyDescent="0.25">
      <c r="A58" s="112">
        <v>5</v>
      </c>
      <c r="B58" s="67" t="s">
        <v>334</v>
      </c>
      <c r="C58" s="121" t="s">
        <v>225</v>
      </c>
      <c r="D58" s="234">
        <v>1</v>
      </c>
      <c r="E58" s="72">
        <f>'3.2цены на медик'!$C$824</f>
        <v>15</v>
      </c>
      <c r="F58" s="122">
        <v>100</v>
      </c>
      <c r="G58" s="118"/>
    </row>
    <row r="59" spans="1:12" ht="15.75" hidden="1" customHeight="1" x14ac:dyDescent="0.25">
      <c r="A59" s="112">
        <v>5</v>
      </c>
      <c r="B59" s="120" t="s">
        <v>199</v>
      </c>
      <c r="C59" s="124"/>
      <c r="D59" s="234"/>
      <c r="E59" s="118"/>
      <c r="F59" s="122"/>
      <c r="G59" s="118">
        <f>SUM(G53:G58)</f>
        <v>17.68</v>
      </c>
    </row>
    <row r="60" spans="1:12" ht="15.75" hidden="1" customHeight="1" x14ac:dyDescent="0.25">
      <c r="A60" s="112">
        <v>5</v>
      </c>
    </row>
    <row r="61" spans="1:12" ht="16.5" hidden="1" customHeight="1" x14ac:dyDescent="0.25">
      <c r="A61" s="112">
        <v>6</v>
      </c>
      <c r="B61" s="722" t="str">
        <f>'5.свод поликлин'!C265</f>
        <v>Беседа с больным при проведении ортодонтического лечения (до 3 раз)</v>
      </c>
      <c r="C61" s="722"/>
      <c r="D61" s="722"/>
      <c r="E61" s="722"/>
      <c r="F61" s="722"/>
    </row>
    <row r="62" spans="1:12" ht="37.5" hidden="1" customHeight="1" x14ac:dyDescent="0.25">
      <c r="A62" s="112">
        <v>6</v>
      </c>
      <c r="B62" s="67" t="s">
        <v>209</v>
      </c>
      <c r="C62" s="68" t="s">
        <v>223</v>
      </c>
      <c r="D62" s="74" t="s">
        <v>224</v>
      </c>
      <c r="E62" s="74" t="s">
        <v>195</v>
      </c>
      <c r="F62" s="70" t="s">
        <v>602</v>
      </c>
      <c r="G62" s="78" t="s">
        <v>196</v>
      </c>
      <c r="H62" s="66"/>
      <c r="I62" s="66"/>
      <c r="J62" s="66"/>
      <c r="K62" s="66"/>
      <c r="L62" s="66"/>
    </row>
    <row r="63" spans="1:12" ht="16.5" hidden="1" customHeight="1" x14ac:dyDescent="0.25">
      <c r="A63" s="112">
        <v>6</v>
      </c>
      <c r="B63" s="67" t="s">
        <v>262</v>
      </c>
      <c r="C63" s="69" t="s">
        <v>225</v>
      </c>
      <c r="D63" s="74">
        <v>1</v>
      </c>
      <c r="E63" s="72">
        <f>'3.2цены на медик'!$C$103</f>
        <v>3</v>
      </c>
      <c r="F63" s="69">
        <v>100</v>
      </c>
      <c r="G63" s="118"/>
    </row>
    <row r="64" spans="1:12" ht="16.5" hidden="1" customHeight="1" x14ac:dyDescent="0.25">
      <c r="A64" s="112">
        <v>6</v>
      </c>
      <c r="B64" s="67" t="s">
        <v>419</v>
      </c>
      <c r="C64" s="69" t="s">
        <v>226</v>
      </c>
      <c r="D64" s="74">
        <v>3</v>
      </c>
      <c r="E64" s="72">
        <f>'3.2цены на медик'!$C$314</f>
        <v>5.0999999999999996</v>
      </c>
      <c r="F64" s="69">
        <v>100</v>
      </c>
      <c r="G64" s="118"/>
    </row>
    <row r="65" spans="1:22" ht="16.5" hidden="1" customHeight="1" x14ac:dyDescent="0.25">
      <c r="A65" s="112">
        <v>6</v>
      </c>
      <c r="B65" s="67" t="s">
        <v>332</v>
      </c>
      <c r="C65" s="69" t="s">
        <v>225</v>
      </c>
      <c r="D65" s="74">
        <v>1</v>
      </c>
      <c r="E65" s="72">
        <f>'3.2цены на медик'!$C$820</f>
        <v>8</v>
      </c>
      <c r="F65" s="69">
        <v>100</v>
      </c>
      <c r="G65" s="74">
        <f>D65*E65*F65/100</f>
        <v>8</v>
      </c>
      <c r="H65" s="66"/>
      <c r="I65" s="66"/>
      <c r="J65" s="66"/>
      <c r="K65" s="66"/>
      <c r="L65" s="66"/>
    </row>
    <row r="66" spans="1:22" ht="16.5" hidden="1" customHeight="1" x14ac:dyDescent="0.25">
      <c r="A66" s="112">
        <v>6</v>
      </c>
      <c r="B66" s="67" t="s">
        <v>334</v>
      </c>
      <c r="C66" s="69" t="s">
        <v>225</v>
      </c>
      <c r="D66" s="74">
        <v>2</v>
      </c>
      <c r="E66" s="72">
        <f>'3.2цены на медик'!$C$824</f>
        <v>15</v>
      </c>
      <c r="F66" s="69">
        <v>100</v>
      </c>
      <c r="G66" s="118"/>
    </row>
    <row r="67" spans="1:22" ht="16.5" hidden="1" customHeight="1" x14ac:dyDescent="0.25">
      <c r="A67" s="112">
        <v>6</v>
      </c>
      <c r="B67" s="79" t="s">
        <v>199</v>
      </c>
      <c r="C67" s="79"/>
      <c r="D67" s="102"/>
      <c r="E67" s="102"/>
      <c r="F67" s="69"/>
      <c r="G67" s="74">
        <f>SUM(G63:G66)</f>
        <v>8</v>
      </c>
      <c r="H67" s="66"/>
      <c r="I67" s="66"/>
      <c r="J67" s="66"/>
      <c r="K67" s="66"/>
      <c r="L67" s="66"/>
    </row>
    <row r="68" spans="1:22" ht="15.75" hidden="1" customHeight="1" x14ac:dyDescent="0.25">
      <c r="A68" s="112">
        <v>6</v>
      </c>
    </row>
    <row r="69" spans="1:22" ht="15" hidden="1" customHeight="1" x14ac:dyDescent="0.25">
      <c r="A69" s="112">
        <v>7</v>
      </c>
      <c r="B69" s="722" t="str">
        <f>'5.свод поликлин'!C266</f>
        <v>Внутриротовой дентальный снимок, его описание в клинической карте</v>
      </c>
      <c r="C69" s="722"/>
      <c r="D69" s="722"/>
      <c r="E69" s="722"/>
      <c r="F69" s="722"/>
    </row>
    <row r="70" spans="1:22" ht="15" hidden="1" customHeight="1" x14ac:dyDescent="0.25">
      <c r="A70" s="112">
        <v>7</v>
      </c>
      <c r="B70" s="67" t="s">
        <v>209</v>
      </c>
      <c r="C70" s="68" t="s">
        <v>223</v>
      </c>
      <c r="D70" s="74" t="s">
        <v>224</v>
      </c>
      <c r="E70" s="74" t="s">
        <v>195</v>
      </c>
      <c r="F70" s="70" t="s">
        <v>602</v>
      </c>
      <c r="G70" s="78" t="s">
        <v>196</v>
      </c>
      <c r="H70" s="66"/>
      <c r="I70" s="66"/>
      <c r="J70" s="66"/>
      <c r="K70" s="66"/>
      <c r="L70" s="66"/>
    </row>
    <row r="71" spans="1:22" ht="15" hidden="1" customHeight="1" x14ac:dyDescent="0.25">
      <c r="A71" s="112">
        <v>7</v>
      </c>
      <c r="B71" s="67" t="s">
        <v>419</v>
      </c>
      <c r="C71" s="69" t="s">
        <v>226</v>
      </c>
      <c r="D71" s="74">
        <v>3</v>
      </c>
      <c r="E71" s="72">
        <f>'3.2цены на медик'!$C$314</f>
        <v>5.0999999999999996</v>
      </c>
      <c r="F71" s="69">
        <v>100</v>
      </c>
      <c r="G71" s="118"/>
    </row>
    <row r="72" spans="1:22" ht="15" hidden="1" customHeight="1" x14ac:dyDescent="0.25">
      <c r="A72" s="112">
        <v>7</v>
      </c>
      <c r="B72" s="67" t="s">
        <v>332</v>
      </c>
      <c r="C72" s="69" t="s">
        <v>225</v>
      </c>
      <c r="D72" s="74">
        <v>1</v>
      </c>
      <c r="E72" s="72">
        <f>'3.2цены на медик'!$C$820</f>
        <v>8</v>
      </c>
      <c r="F72" s="69">
        <v>100</v>
      </c>
      <c r="G72" s="74">
        <f>D72*E72*F72/100</f>
        <v>8</v>
      </c>
      <c r="H72" s="66"/>
      <c r="I72" s="66"/>
      <c r="J72" s="66"/>
      <c r="K72" s="66"/>
      <c r="L72" s="66"/>
    </row>
    <row r="73" spans="1:22" ht="15" hidden="1" customHeight="1" x14ac:dyDescent="0.25">
      <c r="A73" s="112">
        <v>7</v>
      </c>
      <c r="B73" s="79" t="s">
        <v>199</v>
      </c>
      <c r="C73" s="79"/>
      <c r="D73" s="102"/>
      <c r="E73" s="102"/>
      <c r="F73" s="69"/>
      <c r="G73" s="74">
        <f>SUM(G71:G72)</f>
        <v>8</v>
      </c>
      <c r="H73" s="66"/>
      <c r="I73" s="66"/>
      <c r="J73" s="66"/>
      <c r="K73" s="66"/>
      <c r="L73" s="66"/>
    </row>
    <row r="74" spans="1:22" ht="15.75" hidden="1" customHeight="1" x14ac:dyDescent="0.25">
      <c r="A74" s="112">
        <v>7</v>
      </c>
    </row>
    <row r="75" spans="1:22" ht="15.75" hidden="1" customHeight="1" x14ac:dyDescent="0.25">
      <c r="A75" s="112">
        <v>8</v>
      </c>
      <c r="B75" s="724" t="str">
        <f>'5.свод поликлин'!C267</f>
        <v>Выполнение замены винта</v>
      </c>
      <c r="C75" s="725"/>
      <c r="D75" s="725"/>
      <c r="E75" s="725"/>
      <c r="F75" s="725"/>
    </row>
    <row r="76" spans="1:22" ht="31.5" hidden="1" customHeight="1" x14ac:dyDescent="0.25">
      <c r="A76" s="112">
        <v>8</v>
      </c>
      <c r="B76" s="67" t="s">
        <v>209</v>
      </c>
      <c r="C76" s="117" t="s">
        <v>618</v>
      </c>
      <c r="D76" s="118" t="s">
        <v>619</v>
      </c>
      <c r="E76" s="118" t="s">
        <v>620</v>
      </c>
      <c r="F76" s="119" t="s">
        <v>602</v>
      </c>
      <c r="G76" s="74" t="s">
        <v>196</v>
      </c>
      <c r="H76" s="66"/>
      <c r="I76" s="66"/>
      <c r="J76" s="66"/>
      <c r="K76" s="66" t="s">
        <v>2885</v>
      </c>
      <c r="L76" s="66"/>
    </row>
    <row r="77" spans="1:22" ht="15.75" hidden="1" customHeight="1" x14ac:dyDescent="0.25">
      <c r="A77" s="112">
        <v>8</v>
      </c>
      <c r="B77" s="718" t="s">
        <v>967</v>
      </c>
      <c r="C77" s="121" t="s">
        <v>226</v>
      </c>
      <c r="D77" s="234">
        <v>0.1</v>
      </c>
      <c r="E77" s="721">
        <v>147.66</v>
      </c>
      <c r="F77" s="122">
        <v>100</v>
      </c>
      <c r="G77" s="118">
        <f t="shared" ref="G77:G88" si="3">D77*E77*F77/100</f>
        <v>14.765999999999998</v>
      </c>
      <c r="H77" s="679">
        <v>190.29337200000001</v>
      </c>
      <c r="I77" s="699">
        <f>E77/H77-1</f>
        <v>-0.22404023614653279</v>
      </c>
      <c r="J77" s="699"/>
      <c r="K77" s="115">
        <f>(87.59+324.67+30.73)/3</f>
        <v>147.66333333333333</v>
      </c>
      <c r="L77" s="702" t="s">
        <v>2862</v>
      </c>
      <c r="P77" s="702" t="s">
        <v>2863</v>
      </c>
      <c r="Q77" s="716" t="s">
        <v>2864</v>
      </c>
      <c r="R77" s="398">
        <v>65</v>
      </c>
      <c r="S77" s="398">
        <f>1763.5 /50</f>
        <v>35.270000000000003</v>
      </c>
      <c r="T77" s="398">
        <v>89</v>
      </c>
    </row>
    <row r="78" spans="1:22" ht="15.75" hidden="1" customHeight="1" x14ac:dyDescent="0.25">
      <c r="A78" s="112">
        <v>8</v>
      </c>
      <c r="B78" s="120" t="s">
        <v>626</v>
      </c>
      <c r="C78" s="121" t="s">
        <v>426</v>
      </c>
      <c r="D78" s="234">
        <v>3</v>
      </c>
      <c r="E78" s="118">
        <f>'3.2цены на медик'!$C$138</f>
        <v>3.1336219336219338</v>
      </c>
      <c r="F78" s="122">
        <v>100</v>
      </c>
      <c r="G78" s="118">
        <f t="shared" si="3"/>
        <v>9.4008658008658017</v>
      </c>
      <c r="V78" s="702" t="s">
        <v>2865</v>
      </c>
    </row>
    <row r="79" spans="1:22" ht="15.75" hidden="1" customHeight="1" x14ac:dyDescent="0.25">
      <c r="A79" s="112">
        <v>8</v>
      </c>
      <c r="B79" s="718" t="s">
        <v>669</v>
      </c>
      <c r="C79" s="121" t="s">
        <v>426</v>
      </c>
      <c r="D79" s="234">
        <v>350</v>
      </c>
      <c r="E79" s="721">
        <f>(46+48.08)/2/1000</f>
        <v>4.7039999999999998E-2</v>
      </c>
      <c r="F79" s="122">
        <v>100</v>
      </c>
      <c r="G79" s="118">
        <f t="shared" si="3"/>
        <v>16.463999999999999</v>
      </c>
      <c r="H79" s="632">
        <f>'3.2цены на медик'!$C$155</f>
        <v>0.13525000000000001</v>
      </c>
      <c r="I79" s="708">
        <f>E79/H79-1</f>
        <v>-0.652199630314233</v>
      </c>
      <c r="J79" s="708"/>
      <c r="K79" s="720">
        <f>(46+48.08)/2/1000</f>
        <v>4.7039999999999998E-2</v>
      </c>
      <c r="L79" s="360" t="s">
        <v>2866</v>
      </c>
      <c r="Q79" s="702" t="s">
        <v>2867</v>
      </c>
      <c r="R79" t="s">
        <v>2868</v>
      </c>
      <c r="S79" s="112" t="s">
        <v>2869</v>
      </c>
    </row>
    <row r="80" spans="1:22" ht="15.75" hidden="1" customHeight="1" x14ac:dyDescent="0.25">
      <c r="A80" s="112">
        <v>8</v>
      </c>
      <c r="B80" s="120" t="s">
        <v>628</v>
      </c>
      <c r="C80" s="121" t="s">
        <v>226</v>
      </c>
      <c r="D80" s="234">
        <v>0.03</v>
      </c>
      <c r="E80" s="118">
        <f>'3.2цены на медик'!$C$163</f>
        <v>8.44</v>
      </c>
      <c r="F80" s="122">
        <v>100</v>
      </c>
      <c r="G80" s="118">
        <f t="shared" si="3"/>
        <v>0.25319999999999998</v>
      </c>
    </row>
    <row r="81" spans="1:20" ht="31.5" hidden="1" customHeight="1" x14ac:dyDescent="0.25">
      <c r="A81" s="112">
        <v>8</v>
      </c>
      <c r="B81" s="127" t="s">
        <v>629</v>
      </c>
      <c r="C81" s="121" t="s">
        <v>226</v>
      </c>
      <c r="D81" s="306">
        <v>0.04</v>
      </c>
      <c r="E81" s="118">
        <f>'3.2цены на медик'!$C$278</f>
        <v>12</v>
      </c>
      <c r="F81" s="122">
        <v>100</v>
      </c>
      <c r="G81" s="118">
        <f t="shared" si="3"/>
        <v>0.48</v>
      </c>
    </row>
    <row r="82" spans="1:20" ht="15.75" hidden="1" customHeight="1" x14ac:dyDescent="0.25">
      <c r="A82" s="112">
        <v>8</v>
      </c>
      <c r="B82" s="120" t="s">
        <v>630</v>
      </c>
      <c r="C82" s="121" t="s">
        <v>426</v>
      </c>
      <c r="D82" s="234">
        <v>1</v>
      </c>
      <c r="E82" s="118">
        <f>'3.2цены на медик'!$C$287</f>
        <v>0.68</v>
      </c>
      <c r="F82" s="122">
        <v>100</v>
      </c>
      <c r="G82" s="118">
        <f t="shared" si="3"/>
        <v>0.68</v>
      </c>
    </row>
    <row r="83" spans="1:20" ht="15.75" hidden="1" customHeight="1" x14ac:dyDescent="0.25">
      <c r="A83" s="112">
        <v>8</v>
      </c>
      <c r="B83" s="120" t="s">
        <v>631</v>
      </c>
      <c r="C83" s="121" t="s">
        <v>227</v>
      </c>
      <c r="D83" s="306">
        <v>1</v>
      </c>
      <c r="E83" s="734">
        <f>'3.2цены на медик'!$C$330</f>
        <v>8.4925200000000007</v>
      </c>
      <c r="F83" s="122">
        <v>100</v>
      </c>
      <c r="G83" s="118">
        <f t="shared" si="3"/>
        <v>8.4925200000000007</v>
      </c>
    </row>
    <row r="84" spans="1:20" ht="15.75" hidden="1" customHeight="1" x14ac:dyDescent="0.25">
      <c r="A84" s="112">
        <v>8</v>
      </c>
      <c r="B84" s="120" t="s">
        <v>638</v>
      </c>
      <c r="C84" s="121" t="s">
        <v>426</v>
      </c>
      <c r="D84" s="306">
        <v>25</v>
      </c>
      <c r="E84" s="734">
        <f>'3.2цены на медик'!$C$382</f>
        <v>1.5833299999999999</v>
      </c>
      <c r="F84" s="122">
        <v>100</v>
      </c>
      <c r="G84" s="118">
        <f t="shared" si="3"/>
        <v>39.58325</v>
      </c>
      <c r="K84" s="115">
        <f>(36346.36+22492.5+1749.6+1475.81+65525.71)/5/1000</f>
        <v>25.517996</v>
      </c>
      <c r="L84" s="115">
        <f>(1749.6+1475.81)/2/1000</f>
        <v>1.6127049999999998</v>
      </c>
    </row>
    <row r="85" spans="1:20" ht="15.75" hidden="1" customHeight="1" x14ac:dyDescent="0.25">
      <c r="A85" s="112">
        <v>8</v>
      </c>
      <c r="B85" s="120" t="s">
        <v>633</v>
      </c>
      <c r="C85" s="121" t="s">
        <v>426</v>
      </c>
      <c r="D85" s="234">
        <v>10</v>
      </c>
      <c r="E85" s="118">
        <f>'3.2цены на медик'!$C$396</f>
        <v>0.11</v>
      </c>
      <c r="F85" s="122">
        <v>100</v>
      </c>
      <c r="G85" s="118">
        <f t="shared" si="3"/>
        <v>1.1000000000000001</v>
      </c>
    </row>
    <row r="86" spans="1:20" ht="15.75" hidden="1" customHeight="1" x14ac:dyDescent="0.25">
      <c r="A86" s="112">
        <v>8</v>
      </c>
      <c r="B86" s="120" t="s">
        <v>634</v>
      </c>
      <c r="C86" s="121" t="s">
        <v>226</v>
      </c>
      <c r="D86" s="234">
        <v>4.5999999999999999E-2</v>
      </c>
      <c r="E86" s="118">
        <f>'3.2цены на медик'!$C$492</f>
        <v>50</v>
      </c>
      <c r="F86" s="122">
        <v>100</v>
      </c>
      <c r="G86" s="118">
        <f t="shared" si="3"/>
        <v>2.2999999999999998</v>
      </c>
    </row>
    <row r="87" spans="1:20" ht="15.75" hidden="1" customHeight="1" x14ac:dyDescent="0.25">
      <c r="B87" s="120" t="s">
        <v>635</v>
      </c>
      <c r="C87" s="121" t="s">
        <v>226</v>
      </c>
      <c r="D87" s="234">
        <v>0.03</v>
      </c>
      <c r="E87" s="118">
        <f>'3.2цены на медик'!$C$504</f>
        <v>170</v>
      </c>
      <c r="F87" s="122">
        <v>100</v>
      </c>
      <c r="G87" s="118">
        <f t="shared" si="3"/>
        <v>5.0999999999999996</v>
      </c>
    </row>
    <row r="88" spans="1:20" ht="15.75" hidden="1" customHeight="1" x14ac:dyDescent="0.25">
      <c r="A88" s="112">
        <v>8</v>
      </c>
      <c r="B88" s="127" t="s">
        <v>636</v>
      </c>
      <c r="C88" s="121" t="s">
        <v>226</v>
      </c>
      <c r="D88" s="234">
        <v>0.01</v>
      </c>
      <c r="E88" s="118">
        <f>'3.2цены на медик'!$C$552</f>
        <v>25</v>
      </c>
      <c r="F88" s="122">
        <v>100</v>
      </c>
      <c r="G88" s="118">
        <f t="shared" si="3"/>
        <v>0.25</v>
      </c>
    </row>
    <row r="89" spans="1:20" ht="14.25" hidden="1" customHeight="1" x14ac:dyDescent="0.25">
      <c r="A89" s="112">
        <v>8</v>
      </c>
      <c r="B89" s="120" t="s">
        <v>199</v>
      </c>
      <c r="C89" s="121"/>
      <c r="D89" s="234"/>
      <c r="E89" s="118"/>
      <c r="F89" s="122"/>
      <c r="G89" s="118">
        <f>SUM(G77:G88)</f>
        <v>98.869835800865772</v>
      </c>
      <c r="H89" s="703">
        <v>134.00667300086582</v>
      </c>
      <c r="I89" s="711">
        <f>G89/H89-1</f>
        <v>-0.26220214570787104</v>
      </c>
    </row>
    <row r="90" spans="1:20" ht="15.75" hidden="1" customHeight="1" x14ac:dyDescent="0.25">
      <c r="A90" s="112">
        <v>8</v>
      </c>
    </row>
    <row r="91" spans="1:20" ht="15.75" hidden="1" customHeight="1" x14ac:dyDescent="0.25">
      <c r="A91" s="112">
        <v>9</v>
      </c>
      <c r="B91" s="726" t="str">
        <f>'5.свод поликлин'!C268</f>
        <v>Выполнение починки аппарата: замена двух элементов (крепление)</v>
      </c>
      <c r="C91" s="726"/>
      <c r="D91" s="726"/>
      <c r="E91" s="726"/>
      <c r="F91" s="726"/>
    </row>
    <row r="92" spans="1:20" ht="31.5" hidden="1" customHeight="1" x14ac:dyDescent="0.25">
      <c r="A92" s="112">
        <v>9</v>
      </c>
      <c r="B92" s="67" t="s">
        <v>209</v>
      </c>
      <c r="C92" s="117" t="s">
        <v>618</v>
      </c>
      <c r="D92" s="118" t="s">
        <v>619</v>
      </c>
      <c r="E92" s="118" t="s">
        <v>620</v>
      </c>
      <c r="F92" s="119" t="s">
        <v>602</v>
      </c>
      <c r="G92" s="74" t="s">
        <v>196</v>
      </c>
      <c r="H92" s="66"/>
      <c r="I92" s="66"/>
      <c r="J92" s="66"/>
      <c r="K92" s="66"/>
      <c r="L92" s="66"/>
    </row>
    <row r="93" spans="1:20" ht="15" hidden="1" customHeight="1" x14ac:dyDescent="0.25">
      <c r="A93" s="112">
        <v>9</v>
      </c>
      <c r="B93" s="120" t="s">
        <v>967</v>
      </c>
      <c r="C93" s="121" t="s">
        <v>226</v>
      </c>
      <c r="D93" s="234">
        <v>0.1</v>
      </c>
      <c r="E93" s="637">
        <v>147.66</v>
      </c>
      <c r="F93" s="122">
        <v>100</v>
      </c>
      <c r="G93" s="118">
        <f t="shared" ref="G93:G106" si="4">D93*E93*F93/100</f>
        <v>14.765999999999998</v>
      </c>
      <c r="H93" s="679">
        <v>190.29337200000001</v>
      </c>
      <c r="I93" s="699">
        <f>E93/H93-1</f>
        <v>-0.22404023614653279</v>
      </c>
      <c r="J93" s="699"/>
      <c r="L93" s="702" t="s">
        <v>2862</v>
      </c>
      <c r="P93" s="702" t="s">
        <v>2863</v>
      </c>
      <c r="Q93" s="716" t="s">
        <v>2864</v>
      </c>
      <c r="R93" s="398">
        <v>65</v>
      </c>
      <c r="S93" s="398">
        <f>1763.5 /50</f>
        <v>35.270000000000003</v>
      </c>
      <c r="T93" s="398">
        <v>89</v>
      </c>
    </row>
    <row r="94" spans="1:20" ht="15.75" hidden="1" customHeight="1" x14ac:dyDescent="0.25">
      <c r="A94" s="112">
        <v>9</v>
      </c>
      <c r="B94" s="120" t="s">
        <v>626</v>
      </c>
      <c r="C94" s="121" t="s">
        <v>426</v>
      </c>
      <c r="D94" s="234">
        <v>4</v>
      </c>
      <c r="E94" s="118">
        <f>'3.2цены на медик'!$C$138</f>
        <v>3.1336219336219338</v>
      </c>
      <c r="F94" s="122">
        <v>100</v>
      </c>
      <c r="G94" s="118">
        <f t="shared" si="4"/>
        <v>12.534487734487733</v>
      </c>
    </row>
    <row r="95" spans="1:20" ht="15.75" hidden="1" customHeight="1" x14ac:dyDescent="0.25">
      <c r="A95" s="112">
        <v>9</v>
      </c>
      <c r="B95" s="120" t="s">
        <v>669</v>
      </c>
      <c r="C95" s="121" t="s">
        <v>426</v>
      </c>
      <c r="D95" s="118">
        <v>350</v>
      </c>
      <c r="E95" s="719">
        <f>(46+48.08)/2/1000</f>
        <v>4.7039999999999998E-2</v>
      </c>
      <c r="F95" s="122">
        <v>100</v>
      </c>
      <c r="G95" s="118">
        <f>D95*E95*F95/100</f>
        <v>16.463999999999999</v>
      </c>
      <c r="H95" s="632">
        <f>'3.2цены на медик'!$C$155</f>
        <v>0.13525000000000001</v>
      </c>
      <c r="I95" s="708">
        <f>E95/H95-1</f>
        <v>-0.652199630314233</v>
      </c>
      <c r="J95" s="708"/>
      <c r="K95" s="115">
        <f>310/30/1000</f>
        <v>1.0333333333333333E-2</v>
      </c>
      <c r="L95" s="360" t="s">
        <v>2866</v>
      </c>
      <c r="Q95" s="702" t="s">
        <v>2867</v>
      </c>
      <c r="R95" t="s">
        <v>2868</v>
      </c>
      <c r="S95" s="112" t="s">
        <v>2869</v>
      </c>
    </row>
    <row r="96" spans="1:20" ht="15.75" hidden="1" customHeight="1" x14ac:dyDescent="0.25">
      <c r="A96" s="112">
        <v>9</v>
      </c>
      <c r="B96" s="120" t="s">
        <v>628</v>
      </c>
      <c r="C96" s="121" t="s">
        <v>226</v>
      </c>
      <c r="D96" s="234">
        <v>0.03</v>
      </c>
      <c r="E96" s="118">
        <f>'3.2цены на медик'!$C$163</f>
        <v>8.44</v>
      </c>
      <c r="F96" s="122">
        <v>100</v>
      </c>
      <c r="G96" s="118">
        <f t="shared" si="4"/>
        <v>0.25319999999999998</v>
      </c>
      <c r="K96" s="715">
        <f>430/30/1000</f>
        <v>1.4333333333333333E-2</v>
      </c>
      <c r="L96" s="709" t="s">
        <v>2872</v>
      </c>
      <c r="Q96" s="360" t="s">
        <v>2871</v>
      </c>
      <c r="R96" t="s">
        <v>2870</v>
      </c>
    </row>
    <row r="97" spans="1:19" ht="31.5" hidden="1" customHeight="1" x14ac:dyDescent="0.25">
      <c r="A97" s="112">
        <v>9</v>
      </c>
      <c r="B97" s="127" t="s">
        <v>629</v>
      </c>
      <c r="C97" s="121" t="s">
        <v>226</v>
      </c>
      <c r="D97" s="306">
        <v>0.04</v>
      </c>
      <c r="E97" s="118">
        <f>'3.2цены на медик'!$C$278</f>
        <v>12</v>
      </c>
      <c r="F97" s="122">
        <v>100</v>
      </c>
      <c r="G97" s="118">
        <f t="shared" si="4"/>
        <v>0.48</v>
      </c>
      <c r="L97"/>
    </row>
    <row r="98" spans="1:19" ht="15.75" hidden="1" customHeight="1" x14ac:dyDescent="0.25">
      <c r="A98" s="112">
        <v>9</v>
      </c>
      <c r="B98" s="120" t="s">
        <v>630</v>
      </c>
      <c r="C98" s="121" t="s">
        <v>426</v>
      </c>
      <c r="D98" s="234">
        <v>1</v>
      </c>
      <c r="E98" s="118">
        <f>'3.2цены на медик'!$C$287</f>
        <v>0.68</v>
      </c>
      <c r="F98" s="122">
        <v>100</v>
      </c>
      <c r="G98" s="118">
        <f t="shared" si="4"/>
        <v>0.68</v>
      </c>
    </row>
    <row r="99" spans="1:19" ht="15.75" hidden="1" customHeight="1" x14ac:dyDescent="0.25">
      <c r="A99" s="112">
        <v>9</v>
      </c>
      <c r="B99" s="120" t="s">
        <v>631</v>
      </c>
      <c r="C99" s="121" t="s">
        <v>227</v>
      </c>
      <c r="D99" s="306">
        <v>1</v>
      </c>
      <c r="E99" s="721">
        <f>'3.2цены на медик'!$C$330</f>
        <v>8.4925200000000007</v>
      </c>
      <c r="F99" s="122">
        <v>100</v>
      </c>
      <c r="G99" s="118">
        <f t="shared" si="4"/>
        <v>8.4925200000000007</v>
      </c>
    </row>
    <row r="100" spans="1:19" ht="15.75" hidden="1" customHeight="1" x14ac:dyDescent="0.25">
      <c r="A100" s="112">
        <v>9</v>
      </c>
      <c r="B100" s="127" t="s">
        <v>638</v>
      </c>
      <c r="C100" s="117" t="s">
        <v>426</v>
      </c>
      <c r="D100" s="118">
        <v>25</v>
      </c>
      <c r="E100" s="632">
        <f>'3.2цены на медик'!$C$382</f>
        <v>1.5833299999999999</v>
      </c>
      <c r="F100" s="122">
        <v>100</v>
      </c>
      <c r="G100" s="118">
        <f t="shared" si="4"/>
        <v>39.58325</v>
      </c>
      <c r="H100" s="632">
        <f>'3.2цены на медик'!$C$382</f>
        <v>1.5833299999999999</v>
      </c>
      <c r="I100" s="708">
        <f>E100/H100-1</f>
        <v>0</v>
      </c>
      <c r="J100" s="708"/>
      <c r="K100" s="115">
        <v>362.5</v>
      </c>
      <c r="L100" s="709" t="s">
        <v>2873</v>
      </c>
      <c r="R100" s="112" t="s">
        <v>2874</v>
      </c>
    </row>
    <row r="101" spans="1:19" ht="15.75" hidden="1" customHeight="1" x14ac:dyDescent="0.25">
      <c r="A101" s="112">
        <v>9</v>
      </c>
      <c r="B101" s="120" t="s">
        <v>633</v>
      </c>
      <c r="C101" s="121" t="s">
        <v>426</v>
      </c>
      <c r="D101" s="118">
        <v>10</v>
      </c>
      <c r="E101" s="118">
        <f>'3.2цены на медик'!$C$396</f>
        <v>0.11</v>
      </c>
      <c r="F101" s="122">
        <v>100</v>
      </c>
      <c r="G101" s="118">
        <f t="shared" si="4"/>
        <v>1.1000000000000001</v>
      </c>
      <c r="K101" s="115">
        <f>K100/300</f>
        <v>1.2083333333333333</v>
      </c>
    </row>
    <row r="102" spans="1:19" ht="15.75" hidden="1" customHeight="1" x14ac:dyDescent="0.25">
      <c r="A102" s="112">
        <v>9</v>
      </c>
      <c r="B102" s="127" t="s">
        <v>670</v>
      </c>
      <c r="C102" s="117" t="s">
        <v>988</v>
      </c>
      <c r="D102" s="118">
        <v>0.1</v>
      </c>
      <c r="E102" s="720">
        <v>38.89</v>
      </c>
      <c r="F102" s="122">
        <v>100</v>
      </c>
      <c r="G102" s="118">
        <f t="shared" si="4"/>
        <v>3.8890000000000002</v>
      </c>
      <c r="H102" s="720">
        <v>38.89</v>
      </c>
      <c r="I102" s="711">
        <f>E102/H102-1</f>
        <v>0</v>
      </c>
      <c r="J102" s="711"/>
      <c r="K102" s="720" t="s">
        <v>2885</v>
      </c>
      <c r="L102" s="710">
        <v>589</v>
      </c>
      <c r="O102" s="115" t="s">
        <v>2875</v>
      </c>
      <c r="Q102" s="112" t="s">
        <v>2876</v>
      </c>
      <c r="S102" s="112" t="s">
        <v>2877</v>
      </c>
    </row>
    <row r="103" spans="1:19" ht="15.75" hidden="1" customHeight="1" x14ac:dyDescent="0.25">
      <c r="A103" s="112">
        <v>9</v>
      </c>
      <c r="B103" s="120" t="s">
        <v>283</v>
      </c>
      <c r="C103" s="69" t="s">
        <v>227</v>
      </c>
      <c r="D103" s="118">
        <v>5</v>
      </c>
      <c r="E103" s="74">
        <f>'3.2цены на медик'!$C$459</f>
        <v>0.63</v>
      </c>
      <c r="F103" s="122">
        <v>100</v>
      </c>
      <c r="G103" s="118">
        <f t="shared" si="4"/>
        <v>3.15</v>
      </c>
    </row>
    <row r="104" spans="1:19" ht="15.75" hidden="1" customHeight="1" x14ac:dyDescent="0.25">
      <c r="A104" s="112">
        <v>9</v>
      </c>
      <c r="B104" s="120" t="s">
        <v>634</v>
      </c>
      <c r="C104" s="121" t="s">
        <v>226</v>
      </c>
      <c r="D104" s="234">
        <v>4.5999999999999999E-2</v>
      </c>
      <c r="E104" s="118">
        <f>'3.2цены на медик'!$C$492</f>
        <v>50</v>
      </c>
      <c r="F104" s="122">
        <v>100</v>
      </c>
      <c r="G104" s="118">
        <f t="shared" si="4"/>
        <v>2.2999999999999998</v>
      </c>
    </row>
    <row r="105" spans="1:19" ht="15.75" hidden="1" customHeight="1" x14ac:dyDescent="0.25">
      <c r="A105" s="112">
        <v>9</v>
      </c>
      <c r="B105" s="120" t="s">
        <v>635</v>
      </c>
      <c r="C105" s="121" t="s">
        <v>226</v>
      </c>
      <c r="D105" s="234">
        <v>0.03</v>
      </c>
      <c r="E105" s="118">
        <f>'3.2цены на медик'!$C$504</f>
        <v>170</v>
      </c>
      <c r="F105" s="122">
        <v>100</v>
      </c>
      <c r="G105" s="118">
        <f t="shared" si="4"/>
        <v>5.0999999999999996</v>
      </c>
    </row>
    <row r="106" spans="1:19" ht="15.75" hidden="1" customHeight="1" x14ac:dyDescent="0.25">
      <c r="B106" s="127" t="s">
        <v>636</v>
      </c>
      <c r="C106" s="117" t="s">
        <v>226</v>
      </c>
      <c r="D106" s="118">
        <v>0.02</v>
      </c>
      <c r="E106" s="118">
        <f>'3.2цены на медик'!$C$552</f>
        <v>25</v>
      </c>
      <c r="F106" s="122">
        <v>100</v>
      </c>
      <c r="G106" s="118">
        <f t="shared" si="4"/>
        <v>0.5</v>
      </c>
    </row>
    <row r="107" spans="1:19" ht="15.75" customHeight="1" x14ac:dyDescent="0.25">
      <c r="A107" s="112">
        <v>9</v>
      </c>
      <c r="B107" s="126" t="s">
        <v>199</v>
      </c>
      <c r="C107" s="117"/>
      <c r="D107" s="118"/>
      <c r="E107" s="118"/>
      <c r="F107" s="122"/>
      <c r="G107" s="118">
        <f>SUM(G93:G106)</f>
        <v>109.29245773448771</v>
      </c>
    </row>
    <row r="108" spans="1:19" ht="15.75" hidden="1" customHeight="1" x14ac:dyDescent="0.25">
      <c r="A108" s="112">
        <v>9</v>
      </c>
    </row>
    <row r="109" spans="1:19" ht="15.75" hidden="1" customHeight="1" x14ac:dyDescent="0.25">
      <c r="A109" s="112">
        <v>10</v>
      </c>
      <c r="B109" s="726" t="str">
        <f>'5.свод поликлин'!C269</f>
        <v>Выполнение починки аппарата: замена элемента (крепление)</v>
      </c>
      <c r="C109" s="726"/>
      <c r="D109" s="726"/>
      <c r="E109" s="726"/>
      <c r="F109" s="726"/>
    </row>
    <row r="110" spans="1:19" ht="31.5" hidden="1" customHeight="1" x14ac:dyDescent="0.25">
      <c r="A110" s="112">
        <v>10</v>
      </c>
      <c r="B110" s="67" t="s">
        <v>209</v>
      </c>
      <c r="C110" s="117" t="s">
        <v>618</v>
      </c>
      <c r="D110" s="118" t="s">
        <v>619</v>
      </c>
      <c r="E110" s="118" t="s">
        <v>620</v>
      </c>
      <c r="F110" s="119" t="s">
        <v>602</v>
      </c>
      <c r="G110" s="74" t="s">
        <v>196</v>
      </c>
      <c r="H110" s="66"/>
      <c r="I110" s="66"/>
      <c r="J110" s="66"/>
      <c r="K110" s="66"/>
      <c r="L110" s="66"/>
    </row>
    <row r="111" spans="1:19" ht="15.75" hidden="1" customHeight="1" x14ac:dyDescent="0.25">
      <c r="A111" s="112">
        <v>10</v>
      </c>
      <c r="B111" s="120" t="s">
        <v>626</v>
      </c>
      <c r="C111" s="121" t="s">
        <v>426</v>
      </c>
      <c r="D111" s="234">
        <v>4</v>
      </c>
      <c r="E111" s="118">
        <f>'3.2цены на медик'!$C$138</f>
        <v>3.1336219336219338</v>
      </c>
      <c r="F111" s="122">
        <v>100</v>
      </c>
      <c r="G111" s="118">
        <f t="shared" ref="G111:G122" si="5">D111*E111*F111/100</f>
        <v>12.534487734487733</v>
      </c>
    </row>
    <row r="112" spans="1:19" ht="15.75" hidden="1" customHeight="1" x14ac:dyDescent="0.25">
      <c r="A112" s="112">
        <v>10</v>
      </c>
      <c r="B112" s="120" t="s">
        <v>628</v>
      </c>
      <c r="C112" s="121" t="s">
        <v>226</v>
      </c>
      <c r="D112" s="234">
        <v>0.03</v>
      </c>
      <c r="E112" s="118">
        <f>'3.2цены на медик'!$C$163</f>
        <v>8.44</v>
      </c>
      <c r="F112" s="122">
        <v>100</v>
      </c>
      <c r="G112" s="118">
        <f t="shared" si="5"/>
        <v>0.25319999999999998</v>
      </c>
    </row>
    <row r="113" spans="1:20" ht="31.5" hidden="1" customHeight="1" x14ac:dyDescent="0.25">
      <c r="A113" s="112">
        <v>10</v>
      </c>
      <c r="B113" s="127" t="s">
        <v>629</v>
      </c>
      <c r="C113" s="121" t="s">
        <v>226</v>
      </c>
      <c r="D113" s="306">
        <v>0.04</v>
      </c>
      <c r="E113" s="118">
        <f>'3.2цены на медик'!$C$278</f>
        <v>12</v>
      </c>
      <c r="F113" s="122">
        <v>100</v>
      </c>
      <c r="G113" s="118">
        <f t="shared" si="5"/>
        <v>0.48</v>
      </c>
    </row>
    <row r="114" spans="1:20" ht="15.75" hidden="1" customHeight="1" x14ac:dyDescent="0.25">
      <c r="A114" s="112">
        <v>10</v>
      </c>
      <c r="B114" s="120" t="s">
        <v>630</v>
      </c>
      <c r="C114" s="121" t="s">
        <v>426</v>
      </c>
      <c r="D114" s="234">
        <v>1</v>
      </c>
      <c r="E114" s="118">
        <f>'3.2цены на медик'!$C$287</f>
        <v>0.68</v>
      </c>
      <c r="F114" s="122">
        <v>100</v>
      </c>
      <c r="G114" s="118">
        <f t="shared" si="5"/>
        <v>0.68</v>
      </c>
    </row>
    <row r="115" spans="1:20" ht="15.75" hidden="1" customHeight="1" x14ac:dyDescent="0.25">
      <c r="A115" s="112">
        <v>10</v>
      </c>
      <c r="B115" s="120" t="s">
        <v>631</v>
      </c>
      <c r="C115" s="121" t="s">
        <v>227</v>
      </c>
      <c r="D115" s="306">
        <v>1</v>
      </c>
      <c r="E115" s="721">
        <f>'3.2цены на медик'!$C$330</f>
        <v>8.4925200000000007</v>
      </c>
      <c r="F115" s="122">
        <v>100</v>
      </c>
      <c r="G115" s="118">
        <f t="shared" si="5"/>
        <v>8.4925200000000007</v>
      </c>
    </row>
    <row r="116" spans="1:20" ht="15.75" hidden="1" customHeight="1" x14ac:dyDescent="0.25">
      <c r="A116" s="112">
        <v>10</v>
      </c>
      <c r="B116" s="127" t="s">
        <v>638</v>
      </c>
      <c r="C116" s="117" t="s">
        <v>426</v>
      </c>
      <c r="D116" s="118">
        <v>4</v>
      </c>
      <c r="E116" s="632">
        <f>'3.2цены на медик'!$C$382</f>
        <v>1.5833299999999999</v>
      </c>
      <c r="F116" s="122">
        <v>100</v>
      </c>
      <c r="G116" s="118">
        <f t="shared" si="5"/>
        <v>6.3333199999999996</v>
      </c>
    </row>
    <row r="117" spans="1:20" ht="15.75" hidden="1" customHeight="1" x14ac:dyDescent="0.25">
      <c r="A117" s="112">
        <v>10</v>
      </c>
      <c r="B117" s="120" t="s">
        <v>633</v>
      </c>
      <c r="C117" s="121" t="s">
        <v>426</v>
      </c>
      <c r="D117" s="118">
        <v>3</v>
      </c>
      <c r="E117" s="118">
        <f>'3.2цены на медик'!$C$396</f>
        <v>0.11</v>
      </c>
      <c r="F117" s="122">
        <v>100</v>
      </c>
      <c r="G117" s="118">
        <f t="shared" si="5"/>
        <v>0.33</v>
      </c>
    </row>
    <row r="118" spans="1:20" ht="15.75" hidden="1" customHeight="1" x14ac:dyDescent="0.25">
      <c r="A118" s="112">
        <v>10</v>
      </c>
      <c r="B118" s="127" t="s">
        <v>670</v>
      </c>
      <c r="C118" s="117" t="s">
        <v>988</v>
      </c>
      <c r="D118" s="118">
        <v>0.05</v>
      </c>
      <c r="E118" s="720">
        <v>38.89</v>
      </c>
      <c r="F118" s="122">
        <v>100</v>
      </c>
      <c r="G118" s="118">
        <f t="shared" si="5"/>
        <v>1.9445000000000001</v>
      </c>
      <c r="H118" s="703">
        <v>48.293666666666667</v>
      </c>
      <c r="I118" s="711">
        <f>E118/H118-1</f>
        <v>-0.19471842408597395</v>
      </c>
      <c r="J118" s="711"/>
      <c r="K118" s="115">
        <f>L118/40</f>
        <v>14.725</v>
      </c>
      <c r="L118" s="710">
        <v>589</v>
      </c>
      <c r="O118" s="115" t="s">
        <v>2875</v>
      </c>
      <c r="Q118" s="112" t="s">
        <v>2876</v>
      </c>
      <c r="S118" s="112" t="s">
        <v>2877</v>
      </c>
    </row>
    <row r="119" spans="1:20" ht="15.75" hidden="1" customHeight="1" x14ac:dyDescent="0.25">
      <c r="A119" s="112">
        <v>10</v>
      </c>
      <c r="B119" s="120" t="s">
        <v>283</v>
      </c>
      <c r="C119" s="69" t="s">
        <v>227</v>
      </c>
      <c r="D119" s="118">
        <v>5</v>
      </c>
      <c r="E119" s="74">
        <f>'3.2цены на медик'!$C$459</f>
        <v>0.63</v>
      </c>
      <c r="F119" s="122">
        <v>100</v>
      </c>
      <c r="G119" s="118">
        <f t="shared" si="5"/>
        <v>3.15</v>
      </c>
    </row>
    <row r="120" spans="1:20" ht="15.75" hidden="1" customHeight="1" x14ac:dyDescent="0.25">
      <c r="A120" s="112">
        <v>10</v>
      </c>
      <c r="B120" s="120" t="s">
        <v>634</v>
      </c>
      <c r="C120" s="121" t="s">
        <v>226</v>
      </c>
      <c r="D120" s="234">
        <v>4.5999999999999999E-2</v>
      </c>
      <c r="E120" s="118">
        <f>'3.2цены на медик'!$C$492</f>
        <v>50</v>
      </c>
      <c r="F120" s="122">
        <v>100</v>
      </c>
      <c r="G120" s="118">
        <f t="shared" si="5"/>
        <v>2.2999999999999998</v>
      </c>
    </row>
    <row r="121" spans="1:20" ht="15.75" hidden="1" customHeight="1" x14ac:dyDescent="0.25">
      <c r="B121" s="120" t="s">
        <v>635</v>
      </c>
      <c r="C121" s="121" t="s">
        <v>226</v>
      </c>
      <c r="D121" s="234">
        <v>0.03</v>
      </c>
      <c r="E121" s="118">
        <f>'3.2цены на медик'!$C$504</f>
        <v>170</v>
      </c>
      <c r="F121" s="122">
        <v>100</v>
      </c>
      <c r="G121" s="118">
        <f t="shared" si="5"/>
        <v>5.0999999999999996</v>
      </c>
    </row>
    <row r="122" spans="1:20" ht="15.75" hidden="1" customHeight="1" x14ac:dyDescent="0.25">
      <c r="A122" s="112">
        <v>10</v>
      </c>
      <c r="B122" s="127" t="s">
        <v>636</v>
      </c>
      <c r="C122" s="117" t="s">
        <v>226</v>
      </c>
      <c r="D122" s="118">
        <v>0.02</v>
      </c>
      <c r="E122" s="118">
        <f>'3.2цены на медик'!$C$552</f>
        <v>25</v>
      </c>
      <c r="F122" s="122">
        <v>100</v>
      </c>
      <c r="G122" s="118">
        <f t="shared" si="5"/>
        <v>0.5</v>
      </c>
    </row>
    <row r="123" spans="1:20" ht="15.75" hidden="1" customHeight="1" x14ac:dyDescent="0.25">
      <c r="A123" s="112">
        <v>10</v>
      </c>
      <c r="B123" s="126" t="s">
        <v>199</v>
      </c>
      <c r="C123" s="117"/>
      <c r="D123" s="118"/>
      <c r="E123" s="118"/>
      <c r="F123" s="122"/>
      <c r="G123" s="118">
        <f>SUM(G111:G122)</f>
        <v>42.098027734487736</v>
      </c>
    </row>
    <row r="124" spans="1:20" ht="15.75" hidden="1" customHeight="1" x14ac:dyDescent="0.25">
      <c r="A124" s="112">
        <v>10</v>
      </c>
    </row>
    <row r="125" spans="1:20" ht="15.75" hidden="1" customHeight="1" x14ac:dyDescent="0.25">
      <c r="A125" s="112">
        <v>11</v>
      </c>
      <c r="B125" s="726" t="str">
        <f>'5.свод поликлин'!C270</f>
        <v>Выполнение починки перелома базиса базисной пластмассой</v>
      </c>
      <c r="C125" s="726"/>
      <c r="D125" s="726"/>
      <c r="E125" s="726"/>
      <c r="F125" s="726"/>
    </row>
    <row r="126" spans="1:20" ht="31.5" hidden="1" customHeight="1" x14ac:dyDescent="0.25">
      <c r="A126" s="112">
        <v>11</v>
      </c>
      <c r="B126" s="67" t="s">
        <v>209</v>
      </c>
      <c r="C126" s="117" t="s">
        <v>618</v>
      </c>
      <c r="D126" s="118" t="s">
        <v>619</v>
      </c>
      <c r="E126" s="118" t="s">
        <v>620</v>
      </c>
      <c r="F126" s="119" t="s">
        <v>602</v>
      </c>
      <c r="G126" s="74" t="s">
        <v>196</v>
      </c>
      <c r="H126" s="66"/>
      <c r="I126" s="66"/>
      <c r="J126" s="66"/>
      <c r="K126" s="66"/>
      <c r="L126" s="66"/>
    </row>
    <row r="127" spans="1:20" ht="15.75" hidden="1" customHeight="1" x14ac:dyDescent="0.25">
      <c r="A127" s="112">
        <v>11</v>
      </c>
      <c r="B127" s="120" t="s">
        <v>967</v>
      </c>
      <c r="C127" s="121" t="s">
        <v>226</v>
      </c>
      <c r="D127" s="234">
        <v>0.1</v>
      </c>
      <c r="E127" s="637">
        <v>147.66</v>
      </c>
      <c r="F127" s="122">
        <v>100</v>
      </c>
      <c r="G127" s="118">
        <f t="shared" ref="G127:G140" si="6">D127*E127*F127/100</f>
        <v>14.765999999999998</v>
      </c>
      <c r="H127" s="679">
        <v>190.29337200000001</v>
      </c>
      <c r="I127" s="699">
        <f>E127/H127-1</f>
        <v>-0.22404023614653279</v>
      </c>
      <c r="J127" s="699"/>
      <c r="L127" s="702" t="s">
        <v>2862</v>
      </c>
      <c r="P127" s="702" t="s">
        <v>2863</v>
      </c>
      <c r="Q127" s="716" t="s">
        <v>2864</v>
      </c>
      <c r="R127" s="398">
        <v>65</v>
      </c>
      <c r="S127" s="398">
        <f>1763.5 /50</f>
        <v>35.270000000000003</v>
      </c>
      <c r="T127" s="398">
        <v>89</v>
      </c>
    </row>
    <row r="128" spans="1:20" ht="15.75" customHeight="1" x14ac:dyDescent="0.25">
      <c r="A128" s="112">
        <v>11</v>
      </c>
      <c r="B128" s="120" t="s">
        <v>640</v>
      </c>
      <c r="C128" s="121" t="s">
        <v>426</v>
      </c>
      <c r="D128" s="306">
        <v>3</v>
      </c>
      <c r="E128" s="118">
        <f>'3.2цены на медик'!$C$137</f>
        <v>50</v>
      </c>
      <c r="F128" s="122">
        <v>100</v>
      </c>
      <c r="G128" s="118">
        <f t="shared" si="6"/>
        <v>150</v>
      </c>
    </row>
    <row r="129" spans="1:19" ht="15.75" hidden="1" customHeight="1" x14ac:dyDescent="0.25">
      <c r="A129" s="112">
        <v>11</v>
      </c>
      <c r="B129" s="120" t="s">
        <v>627</v>
      </c>
      <c r="C129" s="121" t="s">
        <v>426</v>
      </c>
      <c r="D129" s="234">
        <v>3</v>
      </c>
      <c r="E129" s="118">
        <f>'3.2цены на медик'!$C$139</f>
        <v>29</v>
      </c>
      <c r="F129" s="122">
        <v>100</v>
      </c>
      <c r="G129" s="118">
        <f t="shared" si="6"/>
        <v>87</v>
      </c>
    </row>
    <row r="130" spans="1:19" ht="15.75" hidden="1" customHeight="1" x14ac:dyDescent="0.25">
      <c r="A130" s="112">
        <v>11</v>
      </c>
      <c r="B130" s="120" t="s">
        <v>669</v>
      </c>
      <c r="C130" s="121" t="s">
        <v>426</v>
      </c>
      <c r="D130" s="118">
        <v>250</v>
      </c>
      <c r="E130" s="719">
        <f>(46+48.08)/2/1000</f>
        <v>4.7039999999999998E-2</v>
      </c>
      <c r="F130" s="122">
        <v>100</v>
      </c>
      <c r="G130" s="118">
        <f t="shared" si="6"/>
        <v>11.76</v>
      </c>
      <c r="H130" s="632">
        <f>'3.2цены на медик'!$C$155</f>
        <v>0.13525000000000001</v>
      </c>
      <c r="I130" s="708">
        <f>E130/H130-1</f>
        <v>-0.652199630314233</v>
      </c>
      <c r="J130" s="708"/>
      <c r="K130" s="115">
        <f>310/30/1000</f>
        <v>1.0333333333333333E-2</v>
      </c>
      <c r="L130" s="360" t="s">
        <v>2866</v>
      </c>
      <c r="Q130" s="702" t="s">
        <v>2867</v>
      </c>
      <c r="R130" t="s">
        <v>2868</v>
      </c>
      <c r="S130" s="112" t="s">
        <v>2869</v>
      </c>
    </row>
    <row r="131" spans="1:19" ht="15.75" hidden="1" customHeight="1" x14ac:dyDescent="0.25">
      <c r="A131" s="112">
        <v>11</v>
      </c>
      <c r="B131" s="120" t="s">
        <v>628</v>
      </c>
      <c r="C131" s="121" t="s">
        <v>226</v>
      </c>
      <c r="D131" s="234">
        <v>0.03</v>
      </c>
      <c r="E131" s="118">
        <f>'3.2цены на медик'!$C$163</f>
        <v>8.44</v>
      </c>
      <c r="F131" s="122">
        <v>100</v>
      </c>
      <c r="G131" s="118">
        <f t="shared" si="6"/>
        <v>0.25319999999999998</v>
      </c>
    </row>
    <row r="132" spans="1:19" ht="31.5" hidden="1" customHeight="1" x14ac:dyDescent="0.25">
      <c r="A132" s="112">
        <v>11</v>
      </c>
      <c r="B132" s="127" t="s">
        <v>629</v>
      </c>
      <c r="C132" s="121" t="s">
        <v>226</v>
      </c>
      <c r="D132" s="306">
        <v>0.04</v>
      </c>
      <c r="E132" s="118">
        <f>'3.2цены на медик'!$C$278</f>
        <v>12</v>
      </c>
      <c r="F132" s="122">
        <v>100</v>
      </c>
      <c r="G132" s="118">
        <f t="shared" si="6"/>
        <v>0.48</v>
      </c>
    </row>
    <row r="133" spans="1:19" ht="15.75" hidden="1" customHeight="1" x14ac:dyDescent="0.25">
      <c r="A133" s="112">
        <v>11</v>
      </c>
      <c r="B133" s="120" t="s">
        <v>630</v>
      </c>
      <c r="C133" s="121" t="s">
        <v>426</v>
      </c>
      <c r="D133" s="234">
        <v>1</v>
      </c>
      <c r="E133" s="118">
        <f>'3.2цены на медик'!$C$287</f>
        <v>0.68</v>
      </c>
      <c r="F133" s="122">
        <v>100</v>
      </c>
      <c r="G133" s="118">
        <f t="shared" si="6"/>
        <v>0.68</v>
      </c>
    </row>
    <row r="134" spans="1:19" ht="15.75" hidden="1" customHeight="1" x14ac:dyDescent="0.25">
      <c r="A134" s="112">
        <v>11</v>
      </c>
      <c r="B134" s="120" t="s">
        <v>631</v>
      </c>
      <c r="C134" s="121" t="s">
        <v>227</v>
      </c>
      <c r="D134" s="306">
        <v>1</v>
      </c>
      <c r="E134" s="721">
        <f>'3.2цены на медик'!$C$330</f>
        <v>8.4925200000000007</v>
      </c>
      <c r="F134" s="122">
        <v>100</v>
      </c>
      <c r="G134" s="118">
        <f t="shared" si="6"/>
        <v>8.4925200000000007</v>
      </c>
    </row>
    <row r="135" spans="1:19" ht="15.75" hidden="1" customHeight="1" x14ac:dyDescent="0.25">
      <c r="A135" s="112">
        <v>11</v>
      </c>
      <c r="B135" s="127" t="s">
        <v>638</v>
      </c>
      <c r="C135" s="117" t="s">
        <v>426</v>
      </c>
      <c r="D135" s="118">
        <v>4</v>
      </c>
      <c r="E135" s="632">
        <f>'3.2цены на медик'!$C$382</f>
        <v>1.5833299999999999</v>
      </c>
      <c r="F135" s="122">
        <v>100</v>
      </c>
      <c r="G135" s="118">
        <f t="shared" si="6"/>
        <v>6.3333199999999996</v>
      </c>
    </row>
    <row r="136" spans="1:19" ht="15.75" hidden="1" customHeight="1" x14ac:dyDescent="0.25">
      <c r="A136" s="112">
        <v>11</v>
      </c>
      <c r="B136" s="120" t="s">
        <v>633</v>
      </c>
      <c r="C136" s="121" t="s">
        <v>426</v>
      </c>
      <c r="D136" s="118">
        <v>3</v>
      </c>
      <c r="E136" s="118">
        <f>'3.2цены на медик'!$C$396</f>
        <v>0.11</v>
      </c>
      <c r="F136" s="122">
        <v>100</v>
      </c>
      <c r="G136" s="118">
        <f t="shared" si="6"/>
        <v>0.33</v>
      </c>
    </row>
    <row r="137" spans="1:19" ht="15.75" hidden="1" customHeight="1" x14ac:dyDescent="0.25">
      <c r="A137" s="112">
        <v>11</v>
      </c>
      <c r="B137" s="120" t="s">
        <v>283</v>
      </c>
      <c r="C137" s="69" t="s">
        <v>227</v>
      </c>
      <c r="D137" s="118">
        <v>5</v>
      </c>
      <c r="E137" s="74">
        <f>'3.2цены на медик'!$C$459</f>
        <v>0.63</v>
      </c>
      <c r="F137" s="122">
        <v>100</v>
      </c>
      <c r="G137" s="118">
        <f t="shared" si="6"/>
        <v>3.15</v>
      </c>
    </row>
    <row r="138" spans="1:19" ht="15.75" hidden="1" customHeight="1" x14ac:dyDescent="0.25">
      <c r="A138" s="112">
        <v>11</v>
      </c>
      <c r="B138" s="120" t="s">
        <v>634</v>
      </c>
      <c r="C138" s="121" t="s">
        <v>226</v>
      </c>
      <c r="D138" s="234">
        <v>4.5999999999999999E-2</v>
      </c>
      <c r="E138" s="118">
        <f>'3.2цены на медик'!$C$492</f>
        <v>50</v>
      </c>
      <c r="F138" s="122">
        <v>100</v>
      </c>
      <c r="G138" s="118">
        <f t="shared" si="6"/>
        <v>2.2999999999999998</v>
      </c>
    </row>
    <row r="139" spans="1:19" ht="15.75" hidden="1" customHeight="1" x14ac:dyDescent="0.25">
      <c r="B139" s="120" t="s">
        <v>635</v>
      </c>
      <c r="C139" s="121" t="s">
        <v>226</v>
      </c>
      <c r="D139" s="234">
        <v>0.03</v>
      </c>
      <c r="E139" s="118">
        <f>'3.2цены на медик'!$C$504</f>
        <v>170</v>
      </c>
      <c r="F139" s="122">
        <v>100</v>
      </c>
      <c r="G139" s="118">
        <f t="shared" si="6"/>
        <v>5.0999999999999996</v>
      </c>
    </row>
    <row r="140" spans="1:19" ht="15.75" hidden="1" customHeight="1" x14ac:dyDescent="0.25">
      <c r="A140" s="112">
        <v>11</v>
      </c>
      <c r="B140" s="127" t="s">
        <v>636</v>
      </c>
      <c r="C140" s="117" t="s">
        <v>226</v>
      </c>
      <c r="D140" s="118">
        <v>0.02</v>
      </c>
      <c r="E140" s="118">
        <f>'3.2цены на медик'!$C$552</f>
        <v>25</v>
      </c>
      <c r="F140" s="122">
        <v>100</v>
      </c>
      <c r="G140" s="118">
        <f t="shared" si="6"/>
        <v>0.5</v>
      </c>
    </row>
    <row r="141" spans="1:19" ht="15.75" customHeight="1" x14ac:dyDescent="0.25">
      <c r="A141" s="112">
        <v>11</v>
      </c>
      <c r="B141" s="126" t="s">
        <v>199</v>
      </c>
      <c r="C141" s="117"/>
      <c r="D141" s="118"/>
      <c r="E141" s="118"/>
      <c r="F141" s="122"/>
      <c r="G141" s="118">
        <f>SUM(G127:G140)</f>
        <v>291.14504000000005</v>
      </c>
    </row>
    <row r="142" spans="1:19" ht="15.75" hidden="1" customHeight="1" x14ac:dyDescent="0.25">
      <c r="A142" s="112">
        <v>11</v>
      </c>
    </row>
    <row r="143" spans="1:19" ht="15.75" hidden="1" customHeight="1" x14ac:dyDescent="0.25">
      <c r="A143" s="112">
        <v>12</v>
      </c>
      <c r="B143" s="726" t="str">
        <f>'5.свод поликлин'!C271</f>
        <v>Выполнение спайки для ортодонтических конструкций</v>
      </c>
      <c r="C143" s="726"/>
      <c r="D143" s="726"/>
      <c r="E143" s="726"/>
      <c r="F143" s="726"/>
    </row>
    <row r="144" spans="1:19" ht="31.5" hidden="1" customHeight="1" x14ac:dyDescent="0.25">
      <c r="A144" s="112">
        <v>12</v>
      </c>
      <c r="B144" s="67" t="s">
        <v>209</v>
      </c>
      <c r="C144" s="117" t="s">
        <v>618</v>
      </c>
      <c r="D144" s="118" t="s">
        <v>619</v>
      </c>
      <c r="E144" s="118" t="s">
        <v>620</v>
      </c>
      <c r="F144" s="119" t="s">
        <v>602</v>
      </c>
      <c r="G144" s="74" t="s">
        <v>196</v>
      </c>
      <c r="H144" s="66"/>
      <c r="I144" s="66"/>
      <c r="J144" s="66"/>
      <c r="K144" s="66"/>
      <c r="L144" s="66"/>
    </row>
    <row r="145" spans="1:21" ht="15.75" hidden="1" customHeight="1" x14ac:dyDescent="0.25">
      <c r="A145" s="112">
        <v>12</v>
      </c>
      <c r="B145" s="126" t="s">
        <v>641</v>
      </c>
      <c r="C145" s="117" t="s">
        <v>226</v>
      </c>
      <c r="D145" s="118">
        <v>0.1</v>
      </c>
      <c r="E145" s="118">
        <f>'3.2цены на медик'!$C$117</f>
        <v>5</v>
      </c>
      <c r="F145" s="122">
        <v>100</v>
      </c>
      <c r="G145" s="118">
        <f t="shared" ref="G145:G159" si="7">D145*E145*F145/100</f>
        <v>0.5</v>
      </c>
    </row>
    <row r="146" spans="1:21" ht="15.75" hidden="1" customHeight="1" x14ac:dyDescent="0.25">
      <c r="A146" s="112">
        <v>12</v>
      </c>
      <c r="B146" s="120" t="s">
        <v>967</v>
      </c>
      <c r="C146" s="121" t="s">
        <v>226</v>
      </c>
      <c r="D146" s="234">
        <v>0.1</v>
      </c>
      <c r="E146" s="637">
        <v>147.66</v>
      </c>
      <c r="F146" s="122">
        <v>100</v>
      </c>
      <c r="G146" s="118">
        <f t="shared" si="7"/>
        <v>14.765999999999998</v>
      </c>
      <c r="H146" s="679">
        <v>190.29337200000001</v>
      </c>
      <c r="I146" s="699">
        <f>E146/H146-1</f>
        <v>-0.22404023614653279</v>
      </c>
      <c r="J146" s="699"/>
      <c r="L146" s="702" t="s">
        <v>2862</v>
      </c>
      <c r="P146" s="702" t="s">
        <v>2863</v>
      </c>
      <c r="Q146" s="716" t="s">
        <v>2864</v>
      </c>
      <c r="R146" s="398">
        <v>65</v>
      </c>
      <c r="S146" s="398">
        <f>1763.5 /50</f>
        <v>35.270000000000003</v>
      </c>
      <c r="T146" s="398">
        <v>89</v>
      </c>
    </row>
    <row r="147" spans="1:21" ht="15.75" hidden="1" customHeight="1" x14ac:dyDescent="0.25">
      <c r="A147" s="112">
        <v>12</v>
      </c>
      <c r="B147" s="120" t="s">
        <v>626</v>
      </c>
      <c r="C147" s="121" t="s">
        <v>426</v>
      </c>
      <c r="D147" s="234">
        <v>3</v>
      </c>
      <c r="E147" s="118">
        <f>'3.2цены на медик'!$C$138</f>
        <v>3.1336219336219338</v>
      </c>
      <c r="F147" s="122">
        <v>100</v>
      </c>
      <c r="G147" s="118">
        <f t="shared" si="7"/>
        <v>9.4008658008658017</v>
      </c>
    </row>
    <row r="148" spans="1:21" ht="15.75" hidden="1" customHeight="1" x14ac:dyDescent="0.25">
      <c r="A148" s="112">
        <v>12</v>
      </c>
      <c r="B148" s="120" t="s">
        <v>627</v>
      </c>
      <c r="C148" s="121" t="s">
        <v>426</v>
      </c>
      <c r="D148" s="234">
        <v>3</v>
      </c>
      <c r="E148" s="118">
        <f>'3.2цены на медик'!$C$139</f>
        <v>29</v>
      </c>
      <c r="F148" s="122">
        <v>100</v>
      </c>
      <c r="G148" s="118">
        <f t="shared" si="7"/>
        <v>87</v>
      </c>
    </row>
    <row r="149" spans="1:21" ht="15.75" hidden="1" customHeight="1" x14ac:dyDescent="0.25">
      <c r="A149" s="112">
        <v>12</v>
      </c>
      <c r="B149" s="120" t="s">
        <v>669</v>
      </c>
      <c r="C149" s="121" t="s">
        <v>426</v>
      </c>
      <c r="D149" s="118">
        <v>250</v>
      </c>
      <c r="E149" s="719">
        <f>(46+48.08)/2/1000</f>
        <v>4.7039999999999998E-2</v>
      </c>
      <c r="F149" s="122">
        <v>100</v>
      </c>
      <c r="G149" s="118">
        <f t="shared" si="7"/>
        <v>11.76</v>
      </c>
      <c r="H149" s="632">
        <f>'3.2цены на медик'!$C$155</f>
        <v>0.13525000000000001</v>
      </c>
      <c r="I149" s="708">
        <f>E149/H149-1</f>
        <v>-0.652199630314233</v>
      </c>
      <c r="J149" s="708"/>
      <c r="K149" s="115">
        <f>310/30/1000</f>
        <v>1.0333333333333333E-2</v>
      </c>
      <c r="L149" s="360" t="s">
        <v>2866</v>
      </c>
      <c r="Q149" s="702" t="s">
        <v>2867</v>
      </c>
      <c r="R149" t="s">
        <v>2868</v>
      </c>
      <c r="S149" s="112" t="s">
        <v>2869</v>
      </c>
    </row>
    <row r="150" spans="1:21" ht="15.75" hidden="1" customHeight="1" x14ac:dyDescent="0.25">
      <c r="A150" s="112">
        <v>12</v>
      </c>
      <c r="B150" s="127" t="s">
        <v>642</v>
      </c>
      <c r="C150" s="117" t="s">
        <v>226</v>
      </c>
      <c r="D150" s="118">
        <v>0.2</v>
      </c>
      <c r="E150" s="118">
        <f>'3.2цены на медик'!$C$193</f>
        <v>1.1000000000000001</v>
      </c>
      <c r="F150" s="122">
        <v>100</v>
      </c>
      <c r="G150" s="118">
        <f t="shared" si="7"/>
        <v>0.22000000000000003</v>
      </c>
    </row>
    <row r="151" spans="1:21" ht="15.75" hidden="1" customHeight="1" x14ac:dyDescent="0.25">
      <c r="A151" s="112">
        <v>12</v>
      </c>
      <c r="B151" s="120" t="s">
        <v>643</v>
      </c>
      <c r="C151" s="121" t="s">
        <v>426</v>
      </c>
      <c r="D151" s="234">
        <v>100</v>
      </c>
      <c r="E151" s="118">
        <f>'3.2цены на медик'!$C$244</f>
        <v>1.6E-2</v>
      </c>
      <c r="F151" s="122">
        <v>100</v>
      </c>
      <c r="G151" s="118">
        <f t="shared" si="7"/>
        <v>1.6</v>
      </c>
    </row>
    <row r="152" spans="1:21" ht="31.5" hidden="1" customHeight="1" x14ac:dyDescent="0.25">
      <c r="A152" s="112">
        <v>12</v>
      </c>
      <c r="B152" s="120" t="s">
        <v>644</v>
      </c>
      <c r="C152" s="121" t="s">
        <v>226</v>
      </c>
      <c r="D152" s="234">
        <v>0.03</v>
      </c>
      <c r="E152" s="118">
        <f>'3.2цены на медик'!$C$277</f>
        <v>12</v>
      </c>
      <c r="F152" s="122">
        <v>100</v>
      </c>
      <c r="G152" s="118">
        <f t="shared" si="7"/>
        <v>0.36</v>
      </c>
    </row>
    <row r="153" spans="1:21" ht="31.5" hidden="1" customHeight="1" x14ac:dyDescent="0.25">
      <c r="A153" s="112">
        <v>12</v>
      </c>
      <c r="B153" s="127" t="s">
        <v>629</v>
      </c>
      <c r="C153" s="121" t="s">
        <v>226</v>
      </c>
      <c r="D153" s="306">
        <v>0.04</v>
      </c>
      <c r="E153" s="118">
        <f>'3.2цены на медик'!$C$278</f>
        <v>12</v>
      </c>
      <c r="F153" s="122">
        <v>100</v>
      </c>
      <c r="G153" s="118">
        <f t="shared" si="7"/>
        <v>0.48</v>
      </c>
    </row>
    <row r="154" spans="1:21" ht="31.5" hidden="1" customHeight="1" thickBot="1" x14ac:dyDescent="0.3">
      <c r="A154" s="112">
        <v>12</v>
      </c>
      <c r="B154" s="120" t="s">
        <v>645</v>
      </c>
      <c r="C154" s="121" t="s">
        <v>226</v>
      </c>
      <c r="D154" s="234">
        <v>0.02</v>
      </c>
      <c r="E154" s="118">
        <f>'3.2цены на медик'!$C$281</f>
        <v>10.5</v>
      </c>
      <c r="F154" s="122">
        <v>100</v>
      </c>
      <c r="G154" s="118">
        <f t="shared" si="7"/>
        <v>0.21</v>
      </c>
    </row>
    <row r="155" spans="1:21" ht="15.75" hidden="1" customHeight="1" thickBot="1" x14ac:dyDescent="0.3">
      <c r="A155" s="112">
        <v>12</v>
      </c>
      <c r="B155" s="67" t="s">
        <v>359</v>
      </c>
      <c r="C155" s="69" t="s">
        <v>450</v>
      </c>
      <c r="D155" s="234">
        <v>2</v>
      </c>
      <c r="E155" s="612">
        <f>'3.2цены на медик'!$C$761</f>
        <v>15.333333333333334</v>
      </c>
      <c r="F155" s="122">
        <v>100</v>
      </c>
      <c r="G155" s="118">
        <f t="shared" si="7"/>
        <v>30.666666666666671</v>
      </c>
      <c r="H155" s="612">
        <f>'3.2цены на медик'!$C$761</f>
        <v>15.333333333333334</v>
      </c>
      <c r="I155" s="711">
        <f>E155/H155-1</f>
        <v>0</v>
      </c>
      <c r="J155" s="711"/>
      <c r="K155" s="115">
        <f>225/45</f>
        <v>5</v>
      </c>
      <c r="M155" s="56" t="s">
        <v>2879</v>
      </c>
      <c r="T155" s="713" t="s">
        <v>2880</v>
      </c>
      <c r="U155" s="112" t="s">
        <v>1575</v>
      </c>
    </row>
    <row r="156" spans="1:21" ht="15.75" hidden="1" customHeight="1" x14ac:dyDescent="0.25">
      <c r="A156" s="112">
        <v>12</v>
      </c>
      <c r="B156" s="127" t="s">
        <v>646</v>
      </c>
      <c r="C156" s="117" t="s">
        <v>426</v>
      </c>
      <c r="D156" s="118">
        <v>2</v>
      </c>
      <c r="E156" s="118">
        <f>'3.2цены на медик'!$C$402</f>
        <v>20.5</v>
      </c>
      <c r="F156" s="122">
        <v>100</v>
      </c>
      <c r="G156" s="118">
        <f t="shared" si="7"/>
        <v>41</v>
      </c>
    </row>
    <row r="157" spans="1:21" ht="15.75" hidden="1" customHeight="1" x14ac:dyDescent="0.25">
      <c r="A157" s="112">
        <v>12</v>
      </c>
      <c r="B157" s="120" t="s">
        <v>634</v>
      </c>
      <c r="C157" s="121" t="s">
        <v>226</v>
      </c>
      <c r="D157" s="234">
        <v>4.5999999999999999E-2</v>
      </c>
      <c r="E157" s="118">
        <f>'3.2цены на медик'!$C$492</f>
        <v>50</v>
      </c>
      <c r="F157" s="122">
        <v>100</v>
      </c>
      <c r="G157" s="118">
        <f t="shared" si="7"/>
        <v>2.2999999999999998</v>
      </c>
    </row>
    <row r="158" spans="1:21" ht="15.75" hidden="1" customHeight="1" x14ac:dyDescent="0.25">
      <c r="A158" s="112">
        <v>12</v>
      </c>
      <c r="B158" s="120" t="s">
        <v>647</v>
      </c>
      <c r="C158" s="121" t="s">
        <v>226</v>
      </c>
      <c r="D158" s="234">
        <v>0.01</v>
      </c>
      <c r="E158" s="118">
        <f>'3.2цены на медик'!$C$548</f>
        <v>25</v>
      </c>
      <c r="F158" s="122">
        <v>100</v>
      </c>
      <c r="G158" s="118">
        <f t="shared" si="7"/>
        <v>0.25</v>
      </c>
    </row>
    <row r="159" spans="1:21" ht="15.75" hidden="1" customHeight="1" x14ac:dyDescent="0.25">
      <c r="A159" s="112">
        <v>12</v>
      </c>
      <c r="B159" s="127" t="s">
        <v>636</v>
      </c>
      <c r="C159" s="121" t="s">
        <v>226</v>
      </c>
      <c r="D159" s="234">
        <v>0.01</v>
      </c>
      <c r="E159" s="118">
        <f>'3.2цены на медик'!$C$552</f>
        <v>25</v>
      </c>
      <c r="F159" s="122">
        <v>100</v>
      </c>
      <c r="G159" s="118">
        <f t="shared" si="7"/>
        <v>0.25</v>
      </c>
    </row>
    <row r="160" spans="1:21" ht="15.75" customHeight="1" x14ac:dyDescent="0.25">
      <c r="A160" s="112">
        <v>12</v>
      </c>
      <c r="B160" s="126" t="s">
        <v>199</v>
      </c>
      <c r="C160" s="117"/>
      <c r="D160" s="118"/>
      <c r="E160" s="118"/>
      <c r="F160" s="122"/>
      <c r="G160" s="118">
        <f>SUM(G145:G159)</f>
        <v>200.76353246753246</v>
      </c>
    </row>
    <row r="161" spans="1:19" ht="15.75" hidden="1" customHeight="1" x14ac:dyDescent="0.25">
      <c r="A161" s="112">
        <v>12</v>
      </c>
    </row>
    <row r="162" spans="1:19" ht="15.75" hidden="1" customHeight="1" x14ac:dyDescent="0.25">
      <c r="A162" s="112">
        <v>13</v>
      </c>
      <c r="B162" s="722" t="str">
        <f>'5.свод поликлин'!C272</f>
        <v>Выполнение установки винта</v>
      </c>
      <c r="C162" s="722"/>
      <c r="D162" s="722"/>
      <c r="E162" s="722"/>
      <c r="F162" s="722"/>
    </row>
    <row r="163" spans="1:19" ht="31.5" hidden="1" customHeight="1" x14ac:dyDescent="0.25">
      <c r="A163" s="112">
        <v>13</v>
      </c>
      <c r="B163" s="67" t="s">
        <v>209</v>
      </c>
      <c r="C163" s="117" t="s">
        <v>618</v>
      </c>
      <c r="D163" s="118" t="s">
        <v>619</v>
      </c>
      <c r="E163" s="118" t="s">
        <v>620</v>
      </c>
      <c r="F163" s="119" t="s">
        <v>602</v>
      </c>
      <c r="G163" s="74" t="s">
        <v>196</v>
      </c>
      <c r="H163" s="66"/>
      <c r="I163" s="66"/>
      <c r="J163" s="66"/>
      <c r="K163" s="66"/>
      <c r="L163" s="66"/>
    </row>
    <row r="164" spans="1:19" ht="15.75" hidden="1" customHeight="1" x14ac:dyDescent="0.25">
      <c r="A164" s="112">
        <v>13</v>
      </c>
      <c r="B164" s="120" t="s">
        <v>627</v>
      </c>
      <c r="C164" s="121" t="s">
        <v>426</v>
      </c>
      <c r="D164" s="234">
        <v>2</v>
      </c>
      <c r="E164" s="118">
        <f>'3.2цены на медик'!$C$139</f>
        <v>29</v>
      </c>
      <c r="F164" s="122">
        <v>100</v>
      </c>
      <c r="G164" s="118">
        <f>D164*E164*F164/100</f>
        <v>58</v>
      </c>
    </row>
    <row r="165" spans="1:19" ht="15.75" hidden="1" customHeight="1" x14ac:dyDescent="0.25">
      <c r="A165" s="112">
        <v>13</v>
      </c>
      <c r="B165" s="120" t="s">
        <v>669</v>
      </c>
      <c r="C165" s="121" t="s">
        <v>426</v>
      </c>
      <c r="D165" s="234">
        <v>110</v>
      </c>
      <c r="E165" s="719">
        <f>(46+48.08)/2/1000</f>
        <v>4.7039999999999998E-2</v>
      </c>
      <c r="F165" s="122">
        <v>100</v>
      </c>
      <c r="G165" s="118">
        <f>D165*E165*F165/100</f>
        <v>5.1743999999999994</v>
      </c>
      <c r="H165" s="632">
        <f>'3.2цены на медик'!$C$155</f>
        <v>0.13525000000000001</v>
      </c>
      <c r="I165" s="708">
        <f>E165/H165-1</f>
        <v>-0.652199630314233</v>
      </c>
      <c r="J165" s="708"/>
      <c r="K165" s="115">
        <f>310/30/1000</f>
        <v>1.0333333333333333E-2</v>
      </c>
      <c r="L165" s="360" t="s">
        <v>2866</v>
      </c>
      <c r="Q165" s="702" t="s">
        <v>2867</v>
      </c>
      <c r="R165" t="s">
        <v>2868</v>
      </c>
      <c r="S165" s="112" t="s">
        <v>2869</v>
      </c>
    </row>
    <row r="166" spans="1:19" ht="15.75" hidden="1" customHeight="1" x14ac:dyDescent="0.25">
      <c r="A166" s="112">
        <v>13</v>
      </c>
      <c r="B166" s="120" t="s">
        <v>633</v>
      </c>
      <c r="C166" s="121" t="s">
        <v>426</v>
      </c>
      <c r="D166" s="234">
        <v>30</v>
      </c>
      <c r="E166" s="118">
        <f>'3.2цены на медик'!$C$396</f>
        <v>0.11</v>
      </c>
      <c r="F166" s="122">
        <v>100</v>
      </c>
      <c r="G166" s="118">
        <f>D166*E166*F166/100</f>
        <v>3.3</v>
      </c>
    </row>
    <row r="167" spans="1:19" ht="15.75" hidden="1" customHeight="1" x14ac:dyDescent="0.25">
      <c r="A167" s="112">
        <v>13</v>
      </c>
      <c r="B167" s="127" t="s">
        <v>636</v>
      </c>
      <c r="C167" s="121" t="s">
        <v>226</v>
      </c>
      <c r="D167" s="234">
        <v>0.01</v>
      </c>
      <c r="E167" s="118">
        <f>'3.2цены на медик'!$C$552</f>
        <v>25</v>
      </c>
      <c r="F167" s="122">
        <v>100</v>
      </c>
      <c r="G167" s="118">
        <f>D167*E167*F167/100</f>
        <v>0.25</v>
      </c>
    </row>
    <row r="168" spans="1:19" ht="15.75" hidden="1" customHeight="1" x14ac:dyDescent="0.25">
      <c r="A168" s="112">
        <v>13</v>
      </c>
      <c r="B168" s="120" t="s">
        <v>199</v>
      </c>
      <c r="C168" s="121"/>
      <c r="D168" s="234"/>
      <c r="E168" s="118"/>
      <c r="F168" s="122"/>
      <c r="G168" s="118">
        <f>SUM(G164:G167)</f>
        <v>66.724400000000003</v>
      </c>
    </row>
    <row r="169" spans="1:19" ht="15.75" hidden="1" customHeight="1" x14ac:dyDescent="0.25">
      <c r="A169" s="112">
        <v>13</v>
      </c>
    </row>
    <row r="170" spans="1:19" ht="17.25" hidden="1" customHeight="1" x14ac:dyDescent="0.25">
      <c r="A170" s="112">
        <v>14</v>
      </c>
      <c r="B170" s="722" t="str">
        <f>'5.свод поликлин'!C273</f>
        <v>Гравировка и разметка моделей, конструирование сложных ортодонтических аппаратов</v>
      </c>
      <c r="C170" s="722"/>
      <c r="D170" s="722"/>
      <c r="E170" s="722"/>
      <c r="F170" s="722"/>
    </row>
    <row r="171" spans="1:19" ht="17.25" hidden="1" customHeight="1" x14ac:dyDescent="0.25">
      <c r="A171" s="112">
        <v>14</v>
      </c>
      <c r="B171" s="67" t="s">
        <v>209</v>
      </c>
      <c r="C171" s="117" t="s">
        <v>618</v>
      </c>
      <c r="D171" s="118" t="s">
        <v>619</v>
      </c>
      <c r="E171" s="118" t="s">
        <v>620</v>
      </c>
      <c r="F171" s="119" t="s">
        <v>602</v>
      </c>
      <c r="G171" s="74" t="s">
        <v>196</v>
      </c>
      <c r="H171" s="66"/>
      <c r="I171" s="66"/>
      <c r="J171" s="66"/>
      <c r="K171" s="66"/>
      <c r="L171" s="66"/>
    </row>
    <row r="172" spans="1:19" ht="17.25" hidden="1" customHeight="1" x14ac:dyDescent="0.25">
      <c r="A172" s="112">
        <v>14</v>
      </c>
      <c r="B172" s="79" t="s">
        <v>199</v>
      </c>
      <c r="C172" s="79"/>
      <c r="D172" s="102"/>
      <c r="E172" s="102"/>
      <c r="F172" s="69"/>
      <c r="G172" s="74">
        <v>0</v>
      </c>
      <c r="H172" s="66"/>
      <c r="I172" s="66"/>
      <c r="J172" s="66"/>
      <c r="K172" s="66"/>
      <c r="L172" s="66"/>
    </row>
    <row r="173" spans="1:19" ht="15.75" hidden="1" customHeight="1" x14ac:dyDescent="0.25">
      <c r="A173" s="112">
        <v>14</v>
      </c>
    </row>
    <row r="174" spans="1:19" ht="18" hidden="1" customHeight="1" x14ac:dyDescent="0.25">
      <c r="A174" s="112">
        <v>16</v>
      </c>
      <c r="B174" s="722" t="str">
        <f>'5.свод поликлин'!C274</f>
        <v>За каждый элемент съемного ортодонтического аппарата</v>
      </c>
      <c r="C174" s="722"/>
      <c r="D174" s="722"/>
      <c r="E174" s="722"/>
      <c r="F174" s="722"/>
    </row>
    <row r="175" spans="1:19" ht="31.5" hidden="1" customHeight="1" x14ac:dyDescent="0.25">
      <c r="A175" s="112">
        <v>16</v>
      </c>
      <c r="B175" s="67" t="s">
        <v>209</v>
      </c>
      <c r="C175" s="117" t="s">
        <v>618</v>
      </c>
      <c r="D175" s="118" t="s">
        <v>619</v>
      </c>
      <c r="E175" s="118" t="s">
        <v>620</v>
      </c>
      <c r="F175" s="119" t="s">
        <v>602</v>
      </c>
      <c r="G175" s="74" t="s">
        <v>196</v>
      </c>
      <c r="H175" s="66"/>
      <c r="I175" s="66"/>
      <c r="J175" s="66"/>
      <c r="K175" s="66"/>
      <c r="L175" s="66"/>
    </row>
    <row r="176" spans="1:19" ht="15.75" hidden="1" customHeight="1" x14ac:dyDescent="0.25">
      <c r="A176" s="112">
        <v>16</v>
      </c>
      <c r="B176" s="120" t="s">
        <v>274</v>
      </c>
      <c r="C176" s="69" t="s">
        <v>426</v>
      </c>
      <c r="D176" s="234">
        <v>10</v>
      </c>
      <c r="E176" s="74">
        <f>'3.2цены на медик'!$C$127</f>
        <v>0.22</v>
      </c>
      <c r="F176" s="122">
        <v>100</v>
      </c>
      <c r="G176" s="118">
        <f t="shared" ref="G176:G181" si="8">D176*E176*F176/100</f>
        <v>2.2000000000000002</v>
      </c>
    </row>
    <row r="177" spans="1:19" ht="15.75" hidden="1" customHeight="1" x14ac:dyDescent="0.25">
      <c r="A177" s="112">
        <v>16</v>
      </c>
      <c r="B177" s="120" t="s">
        <v>271</v>
      </c>
      <c r="C177" s="121" t="s">
        <v>227</v>
      </c>
      <c r="D177" s="234">
        <v>2</v>
      </c>
      <c r="E177" s="118">
        <f>'3.2цены на медик'!$C$175</f>
        <v>0.38</v>
      </c>
      <c r="F177" s="122">
        <v>100</v>
      </c>
      <c r="G177" s="118">
        <f t="shared" si="8"/>
        <v>0.76</v>
      </c>
    </row>
    <row r="178" spans="1:19" ht="15.75" hidden="1" customHeight="1" x14ac:dyDescent="0.25">
      <c r="A178" s="112">
        <v>16</v>
      </c>
      <c r="B178" s="67" t="s">
        <v>419</v>
      </c>
      <c r="C178" s="121" t="s">
        <v>226</v>
      </c>
      <c r="D178" s="234">
        <v>1</v>
      </c>
      <c r="E178" s="72">
        <f>'3.2цены на медик'!$C$314</f>
        <v>5.0999999999999996</v>
      </c>
      <c r="F178" s="122">
        <v>100</v>
      </c>
      <c r="G178" s="118"/>
    </row>
    <row r="179" spans="1:19" ht="15.75" hidden="1" customHeight="1" x14ac:dyDescent="0.25">
      <c r="A179" s="112">
        <v>16</v>
      </c>
      <c r="B179" s="120" t="s">
        <v>250</v>
      </c>
      <c r="C179" s="121" t="s">
        <v>226</v>
      </c>
      <c r="D179" s="234">
        <v>1</v>
      </c>
      <c r="E179" s="74">
        <f>'3.2цены на медик'!$C$439</f>
        <v>3.75</v>
      </c>
      <c r="F179" s="122">
        <v>100</v>
      </c>
      <c r="G179" s="118">
        <f t="shared" si="8"/>
        <v>3.75</v>
      </c>
    </row>
    <row r="180" spans="1:19" ht="15.75" hidden="1" customHeight="1" x14ac:dyDescent="0.25">
      <c r="A180" s="112">
        <v>16</v>
      </c>
      <c r="B180" s="120" t="s">
        <v>283</v>
      </c>
      <c r="C180" s="69" t="s">
        <v>227</v>
      </c>
      <c r="D180" s="234">
        <v>20</v>
      </c>
      <c r="E180" s="74">
        <f>'3.2цены на медик'!$C$459</f>
        <v>0.63</v>
      </c>
      <c r="F180" s="122">
        <v>100</v>
      </c>
      <c r="G180" s="118">
        <f t="shared" si="8"/>
        <v>12.6</v>
      </c>
    </row>
    <row r="181" spans="1:19" ht="15.75" hidden="1" customHeight="1" x14ac:dyDescent="0.25">
      <c r="A181" s="112">
        <v>16</v>
      </c>
      <c r="B181" s="67" t="s">
        <v>455</v>
      </c>
      <c r="C181" s="123" t="s">
        <v>226</v>
      </c>
      <c r="D181" s="305">
        <v>1</v>
      </c>
      <c r="E181" s="72">
        <f>'3.2цены на медик'!$C$464</f>
        <v>2</v>
      </c>
      <c r="F181" s="122">
        <v>100</v>
      </c>
      <c r="G181" s="118">
        <f t="shared" si="8"/>
        <v>2</v>
      </c>
    </row>
    <row r="182" spans="1:19" ht="15.75" hidden="1" customHeight="1" x14ac:dyDescent="0.25">
      <c r="A182" s="112">
        <v>16</v>
      </c>
      <c r="B182" s="67" t="s">
        <v>334</v>
      </c>
      <c r="C182" s="121" t="s">
        <v>225</v>
      </c>
      <c r="D182" s="234">
        <v>2</v>
      </c>
      <c r="E182" s="72">
        <f>'3.2цены на медик'!$C$824</f>
        <v>15</v>
      </c>
      <c r="F182" s="122">
        <v>100</v>
      </c>
      <c r="G182" s="118"/>
    </row>
    <row r="183" spans="1:19" ht="15.75" hidden="1" customHeight="1" x14ac:dyDescent="0.25">
      <c r="A183" s="112">
        <v>16</v>
      </c>
      <c r="B183" s="120" t="s">
        <v>199</v>
      </c>
      <c r="C183" s="121"/>
      <c r="D183" s="234"/>
      <c r="E183" s="118"/>
      <c r="F183" s="122"/>
      <c r="G183" s="118">
        <f>SUM(G176:G182)</f>
        <v>21.31</v>
      </c>
    </row>
    <row r="184" spans="1:19" ht="15.75" hidden="1" customHeight="1" x14ac:dyDescent="0.25">
      <c r="A184" s="112">
        <v>16</v>
      </c>
    </row>
    <row r="185" spans="1:19" ht="18" hidden="1" customHeight="1" x14ac:dyDescent="0.25">
      <c r="A185" s="112">
        <v>17</v>
      </c>
      <c r="B185" s="722" t="str">
        <f>'5.свод поликлин'!C275</f>
        <v>Изгибание и фиксация губного бампера индивидуального</v>
      </c>
      <c r="C185" s="722"/>
      <c r="D185" s="722"/>
      <c r="E185" s="722"/>
      <c r="F185" s="722"/>
    </row>
    <row r="186" spans="1:19" ht="31.5" hidden="1" customHeight="1" x14ac:dyDescent="0.25">
      <c r="A186" s="112">
        <v>17</v>
      </c>
      <c r="B186" s="67" t="s">
        <v>209</v>
      </c>
      <c r="C186" s="117" t="s">
        <v>618</v>
      </c>
      <c r="D186" s="118" t="s">
        <v>619</v>
      </c>
      <c r="E186" s="118" t="s">
        <v>620</v>
      </c>
      <c r="F186" s="119" t="s">
        <v>602</v>
      </c>
      <c r="G186" s="74" t="s">
        <v>196</v>
      </c>
      <c r="H186" s="66"/>
      <c r="I186" s="66"/>
      <c r="J186" s="66"/>
      <c r="K186" s="66"/>
      <c r="L186" s="66"/>
    </row>
    <row r="187" spans="1:19" ht="15.75" hidden="1" customHeight="1" x14ac:dyDescent="0.25">
      <c r="A187" s="112">
        <v>17</v>
      </c>
      <c r="B187" s="120" t="s">
        <v>251</v>
      </c>
      <c r="C187" s="121" t="s">
        <v>226</v>
      </c>
      <c r="D187" s="234">
        <v>1</v>
      </c>
      <c r="E187" s="118">
        <f>'3.2цены на медик'!$C$103</f>
        <v>3</v>
      </c>
      <c r="F187" s="122">
        <v>100</v>
      </c>
      <c r="G187" s="118"/>
    </row>
    <row r="188" spans="1:19" ht="15.75" hidden="1" customHeight="1" x14ac:dyDescent="0.25">
      <c r="A188" s="112">
        <v>17</v>
      </c>
      <c r="B188" s="120" t="s">
        <v>271</v>
      </c>
      <c r="C188" s="121" t="s">
        <v>227</v>
      </c>
      <c r="D188" s="234">
        <v>2</v>
      </c>
      <c r="E188" s="118">
        <f>'3.2цены на медик'!$C$175</f>
        <v>0.38</v>
      </c>
      <c r="F188" s="122">
        <v>100</v>
      </c>
      <c r="G188" s="118">
        <f t="shared" ref="G188:G196" si="9">D188*E188*F188/100</f>
        <v>0.76</v>
      </c>
    </row>
    <row r="189" spans="1:19" ht="15.75" hidden="1" customHeight="1" x14ac:dyDescent="0.25">
      <c r="A189" s="112">
        <v>17</v>
      </c>
      <c r="B189" s="67" t="s">
        <v>419</v>
      </c>
      <c r="C189" s="121" t="s">
        <v>226</v>
      </c>
      <c r="D189" s="234">
        <v>1</v>
      </c>
      <c r="E189" s="72">
        <f>'3.2цены на медик'!$C$314</f>
        <v>5.0999999999999996</v>
      </c>
      <c r="F189" s="122">
        <v>100</v>
      </c>
      <c r="G189" s="118"/>
    </row>
    <row r="190" spans="1:19" ht="15.75" hidden="1" customHeight="1" x14ac:dyDescent="0.25">
      <c r="A190" s="112">
        <v>17</v>
      </c>
      <c r="B190" s="67" t="s">
        <v>603</v>
      </c>
      <c r="C190" s="69" t="s">
        <v>227</v>
      </c>
      <c r="D190" s="234">
        <v>20</v>
      </c>
      <c r="E190" s="74">
        <f>'3.2цены на медик'!$C$371</f>
        <v>0.12533333333333332</v>
      </c>
      <c r="F190" s="122">
        <v>100</v>
      </c>
      <c r="G190" s="118">
        <f t="shared" si="9"/>
        <v>2.5066666666666664</v>
      </c>
    </row>
    <row r="191" spans="1:19" ht="15.75" hidden="1" customHeight="1" x14ac:dyDescent="0.25">
      <c r="A191" s="112">
        <v>17</v>
      </c>
      <c r="B191" s="120" t="s">
        <v>662</v>
      </c>
      <c r="C191" s="121" t="s">
        <v>988</v>
      </c>
      <c r="D191" s="306">
        <v>1</v>
      </c>
      <c r="E191" s="720">
        <v>38.89</v>
      </c>
      <c r="F191" s="122">
        <v>100</v>
      </c>
      <c r="G191" s="118">
        <f t="shared" si="9"/>
        <v>38.89</v>
      </c>
      <c r="H191" s="703">
        <v>48.293666666666667</v>
      </c>
      <c r="I191" s="711">
        <f>E191/H191-1</f>
        <v>-0.19471842408597395</v>
      </c>
      <c r="J191" s="711"/>
      <c r="K191" s="115">
        <f>L191/40</f>
        <v>14.725</v>
      </c>
      <c r="L191" s="710">
        <v>589</v>
      </c>
      <c r="O191" s="115" t="s">
        <v>2875</v>
      </c>
      <c r="Q191" s="112" t="s">
        <v>2876</v>
      </c>
      <c r="S191" s="112" t="s">
        <v>2877</v>
      </c>
    </row>
    <row r="192" spans="1:19" ht="15.75" hidden="1" customHeight="1" x14ac:dyDescent="0.25">
      <c r="A192" s="112">
        <v>17</v>
      </c>
      <c r="B192" s="120" t="s">
        <v>250</v>
      </c>
      <c r="C192" s="121" t="s">
        <v>226</v>
      </c>
      <c r="D192" s="234">
        <v>1</v>
      </c>
      <c r="E192" s="74">
        <f>'3.2цены на медик'!$C$439</f>
        <v>3.75</v>
      </c>
      <c r="F192" s="122">
        <v>100</v>
      </c>
      <c r="G192" s="118">
        <f t="shared" si="9"/>
        <v>3.75</v>
      </c>
    </row>
    <row r="193" spans="1:12" ht="15.75" hidden="1" customHeight="1" x14ac:dyDescent="0.25">
      <c r="A193" s="112">
        <v>17</v>
      </c>
      <c r="B193" s="120" t="s">
        <v>283</v>
      </c>
      <c r="C193" s="69" t="s">
        <v>227</v>
      </c>
      <c r="D193" s="234">
        <v>20</v>
      </c>
      <c r="E193" s="74">
        <f>'3.2цены на медик'!$C$459</f>
        <v>0.63</v>
      </c>
      <c r="F193" s="122">
        <v>100</v>
      </c>
      <c r="G193" s="118">
        <f t="shared" si="9"/>
        <v>12.6</v>
      </c>
    </row>
    <row r="194" spans="1:12" ht="15.75" hidden="1" customHeight="1" x14ac:dyDescent="0.25">
      <c r="A194" s="112">
        <v>17</v>
      </c>
      <c r="B194" s="67" t="s">
        <v>455</v>
      </c>
      <c r="C194" s="123" t="s">
        <v>226</v>
      </c>
      <c r="D194" s="305">
        <v>1</v>
      </c>
      <c r="E194" s="72">
        <f>'3.2цены на медик'!$C$464</f>
        <v>2</v>
      </c>
      <c r="F194" s="122">
        <v>100</v>
      </c>
      <c r="G194" s="118">
        <f t="shared" si="9"/>
        <v>2</v>
      </c>
    </row>
    <row r="195" spans="1:12" ht="15.75" hidden="1" customHeight="1" x14ac:dyDescent="0.25">
      <c r="A195" s="112">
        <v>17</v>
      </c>
      <c r="B195" s="67" t="s">
        <v>334</v>
      </c>
      <c r="C195" s="121" t="s">
        <v>225</v>
      </c>
      <c r="D195" s="234">
        <v>1</v>
      </c>
      <c r="E195" s="72">
        <f>'3.2цены на медик'!$C$824</f>
        <v>15</v>
      </c>
      <c r="F195" s="122">
        <v>100</v>
      </c>
      <c r="G195" s="118"/>
    </row>
    <row r="196" spans="1:12" ht="15.75" hidden="1" customHeight="1" x14ac:dyDescent="0.25">
      <c r="B196" s="120" t="s">
        <v>635</v>
      </c>
      <c r="C196" s="121" t="s">
        <v>226</v>
      </c>
      <c r="D196" s="234">
        <v>0.3</v>
      </c>
      <c r="E196" s="118">
        <f>'3.2цены на медик'!$C$504</f>
        <v>170</v>
      </c>
      <c r="F196" s="122">
        <v>100</v>
      </c>
      <c r="G196" s="118">
        <f t="shared" si="9"/>
        <v>51</v>
      </c>
    </row>
    <row r="197" spans="1:12" ht="15.75" hidden="1" customHeight="1" x14ac:dyDescent="0.25">
      <c r="A197" s="112">
        <v>17</v>
      </c>
      <c r="B197" s="120" t="s">
        <v>199</v>
      </c>
      <c r="C197" s="121"/>
      <c r="D197" s="234"/>
      <c r="E197" s="118"/>
      <c r="F197" s="122"/>
      <c r="G197" s="118">
        <f>SUM(G187:G195)</f>
        <v>60.506666666666668</v>
      </c>
    </row>
    <row r="198" spans="1:12" ht="15.75" hidden="1" customHeight="1" x14ac:dyDescent="0.25">
      <c r="A198" s="112">
        <v>17</v>
      </c>
    </row>
    <row r="199" spans="1:12" ht="17.25" hidden="1" customHeight="1" x14ac:dyDescent="0.25">
      <c r="A199" s="112">
        <v>18</v>
      </c>
      <c r="B199" s="722" t="str">
        <f>'5.свод поликлин'!C276</f>
        <v>Изгибание и фиксация губного бампера стандартного</v>
      </c>
      <c r="C199" s="722"/>
      <c r="D199" s="722"/>
      <c r="E199" s="722"/>
      <c r="F199" s="722"/>
    </row>
    <row r="200" spans="1:12" ht="31.5" hidden="1" customHeight="1" x14ac:dyDescent="0.25">
      <c r="A200" s="112">
        <v>18</v>
      </c>
      <c r="B200" s="67" t="s">
        <v>209</v>
      </c>
      <c r="C200" s="117" t="s">
        <v>618</v>
      </c>
      <c r="D200" s="118" t="s">
        <v>619</v>
      </c>
      <c r="E200" s="118" t="s">
        <v>620</v>
      </c>
      <c r="F200" s="119" t="s">
        <v>602</v>
      </c>
      <c r="G200" s="74" t="s">
        <v>196</v>
      </c>
      <c r="H200" s="66"/>
      <c r="I200" s="66"/>
      <c r="J200" s="66"/>
      <c r="K200" s="66"/>
      <c r="L200" s="66"/>
    </row>
    <row r="201" spans="1:12" ht="15.75" hidden="1" customHeight="1" x14ac:dyDescent="0.25">
      <c r="A201" s="112">
        <v>18</v>
      </c>
      <c r="B201" s="120" t="s">
        <v>274</v>
      </c>
      <c r="C201" s="69" t="s">
        <v>426</v>
      </c>
      <c r="D201" s="234">
        <v>10</v>
      </c>
      <c r="E201" s="74">
        <f>'3.2цены на медик'!$C$127</f>
        <v>0.22</v>
      </c>
      <c r="F201" s="122">
        <v>100</v>
      </c>
      <c r="G201" s="118">
        <f t="shared" ref="G201:G211" si="10">D201*E201*F201/100</f>
        <v>2.2000000000000002</v>
      </c>
      <c r="H201" s="115" t="s">
        <v>2889</v>
      </c>
    </row>
    <row r="202" spans="1:12" ht="15.75" customHeight="1" x14ac:dyDescent="0.25">
      <c r="A202" s="112">
        <v>18</v>
      </c>
      <c r="B202" s="120" t="s">
        <v>663</v>
      </c>
      <c r="C202" s="121" t="s">
        <v>226</v>
      </c>
      <c r="D202" s="234">
        <v>1</v>
      </c>
      <c r="E202" s="118">
        <f>'3.2цены на медик'!$C$170</f>
        <v>721.19999999999993</v>
      </c>
      <c r="F202" s="122">
        <v>100</v>
      </c>
      <c r="G202" s="118">
        <f t="shared" si="10"/>
        <v>721.2</v>
      </c>
      <c r="H202" s="115">
        <v>390</v>
      </c>
      <c r="I202" s="115">
        <f>G202/H202</f>
        <v>1.8492307692307695</v>
      </c>
    </row>
    <row r="203" spans="1:12" ht="15.75" hidden="1" customHeight="1" x14ac:dyDescent="0.25">
      <c r="A203" s="112">
        <v>18</v>
      </c>
      <c r="B203" s="120" t="s">
        <v>271</v>
      </c>
      <c r="C203" s="121" t="s">
        <v>227</v>
      </c>
      <c r="D203" s="234">
        <v>2</v>
      </c>
      <c r="E203" s="118">
        <f>'3.2цены на медик'!$C$175</f>
        <v>0.38</v>
      </c>
      <c r="F203" s="122">
        <v>100</v>
      </c>
      <c r="G203" s="118">
        <f t="shared" si="10"/>
        <v>0.76</v>
      </c>
    </row>
    <row r="204" spans="1:12" ht="15.75" hidden="1" customHeight="1" x14ac:dyDescent="0.25">
      <c r="A204" s="112">
        <v>18</v>
      </c>
      <c r="B204" s="67" t="s">
        <v>419</v>
      </c>
      <c r="C204" s="121" t="s">
        <v>226</v>
      </c>
      <c r="D204" s="234">
        <v>1</v>
      </c>
      <c r="E204" s="72">
        <f>'3.2цены на медик'!$C$314</f>
        <v>5.0999999999999996</v>
      </c>
      <c r="F204" s="122">
        <v>100</v>
      </c>
      <c r="G204" s="118"/>
    </row>
    <row r="205" spans="1:12" ht="15.75" hidden="1" customHeight="1" x14ac:dyDescent="0.25">
      <c r="A205" s="112">
        <v>18</v>
      </c>
      <c r="B205" s="120" t="s">
        <v>248</v>
      </c>
      <c r="C205" s="121" t="s">
        <v>226</v>
      </c>
      <c r="D205" s="234">
        <v>1</v>
      </c>
      <c r="E205" s="74">
        <f>'3.2цены на медик'!$C$336</f>
        <v>0.89</v>
      </c>
      <c r="F205" s="122">
        <v>100</v>
      </c>
      <c r="G205" s="118">
        <f t="shared" si="10"/>
        <v>0.89</v>
      </c>
    </row>
    <row r="206" spans="1:12" ht="15.75" hidden="1" customHeight="1" x14ac:dyDescent="0.25">
      <c r="A206" s="112">
        <v>18</v>
      </c>
      <c r="B206" s="67" t="s">
        <v>603</v>
      </c>
      <c r="C206" s="69" t="s">
        <v>227</v>
      </c>
      <c r="D206" s="234">
        <v>20</v>
      </c>
      <c r="E206" s="74">
        <f>'3.2цены на медик'!$C$371</f>
        <v>0.12533333333333332</v>
      </c>
      <c r="F206" s="122">
        <v>100</v>
      </c>
      <c r="G206" s="118">
        <f t="shared" si="10"/>
        <v>2.5066666666666664</v>
      </c>
    </row>
    <row r="207" spans="1:12" ht="15.75" hidden="1" customHeight="1" x14ac:dyDescent="0.25">
      <c r="A207" s="112">
        <v>18</v>
      </c>
      <c r="B207" s="120" t="s">
        <v>250</v>
      </c>
      <c r="C207" s="121" t="s">
        <v>226</v>
      </c>
      <c r="D207" s="234">
        <v>1</v>
      </c>
      <c r="E207" s="74">
        <f>'3.2цены на медик'!$C$439</f>
        <v>3.75</v>
      </c>
      <c r="F207" s="122">
        <v>100</v>
      </c>
      <c r="G207" s="118">
        <f t="shared" si="10"/>
        <v>3.75</v>
      </c>
    </row>
    <row r="208" spans="1:12" ht="15.75" hidden="1" customHeight="1" x14ac:dyDescent="0.25">
      <c r="A208" s="112">
        <v>18</v>
      </c>
      <c r="B208" s="120" t="s">
        <v>283</v>
      </c>
      <c r="C208" s="69" t="s">
        <v>227</v>
      </c>
      <c r="D208" s="234">
        <v>20</v>
      </c>
      <c r="E208" s="74">
        <f>'3.2цены на медик'!$C$459</f>
        <v>0.63</v>
      </c>
      <c r="F208" s="122">
        <v>100</v>
      </c>
      <c r="G208" s="118">
        <f t="shared" si="10"/>
        <v>12.6</v>
      </c>
    </row>
    <row r="209" spans="1:19" ht="15.75" hidden="1" customHeight="1" x14ac:dyDescent="0.25">
      <c r="A209" s="112">
        <v>18</v>
      </c>
      <c r="B209" s="67" t="s">
        <v>455</v>
      </c>
      <c r="C209" s="123" t="s">
        <v>226</v>
      </c>
      <c r="D209" s="305">
        <v>1</v>
      </c>
      <c r="E209" s="72">
        <f>'3.2цены на медик'!$C$464</f>
        <v>2</v>
      </c>
      <c r="F209" s="122">
        <v>100</v>
      </c>
      <c r="G209" s="118">
        <f t="shared" si="10"/>
        <v>2</v>
      </c>
    </row>
    <row r="210" spans="1:19" ht="15.75" hidden="1" customHeight="1" x14ac:dyDescent="0.25">
      <c r="A210" s="112">
        <v>18</v>
      </c>
      <c r="B210" s="67" t="s">
        <v>334</v>
      </c>
      <c r="C210" s="121" t="s">
        <v>225</v>
      </c>
      <c r="D210" s="234">
        <v>1</v>
      </c>
      <c r="E210" s="72">
        <f>'3.2цены на медик'!$C$824</f>
        <v>15</v>
      </c>
      <c r="F210" s="122">
        <v>100</v>
      </c>
      <c r="G210" s="118"/>
    </row>
    <row r="211" spans="1:19" ht="15.75" hidden="1" customHeight="1" x14ac:dyDescent="0.25">
      <c r="B211" s="120" t="s">
        <v>635</v>
      </c>
      <c r="C211" s="121" t="s">
        <v>226</v>
      </c>
      <c r="D211" s="234">
        <v>0.3</v>
      </c>
      <c r="E211" s="118">
        <f>'3.2цены на медик'!$C$504</f>
        <v>170</v>
      </c>
      <c r="F211" s="122">
        <v>100</v>
      </c>
      <c r="G211" s="118">
        <f t="shared" si="10"/>
        <v>51</v>
      </c>
    </row>
    <row r="212" spans="1:19" ht="15.75" customHeight="1" x14ac:dyDescent="0.25">
      <c r="A212" s="112">
        <v>18</v>
      </c>
      <c r="B212" s="120" t="s">
        <v>199</v>
      </c>
      <c r="C212" s="124"/>
      <c r="D212" s="234"/>
      <c r="E212" s="118"/>
      <c r="F212" s="122"/>
      <c r="G212" s="118">
        <f>SUM(G201:G210)</f>
        <v>745.90666666666675</v>
      </c>
    </row>
    <row r="213" spans="1:19" ht="15.75" hidden="1" customHeight="1" x14ac:dyDescent="0.25">
      <c r="A213" s="112">
        <v>18</v>
      </c>
    </row>
    <row r="214" spans="1:19" ht="18.75" hidden="1" customHeight="1" x14ac:dyDescent="0.25">
      <c r="A214" s="112">
        <v>19</v>
      </c>
      <c r="B214" s="722" t="str">
        <f>'5.свод поликлин'!C277</f>
        <v>Изгибание и фиксация небного бюгеля индивидуального</v>
      </c>
      <c r="C214" s="722"/>
      <c r="D214" s="722"/>
      <c r="E214" s="722"/>
      <c r="F214" s="722"/>
    </row>
    <row r="215" spans="1:19" ht="31.5" hidden="1" customHeight="1" x14ac:dyDescent="0.25">
      <c r="A215" s="112">
        <v>19</v>
      </c>
      <c r="B215" s="67" t="s">
        <v>209</v>
      </c>
      <c r="C215" s="117" t="s">
        <v>618</v>
      </c>
      <c r="D215" s="118" t="s">
        <v>619</v>
      </c>
      <c r="E215" s="118" t="s">
        <v>620</v>
      </c>
      <c r="F215" s="119" t="s">
        <v>602</v>
      </c>
      <c r="G215" s="74" t="s">
        <v>196</v>
      </c>
      <c r="H215" s="66"/>
      <c r="I215" s="66"/>
      <c r="J215" s="66"/>
      <c r="K215" s="66"/>
      <c r="L215" s="66"/>
    </row>
    <row r="216" spans="1:19" ht="15.75" hidden="1" customHeight="1" x14ac:dyDescent="0.25">
      <c r="A216" s="112">
        <v>19</v>
      </c>
      <c r="B216" s="120" t="s">
        <v>271</v>
      </c>
      <c r="C216" s="121" t="s">
        <v>227</v>
      </c>
      <c r="D216" s="234">
        <v>2</v>
      </c>
      <c r="E216" s="118">
        <f>'3.2цены на медик'!$C$175</f>
        <v>0.38</v>
      </c>
      <c r="F216" s="122">
        <v>100</v>
      </c>
      <c r="G216" s="118">
        <f t="shared" ref="G216:G226" si="11">D216*E216*F216/100</f>
        <v>0.76</v>
      </c>
    </row>
    <row r="217" spans="1:19" ht="15.75" hidden="1" customHeight="1" x14ac:dyDescent="0.25">
      <c r="A217" s="112">
        <v>19</v>
      </c>
      <c r="B217" s="67" t="s">
        <v>419</v>
      </c>
      <c r="C217" s="117" t="s">
        <v>226</v>
      </c>
      <c r="D217" s="118">
        <v>1</v>
      </c>
      <c r="E217" s="72">
        <f>'3.2цены на медик'!$C$314</f>
        <v>5.0999999999999996</v>
      </c>
      <c r="F217" s="122">
        <v>100</v>
      </c>
      <c r="G217" s="118"/>
    </row>
    <row r="218" spans="1:19" ht="15.75" hidden="1" customHeight="1" x14ac:dyDescent="0.25">
      <c r="A218" s="112">
        <v>19</v>
      </c>
      <c r="B218" s="120" t="s">
        <v>248</v>
      </c>
      <c r="C218" s="121" t="s">
        <v>226</v>
      </c>
      <c r="D218" s="234">
        <v>1</v>
      </c>
      <c r="E218" s="74">
        <f>'3.2цены на медик'!$C$336</f>
        <v>0.89</v>
      </c>
      <c r="F218" s="122">
        <v>100</v>
      </c>
      <c r="G218" s="118">
        <f t="shared" si="11"/>
        <v>0.89</v>
      </c>
    </row>
    <row r="219" spans="1:19" ht="15.75" hidden="1" customHeight="1" x14ac:dyDescent="0.25">
      <c r="A219" s="112">
        <v>19</v>
      </c>
      <c r="B219" s="67" t="s">
        <v>603</v>
      </c>
      <c r="C219" s="69" t="s">
        <v>227</v>
      </c>
      <c r="D219" s="234">
        <v>20</v>
      </c>
      <c r="E219" s="74">
        <f>'3.2цены на медик'!$C$371</f>
        <v>0.12533333333333332</v>
      </c>
      <c r="F219" s="122">
        <v>100</v>
      </c>
      <c r="G219" s="118">
        <f t="shared" si="11"/>
        <v>2.5066666666666664</v>
      </c>
    </row>
    <row r="220" spans="1:19" ht="15.75" hidden="1" customHeight="1" x14ac:dyDescent="0.25">
      <c r="A220" s="112">
        <v>19</v>
      </c>
      <c r="B220" s="126" t="s">
        <v>664</v>
      </c>
      <c r="C220" s="117" t="s">
        <v>988</v>
      </c>
      <c r="D220" s="118">
        <v>0.25</v>
      </c>
      <c r="E220" s="720">
        <v>38.89</v>
      </c>
      <c r="F220" s="122">
        <v>100</v>
      </c>
      <c r="G220" s="118">
        <f t="shared" si="11"/>
        <v>9.7225000000000001</v>
      </c>
      <c r="H220" s="703">
        <v>48.293666666666667</v>
      </c>
      <c r="I220" s="711">
        <f>E220/H220-1</f>
        <v>-0.19471842408597395</v>
      </c>
      <c r="J220" s="711"/>
      <c r="K220" s="115">
        <f>L220/40</f>
        <v>14.725</v>
      </c>
      <c r="L220" s="710">
        <v>589</v>
      </c>
      <c r="O220" s="115" t="s">
        <v>2875</v>
      </c>
      <c r="Q220" s="112" t="s">
        <v>2876</v>
      </c>
      <c r="S220" s="112" t="s">
        <v>2877</v>
      </c>
    </row>
    <row r="221" spans="1:19" ht="15.75" hidden="1" customHeight="1" x14ac:dyDescent="0.25">
      <c r="A221" s="112">
        <v>19</v>
      </c>
      <c r="B221" s="126" t="s">
        <v>600</v>
      </c>
      <c r="C221" s="117" t="s">
        <v>226</v>
      </c>
      <c r="D221" s="118">
        <v>1</v>
      </c>
      <c r="E221" s="74">
        <f>'3.2цены на медик'!$C$439</f>
        <v>3.75</v>
      </c>
      <c r="F221" s="122">
        <v>100</v>
      </c>
      <c r="G221" s="118">
        <f t="shared" si="11"/>
        <v>3.75</v>
      </c>
    </row>
    <row r="222" spans="1:19" ht="15.75" hidden="1" customHeight="1" x14ac:dyDescent="0.25">
      <c r="A222" s="112">
        <v>19</v>
      </c>
      <c r="B222" s="67" t="s">
        <v>361</v>
      </c>
      <c r="C222" s="117" t="s">
        <v>226</v>
      </c>
      <c r="D222" s="118">
        <v>1</v>
      </c>
      <c r="E222" s="74">
        <f>'3.2цены на медик'!$C$453</f>
        <v>2.95</v>
      </c>
      <c r="F222" s="122">
        <v>100</v>
      </c>
      <c r="G222" s="118">
        <f t="shared" si="11"/>
        <v>2.95</v>
      </c>
    </row>
    <row r="223" spans="1:19" ht="15.75" hidden="1" customHeight="1" x14ac:dyDescent="0.25">
      <c r="A223" s="112">
        <v>19</v>
      </c>
      <c r="B223" s="120" t="s">
        <v>283</v>
      </c>
      <c r="C223" s="69" t="s">
        <v>227</v>
      </c>
      <c r="D223" s="118">
        <v>20</v>
      </c>
      <c r="E223" s="74">
        <f>'3.2цены на медик'!$C$459</f>
        <v>0.63</v>
      </c>
      <c r="F223" s="122">
        <v>100</v>
      </c>
      <c r="G223" s="118">
        <f t="shared" si="11"/>
        <v>12.6</v>
      </c>
    </row>
    <row r="224" spans="1:19" ht="15.75" hidden="1" customHeight="1" x14ac:dyDescent="0.25">
      <c r="A224" s="112">
        <v>19</v>
      </c>
      <c r="B224" s="67" t="s">
        <v>455</v>
      </c>
      <c r="C224" s="123" t="s">
        <v>226</v>
      </c>
      <c r="D224" s="305">
        <v>1</v>
      </c>
      <c r="E224" s="72">
        <f>'3.2цены на медик'!$C$464</f>
        <v>2</v>
      </c>
      <c r="F224" s="122">
        <v>100</v>
      </c>
      <c r="G224" s="118">
        <f t="shared" si="11"/>
        <v>2</v>
      </c>
    </row>
    <row r="225" spans="1:12" ht="15.75" hidden="1" customHeight="1" x14ac:dyDescent="0.25">
      <c r="A225" s="112">
        <v>19</v>
      </c>
      <c r="B225" s="67" t="s">
        <v>334</v>
      </c>
      <c r="C225" s="117" t="s">
        <v>225</v>
      </c>
      <c r="D225" s="118">
        <v>1</v>
      </c>
      <c r="E225" s="72">
        <f>'3.2цены на медик'!$C$824</f>
        <v>15</v>
      </c>
      <c r="F225" s="122">
        <v>100</v>
      </c>
      <c r="G225" s="118"/>
    </row>
    <row r="226" spans="1:12" ht="15.75" hidden="1" customHeight="1" x14ac:dyDescent="0.25">
      <c r="B226" s="126" t="s">
        <v>449</v>
      </c>
      <c r="C226" s="117" t="s">
        <v>226</v>
      </c>
      <c r="D226" s="118">
        <v>6.6000000000000003E-2</v>
      </c>
      <c r="E226" s="118">
        <f>'3.2цены на медик'!$C$503</f>
        <v>12.5</v>
      </c>
      <c r="F226" s="122">
        <v>100</v>
      </c>
      <c r="G226" s="118">
        <f t="shared" si="11"/>
        <v>0.82499999999999996</v>
      </c>
    </row>
    <row r="227" spans="1:12" ht="15.75" hidden="1" customHeight="1" x14ac:dyDescent="0.25">
      <c r="A227" s="112">
        <v>19</v>
      </c>
      <c r="B227" s="126" t="s">
        <v>199</v>
      </c>
      <c r="C227" s="117"/>
      <c r="D227" s="118"/>
      <c r="E227" s="118"/>
      <c r="F227" s="122"/>
      <c r="G227" s="118">
        <f>SUM(G216:G225)</f>
        <v>35.179166666666667</v>
      </c>
    </row>
    <row r="228" spans="1:12" ht="15.75" hidden="1" customHeight="1" x14ac:dyDescent="0.25">
      <c r="A228" s="112">
        <v>19</v>
      </c>
    </row>
    <row r="229" spans="1:12" ht="15.75" hidden="1" customHeight="1" x14ac:dyDescent="0.25">
      <c r="A229" s="112">
        <v>20</v>
      </c>
      <c r="B229" s="722" t="str">
        <f>'5.свод поликлин'!C278</f>
        <v>Изгибание и фиксация небного бюгеля стандартного</v>
      </c>
      <c r="C229" s="722"/>
      <c r="D229" s="722"/>
      <c r="E229" s="722"/>
      <c r="F229" s="722"/>
    </row>
    <row r="230" spans="1:12" ht="31.5" hidden="1" customHeight="1" x14ac:dyDescent="0.25">
      <c r="A230" s="112">
        <v>20</v>
      </c>
      <c r="B230" s="67" t="s">
        <v>209</v>
      </c>
      <c r="C230" s="117" t="s">
        <v>618</v>
      </c>
      <c r="D230" s="118" t="s">
        <v>619</v>
      </c>
      <c r="E230" s="118" t="s">
        <v>620</v>
      </c>
      <c r="F230" s="119" t="s">
        <v>602</v>
      </c>
      <c r="G230" s="74" t="s">
        <v>196</v>
      </c>
      <c r="H230" s="66"/>
      <c r="I230" s="66"/>
      <c r="J230" s="66"/>
      <c r="K230" s="66"/>
      <c r="L230" s="66"/>
    </row>
    <row r="231" spans="1:12" ht="15.75" hidden="1" customHeight="1" x14ac:dyDescent="0.25">
      <c r="A231" s="112">
        <v>20</v>
      </c>
      <c r="B231" s="120" t="s">
        <v>271</v>
      </c>
      <c r="C231" s="121" t="s">
        <v>227</v>
      </c>
      <c r="D231" s="234">
        <v>2</v>
      </c>
      <c r="E231" s="118">
        <f>'3.2цены на медик'!$C$175</f>
        <v>0.38</v>
      </c>
      <c r="F231" s="122">
        <v>100</v>
      </c>
      <c r="G231" s="118">
        <f t="shared" ref="G231:G240" si="12">D231*E231*F231/100</f>
        <v>0.76</v>
      </c>
    </row>
    <row r="232" spans="1:12" ht="15.75" hidden="1" customHeight="1" x14ac:dyDescent="0.25">
      <c r="A232" s="112">
        <v>20</v>
      </c>
      <c r="B232" s="67" t="s">
        <v>419</v>
      </c>
      <c r="C232" s="121" t="s">
        <v>226</v>
      </c>
      <c r="D232" s="234">
        <v>1</v>
      </c>
      <c r="E232" s="72">
        <f>'3.2цены на медик'!$C$314</f>
        <v>5.0999999999999996</v>
      </c>
      <c r="F232" s="122">
        <v>100</v>
      </c>
      <c r="G232" s="118"/>
    </row>
    <row r="233" spans="1:12" ht="15.75" hidden="1" customHeight="1" x14ac:dyDescent="0.25">
      <c r="A233" s="112">
        <v>20</v>
      </c>
      <c r="B233" s="120" t="s">
        <v>248</v>
      </c>
      <c r="C233" s="121" t="s">
        <v>226</v>
      </c>
      <c r="D233" s="234">
        <v>1</v>
      </c>
      <c r="E233" s="74">
        <f>'3.2цены на медик'!$C$336</f>
        <v>0.89</v>
      </c>
      <c r="F233" s="122">
        <v>100</v>
      </c>
      <c r="G233" s="118">
        <f t="shared" si="12"/>
        <v>0.89</v>
      </c>
    </row>
    <row r="234" spans="1:12" ht="15.75" hidden="1" customHeight="1" x14ac:dyDescent="0.25">
      <c r="A234" s="112">
        <v>20</v>
      </c>
      <c r="B234" s="120" t="s">
        <v>665</v>
      </c>
      <c r="C234" s="121" t="s">
        <v>226</v>
      </c>
      <c r="D234" s="234">
        <v>1</v>
      </c>
      <c r="E234" s="118">
        <f>'3.2цены на медик'!$C$348</f>
        <v>100</v>
      </c>
      <c r="F234" s="122">
        <v>100</v>
      </c>
      <c r="G234" s="118">
        <f t="shared" si="12"/>
        <v>100</v>
      </c>
    </row>
    <row r="235" spans="1:12" ht="15.75" hidden="1" customHeight="1" x14ac:dyDescent="0.25">
      <c r="A235" s="112">
        <v>20</v>
      </c>
      <c r="B235" s="67" t="s">
        <v>603</v>
      </c>
      <c r="C235" s="69" t="s">
        <v>227</v>
      </c>
      <c r="D235" s="234">
        <v>20</v>
      </c>
      <c r="E235" s="74">
        <f>'3.2цены на медик'!$C$371</f>
        <v>0.12533333333333332</v>
      </c>
      <c r="F235" s="122">
        <v>100</v>
      </c>
      <c r="G235" s="118">
        <f t="shared" si="12"/>
        <v>2.5066666666666664</v>
      </c>
    </row>
    <row r="236" spans="1:12" ht="15.75" hidden="1" customHeight="1" x14ac:dyDescent="0.25">
      <c r="A236" s="112">
        <v>20</v>
      </c>
      <c r="B236" s="120" t="s">
        <v>250</v>
      </c>
      <c r="C236" s="121" t="s">
        <v>226</v>
      </c>
      <c r="D236" s="234">
        <v>1</v>
      </c>
      <c r="E236" s="74">
        <f>'3.2цены на медик'!$C$439</f>
        <v>3.75</v>
      </c>
      <c r="F236" s="122">
        <v>100</v>
      </c>
      <c r="G236" s="118">
        <f t="shared" si="12"/>
        <v>3.75</v>
      </c>
    </row>
    <row r="237" spans="1:12" ht="15.75" hidden="1" customHeight="1" x14ac:dyDescent="0.25">
      <c r="A237" s="112">
        <v>20</v>
      </c>
      <c r="B237" s="120" t="s">
        <v>283</v>
      </c>
      <c r="C237" s="69" t="s">
        <v>227</v>
      </c>
      <c r="D237" s="234">
        <v>20</v>
      </c>
      <c r="E237" s="74">
        <f>'3.2цены на медик'!$C$459</f>
        <v>0.63</v>
      </c>
      <c r="F237" s="122">
        <v>100</v>
      </c>
      <c r="G237" s="118">
        <f t="shared" si="12"/>
        <v>12.6</v>
      </c>
    </row>
    <row r="238" spans="1:12" ht="15.75" hidden="1" customHeight="1" x14ac:dyDescent="0.25">
      <c r="A238" s="112">
        <v>20</v>
      </c>
      <c r="B238" s="67" t="s">
        <v>455</v>
      </c>
      <c r="C238" s="123" t="s">
        <v>226</v>
      </c>
      <c r="D238" s="305">
        <v>1</v>
      </c>
      <c r="E238" s="72">
        <f>'3.2цены на медик'!$C$464</f>
        <v>2</v>
      </c>
      <c r="F238" s="122">
        <v>100</v>
      </c>
      <c r="G238" s="118">
        <f t="shared" si="12"/>
        <v>2</v>
      </c>
    </row>
    <row r="239" spans="1:12" ht="15.75" hidden="1" customHeight="1" x14ac:dyDescent="0.25">
      <c r="A239" s="112">
        <v>20</v>
      </c>
      <c r="B239" s="67" t="s">
        <v>334</v>
      </c>
      <c r="C239" s="121" t="s">
        <v>225</v>
      </c>
      <c r="D239" s="234">
        <v>1</v>
      </c>
      <c r="E239" s="72">
        <f>'3.2цены на медик'!$C$824</f>
        <v>15</v>
      </c>
      <c r="F239" s="122">
        <v>100</v>
      </c>
      <c r="G239" s="118"/>
    </row>
    <row r="240" spans="1:12" ht="15.75" hidden="1" customHeight="1" x14ac:dyDescent="0.25">
      <c r="B240" s="120" t="s">
        <v>635</v>
      </c>
      <c r="C240" s="121" t="s">
        <v>226</v>
      </c>
      <c r="D240" s="234">
        <v>0.3</v>
      </c>
      <c r="E240" s="118">
        <f>'3.2цены на медик'!$C$504</f>
        <v>170</v>
      </c>
      <c r="F240" s="122">
        <v>100</v>
      </c>
      <c r="G240" s="118">
        <f t="shared" si="12"/>
        <v>51</v>
      </c>
    </row>
    <row r="241" spans="1:12" ht="15.75" customHeight="1" x14ac:dyDescent="0.25">
      <c r="A241" s="112">
        <v>20</v>
      </c>
      <c r="B241" s="120" t="s">
        <v>199</v>
      </c>
      <c r="C241" s="121"/>
      <c r="D241" s="234"/>
      <c r="E241" s="118"/>
      <c r="F241" s="122"/>
      <c r="G241" s="118">
        <f>SUM(G231:G239)</f>
        <v>122.50666666666666</v>
      </c>
    </row>
    <row r="242" spans="1:12" ht="15.75" hidden="1" customHeight="1" x14ac:dyDescent="0.25">
      <c r="A242" s="112">
        <v>20</v>
      </c>
    </row>
    <row r="243" spans="1:12" ht="15.75" hidden="1" customHeight="1" x14ac:dyDescent="0.25">
      <c r="A243" s="112">
        <v>21</v>
      </c>
      <c r="B243" s="722" t="str">
        <f>'5.свод поликлин'!C279</f>
        <v>Изгибание ретейнера</v>
      </c>
      <c r="C243" s="722"/>
      <c r="D243" s="722"/>
      <c r="E243" s="722"/>
      <c r="F243" s="722"/>
    </row>
    <row r="244" spans="1:12" ht="31.5" hidden="1" customHeight="1" x14ac:dyDescent="0.25">
      <c r="A244" s="112">
        <v>21</v>
      </c>
      <c r="B244" s="67" t="s">
        <v>209</v>
      </c>
      <c r="C244" s="117" t="s">
        <v>618</v>
      </c>
      <c r="D244" s="118" t="s">
        <v>619</v>
      </c>
      <c r="E244" s="118" t="s">
        <v>620</v>
      </c>
      <c r="F244" s="119" t="s">
        <v>602</v>
      </c>
      <c r="G244" s="74" t="s">
        <v>196</v>
      </c>
      <c r="H244" s="66"/>
      <c r="I244" s="66"/>
      <c r="J244" s="66"/>
      <c r="K244" s="66"/>
      <c r="L244" s="66"/>
    </row>
    <row r="245" spans="1:12" ht="15.75" hidden="1" customHeight="1" x14ac:dyDescent="0.25">
      <c r="A245" s="112">
        <v>21</v>
      </c>
      <c r="B245" s="120" t="s">
        <v>274</v>
      </c>
      <c r="C245" s="69" t="s">
        <v>426</v>
      </c>
      <c r="D245" s="234">
        <v>10</v>
      </c>
      <c r="E245" s="74">
        <f>'3.2цены на медик'!$C$127</f>
        <v>0.22</v>
      </c>
      <c r="F245" s="122">
        <v>100</v>
      </c>
      <c r="G245" s="118">
        <f t="shared" ref="G245:G250" si="13">D245*E245*F245/100</f>
        <v>2.2000000000000002</v>
      </c>
    </row>
    <row r="246" spans="1:12" ht="15.75" hidden="1" customHeight="1" x14ac:dyDescent="0.25">
      <c r="A246" s="112">
        <v>21</v>
      </c>
      <c r="B246" s="120" t="s">
        <v>628</v>
      </c>
      <c r="C246" s="121" t="s">
        <v>226</v>
      </c>
      <c r="D246" s="234">
        <v>0.03</v>
      </c>
      <c r="E246" s="118">
        <f>'3.2цены на медик'!$C$163</f>
        <v>8.44</v>
      </c>
      <c r="F246" s="122">
        <v>100</v>
      </c>
      <c r="G246" s="118">
        <f t="shared" si="13"/>
        <v>0.25319999999999998</v>
      </c>
    </row>
    <row r="247" spans="1:12" ht="15.75" hidden="1" customHeight="1" x14ac:dyDescent="0.25">
      <c r="A247" s="112">
        <v>21</v>
      </c>
      <c r="B247" s="67" t="s">
        <v>419</v>
      </c>
      <c r="C247" s="121" t="s">
        <v>226</v>
      </c>
      <c r="D247" s="234">
        <v>1</v>
      </c>
      <c r="E247" s="72">
        <f>'3.2цены на медик'!$C$314</f>
        <v>5.0999999999999996</v>
      </c>
      <c r="F247" s="122">
        <v>100</v>
      </c>
      <c r="G247" s="118"/>
    </row>
    <row r="248" spans="1:12" ht="15.75" hidden="1" customHeight="1" x14ac:dyDescent="0.25">
      <c r="A248" s="112">
        <v>21</v>
      </c>
      <c r="B248" s="67" t="s">
        <v>603</v>
      </c>
      <c r="C248" s="69" t="s">
        <v>227</v>
      </c>
      <c r="D248" s="234">
        <v>20</v>
      </c>
      <c r="E248" s="74">
        <f>'3.2цены на медик'!$C$371</f>
        <v>0.12533333333333332</v>
      </c>
      <c r="F248" s="122">
        <v>100</v>
      </c>
      <c r="G248" s="118">
        <f t="shared" si="13"/>
        <v>2.5066666666666664</v>
      </c>
    </row>
    <row r="249" spans="1:12" ht="15.75" hidden="1" customHeight="1" x14ac:dyDescent="0.25">
      <c r="A249" s="112">
        <v>21</v>
      </c>
      <c r="B249" s="120" t="s">
        <v>250</v>
      </c>
      <c r="C249" s="121" t="s">
        <v>226</v>
      </c>
      <c r="D249" s="234">
        <v>1</v>
      </c>
      <c r="E249" s="74">
        <f>'3.2цены на медик'!$C$439</f>
        <v>3.75</v>
      </c>
      <c r="F249" s="122">
        <v>100</v>
      </c>
      <c r="G249" s="118">
        <f t="shared" si="13"/>
        <v>3.75</v>
      </c>
    </row>
    <row r="250" spans="1:12" ht="15.75" hidden="1" customHeight="1" x14ac:dyDescent="0.25">
      <c r="A250" s="112">
        <v>21</v>
      </c>
      <c r="B250" s="120" t="s">
        <v>283</v>
      </c>
      <c r="C250" s="69" t="s">
        <v>227</v>
      </c>
      <c r="D250" s="234">
        <v>20</v>
      </c>
      <c r="E250" s="74">
        <f>'3.2цены на медик'!$C$459</f>
        <v>0.63</v>
      </c>
      <c r="F250" s="122">
        <v>100</v>
      </c>
      <c r="G250" s="118">
        <f t="shared" si="13"/>
        <v>12.6</v>
      </c>
    </row>
    <row r="251" spans="1:12" ht="15.75" hidden="1" customHeight="1" x14ac:dyDescent="0.25">
      <c r="A251" s="112">
        <v>21</v>
      </c>
      <c r="B251" s="67" t="s">
        <v>334</v>
      </c>
      <c r="C251" s="121" t="s">
        <v>225</v>
      </c>
      <c r="D251" s="234">
        <v>1</v>
      </c>
      <c r="E251" s="72">
        <f>'3.2цены на медик'!$C$824</f>
        <v>15</v>
      </c>
      <c r="F251" s="122">
        <v>100</v>
      </c>
      <c r="G251" s="118"/>
    </row>
    <row r="252" spans="1:12" ht="15.75" hidden="1" customHeight="1" x14ac:dyDescent="0.25">
      <c r="A252" s="112">
        <v>21</v>
      </c>
      <c r="B252" s="120" t="s">
        <v>199</v>
      </c>
      <c r="C252" s="124"/>
      <c r="D252" s="234"/>
      <c r="E252" s="118"/>
      <c r="F252" s="122"/>
      <c r="G252" s="118">
        <f>SUM(G245:G251)</f>
        <v>21.309866666666665</v>
      </c>
    </row>
    <row r="253" spans="1:12" ht="15.75" hidden="1" customHeight="1" x14ac:dyDescent="0.25">
      <c r="A253" s="112">
        <v>21</v>
      </c>
    </row>
    <row r="254" spans="1:12" ht="15.75" hidden="1" customHeight="1" x14ac:dyDescent="0.25">
      <c r="A254" s="112">
        <v>22</v>
      </c>
      <c r="B254" s="722" t="str">
        <f>'5.свод поликлин'!C280</f>
        <v>Изготовление Ocamy-ретейнера по "Set up"</v>
      </c>
      <c r="C254" s="722"/>
      <c r="D254" s="722"/>
      <c r="E254" s="722"/>
      <c r="F254" s="722"/>
    </row>
    <row r="255" spans="1:12" ht="31.5" hidden="1" customHeight="1" x14ac:dyDescent="0.25">
      <c r="A255" s="112">
        <v>22</v>
      </c>
      <c r="B255" s="67" t="s">
        <v>209</v>
      </c>
      <c r="C255" s="117" t="s">
        <v>618</v>
      </c>
      <c r="D255" s="118" t="s">
        <v>619</v>
      </c>
      <c r="E255" s="118" t="s">
        <v>620</v>
      </c>
      <c r="F255" s="119" t="s">
        <v>602</v>
      </c>
      <c r="G255" s="74" t="s">
        <v>196</v>
      </c>
      <c r="H255" s="66"/>
      <c r="I255" s="66"/>
      <c r="J255" s="66"/>
      <c r="K255" s="66"/>
      <c r="L255" s="66"/>
    </row>
    <row r="256" spans="1:12" ht="15.75" hidden="1" customHeight="1" x14ac:dyDescent="0.25">
      <c r="A256" s="112">
        <v>22</v>
      </c>
      <c r="B256" s="120" t="s">
        <v>251</v>
      </c>
      <c r="C256" s="121" t="s">
        <v>226</v>
      </c>
      <c r="D256" s="234">
        <v>1</v>
      </c>
      <c r="E256" s="118">
        <f>'3.2цены на медик'!$C$103</f>
        <v>3</v>
      </c>
      <c r="F256" s="122">
        <v>100</v>
      </c>
      <c r="G256" s="118"/>
    </row>
    <row r="257" spans="1:16" ht="31.5" hidden="1" customHeight="1" x14ac:dyDescent="0.25">
      <c r="A257" s="112">
        <v>22</v>
      </c>
      <c r="B257" s="120" t="s">
        <v>271</v>
      </c>
      <c r="C257" s="117" t="s">
        <v>227</v>
      </c>
      <c r="D257" s="118">
        <v>2</v>
      </c>
      <c r="E257" s="118">
        <f>'3.2цены на медик'!$C$176</f>
        <v>0.38</v>
      </c>
      <c r="F257" s="122">
        <v>100</v>
      </c>
      <c r="G257" s="118">
        <f t="shared" ref="G257:G265" si="14">D257*E257*F257/100</f>
        <v>0.76</v>
      </c>
    </row>
    <row r="258" spans="1:16" ht="15.75" customHeight="1" x14ac:dyDescent="0.25">
      <c r="A258" s="112">
        <v>22</v>
      </c>
      <c r="B258" s="120" t="s">
        <v>1269</v>
      </c>
      <c r="C258" s="121" t="s">
        <v>227</v>
      </c>
      <c r="D258" s="234">
        <v>1</v>
      </c>
      <c r="E258" s="717">
        <f>'3.2цены на медик'!$C$50</f>
        <v>105.34</v>
      </c>
      <c r="F258" s="122">
        <v>100</v>
      </c>
      <c r="G258" s="118">
        <f t="shared" si="14"/>
        <v>105.34</v>
      </c>
      <c r="M258" t="s">
        <v>2884</v>
      </c>
      <c r="O258" s="112">
        <v>1161</v>
      </c>
      <c r="P258" s="112">
        <f>O258/10</f>
        <v>116.1</v>
      </c>
    </row>
    <row r="259" spans="1:16" ht="15.75" hidden="1" customHeight="1" x14ac:dyDescent="0.25">
      <c r="A259" s="112">
        <v>22</v>
      </c>
      <c r="B259" s="67" t="s">
        <v>419</v>
      </c>
      <c r="C259" s="117" t="s">
        <v>226</v>
      </c>
      <c r="D259" s="118">
        <v>1</v>
      </c>
      <c r="E259" s="72">
        <f>'3.2цены на медик'!$C$314</f>
        <v>5.0999999999999996</v>
      </c>
      <c r="F259" s="122">
        <v>100</v>
      </c>
      <c r="G259" s="118"/>
    </row>
    <row r="260" spans="1:16" ht="31.5" customHeight="1" x14ac:dyDescent="0.25">
      <c r="A260" s="112">
        <v>22</v>
      </c>
      <c r="B260" s="120" t="s">
        <v>1267</v>
      </c>
      <c r="C260" s="117" t="s">
        <v>226</v>
      </c>
      <c r="D260" s="118">
        <v>0.1</v>
      </c>
      <c r="E260" s="118">
        <f>'3.2цены на медик'!$C$51</f>
        <v>4612.1544000000004</v>
      </c>
      <c r="F260" s="122">
        <v>100</v>
      </c>
      <c r="G260" s="118">
        <f t="shared" si="14"/>
        <v>461.21544000000011</v>
      </c>
    </row>
    <row r="261" spans="1:16" ht="15.75" hidden="1" customHeight="1" x14ac:dyDescent="0.25">
      <c r="A261" s="112">
        <v>22</v>
      </c>
      <c r="B261" s="120" t="s">
        <v>248</v>
      </c>
      <c r="C261" s="121" t="s">
        <v>226</v>
      </c>
      <c r="D261" s="234">
        <v>1</v>
      </c>
      <c r="E261" s="74">
        <f>'3.2цены на медик'!$C$336</f>
        <v>0.89</v>
      </c>
      <c r="F261" s="122">
        <v>100</v>
      </c>
      <c r="G261" s="118">
        <f t="shared" si="14"/>
        <v>0.89</v>
      </c>
    </row>
    <row r="262" spans="1:16" ht="15.75" hidden="1" customHeight="1" x14ac:dyDescent="0.25">
      <c r="A262" s="112">
        <v>22</v>
      </c>
      <c r="B262" s="67" t="s">
        <v>603</v>
      </c>
      <c r="C262" s="69" t="s">
        <v>227</v>
      </c>
      <c r="D262" s="234">
        <v>20</v>
      </c>
      <c r="E262" s="74">
        <f>'3.2цены на медик'!$C$371</f>
        <v>0.12533333333333332</v>
      </c>
      <c r="F262" s="122">
        <v>100</v>
      </c>
      <c r="G262" s="118">
        <f t="shared" si="14"/>
        <v>2.5066666666666664</v>
      </c>
    </row>
    <row r="263" spans="1:16" ht="25.5" hidden="1" customHeight="1" x14ac:dyDescent="0.25">
      <c r="A263" s="112">
        <v>22</v>
      </c>
      <c r="B263" s="120" t="s">
        <v>250</v>
      </c>
      <c r="C263" s="121" t="s">
        <v>226</v>
      </c>
      <c r="D263" s="234">
        <v>1</v>
      </c>
      <c r="E263" s="74">
        <f>'3.2цены на медик'!$C$439</f>
        <v>3.75</v>
      </c>
      <c r="F263" s="122">
        <v>100</v>
      </c>
      <c r="G263" s="118">
        <f t="shared" si="14"/>
        <v>3.75</v>
      </c>
    </row>
    <row r="264" spans="1:16" ht="15.75" hidden="1" customHeight="1" x14ac:dyDescent="0.25">
      <c r="A264" s="112">
        <v>22</v>
      </c>
      <c r="B264" s="120" t="s">
        <v>283</v>
      </c>
      <c r="C264" s="69" t="s">
        <v>227</v>
      </c>
      <c r="D264" s="118">
        <v>20</v>
      </c>
      <c r="E264" s="74">
        <f>'3.2цены на медик'!$C$459</f>
        <v>0.63</v>
      </c>
      <c r="F264" s="122">
        <v>100</v>
      </c>
      <c r="G264" s="118">
        <f t="shared" si="14"/>
        <v>12.6</v>
      </c>
    </row>
    <row r="265" spans="1:16" ht="15.75" hidden="1" customHeight="1" x14ac:dyDescent="0.25">
      <c r="A265" s="112">
        <v>22</v>
      </c>
      <c r="B265" s="67" t="s">
        <v>455</v>
      </c>
      <c r="C265" s="121" t="s">
        <v>226</v>
      </c>
      <c r="D265" s="234">
        <v>1</v>
      </c>
      <c r="E265" s="72">
        <f>'3.2цены на медик'!$C$464</f>
        <v>2</v>
      </c>
      <c r="F265" s="122">
        <v>100</v>
      </c>
      <c r="G265" s="118">
        <f t="shared" si="14"/>
        <v>2</v>
      </c>
    </row>
    <row r="266" spans="1:16" ht="15.75" hidden="1" customHeight="1" x14ac:dyDescent="0.25">
      <c r="A266" s="112">
        <v>22</v>
      </c>
      <c r="B266" s="67" t="s">
        <v>334</v>
      </c>
      <c r="C266" s="117" t="s">
        <v>225</v>
      </c>
      <c r="D266" s="118">
        <v>1</v>
      </c>
      <c r="E266" s="72">
        <f>'3.2цены на медик'!$C$824</f>
        <v>15</v>
      </c>
      <c r="F266" s="122">
        <v>100</v>
      </c>
      <c r="G266" s="118"/>
    </row>
    <row r="267" spans="1:16" ht="15.75" customHeight="1" x14ac:dyDescent="0.25">
      <c r="A267" s="112">
        <v>22</v>
      </c>
      <c r="B267" s="126" t="s">
        <v>199</v>
      </c>
      <c r="C267" s="117"/>
      <c r="D267" s="118"/>
      <c r="E267" s="118"/>
      <c r="F267" s="122"/>
      <c r="G267" s="118">
        <f>SUM(G256:G266)</f>
        <v>589.06210666666675</v>
      </c>
    </row>
    <row r="268" spans="1:16" ht="15.75" hidden="1" customHeight="1" x14ac:dyDescent="0.25">
      <c r="A268" s="112">
        <v>22</v>
      </c>
    </row>
    <row r="269" spans="1:16" ht="18" hidden="1" customHeight="1" x14ac:dyDescent="0.25">
      <c r="A269" s="112">
        <v>23</v>
      </c>
      <c r="B269" s="722" t="str">
        <f>'5.свод поликлин'!C281</f>
        <v>Изготовление Ocamy-ретейнера по стандартным моделям</v>
      </c>
      <c r="C269" s="722"/>
      <c r="D269" s="722"/>
      <c r="E269" s="722"/>
      <c r="F269" s="722"/>
    </row>
    <row r="270" spans="1:16" ht="31.5" hidden="1" customHeight="1" x14ac:dyDescent="0.25">
      <c r="A270" s="112">
        <v>23</v>
      </c>
      <c r="B270" s="67" t="s">
        <v>209</v>
      </c>
      <c r="C270" s="117" t="s">
        <v>618</v>
      </c>
      <c r="D270" s="118" t="s">
        <v>619</v>
      </c>
      <c r="E270" s="118" t="s">
        <v>620</v>
      </c>
      <c r="F270" s="119" t="s">
        <v>602</v>
      </c>
      <c r="G270" s="74" t="s">
        <v>196</v>
      </c>
      <c r="H270" s="66"/>
      <c r="I270" s="66"/>
      <c r="J270" s="66"/>
      <c r="K270" s="66"/>
      <c r="L270" s="66"/>
    </row>
    <row r="271" spans="1:16" ht="15.75" hidden="1" customHeight="1" x14ac:dyDescent="0.25">
      <c r="A271" s="112">
        <v>23</v>
      </c>
      <c r="B271" s="120" t="s">
        <v>251</v>
      </c>
      <c r="C271" s="121" t="s">
        <v>226</v>
      </c>
      <c r="D271" s="234">
        <v>1</v>
      </c>
      <c r="E271" s="118">
        <f>'3.2цены на медик'!$C$103</f>
        <v>3</v>
      </c>
      <c r="F271" s="122">
        <v>100</v>
      </c>
      <c r="G271" s="118"/>
    </row>
    <row r="272" spans="1:16" ht="31.5" hidden="1" customHeight="1" x14ac:dyDescent="0.25">
      <c r="A272" s="112">
        <v>23</v>
      </c>
      <c r="B272" s="120" t="s">
        <v>271</v>
      </c>
      <c r="C272" s="121" t="s">
        <v>227</v>
      </c>
      <c r="D272" s="234">
        <v>2</v>
      </c>
      <c r="E272" s="118">
        <f>'3.2цены на медик'!$C$175</f>
        <v>0.38</v>
      </c>
      <c r="F272" s="122">
        <v>100</v>
      </c>
      <c r="G272" s="118">
        <f t="shared" ref="G272:G282" si="15">D272*E272*F272/100</f>
        <v>0.76</v>
      </c>
    </row>
    <row r="273" spans="1:12" ht="28.5" hidden="1" customHeight="1" x14ac:dyDescent="0.25">
      <c r="A273" s="112">
        <v>23</v>
      </c>
      <c r="B273" s="120" t="s">
        <v>668</v>
      </c>
      <c r="C273" s="121" t="s">
        <v>227</v>
      </c>
      <c r="D273" s="234">
        <v>2</v>
      </c>
      <c r="E273" s="118">
        <f>'3.2цены на медик'!$C$213</f>
        <v>53.978400000000001</v>
      </c>
      <c r="F273" s="122">
        <v>100</v>
      </c>
      <c r="G273" s="118">
        <f t="shared" si="15"/>
        <v>107.9568</v>
      </c>
    </row>
    <row r="274" spans="1:12" ht="15.75" hidden="1" customHeight="1" x14ac:dyDescent="0.25">
      <c r="A274" s="112">
        <v>23</v>
      </c>
      <c r="B274" s="120" t="s">
        <v>980</v>
      </c>
      <c r="C274" s="121" t="s">
        <v>426</v>
      </c>
      <c r="D274" s="234">
        <v>1</v>
      </c>
      <c r="E274" s="118">
        <f>'3.2цены на медик'!$C$224</f>
        <v>12.333333333333334</v>
      </c>
      <c r="F274" s="122">
        <v>100</v>
      </c>
      <c r="G274" s="118">
        <f t="shared" si="15"/>
        <v>12.333333333333336</v>
      </c>
    </row>
    <row r="275" spans="1:12" ht="31.5" customHeight="1" x14ac:dyDescent="0.25">
      <c r="A275" s="112">
        <v>23</v>
      </c>
      <c r="B275" s="120" t="s">
        <v>1269</v>
      </c>
      <c r="C275" s="121" t="s">
        <v>227</v>
      </c>
      <c r="D275" s="234">
        <v>1</v>
      </c>
      <c r="E275" s="717">
        <f>'3.2цены на медик'!$C$50</f>
        <v>105.34</v>
      </c>
      <c r="F275" s="122">
        <v>100</v>
      </c>
      <c r="G275" s="118">
        <f t="shared" si="15"/>
        <v>105.34</v>
      </c>
    </row>
    <row r="276" spans="1:12" ht="15.75" hidden="1" customHeight="1" x14ac:dyDescent="0.25">
      <c r="A276" s="112">
        <v>23</v>
      </c>
      <c r="B276" s="67" t="s">
        <v>419</v>
      </c>
      <c r="C276" s="121" t="s">
        <v>226</v>
      </c>
      <c r="D276" s="234">
        <v>1</v>
      </c>
      <c r="E276" s="72">
        <f>'3.2цены на медик'!$C$314</f>
        <v>5.0999999999999996</v>
      </c>
      <c r="F276" s="122">
        <v>100</v>
      </c>
      <c r="G276" s="118"/>
    </row>
    <row r="277" spans="1:12" ht="28.5" customHeight="1" x14ac:dyDescent="0.25">
      <c r="A277" s="112">
        <v>23</v>
      </c>
      <c r="B277" s="120" t="s">
        <v>1267</v>
      </c>
      <c r="C277" s="121" t="s">
        <v>226</v>
      </c>
      <c r="D277" s="234">
        <v>0.1</v>
      </c>
      <c r="E277" s="118">
        <f>'3.2цены на медик'!$C$51</f>
        <v>4612.1544000000004</v>
      </c>
      <c r="F277" s="122">
        <v>100</v>
      </c>
      <c r="G277" s="118">
        <f t="shared" si="15"/>
        <v>461.21544000000011</v>
      </c>
    </row>
    <row r="278" spans="1:12" ht="15.75" hidden="1" customHeight="1" x14ac:dyDescent="0.25">
      <c r="A278" s="112">
        <v>23</v>
      </c>
      <c r="B278" s="120" t="s">
        <v>248</v>
      </c>
      <c r="C278" s="121" t="s">
        <v>226</v>
      </c>
      <c r="D278" s="234">
        <v>1</v>
      </c>
      <c r="E278" s="74">
        <f>'3.2цены на медик'!$C$336</f>
        <v>0.89</v>
      </c>
      <c r="F278" s="122">
        <v>100</v>
      </c>
      <c r="G278" s="118">
        <f t="shared" si="15"/>
        <v>0.89</v>
      </c>
    </row>
    <row r="279" spans="1:12" ht="15.75" hidden="1" customHeight="1" x14ac:dyDescent="0.25">
      <c r="A279" s="112">
        <v>23</v>
      </c>
      <c r="B279" s="67" t="s">
        <v>603</v>
      </c>
      <c r="C279" s="69" t="s">
        <v>227</v>
      </c>
      <c r="D279" s="234">
        <v>20</v>
      </c>
      <c r="E279" s="74">
        <f>'3.2цены на медик'!$C$371</f>
        <v>0.12533333333333332</v>
      </c>
      <c r="F279" s="122">
        <v>100</v>
      </c>
      <c r="G279" s="118">
        <f t="shared" si="15"/>
        <v>2.5066666666666664</v>
      </c>
    </row>
    <row r="280" spans="1:12" ht="15.75" hidden="1" customHeight="1" x14ac:dyDescent="0.25">
      <c r="A280" s="112">
        <v>23</v>
      </c>
      <c r="B280" s="120" t="s">
        <v>250</v>
      </c>
      <c r="C280" s="121" t="s">
        <v>226</v>
      </c>
      <c r="D280" s="234">
        <v>1</v>
      </c>
      <c r="E280" s="74">
        <f>'3.2цены на медик'!$C$439</f>
        <v>3.75</v>
      </c>
      <c r="F280" s="122">
        <v>100</v>
      </c>
      <c r="G280" s="118">
        <f t="shared" si="15"/>
        <v>3.75</v>
      </c>
    </row>
    <row r="281" spans="1:12" ht="15.75" hidden="1" customHeight="1" x14ac:dyDescent="0.25">
      <c r="A281" s="112">
        <v>23</v>
      </c>
      <c r="B281" s="120" t="s">
        <v>283</v>
      </c>
      <c r="C281" s="69" t="s">
        <v>227</v>
      </c>
      <c r="D281" s="234">
        <v>20</v>
      </c>
      <c r="E281" s="74">
        <f>'3.2цены на медик'!$C$459</f>
        <v>0.63</v>
      </c>
      <c r="F281" s="122">
        <v>100</v>
      </c>
      <c r="G281" s="118">
        <f t="shared" si="15"/>
        <v>12.6</v>
      </c>
    </row>
    <row r="282" spans="1:12" ht="15.75" hidden="1" customHeight="1" x14ac:dyDescent="0.25">
      <c r="A282" s="112">
        <v>23</v>
      </c>
      <c r="B282" s="67" t="s">
        <v>455</v>
      </c>
      <c r="C282" s="121" t="s">
        <v>226</v>
      </c>
      <c r="D282" s="234">
        <v>1</v>
      </c>
      <c r="E282" s="72">
        <f>'3.2цены на медик'!$C$464</f>
        <v>2</v>
      </c>
      <c r="F282" s="122">
        <v>100</v>
      </c>
      <c r="G282" s="118">
        <f t="shared" si="15"/>
        <v>2</v>
      </c>
    </row>
    <row r="283" spans="1:12" ht="25.5" hidden="1" customHeight="1" x14ac:dyDescent="0.25">
      <c r="A283" s="112">
        <v>23</v>
      </c>
      <c r="B283" s="67" t="s">
        <v>334</v>
      </c>
      <c r="C283" s="121" t="s">
        <v>225</v>
      </c>
      <c r="D283" s="234">
        <v>1</v>
      </c>
      <c r="E283" s="72">
        <f>'3.2цены на медик'!$C$824</f>
        <v>15</v>
      </c>
      <c r="F283" s="122">
        <v>100</v>
      </c>
      <c r="G283" s="118"/>
    </row>
    <row r="284" spans="1:12" ht="15.75" customHeight="1" x14ac:dyDescent="0.25">
      <c r="A284" s="112">
        <v>23</v>
      </c>
      <c r="B284" s="120" t="s">
        <v>199</v>
      </c>
      <c r="C284" s="121"/>
      <c r="D284" s="234"/>
      <c r="E284" s="118"/>
      <c r="F284" s="122"/>
      <c r="G284" s="118">
        <f>SUM(G271:G283)</f>
        <v>709.35224000000017</v>
      </c>
    </row>
    <row r="285" spans="1:12" ht="15.75" hidden="1" customHeight="1" x14ac:dyDescent="0.25">
      <c r="A285" s="112">
        <v>23</v>
      </c>
    </row>
    <row r="286" spans="1:12" ht="18" hidden="1" customHeight="1" x14ac:dyDescent="0.25">
      <c r="A286" s="112">
        <v>24</v>
      </c>
      <c r="B286" s="722" t="str">
        <f>'5.свод поликлин'!C282</f>
        <v>Изготовление активатора открытого Кламмта</v>
      </c>
      <c r="C286" s="722"/>
      <c r="D286" s="722"/>
      <c r="E286" s="722"/>
      <c r="F286" s="722"/>
    </row>
    <row r="287" spans="1:12" ht="31.5" hidden="1" customHeight="1" x14ac:dyDescent="0.25">
      <c r="A287" s="112">
        <v>24</v>
      </c>
      <c r="B287" s="67" t="s">
        <v>209</v>
      </c>
      <c r="C287" s="117" t="s">
        <v>618</v>
      </c>
      <c r="D287" s="118" t="s">
        <v>619</v>
      </c>
      <c r="E287" s="118" t="s">
        <v>620</v>
      </c>
      <c r="F287" s="119" t="s">
        <v>602</v>
      </c>
      <c r="G287" s="74" t="s">
        <v>196</v>
      </c>
      <c r="H287" s="66"/>
      <c r="I287" s="66"/>
      <c r="J287" s="66"/>
      <c r="K287" s="66"/>
      <c r="L287" s="66"/>
    </row>
    <row r="288" spans="1:12" ht="15.75" hidden="1" customHeight="1" x14ac:dyDescent="0.25">
      <c r="A288" s="112">
        <v>24</v>
      </c>
      <c r="B288" s="126" t="s">
        <v>641</v>
      </c>
      <c r="C288" s="117" t="s">
        <v>226</v>
      </c>
      <c r="D288" s="118">
        <v>0.7</v>
      </c>
      <c r="E288" s="118">
        <f>'3.2цены на медик'!$C$117</f>
        <v>5</v>
      </c>
      <c r="F288" s="122">
        <v>100</v>
      </c>
      <c r="G288" s="118">
        <f t="shared" ref="G288:G306" si="16">D288*E288*F288/100</f>
        <v>3.5</v>
      </c>
    </row>
    <row r="289" spans="1:21" ht="15.75" hidden="1" customHeight="1" x14ac:dyDescent="0.25">
      <c r="A289" s="112">
        <v>24</v>
      </c>
      <c r="B289" s="120" t="s">
        <v>626</v>
      </c>
      <c r="C289" s="121" t="s">
        <v>426</v>
      </c>
      <c r="D289" s="234">
        <v>10</v>
      </c>
      <c r="E289" s="118">
        <f>'3.2цены на медик'!$C$138</f>
        <v>3.1336219336219338</v>
      </c>
      <c r="F289" s="122">
        <v>100</v>
      </c>
      <c r="G289" s="118">
        <f t="shared" si="16"/>
        <v>31.336219336219337</v>
      </c>
    </row>
    <row r="290" spans="1:21" ht="15.75" hidden="1" customHeight="1" x14ac:dyDescent="0.25">
      <c r="A290" s="112">
        <v>24</v>
      </c>
      <c r="B290" s="120" t="s">
        <v>669</v>
      </c>
      <c r="C290" s="121" t="s">
        <v>426</v>
      </c>
      <c r="D290" s="118">
        <v>250</v>
      </c>
      <c r="E290" s="719">
        <f>(46+48.08)/2/1000</f>
        <v>4.7039999999999998E-2</v>
      </c>
      <c r="F290" s="122">
        <v>100</v>
      </c>
      <c r="G290" s="118">
        <f t="shared" si="16"/>
        <v>11.76</v>
      </c>
      <c r="H290" s="632">
        <f>'3.2цены на медик'!$C$155</f>
        <v>0.13525000000000001</v>
      </c>
      <c r="I290" s="708">
        <f>E290/H290-1</f>
        <v>-0.652199630314233</v>
      </c>
      <c r="J290" s="708"/>
      <c r="K290" s="115">
        <f>310/30/1000</f>
        <v>1.0333333333333333E-2</v>
      </c>
      <c r="L290" s="360" t="s">
        <v>2866</v>
      </c>
      <c r="Q290" s="702" t="s">
        <v>2867</v>
      </c>
      <c r="R290" t="s">
        <v>2868</v>
      </c>
      <c r="S290" s="112" t="s">
        <v>2869</v>
      </c>
    </row>
    <row r="291" spans="1:21" ht="15.75" hidden="1" customHeight="1" x14ac:dyDescent="0.25">
      <c r="A291" s="112">
        <v>24</v>
      </c>
      <c r="B291" s="120" t="s">
        <v>628</v>
      </c>
      <c r="C291" s="117" t="s">
        <v>226</v>
      </c>
      <c r="D291" s="118">
        <v>0.14000000000000001</v>
      </c>
      <c r="E291" s="118">
        <f>'3.2цены на медик'!$C$163</f>
        <v>8.44</v>
      </c>
      <c r="F291" s="122">
        <v>100</v>
      </c>
      <c r="G291" s="118">
        <f t="shared" si="16"/>
        <v>1.1816</v>
      </c>
    </row>
    <row r="292" spans="1:21" ht="31.5" hidden="1" customHeight="1" x14ac:dyDescent="0.25">
      <c r="A292" s="112">
        <v>24</v>
      </c>
      <c r="B292" s="127" t="s">
        <v>629</v>
      </c>
      <c r="C292" s="117" t="s">
        <v>226</v>
      </c>
      <c r="D292" s="118">
        <v>0.14000000000000001</v>
      </c>
      <c r="E292" s="118">
        <f>'3.2цены на медик'!$C$278</f>
        <v>12</v>
      </c>
      <c r="F292" s="122">
        <v>100</v>
      </c>
      <c r="G292" s="118">
        <f t="shared" si="16"/>
        <v>1.6800000000000004</v>
      </c>
    </row>
    <row r="293" spans="1:21" ht="31.5" hidden="1" customHeight="1" x14ac:dyDescent="0.25">
      <c r="A293" s="112">
        <v>24</v>
      </c>
      <c r="B293" s="127" t="s">
        <v>653</v>
      </c>
      <c r="C293" s="117" t="s">
        <v>226</v>
      </c>
      <c r="D293" s="118">
        <v>0.14000000000000001</v>
      </c>
      <c r="E293" s="118">
        <f>'3.2цены на медик'!$C$279</f>
        <v>10.5</v>
      </c>
      <c r="F293" s="122">
        <v>100</v>
      </c>
      <c r="G293" s="118">
        <f t="shared" si="16"/>
        <v>1.4700000000000002</v>
      </c>
    </row>
    <row r="294" spans="1:21" ht="15.75" hidden="1" customHeight="1" x14ac:dyDescent="0.25">
      <c r="A294" s="112">
        <v>24</v>
      </c>
      <c r="B294" s="120" t="s">
        <v>630</v>
      </c>
      <c r="C294" s="121" t="s">
        <v>426</v>
      </c>
      <c r="D294" s="234">
        <v>4</v>
      </c>
      <c r="E294" s="118">
        <f>'3.2цены на медик'!$C$287</f>
        <v>0.68</v>
      </c>
      <c r="F294" s="122">
        <v>100</v>
      </c>
      <c r="G294" s="118">
        <f t="shared" si="16"/>
        <v>2.72</v>
      </c>
    </row>
    <row r="295" spans="1:21" ht="15.75" hidden="1" customHeight="1" thickBot="1" x14ac:dyDescent="0.3">
      <c r="A295" s="112">
        <v>24</v>
      </c>
      <c r="B295" s="120" t="s">
        <v>631</v>
      </c>
      <c r="C295" s="121" t="s">
        <v>227</v>
      </c>
      <c r="D295" s="306">
        <v>7</v>
      </c>
      <c r="E295" s="721">
        <f>'3.2цены на медик'!$C$330</f>
        <v>8.4925200000000007</v>
      </c>
      <c r="F295" s="122">
        <v>100</v>
      </c>
      <c r="G295" s="118">
        <f t="shared" si="16"/>
        <v>59.447640000000007</v>
      </c>
    </row>
    <row r="296" spans="1:21" ht="12.75" hidden="1" customHeight="1" thickBot="1" x14ac:dyDescent="0.3">
      <c r="A296" s="112">
        <v>24</v>
      </c>
      <c r="B296" s="67" t="s">
        <v>359</v>
      </c>
      <c r="C296" s="69" t="s">
        <v>450</v>
      </c>
      <c r="D296" s="118">
        <v>2</v>
      </c>
      <c r="E296" s="612">
        <f>'3.2цены на медик'!$C$761</f>
        <v>15.333333333333334</v>
      </c>
      <c r="F296" s="122">
        <v>100</v>
      </c>
      <c r="G296" s="118">
        <f t="shared" si="16"/>
        <v>30.666666666666671</v>
      </c>
      <c r="H296" s="612">
        <f>'3.2цены на медик'!$C$761</f>
        <v>15.333333333333334</v>
      </c>
      <c r="I296" s="711">
        <f>E296/H296-1</f>
        <v>0</v>
      </c>
      <c r="J296" s="711"/>
      <c r="K296" s="115">
        <f>225/45</f>
        <v>5</v>
      </c>
      <c r="M296" s="56" t="s">
        <v>2879</v>
      </c>
      <c r="T296" s="713" t="s">
        <v>2880</v>
      </c>
      <c r="U296" s="112" t="s">
        <v>1575</v>
      </c>
    </row>
    <row r="297" spans="1:21" ht="15.75" hidden="1" customHeight="1" x14ac:dyDescent="0.25">
      <c r="A297" s="112">
        <v>24</v>
      </c>
      <c r="B297" s="67" t="s">
        <v>603</v>
      </c>
      <c r="C297" s="69" t="s">
        <v>227</v>
      </c>
      <c r="D297" s="234">
        <v>20</v>
      </c>
      <c r="E297" s="74">
        <f>'3.2цены на медик'!$C$371</f>
        <v>0.12533333333333332</v>
      </c>
      <c r="F297" s="122">
        <v>100</v>
      </c>
      <c r="G297" s="118">
        <f t="shared" si="16"/>
        <v>2.5066666666666664</v>
      </c>
    </row>
    <row r="298" spans="1:21" ht="15.75" hidden="1" customHeight="1" x14ac:dyDescent="0.25">
      <c r="A298" s="112">
        <v>24</v>
      </c>
      <c r="B298" s="120" t="s">
        <v>632</v>
      </c>
      <c r="C298" s="121" t="s">
        <v>426</v>
      </c>
      <c r="D298" s="306">
        <v>40</v>
      </c>
      <c r="E298" s="637">
        <f>'3.2цены на медик'!$C$384</f>
        <v>2.1333333333333333</v>
      </c>
      <c r="F298" s="122">
        <v>100</v>
      </c>
      <c r="G298" s="118">
        <f t="shared" si="16"/>
        <v>85.333333333333314</v>
      </c>
      <c r="I298" s="115">
        <f>K298/150</f>
        <v>2.2000000000000002</v>
      </c>
      <c r="K298" s="712">
        <v>330</v>
      </c>
      <c r="L298" s="709" t="s">
        <v>2878</v>
      </c>
    </row>
    <row r="299" spans="1:21" ht="15.75" hidden="1" customHeight="1" x14ac:dyDescent="0.25">
      <c r="A299" s="112">
        <v>24</v>
      </c>
      <c r="B299" s="120" t="s">
        <v>633</v>
      </c>
      <c r="C299" s="121" t="s">
        <v>426</v>
      </c>
      <c r="D299" s="118">
        <v>17.5</v>
      </c>
      <c r="E299" s="118">
        <f>'3.2цены на медик'!$C$396</f>
        <v>0.11</v>
      </c>
      <c r="F299" s="122">
        <v>100</v>
      </c>
      <c r="G299" s="118">
        <f t="shared" si="16"/>
        <v>1.925</v>
      </c>
    </row>
    <row r="300" spans="1:21" ht="15.75" hidden="1" customHeight="1" x14ac:dyDescent="0.25">
      <c r="A300" s="112">
        <v>24</v>
      </c>
      <c r="B300" s="120" t="s">
        <v>670</v>
      </c>
      <c r="C300" s="121" t="s">
        <v>988</v>
      </c>
      <c r="D300" s="306">
        <v>1.5</v>
      </c>
      <c r="E300" s="720">
        <v>38.89</v>
      </c>
      <c r="F300" s="122">
        <v>100</v>
      </c>
      <c r="G300" s="118">
        <f t="shared" si="16"/>
        <v>58.335000000000001</v>
      </c>
      <c r="H300" s="703">
        <v>48.293666666666667</v>
      </c>
      <c r="I300" s="711">
        <f>E300/H300-1</f>
        <v>-0.19471842408597395</v>
      </c>
      <c r="J300" s="711"/>
      <c r="K300" s="115">
        <f>L300/40</f>
        <v>14.725</v>
      </c>
      <c r="L300" s="710">
        <v>589</v>
      </c>
      <c r="O300" s="115" t="s">
        <v>2875</v>
      </c>
      <c r="Q300" s="112" t="s">
        <v>2876</v>
      </c>
      <c r="S300" s="112" t="s">
        <v>2877</v>
      </c>
    </row>
    <row r="301" spans="1:21" ht="14.25" hidden="1" customHeight="1" x14ac:dyDescent="0.25">
      <c r="A301" s="112">
        <v>24</v>
      </c>
      <c r="B301" s="120" t="s">
        <v>250</v>
      </c>
      <c r="C301" s="117" t="s">
        <v>226</v>
      </c>
      <c r="D301" s="118">
        <v>1</v>
      </c>
      <c r="E301" s="74">
        <f>'3.2цены на медик'!$C$439</f>
        <v>3.75</v>
      </c>
      <c r="F301" s="122">
        <v>100</v>
      </c>
      <c r="G301" s="118">
        <f t="shared" si="16"/>
        <v>3.75</v>
      </c>
    </row>
    <row r="302" spans="1:21" ht="15.75" hidden="1" customHeight="1" x14ac:dyDescent="0.25">
      <c r="A302" s="112">
        <v>24</v>
      </c>
      <c r="B302" s="120" t="s">
        <v>283</v>
      </c>
      <c r="C302" s="69" t="s">
        <v>227</v>
      </c>
      <c r="D302" s="118">
        <v>5</v>
      </c>
      <c r="E302" s="74">
        <f>'3.2цены на медик'!$C$459</f>
        <v>0.63</v>
      </c>
      <c r="F302" s="122">
        <v>100</v>
      </c>
      <c r="G302" s="118">
        <f t="shared" si="16"/>
        <v>3.15</v>
      </c>
    </row>
    <row r="303" spans="1:21" ht="15.75" hidden="1" customHeight="1" x14ac:dyDescent="0.25">
      <c r="A303" s="112">
        <v>24</v>
      </c>
      <c r="B303" s="126" t="s">
        <v>658</v>
      </c>
      <c r="C303" s="117" t="s">
        <v>226</v>
      </c>
      <c r="D303" s="118">
        <v>0.04</v>
      </c>
      <c r="E303" s="118">
        <f>'3.2цены на медик'!$C$492</f>
        <v>50</v>
      </c>
      <c r="F303" s="122">
        <v>100</v>
      </c>
      <c r="G303" s="118">
        <f t="shared" si="16"/>
        <v>2</v>
      </c>
    </row>
    <row r="304" spans="1:21" ht="15.75" hidden="1" customHeight="1" x14ac:dyDescent="0.25">
      <c r="B304" s="126" t="s">
        <v>671</v>
      </c>
      <c r="C304" s="117" t="s">
        <v>226</v>
      </c>
      <c r="D304" s="118">
        <v>4.6199999999999998E-2</v>
      </c>
      <c r="E304" s="118">
        <f>'3.2цены на медик'!$C$501</f>
        <v>12.5</v>
      </c>
      <c r="F304" s="122">
        <v>100</v>
      </c>
      <c r="G304" s="118">
        <f t="shared" si="16"/>
        <v>0.57750000000000001</v>
      </c>
    </row>
    <row r="305" spans="1:19" ht="15.75" hidden="1" customHeight="1" x14ac:dyDescent="0.25">
      <c r="A305" s="112">
        <v>24</v>
      </c>
      <c r="B305" s="126" t="s">
        <v>659</v>
      </c>
      <c r="C305" s="117" t="s">
        <v>226</v>
      </c>
      <c r="D305" s="118">
        <v>1.4E-2</v>
      </c>
      <c r="E305" s="118">
        <f>'3.2цены на медик'!$C$547</f>
        <v>31</v>
      </c>
      <c r="F305" s="122">
        <v>100</v>
      </c>
      <c r="G305" s="118">
        <f t="shared" si="16"/>
        <v>0.434</v>
      </c>
    </row>
    <row r="306" spans="1:19" ht="15.75" hidden="1" customHeight="1" x14ac:dyDescent="0.25">
      <c r="A306" s="112">
        <v>24</v>
      </c>
      <c r="B306" s="127" t="s">
        <v>636</v>
      </c>
      <c r="C306" s="117" t="s">
        <v>226</v>
      </c>
      <c r="D306" s="118">
        <v>4.6199999999999998E-2</v>
      </c>
      <c r="E306" s="118">
        <f>'3.2цены на медик'!$C$552</f>
        <v>25</v>
      </c>
      <c r="F306" s="122">
        <v>100</v>
      </c>
      <c r="G306" s="118">
        <f t="shared" si="16"/>
        <v>1.155</v>
      </c>
    </row>
    <row r="307" spans="1:19" ht="15.75" customHeight="1" x14ac:dyDescent="0.25">
      <c r="A307" s="112">
        <v>24</v>
      </c>
      <c r="B307" s="126" t="s">
        <v>199</v>
      </c>
      <c r="C307" s="117"/>
      <c r="D307" s="118"/>
      <c r="E307" s="118"/>
      <c r="F307" s="122"/>
      <c r="G307" s="118">
        <f>SUM(G288:G306)</f>
        <v>302.92862600288595</v>
      </c>
    </row>
    <row r="308" spans="1:19" ht="15.75" hidden="1" customHeight="1" x14ac:dyDescent="0.25">
      <c r="A308" s="112">
        <v>24</v>
      </c>
      <c r="B308" s="129"/>
      <c r="C308" s="130"/>
      <c r="D308" s="307"/>
    </row>
    <row r="309" spans="1:19" ht="17.25" hidden="1" customHeight="1" x14ac:dyDescent="0.25">
      <c r="A309" s="112">
        <v>25</v>
      </c>
      <c r="B309" s="722" t="str">
        <f>'5.свод поликлин'!C283</f>
        <v>Изготовление аппарата Андрезена – Хойпля</v>
      </c>
      <c r="C309" s="722"/>
      <c r="D309" s="722"/>
      <c r="E309" s="722"/>
      <c r="F309" s="722"/>
    </row>
    <row r="310" spans="1:19" ht="31.5" hidden="1" customHeight="1" x14ac:dyDescent="0.25">
      <c r="A310" s="112">
        <v>25</v>
      </c>
      <c r="B310" s="67" t="s">
        <v>209</v>
      </c>
      <c r="C310" s="117" t="s">
        <v>618</v>
      </c>
      <c r="D310" s="118" t="s">
        <v>619</v>
      </c>
      <c r="E310" s="118" t="s">
        <v>620</v>
      </c>
      <c r="F310" s="119" t="s">
        <v>602</v>
      </c>
      <c r="G310" s="74" t="s">
        <v>196</v>
      </c>
      <c r="H310" s="66"/>
      <c r="I310" s="66"/>
      <c r="J310" s="66"/>
      <c r="K310" s="66"/>
      <c r="L310" s="66"/>
    </row>
    <row r="311" spans="1:19" ht="15.75" customHeight="1" x14ac:dyDescent="0.25">
      <c r="A311" s="112">
        <v>25</v>
      </c>
      <c r="B311" s="120" t="s">
        <v>625</v>
      </c>
      <c r="C311" s="121" t="s">
        <v>426</v>
      </c>
      <c r="D311" s="306">
        <v>5</v>
      </c>
      <c r="E311" s="118">
        <f>'3.2цены на медик'!$C$109</f>
        <v>31.418000000000003</v>
      </c>
      <c r="F311" s="122">
        <v>100</v>
      </c>
      <c r="G311" s="118">
        <f t="shared" ref="G311:G333" si="17">D311*E311*F311/100</f>
        <v>157.09</v>
      </c>
    </row>
    <row r="312" spans="1:19" ht="15.75" hidden="1" customHeight="1" x14ac:dyDescent="0.25">
      <c r="A312" s="112">
        <v>25</v>
      </c>
      <c r="B312" s="126" t="s">
        <v>641</v>
      </c>
      <c r="C312" s="117" t="s">
        <v>226</v>
      </c>
      <c r="D312" s="118">
        <v>0.7</v>
      </c>
      <c r="E312" s="118">
        <f>'3.2цены на медик'!$C$117</f>
        <v>5</v>
      </c>
      <c r="F312" s="122">
        <v>100</v>
      </c>
      <c r="G312" s="118">
        <f t="shared" si="17"/>
        <v>3.5</v>
      </c>
    </row>
    <row r="313" spans="1:19" ht="15.75" customHeight="1" x14ac:dyDescent="0.25">
      <c r="A313" s="112">
        <v>25</v>
      </c>
      <c r="B313" s="120" t="s">
        <v>640</v>
      </c>
      <c r="C313" s="121" t="s">
        <v>426</v>
      </c>
      <c r="D313" s="306">
        <v>10</v>
      </c>
      <c r="E313" s="118">
        <f>'3.2цены на медик'!$C$137</f>
        <v>50</v>
      </c>
      <c r="F313" s="122">
        <v>100</v>
      </c>
      <c r="G313" s="118">
        <f t="shared" si="17"/>
        <v>500</v>
      </c>
    </row>
    <row r="314" spans="1:19" ht="15.75" customHeight="1" x14ac:dyDescent="0.25">
      <c r="A314" s="112">
        <v>25</v>
      </c>
      <c r="B314" s="120" t="s">
        <v>627</v>
      </c>
      <c r="C314" s="121" t="s">
        <v>426</v>
      </c>
      <c r="D314" s="234">
        <v>10</v>
      </c>
      <c r="E314" s="118">
        <f>'3.2цены на медик'!$C$139</f>
        <v>29</v>
      </c>
      <c r="F314" s="122">
        <v>100</v>
      </c>
      <c r="G314" s="118">
        <f t="shared" si="17"/>
        <v>290</v>
      </c>
    </row>
    <row r="315" spans="1:19" ht="15.75" hidden="1" customHeight="1" x14ac:dyDescent="0.25">
      <c r="A315" s="112">
        <v>25</v>
      </c>
      <c r="B315" s="120" t="s">
        <v>669</v>
      </c>
      <c r="C315" s="121" t="s">
        <v>426</v>
      </c>
      <c r="D315" s="118">
        <v>500</v>
      </c>
      <c r="E315" s="719">
        <f>(46+48.08)/2/1000</f>
        <v>4.7039999999999998E-2</v>
      </c>
      <c r="F315" s="122">
        <v>100</v>
      </c>
      <c r="G315" s="118">
        <f t="shared" si="17"/>
        <v>23.52</v>
      </c>
      <c r="H315" s="632">
        <f>'3.2цены на медик'!$C$155</f>
        <v>0.13525000000000001</v>
      </c>
      <c r="I315" s="708">
        <f>E315/H315-1</f>
        <v>-0.652199630314233</v>
      </c>
      <c r="J315" s="708"/>
      <c r="K315" s="115">
        <f>310/30/1000</f>
        <v>1.0333333333333333E-2</v>
      </c>
      <c r="L315" s="360" t="s">
        <v>2866</v>
      </c>
      <c r="Q315" s="702" t="s">
        <v>2867</v>
      </c>
      <c r="R315" t="s">
        <v>2868</v>
      </c>
      <c r="S315" s="112" t="s">
        <v>2869</v>
      </c>
    </row>
    <row r="316" spans="1:19" ht="15.75" hidden="1" customHeight="1" x14ac:dyDescent="0.25">
      <c r="A316" s="112">
        <v>25</v>
      </c>
      <c r="B316" s="120" t="s">
        <v>628</v>
      </c>
      <c r="C316" s="117" t="s">
        <v>226</v>
      </c>
      <c r="D316" s="118">
        <v>0.14000000000000001</v>
      </c>
      <c r="E316" s="118">
        <f>'3.2цены на медик'!$C$163</f>
        <v>8.44</v>
      </c>
      <c r="F316" s="122">
        <v>100</v>
      </c>
      <c r="G316" s="118">
        <f t="shared" si="17"/>
        <v>1.1816</v>
      </c>
    </row>
    <row r="317" spans="1:19" ht="12.75" hidden="1" customHeight="1" x14ac:dyDescent="0.25">
      <c r="A317" s="112">
        <v>25</v>
      </c>
      <c r="B317" s="126" t="s">
        <v>672</v>
      </c>
      <c r="C317" s="117" t="s">
        <v>226</v>
      </c>
      <c r="D317" s="118">
        <v>0.1</v>
      </c>
      <c r="E317" s="118">
        <f>'3.2цены на медик'!$C$190</f>
        <v>67</v>
      </c>
      <c r="F317" s="122">
        <v>100</v>
      </c>
      <c r="G317" s="118">
        <f t="shared" si="17"/>
        <v>6.7</v>
      </c>
    </row>
    <row r="318" spans="1:19" ht="15.75" hidden="1" customHeight="1" x14ac:dyDescent="0.25">
      <c r="A318" s="112">
        <v>25</v>
      </c>
      <c r="B318" s="120" t="s">
        <v>637</v>
      </c>
      <c r="C318" s="121" t="s">
        <v>227</v>
      </c>
      <c r="D318" s="306">
        <v>10</v>
      </c>
      <c r="E318" s="118">
        <v>4.12</v>
      </c>
      <c r="F318" s="122">
        <v>100</v>
      </c>
      <c r="G318" s="118">
        <f t="shared" si="17"/>
        <v>41.2</v>
      </c>
    </row>
    <row r="319" spans="1:19" ht="31.5" hidden="1" customHeight="1" x14ac:dyDescent="0.25">
      <c r="A319" s="112">
        <v>25</v>
      </c>
      <c r="B319" s="127" t="s">
        <v>629</v>
      </c>
      <c r="C319" s="117" t="s">
        <v>226</v>
      </c>
      <c r="D319" s="118">
        <v>0.14000000000000001</v>
      </c>
      <c r="E319" s="118">
        <f>'3.2цены на медик'!$C$278</f>
        <v>12</v>
      </c>
      <c r="F319" s="122">
        <v>100</v>
      </c>
      <c r="G319" s="118">
        <f t="shared" si="17"/>
        <v>1.6800000000000004</v>
      </c>
    </row>
    <row r="320" spans="1:19" ht="31.5" hidden="1" customHeight="1" x14ac:dyDescent="0.25">
      <c r="A320" s="112">
        <v>25</v>
      </c>
      <c r="B320" s="127" t="s">
        <v>653</v>
      </c>
      <c r="C320" s="117" t="s">
        <v>226</v>
      </c>
      <c r="D320" s="118">
        <v>0.14000000000000001</v>
      </c>
      <c r="E320" s="118">
        <f>'3.2цены на медик'!$C$279</f>
        <v>10.5</v>
      </c>
      <c r="F320" s="122">
        <v>100</v>
      </c>
      <c r="G320" s="118">
        <f t="shared" si="17"/>
        <v>1.4700000000000002</v>
      </c>
    </row>
    <row r="321" spans="1:21" ht="15.75" hidden="1" customHeight="1" x14ac:dyDescent="0.25">
      <c r="A321" s="112">
        <v>25</v>
      </c>
      <c r="B321" s="120" t="s">
        <v>630</v>
      </c>
      <c r="C321" s="121" t="s">
        <v>426</v>
      </c>
      <c r="D321" s="234">
        <v>4</v>
      </c>
      <c r="E321" s="118">
        <f>'3.2цены на медик'!$C$287</f>
        <v>0.68</v>
      </c>
      <c r="F321" s="122">
        <v>100</v>
      </c>
      <c r="G321" s="118">
        <f t="shared" si="17"/>
        <v>2.72</v>
      </c>
    </row>
    <row r="322" spans="1:21" ht="15.75" customHeight="1" thickBot="1" x14ac:dyDescent="0.3">
      <c r="A322" s="112">
        <v>25</v>
      </c>
      <c r="B322" s="120" t="s">
        <v>631</v>
      </c>
      <c r="C322" s="121" t="s">
        <v>227</v>
      </c>
      <c r="D322" s="306">
        <v>30</v>
      </c>
      <c r="E322" s="721">
        <f>'3.2цены на медик'!$C$330</f>
        <v>8.4925200000000007</v>
      </c>
      <c r="F322" s="122">
        <v>100</v>
      </c>
      <c r="G322" s="118">
        <f t="shared" si="17"/>
        <v>254.77560000000003</v>
      </c>
    </row>
    <row r="323" spans="1:21" ht="15.75" customHeight="1" thickBot="1" x14ac:dyDescent="0.3">
      <c r="A323" s="112">
        <v>25</v>
      </c>
      <c r="B323" s="67" t="s">
        <v>359</v>
      </c>
      <c r="C323" s="121" t="s">
        <v>426</v>
      </c>
      <c r="D323" s="118">
        <v>7</v>
      </c>
      <c r="E323" s="612">
        <f>'3.2цены на медик'!$C$761</f>
        <v>15.333333333333334</v>
      </c>
      <c r="F323" s="122">
        <v>100</v>
      </c>
      <c r="G323" s="118">
        <f t="shared" si="17"/>
        <v>107.33333333333334</v>
      </c>
      <c r="H323" s="612">
        <f>'3.2цены на медик'!$C$761</f>
        <v>15.333333333333334</v>
      </c>
      <c r="I323" s="711">
        <f>E323/H323-1</f>
        <v>0</v>
      </c>
      <c r="J323" s="711"/>
      <c r="K323" s="115">
        <f>225/45</f>
        <v>5</v>
      </c>
      <c r="M323" s="56" t="s">
        <v>2879</v>
      </c>
      <c r="T323" s="713" t="s">
        <v>2880</v>
      </c>
      <c r="U323" s="112" t="s">
        <v>1575</v>
      </c>
    </row>
    <row r="324" spans="1:21" ht="15.75" hidden="1" customHeight="1" x14ac:dyDescent="0.25">
      <c r="A324" s="112">
        <v>25</v>
      </c>
      <c r="B324" s="67" t="s">
        <v>603</v>
      </c>
      <c r="C324" s="69" t="s">
        <v>227</v>
      </c>
      <c r="D324" s="234">
        <v>20</v>
      </c>
      <c r="E324" s="74">
        <f>'3.2цены на медик'!$C$371</f>
        <v>0.12533333333333332</v>
      </c>
      <c r="F324" s="122">
        <v>100</v>
      </c>
      <c r="G324" s="118">
        <f t="shared" si="17"/>
        <v>2.5066666666666664</v>
      </c>
    </row>
    <row r="325" spans="1:21" ht="15.75" customHeight="1" x14ac:dyDescent="0.25">
      <c r="A325" s="112">
        <v>25</v>
      </c>
      <c r="B325" s="127" t="s">
        <v>638</v>
      </c>
      <c r="C325" s="121" t="s">
        <v>426</v>
      </c>
      <c r="D325" s="118">
        <v>280</v>
      </c>
      <c r="E325" s="632">
        <f>'3.2цены на медик'!$C$382</f>
        <v>1.5833299999999999</v>
      </c>
      <c r="F325" s="122">
        <v>100</v>
      </c>
      <c r="G325" s="118">
        <f t="shared" si="17"/>
        <v>443.33240000000001</v>
      </c>
    </row>
    <row r="326" spans="1:21" ht="15.75" customHeight="1" x14ac:dyDescent="0.25">
      <c r="A326" s="112">
        <v>25</v>
      </c>
      <c r="B326" s="120" t="s">
        <v>632</v>
      </c>
      <c r="C326" s="121" t="s">
        <v>426</v>
      </c>
      <c r="D326" s="306">
        <v>80</v>
      </c>
      <c r="E326" s="118">
        <f>'3.2цены на медик'!$C$384</f>
        <v>2.1333333333333333</v>
      </c>
      <c r="F326" s="122">
        <v>100</v>
      </c>
      <c r="G326" s="118">
        <f t="shared" si="17"/>
        <v>170.66666666666663</v>
      </c>
    </row>
    <row r="327" spans="1:21" ht="15.75" hidden="1" customHeight="1" x14ac:dyDescent="0.25">
      <c r="A327" s="112">
        <v>25</v>
      </c>
      <c r="B327" s="120" t="s">
        <v>633</v>
      </c>
      <c r="C327" s="121" t="s">
        <v>426</v>
      </c>
      <c r="D327" s="118">
        <v>17.5</v>
      </c>
      <c r="E327" s="118">
        <f>'3.2цены на медик'!$C$396</f>
        <v>0.11</v>
      </c>
      <c r="F327" s="122">
        <v>100</v>
      </c>
      <c r="G327" s="118">
        <f t="shared" si="17"/>
        <v>1.925</v>
      </c>
    </row>
    <row r="328" spans="1:21" ht="15.75" hidden="1" customHeight="1" x14ac:dyDescent="0.25">
      <c r="A328" s="112">
        <v>25</v>
      </c>
      <c r="B328" s="126" t="s">
        <v>664</v>
      </c>
      <c r="C328" s="117" t="s">
        <v>988</v>
      </c>
      <c r="D328" s="118">
        <v>0.25</v>
      </c>
      <c r="E328" s="720">
        <v>38.89</v>
      </c>
      <c r="F328" s="122">
        <v>100</v>
      </c>
      <c r="G328" s="118">
        <f t="shared" si="17"/>
        <v>9.7225000000000001</v>
      </c>
      <c r="H328" s="703">
        <v>48.293666666666667</v>
      </c>
      <c r="I328" s="711">
        <f>E328/H328-1</f>
        <v>-0.19471842408597395</v>
      </c>
      <c r="J328" s="711"/>
      <c r="K328" s="115">
        <f>L328/40</f>
        <v>14.725</v>
      </c>
      <c r="L328" s="710">
        <v>589</v>
      </c>
      <c r="O328" s="115" t="s">
        <v>2875</v>
      </c>
      <c r="Q328" s="112" t="s">
        <v>2876</v>
      </c>
      <c r="S328" s="112" t="s">
        <v>2877</v>
      </c>
    </row>
    <row r="329" spans="1:21" ht="15.75" hidden="1" customHeight="1" x14ac:dyDescent="0.25">
      <c r="A329" s="112">
        <v>25</v>
      </c>
      <c r="B329" s="120" t="s">
        <v>283</v>
      </c>
      <c r="C329" s="69" t="s">
        <v>227</v>
      </c>
      <c r="D329" s="118">
        <v>5</v>
      </c>
      <c r="E329" s="74">
        <f>'3.2цены на медик'!$C$459</f>
        <v>0.63</v>
      </c>
      <c r="F329" s="122">
        <v>100</v>
      </c>
      <c r="G329" s="118">
        <f t="shared" si="17"/>
        <v>3.15</v>
      </c>
    </row>
    <row r="330" spans="1:21" ht="15.75" hidden="1" customHeight="1" x14ac:dyDescent="0.25">
      <c r="A330" s="112">
        <v>25</v>
      </c>
      <c r="B330" s="126" t="s">
        <v>658</v>
      </c>
      <c r="C330" s="117" t="s">
        <v>226</v>
      </c>
      <c r="D330" s="118">
        <v>0.14000000000000001</v>
      </c>
      <c r="E330" s="118">
        <f>'3.2цены на медик'!$C$492</f>
        <v>50</v>
      </c>
      <c r="F330" s="122">
        <v>100</v>
      </c>
      <c r="G330" s="118">
        <f t="shared" si="17"/>
        <v>7.0000000000000009</v>
      </c>
    </row>
    <row r="331" spans="1:21" ht="15.75" hidden="1" customHeight="1" x14ac:dyDescent="0.25">
      <c r="B331" s="126" t="s">
        <v>671</v>
      </c>
      <c r="C331" s="117" t="s">
        <v>226</v>
      </c>
      <c r="D331" s="118">
        <v>4.6199999999999998E-2</v>
      </c>
      <c r="E331" s="118">
        <f>'3.2цены на медик'!$C$501</f>
        <v>12.5</v>
      </c>
      <c r="F331" s="122">
        <v>100</v>
      </c>
      <c r="G331" s="118">
        <f t="shared" si="17"/>
        <v>0.57750000000000001</v>
      </c>
    </row>
    <row r="332" spans="1:21" ht="15.75" hidden="1" customHeight="1" x14ac:dyDescent="0.25">
      <c r="A332" s="112">
        <v>25</v>
      </c>
      <c r="B332" s="126" t="s">
        <v>659</v>
      </c>
      <c r="C332" s="117" t="s">
        <v>226</v>
      </c>
      <c r="D332" s="118">
        <v>1.4E-2</v>
      </c>
      <c r="E332" s="118">
        <f>'3.2цены на медик'!$C$547</f>
        <v>31</v>
      </c>
      <c r="F332" s="122">
        <v>100</v>
      </c>
      <c r="G332" s="118">
        <f t="shared" si="17"/>
        <v>0.434</v>
      </c>
    </row>
    <row r="333" spans="1:21" ht="15.75" hidden="1" customHeight="1" x14ac:dyDescent="0.25">
      <c r="A333" s="112">
        <v>25</v>
      </c>
      <c r="B333" s="127" t="s">
        <v>636</v>
      </c>
      <c r="C333" s="117" t="s">
        <v>226</v>
      </c>
      <c r="D333" s="118">
        <v>4.6199999999999998E-2</v>
      </c>
      <c r="E333" s="118">
        <f>'3.2цены на медик'!$C$552</f>
        <v>25</v>
      </c>
      <c r="F333" s="122">
        <v>100</v>
      </c>
      <c r="G333" s="118">
        <f t="shared" si="17"/>
        <v>1.155</v>
      </c>
    </row>
    <row r="334" spans="1:21" ht="15.75" customHeight="1" x14ac:dyDescent="0.25">
      <c r="A334" s="112">
        <v>25</v>
      </c>
      <c r="B334" s="126" t="s">
        <v>199</v>
      </c>
      <c r="C334" s="117"/>
      <c r="D334" s="118"/>
      <c r="E334" s="118"/>
      <c r="F334" s="122"/>
      <c r="G334" s="118">
        <f>SUM(G311:G333)</f>
        <v>2031.640266666667</v>
      </c>
    </row>
    <row r="335" spans="1:21" ht="15.75" hidden="1" customHeight="1" x14ac:dyDescent="0.25">
      <c r="A335" s="112">
        <v>25</v>
      </c>
    </row>
    <row r="336" spans="1:21" ht="16.5" hidden="1" customHeight="1" x14ac:dyDescent="0.25">
      <c r="A336" s="112">
        <v>26</v>
      </c>
      <c r="B336" s="722" t="str">
        <f>'5.свод поликлин'!C284</f>
        <v>Изготовление аппарата Дерихсвайлера и его модификации</v>
      </c>
      <c r="C336" s="722"/>
      <c r="D336" s="722"/>
      <c r="E336" s="722"/>
      <c r="F336" s="722"/>
    </row>
    <row r="337" spans="1:21" ht="31.5" hidden="1" customHeight="1" x14ac:dyDescent="0.25">
      <c r="A337" s="112">
        <v>26</v>
      </c>
      <c r="B337" s="67" t="s">
        <v>209</v>
      </c>
      <c r="C337" s="117" t="s">
        <v>618</v>
      </c>
      <c r="D337" s="118" t="s">
        <v>619</v>
      </c>
      <c r="E337" s="118" t="s">
        <v>620</v>
      </c>
      <c r="F337" s="119" t="s">
        <v>602</v>
      </c>
      <c r="G337" s="74" t="s">
        <v>196</v>
      </c>
      <c r="H337" s="66"/>
      <c r="I337" s="66"/>
      <c r="J337" s="66"/>
      <c r="K337" s="66"/>
      <c r="L337" s="66"/>
    </row>
    <row r="338" spans="1:21" ht="15.75" hidden="1" customHeight="1" x14ac:dyDescent="0.25">
      <c r="A338" s="112">
        <v>26</v>
      </c>
      <c r="B338" s="126" t="s">
        <v>641</v>
      </c>
      <c r="C338" s="117" t="s">
        <v>226</v>
      </c>
      <c r="D338" s="118">
        <v>0.8</v>
      </c>
      <c r="E338" s="118">
        <f>'3.2цены на медик'!$C$117</f>
        <v>5</v>
      </c>
      <c r="F338" s="122">
        <v>100</v>
      </c>
      <c r="G338" s="118">
        <f t="shared" ref="G338:G359" si="18">D338*E338*F338/100</f>
        <v>4</v>
      </c>
    </row>
    <row r="339" spans="1:21" ht="15.75" hidden="1" customHeight="1" x14ac:dyDescent="0.25">
      <c r="A339" s="112">
        <v>26</v>
      </c>
      <c r="B339" s="120" t="s">
        <v>967</v>
      </c>
      <c r="C339" s="121" t="s">
        <v>226</v>
      </c>
      <c r="D339" s="234">
        <v>0.3</v>
      </c>
      <c r="E339" s="637">
        <v>147.66</v>
      </c>
      <c r="F339" s="122">
        <v>100</v>
      </c>
      <c r="G339" s="118">
        <f t="shared" si="18"/>
        <v>44.297999999999995</v>
      </c>
      <c r="H339" s="679">
        <v>190.29337200000001</v>
      </c>
      <c r="I339" s="699">
        <f>E339/H339-1</f>
        <v>-0.22404023614653279</v>
      </c>
      <c r="J339" s="699"/>
      <c r="L339" s="702" t="s">
        <v>2862</v>
      </c>
      <c r="P339" s="702" t="s">
        <v>2863</v>
      </c>
      <c r="Q339" s="716" t="s">
        <v>2864</v>
      </c>
      <c r="R339" s="398">
        <v>65</v>
      </c>
      <c r="S339" s="398">
        <f>1763.5 /50</f>
        <v>35.270000000000003</v>
      </c>
      <c r="T339" s="398">
        <v>89</v>
      </c>
    </row>
    <row r="340" spans="1:21" ht="15.75" hidden="1" customHeight="1" x14ac:dyDescent="0.25">
      <c r="A340" s="112">
        <v>26</v>
      </c>
      <c r="B340" s="120" t="s">
        <v>626</v>
      </c>
      <c r="C340" s="121" t="s">
        <v>426</v>
      </c>
      <c r="D340" s="234">
        <v>20</v>
      </c>
      <c r="E340" s="118">
        <f>'3.2цены на медик'!$C$138</f>
        <v>3.1336219336219338</v>
      </c>
      <c r="F340" s="122">
        <v>100</v>
      </c>
      <c r="G340" s="118">
        <f t="shared" si="18"/>
        <v>62.672438672438673</v>
      </c>
    </row>
    <row r="341" spans="1:21" ht="15.75" hidden="1" customHeight="1" x14ac:dyDescent="0.25">
      <c r="A341" s="112">
        <v>26</v>
      </c>
      <c r="B341" s="126" t="s">
        <v>673</v>
      </c>
      <c r="C341" s="117" t="s">
        <v>226</v>
      </c>
      <c r="D341" s="118">
        <v>4.4000000000000004</v>
      </c>
      <c r="E341" s="118">
        <f>'3.2цены на медик'!$C$152</f>
        <v>1.8</v>
      </c>
      <c r="F341" s="122">
        <v>100</v>
      </c>
      <c r="G341" s="118">
        <f t="shared" si="18"/>
        <v>7.9200000000000008</v>
      </c>
    </row>
    <row r="342" spans="1:21" ht="15.75" hidden="1" customHeight="1" x14ac:dyDescent="0.25">
      <c r="A342" s="112">
        <v>26</v>
      </c>
      <c r="B342" s="120" t="s">
        <v>669</v>
      </c>
      <c r="C342" s="121" t="s">
        <v>426</v>
      </c>
      <c r="D342" s="118">
        <v>500</v>
      </c>
      <c r="E342" s="719">
        <f>(46+48.08)/2/1000</f>
        <v>4.7039999999999998E-2</v>
      </c>
      <c r="F342" s="122">
        <v>100</v>
      </c>
      <c r="G342" s="118">
        <f t="shared" si="18"/>
        <v>23.52</v>
      </c>
      <c r="H342" s="632">
        <f>'3.2цены на медик'!$C$155</f>
        <v>0.13525000000000001</v>
      </c>
      <c r="I342" s="708">
        <f>E342/H342-1</f>
        <v>-0.652199630314233</v>
      </c>
      <c r="J342" s="708"/>
      <c r="K342" s="115">
        <f>310/30/1000</f>
        <v>1.0333333333333333E-2</v>
      </c>
      <c r="L342" s="360" t="s">
        <v>2866</v>
      </c>
      <c r="Q342" s="702" t="s">
        <v>2867</v>
      </c>
      <c r="R342" t="s">
        <v>2868</v>
      </c>
      <c r="S342" s="112" t="s">
        <v>2869</v>
      </c>
    </row>
    <row r="343" spans="1:21" ht="15" hidden="1" customHeight="1" x14ac:dyDescent="0.25">
      <c r="A343" s="112">
        <v>26</v>
      </c>
      <c r="B343" s="120" t="s">
        <v>628</v>
      </c>
      <c r="C343" s="117" t="s">
        <v>226</v>
      </c>
      <c r="D343" s="118">
        <v>0.14000000000000001</v>
      </c>
      <c r="E343" s="118">
        <f>'3.2цены на медик'!$C$163</f>
        <v>8.44</v>
      </c>
      <c r="F343" s="122">
        <v>100</v>
      </c>
      <c r="G343" s="118">
        <f t="shared" si="18"/>
        <v>1.1816</v>
      </c>
    </row>
    <row r="344" spans="1:21" ht="15.75" hidden="1" customHeight="1" x14ac:dyDescent="0.25">
      <c r="A344" s="112">
        <v>26</v>
      </c>
      <c r="B344" s="126" t="s">
        <v>672</v>
      </c>
      <c r="C344" s="117" t="s">
        <v>226</v>
      </c>
      <c r="D344" s="118">
        <v>0.1</v>
      </c>
      <c r="E344" s="118">
        <f>'3.2цены на медик'!$C$190</f>
        <v>67</v>
      </c>
      <c r="F344" s="122">
        <v>100</v>
      </c>
      <c r="G344" s="118">
        <f t="shared" si="18"/>
        <v>6.7</v>
      </c>
    </row>
    <row r="345" spans="1:21" ht="15.75" hidden="1" customHeight="1" x14ac:dyDescent="0.25">
      <c r="A345" s="112">
        <v>26</v>
      </c>
      <c r="B345" s="127" t="s">
        <v>642</v>
      </c>
      <c r="C345" s="117" t="s">
        <v>226</v>
      </c>
      <c r="D345" s="118">
        <v>0.8</v>
      </c>
      <c r="E345" s="118">
        <f>'3.2цены на медик'!$C$193</f>
        <v>1.1000000000000001</v>
      </c>
      <c r="F345" s="122">
        <v>100</v>
      </c>
      <c r="G345" s="118">
        <f t="shared" si="18"/>
        <v>0.88000000000000012</v>
      </c>
    </row>
    <row r="346" spans="1:21" ht="31.5" hidden="1" customHeight="1" x14ac:dyDescent="0.25">
      <c r="A346" s="112">
        <v>26</v>
      </c>
      <c r="B346" s="120" t="s">
        <v>644</v>
      </c>
      <c r="C346" s="121" t="s">
        <v>226</v>
      </c>
      <c r="D346" s="234">
        <v>0.03</v>
      </c>
      <c r="E346" s="118">
        <f>'3.2цены на медик'!$C$277</f>
        <v>12</v>
      </c>
      <c r="F346" s="122">
        <v>100</v>
      </c>
      <c r="G346" s="118">
        <f t="shared" si="18"/>
        <v>0.36</v>
      </c>
    </row>
    <row r="347" spans="1:21" ht="31.5" hidden="1" customHeight="1" x14ac:dyDescent="0.25">
      <c r="A347" s="112">
        <v>26</v>
      </c>
      <c r="B347" s="127" t="s">
        <v>629</v>
      </c>
      <c r="C347" s="117" t="s">
        <v>226</v>
      </c>
      <c r="D347" s="118">
        <v>0.21199999999999999</v>
      </c>
      <c r="E347" s="118">
        <f>'3.2цены на медик'!$C$278</f>
        <v>12</v>
      </c>
      <c r="F347" s="122">
        <v>100</v>
      </c>
      <c r="G347" s="118">
        <f t="shared" si="18"/>
        <v>2.544</v>
      </c>
    </row>
    <row r="348" spans="1:21" ht="31.5" hidden="1" customHeight="1" x14ac:dyDescent="0.25">
      <c r="A348" s="112">
        <v>26</v>
      </c>
      <c r="B348" s="127" t="s">
        <v>653</v>
      </c>
      <c r="C348" s="117" t="s">
        <v>226</v>
      </c>
      <c r="D348" s="118">
        <v>0.36</v>
      </c>
      <c r="E348" s="118">
        <f>'3.2цены на медик'!$C$279</f>
        <v>10.5</v>
      </c>
      <c r="F348" s="122">
        <v>100</v>
      </c>
      <c r="G348" s="118">
        <f t="shared" si="18"/>
        <v>3.78</v>
      </c>
    </row>
    <row r="349" spans="1:21" ht="31.5" hidden="1" customHeight="1" thickBot="1" x14ac:dyDescent="0.3">
      <c r="A349" s="112">
        <v>26</v>
      </c>
      <c r="B349" s="120" t="s">
        <v>645</v>
      </c>
      <c r="C349" s="117" t="s">
        <v>226</v>
      </c>
      <c r="D349" s="118">
        <v>0.08</v>
      </c>
      <c r="E349" s="118">
        <f>'3.2цены на медик'!$C$281</f>
        <v>10.5</v>
      </c>
      <c r="F349" s="122">
        <v>100</v>
      </c>
      <c r="G349" s="118">
        <f t="shared" si="18"/>
        <v>0.84</v>
      </c>
    </row>
    <row r="350" spans="1:21" ht="15.75" hidden="1" customHeight="1" thickBot="1" x14ac:dyDescent="0.3">
      <c r="A350" s="112">
        <v>26</v>
      </c>
      <c r="B350" s="67" t="s">
        <v>359</v>
      </c>
      <c r="C350" s="121" t="s">
        <v>426</v>
      </c>
      <c r="D350" s="118">
        <v>2</v>
      </c>
      <c r="E350" s="612">
        <f>'3.2цены на медик'!$C$761</f>
        <v>15.333333333333334</v>
      </c>
      <c r="F350" s="122">
        <v>100</v>
      </c>
      <c r="G350" s="118">
        <f t="shared" si="18"/>
        <v>30.666666666666671</v>
      </c>
      <c r="H350" s="612">
        <f>'3.2цены на медик'!$C$761</f>
        <v>15.333333333333334</v>
      </c>
      <c r="I350" s="711">
        <f>E350/H350-1</f>
        <v>0</v>
      </c>
      <c r="J350" s="711"/>
      <c r="K350" s="115">
        <f>225/45</f>
        <v>5</v>
      </c>
      <c r="M350" s="56" t="s">
        <v>2879</v>
      </c>
      <c r="T350" s="713" t="s">
        <v>2880</v>
      </c>
      <c r="U350" s="112" t="s">
        <v>1575</v>
      </c>
    </row>
    <row r="351" spans="1:21" ht="15.75" hidden="1" customHeight="1" x14ac:dyDescent="0.25">
      <c r="A351" s="112">
        <v>26</v>
      </c>
      <c r="B351" s="127" t="s">
        <v>638</v>
      </c>
      <c r="C351" s="121" t="s">
        <v>426</v>
      </c>
      <c r="D351" s="118">
        <v>5</v>
      </c>
      <c r="E351" s="632">
        <f>'3.2цены на медик'!$C$382</f>
        <v>1.5833299999999999</v>
      </c>
      <c r="F351" s="122">
        <v>100</v>
      </c>
      <c r="G351" s="118">
        <f t="shared" si="18"/>
        <v>7.9166499999999997</v>
      </c>
    </row>
    <row r="352" spans="1:21" ht="15.75" hidden="1" customHeight="1" x14ac:dyDescent="0.25">
      <c r="A352" s="112">
        <v>26</v>
      </c>
      <c r="B352" s="120" t="s">
        <v>633</v>
      </c>
      <c r="C352" s="121" t="s">
        <v>426</v>
      </c>
      <c r="D352" s="118">
        <v>10</v>
      </c>
      <c r="E352" s="118">
        <f>'3.2цены на медик'!$C$396</f>
        <v>0.11</v>
      </c>
      <c r="F352" s="122">
        <v>100</v>
      </c>
      <c r="G352" s="118">
        <f t="shared" si="18"/>
        <v>1.1000000000000001</v>
      </c>
    </row>
    <row r="353" spans="1:19" ht="15.75" hidden="1" customHeight="1" x14ac:dyDescent="0.25">
      <c r="A353" s="112">
        <v>26</v>
      </c>
      <c r="B353" s="127" t="s">
        <v>646</v>
      </c>
      <c r="C353" s="121" t="s">
        <v>426</v>
      </c>
      <c r="D353" s="118">
        <v>0.88</v>
      </c>
      <c r="E353" s="118">
        <f>'3.2цены на медик'!$C$402</f>
        <v>20.5</v>
      </c>
      <c r="F353" s="122">
        <v>100</v>
      </c>
      <c r="G353" s="118">
        <f t="shared" si="18"/>
        <v>18.04</v>
      </c>
    </row>
    <row r="354" spans="1:19" ht="15.75" hidden="1" customHeight="1" x14ac:dyDescent="0.25">
      <c r="A354" s="112">
        <v>26</v>
      </c>
      <c r="B354" s="120" t="s">
        <v>283</v>
      </c>
      <c r="C354" s="69" t="s">
        <v>227</v>
      </c>
      <c r="D354" s="118">
        <v>5</v>
      </c>
      <c r="E354" s="74">
        <f>'3.2цены на медик'!$C$459</f>
        <v>0.63</v>
      </c>
      <c r="F354" s="122">
        <v>100</v>
      </c>
      <c r="G354" s="118">
        <f t="shared" si="18"/>
        <v>3.15</v>
      </c>
    </row>
    <row r="355" spans="1:19" ht="15.75" hidden="1" customHeight="1" x14ac:dyDescent="0.25">
      <c r="A355" s="112">
        <v>26</v>
      </c>
      <c r="B355" s="120" t="s">
        <v>674</v>
      </c>
      <c r="C355" s="121" t="s">
        <v>426</v>
      </c>
      <c r="D355" s="118">
        <v>2.4</v>
      </c>
      <c r="E355" s="118">
        <f>'3.2цены на медик'!$C$462</f>
        <v>3.0833333333333335</v>
      </c>
      <c r="F355" s="122">
        <v>100</v>
      </c>
      <c r="G355" s="118">
        <f t="shared" si="18"/>
        <v>7.4</v>
      </c>
    </row>
    <row r="356" spans="1:19" ht="15.75" hidden="1" customHeight="1" x14ac:dyDescent="0.25">
      <c r="A356" s="112">
        <v>26</v>
      </c>
      <c r="B356" s="126" t="s">
        <v>658</v>
      </c>
      <c r="C356" s="117" t="s">
        <v>226</v>
      </c>
      <c r="D356" s="118">
        <v>0.10639999999999999</v>
      </c>
      <c r="E356" s="118">
        <f>'3.2цены на медик'!$C$492</f>
        <v>50</v>
      </c>
      <c r="F356" s="122">
        <v>100</v>
      </c>
      <c r="G356" s="118">
        <f t="shared" si="18"/>
        <v>5.3199999999999985</v>
      </c>
    </row>
    <row r="357" spans="1:19" ht="15.75" hidden="1" customHeight="1" x14ac:dyDescent="0.25">
      <c r="B357" s="126" t="s">
        <v>671</v>
      </c>
      <c r="C357" s="117" t="s">
        <v>226</v>
      </c>
      <c r="D357" s="118">
        <v>0.03</v>
      </c>
      <c r="E357" s="118">
        <f>'3.2цены на медик'!$C$501</f>
        <v>12.5</v>
      </c>
      <c r="F357" s="122">
        <v>100</v>
      </c>
      <c r="G357" s="118">
        <f t="shared" si="18"/>
        <v>0.375</v>
      </c>
    </row>
    <row r="358" spans="1:19" ht="15.75" hidden="1" customHeight="1" x14ac:dyDescent="0.25">
      <c r="A358" s="112">
        <v>26</v>
      </c>
      <c r="B358" s="126" t="s">
        <v>659</v>
      </c>
      <c r="C358" s="117" t="s">
        <v>226</v>
      </c>
      <c r="D358" s="118">
        <v>1.6E-2</v>
      </c>
      <c r="E358" s="118">
        <f>'3.2цены на медик'!$C$547</f>
        <v>31</v>
      </c>
      <c r="F358" s="122">
        <v>100</v>
      </c>
      <c r="G358" s="118">
        <f t="shared" si="18"/>
        <v>0.496</v>
      </c>
    </row>
    <row r="359" spans="1:19" ht="14.25" hidden="1" customHeight="1" x14ac:dyDescent="0.25">
      <c r="A359" s="112">
        <v>26</v>
      </c>
      <c r="B359" s="127" t="s">
        <v>636</v>
      </c>
      <c r="C359" s="117" t="s">
        <v>226</v>
      </c>
      <c r="D359" s="118">
        <v>5.28E-2</v>
      </c>
      <c r="E359" s="118">
        <f>'3.2цены на медик'!$C$552</f>
        <v>25</v>
      </c>
      <c r="F359" s="122">
        <v>100</v>
      </c>
      <c r="G359" s="118">
        <f t="shared" si="18"/>
        <v>1.32</v>
      </c>
    </row>
    <row r="360" spans="1:19" ht="15.75" customHeight="1" x14ac:dyDescent="0.25">
      <c r="A360" s="112">
        <v>26</v>
      </c>
      <c r="B360" s="126" t="s">
        <v>199</v>
      </c>
      <c r="C360" s="117"/>
      <c r="D360" s="118"/>
      <c r="E360" s="118"/>
      <c r="F360" s="122"/>
      <c r="G360" s="118">
        <f>SUM(G338:G359)</f>
        <v>234.48035533910533</v>
      </c>
    </row>
    <row r="361" spans="1:19" ht="15.75" hidden="1" customHeight="1" x14ac:dyDescent="0.25">
      <c r="A361" s="112">
        <v>26</v>
      </c>
    </row>
    <row r="362" spans="1:19" ht="15.75" hidden="1" customHeight="1" x14ac:dyDescent="0.25">
      <c r="A362" s="112">
        <v>27</v>
      </c>
      <c r="B362" s="722" t="str">
        <f>'5.свод поликлин'!C285</f>
        <v>Изготовление аппарата Френкеля</v>
      </c>
      <c r="C362" s="722"/>
      <c r="D362" s="722"/>
      <c r="E362" s="722"/>
      <c r="F362" s="722"/>
    </row>
    <row r="363" spans="1:19" ht="31.5" hidden="1" customHeight="1" x14ac:dyDescent="0.25">
      <c r="A363" s="112">
        <v>27</v>
      </c>
      <c r="B363" s="67" t="s">
        <v>209</v>
      </c>
      <c r="C363" s="117" t="s">
        <v>618</v>
      </c>
      <c r="D363" s="118" t="s">
        <v>619</v>
      </c>
      <c r="E363" s="118" t="s">
        <v>620</v>
      </c>
      <c r="F363" s="119" t="s">
        <v>602</v>
      </c>
      <c r="G363" s="74" t="s">
        <v>196</v>
      </c>
      <c r="H363" s="66"/>
      <c r="I363" s="66"/>
      <c r="J363" s="66"/>
      <c r="K363" s="66"/>
      <c r="L363" s="66"/>
    </row>
    <row r="364" spans="1:19" ht="15.75" customHeight="1" x14ac:dyDescent="0.25">
      <c r="A364" s="112">
        <v>27</v>
      </c>
      <c r="B364" s="120" t="s">
        <v>626</v>
      </c>
      <c r="C364" s="121" t="s">
        <v>426</v>
      </c>
      <c r="D364" s="234">
        <v>35</v>
      </c>
      <c r="E364" s="118">
        <f>'3.2цены на медик'!$C$138</f>
        <v>3.1336219336219338</v>
      </c>
      <c r="F364" s="122">
        <v>100</v>
      </c>
      <c r="G364" s="118">
        <f t="shared" ref="G364:G376" si="19">D364*E364*F364/100</f>
        <v>109.67676767676768</v>
      </c>
    </row>
    <row r="365" spans="1:19" ht="15.75" hidden="1" customHeight="1" x14ac:dyDescent="0.25">
      <c r="A365" s="112">
        <v>27</v>
      </c>
      <c r="B365" s="120" t="s">
        <v>669</v>
      </c>
      <c r="C365" s="121" t="s">
        <v>426</v>
      </c>
      <c r="D365" s="234">
        <v>500</v>
      </c>
      <c r="E365" s="719">
        <f>(46+48.08)/2/1000</f>
        <v>4.7039999999999998E-2</v>
      </c>
      <c r="F365" s="122">
        <v>100</v>
      </c>
      <c r="G365" s="118">
        <f t="shared" si="19"/>
        <v>23.52</v>
      </c>
      <c r="H365" s="632">
        <f>'3.2цены на медик'!$C$155</f>
        <v>0.13525000000000001</v>
      </c>
      <c r="I365" s="708">
        <f>E365/H365-1</f>
        <v>-0.652199630314233</v>
      </c>
      <c r="J365" s="708"/>
      <c r="K365" s="115">
        <f>310/30/1000</f>
        <v>1.0333333333333333E-2</v>
      </c>
      <c r="L365" s="360" t="s">
        <v>2866</v>
      </c>
      <c r="Q365" s="702" t="s">
        <v>2867</v>
      </c>
      <c r="R365" t="s">
        <v>2868</v>
      </c>
      <c r="S365" s="112" t="s">
        <v>2869</v>
      </c>
    </row>
    <row r="366" spans="1:19" ht="15.75" hidden="1" customHeight="1" x14ac:dyDescent="0.25">
      <c r="A366" s="112">
        <v>27</v>
      </c>
      <c r="B366" s="120" t="s">
        <v>628</v>
      </c>
      <c r="C366" s="121" t="s">
        <v>226</v>
      </c>
      <c r="D366" s="234">
        <v>0.5</v>
      </c>
      <c r="E366" s="118">
        <f>'3.2цены на медик'!$C$163</f>
        <v>8.44</v>
      </c>
      <c r="F366" s="122">
        <v>100</v>
      </c>
      <c r="G366" s="118">
        <f t="shared" si="19"/>
        <v>4.22</v>
      </c>
    </row>
    <row r="367" spans="1:19" ht="30" hidden="1" customHeight="1" x14ac:dyDescent="0.25">
      <c r="A367" s="112">
        <v>27</v>
      </c>
      <c r="B367" s="127" t="s">
        <v>629</v>
      </c>
      <c r="C367" s="121" t="s">
        <v>226</v>
      </c>
      <c r="D367" s="306">
        <v>0.3</v>
      </c>
      <c r="E367" s="118">
        <f>'3.2цены на медик'!$C$278</f>
        <v>12</v>
      </c>
      <c r="F367" s="122">
        <v>100</v>
      </c>
      <c r="G367" s="118">
        <f t="shared" si="19"/>
        <v>3.5999999999999996</v>
      </c>
    </row>
    <row r="368" spans="1:19" ht="15.75" hidden="1" customHeight="1" x14ac:dyDescent="0.25">
      <c r="A368" s="112">
        <v>27</v>
      </c>
      <c r="B368" s="120" t="s">
        <v>630</v>
      </c>
      <c r="C368" s="121" t="s">
        <v>426</v>
      </c>
      <c r="D368" s="234">
        <v>4</v>
      </c>
      <c r="E368" s="118">
        <f>'3.2цены на медик'!$C$287</f>
        <v>0.68</v>
      </c>
      <c r="F368" s="122">
        <v>100</v>
      </c>
      <c r="G368" s="118">
        <f t="shared" si="19"/>
        <v>2.72</v>
      </c>
    </row>
    <row r="369" spans="1:21" ht="15.75" customHeight="1" x14ac:dyDescent="0.25">
      <c r="A369" s="112">
        <v>27</v>
      </c>
      <c r="B369" s="120" t="s">
        <v>631</v>
      </c>
      <c r="C369" s="121" t="s">
        <v>227</v>
      </c>
      <c r="D369" s="306">
        <v>15</v>
      </c>
      <c r="E369" s="721">
        <f>'3.2цены на медик'!$C$330</f>
        <v>8.4925200000000007</v>
      </c>
      <c r="F369" s="122">
        <v>100</v>
      </c>
      <c r="G369" s="118">
        <f t="shared" si="19"/>
        <v>127.38780000000001</v>
      </c>
    </row>
    <row r="370" spans="1:21" ht="15.75" hidden="1" customHeight="1" thickBot="1" x14ac:dyDescent="0.3">
      <c r="A370" s="112">
        <v>27</v>
      </c>
      <c r="B370" s="67" t="s">
        <v>359</v>
      </c>
      <c r="C370" s="121" t="s">
        <v>426</v>
      </c>
      <c r="D370" s="234">
        <v>2</v>
      </c>
      <c r="E370" s="612">
        <f>'3.2цены на медик'!$C$761</f>
        <v>15.333333333333334</v>
      </c>
      <c r="F370" s="122">
        <v>100</v>
      </c>
      <c r="G370" s="118">
        <f t="shared" si="19"/>
        <v>30.666666666666671</v>
      </c>
      <c r="H370" s="612">
        <f>'3.2цены на медик'!$C$761</f>
        <v>15.333333333333334</v>
      </c>
      <c r="I370" s="711">
        <f>E370/H370-1</f>
        <v>0</v>
      </c>
      <c r="J370" s="711"/>
      <c r="K370" s="115">
        <f>225/45</f>
        <v>5</v>
      </c>
      <c r="M370" s="56" t="s">
        <v>2879</v>
      </c>
      <c r="T370" s="713" t="s">
        <v>2880</v>
      </c>
      <c r="U370" s="112" t="s">
        <v>1575</v>
      </c>
    </row>
    <row r="371" spans="1:21" ht="15.75" customHeight="1" x14ac:dyDescent="0.25">
      <c r="A371" s="112">
        <v>27</v>
      </c>
      <c r="B371" s="120" t="s">
        <v>632</v>
      </c>
      <c r="C371" s="121" t="s">
        <v>426</v>
      </c>
      <c r="D371" s="306">
        <v>60</v>
      </c>
      <c r="E371" s="118">
        <f>'3.2цены на медик'!$C$384</f>
        <v>2.1333333333333333</v>
      </c>
      <c r="F371" s="122">
        <v>100</v>
      </c>
      <c r="G371" s="118">
        <f t="shared" si="19"/>
        <v>128</v>
      </c>
    </row>
    <row r="372" spans="1:21" ht="15.75" hidden="1" customHeight="1" x14ac:dyDescent="0.25">
      <c r="A372" s="112">
        <v>27</v>
      </c>
      <c r="B372" s="120" t="s">
        <v>633</v>
      </c>
      <c r="C372" s="121" t="s">
        <v>426</v>
      </c>
      <c r="D372" s="234">
        <v>20</v>
      </c>
      <c r="E372" s="118">
        <f>'3.2цены на медик'!$C$396</f>
        <v>0.11</v>
      </c>
      <c r="F372" s="122">
        <v>100</v>
      </c>
      <c r="G372" s="118">
        <f t="shared" si="19"/>
        <v>2.2000000000000002</v>
      </c>
    </row>
    <row r="373" spans="1:21" ht="15.75" hidden="1" customHeight="1" x14ac:dyDescent="0.25">
      <c r="A373" s="112">
        <v>27</v>
      </c>
      <c r="B373" s="120" t="s">
        <v>670</v>
      </c>
      <c r="C373" s="121" t="s">
        <v>988</v>
      </c>
      <c r="D373" s="306">
        <v>2</v>
      </c>
      <c r="E373" s="720">
        <v>38.89</v>
      </c>
      <c r="F373" s="122">
        <v>100</v>
      </c>
      <c r="G373" s="118">
        <f t="shared" si="19"/>
        <v>77.78</v>
      </c>
      <c r="H373" s="703">
        <v>48.293666666666667</v>
      </c>
      <c r="I373" s="711">
        <f>E373/H373-1</f>
        <v>-0.19471842408597395</v>
      </c>
      <c r="J373" s="711"/>
      <c r="K373" s="115">
        <f>L373/40</f>
        <v>14.725</v>
      </c>
      <c r="L373" s="710">
        <v>589</v>
      </c>
      <c r="O373" s="115" t="s">
        <v>2875</v>
      </c>
      <c r="Q373" s="112" t="s">
        <v>2876</v>
      </c>
      <c r="S373" s="112" t="s">
        <v>2877</v>
      </c>
    </row>
    <row r="374" spans="1:21" ht="15.75" hidden="1" customHeight="1" x14ac:dyDescent="0.25">
      <c r="A374" s="112">
        <v>27</v>
      </c>
      <c r="B374" s="120" t="s">
        <v>634</v>
      </c>
      <c r="C374" s="121" t="s">
        <v>226</v>
      </c>
      <c r="D374" s="234">
        <v>0.05</v>
      </c>
      <c r="E374" s="118">
        <f>'3.2цены на медик'!$C$492</f>
        <v>50</v>
      </c>
      <c r="F374" s="122">
        <v>100</v>
      </c>
      <c r="G374" s="118">
        <f t="shared" si="19"/>
        <v>2.5</v>
      </c>
    </row>
    <row r="375" spans="1:21" ht="15.75" hidden="1" customHeight="1" x14ac:dyDescent="0.25">
      <c r="B375" s="120" t="s">
        <v>635</v>
      </c>
      <c r="C375" s="121" t="s">
        <v>226</v>
      </c>
      <c r="D375" s="234">
        <v>0.3</v>
      </c>
      <c r="E375" s="118">
        <f>'3.2цены на медик'!$C$504</f>
        <v>170</v>
      </c>
      <c r="F375" s="122">
        <v>100</v>
      </c>
      <c r="G375" s="118">
        <f t="shared" si="19"/>
        <v>51</v>
      </c>
    </row>
    <row r="376" spans="1:21" ht="15.75" hidden="1" customHeight="1" x14ac:dyDescent="0.25">
      <c r="A376" s="112">
        <v>27</v>
      </c>
      <c r="B376" s="127" t="s">
        <v>636</v>
      </c>
      <c r="C376" s="121" t="s">
        <v>226</v>
      </c>
      <c r="D376" s="234">
        <v>0.01</v>
      </c>
      <c r="E376" s="118">
        <f>'3.2цены на медик'!$C$552</f>
        <v>25</v>
      </c>
      <c r="F376" s="122">
        <v>100</v>
      </c>
      <c r="G376" s="118">
        <f t="shared" si="19"/>
        <v>0.25</v>
      </c>
    </row>
    <row r="377" spans="1:21" ht="15.75" customHeight="1" x14ac:dyDescent="0.25">
      <c r="A377" s="112">
        <v>27</v>
      </c>
      <c r="B377" s="120" t="s">
        <v>199</v>
      </c>
      <c r="C377" s="121"/>
      <c r="D377" s="234"/>
      <c r="E377" s="118"/>
      <c r="F377" s="122"/>
      <c r="G377" s="118">
        <f>SUM(G364:G376)</f>
        <v>563.52123434343434</v>
      </c>
    </row>
    <row r="378" spans="1:21" ht="15.75" hidden="1" customHeight="1" x14ac:dyDescent="0.25">
      <c r="A378" s="112">
        <v>27</v>
      </c>
    </row>
    <row r="379" spans="1:21" ht="16.5" hidden="1" customHeight="1" x14ac:dyDescent="0.25">
      <c r="A379" s="112">
        <v>28</v>
      </c>
      <c r="B379" s="722" t="str">
        <f>'5.свод поликлин'!C286</f>
        <v>Изготовление воскового шаблона для определения конструктивного прикуса</v>
      </c>
      <c r="C379" s="722"/>
      <c r="D379" s="722"/>
      <c r="E379" s="722"/>
      <c r="F379" s="722"/>
    </row>
    <row r="380" spans="1:21" ht="31.5" hidden="1" customHeight="1" x14ac:dyDescent="0.25">
      <c r="A380" s="112">
        <v>28</v>
      </c>
      <c r="B380" s="67" t="s">
        <v>209</v>
      </c>
      <c r="C380" s="117" t="s">
        <v>618</v>
      </c>
      <c r="D380" s="118" t="s">
        <v>619</v>
      </c>
      <c r="E380" s="118" t="s">
        <v>620</v>
      </c>
      <c r="F380" s="119" t="s">
        <v>602</v>
      </c>
      <c r="G380" s="74" t="s">
        <v>196</v>
      </c>
      <c r="H380" s="66"/>
      <c r="I380" s="66"/>
      <c r="J380" s="66"/>
      <c r="K380" s="66"/>
      <c r="L380" s="66"/>
    </row>
    <row r="381" spans="1:21" ht="15.75" hidden="1" customHeight="1" x14ac:dyDescent="0.25">
      <c r="A381" s="112">
        <v>28</v>
      </c>
      <c r="B381" s="120" t="s">
        <v>274</v>
      </c>
      <c r="C381" s="121" t="s">
        <v>426</v>
      </c>
      <c r="D381" s="234">
        <v>10</v>
      </c>
      <c r="E381" s="74">
        <f>'3.2цены на медик'!$C$127</f>
        <v>0.22</v>
      </c>
      <c r="F381" s="122">
        <v>100</v>
      </c>
      <c r="G381" s="118">
        <f t="shared" ref="G381:G387" si="20">D381*E381*F381/100</f>
        <v>2.2000000000000002</v>
      </c>
    </row>
    <row r="382" spans="1:21" ht="15.75" hidden="1" customHeight="1" x14ac:dyDescent="0.25">
      <c r="A382" s="112">
        <v>28</v>
      </c>
      <c r="B382" s="120" t="s">
        <v>984</v>
      </c>
      <c r="C382" s="121" t="s">
        <v>426</v>
      </c>
      <c r="D382" s="234">
        <v>5</v>
      </c>
      <c r="E382" s="74">
        <f>'3.2цены на медик'!$C$136</f>
        <v>0.54</v>
      </c>
      <c r="F382" s="122">
        <v>100</v>
      </c>
      <c r="G382" s="118">
        <f t="shared" si="20"/>
        <v>2.7</v>
      </c>
    </row>
    <row r="383" spans="1:21" ht="15.75" hidden="1" customHeight="1" x14ac:dyDescent="0.25">
      <c r="A383" s="112">
        <v>28</v>
      </c>
      <c r="B383" s="67" t="s">
        <v>419</v>
      </c>
      <c r="C383" s="121" t="s">
        <v>226</v>
      </c>
      <c r="D383" s="234">
        <v>1</v>
      </c>
      <c r="E383" s="72">
        <f>'3.2цены на медик'!$C$314</f>
        <v>5.0999999999999996</v>
      </c>
      <c r="F383" s="122">
        <v>100</v>
      </c>
      <c r="G383" s="118"/>
    </row>
    <row r="384" spans="1:21" ht="15.75" hidden="1" customHeight="1" x14ac:dyDescent="0.25">
      <c r="A384" s="112">
        <v>28</v>
      </c>
      <c r="B384" s="120" t="s">
        <v>250</v>
      </c>
      <c r="C384" s="121" t="s">
        <v>226</v>
      </c>
      <c r="D384" s="234">
        <v>1</v>
      </c>
      <c r="E384" s="74">
        <f>'3.2цены на медик'!$C$439</f>
        <v>3.75</v>
      </c>
      <c r="F384" s="122">
        <v>100</v>
      </c>
      <c r="G384" s="118">
        <f t="shared" si="20"/>
        <v>3.75</v>
      </c>
    </row>
    <row r="385" spans="1:12" ht="15.75" hidden="1" customHeight="1" x14ac:dyDescent="0.25">
      <c r="A385" s="112">
        <v>28</v>
      </c>
      <c r="B385" s="120" t="s">
        <v>283</v>
      </c>
      <c r="C385" s="69" t="s">
        <v>227</v>
      </c>
      <c r="D385" s="234">
        <v>20</v>
      </c>
      <c r="E385" s="74">
        <f>'3.2цены на медик'!$C$459</f>
        <v>0.63</v>
      </c>
      <c r="F385" s="122">
        <v>100</v>
      </c>
      <c r="G385" s="118">
        <f t="shared" si="20"/>
        <v>12.6</v>
      </c>
    </row>
    <row r="386" spans="1:12" ht="15.75" hidden="1" customHeight="1" x14ac:dyDescent="0.25">
      <c r="A386" s="112">
        <v>28</v>
      </c>
      <c r="B386" s="120" t="s">
        <v>260</v>
      </c>
      <c r="C386" s="121" t="s">
        <v>227</v>
      </c>
      <c r="D386" s="234">
        <v>0.01</v>
      </c>
      <c r="E386" s="118">
        <f>'3.2цены на медик'!$C$460</f>
        <v>220</v>
      </c>
      <c r="F386" s="122">
        <v>100</v>
      </c>
      <c r="G386" s="118">
        <f t="shared" si="20"/>
        <v>2.2000000000000002</v>
      </c>
    </row>
    <row r="387" spans="1:12" ht="15.75" hidden="1" customHeight="1" x14ac:dyDescent="0.25">
      <c r="A387" s="112">
        <v>28</v>
      </c>
      <c r="B387" s="67" t="s">
        <v>455</v>
      </c>
      <c r="C387" s="121" t="s">
        <v>226</v>
      </c>
      <c r="D387" s="234">
        <v>1</v>
      </c>
      <c r="E387" s="72">
        <f>'3.2цены на медик'!$C$464</f>
        <v>2</v>
      </c>
      <c r="F387" s="122">
        <v>100</v>
      </c>
      <c r="G387" s="118">
        <f t="shared" si="20"/>
        <v>2</v>
      </c>
    </row>
    <row r="388" spans="1:12" ht="15.75" hidden="1" customHeight="1" x14ac:dyDescent="0.25">
      <c r="A388" s="112">
        <v>28</v>
      </c>
      <c r="B388" s="67" t="s">
        <v>334</v>
      </c>
      <c r="C388" s="121" t="s">
        <v>225</v>
      </c>
      <c r="D388" s="234">
        <v>1</v>
      </c>
      <c r="E388" s="72">
        <f>'3.2цены на медик'!$C$824</f>
        <v>15</v>
      </c>
      <c r="F388" s="122">
        <v>100</v>
      </c>
      <c r="G388" s="118"/>
    </row>
    <row r="389" spans="1:12" ht="15.75" hidden="1" customHeight="1" x14ac:dyDescent="0.25">
      <c r="A389" s="112">
        <v>28</v>
      </c>
      <c r="B389" s="120" t="s">
        <v>199</v>
      </c>
      <c r="C389" s="121"/>
      <c r="D389" s="234"/>
      <c r="E389" s="118"/>
      <c r="F389" s="122"/>
      <c r="G389" s="118">
        <f>SUM(G381:G388)</f>
        <v>25.45</v>
      </c>
    </row>
    <row r="390" spans="1:12" ht="15.75" hidden="1" customHeight="1" x14ac:dyDescent="0.25">
      <c r="A390" s="112">
        <v>28</v>
      </c>
    </row>
    <row r="391" spans="1:12" ht="15.75" hidden="1" customHeight="1" x14ac:dyDescent="0.25">
      <c r="A391" s="112">
        <v>29</v>
      </c>
      <c r="B391" s="722" t="str">
        <f>'5.свод поликлин'!C287</f>
        <v>Изготовление головной шапочки</v>
      </c>
      <c r="C391" s="722"/>
      <c r="D391" s="722"/>
      <c r="E391" s="722"/>
      <c r="F391" s="722"/>
    </row>
    <row r="392" spans="1:12" ht="31.5" hidden="1" customHeight="1" x14ac:dyDescent="0.25">
      <c r="A392" s="112">
        <v>29</v>
      </c>
      <c r="B392" s="67" t="s">
        <v>209</v>
      </c>
      <c r="C392" s="117" t="s">
        <v>618</v>
      </c>
      <c r="D392" s="118" t="s">
        <v>619</v>
      </c>
      <c r="E392" s="118" t="s">
        <v>620</v>
      </c>
      <c r="F392" s="119" t="s">
        <v>602</v>
      </c>
      <c r="G392" s="74" t="s">
        <v>196</v>
      </c>
      <c r="H392" s="66"/>
      <c r="I392" s="66"/>
      <c r="J392" s="66"/>
      <c r="K392" s="66"/>
      <c r="L392" s="66"/>
    </row>
    <row r="393" spans="1:12" ht="15.75" customHeight="1" x14ac:dyDescent="0.25">
      <c r="A393" s="112">
        <v>29</v>
      </c>
      <c r="B393" s="120" t="s">
        <v>676</v>
      </c>
      <c r="C393" s="121" t="s">
        <v>988</v>
      </c>
      <c r="D393" s="234">
        <v>6</v>
      </c>
      <c r="E393" s="118">
        <f>'3.2цены на медик'!$C$351</f>
        <v>100.81492105263159</v>
      </c>
      <c r="F393" s="122">
        <v>100</v>
      </c>
      <c r="G393" s="118">
        <f>D393*E393*F393/100</f>
        <v>604.88952631578957</v>
      </c>
    </row>
    <row r="394" spans="1:12" ht="15.75" hidden="1" customHeight="1" x14ac:dyDescent="0.25">
      <c r="A394" s="112">
        <v>29</v>
      </c>
      <c r="B394" s="120" t="s">
        <v>677</v>
      </c>
      <c r="C394" s="121" t="s">
        <v>988</v>
      </c>
      <c r="D394" s="234">
        <v>3</v>
      </c>
      <c r="E394" s="118">
        <f>'3.2цены на медик'!$C$473</f>
        <v>4.75</v>
      </c>
      <c r="F394" s="122">
        <v>100</v>
      </c>
      <c r="G394" s="118">
        <f>D394*E394*F394/100</f>
        <v>14.25</v>
      </c>
    </row>
    <row r="395" spans="1:12" ht="15.75" customHeight="1" x14ac:dyDescent="0.25">
      <c r="A395" s="112">
        <v>29</v>
      </c>
      <c r="B395" s="120" t="s">
        <v>199</v>
      </c>
      <c r="C395" s="121"/>
      <c r="D395" s="234"/>
      <c r="E395" s="118"/>
      <c r="F395" s="122"/>
      <c r="G395" s="118">
        <f>SUM(G393:G394)</f>
        <v>619.13952631578957</v>
      </c>
    </row>
    <row r="396" spans="1:12" ht="15.75" hidden="1" customHeight="1" x14ac:dyDescent="0.25">
      <c r="A396" s="112">
        <v>29</v>
      </c>
    </row>
    <row r="397" spans="1:12" ht="15.75" hidden="1" customHeight="1" x14ac:dyDescent="0.25">
      <c r="A397" s="112">
        <v>30</v>
      </c>
      <c r="B397" s="722" t="str">
        <f>'5.свод поликлин'!C288</f>
        <v>Изготовление губной пеллоты</v>
      </c>
      <c r="C397" s="722"/>
      <c r="D397" s="722"/>
      <c r="E397" s="722"/>
      <c r="F397" s="722"/>
    </row>
    <row r="398" spans="1:12" ht="31.5" hidden="1" customHeight="1" x14ac:dyDescent="0.25">
      <c r="A398" s="112">
        <v>30</v>
      </c>
      <c r="B398" s="67" t="s">
        <v>209</v>
      </c>
      <c r="C398" s="117" t="s">
        <v>618</v>
      </c>
      <c r="D398" s="118" t="s">
        <v>619</v>
      </c>
      <c r="E398" s="118" t="s">
        <v>620</v>
      </c>
      <c r="F398" s="119" t="s">
        <v>602</v>
      </c>
      <c r="G398" s="74" t="s">
        <v>196</v>
      </c>
      <c r="H398" s="66"/>
      <c r="I398" s="66"/>
      <c r="J398" s="66"/>
      <c r="K398" s="66"/>
      <c r="L398" s="66"/>
    </row>
    <row r="399" spans="1:12" ht="15.75" hidden="1" customHeight="1" x14ac:dyDescent="0.25">
      <c r="A399" s="112">
        <v>30</v>
      </c>
      <c r="B399" s="120" t="s">
        <v>626</v>
      </c>
      <c r="C399" s="121" t="s">
        <v>426</v>
      </c>
      <c r="D399" s="234">
        <v>3</v>
      </c>
      <c r="E399" s="118">
        <f>'3.2цены на медик'!$C$138</f>
        <v>3.1336219336219338</v>
      </c>
      <c r="F399" s="122">
        <v>100</v>
      </c>
      <c r="G399" s="118">
        <f>D399*E399*F399/100</f>
        <v>9.4008658008658017</v>
      </c>
    </row>
    <row r="400" spans="1:12" ht="15.75" hidden="1" customHeight="1" x14ac:dyDescent="0.25">
      <c r="A400" s="112">
        <v>30</v>
      </c>
      <c r="B400" s="120" t="s">
        <v>627</v>
      </c>
      <c r="C400" s="121" t="s">
        <v>426</v>
      </c>
      <c r="D400" s="234">
        <v>2</v>
      </c>
      <c r="E400" s="118">
        <f>'3.2цены на медик'!$C$139</f>
        <v>29</v>
      </c>
      <c r="F400" s="122">
        <v>100</v>
      </c>
      <c r="G400" s="118">
        <f>D400*E400*F400/100</f>
        <v>58</v>
      </c>
    </row>
    <row r="401" spans="1:19" ht="31.5" hidden="1" customHeight="1" x14ac:dyDescent="0.25">
      <c r="A401" s="112">
        <v>30</v>
      </c>
      <c r="B401" s="120" t="s">
        <v>644</v>
      </c>
      <c r="C401" s="121" t="s">
        <v>226</v>
      </c>
      <c r="D401" s="234">
        <v>0.03</v>
      </c>
      <c r="E401" s="118">
        <f>'3.2цены на медик'!$C$277</f>
        <v>12</v>
      </c>
      <c r="F401" s="122">
        <v>100</v>
      </c>
      <c r="G401" s="118">
        <f>D401*E401*F401/100</f>
        <v>0.36</v>
      </c>
    </row>
    <row r="402" spans="1:19" ht="15.75" hidden="1" customHeight="1" x14ac:dyDescent="0.25">
      <c r="A402" s="112">
        <v>30</v>
      </c>
      <c r="B402" s="120" t="s">
        <v>630</v>
      </c>
      <c r="C402" s="121" t="s">
        <v>426</v>
      </c>
      <c r="D402" s="234">
        <v>1</v>
      </c>
      <c r="E402" s="118">
        <f>'3.2цены на медик'!$C$287</f>
        <v>0.68</v>
      </c>
      <c r="F402" s="122">
        <v>100</v>
      </c>
      <c r="G402" s="118">
        <f>D402*E402*F402/100</f>
        <v>0.68</v>
      </c>
    </row>
    <row r="403" spans="1:19" ht="15.75" hidden="1" customHeight="1" x14ac:dyDescent="0.25">
      <c r="A403" s="112">
        <v>30</v>
      </c>
      <c r="B403" s="120" t="s">
        <v>670</v>
      </c>
      <c r="C403" s="121" t="s">
        <v>988</v>
      </c>
      <c r="D403" s="306">
        <v>1</v>
      </c>
      <c r="E403" s="720">
        <v>38.89</v>
      </c>
      <c r="F403" s="122">
        <v>100</v>
      </c>
      <c r="G403" s="118">
        <f>D403*E403*F403/100</f>
        <v>38.89</v>
      </c>
      <c r="H403" s="703">
        <v>48.293666666666667</v>
      </c>
      <c r="I403" s="711">
        <f>E403/H403-1</f>
        <v>-0.19471842408597395</v>
      </c>
      <c r="J403" s="711"/>
      <c r="K403" s="115">
        <f>L403/40</f>
        <v>14.725</v>
      </c>
      <c r="L403" s="710">
        <v>589</v>
      </c>
      <c r="O403" s="115" t="s">
        <v>2875</v>
      </c>
      <c r="Q403" s="112" t="s">
        <v>2876</v>
      </c>
      <c r="S403" s="112" t="s">
        <v>2877</v>
      </c>
    </row>
    <row r="404" spans="1:19" ht="15.75" customHeight="1" x14ac:dyDescent="0.25">
      <c r="A404" s="112">
        <v>30</v>
      </c>
      <c r="B404" s="120" t="s">
        <v>199</v>
      </c>
      <c r="C404" s="121"/>
      <c r="D404" s="234"/>
      <c r="E404" s="118"/>
      <c r="F404" s="122"/>
      <c r="G404" s="118">
        <f>SUM(G399:G403)</f>
        <v>107.33086580086581</v>
      </c>
    </row>
    <row r="405" spans="1:19" ht="15" hidden="1" customHeight="1" x14ac:dyDescent="0.25">
      <c r="A405" s="112">
        <v>30</v>
      </c>
    </row>
    <row r="406" spans="1:19" ht="15.75" hidden="1" customHeight="1" x14ac:dyDescent="0.25">
      <c r="A406" s="112">
        <v>31</v>
      </c>
      <c r="B406" s="722" t="str">
        <f>'5.свод поликлин'!C289</f>
        <v>Изготовление дуги вестибулярной простой</v>
      </c>
      <c r="C406" s="722"/>
      <c r="D406" s="722"/>
      <c r="E406" s="722"/>
      <c r="F406" s="722"/>
    </row>
    <row r="407" spans="1:19" ht="31.5" hidden="1" customHeight="1" x14ac:dyDescent="0.25">
      <c r="A407" s="112">
        <v>31</v>
      </c>
      <c r="B407" s="67" t="s">
        <v>209</v>
      </c>
      <c r="C407" s="117" t="s">
        <v>618</v>
      </c>
      <c r="D407" s="118" t="s">
        <v>619</v>
      </c>
      <c r="E407" s="118" t="s">
        <v>620</v>
      </c>
      <c r="F407" s="119" t="s">
        <v>602</v>
      </c>
      <c r="G407" s="74" t="s">
        <v>196</v>
      </c>
      <c r="H407" s="66"/>
      <c r="I407" s="66"/>
      <c r="J407" s="66"/>
      <c r="K407" s="66"/>
      <c r="L407" s="66"/>
    </row>
    <row r="408" spans="1:19" ht="15.75" hidden="1" customHeight="1" x14ac:dyDescent="0.25">
      <c r="A408" s="112">
        <v>31</v>
      </c>
      <c r="B408" s="120" t="s">
        <v>626</v>
      </c>
      <c r="C408" s="121" t="s">
        <v>426</v>
      </c>
      <c r="D408" s="234">
        <v>2</v>
      </c>
      <c r="E408" s="118">
        <f>'3.2цены на медик'!$C$138</f>
        <v>3.1336219336219338</v>
      </c>
      <c r="F408" s="122">
        <v>100</v>
      </c>
      <c r="G408" s="118">
        <f t="shared" ref="G408:G413" si="21">D408*E408*F408/100</f>
        <v>6.2672438672438666</v>
      </c>
    </row>
    <row r="409" spans="1:19" ht="15.75" hidden="1" customHeight="1" x14ac:dyDescent="0.25">
      <c r="A409" s="112">
        <v>31</v>
      </c>
      <c r="B409" s="120" t="s">
        <v>627</v>
      </c>
      <c r="C409" s="121" t="s">
        <v>426</v>
      </c>
      <c r="D409" s="234">
        <v>2</v>
      </c>
      <c r="E409" s="118">
        <f>'3.2цены на медик'!$C$139</f>
        <v>29</v>
      </c>
      <c r="F409" s="122">
        <v>100</v>
      </c>
      <c r="G409" s="118">
        <f t="shared" si="21"/>
        <v>58</v>
      </c>
    </row>
    <row r="410" spans="1:19" ht="15.75" hidden="1" customHeight="1" x14ac:dyDescent="0.25">
      <c r="A410" s="112">
        <v>31</v>
      </c>
      <c r="B410" s="120" t="s">
        <v>628</v>
      </c>
      <c r="C410" s="121" t="s">
        <v>226</v>
      </c>
      <c r="D410" s="234">
        <v>0.5</v>
      </c>
      <c r="E410" s="118">
        <f>'3.2цены на медик'!$C$163</f>
        <v>8.44</v>
      </c>
      <c r="F410" s="122">
        <v>100</v>
      </c>
      <c r="G410" s="118">
        <f t="shared" si="21"/>
        <v>4.22</v>
      </c>
    </row>
    <row r="411" spans="1:19" ht="31.5" hidden="1" customHeight="1" x14ac:dyDescent="0.25">
      <c r="A411" s="112">
        <v>31</v>
      </c>
      <c r="B411" s="120" t="s">
        <v>644</v>
      </c>
      <c r="C411" s="121" t="s">
        <v>226</v>
      </c>
      <c r="D411" s="234">
        <v>0.03</v>
      </c>
      <c r="E411" s="118">
        <f>'3.2цены на медик'!$C$277</f>
        <v>12</v>
      </c>
      <c r="F411" s="122">
        <v>100</v>
      </c>
      <c r="G411" s="118">
        <f t="shared" si="21"/>
        <v>0.36</v>
      </c>
    </row>
    <row r="412" spans="1:19" ht="15.75" hidden="1" customHeight="1" x14ac:dyDescent="0.25">
      <c r="A412" s="112">
        <v>31</v>
      </c>
      <c r="B412" s="120" t="s">
        <v>678</v>
      </c>
      <c r="C412" s="121" t="s">
        <v>988</v>
      </c>
      <c r="D412" s="306">
        <v>0.3</v>
      </c>
      <c r="E412" s="720">
        <v>38.89</v>
      </c>
      <c r="F412" s="122">
        <v>100</v>
      </c>
      <c r="G412" s="118">
        <f t="shared" si="21"/>
        <v>11.667</v>
      </c>
      <c r="H412" s="703">
        <v>48.293666666666667</v>
      </c>
      <c r="I412" s="711">
        <f>E412/H412-1</f>
        <v>-0.19471842408597395</v>
      </c>
      <c r="J412" s="711"/>
      <c r="K412" s="115">
        <f>L412/40</f>
        <v>14.725</v>
      </c>
      <c r="L412" s="710">
        <v>589</v>
      </c>
      <c r="O412" s="115" t="s">
        <v>2875</v>
      </c>
      <c r="Q412" s="112" t="s">
        <v>2876</v>
      </c>
      <c r="S412" s="112" t="s">
        <v>2877</v>
      </c>
    </row>
    <row r="413" spans="1:19" ht="15.75" hidden="1" customHeight="1" x14ac:dyDescent="0.25">
      <c r="B413" s="120" t="s">
        <v>635</v>
      </c>
      <c r="C413" s="121" t="s">
        <v>226</v>
      </c>
      <c r="D413" s="234">
        <v>0.3</v>
      </c>
      <c r="E413" s="118">
        <f>'3.2цены на медик'!$C$504</f>
        <v>170</v>
      </c>
      <c r="F413" s="122">
        <v>100</v>
      </c>
      <c r="G413" s="118">
        <f t="shared" si="21"/>
        <v>51</v>
      </c>
    </row>
    <row r="414" spans="1:19" ht="15.75" customHeight="1" x14ac:dyDescent="0.25">
      <c r="A414" s="112">
        <v>31</v>
      </c>
      <c r="B414" s="120" t="s">
        <v>199</v>
      </c>
      <c r="C414" s="121"/>
      <c r="D414" s="234"/>
      <c r="E414" s="118"/>
      <c r="F414" s="122"/>
      <c r="G414" s="118">
        <f>SUM(G408:G413)</f>
        <v>131.51424386724386</v>
      </c>
    </row>
    <row r="415" spans="1:19" ht="15.75" hidden="1" customHeight="1" x14ac:dyDescent="0.25">
      <c r="A415" s="112">
        <v>31</v>
      </c>
    </row>
    <row r="416" spans="1:19" ht="19.5" hidden="1" customHeight="1" x14ac:dyDescent="0.25">
      <c r="A416" s="112">
        <v>33</v>
      </c>
      <c r="B416" s="722" t="str">
        <f>'5.свод поликлин'!C290</f>
        <v>Изготовление дуги вестибулярной сложной (с 4-6 дополнительными изгибами)</v>
      </c>
      <c r="C416" s="722"/>
      <c r="D416" s="722"/>
      <c r="E416" s="722"/>
      <c r="F416" s="722"/>
    </row>
    <row r="417" spans="1:19" ht="31.5" hidden="1" customHeight="1" x14ac:dyDescent="0.25">
      <c r="A417" s="112">
        <v>33</v>
      </c>
      <c r="B417" s="67" t="s">
        <v>209</v>
      </c>
      <c r="C417" s="117" t="s">
        <v>618</v>
      </c>
      <c r="D417" s="118" t="s">
        <v>619</v>
      </c>
      <c r="E417" s="118" t="s">
        <v>620</v>
      </c>
      <c r="F417" s="119" t="s">
        <v>602</v>
      </c>
      <c r="G417" s="74" t="s">
        <v>196</v>
      </c>
      <c r="H417" s="66"/>
      <c r="I417" s="66"/>
      <c r="J417" s="66"/>
      <c r="K417" s="66"/>
      <c r="L417" s="66"/>
    </row>
    <row r="418" spans="1:19" ht="15.75" hidden="1" customHeight="1" x14ac:dyDescent="0.25">
      <c r="A418" s="112">
        <v>33</v>
      </c>
      <c r="B418" s="120" t="s">
        <v>626</v>
      </c>
      <c r="C418" s="121" t="s">
        <v>426</v>
      </c>
      <c r="D418" s="234">
        <v>4</v>
      </c>
      <c r="E418" s="118">
        <f>'3.2цены на медик'!$C$138</f>
        <v>3.1336219336219338</v>
      </c>
      <c r="F418" s="122">
        <v>100</v>
      </c>
      <c r="G418" s="118">
        <f t="shared" ref="G418:G423" si="22">D418*E418*F418/100</f>
        <v>12.534487734487733</v>
      </c>
    </row>
    <row r="419" spans="1:19" ht="15.75" customHeight="1" x14ac:dyDescent="0.25">
      <c r="A419" s="112">
        <v>33</v>
      </c>
      <c r="B419" s="120" t="s">
        <v>627</v>
      </c>
      <c r="C419" s="121" t="s">
        <v>426</v>
      </c>
      <c r="D419" s="234">
        <v>4</v>
      </c>
      <c r="E419" s="118">
        <f>'3.2цены на медик'!$C$139</f>
        <v>29</v>
      </c>
      <c r="F419" s="122">
        <v>100</v>
      </c>
      <c r="G419" s="118">
        <f t="shared" si="22"/>
        <v>116</v>
      </c>
    </row>
    <row r="420" spans="1:19" ht="15.75" hidden="1" customHeight="1" x14ac:dyDescent="0.25">
      <c r="A420" s="112">
        <v>33</v>
      </c>
      <c r="B420" s="120" t="s">
        <v>628</v>
      </c>
      <c r="C420" s="121" t="s">
        <v>226</v>
      </c>
      <c r="D420" s="234">
        <v>0.5</v>
      </c>
      <c r="E420" s="118">
        <f>'3.2цены на медик'!$C$163</f>
        <v>8.44</v>
      </c>
      <c r="F420" s="122">
        <v>100</v>
      </c>
      <c r="G420" s="118">
        <f t="shared" si="22"/>
        <v>4.22</v>
      </c>
    </row>
    <row r="421" spans="1:19" ht="31.5" hidden="1" customHeight="1" x14ac:dyDescent="0.25">
      <c r="A421" s="112">
        <v>33</v>
      </c>
      <c r="B421" s="120" t="s">
        <v>644</v>
      </c>
      <c r="C421" s="121" t="s">
        <v>226</v>
      </c>
      <c r="D421" s="234">
        <v>0.03</v>
      </c>
      <c r="E421" s="118">
        <f>'3.2цены на медик'!$C$277</f>
        <v>12</v>
      </c>
      <c r="F421" s="122">
        <v>100</v>
      </c>
      <c r="G421" s="118">
        <f t="shared" si="22"/>
        <v>0.36</v>
      </c>
    </row>
    <row r="422" spans="1:19" ht="14.25" hidden="1" customHeight="1" x14ac:dyDescent="0.25">
      <c r="A422" s="112">
        <v>33</v>
      </c>
      <c r="B422" s="120" t="s">
        <v>662</v>
      </c>
      <c r="C422" s="121" t="s">
        <v>988</v>
      </c>
      <c r="D422" s="306">
        <v>1.2</v>
      </c>
      <c r="E422" s="720">
        <v>38.89</v>
      </c>
      <c r="F422" s="122">
        <v>100</v>
      </c>
      <c r="G422" s="118">
        <f t="shared" si="22"/>
        <v>46.667999999999999</v>
      </c>
      <c r="H422" s="703">
        <v>48.293666666666667</v>
      </c>
      <c r="I422" s="711">
        <f>E422/H422-1</f>
        <v>-0.19471842408597395</v>
      </c>
      <c r="J422" s="711"/>
      <c r="K422" s="115">
        <f>L422/40</f>
        <v>14.725</v>
      </c>
      <c r="L422" s="710">
        <v>589</v>
      </c>
      <c r="O422" s="115" t="s">
        <v>2875</v>
      </c>
      <c r="Q422" s="112" t="s">
        <v>2876</v>
      </c>
      <c r="S422" s="112" t="s">
        <v>2877</v>
      </c>
    </row>
    <row r="423" spans="1:19" ht="14.25" hidden="1" customHeight="1" x14ac:dyDescent="0.25">
      <c r="B423" s="120" t="s">
        <v>635</v>
      </c>
      <c r="C423" s="121" t="s">
        <v>226</v>
      </c>
      <c r="D423" s="234">
        <v>0.3</v>
      </c>
      <c r="E423" s="118">
        <f>'3.2цены на медик'!$C$504</f>
        <v>170</v>
      </c>
      <c r="F423" s="122">
        <v>100</v>
      </c>
      <c r="G423" s="118">
        <f t="shared" si="22"/>
        <v>51</v>
      </c>
    </row>
    <row r="424" spans="1:19" ht="15.75" customHeight="1" x14ac:dyDescent="0.25">
      <c r="A424" s="112">
        <v>33</v>
      </c>
      <c r="B424" s="120" t="s">
        <v>199</v>
      </c>
      <c r="C424" s="121"/>
      <c r="D424" s="234"/>
      <c r="E424" s="118"/>
      <c r="F424" s="122"/>
      <c r="G424" s="118">
        <f>SUM(G418:G423)</f>
        <v>230.78248773448775</v>
      </c>
    </row>
    <row r="425" spans="1:19" ht="15.75" hidden="1" customHeight="1" x14ac:dyDescent="0.25"/>
    <row r="426" spans="1:19" ht="18" hidden="1" customHeight="1" x14ac:dyDescent="0.25">
      <c r="A426" s="112">
        <v>32</v>
      </c>
      <c r="B426" s="722" t="str">
        <f>'5.свод поликлин'!C291</f>
        <v>Изготовление дуги вестибулярной сложной (с давлением на один зуб)</v>
      </c>
      <c r="C426" s="722"/>
      <c r="D426" s="722"/>
      <c r="E426" s="722"/>
      <c r="F426" s="722"/>
    </row>
    <row r="427" spans="1:19" ht="29.25" hidden="1" customHeight="1" x14ac:dyDescent="0.25">
      <c r="A427" s="112">
        <v>32</v>
      </c>
      <c r="B427" s="67" t="s">
        <v>209</v>
      </c>
      <c r="C427" s="117" t="s">
        <v>618</v>
      </c>
      <c r="D427" s="118" t="s">
        <v>619</v>
      </c>
      <c r="E427" s="118" t="s">
        <v>620</v>
      </c>
      <c r="F427" s="119" t="s">
        <v>602</v>
      </c>
      <c r="G427" s="74" t="s">
        <v>196</v>
      </c>
      <c r="H427" s="66"/>
      <c r="I427" s="66"/>
      <c r="J427" s="66"/>
      <c r="K427" s="66"/>
      <c r="L427" s="66"/>
    </row>
    <row r="428" spans="1:19" ht="18" hidden="1" customHeight="1" x14ac:dyDescent="0.25">
      <c r="A428" s="112">
        <v>32</v>
      </c>
      <c r="B428" s="120" t="s">
        <v>626</v>
      </c>
      <c r="C428" s="121" t="s">
        <v>426</v>
      </c>
      <c r="D428" s="234">
        <v>4</v>
      </c>
      <c r="E428" s="118">
        <f>'3.2цены на медик'!$C$138</f>
        <v>3.1336219336219338</v>
      </c>
      <c r="F428" s="122">
        <v>100</v>
      </c>
      <c r="G428" s="118">
        <f t="shared" ref="G428:G433" si="23">D428*E428*F428/100</f>
        <v>12.534487734487733</v>
      </c>
    </row>
    <row r="429" spans="1:19" ht="18" customHeight="1" x14ac:dyDescent="0.25">
      <c r="A429" s="112">
        <v>32</v>
      </c>
      <c r="B429" s="120" t="s">
        <v>627</v>
      </c>
      <c r="C429" s="121" t="s">
        <v>426</v>
      </c>
      <c r="D429" s="234">
        <v>4</v>
      </c>
      <c r="E429" s="118">
        <f>'3.2цены на медик'!$C$139</f>
        <v>29</v>
      </c>
      <c r="F429" s="122">
        <v>100</v>
      </c>
      <c r="G429" s="118">
        <f t="shared" si="23"/>
        <v>116</v>
      </c>
    </row>
    <row r="430" spans="1:19" ht="18" hidden="1" customHeight="1" x14ac:dyDescent="0.25">
      <c r="A430" s="112">
        <v>32</v>
      </c>
      <c r="B430" s="120" t="s">
        <v>628</v>
      </c>
      <c r="C430" s="121" t="s">
        <v>226</v>
      </c>
      <c r="D430" s="234">
        <v>0.5</v>
      </c>
      <c r="E430" s="118">
        <f>'3.2цены на медик'!$C$163</f>
        <v>8.44</v>
      </c>
      <c r="F430" s="122">
        <v>100</v>
      </c>
      <c r="G430" s="118">
        <f t="shared" si="23"/>
        <v>4.22</v>
      </c>
    </row>
    <row r="431" spans="1:19" ht="29.25" hidden="1" customHeight="1" x14ac:dyDescent="0.25">
      <c r="A431" s="112">
        <v>32</v>
      </c>
      <c r="B431" s="120" t="s">
        <v>644</v>
      </c>
      <c r="C431" s="121" t="s">
        <v>226</v>
      </c>
      <c r="D431" s="234">
        <v>0.03</v>
      </c>
      <c r="E431" s="118">
        <f>'3.2цены на медик'!$C$277</f>
        <v>12</v>
      </c>
      <c r="F431" s="122">
        <v>100</v>
      </c>
      <c r="G431" s="118">
        <f t="shared" si="23"/>
        <v>0.36</v>
      </c>
    </row>
    <row r="432" spans="1:19" ht="18" hidden="1" customHeight="1" x14ac:dyDescent="0.25">
      <c r="A432" s="112">
        <v>32</v>
      </c>
      <c r="B432" s="120" t="s">
        <v>662</v>
      </c>
      <c r="C432" s="121" t="s">
        <v>988</v>
      </c>
      <c r="D432" s="306">
        <v>0.7</v>
      </c>
      <c r="E432" s="720">
        <v>38.89</v>
      </c>
      <c r="F432" s="122">
        <v>100</v>
      </c>
      <c r="G432" s="118">
        <f t="shared" si="23"/>
        <v>27.222999999999999</v>
      </c>
      <c r="H432" s="703">
        <v>48.293666666666667</v>
      </c>
      <c r="I432" s="711">
        <f>E432/H432-1</f>
        <v>-0.19471842408597395</v>
      </c>
      <c r="J432" s="711"/>
      <c r="K432" s="115">
        <f>L432/40</f>
        <v>14.725</v>
      </c>
      <c r="L432" s="710">
        <v>589</v>
      </c>
      <c r="O432" s="115" t="s">
        <v>2875</v>
      </c>
      <c r="Q432" s="112" t="s">
        <v>2876</v>
      </c>
      <c r="S432" s="112" t="s">
        <v>2877</v>
      </c>
    </row>
    <row r="433" spans="1:19" ht="18" hidden="1" customHeight="1" x14ac:dyDescent="0.25">
      <c r="B433" s="120" t="s">
        <v>635</v>
      </c>
      <c r="C433" s="121" t="s">
        <v>226</v>
      </c>
      <c r="D433" s="234">
        <v>0.3</v>
      </c>
      <c r="E433" s="118">
        <f>'3.2цены на медик'!$C$504</f>
        <v>170</v>
      </c>
      <c r="F433" s="122">
        <v>100</v>
      </c>
      <c r="G433" s="118">
        <f t="shared" si="23"/>
        <v>51</v>
      </c>
    </row>
    <row r="434" spans="1:19" ht="18" customHeight="1" x14ac:dyDescent="0.25">
      <c r="A434" s="112">
        <v>32</v>
      </c>
      <c r="B434" s="120" t="s">
        <v>199</v>
      </c>
      <c r="C434" s="121"/>
      <c r="D434" s="234"/>
      <c r="E434" s="118"/>
      <c r="F434" s="122"/>
      <c r="G434" s="118">
        <f>SUM(G428:G433)</f>
        <v>211.33748773448775</v>
      </c>
    </row>
    <row r="435" spans="1:19" ht="15.75" hidden="1" customHeight="1" x14ac:dyDescent="0.25">
      <c r="A435" s="112">
        <v>32</v>
      </c>
    </row>
    <row r="436" spans="1:19" ht="15.75" hidden="1" customHeight="1" x14ac:dyDescent="0.25">
      <c r="A436" s="112">
        <v>34</v>
      </c>
      <c r="B436" s="722" t="str">
        <f>'5.свод поликлин'!C292</f>
        <v>Изготовление дуги небной</v>
      </c>
      <c r="C436" s="722"/>
      <c r="D436" s="722"/>
      <c r="E436" s="722"/>
      <c r="F436" s="722"/>
    </row>
    <row r="437" spans="1:19" ht="31.5" hidden="1" customHeight="1" x14ac:dyDescent="0.25">
      <c r="A437" s="112">
        <v>34</v>
      </c>
      <c r="B437" s="67" t="s">
        <v>209</v>
      </c>
      <c r="C437" s="117" t="s">
        <v>618</v>
      </c>
      <c r="D437" s="118" t="s">
        <v>619</v>
      </c>
      <c r="E437" s="118" t="s">
        <v>620</v>
      </c>
      <c r="F437" s="119" t="s">
        <v>602</v>
      </c>
      <c r="G437" s="74" t="s">
        <v>196</v>
      </c>
      <c r="H437" s="66"/>
      <c r="I437" s="66"/>
      <c r="J437" s="66"/>
      <c r="K437" s="66"/>
      <c r="L437" s="66"/>
    </row>
    <row r="438" spans="1:19" ht="15.75" hidden="1" customHeight="1" x14ac:dyDescent="0.25">
      <c r="A438" s="112">
        <v>34</v>
      </c>
      <c r="B438" s="120" t="s">
        <v>626</v>
      </c>
      <c r="C438" s="121" t="s">
        <v>426</v>
      </c>
      <c r="D438" s="234">
        <v>1</v>
      </c>
      <c r="E438" s="118">
        <f>'3.2цены на медик'!$C$138</f>
        <v>3.1336219336219338</v>
      </c>
      <c r="F438" s="122">
        <v>100</v>
      </c>
      <c r="G438" s="118">
        <f t="shared" ref="G438:G443" si="24">D438*E438*F438/100</f>
        <v>3.1336219336219333</v>
      </c>
    </row>
    <row r="439" spans="1:19" ht="15.75" hidden="1" customHeight="1" x14ac:dyDescent="0.25">
      <c r="A439" s="112">
        <v>34</v>
      </c>
      <c r="B439" s="120" t="s">
        <v>627</v>
      </c>
      <c r="C439" s="121" t="s">
        <v>426</v>
      </c>
      <c r="D439" s="234">
        <v>1</v>
      </c>
      <c r="E439" s="118">
        <f>'3.2цены на медик'!$C$139</f>
        <v>29</v>
      </c>
      <c r="F439" s="122">
        <v>100</v>
      </c>
      <c r="G439" s="118">
        <f t="shared" si="24"/>
        <v>29</v>
      </c>
    </row>
    <row r="440" spans="1:19" ht="15.75" hidden="1" customHeight="1" x14ac:dyDescent="0.25">
      <c r="A440" s="112">
        <v>34</v>
      </c>
      <c r="B440" s="120" t="s">
        <v>628</v>
      </c>
      <c r="C440" s="121" t="s">
        <v>226</v>
      </c>
      <c r="D440" s="234">
        <v>0.5</v>
      </c>
      <c r="E440" s="118">
        <f>'3.2цены на медик'!$C$163</f>
        <v>8.44</v>
      </c>
      <c r="F440" s="122">
        <v>100</v>
      </c>
      <c r="G440" s="118">
        <f t="shared" si="24"/>
        <v>4.22</v>
      </c>
    </row>
    <row r="441" spans="1:19" ht="31.5" hidden="1" customHeight="1" x14ac:dyDescent="0.25">
      <c r="A441" s="112">
        <v>34</v>
      </c>
      <c r="B441" s="131" t="s">
        <v>644</v>
      </c>
      <c r="C441" s="121" t="s">
        <v>226</v>
      </c>
      <c r="D441" s="234">
        <v>0.03</v>
      </c>
      <c r="E441" s="118">
        <f>'3.2цены на медик'!$C$277</f>
        <v>12</v>
      </c>
      <c r="F441" s="122">
        <v>100</v>
      </c>
      <c r="G441" s="118">
        <f t="shared" si="24"/>
        <v>0.36</v>
      </c>
    </row>
    <row r="442" spans="1:19" ht="15.75" hidden="1" customHeight="1" x14ac:dyDescent="0.25">
      <c r="A442" s="112">
        <v>34</v>
      </c>
      <c r="B442" s="120" t="s">
        <v>670</v>
      </c>
      <c r="C442" s="121" t="s">
        <v>988</v>
      </c>
      <c r="D442" s="306">
        <v>1</v>
      </c>
      <c r="E442" s="720">
        <v>38.89</v>
      </c>
      <c r="F442" s="122">
        <v>100</v>
      </c>
      <c r="G442" s="118">
        <f t="shared" si="24"/>
        <v>38.89</v>
      </c>
      <c r="H442" s="703">
        <v>48.293666666666667</v>
      </c>
      <c r="I442" s="711">
        <f>E442/H442-1</f>
        <v>-0.19471842408597395</v>
      </c>
      <c r="J442" s="711"/>
      <c r="K442" s="115">
        <f>L442/40</f>
        <v>14.725</v>
      </c>
      <c r="L442" s="710">
        <v>589</v>
      </c>
      <c r="O442" s="115" t="s">
        <v>2875</v>
      </c>
      <c r="Q442" s="112" t="s">
        <v>2876</v>
      </c>
      <c r="S442" s="112" t="s">
        <v>2877</v>
      </c>
    </row>
    <row r="443" spans="1:19" ht="15.75" hidden="1" customHeight="1" x14ac:dyDescent="0.25">
      <c r="B443" s="120" t="s">
        <v>635</v>
      </c>
      <c r="C443" s="121" t="s">
        <v>226</v>
      </c>
      <c r="D443" s="234">
        <v>0.3</v>
      </c>
      <c r="E443" s="118">
        <f>'3.2цены на медик'!$C$504</f>
        <v>170</v>
      </c>
      <c r="F443" s="122">
        <v>100</v>
      </c>
      <c r="G443" s="118">
        <f t="shared" si="24"/>
        <v>51</v>
      </c>
    </row>
    <row r="444" spans="1:19" ht="15.75" customHeight="1" x14ac:dyDescent="0.25">
      <c r="A444" s="112">
        <v>34</v>
      </c>
      <c r="B444" s="120" t="s">
        <v>199</v>
      </c>
      <c r="C444" s="121"/>
      <c r="D444" s="234"/>
      <c r="E444" s="118"/>
      <c r="F444" s="122"/>
      <c r="G444" s="118">
        <f>SUM(G438:G443)</f>
        <v>126.60362193362192</v>
      </c>
    </row>
    <row r="445" spans="1:19" ht="15.75" hidden="1" customHeight="1" x14ac:dyDescent="0.25">
      <c r="A445" s="112">
        <v>34</v>
      </c>
    </row>
    <row r="446" spans="1:19" ht="15.75" hidden="1" customHeight="1" x14ac:dyDescent="0.25">
      <c r="A446" s="112">
        <v>35</v>
      </c>
      <c r="B446" s="722" t="str">
        <f>'5.свод поликлин'!C293</f>
        <v>Изготовление защитной петли для языка</v>
      </c>
      <c r="C446" s="722"/>
      <c r="D446" s="722"/>
      <c r="E446" s="722"/>
      <c r="F446" s="722"/>
    </row>
    <row r="447" spans="1:19" ht="31.5" hidden="1" customHeight="1" x14ac:dyDescent="0.25">
      <c r="A447" s="112">
        <v>35</v>
      </c>
      <c r="B447" s="67" t="s">
        <v>209</v>
      </c>
      <c r="C447" s="117" t="s">
        <v>618</v>
      </c>
      <c r="D447" s="118" t="s">
        <v>619</v>
      </c>
      <c r="E447" s="118" t="s">
        <v>620</v>
      </c>
      <c r="F447" s="119" t="s">
        <v>602</v>
      </c>
      <c r="G447" s="74" t="s">
        <v>196</v>
      </c>
      <c r="H447" s="66"/>
      <c r="I447" s="66"/>
      <c r="J447" s="66"/>
      <c r="K447" s="66"/>
      <c r="L447" s="66"/>
    </row>
    <row r="448" spans="1:19" ht="15.75" hidden="1" customHeight="1" x14ac:dyDescent="0.25">
      <c r="A448" s="112">
        <v>35</v>
      </c>
      <c r="B448" s="120" t="s">
        <v>626</v>
      </c>
      <c r="C448" s="121" t="s">
        <v>426</v>
      </c>
      <c r="D448" s="234">
        <v>1</v>
      </c>
      <c r="E448" s="118">
        <f>'3.2цены на медик'!$C$138</f>
        <v>3.1336219336219338</v>
      </c>
      <c r="F448" s="122">
        <v>100</v>
      </c>
      <c r="G448" s="118">
        <f t="shared" ref="G448:G453" si="25">D448*E448*F448/100</f>
        <v>3.1336219336219333</v>
      </c>
    </row>
    <row r="449" spans="1:21" ht="15.75" hidden="1" customHeight="1" x14ac:dyDescent="0.25">
      <c r="A449" s="112">
        <v>35</v>
      </c>
      <c r="B449" s="120" t="s">
        <v>627</v>
      </c>
      <c r="C449" s="121" t="s">
        <v>426</v>
      </c>
      <c r="D449" s="234">
        <v>1</v>
      </c>
      <c r="E449" s="118">
        <f>'3.2цены на медик'!$C$139</f>
        <v>29</v>
      </c>
      <c r="F449" s="122">
        <v>100</v>
      </c>
      <c r="G449" s="118">
        <f t="shared" si="25"/>
        <v>29</v>
      </c>
    </row>
    <row r="450" spans="1:21" ht="15.75" hidden="1" customHeight="1" x14ac:dyDescent="0.25">
      <c r="A450" s="112">
        <v>35</v>
      </c>
      <c r="B450" s="120" t="s">
        <v>628</v>
      </c>
      <c r="C450" s="121" t="s">
        <v>226</v>
      </c>
      <c r="D450" s="234">
        <v>0.5</v>
      </c>
      <c r="E450" s="118">
        <f>'3.2цены на медик'!$C$163</f>
        <v>8.44</v>
      </c>
      <c r="F450" s="122">
        <v>100</v>
      </c>
      <c r="G450" s="118">
        <f t="shared" si="25"/>
        <v>4.22</v>
      </c>
    </row>
    <row r="451" spans="1:21" ht="31.5" hidden="1" customHeight="1" x14ac:dyDescent="0.25">
      <c r="A451" s="112">
        <v>35</v>
      </c>
      <c r="B451" s="120" t="s">
        <v>644</v>
      </c>
      <c r="C451" s="121" t="s">
        <v>226</v>
      </c>
      <c r="D451" s="234">
        <v>0.03</v>
      </c>
      <c r="E451" s="118">
        <f>'3.2цены на медик'!$C$277</f>
        <v>12</v>
      </c>
      <c r="F451" s="122">
        <v>100</v>
      </c>
      <c r="G451" s="118">
        <f t="shared" si="25"/>
        <v>0.36</v>
      </c>
    </row>
    <row r="452" spans="1:21" ht="15.75" hidden="1" customHeight="1" x14ac:dyDescent="0.25">
      <c r="A452" s="112">
        <v>35</v>
      </c>
      <c r="B452" s="120" t="s">
        <v>670</v>
      </c>
      <c r="C452" s="121" t="s">
        <v>988</v>
      </c>
      <c r="D452" s="306">
        <v>0.7</v>
      </c>
      <c r="E452" s="720">
        <v>38.89</v>
      </c>
      <c r="F452" s="122">
        <v>100</v>
      </c>
      <c r="G452" s="118">
        <f t="shared" si="25"/>
        <v>27.222999999999999</v>
      </c>
      <c r="H452" s="703">
        <v>48.293666666666667</v>
      </c>
      <c r="I452" s="711">
        <f>E452/H452-1</f>
        <v>-0.19471842408597395</v>
      </c>
      <c r="J452" s="711"/>
      <c r="K452" s="115">
        <f>L452/40</f>
        <v>14.725</v>
      </c>
      <c r="L452" s="710">
        <v>589</v>
      </c>
      <c r="O452" s="115" t="s">
        <v>2875</v>
      </c>
      <c r="Q452" s="112" t="s">
        <v>2876</v>
      </c>
      <c r="S452" s="112" t="s">
        <v>2877</v>
      </c>
    </row>
    <row r="453" spans="1:21" ht="15.75" hidden="1" customHeight="1" x14ac:dyDescent="0.25">
      <c r="B453" s="120" t="s">
        <v>635</v>
      </c>
      <c r="C453" s="121" t="s">
        <v>226</v>
      </c>
      <c r="D453" s="234">
        <v>0.3</v>
      </c>
      <c r="E453" s="118">
        <f>'3.2цены на медик'!$C$504</f>
        <v>170</v>
      </c>
      <c r="F453" s="122">
        <v>100</v>
      </c>
      <c r="G453" s="118">
        <f t="shared" si="25"/>
        <v>51</v>
      </c>
    </row>
    <row r="454" spans="1:21" ht="15.75" customHeight="1" x14ac:dyDescent="0.25">
      <c r="A454" s="112">
        <v>35</v>
      </c>
      <c r="B454" s="120" t="s">
        <v>199</v>
      </c>
      <c r="C454" s="121"/>
      <c r="D454" s="234"/>
      <c r="E454" s="118"/>
      <c r="F454" s="122"/>
      <c r="G454" s="118">
        <f>SUM(G448:G453)</f>
        <v>114.93662193362192</v>
      </c>
    </row>
    <row r="455" spans="1:21" ht="15.75" hidden="1" customHeight="1" x14ac:dyDescent="0.25">
      <c r="A455" s="112">
        <v>35</v>
      </c>
    </row>
    <row r="456" spans="1:21" ht="16.5" hidden="1" customHeight="1" x14ac:dyDescent="0.25">
      <c r="A456" s="112">
        <v>36</v>
      </c>
      <c r="B456" s="722" t="str">
        <f>'5.свод поликлин'!C294</f>
        <v>Изготовление защитной пластинки</v>
      </c>
      <c r="C456" s="722"/>
      <c r="D456" s="722"/>
      <c r="E456" s="722"/>
      <c r="F456" s="722"/>
    </row>
    <row r="457" spans="1:21" ht="31.5" hidden="1" customHeight="1" x14ac:dyDescent="0.25">
      <c r="A457" s="112">
        <v>36</v>
      </c>
      <c r="B457" s="67" t="s">
        <v>209</v>
      </c>
      <c r="C457" s="132" t="s">
        <v>618</v>
      </c>
      <c r="D457" s="234" t="s">
        <v>619</v>
      </c>
      <c r="E457" s="118" t="s">
        <v>620</v>
      </c>
      <c r="F457" s="119" t="s">
        <v>602</v>
      </c>
      <c r="G457" s="74" t="s">
        <v>196</v>
      </c>
      <c r="H457" s="66"/>
      <c r="I457" s="66"/>
      <c r="J457" s="66"/>
      <c r="K457" s="66"/>
      <c r="L457" s="66"/>
    </row>
    <row r="458" spans="1:21" ht="15.75" hidden="1" customHeight="1" x14ac:dyDescent="0.25">
      <c r="A458" s="112">
        <v>36</v>
      </c>
      <c r="B458" s="133" t="s">
        <v>641</v>
      </c>
      <c r="C458" s="132" t="s">
        <v>226</v>
      </c>
      <c r="D458" s="234">
        <v>0.7</v>
      </c>
      <c r="E458" s="118">
        <f>'3.2цены на медик'!$C$117</f>
        <v>5</v>
      </c>
      <c r="F458" s="122">
        <v>100</v>
      </c>
      <c r="G458" s="118">
        <f t="shared" ref="G458:G473" si="26">D458*E458*F458/100</f>
        <v>3.5</v>
      </c>
    </row>
    <row r="459" spans="1:21" ht="15.75" customHeight="1" thickBot="1" x14ac:dyDescent="0.3">
      <c r="A459" s="112">
        <v>36</v>
      </c>
      <c r="B459" s="120" t="s">
        <v>626</v>
      </c>
      <c r="C459" s="121" t="s">
        <v>426</v>
      </c>
      <c r="D459" s="234">
        <v>50</v>
      </c>
      <c r="E459" s="118">
        <f>'3.2цены на медик'!$C$138</f>
        <v>3.1336219336219338</v>
      </c>
      <c r="F459" s="122">
        <v>100</v>
      </c>
      <c r="G459" s="118">
        <f t="shared" si="26"/>
        <v>156.68109668109668</v>
      </c>
    </row>
    <row r="460" spans="1:21" ht="15.75" hidden="1" customHeight="1" x14ac:dyDescent="0.25">
      <c r="A460" s="112">
        <v>36</v>
      </c>
      <c r="B460" s="120" t="s">
        <v>669</v>
      </c>
      <c r="C460" s="121" t="s">
        <v>426</v>
      </c>
      <c r="D460" s="234">
        <v>250</v>
      </c>
      <c r="E460" s="719">
        <f>(46+48.08)/2/1000</f>
        <v>4.7039999999999998E-2</v>
      </c>
      <c r="F460" s="122">
        <v>100</v>
      </c>
      <c r="G460" s="118">
        <f t="shared" si="26"/>
        <v>11.76</v>
      </c>
      <c r="H460" s="632">
        <f>'3.2цены на медик'!$C$155</f>
        <v>0.13525000000000001</v>
      </c>
      <c r="I460" s="708">
        <f>E460/H460-1</f>
        <v>-0.652199630314233</v>
      </c>
      <c r="J460" s="708"/>
      <c r="K460" s="115">
        <f>310/30/1000</f>
        <v>1.0333333333333333E-2</v>
      </c>
      <c r="L460" s="360" t="s">
        <v>2866</v>
      </c>
      <c r="Q460" s="702" t="s">
        <v>2867</v>
      </c>
      <c r="R460" t="s">
        <v>2868</v>
      </c>
      <c r="S460" s="112" t="s">
        <v>2869</v>
      </c>
    </row>
    <row r="461" spans="1:21" ht="15.75" hidden="1" customHeight="1" x14ac:dyDescent="0.25">
      <c r="A461" s="112">
        <v>36</v>
      </c>
      <c r="B461" s="120" t="s">
        <v>628</v>
      </c>
      <c r="C461" s="132" t="s">
        <v>226</v>
      </c>
      <c r="D461" s="234">
        <v>0.14000000000000001</v>
      </c>
      <c r="E461" s="118">
        <f>'3.2цены на медик'!$C$163</f>
        <v>8.44</v>
      </c>
      <c r="F461" s="122">
        <v>100</v>
      </c>
      <c r="G461" s="118">
        <f t="shared" si="26"/>
        <v>1.1816</v>
      </c>
    </row>
    <row r="462" spans="1:21" ht="31.5" hidden="1" customHeight="1" x14ac:dyDescent="0.25">
      <c r="A462" s="112">
        <v>36</v>
      </c>
      <c r="B462" s="127" t="s">
        <v>629</v>
      </c>
      <c r="C462" s="132" t="s">
        <v>226</v>
      </c>
      <c r="D462" s="234">
        <v>0.14000000000000001</v>
      </c>
      <c r="E462" s="118">
        <f>'3.2цены на медик'!$C$278</f>
        <v>12</v>
      </c>
      <c r="F462" s="122">
        <v>100</v>
      </c>
      <c r="G462" s="118">
        <f t="shared" si="26"/>
        <v>1.6800000000000004</v>
      </c>
    </row>
    <row r="463" spans="1:21" ht="31.5" hidden="1" customHeight="1" thickBot="1" x14ac:dyDescent="0.3">
      <c r="A463" s="112">
        <v>36</v>
      </c>
      <c r="B463" s="127" t="s">
        <v>653</v>
      </c>
      <c r="C463" s="132" t="s">
        <v>226</v>
      </c>
      <c r="D463" s="234">
        <v>0.14000000000000001</v>
      </c>
      <c r="E463" s="118">
        <f>'3.2цены на медик'!$C$279</f>
        <v>10.5</v>
      </c>
      <c r="F463" s="122">
        <v>100</v>
      </c>
      <c r="G463" s="118">
        <f t="shared" si="26"/>
        <v>1.4700000000000002</v>
      </c>
    </row>
    <row r="464" spans="1:21" ht="15.75" customHeight="1" thickBot="1" x14ac:dyDescent="0.3">
      <c r="A464" s="112">
        <v>36</v>
      </c>
      <c r="B464" s="67" t="s">
        <v>359</v>
      </c>
      <c r="C464" s="121" t="s">
        <v>426</v>
      </c>
      <c r="D464" s="118">
        <v>7</v>
      </c>
      <c r="E464" s="612">
        <f>'3.2цены на медик'!$C$761</f>
        <v>15.333333333333334</v>
      </c>
      <c r="F464" s="122">
        <v>100</v>
      </c>
      <c r="G464" s="118">
        <f t="shared" si="26"/>
        <v>107.33333333333334</v>
      </c>
      <c r="H464" s="612">
        <f>'3.2цены на медик'!$C$761</f>
        <v>15.333333333333334</v>
      </c>
      <c r="I464" s="711">
        <f>E464/H464-1</f>
        <v>0</v>
      </c>
      <c r="J464" s="711"/>
      <c r="K464" s="115">
        <f>225/45</f>
        <v>5</v>
      </c>
      <c r="M464" s="56" t="s">
        <v>2879</v>
      </c>
      <c r="T464" s="713" t="s">
        <v>2880</v>
      </c>
      <c r="U464" s="112" t="s">
        <v>1575</v>
      </c>
    </row>
    <row r="465" spans="1:12" ht="15.75" hidden="1" customHeight="1" x14ac:dyDescent="0.25">
      <c r="A465" s="112">
        <v>36</v>
      </c>
      <c r="B465" s="67" t="s">
        <v>603</v>
      </c>
      <c r="C465" s="69" t="s">
        <v>227</v>
      </c>
      <c r="D465" s="234">
        <v>20</v>
      </c>
      <c r="E465" s="74">
        <f>'3.2цены на медик'!$C$371</f>
        <v>0.12533333333333332</v>
      </c>
      <c r="F465" s="122">
        <v>100</v>
      </c>
      <c r="G465" s="118">
        <f t="shared" si="26"/>
        <v>2.5066666666666664</v>
      </c>
    </row>
    <row r="466" spans="1:12" ht="15.75" hidden="1" customHeight="1" x14ac:dyDescent="0.25">
      <c r="A466" s="112">
        <v>36</v>
      </c>
      <c r="B466" s="120" t="s">
        <v>632</v>
      </c>
      <c r="C466" s="121" t="s">
        <v>426</v>
      </c>
      <c r="D466" s="234">
        <v>20</v>
      </c>
      <c r="E466" s="118">
        <f>'3.2цены на медик'!$C$384</f>
        <v>2.1333333333333333</v>
      </c>
      <c r="F466" s="122">
        <v>100</v>
      </c>
      <c r="G466" s="118">
        <f t="shared" si="26"/>
        <v>42.666666666666657</v>
      </c>
    </row>
    <row r="467" spans="1:12" ht="15.75" hidden="1" customHeight="1" x14ac:dyDescent="0.25">
      <c r="A467" s="112">
        <v>36</v>
      </c>
      <c r="B467" s="120" t="s">
        <v>633</v>
      </c>
      <c r="C467" s="121" t="s">
        <v>426</v>
      </c>
      <c r="D467" s="234">
        <v>17.5</v>
      </c>
      <c r="E467" s="118">
        <f>'3.2цены на медик'!$C$396</f>
        <v>0.11</v>
      </c>
      <c r="F467" s="122">
        <v>100</v>
      </c>
      <c r="G467" s="118">
        <f t="shared" si="26"/>
        <v>1.925</v>
      </c>
    </row>
    <row r="468" spans="1:12" ht="15.75" hidden="1" customHeight="1" x14ac:dyDescent="0.25">
      <c r="A468" s="112">
        <v>36</v>
      </c>
      <c r="B468" s="120" t="s">
        <v>250</v>
      </c>
      <c r="C468" s="132" t="s">
        <v>226</v>
      </c>
      <c r="D468" s="234">
        <v>1</v>
      </c>
      <c r="E468" s="74">
        <f>'3.2цены на медик'!$C$439</f>
        <v>3.75</v>
      </c>
      <c r="F468" s="122">
        <v>100</v>
      </c>
      <c r="G468" s="118">
        <f t="shared" si="26"/>
        <v>3.75</v>
      </c>
    </row>
    <row r="469" spans="1:12" ht="15.75" hidden="1" customHeight="1" x14ac:dyDescent="0.25">
      <c r="A469" s="112">
        <v>36</v>
      </c>
      <c r="B469" s="120" t="s">
        <v>283</v>
      </c>
      <c r="C469" s="69" t="s">
        <v>227</v>
      </c>
      <c r="D469" s="234">
        <v>5</v>
      </c>
      <c r="E469" s="74">
        <f>'3.2цены на медик'!$C$459</f>
        <v>0.63</v>
      </c>
      <c r="F469" s="122">
        <v>100</v>
      </c>
      <c r="G469" s="118">
        <f t="shared" si="26"/>
        <v>3.15</v>
      </c>
    </row>
    <row r="470" spans="1:12" ht="15.75" hidden="1" customHeight="1" x14ac:dyDescent="0.25">
      <c r="A470" s="112">
        <v>36</v>
      </c>
      <c r="B470" s="133" t="s">
        <v>658</v>
      </c>
      <c r="C470" s="132" t="s">
        <v>226</v>
      </c>
      <c r="D470" s="234">
        <v>0.14000000000000001</v>
      </c>
      <c r="E470" s="118">
        <f>'3.2цены на медик'!$C$492</f>
        <v>50</v>
      </c>
      <c r="F470" s="122">
        <v>100</v>
      </c>
      <c r="G470" s="118">
        <f t="shared" si="26"/>
        <v>7.0000000000000009</v>
      </c>
    </row>
    <row r="471" spans="1:12" ht="15.75" hidden="1" customHeight="1" x14ac:dyDescent="0.25">
      <c r="B471" s="133" t="s">
        <v>671</v>
      </c>
      <c r="C471" s="132" t="s">
        <v>226</v>
      </c>
      <c r="D471" s="234">
        <v>4.6199999999999998E-2</v>
      </c>
      <c r="E471" s="118">
        <f>'3.2цены на медик'!$C$501</f>
        <v>12.5</v>
      </c>
      <c r="F471" s="122">
        <v>100</v>
      </c>
      <c r="G471" s="118">
        <f t="shared" si="26"/>
        <v>0.57750000000000001</v>
      </c>
    </row>
    <row r="472" spans="1:12" ht="15.75" hidden="1" customHeight="1" x14ac:dyDescent="0.25">
      <c r="A472" s="112">
        <v>36</v>
      </c>
      <c r="B472" s="133" t="s">
        <v>659</v>
      </c>
      <c r="C472" s="132" t="s">
        <v>226</v>
      </c>
      <c r="D472" s="234">
        <v>1.4E-2</v>
      </c>
      <c r="E472" s="118">
        <f>'3.2цены на медик'!$C$547</f>
        <v>31</v>
      </c>
      <c r="F472" s="122">
        <v>100</v>
      </c>
      <c r="G472" s="118">
        <f t="shared" si="26"/>
        <v>0.434</v>
      </c>
    </row>
    <row r="473" spans="1:12" ht="15.75" hidden="1" customHeight="1" x14ac:dyDescent="0.25">
      <c r="A473" s="112">
        <v>36</v>
      </c>
      <c r="B473" s="134" t="s">
        <v>636</v>
      </c>
      <c r="C473" s="132" t="s">
        <v>226</v>
      </c>
      <c r="D473" s="234">
        <v>4.6199999999999998E-2</v>
      </c>
      <c r="E473" s="118">
        <f>'3.2цены на медик'!$C$552</f>
        <v>25</v>
      </c>
      <c r="F473" s="122">
        <v>100</v>
      </c>
      <c r="G473" s="118">
        <f t="shared" si="26"/>
        <v>1.155</v>
      </c>
    </row>
    <row r="474" spans="1:12" ht="15.75" customHeight="1" x14ac:dyDescent="0.25">
      <c r="A474" s="112">
        <v>36</v>
      </c>
      <c r="B474" s="133" t="s">
        <v>199</v>
      </c>
      <c r="C474" s="132"/>
      <c r="D474" s="234"/>
      <c r="E474" s="118"/>
      <c r="F474" s="122"/>
      <c r="G474" s="118">
        <f>SUM(G458:G473)</f>
        <v>346.77086334776334</v>
      </c>
    </row>
    <row r="475" spans="1:12" ht="15.75" hidden="1" customHeight="1" x14ac:dyDescent="0.25">
      <c r="A475" s="112">
        <v>36</v>
      </c>
      <c r="B475" s="129"/>
      <c r="C475" s="130"/>
      <c r="D475" s="307"/>
    </row>
    <row r="476" spans="1:12" ht="15.75" hidden="1" customHeight="1" x14ac:dyDescent="0.25">
      <c r="A476" s="112">
        <v>39</v>
      </c>
      <c r="B476" s="726" t="str">
        <f>'5.свод поликлин'!C295</f>
        <v>Изготовление индивидуального позиционера</v>
      </c>
      <c r="C476" s="726"/>
      <c r="D476" s="726"/>
      <c r="E476" s="726"/>
      <c r="F476" s="726"/>
    </row>
    <row r="477" spans="1:12" ht="31.5" hidden="1" customHeight="1" x14ac:dyDescent="0.25">
      <c r="A477" s="112">
        <v>39</v>
      </c>
      <c r="B477" s="67" t="s">
        <v>209</v>
      </c>
      <c r="C477" s="117" t="s">
        <v>618</v>
      </c>
      <c r="D477" s="118" t="s">
        <v>619</v>
      </c>
      <c r="E477" s="118" t="s">
        <v>620</v>
      </c>
      <c r="F477" s="119" t="s">
        <v>602</v>
      </c>
      <c r="G477" s="74" t="s">
        <v>196</v>
      </c>
      <c r="H477" s="66"/>
      <c r="I477" s="66"/>
      <c r="J477" s="66"/>
      <c r="K477" s="66"/>
      <c r="L477" s="66"/>
    </row>
    <row r="478" spans="1:12" ht="15.75" customHeight="1" x14ac:dyDescent="0.25">
      <c r="A478" s="112">
        <v>39</v>
      </c>
      <c r="B478" s="67" t="s">
        <v>949</v>
      </c>
      <c r="C478" s="117" t="s">
        <v>226</v>
      </c>
      <c r="D478" s="118">
        <v>6</v>
      </c>
      <c r="E478" s="118">
        <f>'3.2цены на медик'!$C$111</f>
        <v>22</v>
      </c>
      <c r="F478" s="122">
        <v>100</v>
      </c>
      <c r="G478" s="118">
        <f t="shared" ref="G478:G491" si="27">D478*E478*F478/100</f>
        <v>132</v>
      </c>
    </row>
    <row r="479" spans="1:12" ht="15.75" hidden="1" customHeight="1" x14ac:dyDescent="0.25">
      <c r="A479" s="112">
        <v>39</v>
      </c>
      <c r="B479" s="126" t="s">
        <v>609</v>
      </c>
      <c r="C479" s="121" t="s">
        <v>426</v>
      </c>
      <c r="D479" s="118">
        <v>10</v>
      </c>
      <c r="E479" s="74">
        <f>'3.2цены на медик'!$C$127</f>
        <v>0.22</v>
      </c>
      <c r="F479" s="122">
        <v>100</v>
      </c>
      <c r="G479" s="118">
        <f t="shared" si="27"/>
        <v>2.2000000000000002</v>
      </c>
    </row>
    <row r="480" spans="1:12" ht="15.75" hidden="1" customHeight="1" x14ac:dyDescent="0.25">
      <c r="A480" s="112">
        <v>39</v>
      </c>
      <c r="B480" s="67" t="s">
        <v>419</v>
      </c>
      <c r="C480" s="117" t="s">
        <v>226</v>
      </c>
      <c r="D480" s="118">
        <v>1</v>
      </c>
      <c r="E480" s="72">
        <f>'3.2цены на медик'!$C$314</f>
        <v>5.0999999999999996</v>
      </c>
      <c r="F480" s="122">
        <v>100</v>
      </c>
      <c r="G480" s="118"/>
    </row>
    <row r="481" spans="1:12" ht="15.75" customHeight="1" x14ac:dyDescent="0.25">
      <c r="A481" s="112">
        <v>39</v>
      </c>
      <c r="B481" s="120" t="s">
        <v>631</v>
      </c>
      <c r="C481" s="121" t="s">
        <v>227</v>
      </c>
      <c r="D481" s="306">
        <v>20</v>
      </c>
      <c r="E481" s="721">
        <f>'3.2цены на медик'!$C$330</f>
        <v>8.4925200000000007</v>
      </c>
      <c r="F481" s="122">
        <v>100</v>
      </c>
      <c r="G481" s="118">
        <f t="shared" si="27"/>
        <v>169.85040000000001</v>
      </c>
    </row>
    <row r="482" spans="1:12" ht="15.75" hidden="1" customHeight="1" x14ac:dyDescent="0.25">
      <c r="A482" s="112">
        <v>39</v>
      </c>
      <c r="B482" s="67" t="s">
        <v>603</v>
      </c>
      <c r="C482" s="69" t="s">
        <v>227</v>
      </c>
      <c r="D482" s="234">
        <v>20</v>
      </c>
      <c r="E482" s="74">
        <f>'3.2цены на медик'!$C$371</f>
        <v>0.12533333333333332</v>
      </c>
      <c r="F482" s="122">
        <v>100</v>
      </c>
      <c r="G482" s="118">
        <f t="shared" si="27"/>
        <v>2.5066666666666664</v>
      </c>
    </row>
    <row r="483" spans="1:12" ht="15.75" customHeight="1" x14ac:dyDescent="0.25">
      <c r="A483" s="112">
        <v>39</v>
      </c>
      <c r="B483" s="120" t="s">
        <v>632</v>
      </c>
      <c r="C483" s="121" t="s">
        <v>426</v>
      </c>
      <c r="D483" s="306">
        <v>65</v>
      </c>
      <c r="E483" s="118">
        <f>'3.2цены на медик'!$C$384</f>
        <v>2.1333333333333333</v>
      </c>
      <c r="F483" s="122">
        <v>100</v>
      </c>
      <c r="G483" s="118">
        <f t="shared" si="27"/>
        <v>138.66666666666666</v>
      </c>
    </row>
    <row r="484" spans="1:12" ht="15.75" hidden="1" customHeight="1" x14ac:dyDescent="0.25">
      <c r="A484" s="112">
        <v>39</v>
      </c>
      <c r="B484" s="120" t="s">
        <v>633</v>
      </c>
      <c r="C484" s="121" t="s">
        <v>426</v>
      </c>
      <c r="D484" s="118">
        <v>80</v>
      </c>
      <c r="E484" s="118">
        <f>'3.2цены на медик'!$C$396</f>
        <v>0.11</v>
      </c>
      <c r="F484" s="122">
        <v>100</v>
      </c>
      <c r="G484" s="118">
        <f t="shared" si="27"/>
        <v>8.8000000000000007</v>
      </c>
    </row>
    <row r="485" spans="1:12" ht="15.75" hidden="1" customHeight="1" x14ac:dyDescent="0.25">
      <c r="A485" s="112">
        <v>39</v>
      </c>
      <c r="B485" s="126" t="s">
        <v>600</v>
      </c>
      <c r="C485" s="117" t="s">
        <v>226</v>
      </c>
      <c r="D485" s="118">
        <v>1</v>
      </c>
      <c r="E485" s="74">
        <f>'3.2цены на медик'!$C$439</f>
        <v>3.75</v>
      </c>
      <c r="F485" s="122">
        <v>100</v>
      </c>
      <c r="G485" s="118">
        <f t="shared" si="27"/>
        <v>3.75</v>
      </c>
    </row>
    <row r="486" spans="1:12" ht="16.5" hidden="1" customHeight="1" x14ac:dyDescent="0.25">
      <c r="A486" s="112">
        <v>39</v>
      </c>
      <c r="B486" s="120" t="s">
        <v>283</v>
      </c>
      <c r="C486" s="69" t="s">
        <v>227</v>
      </c>
      <c r="D486" s="118">
        <v>20</v>
      </c>
      <c r="E486" s="74">
        <f>'3.2цены на медик'!$C$459</f>
        <v>0.63</v>
      </c>
      <c r="F486" s="122">
        <v>100</v>
      </c>
      <c r="G486" s="118">
        <f t="shared" si="27"/>
        <v>12.6</v>
      </c>
    </row>
    <row r="487" spans="1:12" ht="15.75" hidden="1" customHeight="1" x14ac:dyDescent="0.25">
      <c r="A487" s="112">
        <v>39</v>
      </c>
      <c r="B487" s="67" t="s">
        <v>455</v>
      </c>
      <c r="C487" s="117" t="s">
        <v>226</v>
      </c>
      <c r="D487" s="118">
        <v>1</v>
      </c>
      <c r="E487" s="72">
        <f>'3.2цены на медик'!$C$464</f>
        <v>2</v>
      </c>
      <c r="F487" s="122">
        <v>100</v>
      </c>
      <c r="G487" s="118">
        <f t="shared" si="27"/>
        <v>2</v>
      </c>
    </row>
    <row r="488" spans="1:12" ht="15.75" hidden="1" customHeight="1" x14ac:dyDescent="0.25">
      <c r="A488" s="112">
        <v>39</v>
      </c>
      <c r="B488" s="67" t="s">
        <v>334</v>
      </c>
      <c r="C488" s="117" t="s">
        <v>225</v>
      </c>
      <c r="D488" s="118">
        <v>1</v>
      </c>
      <c r="E488" s="72">
        <f>'3.2цены на медик'!$C$824</f>
        <v>15</v>
      </c>
      <c r="F488" s="122">
        <v>100</v>
      </c>
      <c r="G488" s="118"/>
    </row>
    <row r="489" spans="1:12" ht="15.75" hidden="1" customHeight="1" x14ac:dyDescent="0.25">
      <c r="A489" s="112">
        <v>39</v>
      </c>
      <c r="B489" s="126" t="s">
        <v>658</v>
      </c>
      <c r="C489" s="117" t="s">
        <v>226</v>
      </c>
      <c r="D489" s="308">
        <v>3.0000000000000001E-3</v>
      </c>
      <c r="E489" s="118">
        <f>'3.2цены на медик'!$C$492</f>
        <v>50</v>
      </c>
      <c r="F489" s="122">
        <v>100</v>
      </c>
      <c r="G489" s="118">
        <f t="shared" si="27"/>
        <v>0.15</v>
      </c>
    </row>
    <row r="490" spans="1:12" ht="15.75" hidden="1" customHeight="1" x14ac:dyDescent="0.25">
      <c r="B490" s="126" t="s">
        <v>449</v>
      </c>
      <c r="C490" s="117" t="s">
        <v>226</v>
      </c>
      <c r="D490" s="118">
        <v>7.0000000000000001E-3</v>
      </c>
      <c r="E490" s="118">
        <f>'3.2цены на медик'!$C$503</f>
        <v>12.5</v>
      </c>
      <c r="F490" s="122">
        <v>100</v>
      </c>
      <c r="G490" s="118">
        <f t="shared" si="27"/>
        <v>8.7499999999999994E-2</v>
      </c>
    </row>
    <row r="491" spans="1:12" ht="15.75" hidden="1" customHeight="1" x14ac:dyDescent="0.25">
      <c r="A491" s="112">
        <v>39</v>
      </c>
      <c r="B491" s="127" t="s">
        <v>636</v>
      </c>
      <c r="C491" s="117" t="s">
        <v>226</v>
      </c>
      <c r="D491" s="308">
        <v>3.0000000000000001E-3</v>
      </c>
      <c r="E491" s="118">
        <f>'3.2цены на медик'!$C$552</f>
        <v>25</v>
      </c>
      <c r="F491" s="122">
        <v>100</v>
      </c>
      <c r="G491" s="118">
        <f t="shared" si="27"/>
        <v>7.4999999999999997E-2</v>
      </c>
    </row>
    <row r="492" spans="1:12" ht="15.75" customHeight="1" x14ac:dyDescent="0.25">
      <c r="A492" s="112">
        <v>39</v>
      </c>
      <c r="B492" s="126" t="s">
        <v>199</v>
      </c>
      <c r="C492" s="117"/>
      <c r="D492" s="118"/>
      <c r="E492" s="118"/>
      <c r="F492" s="122"/>
      <c r="G492" s="118">
        <f>SUM(G478:G491)</f>
        <v>472.68623333333323</v>
      </c>
    </row>
    <row r="493" spans="1:12" ht="15.75" hidden="1" customHeight="1" x14ac:dyDescent="0.25">
      <c r="B493" s="129"/>
      <c r="C493" s="130"/>
      <c r="D493" s="307"/>
    </row>
    <row r="494" spans="1:12" ht="15.75" hidden="1" customHeight="1" x14ac:dyDescent="0.25">
      <c r="A494" s="112">
        <v>40</v>
      </c>
      <c r="B494" s="727" t="str">
        <f>'5.свод поликлин'!C296</f>
        <v xml:space="preserve">Изготовление каппы пластмассовой несъемной на зубной ряд                                                                </v>
      </c>
      <c r="C494" s="722"/>
      <c r="D494" s="722"/>
      <c r="E494" s="722"/>
      <c r="F494" s="722"/>
    </row>
    <row r="495" spans="1:12" ht="31.5" hidden="1" customHeight="1" x14ac:dyDescent="0.25">
      <c r="A495" s="112">
        <v>40</v>
      </c>
      <c r="B495" s="67" t="s">
        <v>209</v>
      </c>
      <c r="C495" s="117" t="s">
        <v>618</v>
      </c>
      <c r="D495" s="118" t="s">
        <v>619</v>
      </c>
      <c r="E495" s="118" t="s">
        <v>620</v>
      </c>
      <c r="F495" s="119" t="s">
        <v>602</v>
      </c>
      <c r="G495" s="74" t="s">
        <v>196</v>
      </c>
      <c r="H495" s="66"/>
      <c r="I495" s="66"/>
      <c r="J495" s="66"/>
      <c r="K495" s="66"/>
      <c r="L495" s="66"/>
    </row>
    <row r="496" spans="1:12" ht="15.75" customHeight="1" x14ac:dyDescent="0.25">
      <c r="A496" s="112">
        <v>40</v>
      </c>
      <c r="B496" s="120" t="s">
        <v>627</v>
      </c>
      <c r="C496" s="121" t="s">
        <v>426</v>
      </c>
      <c r="D496" s="234">
        <v>15</v>
      </c>
      <c r="E496" s="118">
        <f>'3.2цены на медик'!$C$139</f>
        <v>29</v>
      </c>
      <c r="F496" s="122">
        <v>100</v>
      </c>
      <c r="G496" s="118">
        <f t="shared" ref="G496:G510" si="28">D496*E496*F496/100</f>
        <v>435</v>
      </c>
    </row>
    <row r="497" spans="1:21" ht="15.75" hidden="1" customHeight="1" x14ac:dyDescent="0.25">
      <c r="A497" s="112">
        <v>40</v>
      </c>
      <c r="B497" s="120" t="s">
        <v>628</v>
      </c>
      <c r="C497" s="117" t="s">
        <v>226</v>
      </c>
      <c r="D497" s="118">
        <v>0.14000000000000001</v>
      </c>
      <c r="E497" s="118">
        <f>'3.2цены на медик'!$C$163</f>
        <v>8.44</v>
      </c>
      <c r="F497" s="122">
        <v>100</v>
      </c>
      <c r="G497" s="118">
        <f t="shared" si="28"/>
        <v>1.1816</v>
      </c>
    </row>
    <row r="498" spans="1:21" ht="15.75" customHeight="1" thickBot="1" x14ac:dyDescent="0.3">
      <c r="A498" s="112">
        <v>40</v>
      </c>
      <c r="B498" s="120" t="s">
        <v>911</v>
      </c>
      <c r="C498" s="117" t="s">
        <v>226</v>
      </c>
      <c r="D498" s="118">
        <v>1</v>
      </c>
      <c r="E498" s="118">
        <f>'3.2цены на медик'!$C$934</f>
        <v>105.77249999999999</v>
      </c>
      <c r="F498" s="122">
        <v>100</v>
      </c>
      <c r="G498" s="118">
        <f t="shared" si="28"/>
        <v>105.77249999999999</v>
      </c>
    </row>
    <row r="499" spans="1:21" ht="15.75" hidden="1" customHeight="1" x14ac:dyDescent="0.25">
      <c r="A499" s="112">
        <v>40</v>
      </c>
      <c r="B499" s="126" t="s">
        <v>1270</v>
      </c>
      <c r="C499" s="117" t="s">
        <v>227</v>
      </c>
      <c r="D499" s="118">
        <v>1</v>
      </c>
      <c r="E499" s="118">
        <f>'3.2цены на медик'!$C$41</f>
        <v>15.363999999999999</v>
      </c>
      <c r="F499" s="122">
        <v>100</v>
      </c>
      <c r="G499" s="118">
        <f t="shared" si="28"/>
        <v>15.363999999999999</v>
      </c>
    </row>
    <row r="500" spans="1:21" ht="15.75" hidden="1" customHeight="1" x14ac:dyDescent="0.25">
      <c r="A500" s="112">
        <v>40</v>
      </c>
      <c r="B500" s="126" t="s">
        <v>1270</v>
      </c>
      <c r="C500" s="117" t="s">
        <v>227</v>
      </c>
      <c r="D500" s="118">
        <v>5</v>
      </c>
      <c r="E500" s="118">
        <f>'3.2цены на медик'!$C$41</f>
        <v>15.363999999999999</v>
      </c>
      <c r="F500" s="122">
        <v>100</v>
      </c>
      <c r="G500" s="118">
        <f t="shared" si="28"/>
        <v>76.819999999999993</v>
      </c>
    </row>
    <row r="501" spans="1:21" ht="15.75" hidden="1" customHeight="1" x14ac:dyDescent="0.25">
      <c r="B501" s="127" t="s">
        <v>629</v>
      </c>
      <c r="C501" s="117" t="s">
        <v>226</v>
      </c>
      <c r="D501" s="118">
        <v>0.14000000000000001</v>
      </c>
      <c r="E501" s="118">
        <f>'3.2цены на медик'!$C$278</f>
        <v>12</v>
      </c>
      <c r="F501" s="122">
        <v>100</v>
      </c>
      <c r="G501" s="118">
        <f t="shared" si="28"/>
        <v>1.6800000000000004</v>
      </c>
    </row>
    <row r="502" spans="1:21" ht="31.5" hidden="1" customHeight="1" x14ac:dyDescent="0.25">
      <c r="A502" s="112">
        <v>40</v>
      </c>
      <c r="B502" s="127" t="s">
        <v>653</v>
      </c>
      <c r="C502" s="117" t="s">
        <v>226</v>
      </c>
      <c r="D502" s="118">
        <v>0.14000000000000001</v>
      </c>
      <c r="E502" s="118">
        <f>'3.2цены на медик'!$C$279</f>
        <v>10.5</v>
      </c>
      <c r="F502" s="122">
        <v>100</v>
      </c>
      <c r="G502" s="118">
        <f t="shared" si="28"/>
        <v>1.4700000000000002</v>
      </c>
    </row>
    <row r="503" spans="1:21" ht="31.5" hidden="1" customHeight="1" thickBot="1" x14ac:dyDescent="0.3">
      <c r="A503" s="112">
        <v>40</v>
      </c>
      <c r="B503" s="126" t="s">
        <v>679</v>
      </c>
      <c r="C503" s="117" t="s">
        <v>226</v>
      </c>
      <c r="D503" s="118">
        <v>1</v>
      </c>
      <c r="E503" s="72">
        <f>'3.2цены на медик'!$C$314</f>
        <v>5.0999999999999996</v>
      </c>
      <c r="F503" s="122">
        <v>100</v>
      </c>
      <c r="G503" s="118"/>
    </row>
    <row r="504" spans="1:21" ht="15.75" customHeight="1" thickBot="1" x14ac:dyDescent="0.3">
      <c r="A504" s="112">
        <v>40</v>
      </c>
      <c r="B504" s="67" t="s">
        <v>359</v>
      </c>
      <c r="C504" s="121" t="s">
        <v>426</v>
      </c>
      <c r="D504" s="118">
        <v>7</v>
      </c>
      <c r="E504" s="612">
        <f>'3.2цены на медик'!$C$761</f>
        <v>15.333333333333334</v>
      </c>
      <c r="F504" s="122">
        <v>100</v>
      </c>
      <c r="G504" s="118">
        <f t="shared" si="28"/>
        <v>107.33333333333334</v>
      </c>
      <c r="H504" s="612">
        <f>'3.2цены на медик'!$C$761</f>
        <v>15.333333333333334</v>
      </c>
      <c r="I504" s="711">
        <f>E504/H504-1</f>
        <v>0</v>
      </c>
      <c r="J504" s="711"/>
      <c r="K504" s="115">
        <f>225/45</f>
        <v>5</v>
      </c>
      <c r="M504" s="56" t="s">
        <v>2879</v>
      </c>
      <c r="T504" s="713" t="s">
        <v>2880</v>
      </c>
      <c r="U504" s="112" t="s">
        <v>1575</v>
      </c>
    </row>
    <row r="505" spans="1:21" ht="15.75" hidden="1" customHeight="1" x14ac:dyDescent="0.25">
      <c r="A505" s="112">
        <v>40</v>
      </c>
      <c r="B505" s="120" t="s">
        <v>633</v>
      </c>
      <c r="C505" s="121" t="s">
        <v>426</v>
      </c>
      <c r="D505" s="118">
        <v>17.5</v>
      </c>
      <c r="E505" s="118">
        <f>'3.2цены на медик'!$C$396</f>
        <v>0.11</v>
      </c>
      <c r="F505" s="122">
        <v>100</v>
      </c>
      <c r="G505" s="118">
        <f t="shared" si="28"/>
        <v>1.925</v>
      </c>
    </row>
    <row r="506" spans="1:21" ht="15.75" customHeight="1" x14ac:dyDescent="0.25">
      <c r="A506" s="112">
        <v>40</v>
      </c>
      <c r="B506" s="126" t="s">
        <v>1266</v>
      </c>
      <c r="C506" s="121" t="s">
        <v>426</v>
      </c>
      <c r="D506" s="118">
        <v>5</v>
      </c>
      <c r="E506" s="118">
        <f>'3.2цены на медик'!$C$11</f>
        <v>197.67866086956519</v>
      </c>
      <c r="F506" s="122">
        <v>100</v>
      </c>
      <c r="G506" s="118">
        <f t="shared" si="28"/>
        <v>988.39330434782596</v>
      </c>
    </row>
    <row r="507" spans="1:21" ht="15.75" hidden="1" customHeight="1" x14ac:dyDescent="0.25">
      <c r="A507" s="112">
        <v>40</v>
      </c>
      <c r="B507" s="126" t="s">
        <v>634</v>
      </c>
      <c r="C507" s="117" t="s">
        <v>226</v>
      </c>
      <c r="D507" s="118">
        <v>0.14000000000000001</v>
      </c>
      <c r="E507" s="118">
        <f>'3.2цены на медик'!$C$492</f>
        <v>50</v>
      </c>
      <c r="F507" s="122">
        <v>100</v>
      </c>
      <c r="G507" s="118">
        <f t="shared" si="28"/>
        <v>7.0000000000000009</v>
      </c>
    </row>
    <row r="508" spans="1:21" ht="15.75" hidden="1" customHeight="1" x14ac:dyDescent="0.25">
      <c r="B508" s="126" t="s">
        <v>682</v>
      </c>
      <c r="C508" s="117" t="s">
        <v>226</v>
      </c>
      <c r="D508" s="118">
        <v>0.04</v>
      </c>
      <c r="E508" s="118">
        <f>'3.2цены на медик'!$C$501</f>
        <v>12.5</v>
      </c>
      <c r="F508" s="122">
        <v>100</v>
      </c>
      <c r="G508" s="118">
        <f t="shared" si="28"/>
        <v>0.5</v>
      </c>
    </row>
    <row r="509" spans="1:21" ht="15.75" hidden="1" customHeight="1" x14ac:dyDescent="0.25">
      <c r="A509" s="112">
        <v>40</v>
      </c>
      <c r="B509" s="126" t="s">
        <v>683</v>
      </c>
      <c r="C509" s="117" t="s">
        <v>226</v>
      </c>
      <c r="D509" s="118">
        <v>0.14000000000000001</v>
      </c>
      <c r="E509" s="118">
        <f>'3.2цены на медик'!$C$547</f>
        <v>31</v>
      </c>
      <c r="F509" s="122">
        <v>100</v>
      </c>
      <c r="G509" s="118">
        <f t="shared" si="28"/>
        <v>4.3400000000000007</v>
      </c>
    </row>
    <row r="510" spans="1:21" ht="15.75" hidden="1" customHeight="1" x14ac:dyDescent="0.25">
      <c r="A510" s="112">
        <v>40</v>
      </c>
      <c r="B510" s="127" t="s">
        <v>636</v>
      </c>
      <c r="C510" s="117" t="s">
        <v>226</v>
      </c>
      <c r="D510" s="118">
        <v>0.04</v>
      </c>
      <c r="E510" s="118">
        <f>'3.2цены на медик'!$C$552</f>
        <v>25</v>
      </c>
      <c r="F510" s="122">
        <v>100</v>
      </c>
      <c r="G510" s="118">
        <f t="shared" si="28"/>
        <v>1</v>
      </c>
    </row>
    <row r="511" spans="1:21" ht="15.75" customHeight="1" x14ac:dyDescent="0.25">
      <c r="A511" s="112">
        <v>40</v>
      </c>
      <c r="B511" s="97" t="s">
        <v>199</v>
      </c>
      <c r="C511" s="96"/>
      <c r="D511" s="128"/>
      <c r="E511" s="128"/>
      <c r="F511" s="135"/>
      <c r="G511" s="118">
        <f>SUM(G496:G510)</f>
        <v>1747.7797376811593</v>
      </c>
    </row>
    <row r="512" spans="1:21" ht="15.75" hidden="1" customHeight="1" x14ac:dyDescent="0.25">
      <c r="A512" s="112">
        <v>40</v>
      </c>
      <c r="B512" s="136"/>
      <c r="C512" s="137"/>
      <c r="D512" s="138"/>
      <c r="E512" s="138"/>
      <c r="F512" s="139"/>
    </row>
    <row r="513" spans="1:21" ht="15.75" hidden="1" customHeight="1" x14ac:dyDescent="0.25">
      <c r="A513" s="112">
        <v>41</v>
      </c>
      <c r="B513" s="722" t="str">
        <f>'5.свод поликлин'!C297</f>
        <v>Изготовление кламмера Адамса</v>
      </c>
      <c r="C513" s="722"/>
      <c r="D513" s="722"/>
      <c r="E513" s="722"/>
      <c r="F513" s="722"/>
    </row>
    <row r="514" spans="1:21" ht="31.5" hidden="1" customHeight="1" x14ac:dyDescent="0.25">
      <c r="A514" s="112">
        <v>41</v>
      </c>
      <c r="B514" s="67" t="s">
        <v>209</v>
      </c>
      <c r="C514" s="117" t="s">
        <v>618</v>
      </c>
      <c r="D514" s="118" t="s">
        <v>619</v>
      </c>
      <c r="E514" s="118" t="s">
        <v>620</v>
      </c>
      <c r="F514" s="119" t="s">
        <v>602</v>
      </c>
      <c r="G514" s="74" t="s">
        <v>196</v>
      </c>
      <c r="H514" s="66"/>
      <c r="I514" s="66"/>
      <c r="J514" s="66"/>
      <c r="K514" s="66"/>
      <c r="L514" s="66"/>
    </row>
    <row r="515" spans="1:21" ht="15.75" hidden="1" customHeight="1" x14ac:dyDescent="0.25">
      <c r="A515" s="112">
        <v>41</v>
      </c>
      <c r="B515" s="126" t="s">
        <v>641</v>
      </c>
      <c r="C515" s="117" t="s">
        <v>226</v>
      </c>
      <c r="D515" s="118">
        <v>0.4</v>
      </c>
      <c r="E515" s="118">
        <f>'3.2цены на медик'!$C$117</f>
        <v>5</v>
      </c>
      <c r="F515" s="122">
        <v>100</v>
      </c>
      <c r="G515" s="118">
        <f t="shared" ref="G515:G533" si="29">D515*E515*F515/100</f>
        <v>2</v>
      </c>
    </row>
    <row r="516" spans="1:21" ht="15.75" hidden="1" customHeight="1" x14ac:dyDescent="0.25">
      <c r="A516" s="112">
        <v>41</v>
      </c>
      <c r="B516" s="120" t="s">
        <v>626</v>
      </c>
      <c r="C516" s="121" t="s">
        <v>426</v>
      </c>
      <c r="D516" s="234">
        <v>1</v>
      </c>
      <c r="E516" s="118">
        <f>'3.2цены на медик'!$C$138</f>
        <v>3.1336219336219338</v>
      </c>
      <c r="F516" s="122">
        <v>100</v>
      </c>
      <c r="G516" s="118">
        <f t="shared" si="29"/>
        <v>3.1336219336219333</v>
      </c>
    </row>
    <row r="517" spans="1:21" ht="15.75" hidden="1" customHeight="1" x14ac:dyDescent="0.25">
      <c r="A517" s="112">
        <v>41</v>
      </c>
      <c r="B517" s="120" t="s">
        <v>627</v>
      </c>
      <c r="C517" s="121" t="s">
        <v>426</v>
      </c>
      <c r="D517" s="234">
        <v>1</v>
      </c>
      <c r="E517" s="118">
        <f>'3.2цены на медик'!$C$139</f>
        <v>29</v>
      </c>
      <c r="F517" s="122">
        <v>100</v>
      </c>
      <c r="G517" s="118">
        <f t="shared" si="29"/>
        <v>29</v>
      </c>
    </row>
    <row r="518" spans="1:21" ht="15.75" hidden="1" customHeight="1" x14ac:dyDescent="0.25">
      <c r="A518" s="112">
        <v>41</v>
      </c>
      <c r="B518" s="120" t="s">
        <v>669</v>
      </c>
      <c r="C518" s="121" t="s">
        <v>426</v>
      </c>
      <c r="D518" s="118">
        <v>250</v>
      </c>
      <c r="E518" s="719">
        <f>(46+48.08)/2/1000</f>
        <v>4.7039999999999998E-2</v>
      </c>
      <c r="F518" s="122">
        <v>100</v>
      </c>
      <c r="G518" s="118">
        <f t="shared" si="29"/>
        <v>11.76</v>
      </c>
      <c r="H518" s="632">
        <f>'3.2цены на медик'!$C$155</f>
        <v>0.13525000000000001</v>
      </c>
      <c r="I518" s="708">
        <f>E518/H518-1</f>
        <v>-0.652199630314233</v>
      </c>
      <c r="J518" s="708"/>
      <c r="K518" s="115">
        <f>310/30/1000</f>
        <v>1.0333333333333333E-2</v>
      </c>
      <c r="L518" s="360" t="s">
        <v>2866</v>
      </c>
      <c r="Q518" s="702" t="s">
        <v>2867</v>
      </c>
      <c r="R518" t="s">
        <v>2868</v>
      </c>
      <c r="S518" s="112" t="s">
        <v>2869</v>
      </c>
    </row>
    <row r="519" spans="1:21" ht="15.75" hidden="1" customHeight="1" x14ac:dyDescent="0.25">
      <c r="A519" s="112">
        <v>41</v>
      </c>
      <c r="B519" s="120" t="s">
        <v>628</v>
      </c>
      <c r="C519" s="117" t="s">
        <v>226</v>
      </c>
      <c r="D519" s="118">
        <v>0.14000000000000001</v>
      </c>
      <c r="E519" s="118">
        <f>'3.2цены на медик'!$C$163</f>
        <v>8.44</v>
      </c>
      <c r="F519" s="122">
        <v>100</v>
      </c>
      <c r="G519" s="118">
        <f t="shared" si="29"/>
        <v>1.1816</v>
      </c>
    </row>
    <row r="520" spans="1:21" ht="15.75" hidden="1" customHeight="1" x14ac:dyDescent="0.25">
      <c r="A520" s="112">
        <v>41</v>
      </c>
      <c r="B520" s="126" t="s">
        <v>672</v>
      </c>
      <c r="C520" s="117" t="s">
        <v>226</v>
      </c>
      <c r="D520" s="118">
        <v>0.1</v>
      </c>
      <c r="E520" s="118">
        <f>'3.2цены на медик'!$C$190</f>
        <v>67</v>
      </c>
      <c r="F520" s="122">
        <v>100</v>
      </c>
      <c r="G520" s="118">
        <f t="shared" si="29"/>
        <v>6.7</v>
      </c>
    </row>
    <row r="521" spans="1:21" ht="31.5" hidden="1" customHeight="1" x14ac:dyDescent="0.25">
      <c r="A521" s="112">
        <v>41</v>
      </c>
      <c r="B521" s="120" t="s">
        <v>644</v>
      </c>
      <c r="C521" s="121" t="s">
        <v>226</v>
      </c>
      <c r="D521" s="234">
        <v>0.03</v>
      </c>
      <c r="E521" s="118">
        <f>'3.2цены на медик'!$C$277</f>
        <v>12</v>
      </c>
      <c r="F521" s="122">
        <v>100</v>
      </c>
      <c r="G521" s="118">
        <f t="shared" si="29"/>
        <v>0.36</v>
      </c>
    </row>
    <row r="522" spans="1:21" ht="31.5" hidden="1" customHeight="1" x14ac:dyDescent="0.25">
      <c r="A522" s="112">
        <v>41</v>
      </c>
      <c r="B522" s="127" t="s">
        <v>629</v>
      </c>
      <c r="C522" s="117" t="s">
        <v>226</v>
      </c>
      <c r="D522" s="118">
        <v>0.08</v>
      </c>
      <c r="E522" s="118">
        <f>'3.2цены на медик'!$C$278</f>
        <v>12</v>
      </c>
      <c r="F522" s="122">
        <v>100</v>
      </c>
      <c r="G522" s="118">
        <f t="shared" si="29"/>
        <v>0.96</v>
      </c>
    </row>
    <row r="523" spans="1:21" ht="31.5" hidden="1" customHeight="1" thickBot="1" x14ac:dyDescent="0.3">
      <c r="A523" s="112">
        <v>41</v>
      </c>
      <c r="B523" s="127" t="s">
        <v>653</v>
      </c>
      <c r="C523" s="117" t="s">
        <v>226</v>
      </c>
      <c r="D523" s="118">
        <v>0.08</v>
      </c>
      <c r="E523" s="118">
        <f>'3.2цены на медик'!$C$279</f>
        <v>10.5</v>
      </c>
      <c r="F523" s="122">
        <v>100</v>
      </c>
      <c r="G523" s="118">
        <f t="shared" si="29"/>
        <v>0.84</v>
      </c>
    </row>
    <row r="524" spans="1:21" ht="15.75" hidden="1" customHeight="1" thickBot="1" x14ac:dyDescent="0.3">
      <c r="A524" s="112">
        <v>41</v>
      </c>
      <c r="B524" s="67" t="s">
        <v>359</v>
      </c>
      <c r="C524" s="121" t="s">
        <v>426</v>
      </c>
      <c r="D524" s="118">
        <v>4</v>
      </c>
      <c r="E524" s="612">
        <f>'3.2цены на медик'!$C$761</f>
        <v>15.333333333333334</v>
      </c>
      <c r="F524" s="122">
        <v>100</v>
      </c>
      <c r="G524" s="118">
        <f t="shared" si="29"/>
        <v>61.333333333333343</v>
      </c>
      <c r="H524" s="612">
        <f>'3.2цены на медик'!$C$761</f>
        <v>15.333333333333334</v>
      </c>
      <c r="I524" s="711">
        <f>E524/H524-1</f>
        <v>0</v>
      </c>
      <c r="J524" s="711"/>
      <c r="K524" s="115">
        <f>225/45</f>
        <v>5</v>
      </c>
      <c r="M524" s="56" t="s">
        <v>2879</v>
      </c>
      <c r="T524" s="713" t="s">
        <v>2880</v>
      </c>
      <c r="U524" s="112" t="s">
        <v>1575</v>
      </c>
    </row>
    <row r="525" spans="1:21" ht="15.75" hidden="1" customHeight="1" x14ac:dyDescent="0.25">
      <c r="A525" s="112">
        <v>41</v>
      </c>
      <c r="B525" s="67" t="s">
        <v>603</v>
      </c>
      <c r="C525" s="69" t="s">
        <v>227</v>
      </c>
      <c r="D525" s="234">
        <v>20</v>
      </c>
      <c r="E525" s="74">
        <f>'3.2цены на медик'!$C$371</f>
        <v>0.12533333333333332</v>
      </c>
      <c r="F525" s="122">
        <v>100</v>
      </c>
      <c r="G525" s="118">
        <f t="shared" si="29"/>
        <v>2.5066666666666664</v>
      </c>
    </row>
    <row r="526" spans="1:21" ht="15.75" hidden="1" customHeight="1" x14ac:dyDescent="0.25">
      <c r="A526" s="112">
        <v>41</v>
      </c>
      <c r="B526" s="127" t="s">
        <v>638</v>
      </c>
      <c r="C526" s="121" t="s">
        <v>426</v>
      </c>
      <c r="D526" s="118">
        <v>5</v>
      </c>
      <c r="E526" s="632">
        <f>'3.2цены на медик'!$C$382</f>
        <v>1.5833299999999999</v>
      </c>
      <c r="F526" s="122">
        <v>100</v>
      </c>
      <c r="G526" s="118">
        <f t="shared" si="29"/>
        <v>7.9166499999999997</v>
      </c>
    </row>
    <row r="527" spans="1:21" ht="15.75" hidden="1" customHeight="1" x14ac:dyDescent="0.25">
      <c r="A527" s="112">
        <v>41</v>
      </c>
      <c r="B527" s="120" t="s">
        <v>633</v>
      </c>
      <c r="C527" s="121" t="s">
        <v>426</v>
      </c>
      <c r="D527" s="118">
        <v>10</v>
      </c>
      <c r="E527" s="118">
        <f>'3.2цены на медик'!$C$396</f>
        <v>0.11</v>
      </c>
      <c r="F527" s="122">
        <v>100</v>
      </c>
      <c r="G527" s="118">
        <f t="shared" si="29"/>
        <v>1.1000000000000001</v>
      </c>
    </row>
    <row r="528" spans="1:21" ht="16.5" hidden="1" customHeight="1" x14ac:dyDescent="0.25">
      <c r="A528" s="112">
        <v>41</v>
      </c>
      <c r="B528" s="126" t="s">
        <v>664</v>
      </c>
      <c r="C528" s="117" t="s">
        <v>988</v>
      </c>
      <c r="D528" s="118">
        <v>0.1</v>
      </c>
      <c r="E528" s="720">
        <v>38.89</v>
      </c>
      <c r="F528" s="122">
        <v>100</v>
      </c>
      <c r="G528" s="118">
        <f t="shared" si="29"/>
        <v>3.8890000000000002</v>
      </c>
      <c r="H528" s="703">
        <v>48.293666666666667</v>
      </c>
      <c r="I528" s="711">
        <f>E528/H528-1</f>
        <v>-0.19471842408597395</v>
      </c>
      <c r="J528" s="711"/>
      <c r="K528" s="115">
        <f>L528/40</f>
        <v>14.725</v>
      </c>
      <c r="L528" s="710">
        <v>589</v>
      </c>
      <c r="O528" s="115" t="s">
        <v>2875</v>
      </c>
      <c r="Q528" s="112" t="s">
        <v>2876</v>
      </c>
      <c r="S528" s="112" t="s">
        <v>2877</v>
      </c>
    </row>
    <row r="529" spans="1:19" ht="15.75" hidden="1" customHeight="1" x14ac:dyDescent="0.25">
      <c r="A529" s="112">
        <v>41</v>
      </c>
      <c r="B529" s="120" t="s">
        <v>250</v>
      </c>
      <c r="C529" s="117" t="s">
        <v>226</v>
      </c>
      <c r="D529" s="118">
        <v>1</v>
      </c>
      <c r="E529" s="74">
        <f>'3.2цены на медик'!$C$439</f>
        <v>3.75</v>
      </c>
      <c r="F529" s="122">
        <v>100</v>
      </c>
      <c r="G529" s="118">
        <f t="shared" si="29"/>
        <v>3.75</v>
      </c>
    </row>
    <row r="530" spans="1:19" ht="15.75" hidden="1" customHeight="1" x14ac:dyDescent="0.25">
      <c r="A530" s="112">
        <v>41</v>
      </c>
      <c r="B530" s="126" t="s">
        <v>658</v>
      </c>
      <c r="C530" s="117" t="s">
        <v>226</v>
      </c>
      <c r="D530" s="118">
        <v>0.08</v>
      </c>
      <c r="E530" s="118">
        <f>'3.2цены на медик'!$C$492</f>
        <v>50</v>
      </c>
      <c r="F530" s="122">
        <v>100</v>
      </c>
      <c r="G530" s="118">
        <f t="shared" si="29"/>
        <v>4</v>
      </c>
    </row>
    <row r="531" spans="1:19" ht="15.75" hidden="1" customHeight="1" x14ac:dyDescent="0.25">
      <c r="B531" s="126" t="s">
        <v>671</v>
      </c>
      <c r="C531" s="117" t="s">
        <v>226</v>
      </c>
      <c r="D531" s="118">
        <v>0.03</v>
      </c>
      <c r="E531" s="118">
        <f>'3.2цены на медик'!$C$501</f>
        <v>12.5</v>
      </c>
      <c r="F531" s="122">
        <v>100</v>
      </c>
      <c r="G531" s="118">
        <f t="shared" si="29"/>
        <v>0.375</v>
      </c>
    </row>
    <row r="532" spans="1:19" ht="15.75" hidden="1" customHeight="1" x14ac:dyDescent="0.25">
      <c r="A532" s="112">
        <v>41</v>
      </c>
      <c r="B532" s="126" t="s">
        <v>659</v>
      </c>
      <c r="C532" s="117" t="s">
        <v>226</v>
      </c>
      <c r="D532" s="118">
        <v>8.0000000000000002E-3</v>
      </c>
      <c r="E532" s="118">
        <f>'3.2цены на медик'!$C$547</f>
        <v>31</v>
      </c>
      <c r="F532" s="122">
        <v>100</v>
      </c>
      <c r="G532" s="118">
        <f t="shared" si="29"/>
        <v>0.248</v>
      </c>
    </row>
    <row r="533" spans="1:19" ht="15.75" hidden="1" customHeight="1" x14ac:dyDescent="0.25">
      <c r="A533" s="112">
        <v>41</v>
      </c>
      <c r="B533" s="127" t="s">
        <v>636</v>
      </c>
      <c r="C533" s="117" t="s">
        <v>226</v>
      </c>
      <c r="D533" s="118">
        <v>2.64E-2</v>
      </c>
      <c r="E533" s="118">
        <f>'3.2цены на медик'!$C$552</f>
        <v>25</v>
      </c>
      <c r="F533" s="122">
        <v>100</v>
      </c>
      <c r="G533" s="118">
        <f t="shared" si="29"/>
        <v>0.66</v>
      </c>
    </row>
    <row r="534" spans="1:19" ht="15.75" customHeight="1" x14ac:dyDescent="0.25">
      <c r="A534" s="112">
        <v>41</v>
      </c>
      <c r="B534" s="126" t="s">
        <v>199</v>
      </c>
      <c r="C534" s="117"/>
      <c r="D534" s="118"/>
      <c r="E534" s="118"/>
      <c r="F534" s="122"/>
      <c r="G534" s="118">
        <f>SUM(G515:G533)</f>
        <v>141.71387193362193</v>
      </c>
    </row>
    <row r="535" spans="1:19" ht="15.75" hidden="1" customHeight="1" x14ac:dyDescent="0.25">
      <c r="A535" s="112">
        <v>41</v>
      </c>
    </row>
    <row r="536" spans="1:19" ht="15.75" hidden="1" customHeight="1" x14ac:dyDescent="0.25">
      <c r="A536" s="112">
        <v>42</v>
      </c>
      <c r="B536" s="722" t="str">
        <f>'5.свод поликлин'!C298</f>
        <v>Изготовление кламмера круглого</v>
      </c>
      <c r="C536" s="722"/>
      <c r="D536" s="722"/>
      <c r="E536" s="722"/>
      <c r="F536" s="722"/>
    </row>
    <row r="537" spans="1:19" ht="31.5" hidden="1" customHeight="1" x14ac:dyDescent="0.25">
      <c r="A537" s="112">
        <v>42</v>
      </c>
      <c r="B537" s="67" t="s">
        <v>209</v>
      </c>
      <c r="C537" s="117" t="s">
        <v>618</v>
      </c>
      <c r="D537" s="118" t="s">
        <v>619</v>
      </c>
      <c r="E537" s="118" t="s">
        <v>620</v>
      </c>
      <c r="F537" s="119" t="s">
        <v>602</v>
      </c>
      <c r="G537" s="74" t="s">
        <v>196</v>
      </c>
      <c r="H537" s="66"/>
      <c r="I537" s="66"/>
      <c r="J537" s="66"/>
      <c r="K537" s="66"/>
      <c r="L537" s="66"/>
    </row>
    <row r="538" spans="1:19" ht="15.75" hidden="1" customHeight="1" x14ac:dyDescent="0.25">
      <c r="A538" s="112">
        <v>42</v>
      </c>
      <c r="B538" s="120" t="s">
        <v>626</v>
      </c>
      <c r="C538" s="121" t="s">
        <v>426</v>
      </c>
      <c r="D538" s="234">
        <v>1</v>
      </c>
      <c r="E538" s="118">
        <f>'3.2цены на медик'!$C$138</f>
        <v>3.1336219336219338</v>
      </c>
      <c r="F538" s="122">
        <v>100</v>
      </c>
      <c r="G538" s="118">
        <f t="shared" ref="G538:G544" si="30">D538*E538*F538/100</f>
        <v>3.1336219336219333</v>
      </c>
    </row>
    <row r="539" spans="1:19" ht="15.75" hidden="1" customHeight="1" x14ac:dyDescent="0.25">
      <c r="A539" s="112">
        <v>42</v>
      </c>
      <c r="B539" s="120" t="s">
        <v>627</v>
      </c>
      <c r="C539" s="121" t="s">
        <v>426</v>
      </c>
      <c r="D539" s="234">
        <v>1</v>
      </c>
      <c r="E539" s="118">
        <f>'3.2цены на медик'!$C$139</f>
        <v>29</v>
      </c>
      <c r="F539" s="122">
        <v>100</v>
      </c>
      <c r="G539" s="118">
        <f t="shared" si="30"/>
        <v>29</v>
      </c>
    </row>
    <row r="540" spans="1:19" ht="15.75" hidden="1" customHeight="1" x14ac:dyDescent="0.25">
      <c r="A540" s="112">
        <v>42</v>
      </c>
      <c r="B540" s="120" t="s">
        <v>628</v>
      </c>
      <c r="C540" s="121" t="s">
        <v>226</v>
      </c>
      <c r="D540" s="234">
        <v>0.5</v>
      </c>
      <c r="E540" s="118">
        <f>'3.2цены на медик'!$C$163</f>
        <v>8.44</v>
      </c>
      <c r="F540" s="122">
        <v>100</v>
      </c>
      <c r="G540" s="118">
        <f t="shared" si="30"/>
        <v>4.22</v>
      </c>
    </row>
    <row r="541" spans="1:19" ht="31.5" hidden="1" customHeight="1" x14ac:dyDescent="0.25">
      <c r="A541" s="112">
        <v>42</v>
      </c>
      <c r="B541" s="120" t="s">
        <v>644</v>
      </c>
      <c r="C541" s="121" t="s">
        <v>226</v>
      </c>
      <c r="D541" s="234">
        <v>0.03</v>
      </c>
      <c r="E541" s="118">
        <f>'3.2цены на медик'!$C$277</f>
        <v>12</v>
      </c>
      <c r="F541" s="122">
        <v>100</v>
      </c>
      <c r="G541" s="118">
        <f t="shared" si="30"/>
        <v>0.36</v>
      </c>
    </row>
    <row r="542" spans="1:19" ht="15.75" hidden="1" customHeight="1" x14ac:dyDescent="0.25">
      <c r="A542" s="112">
        <v>42</v>
      </c>
      <c r="B542" s="67" t="s">
        <v>603</v>
      </c>
      <c r="C542" s="69" t="s">
        <v>227</v>
      </c>
      <c r="D542" s="234">
        <v>20</v>
      </c>
      <c r="E542" s="74">
        <f>'3.2цены на медик'!$C$371</f>
        <v>0.12533333333333332</v>
      </c>
      <c r="F542" s="122">
        <v>100</v>
      </c>
      <c r="G542" s="118">
        <f t="shared" si="30"/>
        <v>2.5066666666666664</v>
      </c>
    </row>
    <row r="543" spans="1:19" ht="15.75" hidden="1" customHeight="1" x14ac:dyDescent="0.25">
      <c r="A543" s="112">
        <v>42</v>
      </c>
      <c r="B543" s="126" t="s">
        <v>664</v>
      </c>
      <c r="C543" s="117" t="s">
        <v>988</v>
      </c>
      <c r="D543" s="118">
        <v>0.05</v>
      </c>
      <c r="E543" s="720">
        <v>38.89</v>
      </c>
      <c r="F543" s="122">
        <v>100</v>
      </c>
      <c r="G543" s="118">
        <f t="shared" si="30"/>
        <v>1.9445000000000001</v>
      </c>
      <c r="H543" s="703">
        <v>48.293666666666667</v>
      </c>
      <c r="I543" s="711">
        <f>E543/H543-1</f>
        <v>-0.19471842408597395</v>
      </c>
      <c r="J543" s="711"/>
      <c r="K543" s="115">
        <f>L543/40</f>
        <v>14.725</v>
      </c>
      <c r="L543" s="710">
        <v>589</v>
      </c>
      <c r="O543" s="115" t="s">
        <v>2875</v>
      </c>
      <c r="Q543" s="112" t="s">
        <v>2876</v>
      </c>
      <c r="S543" s="112" t="s">
        <v>2877</v>
      </c>
    </row>
    <row r="544" spans="1:19" ht="15.75" hidden="1" customHeight="1" x14ac:dyDescent="0.25">
      <c r="B544" s="120" t="s">
        <v>635</v>
      </c>
      <c r="C544" s="121" t="s">
        <v>226</v>
      </c>
      <c r="D544" s="234">
        <v>0.3</v>
      </c>
      <c r="E544" s="118">
        <f>'3.2цены на медик'!$C$504</f>
        <v>170</v>
      </c>
      <c r="F544" s="122">
        <v>100</v>
      </c>
      <c r="G544" s="118">
        <f t="shared" si="30"/>
        <v>51</v>
      </c>
    </row>
    <row r="545" spans="1:19" ht="15.75" hidden="1" customHeight="1" x14ac:dyDescent="0.25">
      <c r="A545" s="112">
        <v>42</v>
      </c>
      <c r="B545" s="126" t="s">
        <v>199</v>
      </c>
      <c r="C545" s="117"/>
      <c r="D545" s="118"/>
      <c r="E545" s="118"/>
      <c r="F545" s="122"/>
      <c r="G545" s="118">
        <f>SUM(G538:G544)</f>
        <v>92.164788600288603</v>
      </c>
    </row>
    <row r="546" spans="1:19" ht="15.75" hidden="1" customHeight="1" x14ac:dyDescent="0.25">
      <c r="A546" s="112">
        <v>42</v>
      </c>
    </row>
    <row r="547" spans="1:19" ht="19.5" hidden="1" customHeight="1" x14ac:dyDescent="0.25">
      <c r="A547" s="112">
        <v>43</v>
      </c>
      <c r="B547" s="722" t="str">
        <f>'5.свод поликлин'!C299</f>
        <v>Изготовление кламмера регулятора функции</v>
      </c>
      <c r="C547" s="722"/>
      <c r="D547" s="722"/>
      <c r="E547" s="722"/>
      <c r="F547" s="722"/>
    </row>
    <row r="548" spans="1:19" ht="31.5" hidden="1" customHeight="1" x14ac:dyDescent="0.25">
      <c r="A548" s="112">
        <v>43</v>
      </c>
      <c r="B548" s="67" t="s">
        <v>209</v>
      </c>
      <c r="C548" s="117" t="s">
        <v>618</v>
      </c>
      <c r="D548" s="118" t="s">
        <v>619</v>
      </c>
      <c r="E548" s="118" t="s">
        <v>620</v>
      </c>
      <c r="F548" s="119" t="s">
        <v>602</v>
      </c>
      <c r="G548" s="74" t="s">
        <v>196</v>
      </c>
      <c r="H548" s="66"/>
      <c r="I548" s="66"/>
      <c r="J548" s="66"/>
      <c r="K548" s="66"/>
      <c r="L548" s="66"/>
    </row>
    <row r="549" spans="1:19" ht="15.75" hidden="1" customHeight="1" x14ac:dyDescent="0.25">
      <c r="A549" s="112">
        <v>43</v>
      </c>
      <c r="B549" s="120" t="s">
        <v>626</v>
      </c>
      <c r="C549" s="121" t="s">
        <v>426</v>
      </c>
      <c r="D549" s="234">
        <v>1</v>
      </c>
      <c r="E549" s="118">
        <f>'3.2цены на медик'!$C$138</f>
        <v>3.1336219336219338</v>
      </c>
      <c r="F549" s="122">
        <v>100</v>
      </c>
      <c r="G549" s="118">
        <f t="shared" ref="G549:G554" si="31">D549*E549*F549/100</f>
        <v>3.1336219336219333</v>
      </c>
    </row>
    <row r="550" spans="1:19" ht="15.75" hidden="1" customHeight="1" x14ac:dyDescent="0.25">
      <c r="A550" s="112">
        <v>43</v>
      </c>
      <c r="B550" s="120" t="s">
        <v>627</v>
      </c>
      <c r="C550" s="121" t="s">
        <v>426</v>
      </c>
      <c r="D550" s="234">
        <v>1</v>
      </c>
      <c r="E550" s="118">
        <f>'3.2цены на медик'!$C$139</f>
        <v>29</v>
      </c>
      <c r="F550" s="122">
        <v>100</v>
      </c>
      <c r="G550" s="118">
        <f t="shared" si="31"/>
        <v>29</v>
      </c>
    </row>
    <row r="551" spans="1:19" ht="15.75" hidden="1" customHeight="1" x14ac:dyDescent="0.25">
      <c r="A551" s="112">
        <v>43</v>
      </c>
      <c r="B551" s="120" t="s">
        <v>628</v>
      </c>
      <c r="C551" s="121" t="s">
        <v>226</v>
      </c>
      <c r="D551" s="234">
        <v>0.5</v>
      </c>
      <c r="E551" s="118">
        <f>'3.2цены на медик'!$C$163</f>
        <v>8.44</v>
      </c>
      <c r="F551" s="122">
        <v>100</v>
      </c>
      <c r="G551" s="118">
        <f t="shared" si="31"/>
        <v>4.22</v>
      </c>
    </row>
    <row r="552" spans="1:19" ht="31.5" hidden="1" customHeight="1" x14ac:dyDescent="0.25">
      <c r="A552" s="112">
        <v>43</v>
      </c>
      <c r="B552" s="120" t="s">
        <v>644</v>
      </c>
      <c r="C552" s="121" t="s">
        <v>226</v>
      </c>
      <c r="D552" s="234">
        <v>0.03</v>
      </c>
      <c r="E552" s="118">
        <f>'3.2цены на медик'!$C$277</f>
        <v>12</v>
      </c>
      <c r="F552" s="122">
        <v>100</v>
      </c>
      <c r="G552" s="118">
        <f t="shared" si="31"/>
        <v>0.36</v>
      </c>
    </row>
    <row r="553" spans="1:19" ht="15.75" hidden="1" customHeight="1" x14ac:dyDescent="0.25">
      <c r="A553" s="112">
        <v>43</v>
      </c>
      <c r="B553" s="120" t="s">
        <v>670</v>
      </c>
      <c r="C553" s="121" t="s">
        <v>988</v>
      </c>
      <c r="D553" s="306">
        <v>0.5</v>
      </c>
      <c r="E553" s="720">
        <v>38.89</v>
      </c>
      <c r="F553" s="122">
        <v>100</v>
      </c>
      <c r="G553" s="118">
        <f t="shared" si="31"/>
        <v>19.445</v>
      </c>
      <c r="H553" s="703">
        <v>48.293666666666667</v>
      </c>
      <c r="I553" s="711">
        <f>E553/H553-1</f>
        <v>-0.19471842408597395</v>
      </c>
      <c r="J553" s="711"/>
      <c r="K553" s="115">
        <f>L553/40</f>
        <v>14.725</v>
      </c>
      <c r="L553" s="710">
        <v>589</v>
      </c>
      <c r="O553" s="115" t="s">
        <v>2875</v>
      </c>
      <c r="Q553" s="112" t="s">
        <v>2876</v>
      </c>
      <c r="S553" s="112" t="s">
        <v>2877</v>
      </c>
    </row>
    <row r="554" spans="1:19" ht="15.75" hidden="1" customHeight="1" x14ac:dyDescent="0.25">
      <c r="B554" s="120" t="s">
        <v>635</v>
      </c>
      <c r="C554" s="121" t="s">
        <v>226</v>
      </c>
      <c r="D554" s="234">
        <v>0.3</v>
      </c>
      <c r="E554" s="118">
        <f>'3.2цены на медик'!$C$504</f>
        <v>170</v>
      </c>
      <c r="F554" s="122">
        <v>100</v>
      </c>
      <c r="G554" s="118">
        <f t="shared" si="31"/>
        <v>51</v>
      </c>
    </row>
    <row r="555" spans="1:19" ht="15.75" customHeight="1" x14ac:dyDescent="0.25">
      <c r="A555" s="112">
        <v>43</v>
      </c>
      <c r="B555" s="120" t="s">
        <v>199</v>
      </c>
      <c r="C555" s="121"/>
      <c r="D555" s="234"/>
      <c r="E555" s="118"/>
      <c r="F555" s="122"/>
      <c r="G555" s="118">
        <f>SUM(G549:G554)</f>
        <v>107.15862193362193</v>
      </c>
    </row>
    <row r="556" spans="1:19" ht="15.75" hidden="1" customHeight="1" x14ac:dyDescent="0.25">
      <c r="A556" s="112">
        <v>43</v>
      </c>
    </row>
    <row r="557" spans="1:19" ht="15.75" hidden="1" customHeight="1" x14ac:dyDescent="0.25">
      <c r="A557" s="112">
        <v>44</v>
      </c>
      <c r="B557" s="722" t="str">
        <f>'5.свод поликлин'!C300</f>
        <v>Изготовление кламмера Роуча</v>
      </c>
      <c r="C557" s="722"/>
      <c r="D557" s="722"/>
      <c r="E557" s="722"/>
      <c r="F557" s="722"/>
    </row>
    <row r="558" spans="1:19" ht="31.5" hidden="1" customHeight="1" x14ac:dyDescent="0.25">
      <c r="A558" s="112">
        <v>44</v>
      </c>
      <c r="B558" s="67" t="s">
        <v>209</v>
      </c>
      <c r="C558" s="117" t="s">
        <v>618</v>
      </c>
      <c r="D558" s="118" t="s">
        <v>619</v>
      </c>
      <c r="E558" s="118" t="s">
        <v>620</v>
      </c>
      <c r="F558" s="119" t="s">
        <v>602</v>
      </c>
      <c r="G558" s="74" t="s">
        <v>196</v>
      </c>
      <c r="H558" s="66"/>
      <c r="I558" s="66"/>
      <c r="J558" s="66"/>
      <c r="K558" s="66"/>
      <c r="L558" s="66"/>
    </row>
    <row r="559" spans="1:19" ht="15.75" hidden="1" customHeight="1" x14ac:dyDescent="0.25">
      <c r="A559" s="112">
        <v>44</v>
      </c>
      <c r="B559" s="120" t="s">
        <v>640</v>
      </c>
      <c r="C559" s="121" t="s">
        <v>426</v>
      </c>
      <c r="D559" s="306">
        <v>1</v>
      </c>
      <c r="E559" s="118">
        <f>'3.2цены на медик'!$C$137</f>
        <v>50</v>
      </c>
      <c r="F559" s="122">
        <v>100</v>
      </c>
      <c r="G559" s="118">
        <f t="shared" ref="G559:G564" si="32">D559*E559*F559/100</f>
        <v>50</v>
      </c>
    </row>
    <row r="560" spans="1:19" ht="15.75" hidden="1" customHeight="1" x14ac:dyDescent="0.25">
      <c r="A560" s="112">
        <v>44</v>
      </c>
      <c r="B560" s="120" t="s">
        <v>627</v>
      </c>
      <c r="C560" s="121" t="s">
        <v>426</v>
      </c>
      <c r="D560" s="234">
        <v>1</v>
      </c>
      <c r="E560" s="118">
        <f>'3.2цены на медик'!$C$139</f>
        <v>29</v>
      </c>
      <c r="F560" s="122">
        <v>100</v>
      </c>
      <c r="G560" s="118">
        <f t="shared" si="32"/>
        <v>29</v>
      </c>
    </row>
    <row r="561" spans="1:19" ht="15.75" hidden="1" customHeight="1" x14ac:dyDescent="0.25">
      <c r="A561" s="112">
        <v>44</v>
      </c>
      <c r="B561" s="120" t="s">
        <v>628</v>
      </c>
      <c r="C561" s="121" t="s">
        <v>226</v>
      </c>
      <c r="D561" s="234">
        <v>0.5</v>
      </c>
      <c r="E561" s="118">
        <f>'3.2цены на медик'!$C$163</f>
        <v>8.44</v>
      </c>
      <c r="F561" s="122">
        <v>100</v>
      </c>
      <c r="G561" s="118">
        <f t="shared" si="32"/>
        <v>4.22</v>
      </c>
    </row>
    <row r="562" spans="1:19" ht="31.5" hidden="1" customHeight="1" x14ac:dyDescent="0.25">
      <c r="A562" s="112">
        <v>44</v>
      </c>
      <c r="B562" s="120" t="s">
        <v>644</v>
      </c>
      <c r="C562" s="121" t="s">
        <v>226</v>
      </c>
      <c r="D562" s="234">
        <v>0.03</v>
      </c>
      <c r="E562" s="118">
        <f>'3.2цены на медик'!$C$277</f>
        <v>12</v>
      </c>
      <c r="F562" s="122">
        <v>100</v>
      </c>
      <c r="G562" s="118">
        <f t="shared" si="32"/>
        <v>0.36</v>
      </c>
    </row>
    <row r="563" spans="1:19" ht="15.75" hidden="1" customHeight="1" x14ac:dyDescent="0.25">
      <c r="A563" s="112">
        <v>44</v>
      </c>
      <c r="B563" s="120" t="s">
        <v>670</v>
      </c>
      <c r="C563" s="121" t="s">
        <v>988</v>
      </c>
      <c r="D563" s="306">
        <v>0.5</v>
      </c>
      <c r="E563" s="720">
        <v>38.89</v>
      </c>
      <c r="F563" s="122">
        <v>100</v>
      </c>
      <c r="G563" s="118">
        <f t="shared" si="32"/>
        <v>19.445</v>
      </c>
      <c r="H563" s="703">
        <v>48.293666666666667</v>
      </c>
      <c r="I563" s="711">
        <f>E563/H563-1</f>
        <v>-0.19471842408597395</v>
      </c>
      <c r="J563" s="711"/>
      <c r="K563" s="115">
        <f>L563/40</f>
        <v>14.725</v>
      </c>
      <c r="L563" s="710">
        <v>589</v>
      </c>
      <c r="O563" s="115" t="s">
        <v>2875</v>
      </c>
      <c r="Q563" s="112" t="s">
        <v>2876</v>
      </c>
      <c r="S563" s="112" t="s">
        <v>2877</v>
      </c>
    </row>
    <row r="564" spans="1:19" ht="15.75" hidden="1" customHeight="1" x14ac:dyDescent="0.25">
      <c r="B564" s="120" t="s">
        <v>635</v>
      </c>
      <c r="C564" s="121" t="s">
        <v>226</v>
      </c>
      <c r="D564" s="234">
        <v>0.3</v>
      </c>
      <c r="E564" s="118">
        <f>'3.2цены на медик'!$C$504</f>
        <v>170</v>
      </c>
      <c r="F564" s="122">
        <v>100</v>
      </c>
      <c r="G564" s="118">
        <f t="shared" si="32"/>
        <v>51</v>
      </c>
    </row>
    <row r="565" spans="1:19" ht="15.75" customHeight="1" x14ac:dyDescent="0.25">
      <c r="A565" s="112">
        <v>44</v>
      </c>
      <c r="B565" s="120" t="s">
        <v>199</v>
      </c>
      <c r="C565" s="121"/>
      <c r="D565" s="234"/>
      <c r="E565" s="118"/>
      <c r="F565" s="122"/>
      <c r="G565" s="118">
        <f>SUM(G559:G563)</f>
        <v>103.02500000000001</v>
      </c>
    </row>
    <row r="566" spans="1:19" ht="15.75" hidden="1" customHeight="1" x14ac:dyDescent="0.25">
      <c r="A566" s="112">
        <v>44</v>
      </c>
    </row>
    <row r="567" spans="1:19" ht="15.75" hidden="1" customHeight="1" x14ac:dyDescent="0.25">
      <c r="A567" s="112">
        <v>45</v>
      </c>
      <c r="B567" s="722" t="str">
        <f>'5.свод поликлин'!C301</f>
        <v>Изготовление кламмера с крючком для резиновой тяги</v>
      </c>
      <c r="C567" s="722"/>
      <c r="D567" s="722"/>
      <c r="E567" s="722"/>
      <c r="F567" s="722"/>
    </row>
    <row r="568" spans="1:19" ht="31.5" hidden="1" customHeight="1" x14ac:dyDescent="0.25">
      <c r="A568" s="112">
        <v>45</v>
      </c>
      <c r="B568" s="67" t="s">
        <v>209</v>
      </c>
      <c r="C568" s="117" t="s">
        <v>618</v>
      </c>
      <c r="D568" s="118" t="s">
        <v>619</v>
      </c>
      <c r="E568" s="118" t="s">
        <v>620</v>
      </c>
      <c r="F568" s="119" t="s">
        <v>602</v>
      </c>
      <c r="G568" s="74" t="s">
        <v>196</v>
      </c>
      <c r="H568" s="66"/>
      <c r="I568" s="66"/>
      <c r="J568" s="66"/>
      <c r="K568" s="66"/>
      <c r="L568" s="66"/>
    </row>
    <row r="569" spans="1:19" ht="15.75" hidden="1" customHeight="1" x14ac:dyDescent="0.25">
      <c r="A569" s="112">
        <v>45</v>
      </c>
      <c r="B569" s="120" t="s">
        <v>684</v>
      </c>
      <c r="C569" s="121" t="s">
        <v>426</v>
      </c>
      <c r="D569" s="306">
        <v>2</v>
      </c>
      <c r="E569" s="118">
        <f>'3.2цены на медик'!$C$137</f>
        <v>50</v>
      </c>
      <c r="F569" s="122">
        <v>100</v>
      </c>
      <c r="G569" s="118">
        <f t="shared" ref="G569:G574" si="33">D569*E569*F569/100</f>
        <v>100</v>
      </c>
    </row>
    <row r="570" spans="1:19" ht="15.75" hidden="1" customHeight="1" x14ac:dyDescent="0.25">
      <c r="A570" s="112">
        <v>45</v>
      </c>
      <c r="B570" s="120" t="s">
        <v>627</v>
      </c>
      <c r="C570" s="121" t="s">
        <v>426</v>
      </c>
      <c r="D570" s="234">
        <v>2</v>
      </c>
      <c r="E570" s="118">
        <f>'3.2цены на медик'!$C$139</f>
        <v>29</v>
      </c>
      <c r="F570" s="122">
        <v>100</v>
      </c>
      <c r="G570" s="118">
        <f t="shared" si="33"/>
        <v>58</v>
      </c>
    </row>
    <row r="571" spans="1:19" ht="15.75" hidden="1" customHeight="1" x14ac:dyDescent="0.25">
      <c r="A571" s="112">
        <v>45</v>
      </c>
      <c r="B571" s="120" t="s">
        <v>628</v>
      </c>
      <c r="C571" s="121" t="s">
        <v>226</v>
      </c>
      <c r="D571" s="234">
        <v>0.5</v>
      </c>
      <c r="E571" s="118">
        <f>'3.2цены на медик'!$C$163</f>
        <v>8.44</v>
      </c>
      <c r="F571" s="122">
        <v>100</v>
      </c>
      <c r="G571" s="118">
        <f t="shared" si="33"/>
        <v>4.22</v>
      </c>
    </row>
    <row r="572" spans="1:19" ht="31.5" hidden="1" customHeight="1" x14ac:dyDescent="0.25">
      <c r="A572" s="112">
        <v>45</v>
      </c>
      <c r="B572" s="120" t="s">
        <v>644</v>
      </c>
      <c r="C572" s="121" t="s">
        <v>226</v>
      </c>
      <c r="D572" s="234">
        <v>0.03</v>
      </c>
      <c r="E572" s="118">
        <f>'3.2цены на медик'!$C$277</f>
        <v>12</v>
      </c>
      <c r="F572" s="122">
        <v>100</v>
      </c>
      <c r="G572" s="118">
        <f t="shared" si="33"/>
        <v>0.36</v>
      </c>
    </row>
    <row r="573" spans="1:19" ht="15.75" hidden="1" customHeight="1" x14ac:dyDescent="0.25">
      <c r="A573" s="112">
        <v>45</v>
      </c>
      <c r="B573" s="120" t="s">
        <v>670</v>
      </c>
      <c r="C573" s="121" t="s">
        <v>988</v>
      </c>
      <c r="D573" s="306">
        <v>0.5</v>
      </c>
      <c r="E573" s="720">
        <v>38.89</v>
      </c>
      <c r="F573" s="122">
        <v>100</v>
      </c>
      <c r="G573" s="118">
        <f t="shared" si="33"/>
        <v>19.445</v>
      </c>
      <c r="H573" s="703">
        <v>48.293666666666667</v>
      </c>
      <c r="I573" s="711">
        <f>E573/H573-1</f>
        <v>-0.19471842408597395</v>
      </c>
      <c r="J573" s="711"/>
      <c r="K573" s="115">
        <f>L573/40</f>
        <v>14.725</v>
      </c>
      <c r="L573" s="710">
        <v>589</v>
      </c>
      <c r="O573" s="115" t="s">
        <v>2875</v>
      </c>
      <c r="Q573" s="112" t="s">
        <v>2876</v>
      </c>
      <c r="S573" s="112" t="s">
        <v>2877</v>
      </c>
    </row>
    <row r="574" spans="1:19" ht="15.75" hidden="1" customHeight="1" x14ac:dyDescent="0.25">
      <c r="B574" s="120" t="s">
        <v>635</v>
      </c>
      <c r="C574" s="121" t="s">
        <v>226</v>
      </c>
      <c r="D574" s="234">
        <v>0.3</v>
      </c>
      <c r="E574" s="118">
        <f>'3.2цены на медик'!$C$504</f>
        <v>170</v>
      </c>
      <c r="F574" s="122">
        <v>100</v>
      </c>
      <c r="G574" s="118">
        <f t="shared" si="33"/>
        <v>51</v>
      </c>
    </row>
    <row r="575" spans="1:19" ht="15.75" customHeight="1" x14ac:dyDescent="0.25">
      <c r="A575" s="112">
        <v>45</v>
      </c>
      <c r="B575" s="120" t="s">
        <v>199</v>
      </c>
      <c r="C575" s="121"/>
      <c r="D575" s="234"/>
      <c r="E575" s="118"/>
      <c r="F575" s="122"/>
      <c r="G575" s="118">
        <f>SUM(G569:G574)</f>
        <v>233.02500000000001</v>
      </c>
    </row>
    <row r="576" spans="1:19" ht="15.75" hidden="1" customHeight="1" x14ac:dyDescent="0.25">
      <c r="A576" s="112">
        <v>45</v>
      </c>
    </row>
    <row r="577" spans="1:21" ht="15.75" hidden="1" customHeight="1" x14ac:dyDescent="0.25">
      <c r="A577" s="112">
        <v>46</v>
      </c>
      <c r="B577" s="722" t="str">
        <f>'5.свод поликлин'!C302</f>
        <v>Изготовление кольца ортодонтического</v>
      </c>
      <c r="C577" s="722"/>
      <c r="D577" s="722"/>
      <c r="E577" s="722"/>
      <c r="F577" s="722"/>
    </row>
    <row r="578" spans="1:21" ht="31.5" hidden="1" customHeight="1" x14ac:dyDescent="0.25">
      <c r="A578" s="112">
        <v>46</v>
      </c>
      <c r="B578" s="67" t="s">
        <v>209</v>
      </c>
      <c r="C578" s="117" t="s">
        <v>618</v>
      </c>
      <c r="D578" s="118" t="s">
        <v>619</v>
      </c>
      <c r="E578" s="118" t="s">
        <v>620</v>
      </c>
      <c r="F578" s="119" t="s">
        <v>602</v>
      </c>
      <c r="G578" s="74" t="s">
        <v>196</v>
      </c>
      <c r="H578" s="66"/>
      <c r="I578" s="66"/>
      <c r="J578" s="66"/>
      <c r="K578" s="66"/>
      <c r="L578" s="66"/>
    </row>
    <row r="579" spans="1:21" ht="15.75" hidden="1" customHeight="1" x14ac:dyDescent="0.25">
      <c r="A579" s="112">
        <v>46</v>
      </c>
      <c r="B579" s="120" t="s">
        <v>685</v>
      </c>
      <c r="C579" s="125" t="s">
        <v>226</v>
      </c>
      <c r="D579" s="234">
        <v>1.01</v>
      </c>
      <c r="E579" s="118">
        <f>'3.2цены на медик'!$C$152</f>
        <v>1.8</v>
      </c>
      <c r="F579" s="122">
        <v>100</v>
      </c>
      <c r="G579" s="118">
        <f t="shared" ref="G579:G591" si="34">D579*E579*F579/100</f>
        <v>1.8180000000000001</v>
      </c>
    </row>
    <row r="580" spans="1:21" ht="15.75" hidden="1" customHeight="1" x14ac:dyDescent="0.25">
      <c r="A580" s="112">
        <v>46</v>
      </c>
      <c r="B580" s="120" t="s">
        <v>669</v>
      </c>
      <c r="C580" s="121" t="s">
        <v>426</v>
      </c>
      <c r="D580" s="234">
        <v>150</v>
      </c>
      <c r="E580" s="719">
        <f>(46+48.08)/2/1000</f>
        <v>4.7039999999999998E-2</v>
      </c>
      <c r="F580" s="122">
        <v>100</v>
      </c>
      <c r="G580" s="118">
        <f t="shared" si="34"/>
        <v>7.056</v>
      </c>
      <c r="H580" s="632">
        <f>'3.2цены на медик'!$C$155</f>
        <v>0.13525000000000001</v>
      </c>
      <c r="I580" s="708">
        <f>E580/H580-1</f>
        <v>-0.652199630314233</v>
      </c>
      <c r="J580" s="708"/>
      <c r="K580" s="115">
        <f>310/30/1000</f>
        <v>1.0333333333333333E-2</v>
      </c>
      <c r="L580" s="360" t="s">
        <v>2866</v>
      </c>
      <c r="Q580" s="702" t="s">
        <v>2867</v>
      </c>
      <c r="R580" t="s">
        <v>2868</v>
      </c>
      <c r="S580" s="112" t="s">
        <v>2869</v>
      </c>
    </row>
    <row r="581" spans="1:21" ht="15.75" hidden="1" customHeight="1" x14ac:dyDescent="0.25">
      <c r="A581" s="112">
        <v>46</v>
      </c>
      <c r="B581" s="120" t="s">
        <v>643</v>
      </c>
      <c r="C581" s="121" t="s">
        <v>426</v>
      </c>
      <c r="D581" s="234">
        <v>100</v>
      </c>
      <c r="E581" s="118">
        <f>'3.2цены на медик'!$C$244</f>
        <v>1.6E-2</v>
      </c>
      <c r="F581" s="122">
        <v>100</v>
      </c>
      <c r="G581" s="118">
        <f t="shared" si="34"/>
        <v>1.6</v>
      </c>
    </row>
    <row r="582" spans="1:21" ht="31.5" hidden="1" customHeight="1" x14ac:dyDescent="0.25">
      <c r="A582" s="112">
        <v>46</v>
      </c>
      <c r="B582" s="120" t="s">
        <v>644</v>
      </c>
      <c r="C582" s="121" t="s">
        <v>226</v>
      </c>
      <c r="D582" s="234">
        <v>0.03</v>
      </c>
      <c r="E582" s="118">
        <f>'3.2цены на медик'!$C$277</f>
        <v>12</v>
      </c>
      <c r="F582" s="122">
        <v>100</v>
      </c>
      <c r="G582" s="118">
        <f t="shared" si="34"/>
        <v>0.36</v>
      </c>
    </row>
    <row r="583" spans="1:21" ht="31.5" hidden="1" customHeight="1" x14ac:dyDescent="0.25">
      <c r="A583" s="112">
        <v>46</v>
      </c>
      <c r="B583" s="127" t="s">
        <v>629</v>
      </c>
      <c r="C583" s="121" t="s">
        <v>226</v>
      </c>
      <c r="D583" s="306">
        <v>0.04</v>
      </c>
      <c r="E583" s="118">
        <f>'3.2цены на медик'!$C$278</f>
        <v>12</v>
      </c>
      <c r="F583" s="122">
        <v>100</v>
      </c>
      <c r="G583" s="118">
        <f t="shared" si="34"/>
        <v>0.48</v>
      </c>
    </row>
    <row r="584" spans="1:21" ht="31.5" hidden="1" customHeight="1" x14ac:dyDescent="0.25">
      <c r="A584" s="112">
        <v>46</v>
      </c>
      <c r="B584" s="120" t="s">
        <v>645</v>
      </c>
      <c r="C584" s="121" t="s">
        <v>226</v>
      </c>
      <c r="D584" s="234">
        <v>0.02</v>
      </c>
      <c r="E584" s="118">
        <f>'3.2цены на медик'!$C$281</f>
        <v>10.5</v>
      </c>
      <c r="F584" s="122">
        <v>100</v>
      </c>
      <c r="G584" s="118">
        <f t="shared" si="34"/>
        <v>0.21</v>
      </c>
    </row>
    <row r="585" spans="1:21" ht="15.75" hidden="1" customHeight="1" thickBot="1" x14ac:dyDescent="0.3">
      <c r="A585" s="112">
        <v>46</v>
      </c>
      <c r="B585" s="120" t="s">
        <v>686</v>
      </c>
      <c r="C585" s="121" t="s">
        <v>226</v>
      </c>
      <c r="D585" s="234">
        <v>2.3E-2</v>
      </c>
      <c r="E585" s="118">
        <f>'3.2цены на медик'!$C$293</f>
        <v>7.15</v>
      </c>
      <c r="F585" s="122">
        <v>100</v>
      </c>
      <c r="G585" s="118">
        <f t="shared" si="34"/>
        <v>0.16445000000000001</v>
      </c>
    </row>
    <row r="586" spans="1:21" ht="15.75" hidden="1" customHeight="1" thickBot="1" x14ac:dyDescent="0.3">
      <c r="A586" s="112">
        <v>46</v>
      </c>
      <c r="B586" s="67" t="s">
        <v>359</v>
      </c>
      <c r="C586" s="121" t="s">
        <v>426</v>
      </c>
      <c r="D586" s="234">
        <v>2.5</v>
      </c>
      <c r="E586" s="612">
        <f>'3.2цены на медик'!$C$761</f>
        <v>15.333333333333334</v>
      </c>
      <c r="F586" s="122">
        <v>100</v>
      </c>
      <c r="G586" s="118">
        <f t="shared" si="34"/>
        <v>38.333333333333336</v>
      </c>
      <c r="H586" s="612">
        <f>'3.2цены на медик'!$C$761</f>
        <v>15.333333333333334</v>
      </c>
      <c r="I586" s="711">
        <f>E586/H586-1</f>
        <v>0</v>
      </c>
      <c r="J586" s="711"/>
      <c r="K586" s="115">
        <f>225/45</f>
        <v>5</v>
      </c>
      <c r="M586" s="56" t="s">
        <v>2879</v>
      </c>
      <c r="T586" s="713" t="s">
        <v>2880</v>
      </c>
      <c r="U586" s="112" t="s">
        <v>1575</v>
      </c>
    </row>
    <row r="587" spans="1:21" ht="15.75" hidden="1" customHeight="1" x14ac:dyDescent="0.25">
      <c r="A587" s="112">
        <v>46</v>
      </c>
      <c r="B587" s="120" t="s">
        <v>674</v>
      </c>
      <c r="C587" s="121" t="s">
        <v>426</v>
      </c>
      <c r="D587" s="234">
        <v>8</v>
      </c>
      <c r="E587" s="118">
        <f>'3.2цены на медик'!$C$462</f>
        <v>3.0833333333333335</v>
      </c>
      <c r="F587" s="122">
        <v>100</v>
      </c>
      <c r="G587" s="118">
        <f t="shared" si="34"/>
        <v>24.666666666666671</v>
      </c>
    </row>
    <row r="588" spans="1:21" ht="15.75" hidden="1" customHeight="1" x14ac:dyDescent="0.25">
      <c r="A588" s="112">
        <v>46</v>
      </c>
      <c r="B588" s="120" t="s">
        <v>634</v>
      </c>
      <c r="C588" s="121" t="s">
        <v>226</v>
      </c>
      <c r="D588" s="234">
        <v>4.5999999999999999E-2</v>
      </c>
      <c r="E588" s="118">
        <f>'3.2цены на медик'!$C$492</f>
        <v>50</v>
      </c>
      <c r="F588" s="122">
        <v>100</v>
      </c>
      <c r="G588" s="118">
        <f t="shared" si="34"/>
        <v>2.2999999999999998</v>
      </c>
    </row>
    <row r="589" spans="1:21" ht="15.75" hidden="1" customHeight="1" x14ac:dyDescent="0.25">
      <c r="B589" s="120" t="s">
        <v>635</v>
      </c>
      <c r="C589" s="121" t="s">
        <v>226</v>
      </c>
      <c r="D589" s="234">
        <v>0.3</v>
      </c>
      <c r="E589" s="118">
        <f>'3.2цены на медик'!$C$504</f>
        <v>170</v>
      </c>
      <c r="F589" s="122">
        <v>100</v>
      </c>
      <c r="G589" s="118">
        <f t="shared" si="34"/>
        <v>51</v>
      </c>
    </row>
    <row r="590" spans="1:21" ht="15.75" hidden="1" customHeight="1" x14ac:dyDescent="0.25">
      <c r="A590" s="112">
        <v>46</v>
      </c>
      <c r="B590" s="120" t="s">
        <v>647</v>
      </c>
      <c r="C590" s="121" t="s">
        <v>226</v>
      </c>
      <c r="D590" s="234">
        <v>0.01</v>
      </c>
      <c r="E590" s="118">
        <f>'3.2цены на медик'!$C$548</f>
        <v>25</v>
      </c>
      <c r="F590" s="122">
        <v>100</v>
      </c>
      <c r="G590" s="118">
        <f t="shared" si="34"/>
        <v>0.25</v>
      </c>
    </row>
    <row r="591" spans="1:21" ht="15.75" hidden="1" customHeight="1" x14ac:dyDescent="0.25">
      <c r="A591" s="112">
        <v>46</v>
      </c>
      <c r="B591" s="127" t="s">
        <v>636</v>
      </c>
      <c r="C591" s="121" t="s">
        <v>226</v>
      </c>
      <c r="D591" s="234">
        <v>0.01</v>
      </c>
      <c r="E591" s="118">
        <f>'3.2цены на медик'!$C$552</f>
        <v>25</v>
      </c>
      <c r="F591" s="122">
        <v>100</v>
      </c>
      <c r="G591" s="118">
        <f t="shared" si="34"/>
        <v>0.25</v>
      </c>
    </row>
    <row r="592" spans="1:21" ht="15.75" customHeight="1" x14ac:dyDescent="0.25">
      <c r="A592" s="112">
        <v>46</v>
      </c>
      <c r="B592" s="120" t="s">
        <v>199</v>
      </c>
      <c r="C592" s="121"/>
      <c r="D592" s="234"/>
      <c r="E592" s="118"/>
      <c r="F592" s="122"/>
      <c r="G592" s="118">
        <f>SUM(G579:G591)</f>
        <v>128.48845</v>
      </c>
    </row>
    <row r="593" spans="1:21" ht="15.75" hidden="1" customHeight="1" x14ac:dyDescent="0.25">
      <c r="A593" s="112">
        <v>46</v>
      </c>
    </row>
    <row r="594" spans="1:21" ht="15.75" hidden="1" customHeight="1" x14ac:dyDescent="0.25">
      <c r="A594" s="112">
        <v>47</v>
      </c>
      <c r="B594" s="722" t="str">
        <f>'5.свод поликлин'!C303</f>
        <v>Изготовление кольца с крючком (трубкой)</v>
      </c>
      <c r="C594" s="722"/>
      <c r="D594" s="722"/>
      <c r="E594" s="722"/>
      <c r="F594" s="722"/>
    </row>
    <row r="595" spans="1:21" ht="31.5" hidden="1" customHeight="1" x14ac:dyDescent="0.25">
      <c r="A595" s="112">
        <v>47</v>
      </c>
      <c r="B595" s="67" t="s">
        <v>209</v>
      </c>
      <c r="C595" s="117" t="s">
        <v>618</v>
      </c>
      <c r="D595" s="118" t="s">
        <v>619</v>
      </c>
      <c r="E595" s="118" t="s">
        <v>620</v>
      </c>
      <c r="F595" s="119" t="s">
        <v>602</v>
      </c>
      <c r="G595" s="74" t="s">
        <v>196</v>
      </c>
      <c r="H595" s="66"/>
      <c r="I595" s="66"/>
      <c r="J595" s="66"/>
      <c r="K595" s="66"/>
      <c r="L595" s="66"/>
    </row>
    <row r="596" spans="1:21" ht="15.75" hidden="1" customHeight="1" x14ac:dyDescent="0.25">
      <c r="A596" s="112">
        <v>47</v>
      </c>
      <c r="B596" s="120" t="s">
        <v>640</v>
      </c>
      <c r="C596" s="121" t="s">
        <v>426</v>
      </c>
      <c r="D596" s="306">
        <v>1.5</v>
      </c>
      <c r="E596" s="118">
        <f>'3.2цены на медик'!$C$137</f>
        <v>50</v>
      </c>
      <c r="F596" s="122">
        <v>100</v>
      </c>
      <c r="G596" s="118">
        <f t="shared" ref="G596:G611" si="35">D596*E596*F596/100</f>
        <v>75</v>
      </c>
    </row>
    <row r="597" spans="1:21" ht="15.75" hidden="1" customHeight="1" x14ac:dyDescent="0.25">
      <c r="A597" s="112">
        <v>47</v>
      </c>
      <c r="B597" s="120" t="s">
        <v>685</v>
      </c>
      <c r="C597" s="121" t="s">
        <v>226</v>
      </c>
      <c r="D597" s="234">
        <v>1</v>
      </c>
      <c r="E597" s="118">
        <f>'3.2цены на медик'!$C$152</f>
        <v>1.8</v>
      </c>
      <c r="F597" s="122">
        <v>100</v>
      </c>
      <c r="G597" s="118">
        <f t="shared" si="35"/>
        <v>1.8</v>
      </c>
    </row>
    <row r="598" spans="1:21" ht="15.75" hidden="1" customHeight="1" x14ac:dyDescent="0.25">
      <c r="A598" s="112">
        <v>47</v>
      </c>
      <c r="B598" s="120" t="s">
        <v>669</v>
      </c>
      <c r="C598" s="121" t="s">
        <v>426</v>
      </c>
      <c r="D598" s="234">
        <v>150</v>
      </c>
      <c r="E598" s="719">
        <f>(46+48.08)/2/1000</f>
        <v>4.7039999999999998E-2</v>
      </c>
      <c r="F598" s="122">
        <v>100</v>
      </c>
      <c r="G598" s="118">
        <f t="shared" si="35"/>
        <v>7.056</v>
      </c>
      <c r="H598" s="632">
        <f>'3.2цены на медик'!$C$155</f>
        <v>0.13525000000000001</v>
      </c>
      <c r="I598" s="708">
        <f>E598/H598-1</f>
        <v>-0.652199630314233</v>
      </c>
      <c r="J598" s="708"/>
      <c r="K598" s="115">
        <f>310/30/1000</f>
        <v>1.0333333333333333E-2</v>
      </c>
      <c r="L598" s="360" t="s">
        <v>2866</v>
      </c>
      <c r="Q598" s="702" t="s">
        <v>2867</v>
      </c>
      <c r="R598" t="s">
        <v>2868</v>
      </c>
      <c r="S598" s="112" t="s">
        <v>2869</v>
      </c>
    </row>
    <row r="599" spans="1:21" ht="15.75" hidden="1" customHeight="1" x14ac:dyDescent="0.25">
      <c r="A599" s="112">
        <v>47</v>
      </c>
      <c r="B599" s="120" t="s">
        <v>628</v>
      </c>
      <c r="C599" s="121" t="s">
        <v>226</v>
      </c>
      <c r="D599" s="234">
        <v>0.5</v>
      </c>
      <c r="E599" s="118">
        <f>'3.2цены на медик'!$C$163</f>
        <v>8.44</v>
      </c>
      <c r="F599" s="122">
        <v>100</v>
      </c>
      <c r="G599" s="118">
        <f t="shared" si="35"/>
        <v>4.22</v>
      </c>
    </row>
    <row r="600" spans="1:21" ht="15.75" hidden="1" customHeight="1" x14ac:dyDescent="0.25">
      <c r="A600" s="112">
        <v>47</v>
      </c>
      <c r="B600" s="120" t="s">
        <v>643</v>
      </c>
      <c r="C600" s="121" t="s">
        <v>426</v>
      </c>
      <c r="D600" s="234">
        <v>100</v>
      </c>
      <c r="E600" s="118">
        <f>'3.2цены на медик'!$C$244</f>
        <v>1.6E-2</v>
      </c>
      <c r="F600" s="122">
        <v>100</v>
      </c>
      <c r="G600" s="118">
        <f t="shared" si="35"/>
        <v>1.6</v>
      </c>
    </row>
    <row r="601" spans="1:21" ht="31.5" hidden="1" customHeight="1" x14ac:dyDescent="0.25">
      <c r="A601" s="112">
        <v>47</v>
      </c>
      <c r="B601" s="120" t="s">
        <v>644</v>
      </c>
      <c r="C601" s="121" t="s">
        <v>226</v>
      </c>
      <c r="D601" s="234">
        <v>0.03</v>
      </c>
      <c r="E601" s="118">
        <f>'3.2цены на медик'!$C$277</f>
        <v>12</v>
      </c>
      <c r="F601" s="122">
        <v>100</v>
      </c>
      <c r="G601" s="118">
        <f t="shared" si="35"/>
        <v>0.36</v>
      </c>
    </row>
    <row r="602" spans="1:21" ht="31.5" hidden="1" customHeight="1" x14ac:dyDescent="0.25">
      <c r="A602" s="112">
        <v>47</v>
      </c>
      <c r="B602" s="127" t="s">
        <v>629</v>
      </c>
      <c r="C602" s="121" t="s">
        <v>226</v>
      </c>
      <c r="D602" s="306">
        <v>0.04</v>
      </c>
      <c r="E602" s="118">
        <f>'3.2цены на медик'!$C$278</f>
        <v>12</v>
      </c>
      <c r="F602" s="122">
        <v>100</v>
      </c>
      <c r="G602" s="118">
        <f t="shared" si="35"/>
        <v>0.48</v>
      </c>
    </row>
    <row r="603" spans="1:21" ht="31.5" hidden="1" customHeight="1" x14ac:dyDescent="0.25">
      <c r="A603" s="112">
        <v>47</v>
      </c>
      <c r="B603" s="120" t="s">
        <v>645</v>
      </c>
      <c r="C603" s="121" t="s">
        <v>226</v>
      </c>
      <c r="D603" s="234">
        <v>0.02</v>
      </c>
      <c r="E603" s="118">
        <f>'3.2цены на медик'!$C$281</f>
        <v>10.5</v>
      </c>
      <c r="F603" s="122">
        <v>100</v>
      </c>
      <c r="G603" s="118">
        <f t="shared" si="35"/>
        <v>0.21</v>
      </c>
    </row>
    <row r="604" spans="1:21" ht="15.75" hidden="1" customHeight="1" thickBot="1" x14ac:dyDescent="0.3">
      <c r="A604" s="112">
        <v>47</v>
      </c>
      <c r="B604" s="120" t="s">
        <v>686</v>
      </c>
      <c r="C604" s="121" t="s">
        <v>226</v>
      </c>
      <c r="D604" s="234">
        <v>2.3E-2</v>
      </c>
      <c r="E604" s="118">
        <f>'3.2цены на медик'!$C$293</f>
        <v>7.15</v>
      </c>
      <c r="F604" s="122">
        <v>100</v>
      </c>
      <c r="G604" s="118">
        <f t="shared" si="35"/>
        <v>0.16445000000000001</v>
      </c>
    </row>
    <row r="605" spans="1:21" ht="15.75" hidden="1" customHeight="1" thickBot="1" x14ac:dyDescent="0.3">
      <c r="A605" s="112">
        <v>47</v>
      </c>
      <c r="B605" s="67" t="s">
        <v>359</v>
      </c>
      <c r="C605" s="121" t="s">
        <v>426</v>
      </c>
      <c r="D605" s="234">
        <v>2.5</v>
      </c>
      <c r="E605" s="612">
        <f>'3.2цены на медик'!$C$761</f>
        <v>15.333333333333334</v>
      </c>
      <c r="F605" s="122">
        <v>100</v>
      </c>
      <c r="G605" s="118">
        <f t="shared" si="35"/>
        <v>38.333333333333336</v>
      </c>
      <c r="H605" s="612">
        <f>'3.2цены на медик'!$C$761</f>
        <v>15.333333333333334</v>
      </c>
      <c r="I605" s="711">
        <f>E605/H605-1</f>
        <v>0</v>
      </c>
      <c r="J605" s="711"/>
      <c r="K605" s="115">
        <f>225/45</f>
        <v>5</v>
      </c>
      <c r="M605" s="56" t="s">
        <v>2879</v>
      </c>
      <c r="T605" s="713" t="s">
        <v>2880</v>
      </c>
      <c r="U605" s="112" t="s">
        <v>1575</v>
      </c>
    </row>
    <row r="606" spans="1:21" ht="15.75" hidden="1" customHeight="1" x14ac:dyDescent="0.25">
      <c r="A606" s="112">
        <v>47</v>
      </c>
      <c r="B606" s="120" t="s">
        <v>670</v>
      </c>
      <c r="C606" s="121" t="s">
        <v>988</v>
      </c>
      <c r="D606" s="306">
        <v>0.25</v>
      </c>
      <c r="E606" s="720">
        <v>38.89</v>
      </c>
      <c r="F606" s="122">
        <v>100</v>
      </c>
      <c r="G606" s="118">
        <f t="shared" si="35"/>
        <v>9.7225000000000001</v>
      </c>
      <c r="H606" s="703">
        <v>48.293666666666667</v>
      </c>
      <c r="I606" s="711">
        <f>E606/H606-1</f>
        <v>-0.19471842408597395</v>
      </c>
      <c r="J606" s="711"/>
      <c r="K606" s="115">
        <f>L606/40</f>
        <v>14.725</v>
      </c>
      <c r="L606" s="710">
        <v>589</v>
      </c>
      <c r="O606" s="115" t="s">
        <v>2875</v>
      </c>
      <c r="Q606" s="112" t="s">
        <v>2876</v>
      </c>
      <c r="S606" s="112" t="s">
        <v>2877</v>
      </c>
    </row>
    <row r="607" spans="1:21" ht="15.75" hidden="1" customHeight="1" x14ac:dyDescent="0.25">
      <c r="A607" s="112">
        <v>47</v>
      </c>
      <c r="B607" s="120" t="s">
        <v>674</v>
      </c>
      <c r="C607" s="121" t="s">
        <v>426</v>
      </c>
      <c r="D607" s="234">
        <v>6</v>
      </c>
      <c r="E607" s="118">
        <f>'3.2цены на медик'!$C$462</f>
        <v>3.0833333333333335</v>
      </c>
      <c r="F607" s="122">
        <v>100</v>
      </c>
      <c r="G607" s="118">
        <f t="shared" si="35"/>
        <v>18.5</v>
      </c>
    </row>
    <row r="608" spans="1:21" ht="15.75" hidden="1" customHeight="1" x14ac:dyDescent="0.25">
      <c r="A608" s="112">
        <v>47</v>
      </c>
      <c r="B608" s="120" t="s">
        <v>634</v>
      </c>
      <c r="C608" s="121" t="s">
        <v>226</v>
      </c>
      <c r="D608" s="234">
        <v>4.5999999999999999E-2</v>
      </c>
      <c r="E608" s="118">
        <f>'3.2цены на медик'!$C$492</f>
        <v>50</v>
      </c>
      <c r="F608" s="122">
        <v>100</v>
      </c>
      <c r="G608" s="118">
        <f t="shared" si="35"/>
        <v>2.2999999999999998</v>
      </c>
    </row>
    <row r="609" spans="1:19" ht="15.75" hidden="1" customHeight="1" x14ac:dyDescent="0.25">
      <c r="B609" s="120" t="s">
        <v>635</v>
      </c>
      <c r="C609" s="121" t="s">
        <v>226</v>
      </c>
      <c r="D609" s="234">
        <v>0.3</v>
      </c>
      <c r="E609" s="118">
        <f>'3.2цены на медик'!$C$504</f>
        <v>170</v>
      </c>
      <c r="F609" s="122">
        <v>100</v>
      </c>
      <c r="G609" s="118">
        <f t="shared" si="35"/>
        <v>51</v>
      </c>
    </row>
    <row r="610" spans="1:19" ht="15.75" hidden="1" customHeight="1" x14ac:dyDescent="0.25">
      <c r="A610" s="112">
        <v>47</v>
      </c>
      <c r="B610" s="120" t="s">
        <v>647</v>
      </c>
      <c r="C610" s="121" t="s">
        <v>226</v>
      </c>
      <c r="D610" s="234">
        <v>0.01</v>
      </c>
      <c r="E610" s="118">
        <f>'3.2цены на медик'!$C$548</f>
        <v>25</v>
      </c>
      <c r="F610" s="122">
        <v>100</v>
      </c>
      <c r="G610" s="118">
        <f t="shared" si="35"/>
        <v>0.25</v>
      </c>
    </row>
    <row r="611" spans="1:19" ht="15.75" hidden="1" customHeight="1" x14ac:dyDescent="0.25">
      <c r="A611" s="112">
        <v>47</v>
      </c>
      <c r="B611" s="127" t="s">
        <v>636</v>
      </c>
      <c r="C611" s="121" t="s">
        <v>226</v>
      </c>
      <c r="D611" s="234">
        <v>0.01</v>
      </c>
      <c r="E611" s="118">
        <f>'3.2цены на медик'!$C$552</f>
        <v>25</v>
      </c>
      <c r="F611" s="122">
        <v>100</v>
      </c>
      <c r="G611" s="118">
        <f t="shared" si="35"/>
        <v>0.25</v>
      </c>
    </row>
    <row r="612" spans="1:19" ht="15.75" customHeight="1" x14ac:dyDescent="0.25">
      <c r="A612" s="112">
        <v>47</v>
      </c>
      <c r="B612" s="120" t="s">
        <v>199</v>
      </c>
      <c r="C612" s="121"/>
      <c r="D612" s="234"/>
      <c r="E612" s="118"/>
      <c r="F612" s="122"/>
      <c r="G612" s="118">
        <f>SUM(G596:G611)</f>
        <v>211.24628333333334</v>
      </c>
    </row>
    <row r="613" spans="1:19" ht="15.75" hidden="1" customHeight="1" x14ac:dyDescent="0.25">
      <c r="A613" s="112">
        <v>47</v>
      </c>
    </row>
    <row r="614" spans="1:19" ht="15.75" hidden="1" customHeight="1" x14ac:dyDescent="0.25">
      <c r="A614" s="112">
        <v>48</v>
      </c>
      <c r="B614" s="722" t="str">
        <f>'5.свод поликлин'!C304</f>
        <v>Изготовление кольца со штангой</v>
      </c>
      <c r="C614" s="722"/>
      <c r="D614" s="722"/>
      <c r="E614" s="722"/>
      <c r="F614" s="722"/>
    </row>
    <row r="615" spans="1:19" ht="31.5" hidden="1" customHeight="1" x14ac:dyDescent="0.25">
      <c r="A615" s="112">
        <v>48</v>
      </c>
      <c r="B615" s="67" t="s">
        <v>209</v>
      </c>
      <c r="C615" s="117" t="s">
        <v>618</v>
      </c>
      <c r="D615" s="118" t="s">
        <v>619</v>
      </c>
      <c r="E615" s="118" t="s">
        <v>620</v>
      </c>
      <c r="F615" s="119" t="s">
        <v>602</v>
      </c>
      <c r="G615" s="74" t="s">
        <v>196</v>
      </c>
      <c r="H615" s="66"/>
      <c r="I615" s="66"/>
      <c r="J615" s="66"/>
      <c r="K615" s="66"/>
      <c r="L615" s="66"/>
    </row>
    <row r="616" spans="1:19" ht="15.75" hidden="1" customHeight="1" x14ac:dyDescent="0.25">
      <c r="A616" s="112">
        <v>48</v>
      </c>
      <c r="B616" s="120" t="s">
        <v>640</v>
      </c>
      <c r="C616" s="121" t="s">
        <v>426</v>
      </c>
      <c r="D616" s="306">
        <v>2</v>
      </c>
      <c r="E616" s="118">
        <f>'3.2цены на медик'!$C$137</f>
        <v>50</v>
      </c>
      <c r="F616" s="122">
        <v>100</v>
      </c>
      <c r="G616" s="118">
        <f t="shared" ref="G616:G631" si="36">D616*E616*F616/100</f>
        <v>100</v>
      </c>
    </row>
    <row r="617" spans="1:19" ht="15.75" hidden="1" customHeight="1" x14ac:dyDescent="0.25">
      <c r="A617" s="112">
        <v>48</v>
      </c>
      <c r="B617" s="120" t="s">
        <v>685</v>
      </c>
      <c r="C617" s="124" t="s">
        <v>226</v>
      </c>
      <c r="D617" s="234">
        <v>1.01</v>
      </c>
      <c r="E617" s="118">
        <f>'3.2цены на медик'!$C$152</f>
        <v>1.8</v>
      </c>
      <c r="F617" s="122">
        <v>100</v>
      </c>
      <c r="G617" s="118">
        <f t="shared" si="36"/>
        <v>1.8180000000000001</v>
      </c>
    </row>
    <row r="618" spans="1:19" ht="15.75" hidden="1" customHeight="1" x14ac:dyDescent="0.25">
      <c r="A618" s="112">
        <v>48</v>
      </c>
      <c r="B618" s="120" t="s">
        <v>669</v>
      </c>
      <c r="C618" s="121" t="s">
        <v>426</v>
      </c>
      <c r="D618" s="234">
        <v>150</v>
      </c>
      <c r="E618" s="719">
        <f>(46+48.08)/2/1000</f>
        <v>4.7039999999999998E-2</v>
      </c>
      <c r="F618" s="122">
        <v>100</v>
      </c>
      <c r="G618" s="118">
        <f t="shared" si="36"/>
        <v>7.056</v>
      </c>
      <c r="H618" s="632">
        <f>'3.2цены на медик'!$C$155</f>
        <v>0.13525000000000001</v>
      </c>
      <c r="I618" s="708">
        <f>E618/H618-1</f>
        <v>-0.652199630314233</v>
      </c>
      <c r="J618" s="708"/>
      <c r="K618" s="115">
        <f>310/30/1000</f>
        <v>1.0333333333333333E-2</v>
      </c>
      <c r="L618" s="360" t="s">
        <v>2866</v>
      </c>
      <c r="Q618" s="702" t="s">
        <v>2867</v>
      </c>
      <c r="R618" t="s">
        <v>2868</v>
      </c>
      <c r="S618" s="112" t="s">
        <v>2869</v>
      </c>
    </row>
    <row r="619" spans="1:19" ht="15.75" hidden="1" customHeight="1" x14ac:dyDescent="0.25">
      <c r="A619" s="112">
        <v>48</v>
      </c>
      <c r="B619" s="120" t="s">
        <v>628</v>
      </c>
      <c r="C619" s="121" t="s">
        <v>226</v>
      </c>
      <c r="D619" s="234">
        <v>0.5</v>
      </c>
      <c r="E619" s="118">
        <f>'3.2цены на медик'!$C$163</f>
        <v>8.44</v>
      </c>
      <c r="F619" s="122">
        <v>100</v>
      </c>
      <c r="G619" s="118">
        <f t="shared" si="36"/>
        <v>4.22</v>
      </c>
    </row>
    <row r="620" spans="1:19" ht="15.75" hidden="1" customHeight="1" x14ac:dyDescent="0.25">
      <c r="A620" s="112">
        <v>48</v>
      </c>
      <c r="B620" s="120" t="s">
        <v>643</v>
      </c>
      <c r="C620" s="121" t="s">
        <v>426</v>
      </c>
      <c r="D620" s="234">
        <v>100</v>
      </c>
      <c r="E620" s="118">
        <f>'3.2цены на медик'!$C$244</f>
        <v>1.6E-2</v>
      </c>
      <c r="F620" s="122">
        <v>100</v>
      </c>
      <c r="G620" s="118">
        <f t="shared" si="36"/>
        <v>1.6</v>
      </c>
    </row>
    <row r="621" spans="1:19" ht="31.5" hidden="1" customHeight="1" x14ac:dyDescent="0.25">
      <c r="A621" s="112">
        <v>48</v>
      </c>
      <c r="B621" s="120" t="s">
        <v>644</v>
      </c>
      <c r="C621" s="121" t="s">
        <v>226</v>
      </c>
      <c r="D621" s="234">
        <v>0.03</v>
      </c>
      <c r="E621" s="118">
        <f>'3.2цены на медик'!$C$277</f>
        <v>12</v>
      </c>
      <c r="F621" s="122">
        <v>100</v>
      </c>
      <c r="G621" s="118">
        <f t="shared" si="36"/>
        <v>0.36</v>
      </c>
    </row>
    <row r="622" spans="1:19" ht="31.5" hidden="1" customHeight="1" x14ac:dyDescent="0.25">
      <c r="A622" s="112">
        <v>48</v>
      </c>
      <c r="B622" s="127" t="s">
        <v>629</v>
      </c>
      <c r="C622" s="121" t="s">
        <v>226</v>
      </c>
      <c r="D622" s="306">
        <v>0.04</v>
      </c>
      <c r="E622" s="118">
        <f>'3.2цены на медик'!$C$278</f>
        <v>12</v>
      </c>
      <c r="F622" s="122">
        <v>100</v>
      </c>
      <c r="G622" s="118">
        <f t="shared" si="36"/>
        <v>0.48</v>
      </c>
    </row>
    <row r="623" spans="1:19" ht="31.5" hidden="1" customHeight="1" x14ac:dyDescent="0.25">
      <c r="A623" s="112">
        <v>48</v>
      </c>
      <c r="B623" s="120" t="s">
        <v>645</v>
      </c>
      <c r="C623" s="121" t="s">
        <v>226</v>
      </c>
      <c r="D623" s="234">
        <v>0.02</v>
      </c>
      <c r="E623" s="118">
        <f>'3.2цены на медик'!$C$281</f>
        <v>10.5</v>
      </c>
      <c r="F623" s="122">
        <v>100</v>
      </c>
      <c r="G623" s="118">
        <f t="shared" si="36"/>
        <v>0.21</v>
      </c>
    </row>
    <row r="624" spans="1:19" ht="15.75" hidden="1" customHeight="1" thickBot="1" x14ac:dyDescent="0.3">
      <c r="A624" s="112">
        <v>48</v>
      </c>
      <c r="B624" s="120" t="s">
        <v>686</v>
      </c>
      <c r="C624" s="121" t="s">
        <v>226</v>
      </c>
      <c r="D624" s="234">
        <v>2.3E-2</v>
      </c>
      <c r="E624" s="118">
        <f>'3.2цены на медик'!$C$293</f>
        <v>7.15</v>
      </c>
      <c r="F624" s="122">
        <v>100</v>
      </c>
      <c r="G624" s="118">
        <f t="shared" si="36"/>
        <v>0.16445000000000001</v>
      </c>
    </row>
    <row r="625" spans="1:21" ht="15.75" hidden="1" customHeight="1" thickBot="1" x14ac:dyDescent="0.3">
      <c r="A625" s="112">
        <v>48</v>
      </c>
      <c r="B625" s="67" t="s">
        <v>359</v>
      </c>
      <c r="C625" s="121" t="s">
        <v>426</v>
      </c>
      <c r="D625" s="234">
        <v>2.5</v>
      </c>
      <c r="E625" s="612">
        <f>'3.2цены на медик'!$C$761</f>
        <v>15.333333333333334</v>
      </c>
      <c r="F625" s="122">
        <v>100</v>
      </c>
      <c r="G625" s="118">
        <f t="shared" si="36"/>
        <v>38.333333333333336</v>
      </c>
      <c r="H625" s="612">
        <f>'3.2цены на медик'!$C$761</f>
        <v>15.333333333333334</v>
      </c>
      <c r="I625" s="711">
        <f>E625/H625-1</f>
        <v>0</v>
      </c>
      <c r="J625" s="711"/>
      <c r="K625" s="115">
        <f>225/45</f>
        <v>5</v>
      </c>
      <c r="M625" s="56" t="s">
        <v>2879</v>
      </c>
      <c r="T625" s="713" t="s">
        <v>2880</v>
      </c>
      <c r="U625" s="112" t="s">
        <v>1575</v>
      </c>
    </row>
    <row r="626" spans="1:21" ht="15.75" hidden="1" customHeight="1" x14ac:dyDescent="0.25">
      <c r="A626" s="112">
        <v>48</v>
      </c>
      <c r="B626" s="120" t="s">
        <v>662</v>
      </c>
      <c r="C626" s="121" t="s">
        <v>988</v>
      </c>
      <c r="D626" s="306">
        <v>0.25</v>
      </c>
      <c r="E626" s="720">
        <v>38.89</v>
      </c>
      <c r="F626" s="122">
        <v>100</v>
      </c>
      <c r="G626" s="118">
        <f t="shared" si="36"/>
        <v>9.7225000000000001</v>
      </c>
      <c r="H626" s="703">
        <v>48.293666666666667</v>
      </c>
      <c r="I626" s="711">
        <f>E626/H626-1</f>
        <v>-0.19471842408597395</v>
      </c>
      <c r="J626" s="711"/>
      <c r="K626" s="115">
        <f>L626/40</f>
        <v>14.725</v>
      </c>
      <c r="L626" s="710">
        <v>589</v>
      </c>
      <c r="O626" s="115" t="s">
        <v>2875</v>
      </c>
      <c r="Q626" s="112" t="s">
        <v>2876</v>
      </c>
      <c r="S626" s="112" t="s">
        <v>2877</v>
      </c>
    </row>
    <row r="627" spans="1:21" ht="12.75" hidden="1" customHeight="1" x14ac:dyDescent="0.25">
      <c r="A627" s="112">
        <v>48</v>
      </c>
      <c r="B627" s="120" t="s">
        <v>674</v>
      </c>
      <c r="C627" s="121" t="s">
        <v>426</v>
      </c>
      <c r="D627" s="234">
        <v>7</v>
      </c>
      <c r="E627" s="118">
        <f>'3.2цены на медик'!$C$462</f>
        <v>3.0833333333333335</v>
      </c>
      <c r="F627" s="122">
        <v>100</v>
      </c>
      <c r="G627" s="118">
        <f t="shared" si="36"/>
        <v>21.583333333333336</v>
      </c>
    </row>
    <row r="628" spans="1:21" ht="15.75" hidden="1" customHeight="1" x14ac:dyDescent="0.25">
      <c r="A628" s="112">
        <v>48</v>
      </c>
      <c r="B628" s="120" t="s">
        <v>634</v>
      </c>
      <c r="C628" s="121" t="s">
        <v>226</v>
      </c>
      <c r="D628" s="234">
        <v>4.5999999999999999E-2</v>
      </c>
      <c r="E628" s="118">
        <f>'3.2цены на медик'!$C$492</f>
        <v>50</v>
      </c>
      <c r="F628" s="122">
        <v>100</v>
      </c>
      <c r="G628" s="118">
        <f t="shared" si="36"/>
        <v>2.2999999999999998</v>
      </c>
    </row>
    <row r="629" spans="1:21" ht="15.75" hidden="1" customHeight="1" x14ac:dyDescent="0.25">
      <c r="B629" s="120" t="s">
        <v>635</v>
      </c>
      <c r="C629" s="121" t="s">
        <v>226</v>
      </c>
      <c r="D629" s="234">
        <v>0.3</v>
      </c>
      <c r="E629" s="118">
        <f>'3.2цены на медик'!$C$504</f>
        <v>170</v>
      </c>
      <c r="F629" s="122">
        <v>100</v>
      </c>
      <c r="G629" s="118">
        <f t="shared" si="36"/>
        <v>51</v>
      </c>
    </row>
    <row r="630" spans="1:21" ht="15.75" hidden="1" customHeight="1" x14ac:dyDescent="0.25">
      <c r="A630" s="112">
        <v>48</v>
      </c>
      <c r="B630" s="120" t="s">
        <v>647</v>
      </c>
      <c r="C630" s="121" t="s">
        <v>226</v>
      </c>
      <c r="D630" s="234">
        <v>0.01</v>
      </c>
      <c r="E630" s="118">
        <f>'3.2цены на медик'!$C$548</f>
        <v>25</v>
      </c>
      <c r="F630" s="122">
        <v>100</v>
      </c>
      <c r="G630" s="118">
        <f t="shared" si="36"/>
        <v>0.25</v>
      </c>
    </row>
    <row r="631" spans="1:21" ht="15.75" hidden="1" customHeight="1" x14ac:dyDescent="0.25">
      <c r="A631" s="112">
        <v>48</v>
      </c>
      <c r="B631" s="127" t="s">
        <v>636</v>
      </c>
      <c r="C631" s="121" t="s">
        <v>226</v>
      </c>
      <c r="D631" s="234">
        <v>0.01</v>
      </c>
      <c r="E631" s="118">
        <f>'3.2цены на медик'!$C$552</f>
        <v>25</v>
      </c>
      <c r="F631" s="122">
        <v>100</v>
      </c>
      <c r="G631" s="118">
        <f t="shared" si="36"/>
        <v>0.25</v>
      </c>
    </row>
    <row r="632" spans="1:21" ht="15.75" customHeight="1" x14ac:dyDescent="0.25">
      <c r="A632" s="112">
        <v>48</v>
      </c>
      <c r="B632" s="120" t="s">
        <v>199</v>
      </c>
      <c r="C632" s="121"/>
      <c r="D632" s="234"/>
      <c r="E632" s="118"/>
      <c r="F632" s="122"/>
      <c r="G632" s="118">
        <f>SUM(G616:G631)</f>
        <v>239.34761666666668</v>
      </c>
    </row>
    <row r="633" spans="1:21" ht="15.75" hidden="1" customHeight="1" x14ac:dyDescent="0.25">
      <c r="A633" s="112">
        <v>48</v>
      </c>
    </row>
    <row r="634" spans="1:21" ht="15.75" hidden="1" customHeight="1" x14ac:dyDescent="0.25">
      <c r="A634" s="112">
        <v>49</v>
      </c>
      <c r="B634" s="722" t="str">
        <f>'5.свод поликлин'!C305</f>
        <v>Изготовление коронки ортодонтической</v>
      </c>
      <c r="C634" s="722"/>
      <c r="D634" s="722"/>
      <c r="E634" s="722"/>
      <c r="F634" s="722"/>
    </row>
    <row r="635" spans="1:21" ht="31.5" hidden="1" customHeight="1" x14ac:dyDescent="0.25">
      <c r="A635" s="112">
        <v>49</v>
      </c>
      <c r="B635" s="67" t="s">
        <v>209</v>
      </c>
      <c r="C635" s="117" t="s">
        <v>618</v>
      </c>
      <c r="D635" s="118" t="s">
        <v>619</v>
      </c>
      <c r="E635" s="118" t="s">
        <v>620</v>
      </c>
      <c r="F635" s="119" t="s">
        <v>602</v>
      </c>
      <c r="G635" s="74" t="s">
        <v>196</v>
      </c>
      <c r="H635" s="66"/>
      <c r="I635" s="66"/>
      <c r="J635" s="66"/>
      <c r="K635" s="66"/>
      <c r="L635" s="66"/>
    </row>
    <row r="636" spans="1:21" ht="15.75" customHeight="1" x14ac:dyDescent="0.25">
      <c r="A636" s="112">
        <v>49</v>
      </c>
      <c r="B636" s="120" t="s">
        <v>2861</v>
      </c>
      <c r="C636" s="121" t="s">
        <v>426</v>
      </c>
      <c r="D636" s="234">
        <v>4.5</v>
      </c>
      <c r="E636" s="118">
        <f>'3.2цены на медик'!$C$139</f>
        <v>29</v>
      </c>
      <c r="F636" s="122">
        <v>100</v>
      </c>
      <c r="G636" s="118">
        <f t="shared" ref="G636:G649" si="37">D636*E636*F636/100</f>
        <v>130.5</v>
      </c>
    </row>
    <row r="637" spans="1:21" ht="15.75" hidden="1" customHeight="1" x14ac:dyDescent="0.25">
      <c r="A637" s="112">
        <v>49</v>
      </c>
      <c r="B637" s="120" t="s">
        <v>669</v>
      </c>
      <c r="C637" s="121" t="s">
        <v>426</v>
      </c>
      <c r="D637" s="234">
        <v>250</v>
      </c>
      <c r="E637" s="719">
        <f>(46+48.08)/2/1000</f>
        <v>4.7039999999999998E-2</v>
      </c>
      <c r="F637" s="122">
        <v>100</v>
      </c>
      <c r="G637" s="118">
        <f t="shared" si="37"/>
        <v>11.76</v>
      </c>
      <c r="H637" s="632">
        <f>'3.2цены на медик'!$C$155</f>
        <v>0.13525000000000001</v>
      </c>
      <c r="I637" s="708">
        <f>E637/H637-1</f>
        <v>-0.652199630314233</v>
      </c>
      <c r="J637" s="708"/>
      <c r="K637" s="115">
        <f>310/30/1000</f>
        <v>1.0333333333333333E-2</v>
      </c>
      <c r="L637" s="360" t="s">
        <v>2866</v>
      </c>
      <c r="Q637" s="702" t="s">
        <v>2867</v>
      </c>
      <c r="R637" t="s">
        <v>2868</v>
      </c>
      <c r="S637" s="112" t="s">
        <v>2869</v>
      </c>
    </row>
    <row r="638" spans="1:21" ht="15.75" hidden="1" customHeight="1" x14ac:dyDescent="0.25">
      <c r="A638" s="112">
        <v>49</v>
      </c>
      <c r="B638" s="120" t="s">
        <v>628</v>
      </c>
      <c r="C638" s="121" t="s">
        <v>226</v>
      </c>
      <c r="D638" s="234">
        <v>0.5</v>
      </c>
      <c r="E638" s="118">
        <f>'3.2цены на медик'!$C$163</f>
        <v>8.44</v>
      </c>
      <c r="F638" s="122">
        <v>100</v>
      </c>
      <c r="G638" s="118">
        <f t="shared" si="37"/>
        <v>4.22</v>
      </c>
    </row>
    <row r="639" spans="1:21" ht="15.75" hidden="1" customHeight="1" x14ac:dyDescent="0.25">
      <c r="A639" s="112">
        <v>49</v>
      </c>
      <c r="B639" s="120" t="s">
        <v>643</v>
      </c>
      <c r="C639" s="121" t="s">
        <v>426</v>
      </c>
      <c r="D639" s="234">
        <v>100</v>
      </c>
      <c r="E639" s="118">
        <f>'3.2цены на медик'!$C$244</f>
        <v>1.6E-2</v>
      </c>
      <c r="F639" s="122">
        <v>100</v>
      </c>
      <c r="G639" s="118">
        <f t="shared" si="37"/>
        <v>1.6</v>
      </c>
    </row>
    <row r="640" spans="1:21" ht="31.5" hidden="1" customHeight="1" x14ac:dyDescent="0.25">
      <c r="A640" s="112">
        <v>49</v>
      </c>
      <c r="B640" s="120" t="s">
        <v>644</v>
      </c>
      <c r="C640" s="121" t="s">
        <v>226</v>
      </c>
      <c r="D640" s="234">
        <v>0.03</v>
      </c>
      <c r="E640" s="118">
        <f>'3.2цены на медик'!$C$277</f>
        <v>12</v>
      </c>
      <c r="F640" s="122">
        <v>100</v>
      </c>
      <c r="G640" s="118">
        <f t="shared" si="37"/>
        <v>0.36</v>
      </c>
    </row>
    <row r="641" spans="1:21" ht="31.5" hidden="1" customHeight="1" x14ac:dyDescent="0.25">
      <c r="A641" s="112">
        <v>49</v>
      </c>
      <c r="B641" s="127" t="s">
        <v>629</v>
      </c>
      <c r="C641" s="121" t="s">
        <v>226</v>
      </c>
      <c r="D641" s="306">
        <v>0.3</v>
      </c>
      <c r="E641" s="118">
        <f>'3.2цены на медик'!$C$278</f>
        <v>12</v>
      </c>
      <c r="F641" s="122">
        <v>100</v>
      </c>
      <c r="G641" s="118">
        <f t="shared" si="37"/>
        <v>3.5999999999999996</v>
      </c>
    </row>
    <row r="642" spans="1:21" ht="31.5" hidden="1" customHeight="1" x14ac:dyDescent="0.25">
      <c r="A642" s="112">
        <v>49</v>
      </c>
      <c r="B642" s="120" t="s">
        <v>645</v>
      </c>
      <c r="C642" s="121" t="s">
        <v>226</v>
      </c>
      <c r="D642" s="234">
        <v>0.02</v>
      </c>
      <c r="E642" s="118">
        <f>'3.2цены на медик'!$C$281</f>
        <v>10.5</v>
      </c>
      <c r="F642" s="122">
        <v>100</v>
      </c>
      <c r="G642" s="118">
        <f t="shared" si="37"/>
        <v>0.21</v>
      </c>
    </row>
    <row r="643" spans="1:21" ht="15.75" hidden="1" customHeight="1" thickBot="1" x14ac:dyDescent="0.3">
      <c r="A643" s="112">
        <v>49</v>
      </c>
      <c r="B643" s="120" t="s">
        <v>686</v>
      </c>
      <c r="C643" s="121" t="s">
        <v>226</v>
      </c>
      <c r="D643" s="234">
        <v>2.8000000000000001E-2</v>
      </c>
      <c r="E643" s="118">
        <f>'3.2цены на медик'!$C$293</f>
        <v>7.15</v>
      </c>
      <c r="F643" s="122">
        <v>100</v>
      </c>
      <c r="G643" s="118">
        <f t="shared" si="37"/>
        <v>0.20020000000000004</v>
      </c>
    </row>
    <row r="644" spans="1:21" ht="15.75" hidden="1" customHeight="1" thickBot="1" x14ac:dyDescent="0.3">
      <c r="A644" s="112">
        <v>49</v>
      </c>
      <c r="B644" s="67" t="s">
        <v>359</v>
      </c>
      <c r="C644" s="121" t="s">
        <v>426</v>
      </c>
      <c r="D644" s="234">
        <v>4</v>
      </c>
      <c r="E644" s="612">
        <f>'3.2цены на медик'!$C$761</f>
        <v>15.333333333333334</v>
      </c>
      <c r="F644" s="122">
        <v>100</v>
      </c>
      <c r="G644" s="118">
        <f t="shared" si="37"/>
        <v>61.333333333333343</v>
      </c>
      <c r="H644" s="612">
        <f>'3.2цены на медик'!$C$761</f>
        <v>15.333333333333334</v>
      </c>
      <c r="I644" s="711">
        <f>E644/H644-1</f>
        <v>0</v>
      </c>
      <c r="J644" s="711"/>
      <c r="K644" s="115">
        <f>225/45</f>
        <v>5</v>
      </c>
      <c r="M644" s="56" t="s">
        <v>2879</v>
      </c>
      <c r="T644" s="713" t="s">
        <v>2880</v>
      </c>
      <c r="U644" s="112" t="s">
        <v>1575</v>
      </c>
    </row>
    <row r="645" spans="1:21" ht="15.75" hidden="1" customHeight="1" x14ac:dyDescent="0.25">
      <c r="A645" s="112">
        <v>49</v>
      </c>
      <c r="B645" s="120" t="s">
        <v>674</v>
      </c>
      <c r="C645" s="121" t="s">
        <v>426</v>
      </c>
      <c r="D645" s="234">
        <v>8.5</v>
      </c>
      <c r="E645" s="118">
        <f>'3.2цены на медик'!$C$462</f>
        <v>3.0833333333333335</v>
      </c>
      <c r="F645" s="122">
        <v>100</v>
      </c>
      <c r="G645" s="118">
        <f t="shared" si="37"/>
        <v>26.208333333333336</v>
      </c>
    </row>
    <row r="646" spans="1:21" ht="15.75" hidden="1" customHeight="1" x14ac:dyDescent="0.25">
      <c r="A646" s="112">
        <v>49</v>
      </c>
      <c r="B646" s="120" t="s">
        <v>634</v>
      </c>
      <c r="C646" s="121" t="s">
        <v>226</v>
      </c>
      <c r="D646" s="234">
        <v>0.05</v>
      </c>
      <c r="E646" s="118">
        <f>'3.2цены на медик'!$C$492</f>
        <v>50</v>
      </c>
      <c r="F646" s="122">
        <v>100</v>
      </c>
      <c r="G646" s="118">
        <f t="shared" si="37"/>
        <v>2.5</v>
      </c>
      <c r="M646" s="112" t="s">
        <v>2859</v>
      </c>
    </row>
    <row r="647" spans="1:21" ht="15.75" hidden="1" customHeight="1" x14ac:dyDescent="0.25">
      <c r="B647" s="120" t="s">
        <v>635</v>
      </c>
      <c r="C647" s="121" t="s">
        <v>226</v>
      </c>
      <c r="D647" s="234">
        <v>0.3</v>
      </c>
      <c r="E647" s="701">
        <f>'3.2цены на медик'!$C$504</f>
        <v>170</v>
      </c>
      <c r="F647" s="122">
        <v>100</v>
      </c>
      <c r="G647" s="118">
        <f t="shared" si="37"/>
        <v>51</v>
      </c>
      <c r="M647" s="112" t="s">
        <v>2860</v>
      </c>
    </row>
    <row r="648" spans="1:21" ht="15.75" hidden="1" customHeight="1" x14ac:dyDescent="0.25">
      <c r="A648" s="112">
        <v>49</v>
      </c>
      <c r="B648" s="120" t="s">
        <v>647</v>
      </c>
      <c r="C648" s="121" t="s">
        <v>226</v>
      </c>
      <c r="D648" s="234">
        <v>0.3</v>
      </c>
      <c r="E648" s="118">
        <f>'3.2цены на медик'!$C$548</f>
        <v>25</v>
      </c>
      <c r="F648" s="122">
        <v>100</v>
      </c>
      <c r="G648" s="118">
        <f t="shared" si="37"/>
        <v>7.5</v>
      </c>
    </row>
    <row r="649" spans="1:21" ht="14.25" hidden="1" customHeight="1" x14ac:dyDescent="0.25">
      <c r="A649" s="112">
        <v>49</v>
      </c>
      <c r="B649" s="127" t="s">
        <v>636</v>
      </c>
      <c r="C649" s="121" t="s">
        <v>226</v>
      </c>
      <c r="D649" s="234">
        <v>0.3</v>
      </c>
      <c r="E649" s="118">
        <f>'3.2цены на медик'!$C$552</f>
        <v>25</v>
      </c>
      <c r="F649" s="122">
        <v>100</v>
      </c>
      <c r="G649" s="118">
        <f t="shared" si="37"/>
        <v>7.5</v>
      </c>
    </row>
    <row r="650" spans="1:21" ht="15.75" customHeight="1" x14ac:dyDescent="0.25">
      <c r="A650" s="112">
        <v>49</v>
      </c>
      <c r="B650" s="120" t="s">
        <v>199</v>
      </c>
      <c r="C650" s="124"/>
      <c r="D650" s="234"/>
      <c r="E650" s="118"/>
      <c r="F650" s="122"/>
      <c r="G650" s="118">
        <f>SUM(G636:G649)</f>
        <v>308.49186666666668</v>
      </c>
    </row>
    <row r="651" spans="1:21" ht="15.75" hidden="1" customHeight="1" x14ac:dyDescent="0.25">
      <c r="A651" s="112">
        <v>49</v>
      </c>
    </row>
    <row r="652" spans="1:21" ht="15.75" hidden="1" customHeight="1" x14ac:dyDescent="0.25">
      <c r="A652" s="112">
        <v>50</v>
      </c>
      <c r="B652" s="722" t="str">
        <f>'5.свод поликлин'!C306</f>
        <v>Изготовление коронки пластмассовой</v>
      </c>
      <c r="C652" s="722"/>
      <c r="D652" s="722"/>
      <c r="E652" s="722"/>
      <c r="F652" s="722"/>
    </row>
    <row r="653" spans="1:21" ht="31.5" hidden="1" customHeight="1" x14ac:dyDescent="0.25">
      <c r="A653" s="112">
        <v>50</v>
      </c>
      <c r="B653" s="67" t="s">
        <v>209</v>
      </c>
      <c r="C653" s="117" t="s">
        <v>618</v>
      </c>
      <c r="D653" s="118" t="s">
        <v>619</v>
      </c>
      <c r="E653" s="118" t="s">
        <v>620</v>
      </c>
      <c r="F653" s="119" t="s">
        <v>602</v>
      </c>
      <c r="G653" s="74" t="s">
        <v>196</v>
      </c>
      <c r="H653" s="66"/>
      <c r="I653" s="66"/>
      <c r="J653" s="66"/>
      <c r="K653" s="66"/>
      <c r="L653" s="66"/>
    </row>
    <row r="654" spans="1:21" ht="15.75" hidden="1" customHeight="1" x14ac:dyDescent="0.25">
      <c r="A654" s="112">
        <v>50</v>
      </c>
      <c r="B654" s="120" t="s">
        <v>967</v>
      </c>
      <c r="C654" s="121" t="s">
        <v>226</v>
      </c>
      <c r="D654" s="234">
        <v>0.3</v>
      </c>
      <c r="E654" s="637">
        <v>147.66</v>
      </c>
      <c r="F654" s="122">
        <v>100</v>
      </c>
      <c r="G654" s="118">
        <f t="shared" ref="G654:G668" si="38">D654*E654*F654/100</f>
        <v>44.297999999999995</v>
      </c>
      <c r="H654" s="679">
        <v>190.29337200000001</v>
      </c>
      <c r="I654" s="699">
        <f>E654/H654-1</f>
        <v>-0.22404023614653279</v>
      </c>
      <c r="J654" s="699"/>
      <c r="L654" s="702" t="s">
        <v>2862</v>
      </c>
      <c r="P654" s="702" t="s">
        <v>2863</v>
      </c>
      <c r="Q654" s="716" t="s">
        <v>2864</v>
      </c>
      <c r="R654" s="398">
        <v>65</v>
      </c>
      <c r="S654" s="398">
        <f>1763.5 /50</f>
        <v>35.270000000000003</v>
      </c>
      <c r="T654" s="398">
        <v>89</v>
      </c>
    </row>
    <row r="655" spans="1:21" ht="15.75" hidden="1" customHeight="1" x14ac:dyDescent="0.25">
      <c r="A655" s="112">
        <v>50</v>
      </c>
      <c r="B655" s="120" t="s">
        <v>627</v>
      </c>
      <c r="C655" s="121" t="s">
        <v>426</v>
      </c>
      <c r="D655" s="234">
        <v>2.25</v>
      </c>
      <c r="E655" s="118">
        <f>'3.2цены на медик'!$C$139</f>
        <v>29</v>
      </c>
      <c r="F655" s="122">
        <v>100</v>
      </c>
      <c r="G655" s="118">
        <f t="shared" si="38"/>
        <v>65.25</v>
      </c>
    </row>
    <row r="656" spans="1:21" ht="15.75" hidden="1" customHeight="1" x14ac:dyDescent="0.25">
      <c r="A656" s="112">
        <v>50</v>
      </c>
      <c r="B656" s="120" t="s">
        <v>669</v>
      </c>
      <c r="C656" s="121" t="s">
        <v>426</v>
      </c>
      <c r="D656" s="234">
        <v>250</v>
      </c>
      <c r="E656" s="719">
        <f>(46+48.08)/2/1000</f>
        <v>4.7039999999999998E-2</v>
      </c>
      <c r="F656" s="122">
        <v>100</v>
      </c>
      <c r="G656" s="118">
        <f t="shared" si="38"/>
        <v>11.76</v>
      </c>
      <c r="H656" s="632">
        <f>'3.2цены на медик'!$C$155</f>
        <v>0.13525000000000001</v>
      </c>
      <c r="I656" s="708">
        <f>E656/H656-1</f>
        <v>-0.652199630314233</v>
      </c>
      <c r="J656" s="708"/>
      <c r="K656" s="115">
        <f>310/30/1000</f>
        <v>1.0333333333333333E-2</v>
      </c>
      <c r="L656" s="360" t="s">
        <v>2866</v>
      </c>
      <c r="Q656" s="702" t="s">
        <v>2867</v>
      </c>
      <c r="R656" t="s">
        <v>2868</v>
      </c>
      <c r="S656" s="112" t="s">
        <v>2869</v>
      </c>
    </row>
    <row r="657" spans="1:21" ht="15.75" hidden="1" customHeight="1" x14ac:dyDescent="0.25">
      <c r="A657" s="112">
        <v>50</v>
      </c>
      <c r="B657" s="120" t="s">
        <v>628</v>
      </c>
      <c r="C657" s="121" t="s">
        <v>226</v>
      </c>
      <c r="D657" s="234">
        <v>0.3</v>
      </c>
      <c r="E657" s="118">
        <f>'3.2цены на медик'!$C$163</f>
        <v>8.44</v>
      </c>
      <c r="F657" s="122">
        <v>100</v>
      </c>
      <c r="G657" s="118">
        <f t="shared" si="38"/>
        <v>2.5319999999999996</v>
      </c>
    </row>
    <row r="658" spans="1:21" ht="15.75" hidden="1" customHeight="1" x14ac:dyDescent="0.25">
      <c r="A658" s="112">
        <v>50</v>
      </c>
      <c r="B658" s="120" t="s">
        <v>687</v>
      </c>
      <c r="C658" s="121" t="s">
        <v>226</v>
      </c>
      <c r="D658" s="234">
        <v>0.03</v>
      </c>
      <c r="E658" s="118">
        <f>'3.2цены на медик'!$C$192</f>
        <v>1.1000000000000001</v>
      </c>
      <c r="F658" s="122">
        <v>100</v>
      </c>
      <c r="G658" s="118">
        <f t="shared" si="38"/>
        <v>3.3000000000000002E-2</v>
      </c>
    </row>
    <row r="659" spans="1:21" ht="31.5" hidden="1" customHeight="1" x14ac:dyDescent="0.25">
      <c r="A659" s="112">
        <v>50</v>
      </c>
      <c r="B659" s="120" t="s">
        <v>644</v>
      </c>
      <c r="C659" s="121" t="s">
        <v>226</v>
      </c>
      <c r="D659" s="234">
        <v>0.03</v>
      </c>
      <c r="E659" s="118">
        <f>'3.2цены на медик'!$C$277</f>
        <v>12</v>
      </c>
      <c r="F659" s="122">
        <v>100</v>
      </c>
      <c r="G659" s="118">
        <f t="shared" si="38"/>
        <v>0.36</v>
      </c>
    </row>
    <row r="660" spans="1:21" ht="31.5" hidden="1" customHeight="1" x14ac:dyDescent="0.25">
      <c r="A660" s="112">
        <v>50</v>
      </c>
      <c r="B660" s="127" t="s">
        <v>629</v>
      </c>
      <c r="C660" s="121" t="s">
        <v>226</v>
      </c>
      <c r="D660" s="306">
        <v>0.3</v>
      </c>
      <c r="E660" s="118">
        <f>'3.2цены на медик'!$C$278</f>
        <v>12</v>
      </c>
      <c r="F660" s="122">
        <v>100</v>
      </c>
      <c r="G660" s="118">
        <f t="shared" si="38"/>
        <v>3.5999999999999996</v>
      </c>
    </row>
    <row r="661" spans="1:21" ht="31.5" hidden="1" customHeight="1" thickBot="1" x14ac:dyDescent="0.3">
      <c r="A661" s="112">
        <v>50</v>
      </c>
      <c r="B661" s="120" t="s">
        <v>645</v>
      </c>
      <c r="C661" s="121" t="s">
        <v>226</v>
      </c>
      <c r="D661" s="234">
        <v>0.02</v>
      </c>
      <c r="E661" s="118">
        <f>'3.2цены на медик'!$C$281</f>
        <v>10.5</v>
      </c>
      <c r="F661" s="122">
        <v>100</v>
      </c>
      <c r="G661" s="118">
        <f t="shared" si="38"/>
        <v>0.21</v>
      </c>
    </row>
    <row r="662" spans="1:21" ht="15.75" hidden="1" customHeight="1" thickBot="1" x14ac:dyDescent="0.3">
      <c r="A662" s="112">
        <v>50</v>
      </c>
      <c r="B662" s="67" t="s">
        <v>359</v>
      </c>
      <c r="C662" s="121" t="s">
        <v>426</v>
      </c>
      <c r="D662" s="234">
        <v>3</v>
      </c>
      <c r="E662" s="612">
        <f>'3.2цены на медик'!$C$761</f>
        <v>15.333333333333334</v>
      </c>
      <c r="F662" s="122">
        <v>100</v>
      </c>
      <c r="G662" s="118">
        <f t="shared" si="38"/>
        <v>46</v>
      </c>
      <c r="H662" s="612">
        <f>'3.2цены на медик'!$C$761</f>
        <v>15.333333333333334</v>
      </c>
      <c r="I662" s="711">
        <f>E662/H662-1</f>
        <v>0</v>
      </c>
      <c r="J662" s="711"/>
      <c r="K662" s="115">
        <f>225/45</f>
        <v>5</v>
      </c>
      <c r="M662" s="56" t="s">
        <v>2879</v>
      </c>
      <c r="T662" s="713" t="s">
        <v>2880</v>
      </c>
      <c r="U662" s="112" t="s">
        <v>1575</v>
      </c>
    </row>
    <row r="663" spans="1:21" ht="15.75" hidden="1" customHeight="1" x14ac:dyDescent="0.25">
      <c r="A663" s="112">
        <v>50</v>
      </c>
      <c r="B663" s="126" t="s">
        <v>688</v>
      </c>
      <c r="C663" s="121" t="s">
        <v>426</v>
      </c>
      <c r="D663" s="234">
        <v>5</v>
      </c>
      <c r="E663" s="518">
        <f>'3.2цены на медик'!$C$383</f>
        <v>10.465729999999999</v>
      </c>
      <c r="F663" s="122">
        <v>100</v>
      </c>
      <c r="G663" s="118">
        <f t="shared" si="38"/>
        <v>52.328649999999996</v>
      </c>
    </row>
    <row r="664" spans="1:21" ht="15.75" hidden="1" customHeight="1" x14ac:dyDescent="0.25">
      <c r="A664" s="112">
        <v>50</v>
      </c>
      <c r="B664" s="120" t="s">
        <v>633</v>
      </c>
      <c r="C664" s="121" t="s">
        <v>426</v>
      </c>
      <c r="D664" s="234">
        <v>1.5</v>
      </c>
      <c r="E664" s="118">
        <f>'3.2цены на медик'!$C$396</f>
        <v>0.11</v>
      </c>
      <c r="F664" s="122">
        <v>100</v>
      </c>
      <c r="G664" s="118">
        <f t="shared" si="38"/>
        <v>0.16500000000000001</v>
      </c>
    </row>
    <row r="665" spans="1:21" ht="15.75" hidden="1" customHeight="1" x14ac:dyDescent="0.25">
      <c r="A665" s="112">
        <v>50</v>
      </c>
      <c r="B665" s="120" t="s">
        <v>634</v>
      </c>
      <c r="C665" s="121" t="s">
        <v>226</v>
      </c>
      <c r="D665" s="234">
        <v>0.3</v>
      </c>
      <c r="E665" s="118">
        <f>'3.2цены на медик'!$C$492</f>
        <v>50</v>
      </c>
      <c r="F665" s="122">
        <v>100</v>
      </c>
      <c r="G665" s="118">
        <f t="shared" si="38"/>
        <v>15</v>
      </c>
    </row>
    <row r="666" spans="1:21" ht="15.75" hidden="1" customHeight="1" x14ac:dyDescent="0.25">
      <c r="B666" s="120" t="s">
        <v>635</v>
      </c>
      <c r="C666" s="121" t="s">
        <v>226</v>
      </c>
      <c r="D666" s="234">
        <v>0.3</v>
      </c>
      <c r="E666" s="118">
        <f>'3.2цены на медик'!$C$504</f>
        <v>170</v>
      </c>
      <c r="F666" s="122">
        <v>100</v>
      </c>
      <c r="G666" s="118">
        <f t="shared" si="38"/>
        <v>51</v>
      </c>
    </row>
    <row r="667" spans="1:21" ht="15.75" hidden="1" customHeight="1" x14ac:dyDescent="0.25">
      <c r="A667" s="112">
        <v>50</v>
      </c>
      <c r="B667" s="120" t="s">
        <v>647</v>
      </c>
      <c r="C667" s="121" t="s">
        <v>226</v>
      </c>
      <c r="D667" s="234">
        <v>0.3</v>
      </c>
      <c r="E667" s="118">
        <f>'3.2цены на медик'!$C$548</f>
        <v>25</v>
      </c>
      <c r="F667" s="122">
        <v>100</v>
      </c>
      <c r="G667" s="118">
        <f t="shared" si="38"/>
        <v>7.5</v>
      </c>
    </row>
    <row r="668" spans="1:21" ht="15.75" hidden="1" customHeight="1" x14ac:dyDescent="0.25">
      <c r="A668" s="112">
        <v>50</v>
      </c>
      <c r="B668" s="127" t="s">
        <v>636</v>
      </c>
      <c r="C668" s="121" t="s">
        <v>226</v>
      </c>
      <c r="D668" s="234">
        <v>0.3</v>
      </c>
      <c r="E668" s="118">
        <f>'3.2цены на медик'!$C$552</f>
        <v>25</v>
      </c>
      <c r="F668" s="122">
        <v>100</v>
      </c>
      <c r="G668" s="118">
        <f t="shared" si="38"/>
        <v>7.5</v>
      </c>
    </row>
    <row r="669" spans="1:21" ht="15.75" customHeight="1" x14ac:dyDescent="0.25">
      <c r="A669" s="112">
        <v>50</v>
      </c>
      <c r="B669" s="120" t="s">
        <v>199</v>
      </c>
      <c r="C669" s="121"/>
      <c r="D669" s="234"/>
      <c r="E669" s="118"/>
      <c r="F669" s="122"/>
      <c r="G669" s="118">
        <f>SUM(G654:G668)</f>
        <v>307.53665000000001</v>
      </c>
    </row>
    <row r="670" spans="1:21" ht="15.75" hidden="1" customHeight="1" x14ac:dyDescent="0.25">
      <c r="A670" s="112">
        <v>50</v>
      </c>
    </row>
    <row r="671" spans="1:21" ht="15.75" hidden="1" customHeight="1" x14ac:dyDescent="0.25">
      <c r="A671" s="112">
        <v>51</v>
      </c>
      <c r="B671" s="722" t="str">
        <f>'5.свод поликлин'!C307</f>
        <v>Изготовление коронки протетической</v>
      </c>
      <c r="C671" s="722"/>
      <c r="D671" s="722"/>
      <c r="E671" s="722"/>
      <c r="F671" s="722"/>
    </row>
    <row r="672" spans="1:21" ht="31.5" hidden="1" customHeight="1" x14ac:dyDescent="0.25">
      <c r="A672" s="112">
        <v>51</v>
      </c>
      <c r="B672" s="67" t="s">
        <v>209</v>
      </c>
      <c r="C672" s="117" t="s">
        <v>618</v>
      </c>
      <c r="D672" s="118" t="s">
        <v>619</v>
      </c>
      <c r="E672" s="118" t="s">
        <v>620</v>
      </c>
      <c r="F672" s="119" t="s">
        <v>602</v>
      </c>
      <c r="G672" s="74" t="s">
        <v>196</v>
      </c>
      <c r="H672" s="66"/>
      <c r="I672" s="66"/>
      <c r="J672" s="66"/>
      <c r="K672" s="66"/>
      <c r="L672" s="66"/>
    </row>
    <row r="673" spans="1:21" ht="15.75" hidden="1" customHeight="1" x14ac:dyDescent="0.25">
      <c r="A673" s="112">
        <v>51</v>
      </c>
      <c r="B673" s="120" t="s">
        <v>627</v>
      </c>
      <c r="C673" s="121" t="s">
        <v>426</v>
      </c>
      <c r="D673" s="234">
        <v>2.5</v>
      </c>
      <c r="E673" s="118">
        <f>'3.2цены на медик'!$C$139</f>
        <v>29</v>
      </c>
      <c r="F673" s="122">
        <v>100</v>
      </c>
      <c r="G673" s="118">
        <f t="shared" ref="G673:G685" si="39">D673*E673*F673/100</f>
        <v>72.5</v>
      </c>
    </row>
    <row r="674" spans="1:21" ht="15.75" hidden="1" customHeight="1" x14ac:dyDescent="0.25">
      <c r="A674" s="112">
        <v>51</v>
      </c>
      <c r="B674" s="120" t="s">
        <v>369</v>
      </c>
      <c r="C674" s="124" t="s">
        <v>226</v>
      </c>
      <c r="D674" s="234">
        <v>1.01</v>
      </c>
      <c r="E674" s="118">
        <f>'3.2цены на медик'!$C$152</f>
        <v>1.8</v>
      </c>
      <c r="F674" s="122">
        <v>100</v>
      </c>
      <c r="G674" s="118">
        <f t="shared" si="39"/>
        <v>1.8180000000000001</v>
      </c>
    </row>
    <row r="675" spans="1:21" ht="15.75" hidden="1" customHeight="1" x14ac:dyDescent="0.25">
      <c r="A675" s="112">
        <v>51</v>
      </c>
      <c r="B675" s="120" t="s">
        <v>669</v>
      </c>
      <c r="C675" s="121" t="s">
        <v>426</v>
      </c>
      <c r="D675" s="234">
        <v>250</v>
      </c>
      <c r="E675" s="719">
        <f>(46+48.08)/2/1000</f>
        <v>4.7039999999999998E-2</v>
      </c>
      <c r="F675" s="122">
        <v>100</v>
      </c>
      <c r="G675" s="118">
        <f t="shared" si="39"/>
        <v>11.76</v>
      </c>
      <c r="H675" s="632">
        <f>'3.2цены на медик'!$C$155</f>
        <v>0.13525000000000001</v>
      </c>
      <c r="I675" s="708">
        <f>E675/H675-1</f>
        <v>-0.652199630314233</v>
      </c>
      <c r="J675" s="708"/>
      <c r="K675" s="115">
        <f>310/30/1000</f>
        <v>1.0333333333333333E-2</v>
      </c>
      <c r="L675" s="360" t="s">
        <v>2866</v>
      </c>
      <c r="Q675" s="702" t="s">
        <v>2867</v>
      </c>
      <c r="R675" t="s">
        <v>2868</v>
      </c>
      <c r="S675" s="112" t="s">
        <v>2869</v>
      </c>
    </row>
    <row r="676" spans="1:21" ht="15.75" hidden="1" customHeight="1" x14ac:dyDescent="0.25">
      <c r="A676" s="112">
        <v>51</v>
      </c>
      <c r="B676" s="120" t="s">
        <v>628</v>
      </c>
      <c r="C676" s="121" t="s">
        <v>226</v>
      </c>
      <c r="D676" s="234">
        <v>0.3</v>
      </c>
      <c r="E676" s="118">
        <f>'3.2цены на медик'!$C$163</f>
        <v>8.44</v>
      </c>
      <c r="F676" s="122">
        <v>100</v>
      </c>
      <c r="G676" s="118">
        <f t="shared" si="39"/>
        <v>2.5319999999999996</v>
      </c>
    </row>
    <row r="677" spans="1:21" ht="31.5" hidden="1" customHeight="1" x14ac:dyDescent="0.25">
      <c r="A677" s="112">
        <v>51</v>
      </c>
      <c r="B677" s="120" t="s">
        <v>644</v>
      </c>
      <c r="C677" s="121" t="s">
        <v>226</v>
      </c>
      <c r="D677" s="234">
        <v>0.03</v>
      </c>
      <c r="E677" s="118">
        <f>'3.2цены на медик'!$C$277</f>
        <v>12</v>
      </c>
      <c r="F677" s="122">
        <v>100</v>
      </c>
      <c r="G677" s="118">
        <f t="shared" si="39"/>
        <v>0.36</v>
      </c>
    </row>
    <row r="678" spans="1:21" ht="31.5" hidden="1" customHeight="1" x14ac:dyDescent="0.25">
      <c r="A678" s="112">
        <v>51</v>
      </c>
      <c r="B678" s="127" t="s">
        <v>629</v>
      </c>
      <c r="C678" s="121" t="s">
        <v>226</v>
      </c>
      <c r="D678" s="306">
        <v>0.3</v>
      </c>
      <c r="E678" s="118">
        <f>'3.2цены на медик'!$C$278</f>
        <v>12</v>
      </c>
      <c r="F678" s="122">
        <v>100</v>
      </c>
      <c r="G678" s="118">
        <f t="shared" si="39"/>
        <v>3.5999999999999996</v>
      </c>
    </row>
    <row r="679" spans="1:21" ht="31.5" hidden="1" customHeight="1" thickBot="1" x14ac:dyDescent="0.3">
      <c r="A679" s="112">
        <v>51</v>
      </c>
      <c r="B679" s="120" t="s">
        <v>645</v>
      </c>
      <c r="C679" s="121" t="s">
        <v>226</v>
      </c>
      <c r="D679" s="234">
        <v>0.02</v>
      </c>
      <c r="E679" s="118">
        <f>'3.2цены на медик'!$C$281</f>
        <v>10.5</v>
      </c>
      <c r="F679" s="122">
        <v>100</v>
      </c>
      <c r="G679" s="118">
        <f t="shared" si="39"/>
        <v>0.21</v>
      </c>
    </row>
    <row r="680" spans="1:21" ht="15.75" hidden="1" customHeight="1" thickBot="1" x14ac:dyDescent="0.3">
      <c r="A680" s="112">
        <v>51</v>
      </c>
      <c r="B680" s="67" t="s">
        <v>359</v>
      </c>
      <c r="C680" s="121" t="s">
        <v>426</v>
      </c>
      <c r="D680" s="234">
        <v>3</v>
      </c>
      <c r="E680" s="612">
        <f>'3.2цены на медик'!$C$761</f>
        <v>15.333333333333334</v>
      </c>
      <c r="F680" s="122">
        <v>100</v>
      </c>
      <c r="G680" s="118">
        <f t="shared" si="39"/>
        <v>46</v>
      </c>
      <c r="H680" s="612">
        <f>'3.2цены на медик'!$C$761</f>
        <v>15.333333333333334</v>
      </c>
      <c r="I680" s="711">
        <f>E680/H680-1</f>
        <v>0</v>
      </c>
      <c r="J680" s="711"/>
      <c r="K680" s="115">
        <f>225/45</f>
        <v>5</v>
      </c>
      <c r="M680" s="56" t="s">
        <v>2879</v>
      </c>
      <c r="T680" s="713" t="s">
        <v>2880</v>
      </c>
      <c r="U680" s="112" t="s">
        <v>1575</v>
      </c>
    </row>
    <row r="681" spans="1:21" ht="15.75" hidden="1" customHeight="1" x14ac:dyDescent="0.25">
      <c r="A681" s="112">
        <v>51</v>
      </c>
      <c r="B681" s="120" t="s">
        <v>674</v>
      </c>
      <c r="C681" s="121" t="s">
        <v>426</v>
      </c>
      <c r="D681" s="234">
        <v>8</v>
      </c>
      <c r="E681" s="118">
        <f>'3.2цены на медик'!$C$462</f>
        <v>3.0833333333333335</v>
      </c>
      <c r="F681" s="122">
        <v>100</v>
      </c>
      <c r="G681" s="118">
        <f t="shared" si="39"/>
        <v>24.666666666666671</v>
      </c>
    </row>
    <row r="682" spans="1:21" ht="15.75" hidden="1" customHeight="1" x14ac:dyDescent="0.25">
      <c r="A682" s="112">
        <v>51</v>
      </c>
      <c r="B682" s="120" t="s">
        <v>634</v>
      </c>
      <c r="C682" s="121" t="s">
        <v>226</v>
      </c>
      <c r="D682" s="234">
        <v>0.3</v>
      </c>
      <c r="E682" s="118">
        <f>'3.2цены на медик'!$C$492</f>
        <v>50</v>
      </c>
      <c r="F682" s="122">
        <v>100</v>
      </c>
      <c r="G682" s="118">
        <f t="shared" si="39"/>
        <v>15</v>
      </c>
    </row>
    <row r="683" spans="1:21" ht="15.75" hidden="1" customHeight="1" x14ac:dyDescent="0.25">
      <c r="B683" s="120" t="s">
        <v>635</v>
      </c>
      <c r="C683" s="121" t="s">
        <v>226</v>
      </c>
      <c r="D683" s="234">
        <v>0.3</v>
      </c>
      <c r="E683" s="118">
        <f>'3.2цены на медик'!$C$504</f>
        <v>170</v>
      </c>
      <c r="F683" s="122">
        <v>100</v>
      </c>
      <c r="G683" s="118">
        <f t="shared" si="39"/>
        <v>51</v>
      </c>
    </row>
    <row r="684" spans="1:21" ht="15.75" hidden="1" customHeight="1" x14ac:dyDescent="0.25">
      <c r="A684" s="112">
        <v>51</v>
      </c>
      <c r="B684" s="120" t="s">
        <v>647</v>
      </c>
      <c r="C684" s="121" t="s">
        <v>226</v>
      </c>
      <c r="D684" s="234">
        <v>0.3</v>
      </c>
      <c r="E684" s="118">
        <f>'3.2цены на медик'!$C$548</f>
        <v>25</v>
      </c>
      <c r="F684" s="122">
        <v>100</v>
      </c>
      <c r="G684" s="118">
        <f t="shared" si="39"/>
        <v>7.5</v>
      </c>
    </row>
    <row r="685" spans="1:21" ht="15.75" hidden="1" customHeight="1" x14ac:dyDescent="0.25">
      <c r="A685" s="112">
        <v>51</v>
      </c>
      <c r="B685" s="127" t="s">
        <v>636</v>
      </c>
      <c r="C685" s="121" t="s">
        <v>226</v>
      </c>
      <c r="D685" s="234">
        <v>0.3</v>
      </c>
      <c r="E685" s="118">
        <f>'3.2цены на медик'!$C$552</f>
        <v>25</v>
      </c>
      <c r="F685" s="122">
        <v>100</v>
      </c>
      <c r="G685" s="118">
        <f t="shared" si="39"/>
        <v>7.5</v>
      </c>
    </row>
    <row r="686" spans="1:21" ht="15.75" customHeight="1" x14ac:dyDescent="0.25">
      <c r="A686" s="112">
        <v>51</v>
      </c>
      <c r="B686" s="120" t="s">
        <v>199</v>
      </c>
      <c r="C686" s="124"/>
      <c r="D686" s="234"/>
      <c r="E686" s="118"/>
      <c r="F686" s="122"/>
      <c r="G686" s="118">
        <f>SUM(G673:G685)</f>
        <v>244.44666666666666</v>
      </c>
    </row>
    <row r="687" spans="1:21" ht="15.75" hidden="1" customHeight="1" x14ac:dyDescent="0.25">
      <c r="A687" s="112">
        <v>51</v>
      </c>
    </row>
    <row r="688" spans="1:21" ht="15.75" hidden="1" customHeight="1" x14ac:dyDescent="0.25">
      <c r="A688" s="112">
        <v>52</v>
      </c>
      <c r="B688" s="722" t="str">
        <f>'5.свод поликлин'!C308</f>
        <v>Изготовление коронки со штангой</v>
      </c>
      <c r="C688" s="722"/>
      <c r="D688" s="722"/>
      <c r="E688" s="722"/>
      <c r="F688" s="722"/>
    </row>
    <row r="689" spans="1:21" ht="31.5" hidden="1" customHeight="1" x14ac:dyDescent="0.25">
      <c r="A689" s="112">
        <v>52</v>
      </c>
      <c r="B689" s="67" t="s">
        <v>209</v>
      </c>
      <c r="C689" s="117" t="s">
        <v>618</v>
      </c>
      <c r="D689" s="118" t="s">
        <v>619</v>
      </c>
      <c r="E689" s="118" t="s">
        <v>620</v>
      </c>
      <c r="F689" s="119" t="s">
        <v>602</v>
      </c>
      <c r="G689" s="74" t="s">
        <v>196</v>
      </c>
      <c r="H689" s="66"/>
      <c r="I689" s="66"/>
      <c r="J689" s="66"/>
      <c r="K689" s="66"/>
      <c r="L689" s="66"/>
    </row>
    <row r="690" spans="1:21" ht="15.75" customHeight="1" x14ac:dyDescent="0.25">
      <c r="A690" s="112">
        <v>52</v>
      </c>
      <c r="B690" s="120" t="s">
        <v>640</v>
      </c>
      <c r="C690" s="121" t="s">
        <v>426</v>
      </c>
      <c r="D690" s="306">
        <v>3</v>
      </c>
      <c r="E690" s="118">
        <f>'3.2цены на медик'!$C$137</f>
        <v>50</v>
      </c>
      <c r="F690" s="122">
        <v>100</v>
      </c>
      <c r="G690" s="118">
        <f t="shared" ref="G690:G704" si="40">D690*E690*F690/100</f>
        <v>150</v>
      </c>
    </row>
    <row r="691" spans="1:21" ht="15.75" customHeight="1" x14ac:dyDescent="0.25">
      <c r="A691" s="112">
        <v>52</v>
      </c>
      <c r="B691" s="120" t="s">
        <v>627</v>
      </c>
      <c r="C691" s="121" t="s">
        <v>426</v>
      </c>
      <c r="D691" s="234">
        <v>3.5</v>
      </c>
      <c r="E691" s="118">
        <f>'3.2цены на медик'!$C$139</f>
        <v>29</v>
      </c>
      <c r="F691" s="122">
        <v>100</v>
      </c>
      <c r="G691" s="118">
        <f t="shared" si="40"/>
        <v>101.5</v>
      </c>
    </row>
    <row r="692" spans="1:21" ht="15.75" hidden="1" customHeight="1" x14ac:dyDescent="0.25">
      <c r="A692" s="112">
        <v>52</v>
      </c>
      <c r="B692" s="120" t="s">
        <v>685</v>
      </c>
      <c r="C692" s="121" t="s">
        <v>226</v>
      </c>
      <c r="D692" s="306">
        <v>1.01</v>
      </c>
      <c r="E692" s="118">
        <f>'3.2цены на медик'!$C$152</f>
        <v>1.8</v>
      </c>
      <c r="F692" s="122">
        <v>100</v>
      </c>
      <c r="G692" s="118">
        <f t="shared" si="40"/>
        <v>1.8180000000000001</v>
      </c>
    </row>
    <row r="693" spans="1:21" ht="15.75" hidden="1" customHeight="1" x14ac:dyDescent="0.25">
      <c r="A693" s="112">
        <v>52</v>
      </c>
      <c r="B693" s="120" t="s">
        <v>669</v>
      </c>
      <c r="C693" s="121" t="s">
        <v>426</v>
      </c>
      <c r="D693" s="234">
        <v>150</v>
      </c>
      <c r="E693" s="719">
        <f>(46+48.08)/2/1000</f>
        <v>4.7039999999999998E-2</v>
      </c>
      <c r="F693" s="122">
        <v>100</v>
      </c>
      <c r="G693" s="118">
        <f t="shared" si="40"/>
        <v>7.056</v>
      </c>
      <c r="H693" s="632">
        <f>'3.2цены на медик'!$C$155</f>
        <v>0.13525000000000001</v>
      </c>
      <c r="I693" s="708">
        <f>E693/H693-1</f>
        <v>-0.652199630314233</v>
      </c>
      <c r="J693" s="708"/>
      <c r="K693" s="115">
        <f>310/30/1000</f>
        <v>1.0333333333333333E-2</v>
      </c>
      <c r="L693" s="360" t="s">
        <v>2866</v>
      </c>
      <c r="Q693" s="702" t="s">
        <v>2867</v>
      </c>
      <c r="R693" t="s">
        <v>2868</v>
      </c>
      <c r="S693" s="112" t="s">
        <v>2869</v>
      </c>
    </row>
    <row r="694" spans="1:21" ht="15.75" hidden="1" customHeight="1" x14ac:dyDescent="0.25">
      <c r="A694" s="112">
        <v>52</v>
      </c>
      <c r="B694" s="120" t="s">
        <v>643</v>
      </c>
      <c r="C694" s="121" t="s">
        <v>426</v>
      </c>
      <c r="D694" s="234">
        <v>100</v>
      </c>
      <c r="E694" s="118">
        <f>'3.2цены на медик'!$C$244</f>
        <v>1.6E-2</v>
      </c>
      <c r="F694" s="122">
        <v>100</v>
      </c>
      <c r="G694" s="118">
        <f t="shared" si="40"/>
        <v>1.6</v>
      </c>
    </row>
    <row r="695" spans="1:21" ht="31.5" hidden="1" customHeight="1" x14ac:dyDescent="0.25">
      <c r="A695" s="112">
        <v>52</v>
      </c>
      <c r="B695" s="120" t="s">
        <v>644</v>
      </c>
      <c r="C695" s="121" t="s">
        <v>226</v>
      </c>
      <c r="D695" s="234">
        <v>0.03</v>
      </c>
      <c r="E695" s="118">
        <f>'3.2цены на медик'!$C$277</f>
        <v>12</v>
      </c>
      <c r="F695" s="122">
        <v>100</v>
      </c>
      <c r="G695" s="118">
        <f t="shared" si="40"/>
        <v>0.36</v>
      </c>
    </row>
    <row r="696" spans="1:21" ht="31.5" hidden="1" customHeight="1" x14ac:dyDescent="0.25">
      <c r="A696" s="112">
        <v>52</v>
      </c>
      <c r="B696" s="127" t="s">
        <v>629</v>
      </c>
      <c r="C696" s="121" t="s">
        <v>226</v>
      </c>
      <c r="D696" s="306">
        <v>0.3</v>
      </c>
      <c r="E696" s="118">
        <f>'3.2цены на медик'!$C$278</f>
        <v>12</v>
      </c>
      <c r="F696" s="122">
        <v>100</v>
      </c>
      <c r="G696" s="118">
        <f t="shared" si="40"/>
        <v>3.5999999999999996</v>
      </c>
    </row>
    <row r="697" spans="1:21" ht="31.5" hidden="1" customHeight="1" x14ac:dyDescent="0.25">
      <c r="A697" s="112">
        <v>52</v>
      </c>
      <c r="B697" s="120" t="s">
        <v>645</v>
      </c>
      <c r="C697" s="121" t="s">
        <v>226</v>
      </c>
      <c r="D697" s="234">
        <v>0.02</v>
      </c>
      <c r="E697" s="118">
        <f>'3.2цены на медик'!$C$281</f>
        <v>10.5</v>
      </c>
      <c r="F697" s="122">
        <v>100</v>
      </c>
      <c r="G697" s="118">
        <f t="shared" si="40"/>
        <v>0.21</v>
      </c>
    </row>
    <row r="698" spans="1:21" ht="15.75" hidden="1" customHeight="1" thickBot="1" x14ac:dyDescent="0.3">
      <c r="A698" s="112">
        <v>52</v>
      </c>
      <c r="B698" s="120" t="s">
        <v>686</v>
      </c>
      <c r="C698" s="121" t="s">
        <v>226</v>
      </c>
      <c r="D698" s="309">
        <v>3.0000000000000001E-3</v>
      </c>
      <c r="E698" s="118">
        <f>'3.2цены на медик'!$C$293</f>
        <v>7.15</v>
      </c>
      <c r="F698" s="122">
        <v>100</v>
      </c>
      <c r="G698" s="118">
        <f t="shared" si="40"/>
        <v>2.145E-2</v>
      </c>
    </row>
    <row r="699" spans="1:21" ht="15.75" hidden="1" customHeight="1" thickBot="1" x14ac:dyDescent="0.3">
      <c r="A699" s="112">
        <v>52</v>
      </c>
      <c r="B699" s="67" t="s">
        <v>359</v>
      </c>
      <c r="C699" s="121" t="s">
        <v>426</v>
      </c>
      <c r="D699" s="234">
        <v>2</v>
      </c>
      <c r="E699" s="612">
        <f>'3.2цены на медик'!$C$761</f>
        <v>15.333333333333334</v>
      </c>
      <c r="F699" s="122">
        <v>100</v>
      </c>
      <c r="G699" s="118">
        <f t="shared" si="40"/>
        <v>30.666666666666671</v>
      </c>
      <c r="H699" s="612">
        <f>'3.2цены на медик'!$C$761</f>
        <v>15.333333333333334</v>
      </c>
      <c r="I699" s="711">
        <f>E699/H699-1</f>
        <v>0</v>
      </c>
      <c r="J699" s="711"/>
      <c r="K699" s="115">
        <f>225/45</f>
        <v>5</v>
      </c>
      <c r="M699" s="56" t="s">
        <v>2879</v>
      </c>
      <c r="T699" s="713" t="s">
        <v>2880</v>
      </c>
      <c r="U699" s="112" t="s">
        <v>1575</v>
      </c>
    </row>
    <row r="700" spans="1:21" ht="15.75" hidden="1" customHeight="1" x14ac:dyDescent="0.25">
      <c r="A700" s="112">
        <v>52</v>
      </c>
      <c r="B700" s="120" t="s">
        <v>670</v>
      </c>
      <c r="C700" s="121" t="s">
        <v>988</v>
      </c>
      <c r="D700" s="306">
        <v>0.25</v>
      </c>
      <c r="E700" s="720">
        <v>38.89</v>
      </c>
      <c r="F700" s="122">
        <v>100</v>
      </c>
      <c r="G700" s="118">
        <f t="shared" si="40"/>
        <v>9.7225000000000001</v>
      </c>
      <c r="H700" s="703">
        <v>48.293666666666667</v>
      </c>
      <c r="I700" s="711">
        <f>E700/H700-1</f>
        <v>-0.19471842408597395</v>
      </c>
      <c r="J700" s="711"/>
      <c r="K700" s="115">
        <f>L700/40</f>
        <v>14.725</v>
      </c>
      <c r="L700" s="710">
        <v>589</v>
      </c>
      <c r="O700" s="115" t="s">
        <v>2875</v>
      </c>
      <c r="Q700" s="112" t="s">
        <v>2876</v>
      </c>
      <c r="S700" s="112" t="s">
        <v>2877</v>
      </c>
    </row>
    <row r="701" spans="1:21" ht="15.75" hidden="1" customHeight="1" x14ac:dyDescent="0.25">
      <c r="A701" s="112">
        <v>52</v>
      </c>
      <c r="B701" s="120" t="s">
        <v>674</v>
      </c>
      <c r="C701" s="121" t="s">
        <v>426</v>
      </c>
      <c r="D701" s="234">
        <v>8</v>
      </c>
      <c r="E701" s="118">
        <f>'3.2цены на медик'!$C$462</f>
        <v>3.0833333333333335</v>
      </c>
      <c r="F701" s="122">
        <v>100</v>
      </c>
      <c r="G701" s="118">
        <f t="shared" si="40"/>
        <v>24.666666666666671</v>
      </c>
    </row>
    <row r="702" spans="1:21" ht="15.75" hidden="1" customHeight="1" x14ac:dyDescent="0.25">
      <c r="A702" s="112">
        <v>52</v>
      </c>
      <c r="B702" s="120" t="s">
        <v>634</v>
      </c>
      <c r="C702" s="121" t="s">
        <v>226</v>
      </c>
      <c r="D702" s="234">
        <v>0.3</v>
      </c>
      <c r="E702" s="118">
        <f>'3.2цены на медик'!$C$492</f>
        <v>50</v>
      </c>
      <c r="F702" s="122">
        <v>100</v>
      </c>
      <c r="G702" s="118">
        <f t="shared" si="40"/>
        <v>15</v>
      </c>
    </row>
    <row r="703" spans="1:21" ht="15.75" hidden="1" customHeight="1" x14ac:dyDescent="0.25">
      <c r="A703" s="112">
        <v>52</v>
      </c>
      <c r="B703" s="120" t="s">
        <v>647</v>
      </c>
      <c r="C703" s="121" t="s">
        <v>226</v>
      </c>
      <c r="D703" s="234">
        <v>0.3</v>
      </c>
      <c r="E703" s="118">
        <f>'3.2цены на медик'!$C$548</f>
        <v>25</v>
      </c>
      <c r="F703" s="122">
        <v>100</v>
      </c>
      <c r="G703" s="118">
        <f t="shared" si="40"/>
        <v>7.5</v>
      </c>
    </row>
    <row r="704" spans="1:21" ht="15.75" hidden="1" customHeight="1" x14ac:dyDescent="0.25">
      <c r="A704" s="112">
        <v>52</v>
      </c>
      <c r="B704" s="127" t="s">
        <v>636</v>
      </c>
      <c r="C704" s="121" t="s">
        <v>226</v>
      </c>
      <c r="D704" s="234">
        <v>0.3</v>
      </c>
      <c r="E704" s="118">
        <f>'3.2цены на медик'!$C$552</f>
        <v>25</v>
      </c>
      <c r="F704" s="122">
        <v>100</v>
      </c>
      <c r="G704" s="118">
        <f t="shared" si="40"/>
        <v>7.5</v>
      </c>
    </row>
    <row r="705" spans="1:20" ht="15.75" customHeight="1" x14ac:dyDescent="0.25">
      <c r="A705" s="112">
        <v>52</v>
      </c>
      <c r="B705" s="120" t="s">
        <v>199</v>
      </c>
      <c r="C705" s="121"/>
      <c r="D705" s="234"/>
      <c r="E705" s="118"/>
      <c r="F705" s="122"/>
      <c r="G705" s="118">
        <f>SUM(G690:G704)</f>
        <v>361.22128333333347</v>
      </c>
    </row>
    <row r="706" spans="1:20" ht="15.75" hidden="1" customHeight="1" x14ac:dyDescent="0.25">
      <c r="A706" s="112">
        <v>52</v>
      </c>
    </row>
    <row r="707" spans="1:20" ht="15.75" hidden="1" customHeight="1" x14ac:dyDescent="0.25">
      <c r="A707" s="112">
        <v>53</v>
      </c>
      <c r="B707" s="722" t="str">
        <f>'5.свод поликлин'!C309</f>
        <v>Изготовление лингвальной дуги</v>
      </c>
      <c r="C707" s="722"/>
      <c r="D707" s="722"/>
      <c r="E707" s="722"/>
      <c r="F707" s="722"/>
    </row>
    <row r="708" spans="1:20" ht="31.5" hidden="1" customHeight="1" x14ac:dyDescent="0.25">
      <c r="A708" s="112">
        <v>53</v>
      </c>
      <c r="B708" s="67" t="s">
        <v>209</v>
      </c>
      <c r="C708" s="117" t="s">
        <v>618</v>
      </c>
      <c r="D708" s="118" t="s">
        <v>619</v>
      </c>
      <c r="E708" s="118" t="s">
        <v>620</v>
      </c>
      <c r="F708" s="119" t="s">
        <v>602</v>
      </c>
      <c r="G708" s="74" t="s">
        <v>196</v>
      </c>
      <c r="H708" s="66"/>
      <c r="I708" s="66"/>
      <c r="J708" s="66"/>
      <c r="K708" s="66"/>
      <c r="L708" s="66"/>
    </row>
    <row r="709" spans="1:20" ht="15.75" hidden="1" customHeight="1" x14ac:dyDescent="0.25">
      <c r="A709" s="112">
        <v>53</v>
      </c>
      <c r="B709" s="120" t="s">
        <v>640</v>
      </c>
      <c r="C709" s="121" t="s">
        <v>426</v>
      </c>
      <c r="D709" s="306">
        <v>1</v>
      </c>
      <c r="E709" s="118">
        <f>'3.2цены на медик'!$C$137</f>
        <v>50</v>
      </c>
      <c r="F709" s="122">
        <v>100</v>
      </c>
      <c r="G709" s="118">
        <f t="shared" ref="G709:G714" si="41">D709*E709*F709/100</f>
        <v>50</v>
      </c>
    </row>
    <row r="710" spans="1:20" ht="15.75" hidden="1" customHeight="1" x14ac:dyDescent="0.25">
      <c r="A710" s="112">
        <v>53</v>
      </c>
      <c r="B710" s="120" t="s">
        <v>627</v>
      </c>
      <c r="C710" s="121" t="s">
        <v>426</v>
      </c>
      <c r="D710" s="234">
        <v>1</v>
      </c>
      <c r="E710" s="118">
        <f>'3.2цены на медик'!$C$139</f>
        <v>29</v>
      </c>
      <c r="F710" s="122">
        <v>100</v>
      </c>
      <c r="G710" s="118">
        <f t="shared" si="41"/>
        <v>29</v>
      </c>
    </row>
    <row r="711" spans="1:20" ht="15.75" hidden="1" customHeight="1" x14ac:dyDescent="0.25">
      <c r="A711" s="112">
        <v>53</v>
      </c>
      <c r="B711" s="120" t="s">
        <v>628</v>
      </c>
      <c r="C711" s="121" t="s">
        <v>226</v>
      </c>
      <c r="D711" s="234">
        <v>0.5</v>
      </c>
      <c r="E711" s="118">
        <f>'3.2цены на медик'!$C$163</f>
        <v>8.44</v>
      </c>
      <c r="F711" s="122">
        <v>100</v>
      </c>
      <c r="G711" s="118">
        <f t="shared" si="41"/>
        <v>4.22</v>
      </c>
    </row>
    <row r="712" spans="1:20" ht="31.5" hidden="1" customHeight="1" x14ac:dyDescent="0.25">
      <c r="A712" s="112">
        <v>53</v>
      </c>
      <c r="B712" s="120" t="s">
        <v>644</v>
      </c>
      <c r="C712" s="121" t="s">
        <v>226</v>
      </c>
      <c r="D712" s="234">
        <v>0.03</v>
      </c>
      <c r="E712" s="118">
        <f>'3.2цены на медик'!$C$277</f>
        <v>12</v>
      </c>
      <c r="F712" s="122">
        <v>100</v>
      </c>
      <c r="G712" s="118">
        <f t="shared" si="41"/>
        <v>0.36</v>
      </c>
    </row>
    <row r="713" spans="1:20" ht="15.75" hidden="1" customHeight="1" x14ac:dyDescent="0.25">
      <c r="A713" s="112">
        <v>53</v>
      </c>
      <c r="B713" s="120" t="s">
        <v>670</v>
      </c>
      <c r="C713" s="121" t="s">
        <v>988</v>
      </c>
      <c r="D713" s="306">
        <v>1</v>
      </c>
      <c r="E713" s="720">
        <v>38.89</v>
      </c>
      <c r="F713" s="122">
        <v>100</v>
      </c>
      <c r="G713" s="118">
        <f t="shared" si="41"/>
        <v>38.89</v>
      </c>
      <c r="H713" s="703">
        <v>48.293666666666667</v>
      </c>
      <c r="I713" s="711">
        <f>E713/H713-1</f>
        <v>-0.19471842408597395</v>
      </c>
      <c r="J713" s="711"/>
      <c r="K713" s="115">
        <f>L713/40</f>
        <v>14.725</v>
      </c>
      <c r="L713" s="710">
        <v>589</v>
      </c>
      <c r="O713" s="115" t="s">
        <v>2875</v>
      </c>
      <c r="Q713" s="112" t="s">
        <v>2876</v>
      </c>
      <c r="S713" s="112" t="s">
        <v>2877</v>
      </c>
    </row>
    <row r="714" spans="1:20" ht="15.75" hidden="1" customHeight="1" x14ac:dyDescent="0.25">
      <c r="B714" s="120" t="s">
        <v>635</v>
      </c>
      <c r="C714" s="121" t="s">
        <v>226</v>
      </c>
      <c r="D714" s="234">
        <v>0.3</v>
      </c>
      <c r="E714" s="118">
        <f>'3.2цены на медик'!$C$504</f>
        <v>170</v>
      </c>
      <c r="F714" s="122">
        <v>100</v>
      </c>
      <c r="G714" s="118">
        <f t="shared" si="41"/>
        <v>51</v>
      </c>
    </row>
    <row r="715" spans="1:20" ht="15.75" customHeight="1" x14ac:dyDescent="0.25">
      <c r="A715" s="112">
        <v>53</v>
      </c>
      <c r="B715" s="120" t="s">
        <v>199</v>
      </c>
      <c r="C715" s="121"/>
      <c r="D715" s="234"/>
      <c r="E715" s="118"/>
      <c r="F715" s="122"/>
      <c r="G715" s="118">
        <f>SUM(G709:G714)</f>
        <v>173.47</v>
      </c>
    </row>
    <row r="716" spans="1:20" ht="15.75" hidden="1" customHeight="1" x14ac:dyDescent="0.25">
      <c r="A716" s="112">
        <v>53</v>
      </c>
    </row>
    <row r="717" spans="1:20" ht="15.75" hidden="1" customHeight="1" x14ac:dyDescent="0.25">
      <c r="A717" s="112">
        <v>54</v>
      </c>
      <c r="B717" s="722" t="str">
        <f>'5.свод поликлин'!C310</f>
        <v>Изготовление накладки окклюзионной</v>
      </c>
      <c r="C717" s="722"/>
      <c r="D717" s="722"/>
      <c r="E717" s="722"/>
      <c r="F717" s="722"/>
    </row>
    <row r="718" spans="1:20" ht="31.5" hidden="1" customHeight="1" x14ac:dyDescent="0.25">
      <c r="A718" s="112">
        <v>54</v>
      </c>
      <c r="B718" s="67" t="s">
        <v>209</v>
      </c>
      <c r="C718" s="117" t="s">
        <v>618</v>
      </c>
      <c r="D718" s="118" t="s">
        <v>619</v>
      </c>
      <c r="E718" s="118" t="s">
        <v>620</v>
      </c>
      <c r="F718" s="119" t="s">
        <v>602</v>
      </c>
      <c r="G718" s="74" t="s">
        <v>196</v>
      </c>
      <c r="H718" s="66"/>
      <c r="I718" s="66"/>
      <c r="J718" s="66"/>
      <c r="K718" s="66"/>
      <c r="L718" s="66"/>
    </row>
    <row r="719" spans="1:20" ht="15.75" hidden="1" customHeight="1" x14ac:dyDescent="0.25">
      <c r="A719" s="112">
        <v>54</v>
      </c>
      <c r="B719" s="120" t="s">
        <v>967</v>
      </c>
      <c r="C719" s="121" t="s">
        <v>226</v>
      </c>
      <c r="D719" s="234">
        <v>0.1</v>
      </c>
      <c r="E719" s="637">
        <v>147.66</v>
      </c>
      <c r="F719" s="122">
        <v>100</v>
      </c>
      <c r="G719" s="118">
        <f t="shared" ref="G719:G726" si="42">D719*E719*F719/100</f>
        <v>14.765999999999998</v>
      </c>
      <c r="H719" s="679">
        <v>190.29337200000001</v>
      </c>
      <c r="I719" s="699">
        <f>E719/H719-1</f>
        <v>-0.22404023614653279</v>
      </c>
      <c r="J719" s="699"/>
      <c r="L719" s="702" t="s">
        <v>2862</v>
      </c>
      <c r="P719" s="702" t="s">
        <v>2863</v>
      </c>
      <c r="Q719" s="716" t="s">
        <v>2864</v>
      </c>
      <c r="R719" s="398">
        <v>65</v>
      </c>
      <c r="S719" s="398">
        <f>1763.5 /50</f>
        <v>35.270000000000003</v>
      </c>
      <c r="T719" s="398">
        <v>89</v>
      </c>
    </row>
    <row r="720" spans="1:20" ht="15.75" hidden="1" customHeight="1" x14ac:dyDescent="0.25">
      <c r="A720" s="112">
        <v>54</v>
      </c>
      <c r="B720" s="120" t="s">
        <v>628</v>
      </c>
      <c r="C720" s="121" t="s">
        <v>226</v>
      </c>
      <c r="D720" s="234">
        <v>0.3</v>
      </c>
      <c r="E720" s="118">
        <f>'3.2цены на медик'!$C$163</f>
        <v>8.44</v>
      </c>
      <c r="F720" s="122">
        <v>100</v>
      </c>
      <c r="G720" s="118">
        <f t="shared" si="42"/>
        <v>2.5319999999999996</v>
      </c>
    </row>
    <row r="721" spans="1:12" ht="31.5" hidden="1" customHeight="1" x14ac:dyDescent="0.25">
      <c r="A721" s="112">
        <v>54</v>
      </c>
      <c r="B721" s="127" t="s">
        <v>629</v>
      </c>
      <c r="C721" s="121" t="s">
        <v>226</v>
      </c>
      <c r="D721" s="306">
        <v>0.3</v>
      </c>
      <c r="E721" s="118">
        <f>'3.2цены на медик'!$C$278</f>
        <v>12</v>
      </c>
      <c r="F721" s="122">
        <v>100</v>
      </c>
      <c r="G721" s="118">
        <f t="shared" si="42"/>
        <v>3.5999999999999996</v>
      </c>
    </row>
    <row r="722" spans="1:12" ht="15.75" hidden="1" customHeight="1" x14ac:dyDescent="0.25">
      <c r="A722" s="112">
        <v>54</v>
      </c>
      <c r="B722" s="120" t="s">
        <v>631</v>
      </c>
      <c r="C722" s="121" t="s">
        <v>227</v>
      </c>
      <c r="D722" s="306">
        <v>5</v>
      </c>
      <c r="E722" s="721">
        <f>'3.2цены на медик'!$C$330</f>
        <v>8.4925200000000007</v>
      </c>
      <c r="F722" s="122">
        <v>100</v>
      </c>
      <c r="G722" s="118">
        <f t="shared" si="42"/>
        <v>42.462600000000002</v>
      </c>
    </row>
    <row r="723" spans="1:12" ht="15.75" hidden="1" customHeight="1" x14ac:dyDescent="0.25">
      <c r="A723" s="112">
        <v>54</v>
      </c>
      <c r="B723" s="120" t="s">
        <v>632</v>
      </c>
      <c r="C723" s="121" t="s">
        <v>426</v>
      </c>
      <c r="D723" s="306">
        <v>15</v>
      </c>
      <c r="E723" s="118">
        <f>'3.2цены на медик'!$C$384</f>
        <v>2.1333333333333333</v>
      </c>
      <c r="F723" s="122">
        <v>100</v>
      </c>
      <c r="G723" s="118">
        <f t="shared" si="42"/>
        <v>32</v>
      </c>
    </row>
    <row r="724" spans="1:12" ht="15.75" hidden="1" customHeight="1" x14ac:dyDescent="0.25">
      <c r="A724" s="112">
        <v>54</v>
      </c>
      <c r="B724" s="120" t="s">
        <v>633</v>
      </c>
      <c r="C724" s="121" t="s">
        <v>426</v>
      </c>
      <c r="D724" s="234">
        <v>7</v>
      </c>
      <c r="E724" s="118">
        <f>'3.2цены на медик'!$C$396</f>
        <v>0.11</v>
      </c>
      <c r="F724" s="122">
        <v>100</v>
      </c>
      <c r="G724" s="118">
        <f t="shared" si="42"/>
        <v>0.77</v>
      </c>
    </row>
    <row r="725" spans="1:12" ht="15.75" hidden="1" customHeight="1" x14ac:dyDescent="0.25">
      <c r="A725" s="112">
        <v>54</v>
      </c>
      <c r="B725" s="120" t="s">
        <v>634</v>
      </c>
      <c r="C725" s="121" t="s">
        <v>226</v>
      </c>
      <c r="D725" s="234">
        <v>0.3</v>
      </c>
      <c r="E725" s="118">
        <f>'3.2цены на медик'!$C$492</f>
        <v>50</v>
      </c>
      <c r="F725" s="122">
        <v>100</v>
      </c>
      <c r="G725" s="118">
        <f t="shared" si="42"/>
        <v>15</v>
      </c>
    </row>
    <row r="726" spans="1:12" ht="15.75" hidden="1" customHeight="1" x14ac:dyDescent="0.25">
      <c r="A726" s="112">
        <v>54</v>
      </c>
      <c r="B726" s="127" t="s">
        <v>636</v>
      </c>
      <c r="C726" s="121" t="s">
        <v>226</v>
      </c>
      <c r="D726" s="234">
        <v>0.01</v>
      </c>
      <c r="E726" s="118">
        <f>'3.2цены на медик'!$C$552</f>
        <v>25</v>
      </c>
      <c r="F726" s="122">
        <v>100</v>
      </c>
      <c r="G726" s="118">
        <f t="shared" si="42"/>
        <v>0.25</v>
      </c>
    </row>
    <row r="727" spans="1:12" ht="15.75" customHeight="1" x14ac:dyDescent="0.25">
      <c r="A727" s="112">
        <v>54</v>
      </c>
      <c r="B727" s="120" t="s">
        <v>199</v>
      </c>
      <c r="C727" s="121"/>
      <c r="D727" s="234"/>
      <c r="E727" s="118"/>
      <c r="F727" s="122"/>
      <c r="G727" s="118">
        <f>SUM(G719:G726)</f>
        <v>111.3806</v>
      </c>
    </row>
    <row r="728" spans="1:12" ht="15.75" hidden="1" customHeight="1" x14ac:dyDescent="0.25">
      <c r="A728" s="112">
        <v>54</v>
      </c>
    </row>
    <row r="729" spans="1:12" ht="15.75" hidden="1" customHeight="1" x14ac:dyDescent="0.25">
      <c r="A729" s="112">
        <v>55</v>
      </c>
      <c r="B729" s="722" t="str">
        <f>'5.свод поликлин'!C311</f>
        <v>Изготовление наклонной плоскости</v>
      </c>
      <c r="C729" s="722"/>
      <c r="D729" s="722"/>
      <c r="E729" s="722"/>
      <c r="F729" s="722"/>
    </row>
    <row r="730" spans="1:12" ht="31.5" hidden="1" customHeight="1" x14ac:dyDescent="0.25">
      <c r="A730" s="112">
        <v>55</v>
      </c>
      <c r="B730" s="67" t="s">
        <v>209</v>
      </c>
      <c r="C730" s="117" t="s">
        <v>618</v>
      </c>
      <c r="D730" s="118" t="s">
        <v>619</v>
      </c>
      <c r="E730" s="118" t="s">
        <v>620</v>
      </c>
      <c r="F730" s="119" t="s">
        <v>602</v>
      </c>
      <c r="G730" s="74" t="s">
        <v>196</v>
      </c>
      <c r="H730" s="66"/>
      <c r="I730" s="66"/>
      <c r="J730" s="66"/>
      <c r="K730" s="66"/>
      <c r="L730" s="66"/>
    </row>
    <row r="731" spans="1:12" ht="15.75" hidden="1" customHeight="1" x14ac:dyDescent="0.25">
      <c r="A731" s="112">
        <v>55</v>
      </c>
      <c r="B731" s="120" t="s">
        <v>628</v>
      </c>
      <c r="C731" s="121" t="s">
        <v>226</v>
      </c>
      <c r="D731" s="234">
        <v>0.3</v>
      </c>
      <c r="E731" s="118">
        <f>'3.2цены на медик'!$C$163</f>
        <v>8.44</v>
      </c>
      <c r="F731" s="122">
        <v>100</v>
      </c>
      <c r="G731" s="118">
        <f t="shared" ref="G731:G738" si="43">D731*E731*F731/100</f>
        <v>2.5319999999999996</v>
      </c>
    </row>
    <row r="732" spans="1:12" ht="31.5" hidden="1" customHeight="1" x14ac:dyDescent="0.25">
      <c r="A732" s="112">
        <v>55</v>
      </c>
      <c r="B732" s="127" t="s">
        <v>629</v>
      </c>
      <c r="C732" s="121" t="s">
        <v>226</v>
      </c>
      <c r="D732" s="306">
        <v>0.3</v>
      </c>
      <c r="E732" s="118">
        <f>'3.2цены на медик'!$C$278</f>
        <v>12</v>
      </c>
      <c r="F732" s="122">
        <v>100</v>
      </c>
      <c r="G732" s="118">
        <f t="shared" si="43"/>
        <v>3.5999999999999996</v>
      </c>
    </row>
    <row r="733" spans="1:12" ht="15.75" hidden="1" customHeight="1" x14ac:dyDescent="0.25">
      <c r="A733" s="112">
        <v>55</v>
      </c>
      <c r="B733" s="120" t="s">
        <v>631</v>
      </c>
      <c r="C733" s="121" t="s">
        <v>227</v>
      </c>
      <c r="D733" s="306">
        <v>10</v>
      </c>
      <c r="E733" s="721">
        <f>'3.2цены на медик'!$C$330</f>
        <v>8.4925200000000007</v>
      </c>
      <c r="F733" s="122">
        <v>100</v>
      </c>
      <c r="G733" s="118">
        <f t="shared" si="43"/>
        <v>84.925200000000004</v>
      </c>
    </row>
    <row r="734" spans="1:12" ht="15.75" hidden="1" customHeight="1" x14ac:dyDescent="0.25">
      <c r="A734" s="112">
        <v>55</v>
      </c>
      <c r="B734" s="120" t="s">
        <v>632</v>
      </c>
      <c r="C734" s="121" t="s">
        <v>426</v>
      </c>
      <c r="D734" s="306">
        <v>35</v>
      </c>
      <c r="E734" s="118">
        <f>'3.2цены на медик'!$C$384</f>
        <v>2.1333333333333333</v>
      </c>
      <c r="F734" s="122">
        <v>100</v>
      </c>
      <c r="G734" s="118">
        <f t="shared" si="43"/>
        <v>74.666666666666671</v>
      </c>
    </row>
    <row r="735" spans="1:12" ht="15.75" hidden="1" customHeight="1" x14ac:dyDescent="0.25">
      <c r="A735" s="112">
        <v>55</v>
      </c>
      <c r="B735" s="120" t="s">
        <v>633</v>
      </c>
      <c r="C735" s="121" t="s">
        <v>426</v>
      </c>
      <c r="D735" s="234">
        <v>10</v>
      </c>
      <c r="E735" s="118">
        <f>'3.2цены на медик'!$C$396</f>
        <v>0.11</v>
      </c>
      <c r="F735" s="122">
        <v>100</v>
      </c>
      <c r="G735" s="118">
        <f t="shared" si="43"/>
        <v>1.1000000000000001</v>
      </c>
    </row>
    <row r="736" spans="1:12" ht="15.75" hidden="1" customHeight="1" x14ac:dyDescent="0.25">
      <c r="A736" s="112">
        <v>55</v>
      </c>
      <c r="B736" s="120" t="s">
        <v>634</v>
      </c>
      <c r="C736" s="121" t="s">
        <v>226</v>
      </c>
      <c r="D736" s="234">
        <v>0.3</v>
      </c>
      <c r="E736" s="118">
        <f>'3.2цены на медик'!$C$492</f>
        <v>50</v>
      </c>
      <c r="F736" s="122">
        <v>100</v>
      </c>
      <c r="G736" s="118">
        <f t="shared" si="43"/>
        <v>15</v>
      </c>
    </row>
    <row r="737" spans="1:19" ht="15.75" hidden="1" customHeight="1" x14ac:dyDescent="0.25">
      <c r="B737" s="120" t="s">
        <v>635</v>
      </c>
      <c r="C737" s="121" t="s">
        <v>226</v>
      </c>
      <c r="D737" s="234">
        <v>0.3</v>
      </c>
      <c r="E737" s="118">
        <f>'3.2цены на медик'!$C$504</f>
        <v>170</v>
      </c>
      <c r="F737" s="122">
        <v>100</v>
      </c>
      <c r="G737" s="118">
        <f t="shared" si="43"/>
        <v>51</v>
      </c>
    </row>
    <row r="738" spans="1:19" ht="15.75" hidden="1" customHeight="1" x14ac:dyDescent="0.25">
      <c r="A738" s="112">
        <v>55</v>
      </c>
      <c r="B738" s="127" t="s">
        <v>636</v>
      </c>
      <c r="C738" s="121" t="s">
        <v>226</v>
      </c>
      <c r="D738" s="234">
        <v>0.01</v>
      </c>
      <c r="E738" s="118">
        <f>'3.2цены на медик'!$C$552</f>
        <v>25</v>
      </c>
      <c r="F738" s="122">
        <v>100</v>
      </c>
      <c r="G738" s="118">
        <f t="shared" si="43"/>
        <v>0.25</v>
      </c>
    </row>
    <row r="739" spans="1:19" ht="16.5" customHeight="1" x14ac:dyDescent="0.25">
      <c r="A739" s="112">
        <v>55</v>
      </c>
      <c r="B739" s="120" t="s">
        <v>199</v>
      </c>
      <c r="C739" s="121"/>
      <c r="D739" s="234"/>
      <c r="E739" s="118"/>
      <c r="F739" s="122"/>
      <c r="G739" s="118">
        <f>SUM(G731:G738)</f>
        <v>233.07386666666667</v>
      </c>
    </row>
    <row r="740" spans="1:19" ht="15.75" hidden="1" customHeight="1" x14ac:dyDescent="0.25">
      <c r="A740" s="112">
        <v>55</v>
      </c>
    </row>
    <row r="741" spans="1:19" ht="15.75" hidden="1" customHeight="1" x14ac:dyDescent="0.25">
      <c r="A741" s="112">
        <v>56</v>
      </c>
      <c r="B741" s="722" t="str">
        <f>'5.свод поликлин'!C312</f>
        <v>Изготовление небного бюгеля</v>
      </c>
      <c r="C741" s="722"/>
      <c r="D741" s="722"/>
      <c r="E741" s="722"/>
      <c r="F741" s="722"/>
    </row>
    <row r="742" spans="1:19" ht="31.5" hidden="1" customHeight="1" x14ac:dyDescent="0.25">
      <c r="A742" s="112">
        <v>56</v>
      </c>
      <c r="B742" s="67" t="s">
        <v>209</v>
      </c>
      <c r="C742" s="117" t="s">
        <v>618</v>
      </c>
      <c r="D742" s="118" t="s">
        <v>619</v>
      </c>
      <c r="E742" s="118" t="s">
        <v>620</v>
      </c>
      <c r="F742" s="119" t="s">
        <v>602</v>
      </c>
      <c r="G742" s="74" t="s">
        <v>196</v>
      </c>
      <c r="H742" s="66"/>
      <c r="I742" s="66"/>
      <c r="J742" s="66"/>
      <c r="K742" s="66"/>
      <c r="L742" s="66"/>
    </row>
    <row r="743" spans="1:19" ht="15.75" hidden="1" customHeight="1" x14ac:dyDescent="0.25">
      <c r="A743" s="112">
        <v>56</v>
      </c>
      <c r="B743" s="120" t="s">
        <v>626</v>
      </c>
      <c r="C743" s="121" t="s">
        <v>426</v>
      </c>
      <c r="D743" s="234">
        <v>3</v>
      </c>
      <c r="E743" s="118">
        <f>'3.2цены на медик'!$C$138</f>
        <v>3.1336219336219338</v>
      </c>
      <c r="F743" s="122">
        <v>100</v>
      </c>
      <c r="G743" s="118">
        <f>D743*E743*F743/100</f>
        <v>9.4008658008658017</v>
      </c>
    </row>
    <row r="744" spans="1:19" ht="15.75" hidden="1" customHeight="1" x14ac:dyDescent="0.25">
      <c r="A744" s="112">
        <v>56</v>
      </c>
      <c r="B744" s="120" t="s">
        <v>627</v>
      </c>
      <c r="C744" s="121" t="s">
        <v>426</v>
      </c>
      <c r="D744" s="234">
        <v>2</v>
      </c>
      <c r="E744" s="118">
        <f>'3.2цены на медик'!$C$139</f>
        <v>29</v>
      </c>
      <c r="F744" s="122">
        <v>100</v>
      </c>
      <c r="G744" s="118">
        <f>D744*E744*F744/100</f>
        <v>58</v>
      </c>
    </row>
    <row r="745" spans="1:19" ht="31.5" hidden="1" customHeight="1" x14ac:dyDescent="0.25">
      <c r="A745" s="112">
        <v>56</v>
      </c>
      <c r="B745" s="127" t="s">
        <v>629</v>
      </c>
      <c r="C745" s="121" t="s">
        <v>226</v>
      </c>
      <c r="D745" s="306">
        <v>0.3</v>
      </c>
      <c r="E745" s="118">
        <f>'3.2цены на медик'!$C$278</f>
        <v>12</v>
      </c>
      <c r="F745" s="122">
        <v>100</v>
      </c>
      <c r="G745" s="118">
        <f>D745*E745*F745/100</f>
        <v>3.5999999999999996</v>
      </c>
    </row>
    <row r="746" spans="1:19" ht="15.75" hidden="1" customHeight="1" x14ac:dyDescent="0.25">
      <c r="A746" s="112">
        <v>56</v>
      </c>
      <c r="B746" s="120" t="s">
        <v>662</v>
      </c>
      <c r="C746" s="121" t="s">
        <v>988</v>
      </c>
      <c r="D746" s="234">
        <v>1.5</v>
      </c>
      <c r="E746" s="720">
        <v>38.89</v>
      </c>
      <c r="F746" s="122">
        <v>100</v>
      </c>
      <c r="G746" s="118">
        <f>D746*E746*F746/100</f>
        <v>58.335000000000001</v>
      </c>
      <c r="H746" s="703">
        <v>48.293666666666667</v>
      </c>
      <c r="I746" s="711">
        <f>E746/H746-1</f>
        <v>-0.19471842408597395</v>
      </c>
      <c r="J746" s="711"/>
      <c r="K746" s="115">
        <f>L746/40</f>
        <v>14.725</v>
      </c>
      <c r="L746" s="710">
        <v>589</v>
      </c>
      <c r="O746" s="115" t="s">
        <v>2875</v>
      </c>
      <c r="Q746" s="112" t="s">
        <v>2876</v>
      </c>
      <c r="S746" s="112" t="s">
        <v>2877</v>
      </c>
    </row>
    <row r="747" spans="1:19" ht="15.75" customHeight="1" x14ac:dyDescent="0.25">
      <c r="A747" s="112">
        <v>56</v>
      </c>
      <c r="B747" s="120" t="s">
        <v>199</v>
      </c>
      <c r="C747" s="121"/>
      <c r="D747" s="234"/>
      <c r="E747" s="118"/>
      <c r="F747" s="122"/>
      <c r="G747" s="118">
        <f>SUM(G743:G746)</f>
        <v>129.3358658008658</v>
      </c>
    </row>
    <row r="748" spans="1:19" ht="15.75" hidden="1" customHeight="1" x14ac:dyDescent="0.25">
      <c r="A748" s="112">
        <v>56</v>
      </c>
    </row>
    <row r="749" spans="1:19" ht="45" hidden="1" customHeight="1" x14ac:dyDescent="0.25">
      <c r="B749" s="722" t="str">
        <f>'5.свод поликлин'!C313</f>
        <v>Изготовление ортодонтического аппарата Твин-блок</v>
      </c>
      <c r="C749" s="722"/>
      <c r="D749" s="722"/>
      <c r="E749" s="722"/>
      <c r="F749" s="722"/>
      <c r="M749" s="680" t="s">
        <v>2843</v>
      </c>
    </row>
    <row r="750" spans="1:19" ht="15.75" hidden="1" customHeight="1" x14ac:dyDescent="0.25">
      <c r="B750" s="67" t="s">
        <v>209</v>
      </c>
      <c r="C750" s="117" t="s">
        <v>618</v>
      </c>
      <c r="D750" s="118" t="s">
        <v>619</v>
      </c>
      <c r="E750" s="118" t="s">
        <v>620</v>
      </c>
      <c r="F750" s="119" t="s">
        <v>602</v>
      </c>
      <c r="G750" s="74" t="s">
        <v>196</v>
      </c>
      <c r="H750" s="66"/>
      <c r="I750" s="66"/>
      <c r="J750" s="66"/>
      <c r="K750" s="66"/>
      <c r="L750" s="66"/>
    </row>
    <row r="751" spans="1:19" ht="15.75" hidden="1" customHeight="1" x14ac:dyDescent="0.25">
      <c r="B751" s="681" t="s">
        <v>1945</v>
      </c>
      <c r="C751" s="117" t="s">
        <v>227</v>
      </c>
      <c r="D751" s="118">
        <v>5</v>
      </c>
      <c r="E751" s="118">
        <f>'3.2цены на медик'!$C$961</f>
        <v>3.36</v>
      </c>
      <c r="F751" s="122">
        <v>100</v>
      </c>
      <c r="G751" s="118">
        <f t="shared" ref="G751:G773" si="44">D751*E751*F751/100</f>
        <v>16.8</v>
      </c>
    </row>
    <row r="752" spans="1:19" ht="15.75" hidden="1" customHeight="1" x14ac:dyDescent="0.25">
      <c r="B752" s="682" t="s">
        <v>262</v>
      </c>
      <c r="C752" s="69" t="s">
        <v>226</v>
      </c>
      <c r="D752" s="118">
        <v>1</v>
      </c>
      <c r="E752" s="118">
        <f>'3.2цены на медик'!$C$103</f>
        <v>3</v>
      </c>
      <c r="F752" s="122">
        <v>100</v>
      </c>
      <c r="G752" s="118"/>
    </row>
    <row r="753" spans="2:14" ht="15.75" hidden="1" customHeight="1" x14ac:dyDescent="0.25">
      <c r="B753" s="683" t="s">
        <v>1926</v>
      </c>
      <c r="C753" s="117" t="s">
        <v>227</v>
      </c>
      <c r="D753" s="118">
        <v>1</v>
      </c>
      <c r="E753" s="118">
        <f>'3.2цены на медик'!$C$962</f>
        <v>7.2549999999999999</v>
      </c>
      <c r="F753" s="122">
        <v>100</v>
      </c>
      <c r="G753" s="118">
        <f t="shared" si="44"/>
        <v>7.2549999999999999</v>
      </c>
    </row>
    <row r="754" spans="2:14" ht="15.75" hidden="1" customHeight="1" x14ac:dyDescent="0.25">
      <c r="B754" s="682" t="s">
        <v>1156</v>
      </c>
      <c r="C754" s="121" t="s">
        <v>227</v>
      </c>
      <c r="D754" s="234">
        <v>0.3</v>
      </c>
      <c r="E754" s="118">
        <f>'3.2цены на медик'!$C$23</f>
        <v>85.927153846153857</v>
      </c>
      <c r="F754" s="122">
        <v>90</v>
      </c>
      <c r="G754" s="118">
        <f t="shared" si="44"/>
        <v>23.200331538461541</v>
      </c>
    </row>
    <row r="755" spans="2:14" ht="15.75" customHeight="1" x14ac:dyDescent="0.25">
      <c r="B755" s="683" t="s">
        <v>1949</v>
      </c>
      <c r="C755" s="121" t="s">
        <v>227</v>
      </c>
      <c r="D755" s="118">
        <v>5</v>
      </c>
      <c r="E755" s="118">
        <f>'3.2цены на медик'!$C$963</f>
        <v>195</v>
      </c>
      <c r="F755" s="122">
        <v>50</v>
      </c>
      <c r="G755" s="118">
        <f t="shared" si="44"/>
        <v>487.5</v>
      </c>
    </row>
    <row r="756" spans="2:14" ht="15.75" hidden="1" customHeight="1" x14ac:dyDescent="0.25">
      <c r="B756" s="681" t="s">
        <v>1938</v>
      </c>
      <c r="C756" s="117" t="s">
        <v>226</v>
      </c>
      <c r="D756" s="751">
        <v>0.01</v>
      </c>
      <c r="E756" s="118">
        <f>'3.2цены на медик'!$C$933</f>
        <v>579.79999999999995</v>
      </c>
      <c r="F756" s="122">
        <v>100</v>
      </c>
      <c r="G756" s="118">
        <f t="shared" si="44"/>
        <v>5.7979999999999992</v>
      </c>
      <c r="M756" s="611">
        <v>579.79999999999995</v>
      </c>
      <c r="N756" s="684">
        <f>G756/M756-1</f>
        <v>-0.99</v>
      </c>
    </row>
    <row r="757" spans="2:14" ht="15.75" hidden="1" customHeight="1" x14ac:dyDescent="0.25">
      <c r="B757" s="681" t="s">
        <v>1937</v>
      </c>
      <c r="C757" s="117" t="s">
        <v>226</v>
      </c>
      <c r="D757" s="751">
        <v>0.01</v>
      </c>
      <c r="E757" s="118">
        <f>'3.2цены на медик'!$C$931</f>
        <v>510</v>
      </c>
      <c r="F757" s="122">
        <v>100</v>
      </c>
      <c r="G757" s="118">
        <f t="shared" si="44"/>
        <v>5.1000000000000005</v>
      </c>
      <c r="M757" s="611">
        <v>510</v>
      </c>
      <c r="N757" s="684">
        <f>G757/M757-1</f>
        <v>-0.99</v>
      </c>
    </row>
    <row r="758" spans="2:14" ht="15.75" hidden="1" customHeight="1" x14ac:dyDescent="0.25">
      <c r="B758" s="682" t="s">
        <v>419</v>
      </c>
      <c r="C758" s="121" t="s">
        <v>226</v>
      </c>
      <c r="D758" s="118">
        <v>1</v>
      </c>
      <c r="E758" s="72">
        <f>'3.2цены на медик'!$C$314</f>
        <v>5.0999999999999996</v>
      </c>
      <c r="F758" s="122">
        <v>100</v>
      </c>
      <c r="G758" s="118"/>
    </row>
    <row r="759" spans="2:14" ht="25.5" hidden="1" customHeight="1" x14ac:dyDescent="0.25">
      <c r="B759" s="681" t="s">
        <v>1946</v>
      </c>
      <c r="C759" s="117" t="s">
        <v>226</v>
      </c>
      <c r="D759" s="118">
        <v>1E-3</v>
      </c>
      <c r="E759" s="637">
        <v>19133</v>
      </c>
      <c r="F759" s="122">
        <v>100</v>
      </c>
      <c r="G759" s="118">
        <f t="shared" si="44"/>
        <v>19.132999999999999</v>
      </c>
      <c r="H759" s="118"/>
      <c r="I759" s="118"/>
      <c r="J759" s="118"/>
      <c r="K759" s="118"/>
      <c r="L759" s="118"/>
      <c r="M759" s="632">
        <f>'3.2цены на медик'!$C$967</f>
        <v>22535.25</v>
      </c>
      <c r="N759" s="560">
        <f>E759/M759-1</f>
        <v>-0.15097458426243326</v>
      </c>
    </row>
    <row r="760" spans="2:14" ht="15.75" hidden="1" customHeight="1" x14ac:dyDescent="0.25">
      <c r="B760" s="120" t="s">
        <v>248</v>
      </c>
      <c r="C760" s="117" t="s">
        <v>226</v>
      </c>
      <c r="D760" s="118">
        <v>1</v>
      </c>
      <c r="E760" s="74">
        <f>'3.2цены на медик'!$C$336</f>
        <v>0.89</v>
      </c>
      <c r="F760" s="122">
        <v>100</v>
      </c>
      <c r="G760" s="118">
        <f t="shared" si="44"/>
        <v>0.89</v>
      </c>
    </row>
    <row r="761" spans="2:14" ht="15.75" hidden="1" customHeight="1" x14ac:dyDescent="0.25">
      <c r="B761" s="127" t="s">
        <v>1950</v>
      </c>
      <c r="C761" s="117" t="s">
        <v>226</v>
      </c>
      <c r="D761" s="118">
        <v>1</v>
      </c>
      <c r="E761" s="118">
        <f>'3.2цены на медик'!$C$990</f>
        <v>1.5</v>
      </c>
      <c r="F761" s="122">
        <v>100</v>
      </c>
      <c r="G761" s="118">
        <f t="shared" si="44"/>
        <v>1.5</v>
      </c>
    </row>
    <row r="762" spans="2:14" ht="15.75" hidden="1" customHeight="1" x14ac:dyDescent="0.25">
      <c r="B762" s="127" t="s">
        <v>332</v>
      </c>
      <c r="C762" s="117" t="s">
        <v>225</v>
      </c>
      <c r="D762" s="118">
        <v>1</v>
      </c>
      <c r="E762" s="72">
        <f>'3.2цены на медик'!$C$820</f>
        <v>8</v>
      </c>
      <c r="F762" s="122">
        <v>100</v>
      </c>
      <c r="G762" s="118">
        <f t="shared" si="44"/>
        <v>8</v>
      </c>
    </row>
    <row r="763" spans="2:14" ht="15.75" hidden="1" customHeight="1" x14ac:dyDescent="0.25">
      <c r="B763" s="120" t="s">
        <v>333</v>
      </c>
      <c r="C763" s="121" t="s">
        <v>227</v>
      </c>
      <c r="D763" s="234">
        <v>2</v>
      </c>
      <c r="E763" s="118">
        <f>'3.2цены на медик'!$C$821</f>
        <v>1.0620000000000001</v>
      </c>
      <c r="F763" s="122">
        <v>100</v>
      </c>
      <c r="G763" s="118">
        <f t="shared" si="44"/>
        <v>2.1240000000000001</v>
      </c>
    </row>
    <row r="764" spans="2:14" ht="15.75" hidden="1" customHeight="1" x14ac:dyDescent="0.25">
      <c r="B764" s="127" t="s">
        <v>1947</v>
      </c>
      <c r="C764" s="117" t="s">
        <v>776</v>
      </c>
      <c r="D764" s="118">
        <v>12</v>
      </c>
      <c r="E764" s="118">
        <f>'3.2цены на медик'!$C$966</f>
        <v>6.1541666666666668</v>
      </c>
      <c r="F764" s="122">
        <v>100</v>
      </c>
      <c r="G764" s="118">
        <f t="shared" si="44"/>
        <v>73.849999999999994</v>
      </c>
    </row>
    <row r="765" spans="2:14" ht="15.75" customHeight="1" x14ac:dyDescent="0.25">
      <c r="B765" s="120" t="s">
        <v>1929</v>
      </c>
      <c r="C765" s="121" t="s">
        <v>227</v>
      </c>
      <c r="D765" s="234">
        <v>50</v>
      </c>
      <c r="E765" s="118">
        <f>'3.2цены на медик'!$C$428</f>
        <v>3.48</v>
      </c>
      <c r="F765" s="122">
        <v>100</v>
      </c>
      <c r="G765" s="118">
        <f t="shared" si="44"/>
        <v>174</v>
      </c>
    </row>
    <row r="766" spans="2:14" ht="15.75" hidden="1" customHeight="1" x14ac:dyDescent="0.25">
      <c r="B766" s="120" t="s">
        <v>681</v>
      </c>
      <c r="C766" s="117" t="s">
        <v>226</v>
      </c>
      <c r="D766" s="118">
        <v>1</v>
      </c>
      <c r="E766" s="118">
        <f>'3.2цены на медик'!$C$438</f>
        <v>2.44</v>
      </c>
      <c r="F766" s="122">
        <v>100</v>
      </c>
      <c r="G766" s="118">
        <f t="shared" si="44"/>
        <v>2.44</v>
      </c>
    </row>
    <row r="767" spans="2:14" ht="15.75" hidden="1" customHeight="1" x14ac:dyDescent="0.25">
      <c r="B767" s="67" t="s">
        <v>455</v>
      </c>
      <c r="C767" s="121" t="s">
        <v>226</v>
      </c>
      <c r="D767" s="118">
        <v>1</v>
      </c>
      <c r="E767" s="72">
        <f>'3.2цены на медик'!$C$464</f>
        <v>2</v>
      </c>
      <c r="F767" s="122">
        <v>100</v>
      </c>
      <c r="G767" s="118">
        <f t="shared" si="44"/>
        <v>2</v>
      </c>
    </row>
    <row r="768" spans="2:14" ht="15.75" hidden="1" customHeight="1" x14ac:dyDescent="0.25">
      <c r="B768" s="127" t="s">
        <v>334</v>
      </c>
      <c r="C768" s="121" t="s">
        <v>225</v>
      </c>
      <c r="D768" s="118">
        <v>2</v>
      </c>
      <c r="E768" s="72">
        <f>'3.2цены на медик'!$C$824</f>
        <v>15</v>
      </c>
      <c r="F768" s="122">
        <v>100</v>
      </c>
      <c r="G768" s="118"/>
    </row>
    <row r="769" spans="1:19" ht="15.75" hidden="1" customHeight="1" x14ac:dyDescent="0.25">
      <c r="B769" s="120" t="s">
        <v>335</v>
      </c>
      <c r="C769" s="121" t="s">
        <v>226</v>
      </c>
      <c r="D769" s="118">
        <v>1</v>
      </c>
      <c r="E769" s="72">
        <f>'3.2цены на медик'!$C$469</f>
        <v>0.72576923076923072</v>
      </c>
      <c r="F769" s="122">
        <v>100</v>
      </c>
      <c r="G769" s="118">
        <f t="shared" si="44"/>
        <v>0.72576923076923061</v>
      </c>
    </row>
    <row r="770" spans="1:19" ht="15.75" hidden="1" customHeight="1" x14ac:dyDescent="0.25">
      <c r="B770" s="120" t="s">
        <v>1931</v>
      </c>
      <c r="C770" s="121" t="s">
        <v>227</v>
      </c>
      <c r="D770" s="118">
        <v>0.1</v>
      </c>
      <c r="E770" s="118">
        <f>'3.2цены на медик'!$C$493</f>
        <v>16</v>
      </c>
      <c r="F770" s="122">
        <v>30</v>
      </c>
      <c r="G770" s="118">
        <f t="shared" si="44"/>
        <v>0.48</v>
      </c>
    </row>
    <row r="771" spans="1:19" ht="15.75" hidden="1" customHeight="1" x14ac:dyDescent="0.25">
      <c r="B771" s="126" t="s">
        <v>1930</v>
      </c>
      <c r="C771" s="117" t="s">
        <v>227</v>
      </c>
      <c r="D771" s="118">
        <v>0.1</v>
      </c>
      <c r="E771" s="118">
        <f>'3.2цены на медик'!$C$494</f>
        <v>223.830432</v>
      </c>
      <c r="F771" s="122">
        <v>30</v>
      </c>
      <c r="G771" s="118">
        <f t="shared" si="44"/>
        <v>6.7149129600000013</v>
      </c>
    </row>
    <row r="772" spans="1:19" ht="15.75" hidden="1" customHeight="1" x14ac:dyDescent="0.25">
      <c r="B772" s="126" t="s">
        <v>336</v>
      </c>
      <c r="C772" s="117" t="s">
        <v>226</v>
      </c>
      <c r="D772" s="118">
        <v>1</v>
      </c>
      <c r="E772" s="118">
        <f>'3.2цены на медик'!$C$826</f>
        <v>8.2991790000000005</v>
      </c>
      <c r="F772" s="122">
        <v>100</v>
      </c>
      <c r="G772" s="118">
        <f t="shared" si="44"/>
        <v>8.2991790000000005</v>
      </c>
    </row>
    <row r="773" spans="1:19" ht="15.75" hidden="1" customHeight="1" x14ac:dyDescent="0.25">
      <c r="B773" s="120" t="s">
        <v>1932</v>
      </c>
      <c r="C773" s="117" t="s">
        <v>227</v>
      </c>
      <c r="D773" s="118">
        <v>0.1</v>
      </c>
      <c r="E773" s="118">
        <f>'3.2цены на медик'!$C$851</f>
        <v>246</v>
      </c>
      <c r="F773" s="122">
        <v>30</v>
      </c>
      <c r="G773" s="118">
        <f t="shared" si="44"/>
        <v>7.38</v>
      </c>
    </row>
    <row r="774" spans="1:19" ht="15.75" customHeight="1" x14ac:dyDescent="0.25">
      <c r="B774" s="126" t="s">
        <v>199</v>
      </c>
      <c r="C774" s="117"/>
      <c r="D774" s="118"/>
      <c r="E774" s="118"/>
      <c r="F774" s="122"/>
      <c r="G774" s="118">
        <f>SUM(G751:G773)</f>
        <v>853.19019272923083</v>
      </c>
      <c r="M774" s="679">
        <v>1922.0750480349232</v>
      </c>
      <c r="N774" s="560">
        <f>G774/M774-1</f>
        <v>-0.55610984409713393</v>
      </c>
    </row>
    <row r="775" spans="1:19" ht="15.75" hidden="1" customHeight="1" x14ac:dyDescent="0.25"/>
    <row r="776" spans="1:19" ht="18.75" hidden="1" customHeight="1" x14ac:dyDescent="0.25">
      <c r="A776" s="112">
        <v>57</v>
      </c>
      <c r="B776" s="722" t="str">
        <f>'5.свод поликлин'!C314</f>
        <v>Изготовление ортодонтической коронки с крючком (трубкой)</v>
      </c>
      <c r="C776" s="722"/>
      <c r="D776" s="722"/>
      <c r="E776" s="722"/>
      <c r="F776" s="722"/>
    </row>
    <row r="777" spans="1:19" ht="31.5" hidden="1" customHeight="1" x14ac:dyDescent="0.25">
      <c r="A777" s="112">
        <v>57</v>
      </c>
      <c r="B777" s="67" t="s">
        <v>209</v>
      </c>
      <c r="C777" s="117" t="s">
        <v>618</v>
      </c>
      <c r="D777" s="118" t="s">
        <v>619</v>
      </c>
      <c r="E777" s="118" t="s">
        <v>620</v>
      </c>
      <c r="F777" s="119" t="s">
        <v>602</v>
      </c>
      <c r="G777" s="74" t="s">
        <v>196</v>
      </c>
      <c r="H777" s="66"/>
      <c r="I777" s="66"/>
      <c r="J777" s="66"/>
      <c r="K777" s="66"/>
      <c r="L777" s="66"/>
    </row>
    <row r="778" spans="1:19" ht="15.75" hidden="1" customHeight="1" x14ac:dyDescent="0.25">
      <c r="A778" s="112">
        <v>57</v>
      </c>
      <c r="B778" s="120" t="s">
        <v>640</v>
      </c>
      <c r="C778" s="121" t="s">
        <v>426</v>
      </c>
      <c r="D778" s="306">
        <v>2</v>
      </c>
      <c r="E778" s="118">
        <f>'3.2цены на медик'!$C$137</f>
        <v>50</v>
      </c>
      <c r="F778" s="122">
        <v>100</v>
      </c>
      <c r="G778" s="118">
        <f t="shared" ref="G778:G793" si="45">D778*E778*F778/100</f>
        <v>100</v>
      </c>
    </row>
    <row r="779" spans="1:19" ht="15.75" hidden="1" customHeight="1" x14ac:dyDescent="0.25">
      <c r="A779" s="112">
        <v>57</v>
      </c>
      <c r="B779" s="120" t="s">
        <v>685</v>
      </c>
      <c r="C779" s="124" t="s">
        <v>226</v>
      </c>
      <c r="D779" s="234">
        <v>1.01</v>
      </c>
      <c r="E779" s="118">
        <f>'3.2цены на медик'!$C$152</f>
        <v>1.8</v>
      </c>
      <c r="F779" s="122">
        <v>100</v>
      </c>
      <c r="G779" s="118">
        <f t="shared" si="45"/>
        <v>1.8180000000000001</v>
      </c>
    </row>
    <row r="780" spans="1:19" ht="15.75" hidden="1" customHeight="1" x14ac:dyDescent="0.25">
      <c r="A780" s="112">
        <v>57</v>
      </c>
      <c r="B780" s="120" t="s">
        <v>669</v>
      </c>
      <c r="C780" s="121" t="s">
        <v>426</v>
      </c>
      <c r="D780" s="234">
        <v>250</v>
      </c>
      <c r="E780" s="719">
        <f>(46+48.08)/2/1000</f>
        <v>4.7039999999999998E-2</v>
      </c>
      <c r="F780" s="122">
        <v>100</v>
      </c>
      <c r="G780" s="118">
        <f t="shared" si="45"/>
        <v>11.76</v>
      </c>
      <c r="H780" s="632">
        <f>'3.2цены на медик'!$C$155</f>
        <v>0.13525000000000001</v>
      </c>
      <c r="I780" s="708">
        <f>E780/H780-1</f>
        <v>-0.652199630314233</v>
      </c>
      <c r="J780" s="708"/>
      <c r="K780" s="115">
        <f>310/30/1000</f>
        <v>1.0333333333333333E-2</v>
      </c>
      <c r="L780" s="360" t="s">
        <v>2866</v>
      </c>
      <c r="Q780" s="702" t="s">
        <v>2867</v>
      </c>
      <c r="R780" t="s">
        <v>2868</v>
      </c>
      <c r="S780" s="112" t="s">
        <v>2869</v>
      </c>
    </row>
    <row r="781" spans="1:19" ht="15.75" hidden="1" customHeight="1" x14ac:dyDescent="0.25">
      <c r="A781" s="112">
        <v>57</v>
      </c>
      <c r="B781" s="120" t="s">
        <v>628</v>
      </c>
      <c r="C781" s="121" t="s">
        <v>226</v>
      </c>
      <c r="D781" s="234">
        <v>0.5</v>
      </c>
      <c r="E781" s="118">
        <f>'3.2цены на медик'!$C$163</f>
        <v>8.44</v>
      </c>
      <c r="F781" s="122">
        <v>100</v>
      </c>
      <c r="G781" s="118">
        <f t="shared" si="45"/>
        <v>4.22</v>
      </c>
    </row>
    <row r="782" spans="1:19" ht="15.75" hidden="1" customHeight="1" x14ac:dyDescent="0.25">
      <c r="A782" s="112">
        <v>57</v>
      </c>
      <c r="B782" s="120" t="s">
        <v>643</v>
      </c>
      <c r="C782" s="121" t="s">
        <v>426</v>
      </c>
      <c r="D782" s="234">
        <v>100</v>
      </c>
      <c r="E782" s="118">
        <f>'3.2цены на медик'!$C$244</f>
        <v>1.6E-2</v>
      </c>
      <c r="F782" s="122">
        <v>100</v>
      </c>
      <c r="G782" s="118">
        <f t="shared" si="45"/>
        <v>1.6</v>
      </c>
    </row>
    <row r="783" spans="1:19" ht="31.5" hidden="1" customHeight="1" x14ac:dyDescent="0.25">
      <c r="A783" s="112">
        <v>57</v>
      </c>
      <c r="B783" s="120" t="s">
        <v>644</v>
      </c>
      <c r="C783" s="121" t="s">
        <v>226</v>
      </c>
      <c r="D783" s="234">
        <v>0.03</v>
      </c>
      <c r="E783" s="118">
        <f>'3.2цены на медик'!$C$277</f>
        <v>12</v>
      </c>
      <c r="F783" s="122">
        <v>100</v>
      </c>
      <c r="G783" s="118">
        <f t="shared" si="45"/>
        <v>0.36</v>
      </c>
    </row>
    <row r="784" spans="1:19" ht="31.5" hidden="1" customHeight="1" x14ac:dyDescent="0.25">
      <c r="A784" s="112">
        <v>57</v>
      </c>
      <c r="B784" s="127" t="s">
        <v>629</v>
      </c>
      <c r="C784" s="121" t="s">
        <v>226</v>
      </c>
      <c r="D784" s="306">
        <v>0.3</v>
      </c>
      <c r="E784" s="118">
        <f>'3.2цены на медик'!$C$278</f>
        <v>12</v>
      </c>
      <c r="F784" s="122">
        <v>100</v>
      </c>
      <c r="G784" s="118">
        <f t="shared" si="45"/>
        <v>3.5999999999999996</v>
      </c>
    </row>
    <row r="785" spans="1:21" ht="31.5" hidden="1" customHeight="1" x14ac:dyDescent="0.25">
      <c r="A785" s="112">
        <v>57</v>
      </c>
      <c r="B785" s="120" t="s">
        <v>645</v>
      </c>
      <c r="C785" s="121" t="s">
        <v>226</v>
      </c>
      <c r="D785" s="234">
        <v>0.02</v>
      </c>
      <c r="E785" s="118">
        <f>'3.2цены на медик'!$C$281</f>
        <v>10.5</v>
      </c>
      <c r="F785" s="122">
        <v>100</v>
      </c>
      <c r="G785" s="118">
        <f t="shared" si="45"/>
        <v>0.21</v>
      </c>
    </row>
    <row r="786" spans="1:21" ht="15.75" hidden="1" customHeight="1" thickBot="1" x14ac:dyDescent="0.3">
      <c r="A786" s="112">
        <v>57</v>
      </c>
      <c r="B786" s="120" t="s">
        <v>686</v>
      </c>
      <c r="C786" s="121" t="s">
        <v>226</v>
      </c>
      <c r="D786" s="234">
        <v>2.8000000000000001E-2</v>
      </c>
      <c r="E786" s="118">
        <f>'3.2цены на медик'!$C$293</f>
        <v>7.15</v>
      </c>
      <c r="F786" s="122">
        <v>100</v>
      </c>
      <c r="G786" s="118">
        <f t="shared" si="45"/>
        <v>0.20020000000000004</v>
      </c>
    </row>
    <row r="787" spans="1:21" ht="15.75" hidden="1" customHeight="1" thickBot="1" x14ac:dyDescent="0.3">
      <c r="A787" s="112">
        <v>57</v>
      </c>
      <c r="B787" s="67" t="s">
        <v>359</v>
      </c>
      <c r="C787" s="121" t="s">
        <v>426</v>
      </c>
      <c r="D787" s="234">
        <v>2</v>
      </c>
      <c r="E787" s="612">
        <f>'3.2цены на медик'!$C$761</f>
        <v>15.333333333333334</v>
      </c>
      <c r="F787" s="122">
        <v>100</v>
      </c>
      <c r="G787" s="118">
        <f t="shared" si="45"/>
        <v>30.666666666666671</v>
      </c>
      <c r="H787" s="612">
        <f>'3.2цены на медик'!$C$761</f>
        <v>15.333333333333334</v>
      </c>
      <c r="I787" s="711">
        <f>E787/H787-1</f>
        <v>0</v>
      </c>
      <c r="J787" s="711"/>
      <c r="K787" s="115">
        <f>225/45</f>
        <v>5</v>
      </c>
      <c r="M787" s="56" t="s">
        <v>2879</v>
      </c>
      <c r="T787" s="713" t="s">
        <v>2880</v>
      </c>
      <c r="U787" s="112" t="s">
        <v>1575</v>
      </c>
    </row>
    <row r="788" spans="1:21" ht="15.75" hidden="1" customHeight="1" x14ac:dyDescent="0.25">
      <c r="A788" s="112">
        <v>57</v>
      </c>
      <c r="B788" s="120" t="s">
        <v>670</v>
      </c>
      <c r="C788" s="121" t="s">
        <v>988</v>
      </c>
      <c r="D788" s="306">
        <v>0.25</v>
      </c>
      <c r="E788" s="720">
        <v>38.89</v>
      </c>
      <c r="F788" s="122">
        <v>100</v>
      </c>
      <c r="G788" s="118">
        <f t="shared" si="45"/>
        <v>9.7225000000000001</v>
      </c>
      <c r="H788" s="703">
        <v>48.293666666666667</v>
      </c>
      <c r="I788" s="711">
        <f>E788/H788-1</f>
        <v>-0.19471842408597395</v>
      </c>
      <c r="J788" s="711"/>
      <c r="K788" s="115">
        <f>L788/40</f>
        <v>14.725</v>
      </c>
      <c r="L788" s="710">
        <v>589</v>
      </c>
      <c r="O788" s="115" t="s">
        <v>2875</v>
      </c>
      <c r="Q788" s="112" t="s">
        <v>2876</v>
      </c>
      <c r="S788" s="112" t="s">
        <v>2877</v>
      </c>
    </row>
    <row r="789" spans="1:21" ht="15.75" hidden="1" customHeight="1" x14ac:dyDescent="0.25">
      <c r="A789" s="112">
        <v>57</v>
      </c>
      <c r="B789" s="120" t="s">
        <v>674</v>
      </c>
      <c r="C789" s="121" t="s">
        <v>426</v>
      </c>
      <c r="D789" s="234">
        <v>8.5</v>
      </c>
      <c r="E789" s="118">
        <f>'3.2цены на медик'!$C$462</f>
        <v>3.0833333333333335</v>
      </c>
      <c r="F789" s="122">
        <v>100</v>
      </c>
      <c r="G789" s="118">
        <f t="shared" si="45"/>
        <v>26.208333333333336</v>
      </c>
    </row>
    <row r="790" spans="1:21" ht="15.75" hidden="1" customHeight="1" x14ac:dyDescent="0.25">
      <c r="A790" s="112">
        <v>57</v>
      </c>
      <c r="B790" s="120" t="s">
        <v>634</v>
      </c>
      <c r="C790" s="121" t="s">
        <v>226</v>
      </c>
      <c r="D790" s="234">
        <v>0.3</v>
      </c>
      <c r="E790" s="118">
        <f>'3.2цены на медик'!$C$492</f>
        <v>50</v>
      </c>
      <c r="F790" s="122">
        <v>100</v>
      </c>
      <c r="G790" s="118">
        <f t="shared" si="45"/>
        <v>15</v>
      </c>
    </row>
    <row r="791" spans="1:21" ht="15.75" hidden="1" customHeight="1" x14ac:dyDescent="0.25">
      <c r="B791" s="120" t="s">
        <v>635</v>
      </c>
      <c r="C791" s="121" t="s">
        <v>226</v>
      </c>
      <c r="D791" s="234">
        <v>0.3</v>
      </c>
      <c r="E791" s="118">
        <f>'3.2цены на медик'!$C$504</f>
        <v>170</v>
      </c>
      <c r="F791" s="122">
        <v>100</v>
      </c>
      <c r="G791" s="118">
        <f t="shared" si="45"/>
        <v>51</v>
      </c>
    </row>
    <row r="792" spans="1:21" ht="15.75" hidden="1" customHeight="1" x14ac:dyDescent="0.25">
      <c r="A792" s="112">
        <v>57</v>
      </c>
      <c r="B792" s="120" t="s">
        <v>647</v>
      </c>
      <c r="C792" s="121" t="s">
        <v>226</v>
      </c>
      <c r="D792" s="234">
        <v>0.3</v>
      </c>
      <c r="E792" s="118">
        <f>'3.2цены на медик'!$C$548</f>
        <v>25</v>
      </c>
      <c r="F792" s="122">
        <v>100</v>
      </c>
      <c r="G792" s="118">
        <f t="shared" si="45"/>
        <v>7.5</v>
      </c>
    </row>
    <row r="793" spans="1:21" ht="15.75" hidden="1" customHeight="1" x14ac:dyDescent="0.25">
      <c r="A793" s="112">
        <v>57</v>
      </c>
      <c r="B793" s="127" t="s">
        <v>636</v>
      </c>
      <c r="C793" s="121" t="s">
        <v>226</v>
      </c>
      <c r="D793" s="234">
        <v>0.3</v>
      </c>
      <c r="E793" s="118">
        <f>'3.2цены на медик'!$C$552</f>
        <v>25</v>
      </c>
      <c r="F793" s="122">
        <v>100</v>
      </c>
      <c r="G793" s="118">
        <f t="shared" si="45"/>
        <v>7.5</v>
      </c>
    </row>
    <row r="794" spans="1:21" ht="15.75" customHeight="1" x14ac:dyDescent="0.25">
      <c r="A794" s="112">
        <v>57</v>
      </c>
      <c r="B794" s="120" t="s">
        <v>199</v>
      </c>
      <c r="C794" s="121"/>
      <c r="D794" s="234"/>
      <c r="E794" s="118"/>
      <c r="F794" s="122"/>
      <c r="G794" s="118">
        <f>SUM(G778:G793)</f>
        <v>271.3657</v>
      </c>
    </row>
    <row r="795" spans="1:21" ht="15.75" hidden="1" customHeight="1" x14ac:dyDescent="0.25">
      <c r="A795" s="112">
        <v>57</v>
      </c>
    </row>
    <row r="796" spans="1:21" ht="18.75" hidden="1" customHeight="1" x14ac:dyDescent="0.25">
      <c r="A796" s="112">
        <v>58</v>
      </c>
      <c r="B796" s="722" t="str">
        <f>'5.свод поликлин'!C315</f>
        <v>Изготовление ортодонтической пластинки базисной (без элементов)</v>
      </c>
      <c r="C796" s="722"/>
      <c r="D796" s="722"/>
      <c r="E796" s="722"/>
      <c r="F796" s="722"/>
    </row>
    <row r="797" spans="1:21" ht="31.5" hidden="1" customHeight="1" x14ac:dyDescent="0.25">
      <c r="A797" s="112">
        <v>58</v>
      </c>
      <c r="B797" s="67" t="s">
        <v>209</v>
      </c>
      <c r="C797" s="117" t="s">
        <v>618</v>
      </c>
      <c r="D797" s="118" t="s">
        <v>619</v>
      </c>
      <c r="E797" s="118" t="s">
        <v>620</v>
      </c>
      <c r="F797" s="119" t="s">
        <v>602</v>
      </c>
      <c r="G797" s="74" t="s">
        <v>196</v>
      </c>
      <c r="H797" s="66"/>
      <c r="I797" s="66"/>
      <c r="J797" s="66"/>
      <c r="K797" s="66"/>
      <c r="L797" s="66"/>
    </row>
    <row r="798" spans="1:21" ht="15.75" hidden="1" customHeight="1" x14ac:dyDescent="0.25">
      <c r="A798" s="112">
        <v>58</v>
      </c>
      <c r="B798" s="120" t="s">
        <v>625</v>
      </c>
      <c r="C798" s="121" t="s">
        <v>426</v>
      </c>
      <c r="D798" s="306">
        <v>0.5</v>
      </c>
      <c r="E798" s="118">
        <f>'3.2цены на медик'!$C$109</f>
        <v>31.418000000000003</v>
      </c>
      <c r="F798" s="122">
        <v>100</v>
      </c>
      <c r="G798" s="118">
        <f t="shared" ref="G798:G812" si="46">D798*E798*F798/100</f>
        <v>15.709000000000001</v>
      </c>
    </row>
    <row r="799" spans="1:21" ht="15.75" customHeight="1" x14ac:dyDescent="0.25">
      <c r="A799" s="112">
        <v>58</v>
      </c>
      <c r="B799" s="120" t="s">
        <v>640</v>
      </c>
      <c r="C799" s="121" t="s">
        <v>426</v>
      </c>
      <c r="D799" s="306">
        <v>6</v>
      </c>
      <c r="E799" s="118">
        <f>'3.2цены на медик'!$C$137</f>
        <v>50</v>
      </c>
      <c r="F799" s="122">
        <v>100</v>
      </c>
      <c r="G799" s="118">
        <f t="shared" si="46"/>
        <v>300</v>
      </c>
    </row>
    <row r="800" spans="1:21" ht="15" customHeight="1" x14ac:dyDescent="0.25">
      <c r="A800" s="112">
        <v>58</v>
      </c>
      <c r="B800" s="120" t="s">
        <v>627</v>
      </c>
      <c r="C800" s="121" t="s">
        <v>426</v>
      </c>
      <c r="D800" s="234">
        <v>14</v>
      </c>
      <c r="E800" s="118">
        <f>'3.2цены на медик'!$C$139</f>
        <v>29</v>
      </c>
      <c r="F800" s="122">
        <v>100</v>
      </c>
      <c r="G800" s="118">
        <f t="shared" si="46"/>
        <v>406</v>
      </c>
    </row>
    <row r="801" spans="1:21" ht="15.75" hidden="1" customHeight="1" x14ac:dyDescent="0.25">
      <c r="A801" s="112">
        <v>58</v>
      </c>
      <c r="B801" s="120" t="s">
        <v>669</v>
      </c>
      <c r="C801" s="121" t="s">
        <v>426</v>
      </c>
      <c r="D801" s="234">
        <v>350</v>
      </c>
      <c r="E801" s="719">
        <f>(46+48.08)/2/1000</f>
        <v>4.7039999999999998E-2</v>
      </c>
      <c r="F801" s="122">
        <v>100</v>
      </c>
      <c r="G801" s="118">
        <f t="shared" si="46"/>
        <v>16.463999999999999</v>
      </c>
      <c r="H801" s="632">
        <f>'3.2цены на медик'!$C$155</f>
        <v>0.13525000000000001</v>
      </c>
      <c r="I801" s="708">
        <f>E801/H801-1</f>
        <v>-0.652199630314233</v>
      </c>
      <c r="J801" s="708"/>
      <c r="K801" s="115">
        <f>310/30/1000</f>
        <v>1.0333333333333333E-2</v>
      </c>
      <c r="L801" s="360" t="s">
        <v>2866</v>
      </c>
      <c r="Q801" s="702" t="s">
        <v>2867</v>
      </c>
      <c r="R801" t="s">
        <v>2868</v>
      </c>
      <c r="S801" s="112" t="s">
        <v>2869</v>
      </c>
    </row>
    <row r="802" spans="1:21" ht="15.75" hidden="1" customHeight="1" x14ac:dyDescent="0.25">
      <c r="A802" s="112">
        <v>58</v>
      </c>
      <c r="B802" s="120" t="s">
        <v>628</v>
      </c>
      <c r="C802" s="121" t="s">
        <v>226</v>
      </c>
      <c r="D802" s="234">
        <v>0.3</v>
      </c>
      <c r="E802" s="118">
        <f>'3.2цены на медик'!$C$163</f>
        <v>8.44</v>
      </c>
      <c r="F802" s="122">
        <v>100</v>
      </c>
      <c r="G802" s="118">
        <f t="shared" si="46"/>
        <v>2.5319999999999996</v>
      </c>
    </row>
    <row r="803" spans="1:21" ht="15.75" hidden="1" customHeight="1" x14ac:dyDescent="0.25">
      <c r="A803" s="112">
        <v>58</v>
      </c>
      <c r="B803" s="120" t="s">
        <v>637</v>
      </c>
      <c r="C803" s="121" t="s">
        <v>227</v>
      </c>
      <c r="D803" s="306">
        <v>0.5</v>
      </c>
      <c r="E803" s="118">
        <v>4.12</v>
      </c>
      <c r="F803" s="122">
        <v>100</v>
      </c>
      <c r="G803" s="118">
        <f t="shared" si="46"/>
        <v>2.06</v>
      </c>
    </row>
    <row r="804" spans="1:21" ht="31.5" hidden="1" customHeight="1" x14ac:dyDescent="0.25">
      <c r="A804" s="112">
        <v>58</v>
      </c>
      <c r="B804" s="127" t="s">
        <v>629</v>
      </c>
      <c r="C804" s="121" t="s">
        <v>226</v>
      </c>
      <c r="D804" s="306">
        <v>0.3</v>
      </c>
      <c r="E804" s="118">
        <f>'3.2цены на медик'!$C$278</f>
        <v>12</v>
      </c>
      <c r="F804" s="122">
        <v>100</v>
      </c>
      <c r="G804" s="118">
        <f t="shared" si="46"/>
        <v>3.5999999999999996</v>
      </c>
    </row>
    <row r="805" spans="1:21" ht="15.75" hidden="1" customHeight="1" x14ac:dyDescent="0.25">
      <c r="A805" s="112">
        <v>58</v>
      </c>
      <c r="B805" s="120" t="s">
        <v>630</v>
      </c>
      <c r="C805" s="121" t="s">
        <v>426</v>
      </c>
      <c r="D805" s="234">
        <v>2</v>
      </c>
      <c r="E805" s="118">
        <f>'3.2цены на медик'!$C$287</f>
        <v>0.68</v>
      </c>
      <c r="F805" s="122">
        <v>100</v>
      </c>
      <c r="G805" s="118">
        <f t="shared" si="46"/>
        <v>1.36</v>
      </c>
    </row>
    <row r="806" spans="1:21" ht="15.75" hidden="1" customHeight="1" thickBot="1" x14ac:dyDescent="0.3">
      <c r="A806" s="112">
        <v>58</v>
      </c>
      <c r="B806" s="120" t="s">
        <v>631</v>
      </c>
      <c r="C806" s="121" t="s">
        <v>227</v>
      </c>
      <c r="D806" s="306">
        <v>10</v>
      </c>
      <c r="E806" s="721">
        <f>'3.2цены на медик'!$C$330</f>
        <v>8.4925200000000007</v>
      </c>
      <c r="F806" s="122">
        <v>100</v>
      </c>
      <c r="G806" s="118">
        <f t="shared" si="46"/>
        <v>84.925200000000004</v>
      </c>
    </row>
    <row r="807" spans="1:21" ht="15.75" hidden="1" customHeight="1" thickBot="1" x14ac:dyDescent="0.3">
      <c r="A807" s="112">
        <v>58</v>
      </c>
      <c r="B807" s="67" t="s">
        <v>359</v>
      </c>
      <c r="C807" s="121" t="s">
        <v>426</v>
      </c>
      <c r="D807" s="234">
        <v>2</v>
      </c>
      <c r="E807" s="612">
        <f>'3.2цены на медик'!$C$761</f>
        <v>15.333333333333334</v>
      </c>
      <c r="F807" s="122">
        <v>100</v>
      </c>
      <c r="G807" s="118">
        <f t="shared" si="46"/>
        <v>30.666666666666671</v>
      </c>
      <c r="H807" s="612">
        <f>'3.2цены на медик'!$C$761</f>
        <v>15.333333333333334</v>
      </c>
      <c r="I807" s="711">
        <f>E807/H807-1</f>
        <v>0</v>
      </c>
      <c r="J807" s="711"/>
      <c r="K807" s="115">
        <f>225/45</f>
        <v>5</v>
      </c>
      <c r="M807" s="56" t="s">
        <v>2879</v>
      </c>
      <c r="T807" s="713" t="s">
        <v>2880</v>
      </c>
      <c r="U807" s="112" t="s">
        <v>1575</v>
      </c>
    </row>
    <row r="808" spans="1:21" ht="15.75" hidden="1" customHeight="1" x14ac:dyDescent="0.25">
      <c r="B808" s="67" t="s">
        <v>632</v>
      </c>
      <c r="C808" s="121" t="s">
        <v>426</v>
      </c>
      <c r="D808" s="234">
        <v>5</v>
      </c>
      <c r="E808" s="118">
        <f>'3.2цены на медик'!$C$384</f>
        <v>2.1333333333333333</v>
      </c>
      <c r="F808" s="122">
        <v>100</v>
      </c>
      <c r="G808" s="118">
        <f t="shared" si="46"/>
        <v>10.666666666666664</v>
      </c>
    </row>
    <row r="809" spans="1:21" ht="15.75" hidden="1" customHeight="1" x14ac:dyDescent="0.25">
      <c r="A809" s="112">
        <v>58</v>
      </c>
      <c r="B809" s="120" t="s">
        <v>633</v>
      </c>
      <c r="C809" s="121" t="s">
        <v>426</v>
      </c>
      <c r="D809" s="234">
        <v>12</v>
      </c>
      <c r="E809" s="118">
        <f>'3.2цены на медик'!$C$396</f>
        <v>0.11</v>
      </c>
      <c r="F809" s="122">
        <v>100</v>
      </c>
      <c r="G809" s="118">
        <f t="shared" si="46"/>
        <v>1.32</v>
      </c>
    </row>
    <row r="810" spans="1:21" ht="15.75" hidden="1" customHeight="1" x14ac:dyDescent="0.25">
      <c r="A810" s="112">
        <v>58</v>
      </c>
      <c r="B810" s="120" t="s">
        <v>634</v>
      </c>
      <c r="C810" s="121" t="s">
        <v>226</v>
      </c>
      <c r="D810" s="234">
        <v>0.3</v>
      </c>
      <c r="E810" s="118">
        <f>'3.2цены на медик'!$C$492</f>
        <v>50</v>
      </c>
      <c r="F810" s="122">
        <v>100</v>
      </c>
      <c r="G810" s="118">
        <f t="shared" si="46"/>
        <v>15</v>
      </c>
    </row>
    <row r="811" spans="1:21" ht="15.75" hidden="1" customHeight="1" x14ac:dyDescent="0.25">
      <c r="B811" s="120" t="s">
        <v>635</v>
      </c>
      <c r="C811" s="121" t="s">
        <v>226</v>
      </c>
      <c r="D811" s="234">
        <v>0.3</v>
      </c>
      <c r="E811" s="118">
        <f>'3.2цены на медик'!$C$504</f>
        <v>170</v>
      </c>
      <c r="F811" s="122">
        <v>100</v>
      </c>
      <c r="G811" s="118">
        <f t="shared" si="46"/>
        <v>51</v>
      </c>
    </row>
    <row r="812" spans="1:21" ht="15.75" hidden="1" customHeight="1" x14ac:dyDescent="0.25">
      <c r="A812" s="112">
        <v>58</v>
      </c>
      <c r="B812" s="127" t="s">
        <v>636</v>
      </c>
      <c r="C812" s="121" t="s">
        <v>226</v>
      </c>
      <c r="D812" s="234">
        <v>0.3</v>
      </c>
      <c r="E812" s="118">
        <f>'3.2цены на медик'!$C$552</f>
        <v>25</v>
      </c>
      <c r="F812" s="122">
        <v>100</v>
      </c>
      <c r="G812" s="118">
        <f t="shared" si="46"/>
        <v>7.5</v>
      </c>
    </row>
    <row r="813" spans="1:21" ht="15.75" customHeight="1" x14ac:dyDescent="0.25">
      <c r="A813" s="112">
        <v>58</v>
      </c>
      <c r="B813" s="120" t="s">
        <v>199</v>
      </c>
      <c r="C813" s="121"/>
      <c r="D813" s="234"/>
      <c r="E813" s="118"/>
      <c r="F813" s="122"/>
      <c r="G813" s="118">
        <f>SUM(G798:G812)</f>
        <v>948.80353333333335</v>
      </c>
    </row>
    <row r="814" spans="1:21" ht="16.5" hidden="1" customHeight="1" x14ac:dyDescent="0.25">
      <c r="A814" s="112">
        <v>58</v>
      </c>
    </row>
    <row r="815" spans="1:21" ht="15.75" hidden="1" customHeight="1" x14ac:dyDescent="0.25">
      <c r="A815" s="112">
        <v>59</v>
      </c>
      <c r="B815" s="723" t="str">
        <f>'5.свод поликлин'!C316</f>
        <v>Изготовление пеллота пластмассового на металлическом каркасе</v>
      </c>
      <c r="C815" s="723"/>
      <c r="D815" s="723"/>
      <c r="E815" s="723"/>
      <c r="F815" s="723"/>
    </row>
    <row r="816" spans="1:21" ht="31.5" hidden="1" customHeight="1" x14ac:dyDescent="0.25">
      <c r="A816" s="112">
        <v>59</v>
      </c>
      <c r="B816" s="67" t="s">
        <v>209</v>
      </c>
      <c r="C816" s="117" t="s">
        <v>618</v>
      </c>
      <c r="D816" s="118" t="s">
        <v>619</v>
      </c>
      <c r="E816" s="118" t="s">
        <v>620</v>
      </c>
      <c r="F816" s="119" t="s">
        <v>602</v>
      </c>
      <c r="G816" s="74" t="s">
        <v>196</v>
      </c>
      <c r="H816" s="66"/>
      <c r="I816" s="66"/>
      <c r="J816" s="66"/>
      <c r="K816" s="66"/>
      <c r="L816" s="66"/>
    </row>
    <row r="817" spans="1:21" ht="13.5" customHeight="1" x14ac:dyDescent="0.25">
      <c r="A817" s="112">
        <v>59</v>
      </c>
      <c r="B817" s="120" t="s">
        <v>640</v>
      </c>
      <c r="C817" s="121" t="s">
        <v>426</v>
      </c>
      <c r="D817" s="306">
        <v>3</v>
      </c>
      <c r="E817" s="118">
        <f>'3.2цены на медик'!$C$137</f>
        <v>50</v>
      </c>
      <c r="F817" s="122">
        <v>100</v>
      </c>
      <c r="G817" s="118">
        <f t="shared" ref="G817:G827" si="47">D817*E817*F817/100</f>
        <v>150</v>
      </c>
    </row>
    <row r="818" spans="1:21" ht="15.75" hidden="1" customHeight="1" x14ac:dyDescent="0.25">
      <c r="A818" s="112">
        <v>59</v>
      </c>
      <c r="B818" s="120" t="s">
        <v>669</v>
      </c>
      <c r="C818" s="121" t="s">
        <v>426</v>
      </c>
      <c r="D818" s="234">
        <v>150</v>
      </c>
      <c r="E818" s="719">
        <f>(46+48.08)/2/1000</f>
        <v>4.7039999999999998E-2</v>
      </c>
      <c r="F818" s="122">
        <v>100</v>
      </c>
      <c r="G818" s="118">
        <f t="shared" si="47"/>
        <v>7.056</v>
      </c>
      <c r="H818" s="632">
        <f>'3.2цены на медик'!$C$155</f>
        <v>0.13525000000000001</v>
      </c>
      <c r="I818" s="708">
        <f>E818/H818-1</f>
        <v>-0.652199630314233</v>
      </c>
      <c r="J818" s="708"/>
      <c r="K818" s="115">
        <f>310/30/1000</f>
        <v>1.0333333333333333E-2</v>
      </c>
      <c r="L818" s="360" t="s">
        <v>2866</v>
      </c>
      <c r="Q818" s="702" t="s">
        <v>2867</v>
      </c>
      <c r="R818" t="s">
        <v>2868</v>
      </c>
      <c r="S818" s="112" t="s">
        <v>2869</v>
      </c>
    </row>
    <row r="819" spans="1:21" ht="31.5" hidden="1" customHeight="1" x14ac:dyDescent="0.25">
      <c r="A819" s="112">
        <v>59</v>
      </c>
      <c r="B819" s="127" t="s">
        <v>629</v>
      </c>
      <c r="C819" s="121" t="s">
        <v>226</v>
      </c>
      <c r="D819" s="306">
        <v>0.05</v>
      </c>
      <c r="E819" s="118">
        <f>'3.2цены на медик'!$C$278</f>
        <v>12</v>
      </c>
      <c r="F819" s="122">
        <v>100</v>
      </c>
      <c r="G819" s="118">
        <f t="shared" si="47"/>
        <v>0.60000000000000009</v>
      </c>
    </row>
    <row r="820" spans="1:21" ht="15.75" hidden="1" customHeight="1" x14ac:dyDescent="0.25">
      <c r="A820" s="112">
        <v>59</v>
      </c>
      <c r="B820" s="120" t="s">
        <v>630</v>
      </c>
      <c r="C820" s="121" t="s">
        <v>426</v>
      </c>
      <c r="D820" s="234">
        <v>1</v>
      </c>
      <c r="E820" s="118">
        <f>'3.2цены на медик'!$C$287</f>
        <v>0.68</v>
      </c>
      <c r="F820" s="122">
        <v>100</v>
      </c>
      <c r="G820" s="118">
        <f t="shared" si="47"/>
        <v>0.68</v>
      </c>
    </row>
    <row r="821" spans="1:21" ht="15.75" hidden="1" customHeight="1" thickBot="1" x14ac:dyDescent="0.3">
      <c r="B821" s="120" t="s">
        <v>631</v>
      </c>
      <c r="C821" s="121" t="s">
        <v>227</v>
      </c>
      <c r="D821" s="234">
        <v>5</v>
      </c>
      <c r="E821" s="721">
        <f>'3.2цены на медик'!$C$330</f>
        <v>8.4925200000000007</v>
      </c>
      <c r="F821" s="122">
        <v>100</v>
      </c>
      <c r="G821" s="118">
        <f t="shared" si="47"/>
        <v>42.462600000000002</v>
      </c>
    </row>
    <row r="822" spans="1:21" ht="15.75" hidden="1" customHeight="1" thickBot="1" x14ac:dyDescent="0.3">
      <c r="A822" s="112">
        <v>59</v>
      </c>
      <c r="B822" s="67" t="s">
        <v>359</v>
      </c>
      <c r="C822" s="121" t="s">
        <v>426</v>
      </c>
      <c r="D822" s="234">
        <v>1</v>
      </c>
      <c r="E822" s="612">
        <f>'3.2цены на медик'!$C$761</f>
        <v>15.333333333333334</v>
      </c>
      <c r="F822" s="122">
        <v>100</v>
      </c>
      <c r="G822" s="118">
        <f t="shared" si="47"/>
        <v>15.333333333333336</v>
      </c>
      <c r="H822" s="612">
        <f>'3.2цены на медик'!$C$761</f>
        <v>15.333333333333334</v>
      </c>
      <c r="I822" s="711">
        <f>E822/H822-1</f>
        <v>0</v>
      </c>
      <c r="J822" s="711"/>
      <c r="K822" s="115">
        <f>225/45</f>
        <v>5</v>
      </c>
      <c r="M822" s="56" t="s">
        <v>2879</v>
      </c>
      <c r="T822" s="713" t="s">
        <v>2880</v>
      </c>
      <c r="U822" s="112" t="s">
        <v>1575</v>
      </c>
    </row>
    <row r="823" spans="1:21" ht="15.75" hidden="1" customHeight="1" x14ac:dyDescent="0.25">
      <c r="B823" s="67" t="s">
        <v>632</v>
      </c>
      <c r="C823" s="121" t="s">
        <v>426</v>
      </c>
      <c r="D823" s="234">
        <v>1</v>
      </c>
      <c r="E823" s="118">
        <f>'3.2цены на медик'!$C$384</f>
        <v>2.1333333333333333</v>
      </c>
      <c r="F823" s="122">
        <v>100</v>
      </c>
      <c r="G823" s="118">
        <f t="shared" si="47"/>
        <v>2.1333333333333333</v>
      </c>
    </row>
    <row r="824" spans="1:21" ht="15.75" hidden="1" customHeight="1" x14ac:dyDescent="0.25">
      <c r="A824" s="112">
        <v>59</v>
      </c>
      <c r="B824" s="120" t="s">
        <v>670</v>
      </c>
      <c r="C824" s="121" t="s">
        <v>988</v>
      </c>
      <c r="D824" s="306">
        <v>0.5</v>
      </c>
      <c r="E824" s="720">
        <v>38.89</v>
      </c>
      <c r="F824" s="122">
        <v>100</v>
      </c>
      <c r="G824" s="118">
        <f t="shared" si="47"/>
        <v>19.445</v>
      </c>
      <c r="H824" s="703">
        <v>48.293666666666667</v>
      </c>
      <c r="I824" s="711">
        <f>E824/H824-1</f>
        <v>-0.19471842408597395</v>
      </c>
      <c r="J824" s="711"/>
      <c r="K824" s="115">
        <f>L824/40</f>
        <v>14.725</v>
      </c>
      <c r="L824" s="710">
        <v>589</v>
      </c>
      <c r="O824" s="115" t="s">
        <v>2875</v>
      </c>
      <c r="Q824" s="112" t="s">
        <v>2876</v>
      </c>
      <c r="S824" s="112" t="s">
        <v>2877</v>
      </c>
    </row>
    <row r="825" spans="1:21" ht="15.75" hidden="1" customHeight="1" x14ac:dyDescent="0.25">
      <c r="A825" s="112">
        <v>59</v>
      </c>
      <c r="B825" s="120" t="s">
        <v>634</v>
      </c>
      <c r="C825" s="121" t="s">
        <v>226</v>
      </c>
      <c r="D825" s="234">
        <v>0.3</v>
      </c>
      <c r="E825" s="118">
        <f>'3.2цены на медик'!$C$492</f>
        <v>50</v>
      </c>
      <c r="F825" s="122">
        <v>100</v>
      </c>
      <c r="G825" s="118">
        <f t="shared" si="47"/>
        <v>15</v>
      </c>
    </row>
    <row r="826" spans="1:21" ht="15.75" hidden="1" customHeight="1" x14ac:dyDescent="0.25">
      <c r="B826" s="120" t="s">
        <v>635</v>
      </c>
      <c r="C826" s="121" t="s">
        <v>226</v>
      </c>
      <c r="D826" s="234">
        <v>0.3</v>
      </c>
      <c r="E826" s="118">
        <f>'3.2цены на медик'!$C$504</f>
        <v>170</v>
      </c>
      <c r="F826" s="122">
        <v>100</v>
      </c>
      <c r="G826" s="118">
        <f t="shared" si="47"/>
        <v>51</v>
      </c>
    </row>
    <row r="827" spans="1:21" ht="15.75" hidden="1" customHeight="1" x14ac:dyDescent="0.25">
      <c r="A827" s="112">
        <v>59</v>
      </c>
      <c r="B827" s="127" t="s">
        <v>636</v>
      </c>
      <c r="C827" s="121" t="s">
        <v>226</v>
      </c>
      <c r="D827" s="234">
        <v>0.3</v>
      </c>
      <c r="E827" s="118">
        <f>'3.2цены на медик'!$C$552</f>
        <v>25</v>
      </c>
      <c r="F827" s="122">
        <v>100</v>
      </c>
      <c r="G827" s="118">
        <f t="shared" si="47"/>
        <v>7.5</v>
      </c>
    </row>
    <row r="828" spans="1:21" ht="15.75" customHeight="1" x14ac:dyDescent="0.25">
      <c r="A828" s="112">
        <v>59</v>
      </c>
      <c r="B828" s="120" t="s">
        <v>199</v>
      </c>
      <c r="C828" s="121"/>
      <c r="D828" s="234"/>
      <c r="E828" s="118"/>
      <c r="F828" s="122"/>
      <c r="G828" s="118">
        <f>SUM(G817:G827)</f>
        <v>311.21026666666671</v>
      </c>
    </row>
    <row r="829" spans="1:21" ht="15.75" hidden="1" customHeight="1" x14ac:dyDescent="0.25">
      <c r="A829" s="112">
        <v>59</v>
      </c>
    </row>
    <row r="830" spans="1:21" ht="15.75" hidden="1" customHeight="1" x14ac:dyDescent="0.25">
      <c r="A830" s="112">
        <v>60</v>
      </c>
      <c r="B830" s="722" t="str">
        <f>'5.свод поликлин'!C317</f>
        <v>Изготовление петли Осадчего</v>
      </c>
      <c r="C830" s="722"/>
      <c r="D830" s="722"/>
      <c r="E830" s="722"/>
      <c r="F830" s="722"/>
    </row>
    <row r="831" spans="1:21" ht="31.5" hidden="1" customHeight="1" x14ac:dyDescent="0.25">
      <c r="A831" s="112">
        <v>60</v>
      </c>
      <c r="B831" s="67" t="s">
        <v>209</v>
      </c>
      <c r="C831" s="117" t="s">
        <v>618</v>
      </c>
      <c r="D831" s="118" t="s">
        <v>619</v>
      </c>
      <c r="E831" s="118" t="s">
        <v>620</v>
      </c>
      <c r="F831" s="119" t="s">
        <v>602</v>
      </c>
      <c r="G831" s="74" t="s">
        <v>196</v>
      </c>
      <c r="H831" s="66"/>
      <c r="I831" s="66"/>
      <c r="J831" s="66"/>
      <c r="K831" s="66"/>
      <c r="L831" s="66"/>
    </row>
    <row r="832" spans="1:21" ht="17.25" hidden="1" customHeight="1" x14ac:dyDescent="0.25">
      <c r="A832" s="112">
        <v>60</v>
      </c>
      <c r="B832" s="120" t="s">
        <v>640</v>
      </c>
      <c r="C832" s="121" t="s">
        <v>426</v>
      </c>
      <c r="D832" s="306">
        <v>1</v>
      </c>
      <c r="E832" s="118">
        <f>'3.2цены на медик'!$C$137</f>
        <v>50</v>
      </c>
      <c r="F832" s="122">
        <v>100</v>
      </c>
      <c r="G832" s="118">
        <f>D832*E832*F832/100</f>
        <v>50</v>
      </c>
    </row>
    <row r="833" spans="1:20" ht="25.5" hidden="1" customHeight="1" x14ac:dyDescent="0.25">
      <c r="A833" s="112">
        <v>60</v>
      </c>
      <c r="B833" s="120" t="s">
        <v>627</v>
      </c>
      <c r="C833" s="121" t="s">
        <v>426</v>
      </c>
      <c r="D833" s="234">
        <v>1</v>
      </c>
      <c r="E833" s="118">
        <f>'3.2цены на медик'!$C$139</f>
        <v>29</v>
      </c>
      <c r="F833" s="122">
        <v>100</v>
      </c>
      <c r="G833" s="118">
        <f>D833*E833*F833/100</f>
        <v>29</v>
      </c>
    </row>
    <row r="834" spans="1:20" ht="31.5" hidden="1" customHeight="1" x14ac:dyDescent="0.25">
      <c r="A834" s="112">
        <v>60</v>
      </c>
      <c r="B834" s="127" t="s">
        <v>629</v>
      </c>
      <c r="C834" s="121" t="s">
        <v>226</v>
      </c>
      <c r="D834" s="306">
        <v>0.3</v>
      </c>
      <c r="E834" s="118">
        <f>'3.2цены на медик'!$C$278</f>
        <v>12</v>
      </c>
      <c r="F834" s="122">
        <v>100</v>
      </c>
      <c r="G834" s="118">
        <f>D834*E834*F834/100</f>
        <v>3.5999999999999996</v>
      </c>
    </row>
    <row r="835" spans="1:20" ht="15.75" hidden="1" customHeight="1" x14ac:dyDescent="0.25">
      <c r="A835" s="112">
        <v>60</v>
      </c>
      <c r="B835" s="120" t="s">
        <v>670</v>
      </c>
      <c r="C835" s="121" t="s">
        <v>988</v>
      </c>
      <c r="D835" s="306">
        <v>0.25</v>
      </c>
      <c r="E835" s="720">
        <v>38.89</v>
      </c>
      <c r="F835" s="122">
        <v>100</v>
      </c>
      <c r="G835" s="118">
        <f>D835*E835*F835/100</f>
        <v>9.7225000000000001</v>
      </c>
      <c r="H835" s="703">
        <v>48.293666666666667</v>
      </c>
      <c r="I835" s="711">
        <f>E835/H835-1</f>
        <v>-0.19471842408597395</v>
      </c>
      <c r="J835" s="711"/>
      <c r="K835" s="115">
        <f>L835/40</f>
        <v>14.725</v>
      </c>
      <c r="L835" s="710">
        <v>589</v>
      </c>
      <c r="O835" s="115" t="s">
        <v>2875</v>
      </c>
      <c r="Q835" s="112" t="s">
        <v>2876</v>
      </c>
      <c r="S835" s="112" t="s">
        <v>2877</v>
      </c>
    </row>
    <row r="836" spans="1:20" ht="15.75" hidden="1" customHeight="1" x14ac:dyDescent="0.25">
      <c r="A836" s="112">
        <v>60</v>
      </c>
      <c r="B836" s="120" t="s">
        <v>199</v>
      </c>
      <c r="C836" s="121"/>
      <c r="D836" s="234"/>
      <c r="E836" s="118"/>
      <c r="F836" s="122"/>
      <c r="G836" s="118">
        <f>SUM(G832:G835)</f>
        <v>92.322499999999991</v>
      </c>
    </row>
    <row r="837" spans="1:20" ht="15.75" hidden="1" customHeight="1" x14ac:dyDescent="0.25">
      <c r="A837" s="112">
        <v>60</v>
      </c>
    </row>
    <row r="838" spans="1:20" ht="18" hidden="1" customHeight="1" x14ac:dyDescent="0.25">
      <c r="A838" s="112">
        <v>61</v>
      </c>
      <c r="B838" s="722" t="str">
        <f>'5.свод поликлин'!C318</f>
        <v>Изготовление пластинки вестибулооральной</v>
      </c>
      <c r="C838" s="722"/>
      <c r="D838" s="722"/>
      <c r="E838" s="722"/>
      <c r="F838" s="722"/>
    </row>
    <row r="839" spans="1:20" ht="31.5" hidden="1" customHeight="1" x14ac:dyDescent="0.25">
      <c r="A839" s="112">
        <v>61</v>
      </c>
      <c r="B839" s="67" t="s">
        <v>209</v>
      </c>
      <c r="C839" s="117" t="s">
        <v>618</v>
      </c>
      <c r="D839" s="118" t="s">
        <v>619</v>
      </c>
      <c r="E839" s="118" t="s">
        <v>620</v>
      </c>
      <c r="F839" s="119" t="s">
        <v>602</v>
      </c>
      <c r="G839" s="74" t="s">
        <v>196</v>
      </c>
      <c r="H839" s="66"/>
      <c r="I839" s="66"/>
      <c r="J839" s="66"/>
      <c r="K839" s="66"/>
      <c r="L839" s="66"/>
    </row>
    <row r="840" spans="1:20" ht="15.75" hidden="1" customHeight="1" x14ac:dyDescent="0.25">
      <c r="A840" s="112">
        <v>61</v>
      </c>
      <c r="B840" s="120" t="s">
        <v>625</v>
      </c>
      <c r="C840" s="121" t="s">
        <v>426</v>
      </c>
      <c r="D840" s="306">
        <v>0.5</v>
      </c>
      <c r="E840" s="118">
        <f>'3.2цены на медик'!$C$109</f>
        <v>31.418000000000003</v>
      </c>
      <c r="F840" s="122">
        <v>100</v>
      </c>
      <c r="G840" s="118">
        <f t="shared" ref="G840:G855" si="48">D840*E840*F840/100</f>
        <v>15.709000000000001</v>
      </c>
    </row>
    <row r="841" spans="1:20" ht="15.75" hidden="1" customHeight="1" x14ac:dyDescent="0.25">
      <c r="A841" s="112">
        <v>61</v>
      </c>
      <c r="B841" s="120" t="s">
        <v>967</v>
      </c>
      <c r="C841" s="121" t="s">
        <v>226</v>
      </c>
      <c r="D841" s="234">
        <v>0.3</v>
      </c>
      <c r="E841" s="637">
        <v>147.66</v>
      </c>
      <c r="F841" s="122">
        <v>100</v>
      </c>
      <c r="G841" s="118">
        <f t="shared" si="48"/>
        <v>44.297999999999995</v>
      </c>
      <c r="H841" s="679">
        <v>190.29337200000001</v>
      </c>
      <c r="I841" s="699">
        <f>E841/H841-1</f>
        <v>-0.22404023614653279</v>
      </c>
      <c r="J841" s="699"/>
      <c r="L841" s="702" t="s">
        <v>2862</v>
      </c>
      <c r="P841" s="702" t="s">
        <v>2863</v>
      </c>
      <c r="Q841" s="716" t="s">
        <v>2864</v>
      </c>
      <c r="R841" s="398">
        <v>65</v>
      </c>
      <c r="S841" s="398">
        <f>1763.5 /50</f>
        <v>35.270000000000003</v>
      </c>
      <c r="T841" s="398">
        <v>89</v>
      </c>
    </row>
    <row r="842" spans="1:20" ht="15.75" customHeight="1" x14ac:dyDescent="0.25">
      <c r="A842" s="112">
        <v>61</v>
      </c>
      <c r="B842" s="120" t="s">
        <v>627</v>
      </c>
      <c r="C842" s="121" t="s">
        <v>426</v>
      </c>
      <c r="D842" s="234">
        <v>10</v>
      </c>
      <c r="E842" s="118">
        <f>'3.2цены на медик'!$C$139</f>
        <v>29</v>
      </c>
      <c r="F842" s="122">
        <v>100</v>
      </c>
      <c r="G842" s="118">
        <f t="shared" si="48"/>
        <v>290</v>
      </c>
    </row>
    <row r="843" spans="1:20" ht="15.75" hidden="1" customHeight="1" x14ac:dyDescent="0.25">
      <c r="A843" s="112">
        <v>61</v>
      </c>
      <c r="B843" s="120" t="s">
        <v>669</v>
      </c>
      <c r="C843" s="121" t="s">
        <v>426</v>
      </c>
      <c r="D843" s="234">
        <v>400</v>
      </c>
      <c r="E843" s="719">
        <f>(46+48.08)/2/1000</f>
        <v>4.7039999999999998E-2</v>
      </c>
      <c r="F843" s="122">
        <v>100</v>
      </c>
      <c r="G843" s="118">
        <f t="shared" si="48"/>
        <v>18.815999999999999</v>
      </c>
      <c r="H843" s="632">
        <f>'3.2цены на медик'!$C$155</f>
        <v>0.13525000000000001</v>
      </c>
      <c r="I843" s="708">
        <f>E843/H843-1</f>
        <v>-0.652199630314233</v>
      </c>
      <c r="J843" s="708"/>
      <c r="K843" s="115">
        <f>310/30/1000</f>
        <v>1.0333333333333333E-2</v>
      </c>
      <c r="L843" s="360" t="s">
        <v>2866</v>
      </c>
      <c r="Q843" s="702" t="s">
        <v>2867</v>
      </c>
      <c r="R843" t="s">
        <v>2868</v>
      </c>
      <c r="S843" s="112" t="s">
        <v>2869</v>
      </c>
    </row>
    <row r="844" spans="1:20" ht="15.75" hidden="1" customHeight="1" x14ac:dyDescent="0.25">
      <c r="A844" s="112">
        <v>61</v>
      </c>
      <c r="B844" s="120" t="s">
        <v>628</v>
      </c>
      <c r="C844" s="121" t="s">
        <v>226</v>
      </c>
      <c r="D844" s="234">
        <v>0.3</v>
      </c>
      <c r="E844" s="118">
        <f>'3.2цены на медик'!$C$163</f>
        <v>8.44</v>
      </c>
      <c r="F844" s="122">
        <v>100</v>
      </c>
      <c r="G844" s="118">
        <f t="shared" si="48"/>
        <v>2.5319999999999996</v>
      </c>
    </row>
    <row r="845" spans="1:20" ht="15.75" hidden="1" customHeight="1" x14ac:dyDescent="0.25">
      <c r="A845" s="112">
        <v>61</v>
      </c>
      <c r="B845" s="120" t="s">
        <v>637</v>
      </c>
      <c r="C845" s="121" t="s">
        <v>227</v>
      </c>
      <c r="D845" s="306">
        <v>0.5</v>
      </c>
      <c r="E845" s="118">
        <v>4.12</v>
      </c>
      <c r="F845" s="122">
        <v>100</v>
      </c>
      <c r="G845" s="118">
        <f t="shared" si="48"/>
        <v>2.06</v>
      </c>
    </row>
    <row r="846" spans="1:20" ht="31.5" hidden="1" customHeight="1" x14ac:dyDescent="0.25">
      <c r="A846" s="112">
        <v>61</v>
      </c>
      <c r="B846" s="127" t="s">
        <v>629</v>
      </c>
      <c r="C846" s="121" t="s">
        <v>226</v>
      </c>
      <c r="D846" s="306">
        <v>0.3</v>
      </c>
      <c r="E846" s="118">
        <f>'3.2цены на медик'!$C$278</f>
        <v>12</v>
      </c>
      <c r="F846" s="122">
        <v>100</v>
      </c>
      <c r="G846" s="118">
        <f t="shared" si="48"/>
        <v>3.5999999999999996</v>
      </c>
    </row>
    <row r="847" spans="1:20" ht="15.75" hidden="1" customHeight="1" x14ac:dyDescent="0.25">
      <c r="A847" s="112">
        <v>61</v>
      </c>
      <c r="B847" s="120" t="s">
        <v>630</v>
      </c>
      <c r="C847" s="121" t="s">
        <v>426</v>
      </c>
      <c r="D847" s="234">
        <v>2</v>
      </c>
      <c r="E847" s="118">
        <f>'3.2цены на медик'!$C$287</f>
        <v>0.68</v>
      </c>
      <c r="F847" s="122">
        <v>100</v>
      </c>
      <c r="G847" s="118">
        <f t="shared" si="48"/>
        <v>1.36</v>
      </c>
      <c r="M847" s="115" t="s">
        <v>2882</v>
      </c>
      <c r="O847" s="112">
        <v>127</v>
      </c>
    </row>
    <row r="848" spans="1:20" ht="35.25" customHeight="1" x14ac:dyDescent="0.25">
      <c r="A848" s="112">
        <v>61</v>
      </c>
      <c r="B848" s="120" t="s">
        <v>631</v>
      </c>
      <c r="C848" s="121" t="s">
        <v>227</v>
      </c>
      <c r="D848" s="306">
        <v>30</v>
      </c>
      <c r="E848" s="721">
        <f>'3.2цены на медик'!$C$330</f>
        <v>8.4925200000000007</v>
      </c>
      <c r="F848" s="122">
        <v>100</v>
      </c>
      <c r="G848" s="118">
        <f t="shared" si="48"/>
        <v>254.77560000000003</v>
      </c>
      <c r="H848" s="632">
        <f>'3.2цены на медик'!$C$330</f>
        <v>8.4925200000000007</v>
      </c>
      <c r="I848" s="714">
        <f>E848/H848-1</f>
        <v>0</v>
      </c>
      <c r="J848" s="714"/>
      <c r="M848" s="115" t="s">
        <v>2881</v>
      </c>
      <c r="O848" s="112">
        <v>93</v>
      </c>
      <c r="P848" s="115">
        <f>(O847+O848+O849)/3/125</f>
        <v>0.80266666666666664</v>
      </c>
    </row>
    <row r="849" spans="1:19" ht="15.75" hidden="1" customHeight="1" x14ac:dyDescent="0.25">
      <c r="A849" s="112">
        <v>61</v>
      </c>
      <c r="B849" s="67" t="s">
        <v>359</v>
      </c>
      <c r="C849" s="121" t="s">
        <v>426</v>
      </c>
      <c r="D849" s="234">
        <v>2</v>
      </c>
      <c r="E849" s="612">
        <f>'3.2цены на медик'!$C$761</f>
        <v>15.333333333333334</v>
      </c>
      <c r="F849" s="122">
        <v>100</v>
      </c>
      <c r="G849" s="118">
        <f t="shared" si="48"/>
        <v>30.666666666666671</v>
      </c>
      <c r="M849" s="115" t="s">
        <v>2883</v>
      </c>
      <c r="O849" s="112">
        <v>81</v>
      </c>
    </row>
    <row r="850" spans="1:19" ht="15.75" customHeight="1" x14ac:dyDescent="0.25">
      <c r="A850" s="112">
        <v>61</v>
      </c>
      <c r="B850" s="120" t="s">
        <v>632</v>
      </c>
      <c r="C850" s="121" t="s">
        <v>426</v>
      </c>
      <c r="D850" s="306">
        <v>55</v>
      </c>
      <c r="E850" s="118">
        <f>'3.2цены на медик'!$C$384</f>
        <v>2.1333333333333333</v>
      </c>
      <c r="F850" s="122">
        <v>100</v>
      </c>
      <c r="G850" s="118">
        <f t="shared" si="48"/>
        <v>117.33333333333331</v>
      </c>
    </row>
    <row r="851" spans="1:19" ht="15.75" hidden="1" customHeight="1" x14ac:dyDescent="0.25">
      <c r="A851" s="112">
        <v>61</v>
      </c>
      <c r="B851" s="120" t="s">
        <v>633</v>
      </c>
      <c r="C851" s="121" t="s">
        <v>426</v>
      </c>
      <c r="D851" s="234">
        <v>10</v>
      </c>
      <c r="E851" s="118">
        <f>'3.2цены на медик'!$C$396</f>
        <v>0.11</v>
      </c>
      <c r="F851" s="122">
        <v>100</v>
      </c>
      <c r="G851" s="118">
        <f t="shared" si="48"/>
        <v>1.1000000000000001</v>
      </c>
    </row>
    <row r="852" spans="1:19" ht="15.75" hidden="1" customHeight="1" x14ac:dyDescent="0.25">
      <c r="A852" s="112">
        <v>61</v>
      </c>
      <c r="B852" s="120" t="s">
        <v>670</v>
      </c>
      <c r="C852" s="121" t="s">
        <v>988</v>
      </c>
      <c r="D852" s="306">
        <v>0.5</v>
      </c>
      <c r="E852" s="720">
        <v>38.89</v>
      </c>
      <c r="F852" s="122">
        <v>100</v>
      </c>
      <c r="G852" s="118">
        <f t="shared" si="48"/>
        <v>19.445</v>
      </c>
      <c r="H852" s="703">
        <v>48.293666666666667</v>
      </c>
      <c r="I852" s="711">
        <f>E852/H852-1</f>
        <v>-0.19471842408597395</v>
      </c>
      <c r="J852" s="711"/>
      <c r="K852" s="115">
        <f>L852/40</f>
        <v>14.725</v>
      </c>
      <c r="L852" s="710">
        <v>589</v>
      </c>
      <c r="O852" s="115" t="s">
        <v>2875</v>
      </c>
      <c r="Q852" s="112" t="s">
        <v>2876</v>
      </c>
      <c r="S852" s="112" t="s">
        <v>2877</v>
      </c>
    </row>
    <row r="853" spans="1:19" ht="15.75" hidden="1" customHeight="1" x14ac:dyDescent="0.25">
      <c r="A853" s="112">
        <v>61</v>
      </c>
      <c r="B853" s="120" t="s">
        <v>634</v>
      </c>
      <c r="C853" s="121" t="s">
        <v>226</v>
      </c>
      <c r="D853" s="234">
        <v>0.3</v>
      </c>
      <c r="E853" s="118">
        <f>'3.2цены на медик'!$C$492</f>
        <v>50</v>
      </c>
      <c r="F853" s="122">
        <v>100</v>
      </c>
      <c r="G853" s="118">
        <f t="shared" si="48"/>
        <v>15</v>
      </c>
    </row>
    <row r="854" spans="1:19" ht="15.75" hidden="1" customHeight="1" x14ac:dyDescent="0.25">
      <c r="B854" s="120" t="s">
        <v>635</v>
      </c>
      <c r="C854" s="121" t="s">
        <v>226</v>
      </c>
      <c r="D854" s="234">
        <v>0.3</v>
      </c>
      <c r="E854" s="118">
        <f>'3.2цены на медик'!$C$504</f>
        <v>170</v>
      </c>
      <c r="F854" s="122">
        <v>100</v>
      </c>
      <c r="G854" s="118">
        <f t="shared" si="48"/>
        <v>51</v>
      </c>
    </row>
    <row r="855" spans="1:19" ht="15.75" hidden="1" customHeight="1" x14ac:dyDescent="0.25">
      <c r="A855" s="112">
        <v>61</v>
      </c>
      <c r="B855" s="127" t="s">
        <v>636</v>
      </c>
      <c r="C855" s="121" t="s">
        <v>226</v>
      </c>
      <c r="D855" s="234">
        <v>0.3</v>
      </c>
      <c r="E855" s="118">
        <f>'3.2цены на медик'!$C$552</f>
        <v>25</v>
      </c>
      <c r="F855" s="122">
        <v>100</v>
      </c>
      <c r="G855" s="118">
        <f t="shared" si="48"/>
        <v>7.5</v>
      </c>
    </row>
    <row r="856" spans="1:19" ht="15.75" customHeight="1" x14ac:dyDescent="0.25">
      <c r="A856" s="112">
        <v>61</v>
      </c>
      <c r="B856" s="120" t="s">
        <v>199</v>
      </c>
      <c r="C856" s="121"/>
      <c r="D856" s="234"/>
      <c r="E856" s="118"/>
      <c r="F856" s="122"/>
      <c r="G856" s="118">
        <f>SUM(G840:G855)</f>
        <v>875.19560000000001</v>
      </c>
    </row>
    <row r="857" spans="1:19" ht="15.75" hidden="1" customHeight="1" x14ac:dyDescent="0.25">
      <c r="A857" s="112">
        <v>61</v>
      </c>
    </row>
    <row r="858" spans="1:19" ht="17.25" hidden="1" customHeight="1" x14ac:dyDescent="0.25">
      <c r="A858" s="112">
        <v>62</v>
      </c>
      <c r="B858" s="722" t="str">
        <f>'5.свод поликлин'!C319</f>
        <v>Изготовление пластинки расширяющей (с винтом)</v>
      </c>
      <c r="C858" s="722"/>
      <c r="D858" s="722"/>
      <c r="E858" s="722"/>
      <c r="F858" s="722"/>
    </row>
    <row r="859" spans="1:19" ht="31.5" hidden="1" customHeight="1" x14ac:dyDescent="0.25">
      <c r="A859" s="112">
        <v>62</v>
      </c>
      <c r="B859" s="67" t="s">
        <v>209</v>
      </c>
      <c r="C859" s="117" t="s">
        <v>618</v>
      </c>
      <c r="D859" s="118" t="s">
        <v>619</v>
      </c>
      <c r="E859" s="118" t="s">
        <v>620</v>
      </c>
      <c r="F859" s="119" t="s">
        <v>602</v>
      </c>
      <c r="G859" s="74" t="s">
        <v>196</v>
      </c>
      <c r="H859" s="66"/>
      <c r="I859" s="66"/>
      <c r="J859" s="66"/>
      <c r="K859" s="66"/>
      <c r="L859" s="66"/>
    </row>
    <row r="860" spans="1:19" ht="16.5" hidden="1" customHeight="1" x14ac:dyDescent="0.25">
      <c r="A860" s="112">
        <v>62</v>
      </c>
      <c r="B860" s="120" t="s">
        <v>625</v>
      </c>
      <c r="C860" s="121" t="s">
        <v>426</v>
      </c>
      <c r="D860" s="306">
        <v>0.5</v>
      </c>
      <c r="E860" s="118">
        <f>'3.2цены на медик'!$C$109</f>
        <v>31.418000000000003</v>
      </c>
      <c r="F860" s="122">
        <v>100</v>
      </c>
      <c r="G860" s="118">
        <f t="shared" ref="G860:G874" si="49">D860*E860*F860/100</f>
        <v>15.709000000000001</v>
      </c>
    </row>
    <row r="861" spans="1:19" ht="16.5" customHeight="1" x14ac:dyDescent="0.25">
      <c r="B861" s="120" t="s">
        <v>85</v>
      </c>
      <c r="C861" s="121" t="s">
        <v>226</v>
      </c>
      <c r="D861" s="306">
        <v>1</v>
      </c>
      <c r="E861" s="118">
        <f>'3.2цены на медик'!$C$130</f>
        <v>138.6</v>
      </c>
      <c r="F861" s="122">
        <v>100</v>
      </c>
      <c r="G861" s="118">
        <f t="shared" si="49"/>
        <v>138.6</v>
      </c>
    </row>
    <row r="862" spans="1:19" ht="15.75" hidden="1" customHeight="1" x14ac:dyDescent="0.25">
      <c r="A862" s="112">
        <v>62</v>
      </c>
      <c r="B862" s="120" t="s">
        <v>627</v>
      </c>
      <c r="C862" s="121" t="s">
        <v>426</v>
      </c>
      <c r="D862" s="234">
        <v>2</v>
      </c>
      <c r="E862" s="118">
        <f>'3.2цены на медик'!$C$139</f>
        <v>29</v>
      </c>
      <c r="F862" s="122">
        <v>100</v>
      </c>
      <c r="G862" s="118">
        <f t="shared" si="49"/>
        <v>58</v>
      </c>
    </row>
    <row r="863" spans="1:19" ht="15.75" hidden="1" customHeight="1" x14ac:dyDescent="0.25">
      <c r="A863" s="112">
        <v>62</v>
      </c>
      <c r="B863" s="120" t="s">
        <v>669</v>
      </c>
      <c r="C863" s="121" t="s">
        <v>426</v>
      </c>
      <c r="D863" s="234">
        <v>350</v>
      </c>
      <c r="E863" s="719">
        <f>(46+48.08)/2/1000</f>
        <v>4.7039999999999998E-2</v>
      </c>
      <c r="F863" s="122">
        <v>100</v>
      </c>
      <c r="G863" s="118">
        <f t="shared" si="49"/>
        <v>16.463999999999999</v>
      </c>
      <c r="H863" s="632">
        <f>'3.2цены на медик'!$C$155</f>
        <v>0.13525000000000001</v>
      </c>
      <c r="I863" s="708">
        <f>E863/H863-1</f>
        <v>-0.652199630314233</v>
      </c>
      <c r="J863" s="708"/>
      <c r="K863" s="115">
        <f>310/30/1000</f>
        <v>1.0333333333333333E-2</v>
      </c>
      <c r="L863" s="360" t="s">
        <v>2866</v>
      </c>
      <c r="Q863" s="702" t="s">
        <v>2867</v>
      </c>
      <c r="R863" t="s">
        <v>2868</v>
      </c>
      <c r="S863" s="112" t="s">
        <v>2869</v>
      </c>
    </row>
    <row r="864" spans="1:19" ht="15.75" hidden="1" customHeight="1" x14ac:dyDescent="0.25">
      <c r="A864" s="112">
        <v>62</v>
      </c>
      <c r="B864" s="120" t="s">
        <v>628</v>
      </c>
      <c r="C864" s="121" t="s">
        <v>226</v>
      </c>
      <c r="D864" s="234">
        <v>0.3</v>
      </c>
      <c r="E864" s="118">
        <f>'3.2цены на медик'!$C$163</f>
        <v>8.44</v>
      </c>
      <c r="F864" s="122">
        <v>100</v>
      </c>
      <c r="G864" s="118">
        <f t="shared" si="49"/>
        <v>2.5319999999999996</v>
      </c>
    </row>
    <row r="865" spans="1:21" ht="15.75" hidden="1" customHeight="1" x14ac:dyDescent="0.25">
      <c r="A865" s="112">
        <v>62</v>
      </c>
      <c r="B865" s="120" t="s">
        <v>637</v>
      </c>
      <c r="C865" s="121" t="s">
        <v>227</v>
      </c>
      <c r="D865" s="306">
        <v>0.5</v>
      </c>
      <c r="E865" s="118">
        <v>4.12</v>
      </c>
      <c r="F865" s="122">
        <v>100</v>
      </c>
      <c r="G865" s="118">
        <f t="shared" si="49"/>
        <v>2.06</v>
      </c>
    </row>
    <row r="866" spans="1:21" ht="31.5" hidden="1" customHeight="1" x14ac:dyDescent="0.25">
      <c r="A866" s="112">
        <v>62</v>
      </c>
      <c r="B866" s="127" t="s">
        <v>629</v>
      </c>
      <c r="C866" s="121" t="s">
        <v>226</v>
      </c>
      <c r="D866" s="306">
        <v>0.3</v>
      </c>
      <c r="E866" s="118">
        <f>'3.2цены на медик'!$C$278</f>
        <v>12</v>
      </c>
      <c r="F866" s="122">
        <v>100</v>
      </c>
      <c r="G866" s="118">
        <f t="shared" si="49"/>
        <v>3.5999999999999996</v>
      </c>
    </row>
    <row r="867" spans="1:21" ht="15.75" hidden="1" customHeight="1" x14ac:dyDescent="0.25">
      <c r="A867" s="112">
        <v>62</v>
      </c>
      <c r="B867" s="120" t="s">
        <v>630</v>
      </c>
      <c r="C867" s="121" t="s">
        <v>426</v>
      </c>
      <c r="D867" s="234">
        <v>2</v>
      </c>
      <c r="E867" s="118">
        <f>'3.2цены на медик'!$C$287</f>
        <v>0.68</v>
      </c>
      <c r="F867" s="122">
        <v>100</v>
      </c>
      <c r="G867" s="118">
        <f t="shared" si="49"/>
        <v>1.36</v>
      </c>
    </row>
    <row r="868" spans="1:21" ht="15.75" customHeight="1" x14ac:dyDescent="0.25">
      <c r="A868" s="112">
        <v>62</v>
      </c>
      <c r="B868" s="120" t="s">
        <v>631</v>
      </c>
      <c r="C868" s="121" t="s">
        <v>227</v>
      </c>
      <c r="D868" s="306">
        <v>30</v>
      </c>
      <c r="E868" s="721">
        <f>'3.2цены на медик'!$C$330</f>
        <v>8.4925200000000007</v>
      </c>
      <c r="F868" s="122">
        <v>100</v>
      </c>
      <c r="G868" s="118">
        <f t="shared" si="49"/>
        <v>254.77560000000003</v>
      </c>
    </row>
    <row r="869" spans="1:21" ht="15.75" hidden="1" customHeight="1" thickBot="1" x14ac:dyDescent="0.3">
      <c r="A869" s="112">
        <v>62</v>
      </c>
      <c r="B869" s="67" t="s">
        <v>359</v>
      </c>
      <c r="C869" s="121" t="s">
        <v>426</v>
      </c>
      <c r="D869" s="234">
        <v>5</v>
      </c>
      <c r="E869" s="612">
        <f>'3.2цены на медик'!$C$761</f>
        <v>15.333333333333334</v>
      </c>
      <c r="F869" s="122">
        <v>100</v>
      </c>
      <c r="G869" s="118">
        <f t="shared" si="49"/>
        <v>76.666666666666671</v>
      </c>
      <c r="H869" s="612">
        <f>'3.2цены на медик'!$C$761</f>
        <v>15.333333333333334</v>
      </c>
      <c r="I869" s="711">
        <f>E869/H869-1</f>
        <v>0</v>
      </c>
      <c r="J869" s="711"/>
      <c r="K869" s="115">
        <f>225/45</f>
        <v>5</v>
      </c>
      <c r="M869" s="56" t="s">
        <v>2879</v>
      </c>
      <c r="T869" s="713" t="s">
        <v>2880</v>
      </c>
      <c r="U869" s="112" t="s">
        <v>1575</v>
      </c>
    </row>
    <row r="870" spans="1:21" ht="15.75" customHeight="1" x14ac:dyDescent="0.25">
      <c r="A870" s="112">
        <v>62</v>
      </c>
      <c r="B870" s="120" t="s">
        <v>632</v>
      </c>
      <c r="C870" s="121" t="s">
        <v>426</v>
      </c>
      <c r="D870" s="306">
        <v>70</v>
      </c>
      <c r="E870" s="118">
        <f>'3.2цены на медик'!$C$384</f>
        <v>2.1333333333333333</v>
      </c>
      <c r="F870" s="122">
        <v>100</v>
      </c>
      <c r="G870" s="118">
        <f t="shared" si="49"/>
        <v>149.33333333333334</v>
      </c>
    </row>
    <row r="871" spans="1:21" ht="15.75" hidden="1" customHeight="1" x14ac:dyDescent="0.25">
      <c r="A871" s="112">
        <v>62</v>
      </c>
      <c r="B871" s="120" t="s">
        <v>633</v>
      </c>
      <c r="C871" s="121" t="s">
        <v>426</v>
      </c>
      <c r="D871" s="234">
        <v>10</v>
      </c>
      <c r="E871" s="118">
        <f>'3.2цены на медик'!$C$396</f>
        <v>0.11</v>
      </c>
      <c r="F871" s="122">
        <v>100</v>
      </c>
      <c r="G871" s="118">
        <f t="shared" si="49"/>
        <v>1.1000000000000001</v>
      </c>
    </row>
    <row r="872" spans="1:21" ht="15.75" hidden="1" customHeight="1" x14ac:dyDescent="0.25">
      <c r="A872" s="112">
        <v>62</v>
      </c>
      <c r="B872" s="120" t="s">
        <v>634</v>
      </c>
      <c r="C872" s="121" t="s">
        <v>226</v>
      </c>
      <c r="D872" s="234">
        <v>0.3</v>
      </c>
      <c r="E872" s="118">
        <f>'3.2цены на медик'!$C$492</f>
        <v>50</v>
      </c>
      <c r="F872" s="122">
        <v>100</v>
      </c>
      <c r="G872" s="118">
        <f t="shared" si="49"/>
        <v>15</v>
      </c>
    </row>
    <row r="873" spans="1:21" ht="15.75" hidden="1" customHeight="1" x14ac:dyDescent="0.25">
      <c r="B873" s="120" t="s">
        <v>635</v>
      </c>
      <c r="C873" s="121" t="s">
        <v>226</v>
      </c>
      <c r="D873" s="234">
        <v>0.3</v>
      </c>
      <c r="E873" s="118">
        <f>'3.2цены на медик'!$C$504</f>
        <v>170</v>
      </c>
      <c r="F873" s="122">
        <v>100</v>
      </c>
      <c r="G873" s="118">
        <f t="shared" si="49"/>
        <v>51</v>
      </c>
    </row>
    <row r="874" spans="1:21" ht="15.75" hidden="1" customHeight="1" x14ac:dyDescent="0.25">
      <c r="A874" s="112">
        <v>62</v>
      </c>
      <c r="B874" s="127" t="s">
        <v>636</v>
      </c>
      <c r="C874" s="121" t="s">
        <v>226</v>
      </c>
      <c r="D874" s="234">
        <v>0.3</v>
      </c>
      <c r="E874" s="118">
        <f>'3.2цены на медик'!$C$552</f>
        <v>25</v>
      </c>
      <c r="F874" s="122">
        <v>100</v>
      </c>
      <c r="G874" s="118">
        <f t="shared" si="49"/>
        <v>7.5</v>
      </c>
    </row>
    <row r="875" spans="1:21" ht="15.75" customHeight="1" x14ac:dyDescent="0.25">
      <c r="A875" s="112">
        <v>62</v>
      </c>
      <c r="B875" s="120" t="s">
        <v>199</v>
      </c>
      <c r="C875" s="121"/>
      <c r="D875" s="234"/>
      <c r="E875" s="118"/>
      <c r="F875" s="122"/>
      <c r="G875" s="118">
        <f>SUM(G860:G874)</f>
        <v>793.70060000000012</v>
      </c>
    </row>
    <row r="876" spans="1:21" ht="15.75" hidden="1" customHeight="1" x14ac:dyDescent="0.25">
      <c r="A876" s="112">
        <v>62</v>
      </c>
    </row>
    <row r="877" spans="1:21" ht="15.75" hidden="1" customHeight="1" x14ac:dyDescent="0.25">
      <c r="A877" s="112">
        <v>63</v>
      </c>
      <c r="B877" s="722" t="str">
        <f>'5.свод поликлин'!C320</f>
        <v>Изготовление подбородочной пращи</v>
      </c>
      <c r="C877" s="722"/>
      <c r="D877" s="722"/>
      <c r="E877" s="722"/>
      <c r="F877" s="722"/>
    </row>
    <row r="878" spans="1:21" ht="25.5" hidden="1" customHeight="1" x14ac:dyDescent="0.25">
      <c r="A878" s="112">
        <v>63</v>
      </c>
      <c r="B878" s="67" t="s">
        <v>209</v>
      </c>
      <c r="C878" s="117" t="s">
        <v>618</v>
      </c>
      <c r="D878" s="118" t="s">
        <v>619</v>
      </c>
      <c r="E878" s="118" t="s">
        <v>620</v>
      </c>
      <c r="F878" s="119" t="s">
        <v>602</v>
      </c>
      <c r="G878" s="74" t="s">
        <v>196</v>
      </c>
      <c r="H878" s="66"/>
      <c r="I878" s="66"/>
      <c r="J878" s="66"/>
      <c r="K878" s="66"/>
      <c r="L878" s="66"/>
    </row>
    <row r="879" spans="1:21" ht="15.75" customHeight="1" x14ac:dyDescent="0.25">
      <c r="A879" s="112">
        <v>63</v>
      </c>
      <c r="B879" s="120" t="s">
        <v>676</v>
      </c>
      <c r="C879" s="121" t="s">
        <v>988</v>
      </c>
      <c r="D879" s="234">
        <v>4</v>
      </c>
      <c r="E879" s="118">
        <f>'3.2цены на медик'!$C$351</f>
        <v>100.81492105263159</v>
      </c>
      <c r="F879" s="122">
        <v>100</v>
      </c>
      <c r="G879" s="118">
        <f>D879*E879*F879/100</f>
        <v>403.25968421052642</v>
      </c>
    </row>
    <row r="880" spans="1:21" ht="15.75" hidden="1" customHeight="1" x14ac:dyDescent="0.25">
      <c r="A880" s="112">
        <v>63</v>
      </c>
      <c r="B880" s="120" t="s">
        <v>677</v>
      </c>
      <c r="C880" s="121" t="s">
        <v>988</v>
      </c>
      <c r="D880" s="234">
        <v>0.5</v>
      </c>
      <c r="E880" s="118">
        <f>'3.2цены на медик'!$C$473</f>
        <v>4.75</v>
      </c>
      <c r="F880" s="122">
        <v>100</v>
      </c>
      <c r="G880" s="118">
        <f>D880*E880*F880/100</f>
        <v>2.375</v>
      </c>
    </row>
    <row r="881" spans="1:12" ht="15.75" customHeight="1" x14ac:dyDescent="0.25">
      <c r="A881" s="112">
        <v>63</v>
      </c>
      <c r="B881" s="120" t="s">
        <v>199</v>
      </c>
      <c r="C881" s="121"/>
      <c r="D881" s="234"/>
      <c r="E881" s="118"/>
      <c r="F881" s="122"/>
      <c r="G881" s="118">
        <f>SUM(G879:G880)</f>
        <v>405.63468421052642</v>
      </c>
    </row>
    <row r="882" spans="1:12" ht="29.25" hidden="1" customHeight="1" x14ac:dyDescent="0.25">
      <c r="A882" s="112">
        <v>63</v>
      </c>
    </row>
    <row r="883" spans="1:12" ht="15.75" hidden="1" customHeight="1" x14ac:dyDescent="0.25">
      <c r="A883" s="112">
        <v>64</v>
      </c>
      <c r="B883" s="722" t="str">
        <f>'5.свод поликлин'!C321</f>
        <v>Изготовление позиционера по "Set up"</v>
      </c>
      <c r="C883" s="722"/>
      <c r="D883" s="722"/>
      <c r="E883" s="722"/>
      <c r="F883" s="722"/>
    </row>
    <row r="884" spans="1:12" ht="31.5" hidden="1" customHeight="1" x14ac:dyDescent="0.25">
      <c r="A884" s="112">
        <v>64</v>
      </c>
      <c r="B884" s="67" t="s">
        <v>209</v>
      </c>
      <c r="C884" s="117" t="s">
        <v>618</v>
      </c>
      <c r="D884" s="118" t="s">
        <v>619</v>
      </c>
      <c r="E884" s="118" t="s">
        <v>620</v>
      </c>
      <c r="F884" s="119" t="s">
        <v>602</v>
      </c>
      <c r="G884" s="74" t="s">
        <v>196</v>
      </c>
      <c r="H884" s="66"/>
      <c r="I884" s="66"/>
      <c r="J884" s="66"/>
      <c r="K884" s="66"/>
      <c r="L884" s="66"/>
    </row>
    <row r="885" spans="1:12" ht="15.75" hidden="1" customHeight="1" x14ac:dyDescent="0.25">
      <c r="A885" s="112">
        <v>64</v>
      </c>
      <c r="B885" s="120" t="s">
        <v>628</v>
      </c>
      <c r="C885" s="121" t="s">
        <v>226</v>
      </c>
      <c r="D885" s="234">
        <v>0.3</v>
      </c>
      <c r="E885" s="118">
        <f>'3.2цены на медик'!$C$163</f>
        <v>8.44</v>
      </c>
      <c r="F885" s="122">
        <v>100</v>
      </c>
      <c r="G885" s="118">
        <f t="shared" ref="G885:G892" si="50">D885*E885*F885/100</f>
        <v>2.5319999999999996</v>
      </c>
    </row>
    <row r="886" spans="1:12" ht="31.5" customHeight="1" x14ac:dyDescent="0.25">
      <c r="A886" s="112">
        <v>64</v>
      </c>
      <c r="B886" s="120" t="s">
        <v>668</v>
      </c>
      <c r="C886" s="121" t="s">
        <v>227</v>
      </c>
      <c r="D886" s="234">
        <v>10</v>
      </c>
      <c r="E886" s="118">
        <f>'3.2цены на медик'!$C$213</f>
        <v>53.978400000000001</v>
      </c>
      <c r="F886" s="122">
        <v>100</v>
      </c>
      <c r="G886" s="118">
        <f t="shared" si="50"/>
        <v>539.78399999999999</v>
      </c>
    </row>
    <row r="887" spans="1:12" ht="15.75" customHeight="1" x14ac:dyDescent="0.25">
      <c r="A887" s="112">
        <v>64</v>
      </c>
      <c r="B887" s="120" t="s">
        <v>1269</v>
      </c>
      <c r="C887" s="121" t="s">
        <v>227</v>
      </c>
      <c r="D887" s="234">
        <v>1</v>
      </c>
      <c r="E887" s="717">
        <f>'3.2цены на медик'!$C$50</f>
        <v>105.34</v>
      </c>
      <c r="F887" s="122">
        <v>100</v>
      </c>
      <c r="G887" s="118">
        <f t="shared" si="50"/>
        <v>105.34</v>
      </c>
    </row>
    <row r="888" spans="1:12" ht="31.5" customHeight="1" x14ac:dyDescent="0.25">
      <c r="A888" s="112">
        <v>64</v>
      </c>
      <c r="B888" s="120" t="s">
        <v>1267</v>
      </c>
      <c r="C888" s="121" t="s">
        <v>226</v>
      </c>
      <c r="D888" s="234">
        <v>0.1</v>
      </c>
      <c r="E888" s="118">
        <f>'3.2цены на медик'!$C$51</f>
        <v>4612.1544000000004</v>
      </c>
      <c r="F888" s="122">
        <v>100</v>
      </c>
      <c r="G888" s="118">
        <f t="shared" si="50"/>
        <v>461.21544000000011</v>
      </c>
    </row>
    <row r="889" spans="1:12" ht="15.75" hidden="1" customHeight="1" x14ac:dyDescent="0.25">
      <c r="A889" s="112">
        <v>64</v>
      </c>
      <c r="B889" s="67" t="s">
        <v>603</v>
      </c>
      <c r="C889" s="69" t="s">
        <v>227</v>
      </c>
      <c r="D889" s="234">
        <v>20</v>
      </c>
      <c r="E889" s="74">
        <f>'3.2цены на медик'!$C$371</f>
        <v>0.12533333333333332</v>
      </c>
      <c r="F889" s="122">
        <v>100</v>
      </c>
      <c r="G889" s="118">
        <f t="shared" si="50"/>
        <v>2.5066666666666664</v>
      </c>
    </row>
    <row r="890" spans="1:12" ht="15.75" hidden="1" customHeight="1" x14ac:dyDescent="0.25">
      <c r="A890" s="112">
        <v>64</v>
      </c>
      <c r="B890" s="120" t="s">
        <v>283</v>
      </c>
      <c r="C890" s="69" t="s">
        <v>227</v>
      </c>
      <c r="D890" s="234">
        <v>20</v>
      </c>
      <c r="E890" s="74">
        <f>'3.2цены на медик'!$C$459</f>
        <v>0.63</v>
      </c>
      <c r="F890" s="122">
        <v>100</v>
      </c>
      <c r="G890" s="118">
        <f t="shared" si="50"/>
        <v>12.6</v>
      </c>
    </row>
    <row r="891" spans="1:12" ht="15.75" hidden="1" customHeight="1" x14ac:dyDescent="0.25">
      <c r="A891" s="112">
        <v>64</v>
      </c>
      <c r="B891" s="67" t="s">
        <v>455</v>
      </c>
      <c r="C891" s="121" t="s">
        <v>226</v>
      </c>
      <c r="D891" s="234">
        <v>1</v>
      </c>
      <c r="E891" s="72">
        <f>'3.2цены на медик'!$C$464</f>
        <v>2</v>
      </c>
      <c r="F891" s="122">
        <v>100</v>
      </c>
      <c r="G891" s="118">
        <f t="shared" si="50"/>
        <v>2</v>
      </c>
    </row>
    <row r="892" spans="1:12" ht="15.75" hidden="1" customHeight="1" x14ac:dyDescent="0.25">
      <c r="B892" s="120" t="s">
        <v>635</v>
      </c>
      <c r="C892" s="121" t="s">
        <v>226</v>
      </c>
      <c r="D892" s="234">
        <v>0.3</v>
      </c>
      <c r="E892" s="118">
        <f>'3.2цены на медик'!$C$504</f>
        <v>170</v>
      </c>
      <c r="F892" s="122">
        <v>100</v>
      </c>
      <c r="G892" s="118">
        <f t="shared" si="50"/>
        <v>51</v>
      </c>
    </row>
    <row r="893" spans="1:12" ht="15.75" customHeight="1" x14ac:dyDescent="0.25">
      <c r="A893" s="112">
        <v>64</v>
      </c>
      <c r="B893" s="120" t="s">
        <v>199</v>
      </c>
      <c r="C893" s="121"/>
      <c r="D893" s="234"/>
      <c r="E893" s="118"/>
      <c r="F893" s="122"/>
      <c r="G893" s="118">
        <f>SUM(G885:G892)</f>
        <v>1176.9781066666667</v>
      </c>
    </row>
    <row r="894" spans="1:12" ht="25.5" hidden="1" customHeight="1" x14ac:dyDescent="0.25">
      <c r="A894" s="112">
        <v>64</v>
      </c>
    </row>
    <row r="895" spans="1:12" ht="16.5" hidden="1" customHeight="1" x14ac:dyDescent="0.25">
      <c r="A895" s="112">
        <v>65</v>
      </c>
      <c r="B895" s="722" t="str">
        <f>'5.свод поликлин'!C322</f>
        <v>Изготовление позиционера по стандартным моделям</v>
      </c>
      <c r="C895" s="722"/>
      <c r="D895" s="722"/>
      <c r="E895" s="722"/>
      <c r="F895" s="722"/>
    </row>
    <row r="896" spans="1:12" ht="31.5" hidden="1" customHeight="1" x14ac:dyDescent="0.25">
      <c r="A896" s="112">
        <v>65</v>
      </c>
      <c r="B896" s="67" t="s">
        <v>209</v>
      </c>
      <c r="C896" s="117" t="s">
        <v>618</v>
      </c>
      <c r="D896" s="118" t="s">
        <v>619</v>
      </c>
      <c r="E896" s="118" t="s">
        <v>620</v>
      </c>
      <c r="F896" s="119" t="s">
        <v>602</v>
      </c>
      <c r="G896" s="74" t="s">
        <v>196</v>
      </c>
      <c r="H896" s="66"/>
      <c r="I896" s="66"/>
      <c r="J896" s="66"/>
      <c r="K896" s="66"/>
      <c r="L896" s="66"/>
    </row>
    <row r="897" spans="1:12" ht="15.75" hidden="1" customHeight="1" x14ac:dyDescent="0.25">
      <c r="A897" s="112">
        <v>65</v>
      </c>
      <c r="B897" s="120" t="s">
        <v>628</v>
      </c>
      <c r="C897" s="121" t="s">
        <v>226</v>
      </c>
      <c r="D897" s="234">
        <v>0.3</v>
      </c>
      <c r="E897" s="118">
        <f>'3.2цены на медик'!$C$163</f>
        <v>8.44</v>
      </c>
      <c r="F897" s="122">
        <v>100</v>
      </c>
      <c r="G897" s="118">
        <f t="shared" ref="G897:G906" si="51">D897*E897*F897/100</f>
        <v>2.5319999999999996</v>
      </c>
    </row>
    <row r="898" spans="1:12" ht="31.5" customHeight="1" x14ac:dyDescent="0.25">
      <c r="A898" s="112">
        <v>65</v>
      </c>
      <c r="B898" s="120" t="s">
        <v>668</v>
      </c>
      <c r="C898" s="121" t="s">
        <v>227</v>
      </c>
      <c r="D898" s="234">
        <v>10</v>
      </c>
      <c r="E898" s="118">
        <f>'3.2цены на медик'!$C$213</f>
        <v>53.978400000000001</v>
      </c>
      <c r="F898" s="122">
        <v>100</v>
      </c>
      <c r="G898" s="118">
        <f t="shared" si="51"/>
        <v>539.78399999999999</v>
      </c>
    </row>
    <row r="899" spans="1:12" ht="15.75" customHeight="1" x14ac:dyDescent="0.25">
      <c r="A899" s="112">
        <v>65</v>
      </c>
      <c r="B899" s="120" t="s">
        <v>1269</v>
      </c>
      <c r="C899" s="121" t="s">
        <v>227</v>
      </c>
      <c r="D899" s="234">
        <v>1</v>
      </c>
      <c r="E899" s="717">
        <f>'3.2цены на медик'!$C$50</f>
        <v>105.34</v>
      </c>
      <c r="F899" s="122">
        <v>100</v>
      </c>
      <c r="G899" s="118">
        <f t="shared" si="51"/>
        <v>105.34</v>
      </c>
    </row>
    <row r="900" spans="1:12" ht="31.5" customHeight="1" x14ac:dyDescent="0.25">
      <c r="A900" s="112">
        <v>65</v>
      </c>
      <c r="B900" s="120" t="s">
        <v>1267</v>
      </c>
      <c r="C900" s="121" t="s">
        <v>226</v>
      </c>
      <c r="D900" s="234">
        <v>0.1</v>
      </c>
      <c r="E900" s="118">
        <f>'3.2цены на медик'!$C$51</f>
        <v>4612.1544000000004</v>
      </c>
      <c r="F900" s="122">
        <v>100</v>
      </c>
      <c r="G900" s="118">
        <f t="shared" si="51"/>
        <v>461.21544000000011</v>
      </c>
    </row>
    <row r="901" spans="1:12" ht="26.25" hidden="1" customHeight="1" x14ac:dyDescent="0.25">
      <c r="A901" s="112">
        <v>65</v>
      </c>
      <c r="B901" s="67" t="s">
        <v>603</v>
      </c>
      <c r="C901" s="69" t="s">
        <v>227</v>
      </c>
      <c r="D901" s="234">
        <v>20</v>
      </c>
      <c r="E901" s="74">
        <f>'3.2цены на медик'!$C$371</f>
        <v>0.12533333333333332</v>
      </c>
      <c r="F901" s="122">
        <v>100</v>
      </c>
      <c r="G901" s="118">
        <f t="shared" si="51"/>
        <v>2.5066666666666664</v>
      </c>
    </row>
    <row r="902" spans="1:12" ht="15.75" hidden="1" customHeight="1" x14ac:dyDescent="0.25">
      <c r="A902" s="112">
        <v>65</v>
      </c>
      <c r="B902" s="120" t="s">
        <v>250</v>
      </c>
      <c r="C902" s="121" t="s">
        <v>226</v>
      </c>
      <c r="D902" s="234">
        <v>1</v>
      </c>
      <c r="E902" s="74">
        <f>'3.2цены на медик'!$C$439</f>
        <v>3.75</v>
      </c>
      <c r="F902" s="122">
        <v>100</v>
      </c>
      <c r="G902" s="118">
        <f t="shared" si="51"/>
        <v>3.75</v>
      </c>
    </row>
    <row r="903" spans="1:12" ht="15.75" hidden="1" customHeight="1" x14ac:dyDescent="0.25">
      <c r="A903" s="112">
        <v>65</v>
      </c>
      <c r="B903" s="120" t="s">
        <v>283</v>
      </c>
      <c r="C903" s="69" t="s">
        <v>227</v>
      </c>
      <c r="D903" s="234">
        <v>20</v>
      </c>
      <c r="E903" s="74">
        <f>'3.2цены на медик'!$C$459</f>
        <v>0.63</v>
      </c>
      <c r="F903" s="122">
        <v>100</v>
      </c>
      <c r="G903" s="118">
        <f t="shared" si="51"/>
        <v>12.6</v>
      </c>
    </row>
    <row r="904" spans="1:12" ht="25.5" hidden="1" customHeight="1" x14ac:dyDescent="0.25">
      <c r="A904" s="112">
        <v>65</v>
      </c>
      <c r="B904" s="67" t="s">
        <v>455</v>
      </c>
      <c r="C904" s="121" t="s">
        <v>226</v>
      </c>
      <c r="D904" s="234">
        <v>1</v>
      </c>
      <c r="E904" s="72">
        <f>'3.2цены на медик'!$C$464</f>
        <v>2</v>
      </c>
      <c r="F904" s="122">
        <v>100</v>
      </c>
      <c r="G904" s="118">
        <f t="shared" si="51"/>
        <v>2</v>
      </c>
    </row>
    <row r="905" spans="1:12" ht="15.75" hidden="1" customHeight="1" x14ac:dyDescent="0.25">
      <c r="A905" s="112">
        <v>65</v>
      </c>
      <c r="B905" s="67" t="s">
        <v>334</v>
      </c>
      <c r="C905" s="121" t="s">
        <v>225</v>
      </c>
      <c r="D905" s="234">
        <v>1</v>
      </c>
      <c r="E905" s="72">
        <f>'3.2цены на медик'!$C$824</f>
        <v>15</v>
      </c>
      <c r="F905" s="122">
        <v>100</v>
      </c>
      <c r="G905" s="118"/>
    </row>
    <row r="906" spans="1:12" ht="15.75" hidden="1" customHeight="1" x14ac:dyDescent="0.25">
      <c r="B906" s="120" t="s">
        <v>635</v>
      </c>
      <c r="C906" s="121" t="s">
        <v>226</v>
      </c>
      <c r="D906" s="234">
        <v>0.3</v>
      </c>
      <c r="E906" s="118">
        <f>'3.2цены на медик'!$C$504</f>
        <v>170</v>
      </c>
      <c r="F906" s="122">
        <v>100</v>
      </c>
      <c r="G906" s="118">
        <f t="shared" si="51"/>
        <v>51</v>
      </c>
    </row>
    <row r="907" spans="1:12" ht="15.75" customHeight="1" x14ac:dyDescent="0.25">
      <c r="A907" s="112">
        <v>65</v>
      </c>
      <c r="B907" s="120" t="s">
        <v>199</v>
      </c>
      <c r="C907" s="121"/>
      <c r="D907" s="234"/>
      <c r="E907" s="118"/>
      <c r="F907" s="122"/>
      <c r="G907" s="118">
        <f>SUM(G897:G906)</f>
        <v>1180.7281066666667</v>
      </c>
    </row>
    <row r="908" spans="1:12" ht="15.75" hidden="1" customHeight="1" x14ac:dyDescent="0.25">
      <c r="A908" s="112">
        <v>65</v>
      </c>
    </row>
    <row r="909" spans="1:12" ht="18.75" hidden="1" customHeight="1" x14ac:dyDescent="0.25">
      <c r="A909" s="112">
        <v>66</v>
      </c>
      <c r="B909" s="722" t="str">
        <f>'5.свод поликлин'!C323</f>
        <v>Изготовление пружины S-образной, рукообразной, сложной протрагирующей с двумя изгибами</v>
      </c>
      <c r="C909" s="722"/>
      <c r="D909" s="722"/>
      <c r="E909" s="722"/>
      <c r="F909" s="722"/>
    </row>
    <row r="910" spans="1:12" ht="31.5" hidden="1" customHeight="1" x14ac:dyDescent="0.25">
      <c r="A910" s="112">
        <v>66</v>
      </c>
      <c r="B910" s="67" t="s">
        <v>209</v>
      </c>
      <c r="C910" s="117" t="s">
        <v>618</v>
      </c>
      <c r="D910" s="118" t="s">
        <v>619</v>
      </c>
      <c r="E910" s="118" t="s">
        <v>620</v>
      </c>
      <c r="F910" s="119" t="s">
        <v>602</v>
      </c>
      <c r="G910" s="74" t="s">
        <v>196</v>
      </c>
      <c r="H910" s="66"/>
      <c r="I910" s="66"/>
      <c r="J910" s="66"/>
      <c r="K910" s="66"/>
      <c r="L910" s="66"/>
    </row>
    <row r="911" spans="1:12" ht="15.75" hidden="1" customHeight="1" x14ac:dyDescent="0.25">
      <c r="A911" s="112">
        <v>66</v>
      </c>
      <c r="B911" s="120" t="s">
        <v>626</v>
      </c>
      <c r="C911" s="121" t="s">
        <v>426</v>
      </c>
      <c r="D911" s="234">
        <v>2</v>
      </c>
      <c r="E911" s="118">
        <f>'3.2цены на медик'!$C$138</f>
        <v>3.1336219336219338</v>
      </c>
      <c r="F911" s="122">
        <v>100</v>
      </c>
      <c r="G911" s="118">
        <f>D911*E911*F911/100</f>
        <v>6.2672438672438666</v>
      </c>
    </row>
    <row r="912" spans="1:12" ht="15.75" hidden="1" customHeight="1" x14ac:dyDescent="0.25">
      <c r="A912" s="112">
        <v>66</v>
      </c>
      <c r="B912" s="120" t="s">
        <v>627</v>
      </c>
      <c r="C912" s="121" t="s">
        <v>426</v>
      </c>
      <c r="D912" s="234">
        <v>2</v>
      </c>
      <c r="E912" s="118">
        <f>'3.2цены на медик'!$C$139</f>
        <v>29</v>
      </c>
      <c r="F912" s="122">
        <v>100</v>
      </c>
      <c r="G912" s="118">
        <f>D912*E912*F912/100</f>
        <v>58</v>
      </c>
    </row>
    <row r="913" spans="1:19" ht="31.5" hidden="1" customHeight="1" x14ac:dyDescent="0.25">
      <c r="A913" s="112">
        <v>66</v>
      </c>
      <c r="B913" s="120" t="s">
        <v>644</v>
      </c>
      <c r="C913" s="121" t="s">
        <v>226</v>
      </c>
      <c r="D913" s="234">
        <v>0.03</v>
      </c>
      <c r="E913" s="118">
        <f>'3.2цены на медик'!$C$277</f>
        <v>12</v>
      </c>
      <c r="F913" s="122">
        <v>100</v>
      </c>
      <c r="G913" s="118">
        <f>D913*E913*F913/100</f>
        <v>0.36</v>
      </c>
    </row>
    <row r="914" spans="1:19" ht="15.75" hidden="1" customHeight="1" x14ac:dyDescent="0.25">
      <c r="A914" s="112">
        <v>66</v>
      </c>
      <c r="B914" s="120" t="s">
        <v>662</v>
      </c>
      <c r="C914" s="121" t="s">
        <v>988</v>
      </c>
      <c r="D914" s="306">
        <v>0.5</v>
      </c>
      <c r="E914" s="720">
        <v>38.89</v>
      </c>
      <c r="F914" s="122">
        <v>100</v>
      </c>
      <c r="G914" s="118">
        <f>D914*E914*F914/100</f>
        <v>19.445</v>
      </c>
      <c r="H914" s="703">
        <v>48.293666666666667</v>
      </c>
      <c r="I914" s="711">
        <f>E914/H914-1</f>
        <v>-0.19471842408597395</v>
      </c>
      <c r="J914" s="711"/>
      <c r="K914" s="115">
        <f>L914/40</f>
        <v>14.725</v>
      </c>
      <c r="L914" s="710">
        <v>589</v>
      </c>
      <c r="O914" s="115" t="s">
        <v>2875</v>
      </c>
      <c r="Q914" s="112" t="s">
        <v>2876</v>
      </c>
      <c r="S914" s="112" t="s">
        <v>2877</v>
      </c>
    </row>
    <row r="915" spans="1:19" ht="15.75" hidden="1" customHeight="1" x14ac:dyDescent="0.25">
      <c r="A915" s="112">
        <v>66</v>
      </c>
      <c r="B915" s="120" t="s">
        <v>199</v>
      </c>
      <c r="C915" s="121"/>
      <c r="D915" s="234"/>
      <c r="E915" s="118"/>
      <c r="F915" s="122"/>
      <c r="G915" s="118">
        <f>SUM(G911:G914)</f>
        <v>84.072243867243856</v>
      </c>
    </row>
    <row r="916" spans="1:19" ht="15.75" hidden="1" customHeight="1" x14ac:dyDescent="0.25">
      <c r="A916" s="112">
        <v>66</v>
      </c>
    </row>
    <row r="917" spans="1:19" ht="15.75" hidden="1" customHeight="1" x14ac:dyDescent="0.25">
      <c r="A917" s="112">
        <v>67</v>
      </c>
      <c r="B917" s="722" t="str">
        <f>'5.свод поликлин'!C324</f>
        <v>Изготовление пружины Коффина</v>
      </c>
      <c r="C917" s="722"/>
      <c r="D917" s="722"/>
      <c r="E917" s="722"/>
      <c r="F917" s="722"/>
    </row>
    <row r="918" spans="1:19" ht="31.5" hidden="1" customHeight="1" x14ac:dyDescent="0.25">
      <c r="A918" s="112">
        <v>67</v>
      </c>
      <c r="B918" s="67" t="s">
        <v>209</v>
      </c>
      <c r="C918" s="117" t="s">
        <v>618</v>
      </c>
      <c r="D918" s="118" t="s">
        <v>619</v>
      </c>
      <c r="E918" s="118" t="s">
        <v>620</v>
      </c>
      <c r="F918" s="119" t="s">
        <v>602</v>
      </c>
      <c r="G918" s="74" t="s">
        <v>196</v>
      </c>
      <c r="H918" s="66"/>
      <c r="I918" s="66"/>
      <c r="J918" s="66"/>
      <c r="K918" s="66"/>
      <c r="L918" s="66"/>
    </row>
    <row r="919" spans="1:19" ht="15.75" customHeight="1" x14ac:dyDescent="0.25">
      <c r="A919" s="112">
        <v>67</v>
      </c>
      <c r="B919" s="120" t="s">
        <v>640</v>
      </c>
      <c r="C919" s="121" t="s">
        <v>426</v>
      </c>
      <c r="D919" s="306">
        <v>3</v>
      </c>
      <c r="E919" s="118">
        <f>'3.2цены на медик'!$C$137</f>
        <v>50</v>
      </c>
      <c r="F919" s="122">
        <v>100</v>
      </c>
      <c r="G919" s="118">
        <f>D919*E919*F919/100</f>
        <v>150</v>
      </c>
    </row>
    <row r="920" spans="1:19" ht="15.75" hidden="1" customHeight="1" x14ac:dyDescent="0.25">
      <c r="A920" s="112">
        <v>67</v>
      </c>
      <c r="B920" s="120" t="s">
        <v>627</v>
      </c>
      <c r="C920" s="121" t="s">
        <v>426</v>
      </c>
      <c r="D920" s="234">
        <v>2</v>
      </c>
      <c r="E920" s="118">
        <f>'3.2цены на медик'!$C$139</f>
        <v>29</v>
      </c>
      <c r="F920" s="122">
        <v>100</v>
      </c>
      <c r="G920" s="118">
        <f>D920*E920*F920/100</f>
        <v>58</v>
      </c>
    </row>
    <row r="921" spans="1:19" ht="31.5" hidden="1" customHeight="1" x14ac:dyDescent="0.25">
      <c r="A921" s="112">
        <v>67</v>
      </c>
      <c r="B921" s="120" t="s">
        <v>644</v>
      </c>
      <c r="C921" s="121" t="s">
        <v>226</v>
      </c>
      <c r="D921" s="234">
        <v>0.03</v>
      </c>
      <c r="E921" s="118">
        <f>'3.2цены на медик'!$C$277</f>
        <v>12</v>
      </c>
      <c r="F921" s="122">
        <v>100</v>
      </c>
      <c r="G921" s="118">
        <f>D921*E921*F921/100</f>
        <v>0.36</v>
      </c>
    </row>
    <row r="922" spans="1:19" ht="15.75" hidden="1" customHeight="1" x14ac:dyDescent="0.25">
      <c r="A922" s="112">
        <v>67</v>
      </c>
      <c r="B922" s="120" t="s">
        <v>670</v>
      </c>
      <c r="C922" s="121" t="s">
        <v>988</v>
      </c>
      <c r="D922" s="306">
        <v>1</v>
      </c>
      <c r="E922" s="720">
        <v>38.89</v>
      </c>
      <c r="F922" s="122">
        <v>100</v>
      </c>
      <c r="G922" s="118">
        <f>D922*E922*F922/100</f>
        <v>38.89</v>
      </c>
      <c r="H922" s="703">
        <v>48.293666666666667</v>
      </c>
      <c r="I922" s="711">
        <f>E922/H922-1</f>
        <v>-0.19471842408597395</v>
      </c>
      <c r="J922" s="711"/>
      <c r="K922" s="115">
        <f>L922/40</f>
        <v>14.725</v>
      </c>
      <c r="L922" s="710">
        <v>589</v>
      </c>
      <c r="O922" s="115" t="s">
        <v>2875</v>
      </c>
      <c r="Q922" s="112" t="s">
        <v>2876</v>
      </c>
      <c r="S922" s="112" t="s">
        <v>2877</v>
      </c>
    </row>
    <row r="923" spans="1:19" ht="15.75" customHeight="1" x14ac:dyDescent="0.25">
      <c r="A923" s="112">
        <v>67</v>
      </c>
      <c r="B923" s="120" t="s">
        <v>199</v>
      </c>
      <c r="C923" s="121"/>
      <c r="D923" s="234"/>
      <c r="E923" s="118"/>
      <c r="F923" s="122"/>
      <c r="G923" s="118">
        <f>SUM(G919:G922)</f>
        <v>247.25</v>
      </c>
    </row>
    <row r="924" spans="1:19" ht="15.75" hidden="1" customHeight="1" x14ac:dyDescent="0.25">
      <c r="A924" s="112">
        <v>67</v>
      </c>
    </row>
    <row r="925" spans="1:19" ht="18.75" hidden="1" customHeight="1" x14ac:dyDescent="0.25">
      <c r="A925" s="112">
        <v>68</v>
      </c>
      <c r="B925" s="722" t="str">
        <f>'5.свод поликлин'!C325</f>
        <v>Изготовление пружины сложной протрагирующей с тремя изгибами</v>
      </c>
      <c r="C925" s="722"/>
      <c r="D925" s="722"/>
      <c r="E925" s="722"/>
      <c r="F925" s="722"/>
    </row>
    <row r="926" spans="1:19" ht="31.5" hidden="1" customHeight="1" x14ac:dyDescent="0.25">
      <c r="A926" s="112">
        <v>68</v>
      </c>
      <c r="B926" s="67" t="s">
        <v>209</v>
      </c>
      <c r="C926" s="117" t="s">
        <v>618</v>
      </c>
      <c r="D926" s="118" t="s">
        <v>619</v>
      </c>
      <c r="E926" s="118" t="s">
        <v>620</v>
      </c>
      <c r="F926" s="119" t="s">
        <v>602</v>
      </c>
      <c r="G926" s="74" t="s">
        <v>196</v>
      </c>
      <c r="H926" s="66"/>
      <c r="I926" s="66"/>
      <c r="J926" s="66"/>
      <c r="K926" s="66"/>
      <c r="L926" s="66"/>
    </row>
    <row r="927" spans="1:19" ht="15.75" hidden="1" customHeight="1" x14ac:dyDescent="0.25">
      <c r="A927" s="112">
        <v>68</v>
      </c>
      <c r="B927" s="120" t="s">
        <v>640</v>
      </c>
      <c r="C927" s="121" t="s">
        <v>426</v>
      </c>
      <c r="D927" s="306">
        <v>2</v>
      </c>
      <c r="E927" s="118">
        <f>'3.2цены на медик'!$C$137</f>
        <v>50</v>
      </c>
      <c r="F927" s="122">
        <v>100</v>
      </c>
      <c r="G927" s="118">
        <f>D927*E927*F927/100</f>
        <v>100</v>
      </c>
    </row>
    <row r="928" spans="1:19" ht="31.5" hidden="1" customHeight="1" x14ac:dyDescent="0.25">
      <c r="A928" s="112">
        <v>68</v>
      </c>
      <c r="B928" s="120" t="s">
        <v>644</v>
      </c>
      <c r="C928" s="121" t="s">
        <v>226</v>
      </c>
      <c r="D928" s="234">
        <v>0.03</v>
      </c>
      <c r="E928" s="118">
        <f>'3.2цены на медик'!$C$277</f>
        <v>12</v>
      </c>
      <c r="F928" s="122">
        <v>100</v>
      </c>
      <c r="G928" s="118">
        <f>D928*E928*F928/100</f>
        <v>0.36</v>
      </c>
    </row>
    <row r="929" spans="1:19" ht="15.75" hidden="1" customHeight="1" x14ac:dyDescent="0.25">
      <c r="A929" s="112">
        <v>68</v>
      </c>
      <c r="B929" s="120" t="s">
        <v>670</v>
      </c>
      <c r="C929" s="121" t="s">
        <v>988</v>
      </c>
      <c r="D929" s="306">
        <v>1</v>
      </c>
      <c r="E929" s="720">
        <v>38.89</v>
      </c>
      <c r="F929" s="122">
        <v>100</v>
      </c>
      <c r="G929" s="118">
        <f>D929*E929*F929/100</f>
        <v>38.89</v>
      </c>
      <c r="H929" s="703">
        <v>48.293666666666667</v>
      </c>
      <c r="I929" s="711">
        <f>E929/H929-1</f>
        <v>-0.19471842408597395</v>
      </c>
      <c r="J929" s="711"/>
      <c r="K929" s="115">
        <f>L929/40</f>
        <v>14.725</v>
      </c>
      <c r="L929" s="710">
        <v>589</v>
      </c>
      <c r="O929" s="115" t="s">
        <v>2875</v>
      </c>
      <c r="Q929" s="112" t="s">
        <v>2876</v>
      </c>
      <c r="S929" s="112" t="s">
        <v>2877</v>
      </c>
    </row>
    <row r="930" spans="1:19" ht="15.75" customHeight="1" x14ac:dyDescent="0.25">
      <c r="A930" s="112">
        <v>68</v>
      </c>
      <c r="B930" s="120" t="s">
        <v>199</v>
      </c>
      <c r="C930" s="121"/>
      <c r="D930" s="234"/>
      <c r="E930" s="118"/>
      <c r="F930" s="122"/>
      <c r="G930" s="118">
        <f>SUM(G927:G929)</f>
        <v>139.25</v>
      </c>
    </row>
    <row r="931" spans="1:19" ht="15.75" hidden="1" customHeight="1" x14ac:dyDescent="0.25">
      <c r="A931" s="112">
        <v>68</v>
      </c>
    </row>
    <row r="932" spans="1:19" ht="18.75" hidden="1" customHeight="1" x14ac:dyDescent="0.25">
      <c r="A932" s="112">
        <v>69</v>
      </c>
      <c r="B932" s="722" t="str">
        <f>'5.свод поликлин'!C326</f>
        <v>Изготовление скобы металлической на моляр</v>
      </c>
      <c r="C932" s="722"/>
      <c r="D932" s="722"/>
      <c r="E932" s="722"/>
      <c r="F932" s="722"/>
    </row>
    <row r="933" spans="1:19" ht="31.5" hidden="1" customHeight="1" x14ac:dyDescent="0.25">
      <c r="A933" s="112">
        <v>69</v>
      </c>
      <c r="B933" s="67" t="s">
        <v>209</v>
      </c>
      <c r="C933" s="117" t="s">
        <v>618</v>
      </c>
      <c r="D933" s="118" t="s">
        <v>619</v>
      </c>
      <c r="E933" s="118" t="s">
        <v>620</v>
      </c>
      <c r="F933" s="119" t="s">
        <v>602</v>
      </c>
      <c r="G933" s="74" t="s">
        <v>196</v>
      </c>
      <c r="H933" s="66"/>
      <c r="I933" s="66"/>
      <c r="J933" s="66"/>
      <c r="K933" s="66"/>
      <c r="L933" s="66"/>
    </row>
    <row r="934" spans="1:19" ht="15.75" customHeight="1" x14ac:dyDescent="0.25">
      <c r="A934" s="112">
        <v>69</v>
      </c>
      <c r="B934" s="120" t="s">
        <v>640</v>
      </c>
      <c r="C934" s="121" t="s">
        <v>426</v>
      </c>
      <c r="D934" s="306">
        <v>3</v>
      </c>
      <c r="E934" s="118">
        <f>'3.2цены на медик'!$C$137</f>
        <v>50</v>
      </c>
      <c r="F934" s="122">
        <v>100</v>
      </c>
      <c r="G934" s="118">
        <f>D934*E934*F934/100</f>
        <v>150</v>
      </c>
    </row>
    <row r="935" spans="1:19" ht="15.75" hidden="1" customHeight="1" x14ac:dyDescent="0.25">
      <c r="A935" s="112">
        <v>69</v>
      </c>
      <c r="B935" s="120" t="s">
        <v>627</v>
      </c>
      <c r="C935" s="121" t="s">
        <v>426</v>
      </c>
      <c r="D935" s="234">
        <v>2</v>
      </c>
      <c r="E935" s="118">
        <f>'3.2цены на медик'!$C$139</f>
        <v>29</v>
      </c>
      <c r="F935" s="122">
        <v>100</v>
      </c>
      <c r="G935" s="118">
        <f>D935*E935*F935/100</f>
        <v>58</v>
      </c>
    </row>
    <row r="936" spans="1:19" ht="31.5" hidden="1" customHeight="1" x14ac:dyDescent="0.25">
      <c r="A936" s="112">
        <v>69</v>
      </c>
      <c r="B936" s="120" t="s">
        <v>644</v>
      </c>
      <c r="C936" s="121" t="s">
        <v>226</v>
      </c>
      <c r="D936" s="234">
        <v>0.03</v>
      </c>
      <c r="E936" s="118">
        <f>'3.2цены на медик'!$C$277</f>
        <v>12</v>
      </c>
      <c r="F936" s="122">
        <v>100</v>
      </c>
      <c r="G936" s="118">
        <f>D936*E936*F936/100</f>
        <v>0.36</v>
      </c>
    </row>
    <row r="937" spans="1:19" ht="15.75" hidden="1" customHeight="1" x14ac:dyDescent="0.25">
      <c r="A937" s="112">
        <v>69</v>
      </c>
      <c r="B937" s="120" t="s">
        <v>670</v>
      </c>
      <c r="C937" s="121" t="s">
        <v>988</v>
      </c>
      <c r="D937" s="306">
        <v>1</v>
      </c>
      <c r="E937" s="720">
        <v>38.89</v>
      </c>
      <c r="F937" s="122">
        <v>100</v>
      </c>
      <c r="G937" s="118">
        <f>D937*E937*F937/100</f>
        <v>38.89</v>
      </c>
      <c r="H937" s="703">
        <v>48.293666666666667</v>
      </c>
      <c r="I937" s="711">
        <f>E937/H937-1</f>
        <v>-0.19471842408597395</v>
      </c>
      <c r="J937" s="711"/>
      <c r="K937" s="115">
        <f>L937/40</f>
        <v>14.725</v>
      </c>
      <c r="L937" s="710">
        <v>589</v>
      </c>
      <c r="O937" s="115" t="s">
        <v>2875</v>
      </c>
      <c r="Q937" s="112" t="s">
        <v>2876</v>
      </c>
      <c r="S937" s="112" t="s">
        <v>2877</v>
      </c>
    </row>
    <row r="938" spans="1:19" ht="15.75" customHeight="1" x14ac:dyDescent="0.25">
      <c r="A938" s="112">
        <v>69</v>
      </c>
      <c r="B938" s="120" t="s">
        <v>199</v>
      </c>
      <c r="C938" s="121"/>
      <c r="D938" s="234"/>
      <c r="E938" s="118"/>
      <c r="F938" s="122"/>
      <c r="G938" s="118">
        <f>SUM(G934:G937)</f>
        <v>247.25</v>
      </c>
    </row>
    <row r="939" spans="1:19" ht="15.75" hidden="1" customHeight="1" x14ac:dyDescent="0.25">
      <c r="A939" s="112">
        <v>69</v>
      </c>
    </row>
    <row r="940" spans="1:19" ht="18" hidden="1" customHeight="1" x14ac:dyDescent="0.25">
      <c r="A940" s="112">
        <v>70</v>
      </c>
      <c r="B940" s="722" t="str">
        <f>'5.свод поликлин'!C327</f>
        <v>Изготовление толкателя (пружины простой)</v>
      </c>
      <c r="C940" s="722"/>
      <c r="D940" s="722"/>
      <c r="E940" s="722"/>
      <c r="F940" s="722"/>
    </row>
    <row r="941" spans="1:19" ht="31.5" hidden="1" customHeight="1" x14ac:dyDescent="0.25">
      <c r="A941" s="112">
        <v>70</v>
      </c>
      <c r="B941" s="67" t="s">
        <v>209</v>
      </c>
      <c r="C941" s="117" t="s">
        <v>618</v>
      </c>
      <c r="D941" s="118" t="s">
        <v>619</v>
      </c>
      <c r="E941" s="118" t="s">
        <v>620</v>
      </c>
      <c r="F941" s="119" t="s">
        <v>602</v>
      </c>
      <c r="G941" s="74" t="s">
        <v>196</v>
      </c>
      <c r="H941" s="66"/>
      <c r="I941" s="66"/>
      <c r="J941" s="66"/>
      <c r="K941" s="66"/>
      <c r="L941" s="66"/>
    </row>
    <row r="942" spans="1:19" ht="15.75" hidden="1" customHeight="1" x14ac:dyDescent="0.25">
      <c r="A942" s="112">
        <v>70</v>
      </c>
      <c r="B942" s="120" t="s">
        <v>627</v>
      </c>
      <c r="C942" s="121" t="s">
        <v>426</v>
      </c>
      <c r="D942" s="234">
        <v>2</v>
      </c>
      <c r="E942" s="118">
        <f>'3.2цены на медик'!$C$139</f>
        <v>29</v>
      </c>
      <c r="F942" s="122">
        <v>100</v>
      </c>
      <c r="G942" s="118">
        <f>D942*E942*F942/100</f>
        <v>58</v>
      </c>
    </row>
    <row r="943" spans="1:19" ht="31.5" hidden="1" customHeight="1" x14ac:dyDescent="0.25">
      <c r="A943" s="112">
        <v>70</v>
      </c>
      <c r="B943" s="120" t="s">
        <v>644</v>
      </c>
      <c r="C943" s="121" t="s">
        <v>226</v>
      </c>
      <c r="D943" s="234">
        <v>0.03</v>
      </c>
      <c r="E943" s="118">
        <f>'3.2цены на медик'!$C$277</f>
        <v>12</v>
      </c>
      <c r="F943" s="122">
        <v>100</v>
      </c>
      <c r="G943" s="118">
        <f>D943*E943*F943/100</f>
        <v>0.36</v>
      </c>
    </row>
    <row r="944" spans="1:19" ht="15.75" hidden="1" customHeight="1" x14ac:dyDescent="0.25">
      <c r="A944" s="112">
        <v>70</v>
      </c>
      <c r="B944" s="120" t="s">
        <v>662</v>
      </c>
      <c r="C944" s="121" t="s">
        <v>988</v>
      </c>
      <c r="D944" s="306">
        <v>0.75</v>
      </c>
      <c r="E944" s="720">
        <v>38.89</v>
      </c>
      <c r="F944" s="122">
        <v>100</v>
      </c>
      <c r="G944" s="118">
        <f>D944*E944*F944/100</f>
        <v>29.1675</v>
      </c>
      <c r="H944" s="703">
        <v>48.293666666666667</v>
      </c>
      <c r="I944" s="711">
        <f>E944/H944-1</f>
        <v>-0.19471842408597395</v>
      </c>
      <c r="J944" s="711"/>
      <c r="K944" s="115">
        <f>L944/40</f>
        <v>14.725</v>
      </c>
      <c r="L944" s="710">
        <v>589</v>
      </c>
      <c r="O944" s="115" t="s">
        <v>2875</v>
      </c>
      <c r="Q944" s="112" t="s">
        <v>2876</v>
      </c>
      <c r="S944" s="112" t="s">
        <v>2877</v>
      </c>
    </row>
    <row r="945" spans="1:21" ht="15.75" hidden="1" customHeight="1" x14ac:dyDescent="0.25">
      <c r="A945" s="112">
        <v>70</v>
      </c>
      <c r="B945" s="120" t="s">
        <v>199</v>
      </c>
      <c r="C945" s="121"/>
      <c r="D945" s="234"/>
      <c r="E945" s="118"/>
      <c r="F945" s="122"/>
      <c r="G945" s="118">
        <f>SUM(G942:G944)</f>
        <v>87.527500000000003</v>
      </c>
    </row>
    <row r="946" spans="1:21" ht="15.75" hidden="1" customHeight="1" x14ac:dyDescent="0.25">
      <c r="A946" s="112">
        <v>70</v>
      </c>
    </row>
    <row r="947" spans="1:21" ht="15" hidden="1" customHeight="1" x14ac:dyDescent="0.25">
      <c r="A947" s="112">
        <v>71</v>
      </c>
      <c r="B947" s="722" t="str">
        <f>'5.свод поликлин'!C328</f>
        <v>Изготовление частичного съемного протеза</v>
      </c>
      <c r="C947" s="722"/>
      <c r="D947" s="722"/>
      <c r="E947" s="722"/>
      <c r="F947" s="722"/>
    </row>
    <row r="948" spans="1:21" ht="31.5" hidden="1" customHeight="1" x14ac:dyDescent="0.25">
      <c r="A948" s="112">
        <v>71</v>
      </c>
      <c r="B948" s="67" t="s">
        <v>209</v>
      </c>
      <c r="C948" s="117" t="s">
        <v>618</v>
      </c>
      <c r="D948" s="118" t="s">
        <v>619</v>
      </c>
      <c r="E948" s="118" t="s">
        <v>620</v>
      </c>
      <c r="F948" s="119" t="s">
        <v>602</v>
      </c>
      <c r="G948" s="74" t="s">
        <v>196</v>
      </c>
      <c r="H948" s="66"/>
      <c r="I948" s="66"/>
      <c r="J948" s="66"/>
      <c r="K948" s="66"/>
      <c r="L948" s="66"/>
    </row>
    <row r="949" spans="1:21" ht="15.75" hidden="1" customHeight="1" x14ac:dyDescent="0.25">
      <c r="A949" s="112">
        <v>71</v>
      </c>
      <c r="B949" s="120" t="s">
        <v>669</v>
      </c>
      <c r="C949" s="121" t="s">
        <v>426</v>
      </c>
      <c r="D949" s="234">
        <v>110</v>
      </c>
      <c r="E949" s="719">
        <f>(46+48.08)/2/1000</f>
        <v>4.7039999999999998E-2</v>
      </c>
      <c r="F949" s="122">
        <v>100</v>
      </c>
      <c r="G949" s="118">
        <f t="shared" ref="G949:G961" si="52">D949*E949*F949/100</f>
        <v>5.1743999999999994</v>
      </c>
      <c r="H949" s="632">
        <f>'3.2цены на медик'!$C$155</f>
        <v>0.13525000000000001</v>
      </c>
      <c r="I949" s="708">
        <f>E949/H949-1</f>
        <v>-0.652199630314233</v>
      </c>
      <c r="J949" s="708"/>
      <c r="K949" s="115">
        <f>310/30/1000</f>
        <v>1.0333333333333333E-2</v>
      </c>
      <c r="L949" s="360" t="s">
        <v>2866</v>
      </c>
      <c r="Q949" s="702" t="s">
        <v>2867</v>
      </c>
      <c r="R949" t="s">
        <v>2868</v>
      </c>
      <c r="S949" s="112" t="s">
        <v>2869</v>
      </c>
    </row>
    <row r="950" spans="1:21" ht="15.75" hidden="1" customHeight="1" x14ac:dyDescent="0.25">
      <c r="A950" s="112">
        <v>71</v>
      </c>
      <c r="B950" s="120" t="s">
        <v>628</v>
      </c>
      <c r="C950" s="121" t="s">
        <v>226</v>
      </c>
      <c r="D950" s="234">
        <v>0.3</v>
      </c>
      <c r="E950" s="118">
        <f>'3.2цены на медик'!$C$163</f>
        <v>8.44</v>
      </c>
      <c r="F950" s="122">
        <v>100</v>
      </c>
      <c r="G950" s="118">
        <f t="shared" si="52"/>
        <v>2.5319999999999996</v>
      </c>
    </row>
    <row r="951" spans="1:21" ht="31.5" hidden="1" customHeight="1" x14ac:dyDescent="0.25">
      <c r="A951" s="112">
        <v>71</v>
      </c>
      <c r="B951" s="127" t="s">
        <v>629</v>
      </c>
      <c r="C951" s="121" t="s">
        <v>226</v>
      </c>
      <c r="D951" s="306">
        <v>0.3</v>
      </c>
      <c r="E951" s="118">
        <f>'3.2цены на медик'!$C$278</f>
        <v>12</v>
      </c>
      <c r="F951" s="122">
        <v>100</v>
      </c>
      <c r="G951" s="118">
        <f t="shared" si="52"/>
        <v>3.5999999999999996</v>
      </c>
    </row>
    <row r="952" spans="1:21" ht="31.5" hidden="1" customHeight="1" x14ac:dyDescent="0.25">
      <c r="A952" s="112">
        <v>71</v>
      </c>
      <c r="B952" s="120" t="s">
        <v>645</v>
      </c>
      <c r="C952" s="121" t="s">
        <v>226</v>
      </c>
      <c r="D952" s="234">
        <v>0.02</v>
      </c>
      <c r="E952" s="118">
        <f>'3.2цены на медик'!$C$281</f>
        <v>10.5</v>
      </c>
      <c r="F952" s="122">
        <v>100</v>
      </c>
      <c r="G952" s="118">
        <f t="shared" si="52"/>
        <v>0.21</v>
      </c>
    </row>
    <row r="953" spans="1:21" ht="15.75" hidden="1" customHeight="1" x14ac:dyDescent="0.25">
      <c r="A953" s="112">
        <v>71</v>
      </c>
      <c r="B953" s="120" t="s">
        <v>630</v>
      </c>
      <c r="C953" s="121" t="s">
        <v>426</v>
      </c>
      <c r="D953" s="234">
        <v>3</v>
      </c>
      <c r="E953" s="118">
        <f>'3.2цены на медик'!$C$287</f>
        <v>0.68</v>
      </c>
      <c r="F953" s="122">
        <v>100</v>
      </c>
      <c r="G953" s="118">
        <f t="shared" si="52"/>
        <v>2.04</v>
      </c>
    </row>
    <row r="954" spans="1:21" ht="15.75" customHeight="1" x14ac:dyDescent="0.25">
      <c r="B954" s="120" t="s">
        <v>631</v>
      </c>
      <c r="C954" s="121" t="s">
        <v>227</v>
      </c>
      <c r="D954" s="234">
        <v>20</v>
      </c>
      <c r="E954" s="721">
        <f>'3.2цены на медик'!$C$330</f>
        <v>8.4925200000000007</v>
      </c>
      <c r="F954" s="122">
        <v>100</v>
      </c>
      <c r="G954" s="118">
        <f t="shared" si="52"/>
        <v>169.85040000000001</v>
      </c>
    </row>
    <row r="955" spans="1:21" ht="15.75" hidden="1" customHeight="1" thickBot="1" x14ac:dyDescent="0.3">
      <c r="A955" s="112">
        <v>71</v>
      </c>
      <c r="B955" s="67" t="s">
        <v>359</v>
      </c>
      <c r="C955" s="121" t="s">
        <v>426</v>
      </c>
      <c r="D955" s="234">
        <v>3</v>
      </c>
      <c r="E955" s="612">
        <f>'3.2цены на медик'!$C$761</f>
        <v>15.333333333333334</v>
      </c>
      <c r="F955" s="122">
        <v>100</v>
      </c>
      <c r="G955" s="118">
        <f t="shared" si="52"/>
        <v>46</v>
      </c>
      <c r="H955" s="612">
        <f>'3.2цены на медик'!$C$761</f>
        <v>15.333333333333334</v>
      </c>
      <c r="I955" s="711">
        <f>E955/H955-1</f>
        <v>0</v>
      </c>
      <c r="J955" s="711"/>
      <c r="K955" s="115">
        <f>225/45</f>
        <v>5</v>
      </c>
      <c r="M955" s="56" t="s">
        <v>2879</v>
      </c>
      <c r="T955" s="713" t="s">
        <v>2880</v>
      </c>
      <c r="U955" s="112" t="s">
        <v>1575</v>
      </c>
    </row>
    <row r="956" spans="1:21" ht="15.75" hidden="1" customHeight="1" x14ac:dyDescent="0.25">
      <c r="B956" s="67" t="s">
        <v>632</v>
      </c>
      <c r="C956" s="121" t="s">
        <v>426</v>
      </c>
      <c r="D956" s="234">
        <v>10</v>
      </c>
      <c r="E956" s="118">
        <f>'3.2цены на медик'!$C$384</f>
        <v>2.1333333333333333</v>
      </c>
      <c r="F956" s="122">
        <v>100</v>
      </c>
      <c r="G956" s="118">
        <f t="shared" si="52"/>
        <v>21.333333333333329</v>
      </c>
    </row>
    <row r="957" spans="1:21" ht="15.75" hidden="1" customHeight="1" x14ac:dyDescent="0.25">
      <c r="A957" s="112">
        <v>71</v>
      </c>
      <c r="B957" s="120" t="s">
        <v>633</v>
      </c>
      <c r="C957" s="121" t="s">
        <v>426</v>
      </c>
      <c r="D957" s="234">
        <v>10</v>
      </c>
      <c r="E957" s="118">
        <f>'3.2цены на медик'!$C$396</f>
        <v>0.11</v>
      </c>
      <c r="F957" s="122">
        <v>100</v>
      </c>
      <c r="G957" s="118">
        <f t="shared" si="52"/>
        <v>1.1000000000000001</v>
      </c>
    </row>
    <row r="958" spans="1:21" ht="15.75" hidden="1" customHeight="1" x14ac:dyDescent="0.25">
      <c r="A958" s="112">
        <v>71</v>
      </c>
      <c r="B958" s="120" t="s">
        <v>634</v>
      </c>
      <c r="C958" s="121" t="s">
        <v>226</v>
      </c>
      <c r="D958" s="234">
        <v>0.3</v>
      </c>
      <c r="E958" s="118">
        <f>'3.2цены на медик'!$C$492</f>
        <v>50</v>
      </c>
      <c r="F958" s="122">
        <v>100</v>
      </c>
      <c r="G958" s="118">
        <f t="shared" si="52"/>
        <v>15</v>
      </c>
    </row>
    <row r="959" spans="1:21" ht="15.75" hidden="1" customHeight="1" x14ac:dyDescent="0.25">
      <c r="B959" s="120" t="s">
        <v>635</v>
      </c>
      <c r="C959" s="121" t="s">
        <v>226</v>
      </c>
      <c r="D959" s="234">
        <v>0.3</v>
      </c>
      <c r="E959" s="118">
        <f>'3.2цены на медик'!$C$504</f>
        <v>170</v>
      </c>
      <c r="F959" s="122">
        <v>100</v>
      </c>
      <c r="G959" s="118">
        <f t="shared" si="52"/>
        <v>51</v>
      </c>
    </row>
    <row r="960" spans="1:21" ht="15.75" hidden="1" customHeight="1" x14ac:dyDescent="0.25">
      <c r="A960" s="112">
        <v>71</v>
      </c>
      <c r="B960" s="120" t="s">
        <v>647</v>
      </c>
      <c r="C960" s="121" t="s">
        <v>226</v>
      </c>
      <c r="D960" s="234">
        <v>0.3</v>
      </c>
      <c r="E960" s="118">
        <f>'3.2цены на медик'!$C$548</f>
        <v>25</v>
      </c>
      <c r="F960" s="122">
        <v>100</v>
      </c>
      <c r="G960" s="118">
        <f t="shared" si="52"/>
        <v>7.5</v>
      </c>
    </row>
    <row r="961" spans="1:12" ht="15.75" hidden="1" customHeight="1" x14ac:dyDescent="0.25">
      <c r="A961" s="112">
        <v>71</v>
      </c>
      <c r="B961" s="127" t="s">
        <v>636</v>
      </c>
      <c r="C961" s="121" t="s">
        <v>226</v>
      </c>
      <c r="D961" s="234">
        <v>0.3</v>
      </c>
      <c r="E961" s="118">
        <f>'3.2цены на медик'!$C$552</f>
        <v>25</v>
      </c>
      <c r="F961" s="122">
        <v>100</v>
      </c>
      <c r="G961" s="118">
        <f t="shared" si="52"/>
        <v>7.5</v>
      </c>
    </row>
    <row r="962" spans="1:12" ht="15" customHeight="1" x14ac:dyDescent="0.25">
      <c r="A962" s="112">
        <v>71</v>
      </c>
      <c r="B962" s="120" t="s">
        <v>199</v>
      </c>
      <c r="C962" s="121"/>
      <c r="D962" s="234"/>
      <c r="E962" s="118"/>
      <c r="F962" s="122"/>
      <c r="G962" s="118">
        <f>SUM(G949:G961)</f>
        <v>332.84013333333337</v>
      </c>
    </row>
    <row r="963" spans="1:12" ht="15.75" hidden="1" customHeight="1" x14ac:dyDescent="0.25">
      <c r="A963" s="112">
        <v>71</v>
      </c>
    </row>
    <row r="964" spans="1:12" ht="15.75" hidden="1" customHeight="1" x14ac:dyDescent="0.25">
      <c r="A964" s="112">
        <v>72</v>
      </c>
      <c r="B964" s="722" t="str">
        <f>'5.свод поликлин'!C329</f>
        <v>Изготовление элайнера по "Set up"</v>
      </c>
      <c r="C964" s="722"/>
      <c r="D964" s="722"/>
      <c r="E964" s="722"/>
      <c r="F964" s="722"/>
    </row>
    <row r="965" spans="1:12" ht="31.5" hidden="1" customHeight="1" x14ac:dyDescent="0.25">
      <c r="A965" s="112">
        <v>72</v>
      </c>
      <c r="B965" s="67" t="s">
        <v>209</v>
      </c>
      <c r="C965" s="117" t="s">
        <v>618</v>
      </c>
      <c r="D965" s="118" t="s">
        <v>619</v>
      </c>
      <c r="E965" s="118" t="s">
        <v>620</v>
      </c>
      <c r="F965" s="119" t="s">
        <v>602</v>
      </c>
      <c r="G965" s="74" t="s">
        <v>196</v>
      </c>
      <c r="H965" s="66"/>
      <c r="I965" s="66"/>
      <c r="J965" s="66"/>
      <c r="K965" s="66"/>
      <c r="L965" s="66"/>
    </row>
    <row r="966" spans="1:12" ht="15.75" hidden="1" customHeight="1" x14ac:dyDescent="0.25">
      <c r="A966" s="112">
        <v>72</v>
      </c>
      <c r="B966" s="120" t="s">
        <v>628</v>
      </c>
      <c r="C966" s="121" t="s">
        <v>226</v>
      </c>
      <c r="D966" s="234">
        <v>0.3</v>
      </c>
      <c r="E966" s="118">
        <f>'3.2цены на медик'!$C$163</f>
        <v>8.44</v>
      </c>
      <c r="F966" s="122">
        <v>100</v>
      </c>
      <c r="G966" s="118">
        <f t="shared" ref="G966:G974" si="53">D966*E966*F966/100</f>
        <v>2.5319999999999996</v>
      </c>
    </row>
    <row r="967" spans="1:12" ht="31.5" hidden="1" customHeight="1" x14ac:dyDescent="0.25">
      <c r="A967" s="112">
        <v>72</v>
      </c>
      <c r="B967" s="120" t="s">
        <v>668</v>
      </c>
      <c r="C967" s="121" t="s">
        <v>227</v>
      </c>
      <c r="D967" s="234">
        <v>2</v>
      </c>
      <c r="E967" s="118">
        <f>'3.2цены на медик'!$C$213</f>
        <v>53.978400000000001</v>
      </c>
      <c r="F967" s="122">
        <v>100</v>
      </c>
      <c r="G967" s="118">
        <f t="shared" si="53"/>
        <v>107.9568</v>
      </c>
    </row>
    <row r="968" spans="1:12" ht="15.75" hidden="1" customHeight="1" x14ac:dyDescent="0.25">
      <c r="A968" s="112">
        <v>72</v>
      </c>
      <c r="B968" s="126" t="s">
        <v>1270</v>
      </c>
      <c r="C968" s="117" t="s">
        <v>227</v>
      </c>
      <c r="D968" s="234">
        <v>2</v>
      </c>
      <c r="E968" s="118">
        <f>'3.2цены на медик'!$C$41</f>
        <v>15.363999999999999</v>
      </c>
      <c r="F968" s="122">
        <v>100</v>
      </c>
      <c r="G968" s="118">
        <f t="shared" si="53"/>
        <v>30.727999999999998</v>
      </c>
    </row>
    <row r="969" spans="1:12" ht="15.75" hidden="1" customHeight="1" x14ac:dyDescent="0.25">
      <c r="A969" s="112">
        <v>72</v>
      </c>
      <c r="B969" s="126" t="s">
        <v>1270</v>
      </c>
      <c r="C969" s="117" t="s">
        <v>227</v>
      </c>
      <c r="D969" s="234">
        <v>2</v>
      </c>
      <c r="E969" s="118">
        <f>'3.2цены на медик'!$C$41</f>
        <v>15.363999999999999</v>
      </c>
      <c r="F969" s="122">
        <v>100</v>
      </c>
      <c r="G969" s="118">
        <f t="shared" si="53"/>
        <v>30.727999999999998</v>
      </c>
    </row>
    <row r="970" spans="1:12" ht="31.5" hidden="1" customHeight="1" x14ac:dyDescent="0.25">
      <c r="A970" s="112">
        <v>72</v>
      </c>
      <c r="B970" s="67" t="s">
        <v>419</v>
      </c>
      <c r="C970" s="121" t="s">
        <v>226</v>
      </c>
      <c r="D970" s="234">
        <v>1</v>
      </c>
      <c r="E970" s="72">
        <f>'3.2цены на медик'!$C$314</f>
        <v>5.0999999999999996</v>
      </c>
      <c r="F970" s="122">
        <v>100</v>
      </c>
      <c r="G970" s="118"/>
    </row>
    <row r="971" spans="1:12" ht="15.75" customHeight="1" x14ac:dyDescent="0.25">
      <c r="A971" s="112">
        <v>72</v>
      </c>
      <c r="B971" s="120" t="s">
        <v>371</v>
      </c>
      <c r="C971" s="121" t="s">
        <v>226</v>
      </c>
      <c r="D971" s="234">
        <v>0.1</v>
      </c>
      <c r="E971" s="118">
        <f>'3.2цены на медик'!$C$333</f>
        <v>4323.5199000000002</v>
      </c>
      <c r="F971" s="122">
        <v>100</v>
      </c>
      <c r="G971" s="118">
        <f t="shared" si="53"/>
        <v>432.35199000000006</v>
      </c>
    </row>
    <row r="972" spans="1:12" ht="31.5" customHeight="1" x14ac:dyDescent="0.25">
      <c r="A972" s="112">
        <v>72</v>
      </c>
      <c r="B972" s="120" t="s">
        <v>1271</v>
      </c>
      <c r="C972" s="121" t="s">
        <v>370</v>
      </c>
      <c r="D972" s="306">
        <v>2</v>
      </c>
      <c r="E972" s="118">
        <f>'3.2цены на медик'!$C$10</f>
        <v>228.70848000000001</v>
      </c>
      <c r="F972" s="122">
        <v>100</v>
      </c>
      <c r="G972" s="118">
        <f t="shared" si="53"/>
        <v>457.41696000000002</v>
      </c>
    </row>
    <row r="973" spans="1:12" ht="15.75" hidden="1" customHeight="1" x14ac:dyDescent="0.25">
      <c r="A973" s="112">
        <v>72</v>
      </c>
      <c r="B973" s="67" t="s">
        <v>603</v>
      </c>
      <c r="C973" s="69" t="s">
        <v>227</v>
      </c>
      <c r="D973" s="234">
        <v>20</v>
      </c>
      <c r="E973" s="74">
        <f>'3.2цены на медик'!$C$371</f>
        <v>0.12533333333333332</v>
      </c>
      <c r="F973" s="122">
        <v>100</v>
      </c>
      <c r="G973" s="118">
        <f t="shared" si="53"/>
        <v>2.5066666666666664</v>
      </c>
    </row>
    <row r="974" spans="1:12" ht="15.75" hidden="1" customHeight="1" x14ac:dyDescent="0.25">
      <c r="A974" s="112">
        <v>72</v>
      </c>
      <c r="B974" s="120" t="s">
        <v>283</v>
      </c>
      <c r="C974" s="69" t="s">
        <v>227</v>
      </c>
      <c r="D974" s="234">
        <v>20</v>
      </c>
      <c r="E974" s="74">
        <f>'3.2цены на медик'!$C$459</f>
        <v>0.63</v>
      </c>
      <c r="F974" s="122">
        <v>100</v>
      </c>
      <c r="G974" s="118">
        <f t="shared" si="53"/>
        <v>12.6</v>
      </c>
    </row>
    <row r="975" spans="1:12" ht="15.75" customHeight="1" x14ac:dyDescent="0.25">
      <c r="A975" s="112">
        <v>72</v>
      </c>
      <c r="B975" s="120" t="s">
        <v>199</v>
      </c>
      <c r="C975" s="121"/>
      <c r="D975" s="234"/>
      <c r="E975" s="118"/>
      <c r="F975" s="122"/>
      <c r="G975" s="118">
        <f>SUM(G966:G974)</f>
        <v>1076.8204166666667</v>
      </c>
    </row>
    <row r="976" spans="1:12" ht="15.75" hidden="1" customHeight="1" x14ac:dyDescent="0.25">
      <c r="A976" s="112">
        <v>72</v>
      </c>
    </row>
    <row r="977" spans="1:12" ht="18" hidden="1" customHeight="1" x14ac:dyDescent="0.25">
      <c r="A977" s="112">
        <v>73</v>
      </c>
      <c r="B977" s="722" t="str">
        <f>'5.свод поликлин'!C330</f>
        <v>Изготовление элайнера по стандартным моделям</v>
      </c>
      <c r="C977" s="722"/>
      <c r="D977" s="722"/>
      <c r="E977" s="722"/>
      <c r="F977" s="722"/>
    </row>
    <row r="978" spans="1:12" ht="31.5" hidden="1" customHeight="1" x14ac:dyDescent="0.25">
      <c r="A978" s="112">
        <v>73</v>
      </c>
      <c r="B978" s="67" t="s">
        <v>209</v>
      </c>
      <c r="C978" s="117" t="s">
        <v>618</v>
      </c>
      <c r="D978" s="118" t="s">
        <v>619</v>
      </c>
      <c r="E978" s="118" t="s">
        <v>620</v>
      </c>
      <c r="F978" s="119" t="s">
        <v>602</v>
      </c>
      <c r="G978" s="74" t="s">
        <v>196</v>
      </c>
      <c r="H978" s="66"/>
      <c r="I978" s="66"/>
      <c r="J978" s="66"/>
      <c r="K978" s="66"/>
      <c r="L978" s="66"/>
    </row>
    <row r="979" spans="1:12" ht="15.75" hidden="1" customHeight="1" x14ac:dyDescent="0.25">
      <c r="A979" s="112">
        <v>73</v>
      </c>
      <c r="B979" s="120" t="s">
        <v>628</v>
      </c>
      <c r="C979" s="121" t="s">
        <v>226</v>
      </c>
      <c r="D979" s="234">
        <v>0.3</v>
      </c>
      <c r="E979" s="118">
        <f>'3.2цены на медик'!$C$163</f>
        <v>8.44</v>
      </c>
      <c r="F979" s="122">
        <v>100</v>
      </c>
      <c r="G979" s="118">
        <f t="shared" ref="G979:G987" si="54">D979*E979*F979/100</f>
        <v>2.5319999999999996</v>
      </c>
    </row>
    <row r="980" spans="1:12" ht="31.5" hidden="1" customHeight="1" x14ac:dyDescent="0.25">
      <c r="A980" s="112">
        <v>73</v>
      </c>
      <c r="B980" s="120" t="s">
        <v>668</v>
      </c>
      <c r="C980" s="121" t="s">
        <v>227</v>
      </c>
      <c r="D980" s="234">
        <v>2</v>
      </c>
      <c r="E980" s="118">
        <f>'3.2цены на медик'!$C$213</f>
        <v>53.978400000000001</v>
      </c>
      <c r="F980" s="122">
        <v>100</v>
      </c>
      <c r="G980" s="118">
        <f t="shared" si="54"/>
        <v>107.9568</v>
      </c>
    </row>
    <row r="981" spans="1:12" ht="15.75" hidden="1" customHeight="1" x14ac:dyDescent="0.25">
      <c r="A981" s="112">
        <v>73</v>
      </c>
      <c r="B981" s="126" t="s">
        <v>1270</v>
      </c>
      <c r="C981" s="117" t="s">
        <v>227</v>
      </c>
      <c r="D981" s="234">
        <v>2</v>
      </c>
      <c r="E981" s="118">
        <f>'3.2цены на медик'!$C$41</f>
        <v>15.363999999999999</v>
      </c>
      <c r="F981" s="122">
        <v>100</v>
      </c>
      <c r="G981" s="118">
        <f t="shared" si="54"/>
        <v>30.727999999999998</v>
      </c>
    </row>
    <row r="982" spans="1:12" ht="15.75" hidden="1" customHeight="1" x14ac:dyDescent="0.25">
      <c r="A982" s="112">
        <v>73</v>
      </c>
      <c r="B982" s="126" t="s">
        <v>1270</v>
      </c>
      <c r="C982" s="117" t="s">
        <v>227</v>
      </c>
      <c r="D982" s="234">
        <v>2</v>
      </c>
      <c r="E982" s="118">
        <f>'3.2цены на медик'!$C$41</f>
        <v>15.363999999999999</v>
      </c>
      <c r="F982" s="122">
        <v>100</v>
      </c>
      <c r="G982" s="118">
        <f t="shared" si="54"/>
        <v>30.727999999999998</v>
      </c>
    </row>
    <row r="983" spans="1:12" ht="31.5" customHeight="1" x14ac:dyDescent="0.25">
      <c r="A983" s="112">
        <v>73</v>
      </c>
      <c r="B983" s="120" t="s">
        <v>371</v>
      </c>
      <c r="C983" s="121" t="s">
        <v>226</v>
      </c>
      <c r="D983" s="234">
        <v>0.1</v>
      </c>
      <c r="E983" s="118">
        <f>'3.2цены на медик'!$C$333</f>
        <v>4323.5199000000002</v>
      </c>
      <c r="F983" s="122">
        <v>100</v>
      </c>
      <c r="G983" s="118">
        <f t="shared" si="54"/>
        <v>432.35199000000006</v>
      </c>
    </row>
    <row r="984" spans="1:12" ht="30.75" hidden="1" customHeight="1" x14ac:dyDescent="0.25">
      <c r="A984" s="112">
        <v>73</v>
      </c>
      <c r="B984" s="120" t="s">
        <v>248</v>
      </c>
      <c r="C984" s="121" t="s">
        <v>226</v>
      </c>
      <c r="D984" s="234">
        <v>1</v>
      </c>
      <c r="E984" s="74">
        <f>'3.2цены на медик'!$C$336</f>
        <v>0.89</v>
      </c>
      <c r="F984" s="122">
        <v>100</v>
      </c>
      <c r="G984" s="118">
        <f t="shared" si="54"/>
        <v>0.89</v>
      </c>
    </row>
    <row r="985" spans="1:12" ht="15.75" customHeight="1" x14ac:dyDescent="0.25">
      <c r="A985" s="112">
        <v>73</v>
      </c>
      <c r="B985" s="120" t="s">
        <v>1271</v>
      </c>
      <c r="C985" s="121" t="s">
        <v>370</v>
      </c>
      <c r="D985" s="306">
        <v>2</v>
      </c>
      <c r="E985" s="118">
        <f>'3.2цены на медик'!$C$10</f>
        <v>228.70848000000001</v>
      </c>
      <c r="F985" s="122">
        <v>100</v>
      </c>
      <c r="G985" s="118">
        <f t="shared" si="54"/>
        <v>457.41696000000002</v>
      </c>
    </row>
    <row r="986" spans="1:12" ht="15.75" hidden="1" customHeight="1" x14ac:dyDescent="0.25">
      <c r="A986" s="112">
        <v>73</v>
      </c>
      <c r="B986" s="67" t="s">
        <v>603</v>
      </c>
      <c r="C986" s="69" t="s">
        <v>227</v>
      </c>
      <c r="D986" s="234">
        <v>20</v>
      </c>
      <c r="E986" s="74">
        <f>'3.2цены на медик'!$C$371</f>
        <v>0.12533333333333332</v>
      </c>
      <c r="F986" s="122">
        <v>100</v>
      </c>
      <c r="G986" s="118">
        <f t="shared" si="54"/>
        <v>2.5066666666666664</v>
      </c>
    </row>
    <row r="987" spans="1:12" ht="15.75" hidden="1" customHeight="1" x14ac:dyDescent="0.25">
      <c r="A987" s="112">
        <v>73</v>
      </c>
      <c r="B987" s="120" t="s">
        <v>283</v>
      </c>
      <c r="C987" s="69" t="s">
        <v>227</v>
      </c>
      <c r="D987" s="234">
        <v>20</v>
      </c>
      <c r="E987" s="74">
        <f>'3.2цены на медик'!$C$459</f>
        <v>0.63</v>
      </c>
      <c r="F987" s="122">
        <v>100</v>
      </c>
      <c r="G987" s="118">
        <f t="shared" si="54"/>
        <v>12.6</v>
      </c>
    </row>
    <row r="988" spans="1:12" ht="15.75" customHeight="1" x14ac:dyDescent="0.25">
      <c r="A988" s="112">
        <v>73</v>
      </c>
      <c r="B988" s="120" t="s">
        <v>199</v>
      </c>
      <c r="C988" s="121"/>
      <c r="D988" s="234"/>
      <c r="E988" s="118"/>
      <c r="F988" s="122"/>
      <c r="G988" s="118">
        <f>SUM(G979:G987)</f>
        <v>1077.7104166666668</v>
      </c>
    </row>
    <row r="989" spans="1:12" ht="15.75" hidden="1" customHeight="1" x14ac:dyDescent="0.25">
      <c r="A989" s="112">
        <v>73</v>
      </c>
    </row>
    <row r="990" spans="1:12" ht="18.75" hidden="1" customHeight="1" x14ac:dyDescent="0.25">
      <c r="A990" s="112">
        <v>74</v>
      </c>
      <c r="B990" s="722" t="str">
        <f>'5.свод поликлин'!C331</f>
        <v>Изучение и описание рентгенограммы кисти</v>
      </c>
      <c r="C990" s="722"/>
      <c r="D990" s="722"/>
      <c r="E990" s="722"/>
      <c r="F990" s="722"/>
    </row>
    <row r="991" spans="1:12" ht="18.75" hidden="1" customHeight="1" x14ac:dyDescent="0.25">
      <c r="B991" s="67" t="s">
        <v>209</v>
      </c>
      <c r="C991" s="117" t="s">
        <v>618</v>
      </c>
      <c r="D991" s="118" t="s">
        <v>619</v>
      </c>
      <c r="E991" s="118" t="s">
        <v>620</v>
      </c>
      <c r="F991" s="119" t="s">
        <v>602</v>
      </c>
      <c r="G991" s="74" t="s">
        <v>196</v>
      </c>
      <c r="H991" s="66"/>
      <c r="I991" s="66"/>
      <c r="J991" s="66"/>
      <c r="K991" s="66"/>
      <c r="L991" s="66"/>
    </row>
    <row r="992" spans="1:12" ht="18.75" hidden="1" customHeight="1" x14ac:dyDescent="0.25">
      <c r="B992" s="120" t="s">
        <v>199</v>
      </c>
      <c r="C992" s="140"/>
      <c r="D992" s="234"/>
      <c r="E992" s="118"/>
      <c r="F992" s="122"/>
      <c r="G992" s="118"/>
    </row>
    <row r="993" spans="1:12" ht="15.75" hidden="1" customHeight="1" x14ac:dyDescent="0.25">
      <c r="A993" s="112">
        <v>74</v>
      </c>
    </row>
    <row r="994" spans="1:12" ht="18" hidden="1" customHeight="1" x14ac:dyDescent="0.25">
      <c r="A994" s="112">
        <v>75</v>
      </c>
      <c r="B994" s="722" t="str">
        <f>'5.свод поликлин'!C332</f>
        <v>Изучение и описание рентгенограммы костей лица</v>
      </c>
      <c r="C994" s="722"/>
      <c r="D994" s="722"/>
      <c r="E994" s="722"/>
      <c r="F994" s="722"/>
    </row>
    <row r="995" spans="1:12" ht="18" hidden="1" customHeight="1" x14ac:dyDescent="0.25">
      <c r="B995" s="67" t="s">
        <v>209</v>
      </c>
      <c r="C995" s="117" t="s">
        <v>618</v>
      </c>
      <c r="D995" s="118" t="s">
        <v>619</v>
      </c>
      <c r="E995" s="118" t="s">
        <v>620</v>
      </c>
      <c r="F995" s="119" t="s">
        <v>602</v>
      </c>
      <c r="G995" s="74" t="s">
        <v>196</v>
      </c>
      <c r="H995" s="66"/>
      <c r="I995" s="66"/>
      <c r="J995" s="66"/>
      <c r="K995" s="66"/>
      <c r="L995" s="66"/>
    </row>
    <row r="996" spans="1:12" ht="18" hidden="1" customHeight="1" x14ac:dyDescent="0.25">
      <c r="B996" s="120" t="s">
        <v>199</v>
      </c>
      <c r="C996" s="140"/>
      <c r="D996" s="234"/>
      <c r="E996" s="118"/>
      <c r="F996" s="122"/>
      <c r="G996" s="118"/>
    </row>
    <row r="997" spans="1:12" ht="15.75" hidden="1" customHeight="1" x14ac:dyDescent="0.25">
      <c r="A997" s="112">
        <v>75</v>
      </c>
    </row>
    <row r="998" spans="1:12" ht="15.75" hidden="1" customHeight="1" x14ac:dyDescent="0.25">
      <c r="A998" s="112">
        <v>76</v>
      </c>
      <c r="B998" s="726" t="str">
        <f>'5.свод поликлин'!C333</f>
        <v>Исследования на диагностических моделях челюстей</v>
      </c>
      <c r="C998" s="726"/>
      <c r="D998" s="726"/>
      <c r="E998" s="726"/>
      <c r="F998" s="726"/>
    </row>
    <row r="999" spans="1:12" ht="31.5" hidden="1" customHeight="1" x14ac:dyDescent="0.25">
      <c r="A999" s="112">
        <v>76</v>
      </c>
      <c r="B999" s="67" t="s">
        <v>209</v>
      </c>
      <c r="C999" s="117" t="s">
        <v>618</v>
      </c>
      <c r="D999" s="118" t="s">
        <v>619</v>
      </c>
      <c r="E999" s="118" t="s">
        <v>620</v>
      </c>
      <c r="F999" s="119" t="s">
        <v>602</v>
      </c>
      <c r="G999" s="74" t="s">
        <v>196</v>
      </c>
      <c r="H999" s="66"/>
      <c r="I999" s="66"/>
      <c r="J999" s="66"/>
      <c r="K999" s="66"/>
      <c r="L999" s="66"/>
    </row>
    <row r="1000" spans="1:12" ht="31.5" customHeight="1" x14ac:dyDescent="0.25">
      <c r="A1000" s="112">
        <v>76</v>
      </c>
      <c r="B1000" s="120" t="s">
        <v>1264</v>
      </c>
      <c r="C1000" s="121" t="s">
        <v>226</v>
      </c>
      <c r="D1000" s="234">
        <v>0.05</v>
      </c>
      <c r="E1000" s="118">
        <f>'3.2цены на медик'!$C$49</f>
        <v>5581.5164999999997</v>
      </c>
      <c r="F1000" s="122">
        <v>100</v>
      </c>
      <c r="G1000" s="118">
        <f>D1000*E1000*F1000/100</f>
        <v>279.07582500000001</v>
      </c>
    </row>
    <row r="1001" spans="1:12" ht="33.75" customHeight="1" x14ac:dyDescent="0.25">
      <c r="A1001" s="112">
        <v>76</v>
      </c>
      <c r="B1001" s="120" t="s">
        <v>1272</v>
      </c>
      <c r="C1001" s="121" t="s">
        <v>226</v>
      </c>
      <c r="D1001" s="234">
        <v>0.05</v>
      </c>
      <c r="E1001" s="118">
        <f>'3.2цены на медик'!$C$33</f>
        <v>6038.0838000000003</v>
      </c>
      <c r="F1001" s="122">
        <v>100</v>
      </c>
      <c r="G1001" s="118">
        <f>D1001*E1001*F1001/100</f>
        <v>301.90419000000003</v>
      </c>
    </row>
    <row r="1002" spans="1:12" ht="15.75" hidden="1" customHeight="1" x14ac:dyDescent="0.25">
      <c r="A1002" s="112">
        <v>76</v>
      </c>
      <c r="B1002" s="120" t="s">
        <v>372</v>
      </c>
      <c r="C1002" s="69" t="s">
        <v>226</v>
      </c>
      <c r="D1002" s="309">
        <v>1E-3</v>
      </c>
      <c r="E1002" s="118">
        <f>'3.2цены на медик'!$C$847</f>
        <v>36.817499999999995</v>
      </c>
      <c r="F1002" s="122">
        <v>100</v>
      </c>
      <c r="G1002" s="118">
        <f>D1002*E1002*F1002/100</f>
        <v>3.6817499999999996E-2</v>
      </c>
    </row>
    <row r="1003" spans="1:12" ht="15.75" customHeight="1" x14ac:dyDescent="0.25">
      <c r="A1003" s="112">
        <v>76</v>
      </c>
      <c r="B1003" s="120" t="s">
        <v>1263</v>
      </c>
      <c r="C1003" s="121" t="s">
        <v>226</v>
      </c>
      <c r="D1003" s="234">
        <v>0.05</v>
      </c>
      <c r="E1003" s="118">
        <f>'3.2цены на медик'!$C$8</f>
        <v>4857.3063000000002</v>
      </c>
      <c r="F1003" s="122">
        <v>100</v>
      </c>
      <c r="G1003" s="118">
        <f>D1003*E1003*F1003/100</f>
        <v>242.86531500000001</v>
      </c>
    </row>
    <row r="1004" spans="1:12" ht="15.75" customHeight="1" x14ac:dyDescent="0.25">
      <c r="A1004" s="112">
        <v>76</v>
      </c>
      <c r="B1004" s="120" t="s">
        <v>199</v>
      </c>
      <c r="C1004" s="140"/>
      <c r="D1004" s="234"/>
      <c r="E1004" s="118"/>
      <c r="F1004" s="122"/>
      <c r="G1004" s="118">
        <f>SUM(G1002:G1003)</f>
        <v>242.90213250000002</v>
      </c>
    </row>
    <row r="1005" spans="1:12" ht="15.75" hidden="1" customHeight="1" x14ac:dyDescent="0.25">
      <c r="A1005" s="112">
        <v>76</v>
      </c>
    </row>
    <row r="1006" spans="1:12" ht="18" hidden="1" customHeight="1" x14ac:dyDescent="0.25">
      <c r="A1006" s="112">
        <v>77</v>
      </c>
      <c r="B1006" s="722" t="str">
        <f>'5.свод поликлин'!C334</f>
        <v>Клинические исследования функций зубочелюстной системы</v>
      </c>
      <c r="C1006" s="722"/>
      <c r="D1006" s="722"/>
      <c r="E1006" s="722"/>
      <c r="F1006" s="722"/>
    </row>
    <row r="1007" spans="1:12" ht="31.5" hidden="1" customHeight="1" x14ac:dyDescent="0.25">
      <c r="A1007" s="112">
        <v>77</v>
      </c>
      <c r="B1007" s="67" t="s">
        <v>209</v>
      </c>
      <c r="C1007" s="117" t="s">
        <v>618</v>
      </c>
      <c r="D1007" s="118" t="s">
        <v>619</v>
      </c>
      <c r="E1007" s="118" t="s">
        <v>620</v>
      </c>
      <c r="F1007" s="119" t="s">
        <v>602</v>
      </c>
      <c r="G1007" s="74" t="s">
        <v>196</v>
      </c>
      <c r="H1007" s="66"/>
      <c r="I1007" s="66"/>
      <c r="J1007" s="66"/>
      <c r="K1007" s="66"/>
      <c r="L1007" s="66"/>
    </row>
    <row r="1008" spans="1:12" ht="15.75" hidden="1" customHeight="1" x14ac:dyDescent="0.25">
      <c r="A1008" s="112">
        <v>77</v>
      </c>
      <c r="B1008" s="120" t="s">
        <v>274</v>
      </c>
      <c r="C1008" s="121" t="s">
        <v>426</v>
      </c>
      <c r="D1008" s="234">
        <v>10</v>
      </c>
      <c r="E1008" s="74">
        <f>'3.2цены на медик'!$C$127</f>
        <v>0.22</v>
      </c>
      <c r="F1008" s="122">
        <v>100</v>
      </c>
      <c r="G1008" s="118">
        <f t="shared" ref="G1008:G1014" si="55">D1008*E1008*F1008/100</f>
        <v>2.2000000000000002</v>
      </c>
    </row>
    <row r="1009" spans="1:12" ht="15.75" hidden="1" customHeight="1" x14ac:dyDescent="0.25">
      <c r="A1009" s="112">
        <v>77</v>
      </c>
      <c r="B1009" s="120" t="s">
        <v>271</v>
      </c>
      <c r="C1009" s="121" t="s">
        <v>227</v>
      </c>
      <c r="D1009" s="234">
        <v>2</v>
      </c>
      <c r="E1009" s="118">
        <f>'3.2цены на медик'!$C$175</f>
        <v>0.38</v>
      </c>
      <c r="F1009" s="122">
        <v>100</v>
      </c>
      <c r="G1009" s="118">
        <f t="shared" si="55"/>
        <v>0.76</v>
      </c>
    </row>
    <row r="1010" spans="1:12" ht="15.75" hidden="1" customHeight="1" x14ac:dyDescent="0.25">
      <c r="A1010" s="112">
        <v>77</v>
      </c>
      <c r="B1010" s="67" t="s">
        <v>419</v>
      </c>
      <c r="C1010" s="121" t="s">
        <v>226</v>
      </c>
      <c r="D1010" s="234">
        <v>1</v>
      </c>
      <c r="E1010" s="72">
        <f>'3.2цены на медик'!$C$314</f>
        <v>5.0999999999999996</v>
      </c>
      <c r="F1010" s="122">
        <v>100</v>
      </c>
      <c r="G1010" s="118"/>
    </row>
    <row r="1011" spans="1:12" ht="15.75" hidden="1" customHeight="1" x14ac:dyDescent="0.25">
      <c r="A1011" s="112">
        <v>77</v>
      </c>
      <c r="B1011" s="67" t="s">
        <v>603</v>
      </c>
      <c r="C1011" s="69" t="s">
        <v>227</v>
      </c>
      <c r="D1011" s="234">
        <v>20</v>
      </c>
      <c r="E1011" s="74">
        <f>'3.2цены на медик'!$C$371</f>
        <v>0.12533333333333332</v>
      </c>
      <c r="F1011" s="122">
        <v>100</v>
      </c>
      <c r="G1011" s="118">
        <f t="shared" si="55"/>
        <v>2.5066666666666664</v>
      </c>
    </row>
    <row r="1012" spans="1:12" ht="15.75" hidden="1" customHeight="1" x14ac:dyDescent="0.25">
      <c r="A1012" s="112">
        <v>77</v>
      </c>
      <c r="B1012" s="120" t="s">
        <v>250</v>
      </c>
      <c r="C1012" s="121" t="s">
        <v>226</v>
      </c>
      <c r="D1012" s="234">
        <v>1</v>
      </c>
      <c r="E1012" s="74">
        <f>'3.2цены на медик'!$C$439</f>
        <v>3.75</v>
      </c>
      <c r="F1012" s="122">
        <v>100</v>
      </c>
      <c r="G1012" s="118">
        <f t="shared" si="55"/>
        <v>3.75</v>
      </c>
    </row>
    <row r="1013" spans="1:12" ht="15.75" hidden="1" customHeight="1" x14ac:dyDescent="0.25">
      <c r="A1013" s="112">
        <v>77</v>
      </c>
      <c r="B1013" s="120" t="s">
        <v>283</v>
      </c>
      <c r="C1013" s="69" t="s">
        <v>227</v>
      </c>
      <c r="D1013" s="234">
        <v>20</v>
      </c>
      <c r="E1013" s="74">
        <f>'3.2цены на медик'!$C$459</f>
        <v>0.63</v>
      </c>
      <c r="F1013" s="122">
        <v>100</v>
      </c>
      <c r="G1013" s="118">
        <f t="shared" si="55"/>
        <v>12.6</v>
      </c>
    </row>
    <row r="1014" spans="1:12" ht="15.75" hidden="1" customHeight="1" x14ac:dyDescent="0.25">
      <c r="A1014" s="112">
        <v>77</v>
      </c>
      <c r="B1014" s="67" t="s">
        <v>455</v>
      </c>
      <c r="C1014" s="121" t="s">
        <v>226</v>
      </c>
      <c r="D1014" s="234">
        <v>1</v>
      </c>
      <c r="E1014" s="72">
        <f>'3.2цены на медик'!$C$464</f>
        <v>2</v>
      </c>
      <c r="F1014" s="122">
        <v>100</v>
      </c>
      <c r="G1014" s="118">
        <f t="shared" si="55"/>
        <v>2</v>
      </c>
    </row>
    <row r="1015" spans="1:12" ht="15.75" hidden="1" customHeight="1" x14ac:dyDescent="0.25">
      <c r="A1015" s="112">
        <v>77</v>
      </c>
      <c r="B1015" s="67" t="s">
        <v>334</v>
      </c>
      <c r="C1015" s="121" t="s">
        <v>225</v>
      </c>
      <c r="D1015" s="234">
        <v>1</v>
      </c>
      <c r="E1015" s="72">
        <f>'3.2цены на медик'!$C$824</f>
        <v>15</v>
      </c>
      <c r="F1015" s="122">
        <v>100</v>
      </c>
      <c r="G1015" s="118"/>
    </row>
    <row r="1016" spans="1:12" ht="15.75" hidden="1" customHeight="1" x14ac:dyDescent="0.25">
      <c r="A1016" s="112">
        <v>77</v>
      </c>
      <c r="B1016" s="120" t="s">
        <v>199</v>
      </c>
      <c r="C1016" s="124"/>
      <c r="D1016" s="234"/>
      <c r="E1016" s="118"/>
      <c r="F1016" s="122"/>
      <c r="G1016" s="118">
        <f>SUM(G1008:G1015)</f>
        <v>23.816666666666666</v>
      </c>
    </row>
    <row r="1017" spans="1:12" ht="15.75" hidden="1" customHeight="1" x14ac:dyDescent="0.25">
      <c r="A1017" s="112">
        <v>77</v>
      </c>
    </row>
    <row r="1018" spans="1:12" ht="18" hidden="1" customHeight="1" x14ac:dyDescent="0.25">
      <c r="A1018" s="112">
        <v>78</v>
      </c>
      <c r="B1018" s="722" t="str">
        <f>'5.свод поликлин'!C335</f>
        <v>Контроль выполнения самомассажа</v>
      </c>
      <c r="C1018" s="722"/>
      <c r="D1018" s="722"/>
      <c r="E1018" s="722"/>
      <c r="F1018" s="722"/>
    </row>
    <row r="1019" spans="1:12" ht="31.5" hidden="1" customHeight="1" x14ac:dyDescent="0.25">
      <c r="A1019" s="112">
        <v>78</v>
      </c>
      <c r="B1019" s="67" t="s">
        <v>209</v>
      </c>
      <c r="C1019" s="117" t="s">
        <v>618</v>
      </c>
      <c r="D1019" s="118" t="s">
        <v>619</v>
      </c>
      <c r="E1019" s="118" t="s">
        <v>620</v>
      </c>
      <c r="F1019" s="119" t="s">
        <v>602</v>
      </c>
      <c r="G1019" s="74" t="s">
        <v>196</v>
      </c>
      <c r="H1019" s="66"/>
      <c r="I1019" s="66"/>
      <c r="J1019" s="66"/>
      <c r="K1019" s="66"/>
      <c r="L1019" s="66"/>
    </row>
    <row r="1020" spans="1:12" ht="15.75" hidden="1" customHeight="1" x14ac:dyDescent="0.25">
      <c r="A1020" s="112">
        <v>78</v>
      </c>
      <c r="B1020" s="120" t="s">
        <v>251</v>
      </c>
      <c r="C1020" s="121" t="s">
        <v>226</v>
      </c>
      <c r="D1020" s="234">
        <v>1</v>
      </c>
      <c r="E1020" s="118">
        <f>'3.2цены на медик'!$C$103</f>
        <v>3</v>
      </c>
      <c r="F1020" s="122">
        <v>100</v>
      </c>
      <c r="G1020" s="118"/>
    </row>
    <row r="1021" spans="1:12" ht="15.75" hidden="1" customHeight="1" x14ac:dyDescent="0.25">
      <c r="A1021" s="112">
        <v>78</v>
      </c>
      <c r="B1021" s="67" t="s">
        <v>419</v>
      </c>
      <c r="C1021" s="121" t="s">
        <v>226</v>
      </c>
      <c r="D1021" s="234">
        <v>1</v>
      </c>
      <c r="E1021" s="72">
        <f>'3.2цены на медик'!$C$314</f>
        <v>5.0999999999999996</v>
      </c>
      <c r="F1021" s="122">
        <v>100</v>
      </c>
      <c r="G1021" s="118"/>
    </row>
    <row r="1022" spans="1:12" ht="15.75" hidden="1" customHeight="1" x14ac:dyDescent="0.25">
      <c r="A1022" s="112">
        <v>78</v>
      </c>
      <c r="B1022" s="67" t="s">
        <v>334</v>
      </c>
      <c r="C1022" s="121" t="s">
        <v>225</v>
      </c>
      <c r="D1022" s="234">
        <v>1</v>
      </c>
      <c r="E1022" s="72">
        <f>'3.2цены на медик'!$C$824</f>
        <v>15</v>
      </c>
      <c r="F1022" s="122">
        <v>100</v>
      </c>
      <c r="G1022" s="118"/>
    </row>
    <row r="1023" spans="1:12" ht="15.75" hidden="1" customHeight="1" x14ac:dyDescent="0.25">
      <c r="A1023" s="112">
        <v>78</v>
      </c>
      <c r="B1023" s="120" t="s">
        <v>199</v>
      </c>
      <c r="C1023" s="140"/>
      <c r="D1023" s="234"/>
      <c r="E1023" s="118"/>
      <c r="F1023" s="122"/>
      <c r="G1023" s="118">
        <f>SUM(G1020:G1022)</f>
        <v>0</v>
      </c>
    </row>
    <row r="1024" spans="1:12" ht="15.75" hidden="1" customHeight="1" x14ac:dyDescent="0.25"/>
    <row r="1025" spans="1:12" ht="15.75" hidden="1" customHeight="1" x14ac:dyDescent="0.25">
      <c r="B1025" s="722" t="str">
        <f>'5.свод поликлин'!C336</f>
        <v>Контрольный осмотр в процессе лечения</v>
      </c>
      <c r="C1025" s="722"/>
      <c r="D1025" s="722"/>
      <c r="E1025" s="722"/>
      <c r="F1025" s="722"/>
    </row>
    <row r="1026" spans="1:12" ht="31.5" hidden="1" customHeight="1" x14ac:dyDescent="0.25">
      <c r="B1026" s="67" t="s">
        <v>209</v>
      </c>
      <c r="C1026" s="117" t="s">
        <v>618</v>
      </c>
      <c r="D1026" s="118" t="s">
        <v>619</v>
      </c>
      <c r="E1026" s="118" t="s">
        <v>620</v>
      </c>
      <c r="F1026" s="119" t="s">
        <v>602</v>
      </c>
      <c r="G1026" s="74" t="s">
        <v>196</v>
      </c>
      <c r="H1026" s="66"/>
      <c r="I1026" s="66"/>
      <c r="J1026" s="66"/>
      <c r="K1026" s="66"/>
      <c r="L1026" s="66"/>
    </row>
    <row r="1027" spans="1:12" ht="15.75" hidden="1" customHeight="1" x14ac:dyDescent="0.25">
      <c r="B1027" s="120" t="s">
        <v>251</v>
      </c>
      <c r="C1027" s="121" t="s">
        <v>226</v>
      </c>
      <c r="D1027" s="234">
        <v>1</v>
      </c>
      <c r="E1027" s="118">
        <f>'3.2цены на медик'!$C$103</f>
        <v>3</v>
      </c>
      <c r="F1027" s="122">
        <v>100</v>
      </c>
      <c r="G1027" s="118"/>
    </row>
    <row r="1028" spans="1:12" ht="15.75" hidden="1" customHeight="1" x14ac:dyDescent="0.25">
      <c r="B1028" s="67" t="s">
        <v>419</v>
      </c>
      <c r="C1028" s="121" t="s">
        <v>226</v>
      </c>
      <c r="D1028" s="234">
        <v>1</v>
      </c>
      <c r="E1028" s="72">
        <f>'3.2цены на медик'!$C$314</f>
        <v>5.0999999999999996</v>
      </c>
      <c r="F1028" s="122">
        <v>100</v>
      </c>
      <c r="G1028" s="118"/>
    </row>
    <row r="1029" spans="1:12" ht="15.75" hidden="1" customHeight="1" x14ac:dyDescent="0.25">
      <c r="B1029" s="67" t="s">
        <v>334</v>
      </c>
      <c r="C1029" s="121" t="s">
        <v>225</v>
      </c>
      <c r="D1029" s="234">
        <v>1</v>
      </c>
      <c r="E1029" s="72">
        <f>'3.2цены на медик'!$C$824</f>
        <v>15</v>
      </c>
      <c r="F1029" s="122">
        <v>100</v>
      </c>
      <c r="G1029" s="118"/>
    </row>
    <row r="1030" spans="1:12" ht="15.75" hidden="1" customHeight="1" x14ac:dyDescent="0.25">
      <c r="B1030" s="120" t="s">
        <v>199</v>
      </c>
      <c r="C1030" s="140"/>
      <c r="D1030" s="234"/>
      <c r="E1030" s="118"/>
      <c r="F1030" s="122"/>
      <c r="G1030" s="118">
        <f>SUM(G1027:G1029)</f>
        <v>0</v>
      </c>
    </row>
    <row r="1031" spans="1:12" ht="15.75" hidden="1" customHeight="1" x14ac:dyDescent="0.25"/>
    <row r="1032" spans="1:12" ht="30.75" hidden="1" customHeight="1" x14ac:dyDescent="0.25">
      <c r="A1032" s="112">
        <v>79</v>
      </c>
      <c r="B1032" s="722" t="str">
        <f>'5.свод поликлин'!C337</f>
        <v>Коррекция металлических элементов съемного ортодонтического аппарата (пружин и другие)</v>
      </c>
      <c r="C1032" s="722"/>
      <c r="D1032" s="722"/>
      <c r="E1032" s="722"/>
      <c r="F1032" s="722"/>
    </row>
    <row r="1033" spans="1:12" ht="31.5" hidden="1" customHeight="1" x14ac:dyDescent="0.25">
      <c r="A1033" s="112">
        <v>79</v>
      </c>
      <c r="B1033" s="67" t="s">
        <v>209</v>
      </c>
      <c r="C1033" s="117" t="s">
        <v>618</v>
      </c>
      <c r="D1033" s="118" t="s">
        <v>619</v>
      </c>
      <c r="E1033" s="118" t="s">
        <v>620</v>
      </c>
      <c r="F1033" s="119" t="s">
        <v>602</v>
      </c>
      <c r="G1033" s="74" t="s">
        <v>196</v>
      </c>
      <c r="H1033" s="66"/>
      <c r="I1033" s="66"/>
      <c r="J1033" s="66"/>
      <c r="K1033" s="66"/>
      <c r="L1033" s="66"/>
    </row>
    <row r="1034" spans="1:12" ht="15.75" hidden="1" customHeight="1" x14ac:dyDescent="0.25">
      <c r="A1034" s="112">
        <v>79</v>
      </c>
      <c r="B1034" s="120" t="s">
        <v>274</v>
      </c>
      <c r="C1034" s="121" t="s">
        <v>426</v>
      </c>
      <c r="D1034" s="234">
        <v>10</v>
      </c>
      <c r="E1034" s="74">
        <f>'3.2цены на медик'!$C$127</f>
        <v>0.22</v>
      </c>
      <c r="F1034" s="122">
        <v>100</v>
      </c>
      <c r="G1034" s="118">
        <f t="shared" ref="G1034:G1040" si="56">D1034*E1034*F1034/100</f>
        <v>2.2000000000000002</v>
      </c>
    </row>
    <row r="1035" spans="1:12" ht="15.75" hidden="1" customHeight="1" x14ac:dyDescent="0.25">
      <c r="A1035" s="112">
        <v>79</v>
      </c>
      <c r="B1035" s="67" t="s">
        <v>603</v>
      </c>
      <c r="C1035" s="69" t="s">
        <v>227</v>
      </c>
      <c r="D1035" s="234">
        <v>20</v>
      </c>
      <c r="E1035" s="74">
        <f>'3.2цены на медик'!$C$371</f>
        <v>0.12533333333333332</v>
      </c>
      <c r="F1035" s="122">
        <v>100</v>
      </c>
      <c r="G1035" s="118">
        <f t="shared" si="56"/>
        <v>2.5066666666666664</v>
      </c>
    </row>
    <row r="1036" spans="1:12" ht="15.75" hidden="1" customHeight="1" x14ac:dyDescent="0.25">
      <c r="A1036" s="112">
        <v>79</v>
      </c>
      <c r="B1036" s="120" t="s">
        <v>250</v>
      </c>
      <c r="C1036" s="121" t="s">
        <v>226</v>
      </c>
      <c r="D1036" s="234">
        <v>1</v>
      </c>
      <c r="E1036" s="74">
        <f>'3.2цены на медик'!$C$439</f>
        <v>3.75</v>
      </c>
      <c r="F1036" s="122">
        <v>100</v>
      </c>
      <c r="G1036" s="118">
        <f t="shared" si="56"/>
        <v>3.75</v>
      </c>
    </row>
    <row r="1037" spans="1:12" ht="15.75" hidden="1" customHeight="1" x14ac:dyDescent="0.25">
      <c r="A1037" s="112">
        <v>79</v>
      </c>
      <c r="B1037" s="120" t="s">
        <v>283</v>
      </c>
      <c r="C1037" s="69" t="s">
        <v>227</v>
      </c>
      <c r="D1037" s="234">
        <v>20</v>
      </c>
      <c r="E1037" s="74">
        <f>'3.2цены на медик'!$C$459</f>
        <v>0.63</v>
      </c>
      <c r="F1037" s="122">
        <v>100</v>
      </c>
      <c r="G1037" s="118">
        <f t="shared" si="56"/>
        <v>12.6</v>
      </c>
    </row>
    <row r="1038" spans="1:12" ht="15.75" hidden="1" customHeight="1" x14ac:dyDescent="0.25">
      <c r="A1038" s="112">
        <v>79</v>
      </c>
      <c r="B1038" s="67" t="s">
        <v>455</v>
      </c>
      <c r="C1038" s="121" t="s">
        <v>226</v>
      </c>
      <c r="D1038" s="234">
        <v>1</v>
      </c>
      <c r="E1038" s="72">
        <f>'3.2цены на медик'!$C$464</f>
        <v>2</v>
      </c>
      <c r="F1038" s="122">
        <v>100</v>
      </c>
      <c r="G1038" s="118">
        <f t="shared" si="56"/>
        <v>2</v>
      </c>
    </row>
    <row r="1039" spans="1:12" ht="15.75" hidden="1" customHeight="1" x14ac:dyDescent="0.25">
      <c r="A1039" s="112">
        <v>79</v>
      </c>
      <c r="B1039" s="67" t="s">
        <v>334</v>
      </c>
      <c r="C1039" s="121" t="s">
        <v>225</v>
      </c>
      <c r="D1039" s="234">
        <v>1</v>
      </c>
      <c r="E1039" s="72">
        <f>'3.2цены на медик'!$C$824</f>
        <v>15</v>
      </c>
      <c r="F1039" s="122">
        <v>100</v>
      </c>
      <c r="G1039" s="118"/>
    </row>
    <row r="1040" spans="1:12" ht="15.75" hidden="1" customHeight="1" x14ac:dyDescent="0.25">
      <c r="B1040" s="120" t="s">
        <v>635</v>
      </c>
      <c r="C1040" s="121" t="s">
        <v>226</v>
      </c>
      <c r="D1040" s="234">
        <v>0.3</v>
      </c>
      <c r="E1040" s="118">
        <f>'3.2цены на медик'!$C$504</f>
        <v>170</v>
      </c>
      <c r="F1040" s="122">
        <v>100</v>
      </c>
      <c r="G1040" s="118">
        <f t="shared" si="56"/>
        <v>51</v>
      </c>
    </row>
    <row r="1041" spans="1:12" ht="15.75" hidden="1" customHeight="1" x14ac:dyDescent="0.25">
      <c r="A1041" s="112">
        <v>79</v>
      </c>
      <c r="B1041" s="120" t="s">
        <v>199</v>
      </c>
      <c r="C1041" s="121"/>
      <c r="D1041" s="234"/>
      <c r="E1041" s="118"/>
      <c r="F1041" s="122"/>
      <c r="G1041" s="118">
        <f>SUM(G1034:G1040)</f>
        <v>74.056666666666672</v>
      </c>
    </row>
    <row r="1042" spans="1:12" ht="15.75" hidden="1" customHeight="1" x14ac:dyDescent="0.25">
      <c r="A1042" s="112">
        <v>79</v>
      </c>
    </row>
    <row r="1043" spans="1:12" ht="15.75" hidden="1" customHeight="1" x14ac:dyDescent="0.25">
      <c r="A1043" s="112">
        <v>80</v>
      </c>
      <c r="B1043" s="722" t="str">
        <f>'5.свод поликлин'!C338</f>
        <v>Коррекция пращи и шапочки</v>
      </c>
      <c r="C1043" s="722"/>
      <c r="D1043" s="722"/>
      <c r="E1043" s="722"/>
      <c r="F1043" s="722"/>
    </row>
    <row r="1044" spans="1:12" ht="31.5" hidden="1" customHeight="1" x14ac:dyDescent="0.25">
      <c r="A1044" s="112">
        <v>80</v>
      </c>
      <c r="B1044" s="67" t="s">
        <v>209</v>
      </c>
      <c r="C1044" s="117" t="s">
        <v>618</v>
      </c>
      <c r="D1044" s="118" t="s">
        <v>619</v>
      </c>
      <c r="E1044" s="118" t="s">
        <v>620</v>
      </c>
      <c r="F1044" s="119" t="s">
        <v>602</v>
      </c>
      <c r="G1044" s="74" t="s">
        <v>196</v>
      </c>
      <c r="H1044" s="66"/>
      <c r="I1044" s="66"/>
      <c r="J1044" s="66"/>
      <c r="K1044" s="66"/>
      <c r="L1044" s="66"/>
    </row>
    <row r="1045" spans="1:12" ht="15.75" hidden="1" customHeight="1" x14ac:dyDescent="0.25">
      <c r="A1045" s="112">
        <v>80</v>
      </c>
      <c r="B1045" s="67" t="s">
        <v>676</v>
      </c>
      <c r="C1045" s="121" t="s">
        <v>988</v>
      </c>
      <c r="D1045" s="234">
        <v>0.5</v>
      </c>
      <c r="E1045" s="118">
        <f>'3.2цены на медик'!$C$351</f>
        <v>100.81492105263159</v>
      </c>
      <c r="F1045" s="122">
        <v>100</v>
      </c>
      <c r="G1045" s="118">
        <f>D1045*E1045*F1045/100</f>
        <v>50.407460526315802</v>
      </c>
    </row>
    <row r="1046" spans="1:12" ht="15.75" hidden="1" customHeight="1" x14ac:dyDescent="0.25">
      <c r="A1046" s="112">
        <v>80</v>
      </c>
      <c r="B1046" s="120" t="s">
        <v>250</v>
      </c>
      <c r="C1046" s="121" t="s">
        <v>226</v>
      </c>
      <c r="D1046" s="234">
        <v>1</v>
      </c>
      <c r="E1046" s="74">
        <f>'3.2цены на медик'!$C$439</f>
        <v>3.75</v>
      </c>
      <c r="F1046" s="122">
        <v>100</v>
      </c>
      <c r="G1046" s="118">
        <f>D1046*E1046*F1046/100</f>
        <v>3.75</v>
      </c>
    </row>
    <row r="1047" spans="1:12" ht="15.75" hidden="1" customHeight="1" x14ac:dyDescent="0.25">
      <c r="A1047" s="112">
        <v>80</v>
      </c>
      <c r="B1047" s="67" t="s">
        <v>455</v>
      </c>
      <c r="C1047" s="121" t="s">
        <v>226</v>
      </c>
      <c r="D1047" s="234">
        <v>1</v>
      </c>
      <c r="E1047" s="72">
        <f>'3.2цены на медик'!$C$464</f>
        <v>2</v>
      </c>
      <c r="F1047" s="122">
        <v>100</v>
      </c>
      <c r="G1047" s="118">
        <f>D1047*E1047*F1047/100</f>
        <v>2</v>
      </c>
    </row>
    <row r="1048" spans="1:12" ht="15.75" hidden="1" customHeight="1" x14ac:dyDescent="0.25">
      <c r="A1048" s="112">
        <v>80</v>
      </c>
      <c r="B1048" s="67" t="s">
        <v>334</v>
      </c>
      <c r="C1048" s="121" t="s">
        <v>225</v>
      </c>
      <c r="D1048" s="234">
        <v>1</v>
      </c>
      <c r="E1048" s="72">
        <f>'3.2цены на медик'!$C$824</f>
        <v>15</v>
      </c>
      <c r="F1048" s="122">
        <v>100</v>
      </c>
      <c r="G1048" s="118"/>
    </row>
    <row r="1049" spans="1:12" ht="15.75" hidden="1" customHeight="1" x14ac:dyDescent="0.25">
      <c r="A1049" s="112">
        <v>80</v>
      </c>
      <c r="B1049" s="120" t="s">
        <v>199</v>
      </c>
      <c r="C1049" s="140"/>
      <c r="D1049" s="234"/>
      <c r="E1049" s="118"/>
      <c r="F1049" s="122"/>
      <c r="G1049" s="118">
        <f>SUM(G1045:G1048)</f>
        <v>56.157460526315802</v>
      </c>
    </row>
    <row r="1050" spans="1:12" ht="15.75" hidden="1" customHeight="1" x14ac:dyDescent="0.25">
      <c r="A1050" s="112">
        <v>80</v>
      </c>
    </row>
    <row r="1051" spans="1:12" ht="18" hidden="1" customHeight="1" x14ac:dyDescent="0.25">
      <c r="A1051" s="112">
        <v>77</v>
      </c>
      <c r="B1051" s="722" t="str">
        <f>'5.свод поликлин'!C339</f>
        <v>Коррекция прикуса с помощью аппарата Forsus</v>
      </c>
      <c r="C1051" s="722"/>
      <c r="D1051" s="722"/>
      <c r="E1051" s="722"/>
      <c r="F1051" s="722"/>
    </row>
    <row r="1052" spans="1:12" ht="31.5" hidden="1" customHeight="1" x14ac:dyDescent="0.25">
      <c r="A1052" s="112">
        <v>77</v>
      </c>
      <c r="B1052" s="67" t="s">
        <v>209</v>
      </c>
      <c r="C1052" s="117" t="s">
        <v>618</v>
      </c>
      <c r="D1052" s="118" t="s">
        <v>619</v>
      </c>
      <c r="E1052" s="118" t="s">
        <v>620</v>
      </c>
      <c r="F1052" s="119" t="s">
        <v>602</v>
      </c>
      <c r="G1052" s="74" t="s">
        <v>196</v>
      </c>
      <c r="H1052" s="66"/>
      <c r="I1052" s="66"/>
      <c r="J1052" s="66"/>
      <c r="K1052" s="66"/>
      <c r="L1052" s="66"/>
    </row>
    <row r="1053" spans="1:12" ht="15.75" hidden="1" customHeight="1" x14ac:dyDescent="0.25">
      <c r="A1053" s="112">
        <v>77</v>
      </c>
      <c r="B1053" s="120" t="s">
        <v>274</v>
      </c>
      <c r="C1053" s="121" t="s">
        <v>426</v>
      </c>
      <c r="D1053" s="234">
        <v>10</v>
      </c>
      <c r="E1053" s="74">
        <f>'3.2цены на медик'!$C$127</f>
        <v>0.22</v>
      </c>
      <c r="F1053" s="122">
        <v>100</v>
      </c>
      <c r="G1053" s="118">
        <f>D1053*E1053*F1053/100</f>
        <v>2.2000000000000002</v>
      </c>
    </row>
    <row r="1054" spans="1:12" ht="15.75" hidden="1" customHeight="1" x14ac:dyDescent="0.25">
      <c r="A1054" s="112">
        <v>77</v>
      </c>
      <c r="B1054" s="120" t="s">
        <v>271</v>
      </c>
      <c r="C1054" s="121" t="s">
        <v>227</v>
      </c>
      <c r="D1054" s="234">
        <v>2</v>
      </c>
      <c r="E1054" s="118">
        <f>'3.2цены на медик'!$C$175</f>
        <v>0.38</v>
      </c>
      <c r="F1054" s="122">
        <v>100</v>
      </c>
      <c r="G1054" s="118">
        <f t="shared" ref="G1054:G1060" si="57">D1054*E1054*F1054/100</f>
        <v>0.76</v>
      </c>
    </row>
    <row r="1055" spans="1:12" ht="15.75" hidden="1" customHeight="1" x14ac:dyDescent="0.25">
      <c r="A1055" s="112">
        <v>77</v>
      </c>
      <c r="B1055" s="67" t="s">
        <v>419</v>
      </c>
      <c r="C1055" s="121" t="s">
        <v>226</v>
      </c>
      <c r="D1055" s="234">
        <v>1</v>
      </c>
      <c r="E1055" s="72">
        <f>'3.2цены на медик'!$C$314</f>
        <v>5.0999999999999996</v>
      </c>
      <c r="F1055" s="122">
        <v>100</v>
      </c>
      <c r="G1055" s="118"/>
    </row>
    <row r="1056" spans="1:12" ht="15.75" hidden="1" customHeight="1" x14ac:dyDescent="0.25">
      <c r="A1056" s="112">
        <v>77</v>
      </c>
      <c r="B1056" s="67" t="s">
        <v>603</v>
      </c>
      <c r="C1056" s="69" t="s">
        <v>227</v>
      </c>
      <c r="D1056" s="234">
        <v>20</v>
      </c>
      <c r="E1056" s="74">
        <f>'3.2цены на медик'!$C$371</f>
        <v>0.12533333333333332</v>
      </c>
      <c r="F1056" s="122">
        <v>100</v>
      </c>
      <c r="G1056" s="118">
        <f t="shared" si="57"/>
        <v>2.5066666666666664</v>
      </c>
    </row>
    <row r="1057" spans="1:19" ht="15.75" hidden="1" customHeight="1" x14ac:dyDescent="0.25">
      <c r="A1057" s="112">
        <v>77</v>
      </c>
      <c r="B1057" s="120" t="s">
        <v>681</v>
      </c>
      <c r="C1057" s="121" t="s">
        <v>226</v>
      </c>
      <c r="D1057" s="234">
        <v>1</v>
      </c>
      <c r="E1057" s="118">
        <f>'3.2цены на медик'!$C$438</f>
        <v>2.44</v>
      </c>
      <c r="F1057" s="122">
        <v>100</v>
      </c>
      <c r="G1057" s="118">
        <f t="shared" si="57"/>
        <v>2.44</v>
      </c>
    </row>
    <row r="1058" spans="1:19" ht="15.75" hidden="1" customHeight="1" x14ac:dyDescent="0.25">
      <c r="A1058" s="112">
        <v>77</v>
      </c>
      <c r="B1058" s="120" t="s">
        <v>283</v>
      </c>
      <c r="C1058" s="69" t="s">
        <v>227</v>
      </c>
      <c r="D1058" s="234">
        <v>20</v>
      </c>
      <c r="E1058" s="74">
        <f>'3.2цены на медик'!$C$459</f>
        <v>0.63</v>
      </c>
      <c r="F1058" s="122">
        <v>100</v>
      </c>
      <c r="G1058" s="118">
        <f t="shared" si="57"/>
        <v>12.6</v>
      </c>
    </row>
    <row r="1059" spans="1:19" ht="15.75" hidden="1" customHeight="1" x14ac:dyDescent="0.25">
      <c r="A1059" s="112">
        <v>77</v>
      </c>
      <c r="B1059" s="67" t="s">
        <v>334</v>
      </c>
      <c r="C1059" s="121" t="s">
        <v>225</v>
      </c>
      <c r="D1059" s="234">
        <v>1</v>
      </c>
      <c r="E1059" s="72">
        <f>'3.2цены на медик'!$C$824</f>
        <v>15</v>
      </c>
      <c r="F1059" s="122">
        <v>100</v>
      </c>
      <c r="G1059" s="118"/>
    </row>
    <row r="1060" spans="1:19" ht="15.75" hidden="1" customHeight="1" x14ac:dyDescent="0.25">
      <c r="A1060" s="112">
        <v>77</v>
      </c>
      <c r="B1060" s="67" t="s">
        <v>335</v>
      </c>
      <c r="C1060" s="121" t="s">
        <v>226</v>
      </c>
      <c r="D1060" s="234">
        <v>1</v>
      </c>
      <c r="E1060" s="72">
        <f>'3.2цены на медик'!$C$469</f>
        <v>0.72576923076923072</v>
      </c>
      <c r="F1060" s="122">
        <v>100</v>
      </c>
      <c r="G1060" s="118">
        <f t="shared" si="57"/>
        <v>0.72576923076923061</v>
      </c>
    </row>
    <row r="1061" spans="1:19" ht="15.75" hidden="1" customHeight="1" x14ac:dyDescent="0.25">
      <c r="A1061" s="112">
        <v>77</v>
      </c>
      <c r="B1061" s="120" t="s">
        <v>199</v>
      </c>
      <c r="C1061" s="124"/>
      <c r="D1061" s="234"/>
      <c r="E1061" s="118"/>
      <c r="F1061" s="122"/>
      <c r="G1061" s="118">
        <f>SUM(G1053:G1060)</f>
        <v>21.232435897435899</v>
      </c>
    </row>
    <row r="1062" spans="1:19" ht="15.75" hidden="1" customHeight="1" x14ac:dyDescent="0.25"/>
    <row r="1063" spans="1:19" ht="21" hidden="1" customHeight="1" x14ac:dyDescent="0.25">
      <c r="A1063" s="112">
        <v>81</v>
      </c>
      <c r="B1063" s="722" t="str">
        <f>'5.свод поликлин'!C340</f>
        <v>Коррекция съемного ортодонтического аппарата с помощью самотвердеющей пластмассы</v>
      </c>
      <c r="C1063" s="722"/>
      <c r="D1063" s="722"/>
      <c r="E1063" s="722"/>
      <c r="F1063" s="722"/>
    </row>
    <row r="1064" spans="1:19" ht="31.5" hidden="1" customHeight="1" x14ac:dyDescent="0.25">
      <c r="A1064" s="112">
        <v>81</v>
      </c>
      <c r="B1064" s="67" t="s">
        <v>209</v>
      </c>
      <c r="C1064" s="117" t="s">
        <v>618</v>
      </c>
      <c r="D1064" s="118" t="s">
        <v>619</v>
      </c>
      <c r="E1064" s="118" t="s">
        <v>620</v>
      </c>
      <c r="F1064" s="119" t="s">
        <v>602</v>
      </c>
      <c r="G1064" s="74" t="s">
        <v>196</v>
      </c>
      <c r="H1064" s="66"/>
      <c r="I1064" s="66"/>
      <c r="J1064" s="66"/>
      <c r="K1064" s="66"/>
      <c r="L1064" s="66"/>
    </row>
    <row r="1065" spans="1:19" ht="15.75" hidden="1" customHeight="1" x14ac:dyDescent="0.25">
      <c r="A1065" s="112">
        <v>81</v>
      </c>
      <c r="B1065" s="126" t="s">
        <v>641</v>
      </c>
      <c r="C1065" s="117" t="s">
        <v>226</v>
      </c>
      <c r="D1065" s="118">
        <v>0.05</v>
      </c>
      <c r="E1065" s="118">
        <f>'3.2цены на медик'!$C$117</f>
        <v>5</v>
      </c>
      <c r="F1065" s="122">
        <v>100</v>
      </c>
      <c r="G1065" s="118">
        <f t="shared" ref="G1065:G1077" si="58">D1065*E1065*F1065/100</f>
        <v>0.25</v>
      </c>
    </row>
    <row r="1066" spans="1:19" ht="15.75" hidden="1" customHeight="1" x14ac:dyDescent="0.25">
      <c r="A1066" s="112">
        <v>81</v>
      </c>
      <c r="B1066" s="120" t="s">
        <v>274</v>
      </c>
      <c r="C1066" s="121" t="s">
        <v>426</v>
      </c>
      <c r="D1066" s="234">
        <v>10</v>
      </c>
      <c r="E1066" s="74">
        <f>'3.2цены на медик'!$C$127</f>
        <v>0.22</v>
      </c>
      <c r="F1066" s="122">
        <v>100</v>
      </c>
      <c r="G1066" s="118">
        <f t="shared" si="58"/>
        <v>2.2000000000000002</v>
      </c>
    </row>
    <row r="1067" spans="1:19" ht="15.75" hidden="1" customHeight="1" x14ac:dyDescent="0.25">
      <c r="A1067" s="112">
        <v>81</v>
      </c>
      <c r="B1067" s="120" t="s">
        <v>627</v>
      </c>
      <c r="C1067" s="121" t="s">
        <v>426</v>
      </c>
      <c r="D1067" s="118">
        <v>1.6</v>
      </c>
      <c r="E1067" s="118">
        <f>'3.2цены на медик'!$C$139</f>
        <v>29</v>
      </c>
      <c r="F1067" s="122">
        <v>100</v>
      </c>
      <c r="G1067" s="118">
        <f t="shared" si="58"/>
        <v>46.400000000000006</v>
      </c>
    </row>
    <row r="1068" spans="1:19" ht="15.75" hidden="1" customHeight="1" x14ac:dyDescent="0.25">
      <c r="A1068" s="112">
        <v>81</v>
      </c>
      <c r="B1068" s="120" t="s">
        <v>669</v>
      </c>
      <c r="C1068" s="121" t="s">
        <v>426</v>
      </c>
      <c r="D1068" s="118">
        <v>250</v>
      </c>
      <c r="E1068" s="719">
        <f>(46+48.08)/2/1000</f>
        <v>4.7039999999999998E-2</v>
      </c>
      <c r="F1068" s="122">
        <v>100</v>
      </c>
      <c r="G1068" s="118">
        <f t="shared" si="58"/>
        <v>11.76</v>
      </c>
      <c r="H1068" s="632">
        <f>'3.2цены на медик'!$C$155</f>
        <v>0.13525000000000001</v>
      </c>
      <c r="I1068" s="708">
        <f>E1068/H1068-1</f>
        <v>-0.652199630314233</v>
      </c>
      <c r="J1068" s="708"/>
      <c r="K1068" s="115">
        <f>310/30/1000</f>
        <v>1.0333333333333333E-2</v>
      </c>
      <c r="L1068" s="360" t="s">
        <v>2866</v>
      </c>
      <c r="Q1068" s="702" t="s">
        <v>2867</v>
      </c>
      <c r="R1068" t="s">
        <v>2868</v>
      </c>
      <c r="S1068" s="112" t="s">
        <v>2869</v>
      </c>
    </row>
    <row r="1069" spans="1:19" ht="15.75" hidden="1" customHeight="1" x14ac:dyDescent="0.25">
      <c r="A1069" s="112">
        <v>81</v>
      </c>
      <c r="B1069" s="120" t="s">
        <v>628</v>
      </c>
      <c r="C1069" s="117" t="s">
        <v>226</v>
      </c>
      <c r="D1069" s="118">
        <v>0.01</v>
      </c>
      <c r="E1069" s="118">
        <f>'3.2цены на медик'!$C$163</f>
        <v>8.44</v>
      </c>
      <c r="F1069" s="122">
        <v>100</v>
      </c>
      <c r="G1069" s="118">
        <f t="shared" si="58"/>
        <v>8.4399999999999989E-2</v>
      </c>
    </row>
    <row r="1070" spans="1:19" ht="31.5" hidden="1" customHeight="1" x14ac:dyDescent="0.25">
      <c r="A1070" s="112">
        <v>81</v>
      </c>
      <c r="B1070" s="127" t="s">
        <v>629</v>
      </c>
      <c r="C1070" s="117" t="s">
        <v>226</v>
      </c>
      <c r="D1070" s="118">
        <v>0.01</v>
      </c>
      <c r="E1070" s="118">
        <f>'3.2цены на медик'!$C$278</f>
        <v>12</v>
      </c>
      <c r="F1070" s="122">
        <v>100</v>
      </c>
      <c r="G1070" s="118">
        <f t="shared" si="58"/>
        <v>0.12</v>
      </c>
    </row>
    <row r="1071" spans="1:19" ht="31.5" hidden="1" customHeight="1" x14ac:dyDescent="0.25">
      <c r="A1071" s="112">
        <v>81</v>
      </c>
      <c r="B1071" s="127" t="s">
        <v>653</v>
      </c>
      <c r="C1071" s="117" t="s">
        <v>226</v>
      </c>
      <c r="D1071" s="118">
        <v>0.01</v>
      </c>
      <c r="E1071" s="118">
        <f>'3.2цены на медик'!$C$279</f>
        <v>10.5</v>
      </c>
      <c r="F1071" s="122">
        <v>100</v>
      </c>
      <c r="G1071" s="118">
        <f t="shared" si="58"/>
        <v>0.105</v>
      </c>
    </row>
    <row r="1072" spans="1:19" ht="15.75" hidden="1" customHeight="1" x14ac:dyDescent="0.25">
      <c r="A1072" s="112">
        <v>81</v>
      </c>
      <c r="B1072" s="67" t="s">
        <v>419</v>
      </c>
      <c r="C1072" s="121" t="s">
        <v>226</v>
      </c>
      <c r="D1072" s="234">
        <v>1</v>
      </c>
      <c r="E1072" s="72">
        <f>'3.2цены на медик'!$C$314</f>
        <v>5.0999999999999996</v>
      </c>
      <c r="F1072" s="122">
        <v>100</v>
      </c>
      <c r="G1072" s="118"/>
    </row>
    <row r="1073" spans="1:12" ht="15.75" hidden="1" customHeight="1" x14ac:dyDescent="0.25">
      <c r="A1073" s="112">
        <v>81</v>
      </c>
      <c r="B1073" s="126" t="s">
        <v>638</v>
      </c>
      <c r="C1073" s="121" t="s">
        <v>426</v>
      </c>
      <c r="D1073" s="118">
        <v>5</v>
      </c>
      <c r="E1073" s="632">
        <f>'3.2цены на медик'!$C$382</f>
        <v>1.5833299999999999</v>
      </c>
      <c r="F1073" s="122">
        <v>100</v>
      </c>
      <c r="G1073" s="118">
        <f t="shared" si="58"/>
        <v>7.9166499999999997</v>
      </c>
    </row>
    <row r="1074" spans="1:12" ht="15.75" hidden="1" customHeight="1" x14ac:dyDescent="0.25">
      <c r="A1074" s="112">
        <v>81</v>
      </c>
      <c r="B1074" s="120" t="s">
        <v>633</v>
      </c>
      <c r="C1074" s="121" t="s">
        <v>426</v>
      </c>
      <c r="D1074" s="118">
        <v>1.25</v>
      </c>
      <c r="E1074" s="118">
        <f>'3.2цены на медик'!$C$396</f>
        <v>0.11</v>
      </c>
      <c r="F1074" s="122">
        <v>100</v>
      </c>
      <c r="G1074" s="118">
        <f t="shared" si="58"/>
        <v>0.13750000000000001</v>
      </c>
    </row>
    <row r="1075" spans="1:12" ht="15.75" hidden="1" customHeight="1" x14ac:dyDescent="0.25">
      <c r="A1075" s="112">
        <v>81</v>
      </c>
      <c r="B1075" s="120" t="s">
        <v>283</v>
      </c>
      <c r="C1075" s="69" t="s">
        <v>227</v>
      </c>
      <c r="D1075" s="118">
        <v>5</v>
      </c>
      <c r="E1075" s="74">
        <f>'3.2цены на медик'!$C$459</f>
        <v>0.63</v>
      </c>
      <c r="F1075" s="122">
        <v>100</v>
      </c>
      <c r="G1075" s="118">
        <f t="shared" si="58"/>
        <v>3.15</v>
      </c>
    </row>
    <row r="1076" spans="1:12" ht="15.75" hidden="1" customHeight="1" x14ac:dyDescent="0.25">
      <c r="A1076" s="112">
        <v>81</v>
      </c>
      <c r="B1076" s="126" t="s">
        <v>658</v>
      </c>
      <c r="C1076" s="117" t="s">
        <v>226</v>
      </c>
      <c r="D1076" s="118">
        <v>0.01</v>
      </c>
      <c r="E1076" s="118">
        <f>'3.2цены на медик'!$C$492</f>
        <v>50</v>
      </c>
      <c r="F1076" s="122">
        <v>100</v>
      </c>
      <c r="G1076" s="118">
        <f t="shared" si="58"/>
        <v>0.5</v>
      </c>
    </row>
    <row r="1077" spans="1:12" ht="15.75" hidden="1" customHeight="1" x14ac:dyDescent="0.25">
      <c r="B1077" s="126" t="s">
        <v>671</v>
      </c>
      <c r="C1077" s="117" t="s">
        <v>226</v>
      </c>
      <c r="D1077" s="118">
        <v>0.03</v>
      </c>
      <c r="E1077" s="118">
        <f>'3.2цены на медик'!$C$501</f>
        <v>12.5</v>
      </c>
      <c r="F1077" s="122">
        <v>100</v>
      </c>
      <c r="G1077" s="118">
        <f t="shared" si="58"/>
        <v>0.375</v>
      </c>
    </row>
    <row r="1078" spans="1:12" ht="15.75" hidden="1" customHeight="1" x14ac:dyDescent="0.25">
      <c r="A1078" s="112">
        <v>81</v>
      </c>
      <c r="B1078" s="126" t="s">
        <v>199</v>
      </c>
      <c r="C1078" s="117"/>
      <c r="D1078" s="118"/>
      <c r="E1078" s="118"/>
      <c r="F1078" s="122"/>
      <c r="G1078" s="118">
        <f>SUM(G1065:G1077)</f>
        <v>72.998550000000009</v>
      </c>
    </row>
    <row r="1079" spans="1:12" ht="15.75" hidden="1" customHeight="1" x14ac:dyDescent="0.25">
      <c r="A1079" s="112">
        <v>81</v>
      </c>
    </row>
    <row r="1080" spans="1:12" ht="34.5" hidden="1" customHeight="1" x14ac:dyDescent="0.25">
      <c r="A1080" s="112">
        <v>82</v>
      </c>
      <c r="B1080" s="722" t="str">
        <f>'5.свод поликлин'!C341</f>
        <v>Лабораторные исследования функций зубочелюстной системы: миограмма, ринопневмометрия и другие</v>
      </c>
      <c r="C1080" s="722"/>
      <c r="D1080" s="722"/>
      <c r="E1080" s="722"/>
      <c r="F1080" s="722"/>
    </row>
    <row r="1081" spans="1:12" ht="31.5" hidden="1" customHeight="1" x14ac:dyDescent="0.25">
      <c r="A1081" s="112">
        <v>82</v>
      </c>
      <c r="B1081" s="67" t="s">
        <v>209</v>
      </c>
      <c r="C1081" s="117" t="s">
        <v>618</v>
      </c>
      <c r="D1081" s="118" t="s">
        <v>619</v>
      </c>
      <c r="E1081" s="118" t="s">
        <v>620</v>
      </c>
      <c r="F1081" s="119" t="s">
        <v>602</v>
      </c>
      <c r="G1081" s="74" t="s">
        <v>196</v>
      </c>
      <c r="H1081" s="66"/>
      <c r="I1081" s="66"/>
      <c r="J1081" s="66"/>
      <c r="K1081" s="66"/>
      <c r="L1081" s="66"/>
    </row>
    <row r="1082" spans="1:12" ht="15.75" hidden="1" customHeight="1" x14ac:dyDescent="0.25">
      <c r="A1082" s="112">
        <v>82</v>
      </c>
      <c r="B1082" s="120" t="s">
        <v>274</v>
      </c>
      <c r="C1082" s="121" t="s">
        <v>426</v>
      </c>
      <c r="D1082" s="234">
        <v>10</v>
      </c>
      <c r="E1082" s="74">
        <f>'3.2цены на медик'!$C$127</f>
        <v>0.22</v>
      </c>
      <c r="F1082" s="122">
        <v>100</v>
      </c>
      <c r="G1082" s="118">
        <f t="shared" ref="G1082:G1087" si="59">D1082*E1082*F1082/100</f>
        <v>2.2000000000000002</v>
      </c>
    </row>
    <row r="1083" spans="1:12" ht="15.75" hidden="1" customHeight="1" x14ac:dyDescent="0.25">
      <c r="A1083" s="112">
        <v>82</v>
      </c>
      <c r="B1083" s="67" t="s">
        <v>419</v>
      </c>
      <c r="C1083" s="121" t="s">
        <v>226</v>
      </c>
      <c r="D1083" s="234">
        <v>1</v>
      </c>
      <c r="E1083" s="72">
        <f>'3.2цены на медик'!$C$314</f>
        <v>5.0999999999999996</v>
      </c>
      <c r="F1083" s="122">
        <v>100</v>
      </c>
      <c r="G1083" s="118"/>
    </row>
    <row r="1084" spans="1:12" ht="15.75" hidden="1" customHeight="1" x14ac:dyDescent="0.25">
      <c r="A1084" s="112">
        <v>82</v>
      </c>
      <c r="B1084" s="67" t="s">
        <v>603</v>
      </c>
      <c r="C1084" s="69" t="s">
        <v>227</v>
      </c>
      <c r="D1084" s="234">
        <v>20</v>
      </c>
      <c r="E1084" s="74">
        <f>'3.2цены на медик'!$C$371</f>
        <v>0.12533333333333332</v>
      </c>
      <c r="F1084" s="122">
        <v>100</v>
      </c>
      <c r="G1084" s="118">
        <f t="shared" si="59"/>
        <v>2.5066666666666664</v>
      </c>
    </row>
    <row r="1085" spans="1:12" ht="15.75" hidden="1" customHeight="1" x14ac:dyDescent="0.25">
      <c r="A1085" s="112">
        <v>82</v>
      </c>
      <c r="B1085" s="120" t="s">
        <v>250</v>
      </c>
      <c r="C1085" s="121" t="s">
        <v>226</v>
      </c>
      <c r="D1085" s="234">
        <v>1</v>
      </c>
      <c r="E1085" s="74">
        <f>'3.2цены на медик'!$C$439</f>
        <v>3.75</v>
      </c>
      <c r="F1085" s="122">
        <v>100</v>
      </c>
      <c r="G1085" s="118">
        <f t="shared" si="59"/>
        <v>3.75</v>
      </c>
    </row>
    <row r="1086" spans="1:12" ht="15.75" hidden="1" customHeight="1" x14ac:dyDescent="0.25">
      <c r="A1086" s="112">
        <v>82</v>
      </c>
      <c r="B1086" s="120" t="s">
        <v>283</v>
      </c>
      <c r="C1086" s="69" t="s">
        <v>227</v>
      </c>
      <c r="D1086" s="234">
        <v>20</v>
      </c>
      <c r="E1086" s="74">
        <f>'3.2цены на медик'!$C$459</f>
        <v>0.63</v>
      </c>
      <c r="F1086" s="122">
        <v>100</v>
      </c>
      <c r="G1086" s="118">
        <f t="shared" si="59"/>
        <v>12.6</v>
      </c>
    </row>
    <row r="1087" spans="1:12" ht="15.75" hidden="1" customHeight="1" x14ac:dyDescent="0.25">
      <c r="A1087" s="112">
        <v>82</v>
      </c>
      <c r="B1087" s="67" t="s">
        <v>455</v>
      </c>
      <c r="C1087" s="121" t="s">
        <v>226</v>
      </c>
      <c r="D1087" s="234">
        <v>1</v>
      </c>
      <c r="E1087" s="72">
        <f>'3.2цены на медик'!$C$464</f>
        <v>2</v>
      </c>
      <c r="F1087" s="122">
        <v>100</v>
      </c>
      <c r="G1087" s="118">
        <f t="shared" si="59"/>
        <v>2</v>
      </c>
    </row>
    <row r="1088" spans="1:12" ht="15.75" hidden="1" customHeight="1" x14ac:dyDescent="0.25">
      <c r="A1088" s="112">
        <v>82</v>
      </c>
      <c r="B1088" s="67" t="s">
        <v>334</v>
      </c>
      <c r="C1088" s="121" t="s">
        <v>225</v>
      </c>
      <c r="D1088" s="234">
        <v>1</v>
      </c>
      <c r="E1088" s="72">
        <f>'3.2цены на медик'!$C$824</f>
        <v>15</v>
      </c>
      <c r="F1088" s="122">
        <v>100</v>
      </c>
      <c r="G1088" s="118"/>
    </row>
    <row r="1089" spans="1:12" ht="12.75" hidden="1" customHeight="1" x14ac:dyDescent="0.25">
      <c r="A1089" s="112">
        <v>82</v>
      </c>
      <c r="B1089" s="120" t="s">
        <v>199</v>
      </c>
      <c r="C1089" s="121"/>
      <c r="D1089" s="234"/>
      <c r="E1089" s="118"/>
      <c r="F1089" s="122"/>
      <c r="G1089" s="118">
        <f>SUM(G1082:G1088)</f>
        <v>23.056666666666665</v>
      </c>
    </row>
    <row r="1090" spans="1:12" ht="15.75" hidden="1" customHeight="1" x14ac:dyDescent="0.25">
      <c r="A1090" s="112">
        <v>82</v>
      </c>
    </row>
    <row r="1091" spans="1:12" ht="30.75" hidden="1" customHeight="1" x14ac:dyDescent="0.25">
      <c r="A1091" s="112">
        <v>83</v>
      </c>
      <c r="B1091" s="722" t="str">
        <f>'5.свод поликлин'!C342</f>
        <v>Лабораторные исследования функций зубочелюстной системы: определение жевательной эффективности</v>
      </c>
      <c r="C1091" s="722"/>
      <c r="D1091" s="722"/>
      <c r="E1091" s="722"/>
      <c r="F1091" s="722"/>
    </row>
    <row r="1092" spans="1:12" ht="31.5" hidden="1" customHeight="1" x14ac:dyDescent="0.25">
      <c r="A1092" s="112">
        <v>83</v>
      </c>
      <c r="B1092" s="67" t="s">
        <v>209</v>
      </c>
      <c r="C1092" s="117" t="s">
        <v>618</v>
      </c>
      <c r="D1092" s="118" t="s">
        <v>619</v>
      </c>
      <c r="E1092" s="118" t="s">
        <v>620</v>
      </c>
      <c r="F1092" s="119" t="s">
        <v>602</v>
      </c>
      <c r="G1092" s="74" t="s">
        <v>196</v>
      </c>
      <c r="H1092" s="66"/>
      <c r="I1092" s="66"/>
      <c r="J1092" s="66"/>
      <c r="K1092" s="66"/>
      <c r="L1092" s="66"/>
    </row>
    <row r="1093" spans="1:12" ht="15.75" hidden="1" customHeight="1" x14ac:dyDescent="0.25">
      <c r="A1093" s="112">
        <v>83</v>
      </c>
      <c r="B1093" s="120" t="s">
        <v>274</v>
      </c>
      <c r="C1093" s="121" t="s">
        <v>426</v>
      </c>
      <c r="D1093" s="234">
        <v>10</v>
      </c>
      <c r="E1093" s="74">
        <f>'3.2цены на медик'!$C$127</f>
        <v>0.22</v>
      </c>
      <c r="F1093" s="122">
        <v>100</v>
      </c>
      <c r="G1093" s="118">
        <f t="shared" ref="G1093:G1098" si="60">D1093*E1093*F1093/100</f>
        <v>2.2000000000000002</v>
      </c>
    </row>
    <row r="1094" spans="1:12" ht="15.75" hidden="1" customHeight="1" x14ac:dyDescent="0.25">
      <c r="A1094" s="112">
        <v>83</v>
      </c>
      <c r="B1094" s="67" t="s">
        <v>419</v>
      </c>
      <c r="C1094" s="121" t="s">
        <v>226</v>
      </c>
      <c r="D1094" s="234">
        <v>1</v>
      </c>
      <c r="E1094" s="72">
        <f>'3.2цены на медик'!$C$314</f>
        <v>5.0999999999999996</v>
      </c>
      <c r="F1094" s="122">
        <v>100</v>
      </c>
      <c r="G1094" s="118"/>
    </row>
    <row r="1095" spans="1:12" ht="15.75" hidden="1" customHeight="1" x14ac:dyDescent="0.25">
      <c r="A1095" s="112">
        <v>83</v>
      </c>
      <c r="B1095" s="67" t="s">
        <v>603</v>
      </c>
      <c r="C1095" s="69" t="s">
        <v>227</v>
      </c>
      <c r="D1095" s="234">
        <v>20</v>
      </c>
      <c r="E1095" s="74">
        <f>'3.2цены на медик'!$C$371</f>
        <v>0.12533333333333332</v>
      </c>
      <c r="F1095" s="122">
        <v>100</v>
      </c>
      <c r="G1095" s="118">
        <f t="shared" si="60"/>
        <v>2.5066666666666664</v>
      </c>
    </row>
    <row r="1096" spans="1:12" ht="15.75" hidden="1" customHeight="1" x14ac:dyDescent="0.25">
      <c r="A1096" s="112">
        <v>83</v>
      </c>
      <c r="B1096" s="120" t="s">
        <v>250</v>
      </c>
      <c r="C1096" s="121" t="s">
        <v>226</v>
      </c>
      <c r="D1096" s="234">
        <v>1</v>
      </c>
      <c r="E1096" s="74">
        <f>'3.2цены на медик'!$C$439</f>
        <v>3.75</v>
      </c>
      <c r="F1096" s="122">
        <v>100</v>
      </c>
      <c r="G1096" s="118">
        <f t="shared" si="60"/>
        <v>3.75</v>
      </c>
    </row>
    <row r="1097" spans="1:12" ht="15.75" hidden="1" customHeight="1" x14ac:dyDescent="0.25">
      <c r="A1097" s="112">
        <v>83</v>
      </c>
      <c r="B1097" s="120" t="s">
        <v>283</v>
      </c>
      <c r="C1097" s="69" t="s">
        <v>227</v>
      </c>
      <c r="D1097" s="234">
        <v>20</v>
      </c>
      <c r="E1097" s="74">
        <f>'3.2цены на медик'!$C$459</f>
        <v>0.63</v>
      </c>
      <c r="F1097" s="122">
        <v>100</v>
      </c>
      <c r="G1097" s="118">
        <f t="shared" si="60"/>
        <v>12.6</v>
      </c>
    </row>
    <row r="1098" spans="1:12" ht="15.75" hidden="1" customHeight="1" x14ac:dyDescent="0.25">
      <c r="A1098" s="112">
        <v>83</v>
      </c>
      <c r="B1098" s="67" t="s">
        <v>455</v>
      </c>
      <c r="C1098" s="121" t="s">
        <v>226</v>
      </c>
      <c r="D1098" s="234">
        <v>1</v>
      </c>
      <c r="E1098" s="72">
        <f>'3.2цены на медик'!$C$464</f>
        <v>2</v>
      </c>
      <c r="F1098" s="122">
        <v>100</v>
      </c>
      <c r="G1098" s="118">
        <f t="shared" si="60"/>
        <v>2</v>
      </c>
    </row>
    <row r="1099" spans="1:12" ht="15.75" hidden="1" customHeight="1" x14ac:dyDescent="0.25">
      <c r="A1099" s="112">
        <v>83</v>
      </c>
      <c r="B1099" s="67" t="s">
        <v>334</v>
      </c>
      <c r="C1099" s="121" t="s">
        <v>225</v>
      </c>
      <c r="D1099" s="234">
        <v>1</v>
      </c>
      <c r="E1099" s="72">
        <f>'3.2цены на медик'!$C$824</f>
        <v>15</v>
      </c>
      <c r="F1099" s="122">
        <v>100</v>
      </c>
      <c r="G1099" s="118"/>
    </row>
    <row r="1100" spans="1:12" ht="15.75" hidden="1" customHeight="1" x14ac:dyDescent="0.25">
      <c r="A1100" s="112">
        <v>83</v>
      </c>
      <c r="B1100" s="120" t="s">
        <v>199</v>
      </c>
      <c r="C1100" s="121"/>
      <c r="D1100" s="234"/>
      <c r="E1100" s="118"/>
      <c r="F1100" s="122"/>
      <c r="G1100" s="118">
        <f>SUM(G1093:G1099)</f>
        <v>23.056666666666665</v>
      </c>
    </row>
    <row r="1101" spans="1:12" ht="15.75" hidden="1" customHeight="1" x14ac:dyDescent="0.25">
      <c r="A1101" s="112">
        <v>83</v>
      </c>
    </row>
    <row r="1102" spans="1:12" ht="18.75" hidden="1" customHeight="1" x14ac:dyDescent="0.25">
      <c r="A1102" s="112">
        <v>84</v>
      </c>
      <c r="B1102" s="722" t="str">
        <f>'5.свод поликлин'!C343</f>
        <v>Лабораторные исследования функций зубочелюстной системы: расшифровка томограммы сустава</v>
      </c>
      <c r="C1102" s="722"/>
      <c r="D1102" s="722"/>
      <c r="E1102" s="722"/>
      <c r="F1102" s="722"/>
    </row>
    <row r="1103" spans="1:12" ht="18.75" hidden="1" customHeight="1" x14ac:dyDescent="0.25">
      <c r="B1103" s="67" t="s">
        <v>209</v>
      </c>
      <c r="C1103" s="117" t="s">
        <v>618</v>
      </c>
      <c r="D1103" s="118" t="s">
        <v>619</v>
      </c>
      <c r="E1103" s="118" t="s">
        <v>620</v>
      </c>
      <c r="F1103" s="119" t="s">
        <v>602</v>
      </c>
      <c r="G1103" s="74" t="s">
        <v>196</v>
      </c>
      <c r="H1103" s="66"/>
      <c r="I1103" s="66"/>
      <c r="J1103" s="66"/>
      <c r="K1103" s="66"/>
      <c r="L1103" s="66"/>
    </row>
    <row r="1104" spans="1:12" ht="18.75" hidden="1" customHeight="1" x14ac:dyDescent="0.25">
      <c r="B1104" s="120" t="s">
        <v>199</v>
      </c>
      <c r="C1104" s="140"/>
      <c r="D1104" s="234"/>
      <c r="E1104" s="118"/>
      <c r="F1104" s="122"/>
      <c r="G1104" s="118"/>
    </row>
    <row r="1105" spans="1:12" ht="15.75" hidden="1" customHeight="1" x14ac:dyDescent="0.25">
      <c r="A1105" s="112">
        <v>84</v>
      </c>
    </row>
    <row r="1106" spans="1:12" ht="15.75" hidden="1" customHeight="1" x14ac:dyDescent="0.25">
      <c r="A1106" s="112">
        <v>86</v>
      </c>
      <c r="B1106" s="722" t="str">
        <f>'5.свод поликлин'!C344</f>
        <v>Медицинское фотографирование</v>
      </c>
      <c r="C1106" s="722"/>
      <c r="D1106" s="722"/>
      <c r="E1106" s="722"/>
      <c r="F1106" s="722"/>
    </row>
    <row r="1107" spans="1:12" ht="31.5" hidden="1" customHeight="1" x14ac:dyDescent="0.25">
      <c r="A1107" s="112">
        <v>86</v>
      </c>
      <c r="B1107" s="67" t="s">
        <v>209</v>
      </c>
      <c r="C1107" s="117" t="s">
        <v>618</v>
      </c>
      <c r="D1107" s="118" t="s">
        <v>619</v>
      </c>
      <c r="E1107" s="118" t="s">
        <v>620</v>
      </c>
      <c r="F1107" s="119" t="s">
        <v>602</v>
      </c>
      <c r="G1107" s="74" t="s">
        <v>196</v>
      </c>
      <c r="H1107" s="66"/>
      <c r="I1107" s="66"/>
      <c r="J1107" s="66"/>
      <c r="K1107" s="66"/>
      <c r="L1107" s="66"/>
    </row>
    <row r="1108" spans="1:12" ht="15.75" hidden="1" customHeight="1" x14ac:dyDescent="0.25">
      <c r="A1108" s="112">
        <v>86</v>
      </c>
      <c r="B1108" s="67" t="s">
        <v>334</v>
      </c>
      <c r="C1108" s="117" t="s">
        <v>225</v>
      </c>
      <c r="D1108" s="118">
        <v>1</v>
      </c>
      <c r="E1108" s="72">
        <f>'3.2цены на медик'!$C$824</f>
        <v>15</v>
      </c>
      <c r="F1108" s="122">
        <v>100</v>
      </c>
      <c r="G1108" s="118"/>
    </row>
    <row r="1109" spans="1:12" ht="15.75" hidden="1" customHeight="1" x14ac:dyDescent="0.25">
      <c r="A1109" s="112">
        <v>86</v>
      </c>
      <c r="B1109" s="120" t="s">
        <v>1113</v>
      </c>
      <c r="C1109" s="121" t="s">
        <v>226</v>
      </c>
      <c r="D1109" s="234">
        <v>0.15</v>
      </c>
      <c r="E1109" s="118">
        <f>'3.2цены на медик'!$C$432</f>
        <v>190</v>
      </c>
      <c r="F1109" s="122">
        <v>100</v>
      </c>
      <c r="G1109" s="118">
        <f>D1109*E1109*F1109/100</f>
        <v>28.5</v>
      </c>
    </row>
    <row r="1110" spans="1:12" ht="15.75" hidden="1" customHeight="1" x14ac:dyDescent="0.25">
      <c r="A1110" s="112">
        <v>86</v>
      </c>
      <c r="B1110" s="126" t="s">
        <v>199</v>
      </c>
      <c r="C1110" s="117"/>
      <c r="D1110" s="118"/>
      <c r="E1110" s="118"/>
      <c r="F1110" s="122"/>
      <c r="G1110" s="118">
        <f>SUM(G1108:G1109)</f>
        <v>28.5</v>
      </c>
    </row>
    <row r="1111" spans="1:12" ht="15.75" hidden="1" customHeight="1" x14ac:dyDescent="0.25">
      <c r="A1111" s="112">
        <v>86</v>
      </c>
    </row>
    <row r="1112" spans="1:12" ht="18" hidden="1" customHeight="1" x14ac:dyDescent="0.25">
      <c r="A1112" s="112">
        <v>87</v>
      </c>
      <c r="B1112" s="722" t="str">
        <f>'5.свод поликлин'!C345</f>
        <v>Наложение и фиксация лицевой дуги индивидуальной</v>
      </c>
      <c r="C1112" s="722"/>
      <c r="D1112" s="722"/>
      <c r="E1112" s="722"/>
      <c r="F1112" s="722"/>
    </row>
    <row r="1113" spans="1:12" ht="31.5" hidden="1" customHeight="1" x14ac:dyDescent="0.25">
      <c r="A1113" s="112">
        <v>87</v>
      </c>
      <c r="B1113" s="67" t="s">
        <v>209</v>
      </c>
      <c r="C1113" s="117" t="s">
        <v>618</v>
      </c>
      <c r="D1113" s="118" t="s">
        <v>619</v>
      </c>
      <c r="E1113" s="118" t="s">
        <v>620</v>
      </c>
      <c r="F1113" s="119" t="s">
        <v>602</v>
      </c>
      <c r="G1113" s="74" t="s">
        <v>196</v>
      </c>
      <c r="H1113" s="66"/>
      <c r="I1113" s="66"/>
      <c r="J1113" s="66"/>
      <c r="K1113" s="66"/>
      <c r="L1113" s="66"/>
    </row>
    <row r="1114" spans="1:12" ht="15.75" hidden="1" customHeight="1" x14ac:dyDescent="0.25">
      <c r="A1114" s="112">
        <v>87</v>
      </c>
      <c r="B1114" s="120" t="s">
        <v>251</v>
      </c>
      <c r="C1114" s="121" t="s">
        <v>226</v>
      </c>
      <c r="D1114" s="234">
        <v>1</v>
      </c>
      <c r="E1114" s="118">
        <f>'3.2цены на медик'!$C$103</f>
        <v>3</v>
      </c>
      <c r="F1114" s="122">
        <v>100</v>
      </c>
      <c r="G1114" s="118"/>
    </row>
    <row r="1115" spans="1:12" ht="15.75" hidden="1" customHeight="1" x14ac:dyDescent="0.25">
      <c r="A1115" s="112">
        <v>87</v>
      </c>
      <c r="B1115" s="120" t="s">
        <v>274</v>
      </c>
      <c r="C1115" s="121" t="s">
        <v>426</v>
      </c>
      <c r="D1115" s="234">
        <v>10</v>
      </c>
      <c r="E1115" s="74">
        <f>'3.2цены на медик'!$C$127</f>
        <v>0.22</v>
      </c>
      <c r="F1115" s="122">
        <v>100</v>
      </c>
      <c r="G1115" s="118">
        <f t="shared" ref="G1115:G1123" si="61">D1115*E1115*F1115/100</f>
        <v>2.2000000000000002</v>
      </c>
    </row>
    <row r="1116" spans="1:12" ht="15.75" hidden="1" customHeight="1" x14ac:dyDescent="0.25">
      <c r="A1116" s="112">
        <v>87</v>
      </c>
      <c r="B1116" s="120" t="s">
        <v>271</v>
      </c>
      <c r="C1116" s="121" t="s">
        <v>227</v>
      </c>
      <c r="D1116" s="234">
        <v>2</v>
      </c>
      <c r="E1116" s="118">
        <f>'3.2цены на медик'!$C$175</f>
        <v>0.38</v>
      </c>
      <c r="F1116" s="122">
        <v>100</v>
      </c>
      <c r="G1116" s="118">
        <f t="shared" si="61"/>
        <v>0.76</v>
      </c>
    </row>
    <row r="1117" spans="1:12" ht="31.5" hidden="1" customHeight="1" x14ac:dyDescent="0.25">
      <c r="A1117" s="112">
        <v>87</v>
      </c>
      <c r="B1117" s="127" t="s">
        <v>629</v>
      </c>
      <c r="C1117" s="121" t="s">
        <v>226</v>
      </c>
      <c r="D1117" s="306">
        <v>0.3</v>
      </c>
      <c r="E1117" s="118">
        <f>'3.2цены на медик'!$C$278</f>
        <v>12</v>
      </c>
      <c r="F1117" s="122">
        <v>100</v>
      </c>
      <c r="G1117" s="118">
        <f t="shared" si="61"/>
        <v>3.5999999999999996</v>
      </c>
    </row>
    <row r="1118" spans="1:12" ht="15.75" hidden="1" customHeight="1" x14ac:dyDescent="0.25">
      <c r="A1118" s="112">
        <v>87</v>
      </c>
      <c r="B1118" s="67" t="s">
        <v>419</v>
      </c>
      <c r="C1118" s="121" t="s">
        <v>226</v>
      </c>
      <c r="D1118" s="234">
        <v>1</v>
      </c>
      <c r="E1118" s="72">
        <f>'3.2цены на медик'!$C$314</f>
        <v>5.0999999999999996</v>
      </c>
      <c r="F1118" s="122">
        <v>100</v>
      </c>
      <c r="G1118" s="118"/>
    </row>
    <row r="1119" spans="1:12" ht="15.75" hidden="1" customHeight="1" x14ac:dyDescent="0.25">
      <c r="A1119" s="112">
        <v>87</v>
      </c>
      <c r="B1119" s="67" t="s">
        <v>603</v>
      </c>
      <c r="C1119" s="69" t="s">
        <v>227</v>
      </c>
      <c r="D1119" s="234">
        <v>20</v>
      </c>
      <c r="E1119" s="74">
        <f>'3.2цены на медик'!$C$371</f>
        <v>0.12533333333333332</v>
      </c>
      <c r="F1119" s="122">
        <v>100</v>
      </c>
      <c r="G1119" s="118">
        <f t="shared" si="61"/>
        <v>2.5066666666666664</v>
      </c>
    </row>
    <row r="1120" spans="1:12" ht="15.75" hidden="1" customHeight="1" x14ac:dyDescent="0.25">
      <c r="A1120" s="112">
        <v>87</v>
      </c>
      <c r="B1120" s="120" t="s">
        <v>250</v>
      </c>
      <c r="C1120" s="121" t="s">
        <v>226</v>
      </c>
      <c r="D1120" s="234">
        <v>1</v>
      </c>
      <c r="E1120" s="74">
        <f>'3.2цены на медик'!$C$439</f>
        <v>3.75</v>
      </c>
      <c r="F1120" s="122">
        <v>100</v>
      </c>
      <c r="G1120" s="118">
        <f t="shared" si="61"/>
        <v>3.75</v>
      </c>
    </row>
    <row r="1121" spans="1:12" ht="15.75" hidden="1" customHeight="1" x14ac:dyDescent="0.25">
      <c r="A1121" s="112">
        <v>87</v>
      </c>
      <c r="B1121" s="120" t="s">
        <v>283</v>
      </c>
      <c r="C1121" s="69" t="s">
        <v>227</v>
      </c>
      <c r="D1121" s="118">
        <v>5</v>
      </c>
      <c r="E1121" s="74">
        <f>'3.2цены на медик'!$C$459</f>
        <v>0.63</v>
      </c>
      <c r="F1121" s="122">
        <v>100</v>
      </c>
      <c r="G1121" s="118">
        <f t="shared" si="61"/>
        <v>3.15</v>
      </c>
    </row>
    <row r="1122" spans="1:12" ht="15.75" hidden="1" customHeight="1" x14ac:dyDescent="0.25">
      <c r="A1122" s="112">
        <v>87</v>
      </c>
      <c r="B1122" s="67" t="s">
        <v>334</v>
      </c>
      <c r="C1122" s="121" t="s">
        <v>225</v>
      </c>
      <c r="D1122" s="234">
        <v>1</v>
      </c>
      <c r="E1122" s="72">
        <f>'3.2цены на медик'!$C$824</f>
        <v>15</v>
      </c>
      <c r="F1122" s="122">
        <v>100</v>
      </c>
      <c r="G1122" s="118"/>
    </row>
    <row r="1123" spans="1:12" ht="15.75" hidden="1" customHeight="1" x14ac:dyDescent="0.25">
      <c r="B1123" s="120" t="s">
        <v>635</v>
      </c>
      <c r="C1123" s="121" t="s">
        <v>226</v>
      </c>
      <c r="D1123" s="234">
        <v>0.3</v>
      </c>
      <c r="E1123" s="118">
        <f>'3.2цены на медик'!$C$504</f>
        <v>170</v>
      </c>
      <c r="F1123" s="122">
        <v>100</v>
      </c>
      <c r="G1123" s="118">
        <f t="shared" si="61"/>
        <v>51</v>
      </c>
    </row>
    <row r="1124" spans="1:12" ht="15.75" hidden="1" customHeight="1" x14ac:dyDescent="0.25">
      <c r="A1124" s="112">
        <v>87</v>
      </c>
      <c r="B1124" s="126" t="s">
        <v>199</v>
      </c>
      <c r="C1124" s="117"/>
      <c r="D1124" s="118"/>
      <c r="E1124" s="118"/>
      <c r="F1124" s="122"/>
      <c r="G1124" s="118">
        <f>SUM(G1114:G1123)</f>
        <v>66.966666666666669</v>
      </c>
    </row>
    <row r="1125" spans="1:12" ht="15.75" hidden="1" customHeight="1" x14ac:dyDescent="0.25">
      <c r="A1125" s="112">
        <v>87</v>
      </c>
    </row>
    <row r="1126" spans="1:12" ht="19.5" hidden="1" customHeight="1" x14ac:dyDescent="0.25">
      <c r="A1126" s="112">
        <v>88</v>
      </c>
      <c r="B1126" s="722" t="str">
        <f>'5.свод поликлин'!C346</f>
        <v>Наложение и фиксация лицевой дуги стандартной</v>
      </c>
      <c r="C1126" s="722"/>
      <c r="D1126" s="722"/>
      <c r="E1126" s="722"/>
      <c r="F1126" s="722"/>
    </row>
    <row r="1127" spans="1:12" ht="31.5" hidden="1" customHeight="1" x14ac:dyDescent="0.25">
      <c r="A1127" s="112">
        <v>88</v>
      </c>
      <c r="B1127" s="67" t="s">
        <v>209</v>
      </c>
      <c r="C1127" s="117" t="s">
        <v>618</v>
      </c>
      <c r="D1127" s="118" t="s">
        <v>619</v>
      </c>
      <c r="E1127" s="118" t="s">
        <v>620</v>
      </c>
      <c r="F1127" s="119" t="s">
        <v>602</v>
      </c>
      <c r="G1127" s="74" t="s">
        <v>196</v>
      </c>
      <c r="H1127" s="66"/>
      <c r="I1127" s="66"/>
      <c r="J1127" s="66"/>
      <c r="K1127" s="66"/>
      <c r="L1127" s="66"/>
    </row>
    <row r="1128" spans="1:12" ht="15.75" hidden="1" customHeight="1" x14ac:dyDescent="0.25">
      <c r="A1128" s="112">
        <v>88</v>
      </c>
      <c r="B1128" s="120" t="s">
        <v>251</v>
      </c>
      <c r="C1128" s="121" t="s">
        <v>226</v>
      </c>
      <c r="D1128" s="234">
        <v>1</v>
      </c>
      <c r="E1128" s="118">
        <f>'3.2цены на медик'!$C$103</f>
        <v>3</v>
      </c>
      <c r="F1128" s="122">
        <v>100</v>
      </c>
      <c r="G1128" s="118"/>
    </row>
    <row r="1129" spans="1:12" ht="15.75" hidden="1" customHeight="1" x14ac:dyDescent="0.25">
      <c r="A1129" s="112">
        <v>88</v>
      </c>
      <c r="B1129" s="120" t="s">
        <v>274</v>
      </c>
      <c r="C1129" s="121" t="s">
        <v>426</v>
      </c>
      <c r="D1129" s="234">
        <v>10</v>
      </c>
      <c r="E1129" s="74">
        <f>'3.2цены на медик'!$C$127</f>
        <v>0.22</v>
      </c>
      <c r="F1129" s="122">
        <v>100</v>
      </c>
      <c r="G1129" s="118">
        <f t="shared" ref="G1129:G1137" si="62">D1129*E1129*F1129/100</f>
        <v>2.2000000000000002</v>
      </c>
    </row>
    <row r="1130" spans="1:12" ht="15.75" customHeight="1" x14ac:dyDescent="0.25">
      <c r="B1130" s="120" t="s">
        <v>912</v>
      </c>
      <c r="C1130" s="121" t="s">
        <v>226</v>
      </c>
      <c r="D1130" s="234">
        <v>1</v>
      </c>
      <c r="E1130" s="118">
        <f>'3.2цены на медик'!$C$199</f>
        <v>389.15999999999997</v>
      </c>
      <c r="F1130" s="122">
        <v>100</v>
      </c>
      <c r="G1130" s="118">
        <f t="shared" si="62"/>
        <v>389.16</v>
      </c>
    </row>
    <row r="1131" spans="1:12" ht="31.5" hidden="1" customHeight="1" x14ac:dyDescent="0.25">
      <c r="A1131" s="112">
        <v>88</v>
      </c>
      <c r="B1131" s="127" t="s">
        <v>629</v>
      </c>
      <c r="C1131" s="121" t="s">
        <v>226</v>
      </c>
      <c r="D1131" s="306">
        <v>0.3</v>
      </c>
      <c r="E1131" s="118">
        <f>'3.2цены на медик'!$C$278</f>
        <v>12</v>
      </c>
      <c r="F1131" s="122">
        <v>100</v>
      </c>
      <c r="G1131" s="118">
        <f t="shared" si="62"/>
        <v>3.5999999999999996</v>
      </c>
    </row>
    <row r="1132" spans="1:12" ht="15.75" hidden="1" customHeight="1" x14ac:dyDescent="0.25">
      <c r="A1132" s="112">
        <v>88</v>
      </c>
      <c r="B1132" s="67" t="s">
        <v>419</v>
      </c>
      <c r="C1132" s="121" t="s">
        <v>226</v>
      </c>
      <c r="D1132" s="234">
        <v>1</v>
      </c>
      <c r="E1132" s="72">
        <f>'3.2цены на медик'!$C$314</f>
        <v>5.0999999999999996</v>
      </c>
      <c r="F1132" s="122">
        <v>100</v>
      </c>
      <c r="G1132" s="118"/>
    </row>
    <row r="1133" spans="1:12" ht="15.75" hidden="1" customHeight="1" x14ac:dyDescent="0.25">
      <c r="A1133" s="112">
        <v>88</v>
      </c>
      <c r="B1133" s="67" t="s">
        <v>603</v>
      </c>
      <c r="C1133" s="69" t="s">
        <v>227</v>
      </c>
      <c r="D1133" s="234">
        <v>20</v>
      </c>
      <c r="E1133" s="74">
        <f>'3.2цены на медик'!$C$371</f>
        <v>0.12533333333333332</v>
      </c>
      <c r="F1133" s="122">
        <v>100</v>
      </c>
      <c r="G1133" s="118">
        <f t="shared" si="62"/>
        <v>2.5066666666666664</v>
      </c>
    </row>
    <row r="1134" spans="1:12" ht="15.75" hidden="1" customHeight="1" x14ac:dyDescent="0.25">
      <c r="A1134" s="112">
        <v>88</v>
      </c>
      <c r="B1134" s="120" t="s">
        <v>250</v>
      </c>
      <c r="C1134" s="121" t="s">
        <v>226</v>
      </c>
      <c r="D1134" s="234">
        <v>1</v>
      </c>
      <c r="E1134" s="74">
        <f>'3.2цены на медик'!$C$439</f>
        <v>3.75</v>
      </c>
      <c r="F1134" s="122">
        <v>100</v>
      </c>
      <c r="G1134" s="118">
        <f t="shared" si="62"/>
        <v>3.75</v>
      </c>
    </row>
    <row r="1135" spans="1:12" ht="15.75" hidden="1" customHeight="1" x14ac:dyDescent="0.25">
      <c r="A1135" s="112">
        <v>88</v>
      </c>
      <c r="B1135" s="120" t="s">
        <v>283</v>
      </c>
      <c r="C1135" s="69" t="s">
        <v>227</v>
      </c>
      <c r="D1135" s="234">
        <v>20</v>
      </c>
      <c r="E1135" s="74">
        <f>'3.2цены на медик'!$C$459</f>
        <v>0.63</v>
      </c>
      <c r="F1135" s="122">
        <v>100</v>
      </c>
      <c r="G1135" s="118">
        <f t="shared" si="62"/>
        <v>12.6</v>
      </c>
    </row>
    <row r="1136" spans="1:12" ht="15.75" hidden="1" customHeight="1" x14ac:dyDescent="0.25">
      <c r="A1136" s="112">
        <v>88</v>
      </c>
      <c r="B1136" s="67" t="s">
        <v>334</v>
      </c>
      <c r="C1136" s="121" t="s">
        <v>225</v>
      </c>
      <c r="D1136" s="234">
        <v>1</v>
      </c>
      <c r="E1136" s="72">
        <f>'3.2цены на медик'!$C$824</f>
        <v>15</v>
      </c>
      <c r="F1136" s="122">
        <v>100</v>
      </c>
      <c r="G1136" s="118"/>
    </row>
    <row r="1137" spans="1:12" ht="15.75" hidden="1" customHeight="1" x14ac:dyDescent="0.25">
      <c r="B1137" s="120" t="s">
        <v>635</v>
      </c>
      <c r="C1137" s="121" t="s">
        <v>226</v>
      </c>
      <c r="D1137" s="234">
        <v>0.3</v>
      </c>
      <c r="E1137" s="118">
        <f>'3.2цены на медик'!$C$504</f>
        <v>170</v>
      </c>
      <c r="F1137" s="122">
        <v>100</v>
      </c>
      <c r="G1137" s="118">
        <f t="shared" si="62"/>
        <v>51</v>
      </c>
    </row>
    <row r="1138" spans="1:12" ht="15.75" customHeight="1" x14ac:dyDescent="0.25">
      <c r="A1138" s="112">
        <v>88</v>
      </c>
      <c r="B1138" s="120" t="s">
        <v>199</v>
      </c>
      <c r="C1138" s="121"/>
      <c r="D1138" s="234"/>
      <c r="E1138" s="118"/>
      <c r="F1138" s="122"/>
      <c r="G1138" s="118">
        <f>SUM(G1128:G1137)</f>
        <v>464.81666666666672</v>
      </c>
    </row>
    <row r="1139" spans="1:12" ht="15.75" hidden="1" customHeight="1" x14ac:dyDescent="0.25">
      <c r="A1139" s="112">
        <v>88</v>
      </c>
    </row>
    <row r="1140" spans="1:12" ht="15.75" hidden="1" customHeight="1" x14ac:dyDescent="0.25">
      <c r="A1140" s="112">
        <v>89</v>
      </c>
      <c r="B1140" s="722" t="str">
        <f>'5.свод поликлин'!C347</f>
        <v>Наложение и фиксация одной детали Ni –Ti дуги</v>
      </c>
      <c r="C1140" s="722"/>
      <c r="D1140" s="722"/>
      <c r="E1140" s="722"/>
      <c r="F1140" s="722"/>
    </row>
    <row r="1141" spans="1:12" ht="31.5" hidden="1" customHeight="1" x14ac:dyDescent="0.25">
      <c r="A1141" s="112">
        <v>89</v>
      </c>
      <c r="B1141" s="67" t="s">
        <v>209</v>
      </c>
      <c r="C1141" s="117" t="s">
        <v>618</v>
      </c>
      <c r="D1141" s="118" t="s">
        <v>619</v>
      </c>
      <c r="E1141" s="118" t="s">
        <v>620</v>
      </c>
      <c r="F1141" s="119" t="s">
        <v>602</v>
      </c>
      <c r="G1141" s="74" t="s">
        <v>196</v>
      </c>
      <c r="H1141" s="66"/>
      <c r="I1141" s="66"/>
      <c r="J1141" s="66"/>
      <c r="K1141" s="66"/>
      <c r="L1141" s="66"/>
    </row>
    <row r="1142" spans="1:12" ht="15.75" hidden="1" customHeight="1" x14ac:dyDescent="0.25">
      <c r="A1142" s="112">
        <v>89</v>
      </c>
      <c r="B1142" s="120" t="s">
        <v>251</v>
      </c>
      <c r="C1142" s="121" t="s">
        <v>226</v>
      </c>
      <c r="D1142" s="234">
        <v>1</v>
      </c>
      <c r="E1142" s="118">
        <f>'3.2цены на медик'!$C$103</f>
        <v>3</v>
      </c>
      <c r="F1142" s="122">
        <v>100</v>
      </c>
      <c r="G1142" s="118"/>
    </row>
    <row r="1143" spans="1:12" ht="15.75" hidden="1" customHeight="1" x14ac:dyDescent="0.25">
      <c r="A1143" s="112">
        <v>89</v>
      </c>
      <c r="B1143" s="120" t="s">
        <v>274</v>
      </c>
      <c r="C1143" s="121" t="s">
        <v>426</v>
      </c>
      <c r="D1143" s="234">
        <v>10</v>
      </c>
      <c r="E1143" s="74">
        <f>'3.2цены на медик'!$C$127</f>
        <v>0.22</v>
      </c>
      <c r="F1143" s="122">
        <v>100</v>
      </c>
      <c r="G1143" s="118">
        <f t="shared" ref="G1143:G1150" si="63">D1143*E1143*F1143/100</f>
        <v>2.2000000000000002</v>
      </c>
    </row>
    <row r="1144" spans="1:12" ht="15.75" customHeight="1" x14ac:dyDescent="0.25">
      <c r="A1144" s="112">
        <v>89</v>
      </c>
      <c r="B1144" s="126" t="s">
        <v>1268</v>
      </c>
      <c r="C1144" s="117" t="s">
        <v>226</v>
      </c>
      <c r="D1144" s="118">
        <v>1</v>
      </c>
      <c r="E1144" s="118">
        <f>'3.2цены на медик'!$C$45</f>
        <v>145</v>
      </c>
      <c r="F1144" s="122">
        <v>100</v>
      </c>
      <c r="G1144" s="118">
        <f t="shared" si="63"/>
        <v>145</v>
      </c>
    </row>
    <row r="1145" spans="1:12" ht="15.75" hidden="1" customHeight="1" x14ac:dyDescent="0.25">
      <c r="A1145" s="112">
        <v>89</v>
      </c>
      <c r="B1145" s="67" t="s">
        <v>419</v>
      </c>
      <c r="C1145" s="121" t="s">
        <v>226</v>
      </c>
      <c r="D1145" s="234">
        <v>1</v>
      </c>
      <c r="E1145" s="72">
        <f>'3.2цены на медик'!$C$314</f>
        <v>5.0999999999999996</v>
      </c>
      <c r="F1145" s="122">
        <v>100</v>
      </c>
      <c r="G1145" s="118"/>
    </row>
    <row r="1146" spans="1:12" ht="15.75" hidden="1" customHeight="1" x14ac:dyDescent="0.25">
      <c r="A1146" s="112">
        <v>89</v>
      </c>
      <c r="B1146" s="120" t="s">
        <v>624</v>
      </c>
      <c r="C1146" s="121" t="s">
        <v>226</v>
      </c>
      <c r="D1146" s="234">
        <v>0.03</v>
      </c>
      <c r="E1146" s="118">
        <f>'3.2цены на медик'!$C$432</f>
        <v>190</v>
      </c>
      <c r="F1146" s="122">
        <v>100</v>
      </c>
      <c r="G1146" s="118">
        <f t="shared" si="63"/>
        <v>5.7</v>
      </c>
    </row>
    <row r="1147" spans="1:12" ht="15.75" hidden="1" customHeight="1" x14ac:dyDescent="0.25">
      <c r="A1147" s="112">
        <v>89</v>
      </c>
      <c r="B1147" s="120" t="s">
        <v>250</v>
      </c>
      <c r="C1147" s="117" t="s">
        <v>226</v>
      </c>
      <c r="D1147" s="118">
        <v>1</v>
      </c>
      <c r="E1147" s="74">
        <f>'3.2цены на медик'!$C$439</f>
        <v>3.75</v>
      </c>
      <c r="F1147" s="122">
        <v>100</v>
      </c>
      <c r="G1147" s="118">
        <f t="shared" si="63"/>
        <v>3.75</v>
      </c>
    </row>
    <row r="1148" spans="1:12" ht="15.75" hidden="1" customHeight="1" x14ac:dyDescent="0.25">
      <c r="A1148" s="112">
        <v>89</v>
      </c>
      <c r="B1148" s="120" t="s">
        <v>283</v>
      </c>
      <c r="C1148" s="69" t="s">
        <v>227</v>
      </c>
      <c r="D1148" s="118">
        <v>5</v>
      </c>
      <c r="E1148" s="74">
        <f>'3.2цены на медик'!$C$459</f>
        <v>0.63</v>
      </c>
      <c r="F1148" s="122">
        <v>100</v>
      </c>
      <c r="G1148" s="118">
        <f t="shared" si="63"/>
        <v>3.15</v>
      </c>
    </row>
    <row r="1149" spans="1:12" ht="15.75" hidden="1" customHeight="1" x14ac:dyDescent="0.25">
      <c r="A1149" s="112">
        <v>89</v>
      </c>
      <c r="B1149" s="67" t="s">
        <v>455</v>
      </c>
      <c r="C1149" s="123" t="s">
        <v>226</v>
      </c>
      <c r="D1149" s="305">
        <v>1</v>
      </c>
      <c r="E1149" s="72">
        <f>'3.2цены на медик'!$C$464</f>
        <v>2</v>
      </c>
      <c r="F1149" s="122">
        <v>100</v>
      </c>
      <c r="G1149" s="118">
        <f t="shared" si="63"/>
        <v>2</v>
      </c>
    </row>
    <row r="1150" spans="1:12" ht="15.75" hidden="1" customHeight="1" x14ac:dyDescent="0.25">
      <c r="A1150" s="112">
        <v>89</v>
      </c>
      <c r="B1150" s="67" t="s">
        <v>335</v>
      </c>
      <c r="C1150" s="117" t="s">
        <v>226</v>
      </c>
      <c r="D1150" s="118">
        <v>1</v>
      </c>
      <c r="E1150" s="72">
        <f>'3.2цены на медик'!$C$469</f>
        <v>0.72576923076923072</v>
      </c>
      <c r="F1150" s="122">
        <v>100</v>
      </c>
      <c r="G1150" s="118">
        <f t="shared" si="63"/>
        <v>0.72576923076923061</v>
      </c>
    </row>
    <row r="1151" spans="1:12" ht="15.75" customHeight="1" x14ac:dyDescent="0.25">
      <c r="A1151" s="112">
        <v>89</v>
      </c>
      <c r="B1151" s="126" t="s">
        <v>199</v>
      </c>
      <c r="C1151" s="117"/>
      <c r="D1151" s="118"/>
      <c r="E1151" s="118"/>
      <c r="F1151" s="122"/>
      <c r="G1151" s="118">
        <f>SUM(G1142:G1150)</f>
        <v>162.52576923076921</v>
      </c>
    </row>
    <row r="1152" spans="1:12" ht="15.75" hidden="1" customHeight="1" x14ac:dyDescent="0.25">
      <c r="A1152" s="112">
        <v>89</v>
      </c>
    </row>
    <row r="1153" spans="1:12" ht="15.75" hidden="1" customHeight="1" x14ac:dyDescent="0.25">
      <c r="A1153" s="112">
        <v>90</v>
      </c>
      <c r="B1153" s="722" t="str">
        <f>'5.свод поликлин'!C349</f>
        <v>Наложение и фиксация стальной дуги</v>
      </c>
      <c r="C1153" s="722"/>
      <c r="D1153" s="722"/>
      <c r="E1153" s="722"/>
      <c r="F1153" s="722"/>
    </row>
    <row r="1154" spans="1:12" ht="31.5" hidden="1" customHeight="1" x14ac:dyDescent="0.25">
      <c r="A1154" s="112">
        <v>90</v>
      </c>
      <c r="B1154" s="67" t="s">
        <v>209</v>
      </c>
      <c r="C1154" s="117" t="s">
        <v>618</v>
      </c>
      <c r="D1154" s="118" t="s">
        <v>619</v>
      </c>
      <c r="E1154" s="118" t="s">
        <v>620</v>
      </c>
      <c r="F1154" s="119" t="s">
        <v>602</v>
      </c>
      <c r="G1154" s="74" t="s">
        <v>196</v>
      </c>
      <c r="H1154" s="66"/>
      <c r="I1154" s="66"/>
      <c r="J1154" s="66"/>
      <c r="K1154" s="66"/>
      <c r="L1154" s="66"/>
    </row>
    <row r="1155" spans="1:12" ht="15.75" hidden="1" customHeight="1" x14ac:dyDescent="0.25">
      <c r="A1155" s="112">
        <v>90</v>
      </c>
      <c r="B1155" s="126" t="s">
        <v>374</v>
      </c>
      <c r="C1155" s="117" t="s">
        <v>226</v>
      </c>
      <c r="D1155" s="118">
        <v>1</v>
      </c>
      <c r="E1155" s="118">
        <f>'3.2цены на медик'!$C$198</f>
        <v>40</v>
      </c>
      <c r="F1155" s="122">
        <v>100</v>
      </c>
      <c r="G1155" s="118">
        <f>D1155*E1155*F1155/100</f>
        <v>40</v>
      </c>
    </row>
    <row r="1156" spans="1:12" ht="15.75" hidden="1" customHeight="1" x14ac:dyDescent="0.25">
      <c r="A1156" s="112">
        <v>90</v>
      </c>
      <c r="B1156" s="120" t="s">
        <v>250</v>
      </c>
      <c r="C1156" s="117" t="s">
        <v>226</v>
      </c>
      <c r="D1156" s="118">
        <v>1</v>
      </c>
      <c r="E1156" s="74">
        <f>'3.2цены на медик'!$C$439</f>
        <v>3.75</v>
      </c>
      <c r="F1156" s="122">
        <v>100</v>
      </c>
      <c r="G1156" s="118">
        <f>D1156*E1156*F1156/100</f>
        <v>3.75</v>
      </c>
    </row>
    <row r="1157" spans="1:12" ht="15.75" hidden="1" customHeight="1" x14ac:dyDescent="0.25">
      <c r="A1157" s="112">
        <v>90</v>
      </c>
      <c r="B1157" s="67" t="s">
        <v>335</v>
      </c>
      <c r="C1157" s="117" t="s">
        <v>226</v>
      </c>
      <c r="D1157" s="118">
        <v>1</v>
      </c>
      <c r="E1157" s="72">
        <f>'3.2цены на медик'!$C$469</f>
        <v>0.72576923076923072</v>
      </c>
      <c r="F1157" s="122">
        <v>100</v>
      </c>
      <c r="G1157" s="118">
        <f>D1157*E1157*F1157/100</f>
        <v>0.72576923076923061</v>
      </c>
    </row>
    <row r="1158" spans="1:12" ht="15.75" hidden="1" customHeight="1" x14ac:dyDescent="0.25">
      <c r="A1158" s="112">
        <v>90</v>
      </c>
      <c r="B1158" s="126" t="s">
        <v>199</v>
      </c>
      <c r="C1158" s="117"/>
      <c r="D1158" s="118"/>
      <c r="E1158" s="118"/>
      <c r="F1158" s="122"/>
      <c r="G1158" s="118">
        <f>SUM(G1155:G1157)</f>
        <v>44.475769230769231</v>
      </c>
    </row>
    <row r="1159" spans="1:12" ht="15.75" hidden="1" customHeight="1" x14ac:dyDescent="0.25">
      <c r="A1159" s="112">
        <v>90</v>
      </c>
    </row>
    <row r="1160" spans="1:12" ht="18" hidden="1" customHeight="1" x14ac:dyDescent="0.25">
      <c r="A1160" s="112">
        <v>91</v>
      </c>
      <c r="B1160" s="722" t="str">
        <f>'5.свод поликлин'!C350</f>
        <v>Наложение или замена сепарационной лигатуры</v>
      </c>
      <c r="C1160" s="722"/>
      <c r="D1160" s="722"/>
      <c r="E1160" s="722"/>
      <c r="F1160" s="722"/>
    </row>
    <row r="1161" spans="1:12" ht="31.5" hidden="1" customHeight="1" x14ac:dyDescent="0.25">
      <c r="A1161" s="112">
        <v>91</v>
      </c>
      <c r="B1161" s="67" t="s">
        <v>209</v>
      </c>
      <c r="C1161" s="117" t="s">
        <v>618</v>
      </c>
      <c r="D1161" s="118" t="s">
        <v>619</v>
      </c>
      <c r="E1161" s="118" t="s">
        <v>620</v>
      </c>
      <c r="F1161" s="119" t="s">
        <v>602</v>
      </c>
      <c r="G1161" s="74" t="s">
        <v>196</v>
      </c>
      <c r="H1161" s="66"/>
      <c r="I1161" s="66"/>
      <c r="J1161" s="66"/>
      <c r="K1161" s="66"/>
      <c r="L1161" s="66"/>
    </row>
    <row r="1162" spans="1:12" ht="15.75" hidden="1" customHeight="1" x14ac:dyDescent="0.25">
      <c r="A1162" s="112">
        <v>91</v>
      </c>
      <c r="B1162" s="120" t="s">
        <v>274</v>
      </c>
      <c r="C1162" s="121" t="s">
        <v>426</v>
      </c>
      <c r="D1162" s="234">
        <v>10</v>
      </c>
      <c r="E1162" s="74">
        <f>'3.2цены на медик'!$C$127</f>
        <v>0.22</v>
      </c>
      <c r="F1162" s="122">
        <v>100</v>
      </c>
      <c r="G1162" s="118">
        <f>D1162*E1162*F1162/100</f>
        <v>2.2000000000000002</v>
      </c>
    </row>
    <row r="1163" spans="1:12" ht="15.75" hidden="1" customHeight="1" x14ac:dyDescent="0.25">
      <c r="A1163" s="112">
        <v>91</v>
      </c>
      <c r="B1163" s="120" t="s">
        <v>271</v>
      </c>
      <c r="C1163" s="121" t="s">
        <v>227</v>
      </c>
      <c r="D1163" s="234">
        <v>2</v>
      </c>
      <c r="E1163" s="118">
        <f>'3.2цены на медик'!$C$175</f>
        <v>0.38</v>
      </c>
      <c r="F1163" s="122">
        <v>100</v>
      </c>
      <c r="G1163" s="118">
        <f>D1163*E1163*F1163/100</f>
        <v>0.76</v>
      </c>
    </row>
    <row r="1164" spans="1:12" ht="15.75" hidden="1" customHeight="1" x14ac:dyDescent="0.25">
      <c r="A1164" s="112">
        <v>91</v>
      </c>
      <c r="B1164" s="67" t="s">
        <v>375</v>
      </c>
      <c r="C1164" s="123" t="s">
        <v>226</v>
      </c>
      <c r="D1164" s="305">
        <v>0.01</v>
      </c>
      <c r="E1164" s="74">
        <f>'3.2цены на медик'!$C$849</f>
        <v>4</v>
      </c>
      <c r="F1164" s="122">
        <v>100</v>
      </c>
      <c r="G1164" s="118">
        <f>D1164*E1164*F1164/100</f>
        <v>0.04</v>
      </c>
    </row>
    <row r="1165" spans="1:12" ht="15.75" hidden="1" customHeight="1" x14ac:dyDescent="0.25">
      <c r="A1165" s="112">
        <v>91</v>
      </c>
      <c r="B1165" s="126" t="s">
        <v>376</v>
      </c>
      <c r="C1165" s="117" t="s">
        <v>226</v>
      </c>
      <c r="D1165" s="118">
        <v>1</v>
      </c>
      <c r="E1165" s="118">
        <f>'3.2цены на медик'!$C$263</f>
        <v>4.2044210526315791</v>
      </c>
      <c r="F1165" s="122">
        <v>100</v>
      </c>
      <c r="G1165" s="118">
        <f>D1165*E1165*F1165/100</f>
        <v>4.2044210526315791</v>
      </c>
    </row>
    <row r="1166" spans="1:12" ht="15.75" hidden="1" customHeight="1" x14ac:dyDescent="0.25">
      <c r="A1166" s="112">
        <v>91</v>
      </c>
      <c r="B1166" s="126" t="s">
        <v>199</v>
      </c>
      <c r="C1166" s="117"/>
      <c r="D1166" s="118"/>
      <c r="E1166" s="118"/>
      <c r="F1166" s="122"/>
      <c r="G1166" s="118">
        <f>SUM(G1162:G1165)</f>
        <v>7.2044210526315791</v>
      </c>
    </row>
    <row r="1167" spans="1:12" ht="15.75" hidden="1" customHeight="1" x14ac:dyDescent="0.25">
      <c r="A1167" s="112">
        <v>91</v>
      </c>
    </row>
    <row r="1168" spans="1:12" ht="18" hidden="1" customHeight="1" x14ac:dyDescent="0.25">
      <c r="A1168" s="112">
        <v>92</v>
      </c>
      <c r="B1168" s="722" t="str">
        <f>'5.свод поликлин'!C351</f>
        <v>Наложение одной лигатуры или одного звена цепочки</v>
      </c>
      <c r="C1168" s="722"/>
      <c r="D1168" s="722"/>
      <c r="E1168" s="722"/>
      <c r="F1168" s="722"/>
    </row>
    <row r="1169" spans="1:12" ht="31.5" hidden="1" customHeight="1" x14ac:dyDescent="0.25">
      <c r="A1169" s="112">
        <v>92</v>
      </c>
      <c r="B1169" s="67" t="s">
        <v>209</v>
      </c>
      <c r="C1169" s="117" t="s">
        <v>618</v>
      </c>
      <c r="D1169" s="118" t="s">
        <v>619</v>
      </c>
      <c r="E1169" s="118" t="s">
        <v>620</v>
      </c>
      <c r="F1169" s="119" t="s">
        <v>602</v>
      </c>
      <c r="G1169" s="74" t="s">
        <v>196</v>
      </c>
      <c r="H1169" s="66"/>
      <c r="I1169" s="66"/>
      <c r="J1169" s="66"/>
      <c r="K1169" s="66"/>
      <c r="L1169" s="66"/>
    </row>
    <row r="1170" spans="1:12" ht="15.75" hidden="1" customHeight="1" x14ac:dyDescent="0.25">
      <c r="A1170" s="112">
        <v>92</v>
      </c>
      <c r="B1170" s="120" t="s">
        <v>377</v>
      </c>
      <c r="C1170" s="121" t="s">
        <v>666</v>
      </c>
      <c r="D1170" s="234">
        <v>1</v>
      </c>
      <c r="E1170" s="118">
        <f>'3.2цены на медик'!$C$850</f>
        <v>2.3460000000000001</v>
      </c>
      <c r="F1170" s="122">
        <v>100</v>
      </c>
      <c r="G1170" s="118">
        <f>D1170*E1170*F1170/100</f>
        <v>2.3460000000000001</v>
      </c>
    </row>
    <row r="1171" spans="1:12" ht="15.75" hidden="1" customHeight="1" x14ac:dyDescent="0.25">
      <c r="A1171" s="112">
        <v>92</v>
      </c>
      <c r="B1171" s="120" t="s">
        <v>250</v>
      </c>
      <c r="C1171" s="121" t="s">
        <v>226</v>
      </c>
      <c r="D1171" s="234">
        <v>1</v>
      </c>
      <c r="E1171" s="74">
        <f>'3.2цены на медик'!$C$439</f>
        <v>3.75</v>
      </c>
      <c r="F1171" s="122">
        <v>100</v>
      </c>
      <c r="G1171" s="118">
        <f>D1171*E1171*F1171/100</f>
        <v>3.75</v>
      </c>
    </row>
    <row r="1172" spans="1:12" ht="15.75" hidden="1" customHeight="1" x14ac:dyDescent="0.25">
      <c r="A1172" s="112">
        <v>92</v>
      </c>
      <c r="B1172" s="126" t="s">
        <v>199</v>
      </c>
      <c r="C1172" s="117"/>
      <c r="D1172" s="118"/>
      <c r="E1172" s="118"/>
      <c r="F1172" s="122"/>
      <c r="G1172" s="118">
        <f>SUM(G1170:G1171)</f>
        <v>6.0960000000000001</v>
      </c>
    </row>
    <row r="1173" spans="1:12" ht="15.75" hidden="1" customHeight="1" x14ac:dyDescent="0.25">
      <c r="A1173" s="112">
        <v>92</v>
      </c>
    </row>
    <row r="1174" spans="1:12" ht="15.75" hidden="1" customHeight="1" x14ac:dyDescent="0.25">
      <c r="A1174" s="112">
        <v>93</v>
      </c>
      <c r="B1174" s="722" t="str">
        <f>'5.свод поликлин'!C352</f>
        <v>Наложение пружин</v>
      </c>
      <c r="C1174" s="722"/>
      <c r="D1174" s="722"/>
      <c r="E1174" s="722"/>
      <c r="F1174" s="722"/>
    </row>
    <row r="1175" spans="1:12" ht="15.75" hidden="1" customHeight="1" x14ac:dyDescent="0.25">
      <c r="A1175" s="112">
        <v>93</v>
      </c>
      <c r="B1175" s="67" t="s">
        <v>209</v>
      </c>
      <c r="C1175" s="68" t="s">
        <v>223</v>
      </c>
      <c r="D1175" s="74" t="s">
        <v>224</v>
      </c>
      <c r="E1175" s="118" t="s">
        <v>620</v>
      </c>
      <c r="F1175" s="119" t="s">
        <v>602</v>
      </c>
      <c r="G1175" s="74" t="s">
        <v>196</v>
      </c>
      <c r="H1175" s="66"/>
      <c r="I1175" s="66"/>
      <c r="J1175" s="66"/>
      <c r="K1175" s="66"/>
      <c r="L1175" s="66"/>
    </row>
    <row r="1176" spans="1:12" ht="15.75" customHeight="1" x14ac:dyDescent="0.25">
      <c r="A1176" s="112">
        <v>93</v>
      </c>
      <c r="B1176" s="97" t="s">
        <v>378</v>
      </c>
      <c r="C1176" s="96" t="s">
        <v>226</v>
      </c>
      <c r="D1176" s="128">
        <v>0.5</v>
      </c>
      <c r="E1176" s="128">
        <f>'3.2цены на медик'!$C$414</f>
        <v>396.59999999999997</v>
      </c>
      <c r="F1176" s="135">
        <v>100</v>
      </c>
      <c r="G1176" s="118">
        <f>D1176*E1176*F1176/100</f>
        <v>198.3</v>
      </c>
    </row>
    <row r="1177" spans="1:12" ht="15.75" customHeight="1" x14ac:dyDescent="0.25">
      <c r="A1177" s="112">
        <v>93</v>
      </c>
      <c r="B1177" s="97" t="s">
        <v>199</v>
      </c>
      <c r="C1177" s="96"/>
      <c r="D1177" s="128"/>
      <c r="E1177" s="128"/>
      <c r="F1177" s="135"/>
      <c r="G1177" s="118">
        <f>SUM(G1176:G1176)</f>
        <v>198.3</v>
      </c>
    </row>
    <row r="1178" spans="1:12" ht="15.75" hidden="1" customHeight="1" x14ac:dyDescent="0.25">
      <c r="A1178" s="112">
        <v>93</v>
      </c>
    </row>
    <row r="1179" spans="1:12" ht="18" hidden="1" customHeight="1" x14ac:dyDescent="0.25">
      <c r="A1179" s="112">
        <v>94</v>
      </c>
      <c r="B1179" s="722" t="str">
        <f>'5.свод поликлин'!C353</f>
        <v>Обработка на компьютере диагностических данных</v>
      </c>
      <c r="C1179" s="722"/>
      <c r="D1179" s="722"/>
      <c r="E1179" s="722"/>
      <c r="F1179" s="722"/>
    </row>
    <row r="1180" spans="1:12" ht="18" hidden="1" customHeight="1" x14ac:dyDescent="0.25">
      <c r="B1180" s="67" t="s">
        <v>209</v>
      </c>
      <c r="C1180" s="117" t="s">
        <v>618</v>
      </c>
      <c r="D1180" s="118" t="s">
        <v>619</v>
      </c>
      <c r="E1180" s="118" t="s">
        <v>620</v>
      </c>
      <c r="F1180" s="119" t="s">
        <v>602</v>
      </c>
      <c r="G1180" s="74" t="s">
        <v>196</v>
      </c>
      <c r="H1180" s="66"/>
      <c r="I1180" s="66"/>
      <c r="J1180" s="66"/>
      <c r="K1180" s="66"/>
      <c r="L1180" s="66"/>
    </row>
    <row r="1181" spans="1:12" ht="18" hidden="1" customHeight="1" x14ac:dyDescent="0.25">
      <c r="B1181" s="120" t="s">
        <v>199</v>
      </c>
      <c r="C1181" s="140"/>
      <c r="D1181" s="234"/>
      <c r="E1181" s="118"/>
      <c r="F1181" s="122"/>
      <c r="G1181" s="118"/>
    </row>
    <row r="1182" spans="1:12" ht="15.75" hidden="1" customHeight="1" x14ac:dyDescent="0.25">
      <c r="A1182" s="112">
        <v>94</v>
      </c>
    </row>
    <row r="1183" spans="1:12" ht="15.75" hidden="1" customHeight="1" x14ac:dyDescent="0.25">
      <c r="A1183" s="112">
        <v>95</v>
      </c>
      <c r="B1183" s="726" t="str">
        <f>'5.свод поликлин'!C354</f>
        <v>Обучение массажу в челюстно-лицевой области</v>
      </c>
      <c r="C1183" s="726"/>
      <c r="D1183" s="726"/>
      <c r="E1183" s="726"/>
      <c r="F1183" s="726"/>
    </row>
    <row r="1184" spans="1:12" ht="31.5" hidden="1" customHeight="1" x14ac:dyDescent="0.25">
      <c r="A1184" s="112">
        <v>95</v>
      </c>
      <c r="B1184" s="67" t="s">
        <v>209</v>
      </c>
      <c r="C1184" s="68" t="s">
        <v>223</v>
      </c>
      <c r="D1184" s="74" t="s">
        <v>224</v>
      </c>
      <c r="E1184" s="118" t="s">
        <v>620</v>
      </c>
      <c r="F1184" s="119" t="s">
        <v>602</v>
      </c>
      <c r="G1184" s="74" t="s">
        <v>196</v>
      </c>
      <c r="H1184" s="66"/>
      <c r="I1184" s="66"/>
      <c r="J1184" s="66"/>
      <c r="K1184" s="66"/>
      <c r="L1184" s="66"/>
    </row>
    <row r="1185" spans="1:12" ht="15.75" hidden="1" customHeight="1" x14ac:dyDescent="0.25">
      <c r="A1185" s="112">
        <v>95</v>
      </c>
      <c r="B1185" s="67" t="s">
        <v>419</v>
      </c>
      <c r="C1185" s="121" t="s">
        <v>226</v>
      </c>
      <c r="D1185" s="234">
        <v>1</v>
      </c>
      <c r="E1185" s="72">
        <f>'3.2цены на медик'!$C$314</f>
        <v>5.0999999999999996</v>
      </c>
      <c r="F1185" s="122">
        <v>100</v>
      </c>
      <c r="G1185" s="118"/>
    </row>
    <row r="1186" spans="1:12" ht="15.75" hidden="1" customHeight="1" x14ac:dyDescent="0.25">
      <c r="A1186" s="112">
        <v>95</v>
      </c>
      <c r="B1186" s="67" t="s">
        <v>334</v>
      </c>
      <c r="C1186" s="121" t="s">
        <v>225</v>
      </c>
      <c r="D1186" s="234">
        <v>1</v>
      </c>
      <c r="E1186" s="72">
        <f>'3.2цены на медик'!$C$824</f>
        <v>15</v>
      </c>
      <c r="F1186" s="122">
        <v>100</v>
      </c>
      <c r="G1186" s="118"/>
    </row>
    <row r="1187" spans="1:12" ht="15.75" hidden="1" customHeight="1" x14ac:dyDescent="0.25">
      <c r="A1187" s="112">
        <v>95</v>
      </c>
      <c r="B1187" s="120" t="s">
        <v>199</v>
      </c>
      <c r="C1187" s="140"/>
      <c r="D1187" s="234"/>
      <c r="E1187" s="118"/>
      <c r="F1187" s="122"/>
      <c r="G1187" s="118">
        <f>SUM(G1185:G1186)</f>
        <v>0</v>
      </c>
    </row>
    <row r="1188" spans="1:12" ht="15.75" hidden="1" customHeight="1" x14ac:dyDescent="0.25">
      <c r="A1188" s="112">
        <v>95</v>
      </c>
    </row>
    <row r="1189" spans="1:12" ht="29.25" hidden="1" customHeight="1" x14ac:dyDescent="0.25">
      <c r="A1189" s="112">
        <v>96</v>
      </c>
      <c r="B1189" s="722" t="str">
        <f>'5.свод поликлин'!C355</f>
        <v>Обучение правилам гигиены полости рта, правилам пользования и уходу за аппаратом при ортодонтическом лечении</v>
      </c>
      <c r="C1189" s="722"/>
      <c r="D1189" s="722"/>
      <c r="E1189" s="722"/>
      <c r="F1189" s="722"/>
    </row>
    <row r="1190" spans="1:12" ht="31.5" hidden="1" customHeight="1" x14ac:dyDescent="0.25">
      <c r="A1190" s="112">
        <v>96</v>
      </c>
      <c r="B1190" s="67" t="s">
        <v>209</v>
      </c>
      <c r="C1190" s="68" t="s">
        <v>223</v>
      </c>
      <c r="D1190" s="74" t="s">
        <v>224</v>
      </c>
      <c r="E1190" s="118" t="s">
        <v>620</v>
      </c>
      <c r="F1190" s="119" t="s">
        <v>602</v>
      </c>
      <c r="G1190" s="74" t="s">
        <v>196</v>
      </c>
      <c r="H1190" s="66"/>
      <c r="I1190" s="66"/>
      <c r="J1190" s="66"/>
      <c r="K1190" s="66"/>
      <c r="L1190" s="66"/>
    </row>
    <row r="1191" spans="1:12" ht="15.75" hidden="1" customHeight="1" x14ac:dyDescent="0.25">
      <c r="A1191" s="112">
        <v>96</v>
      </c>
      <c r="B1191" s="120" t="s">
        <v>274</v>
      </c>
      <c r="C1191" s="121" t="s">
        <v>426</v>
      </c>
      <c r="D1191" s="234">
        <v>10</v>
      </c>
      <c r="E1191" s="74">
        <f>'3.2цены на медик'!$C$127</f>
        <v>0.22</v>
      </c>
      <c r="F1191" s="122">
        <v>100</v>
      </c>
      <c r="G1191" s="118">
        <f>D1191*E1191*F1191/100</f>
        <v>2.2000000000000002</v>
      </c>
    </row>
    <row r="1192" spans="1:12" ht="15.75" hidden="1" customHeight="1" x14ac:dyDescent="0.25">
      <c r="A1192" s="112">
        <v>96</v>
      </c>
      <c r="B1192" s="67" t="s">
        <v>419</v>
      </c>
      <c r="C1192" s="121" t="s">
        <v>226</v>
      </c>
      <c r="D1192" s="234">
        <v>1</v>
      </c>
      <c r="E1192" s="72">
        <f>'3.2цены на медик'!$C$314</f>
        <v>5.0999999999999996</v>
      </c>
      <c r="F1192" s="122">
        <v>100</v>
      </c>
      <c r="G1192" s="118"/>
    </row>
    <row r="1193" spans="1:12" ht="15.75" hidden="1" customHeight="1" x14ac:dyDescent="0.25">
      <c r="A1193" s="112">
        <v>96</v>
      </c>
      <c r="B1193" s="120" t="s">
        <v>283</v>
      </c>
      <c r="C1193" s="69" t="s">
        <v>227</v>
      </c>
      <c r="D1193" s="234">
        <v>20</v>
      </c>
      <c r="E1193" s="74">
        <f>'3.2цены на медик'!$C$459</f>
        <v>0.63</v>
      </c>
      <c r="F1193" s="122">
        <v>100</v>
      </c>
      <c r="G1193" s="118">
        <f>D1193*E1193*F1193/100</f>
        <v>12.6</v>
      </c>
    </row>
    <row r="1194" spans="1:12" ht="15.75" hidden="1" customHeight="1" x14ac:dyDescent="0.25">
      <c r="A1194" s="112">
        <v>96</v>
      </c>
      <c r="B1194" s="67" t="s">
        <v>455</v>
      </c>
      <c r="C1194" s="121" t="s">
        <v>226</v>
      </c>
      <c r="D1194" s="234">
        <v>1</v>
      </c>
      <c r="E1194" s="72">
        <f>'3.2цены на медик'!$C$464</f>
        <v>2</v>
      </c>
      <c r="F1194" s="122">
        <v>100</v>
      </c>
      <c r="G1194" s="118">
        <f>D1194*E1194*F1194/100</f>
        <v>2</v>
      </c>
    </row>
    <row r="1195" spans="1:12" ht="15.75" hidden="1" customHeight="1" x14ac:dyDescent="0.25">
      <c r="A1195" s="112">
        <v>96</v>
      </c>
      <c r="B1195" s="67" t="s">
        <v>334</v>
      </c>
      <c r="C1195" s="121" t="s">
        <v>225</v>
      </c>
      <c r="D1195" s="234">
        <v>1</v>
      </c>
      <c r="E1195" s="72">
        <f>'3.2цены на медик'!$C$824</f>
        <v>15</v>
      </c>
      <c r="F1195" s="122">
        <v>100</v>
      </c>
      <c r="G1195" s="118"/>
    </row>
    <row r="1196" spans="1:12" ht="15.75" hidden="1" customHeight="1" x14ac:dyDescent="0.25">
      <c r="A1196" s="112">
        <v>96</v>
      </c>
      <c r="B1196" s="120" t="s">
        <v>199</v>
      </c>
      <c r="C1196" s="124"/>
      <c r="D1196" s="234"/>
      <c r="E1196" s="118"/>
      <c r="F1196" s="122"/>
      <c r="G1196" s="118">
        <f>SUM(G1191:G1195)</f>
        <v>16.8</v>
      </c>
    </row>
    <row r="1197" spans="1:12" ht="15.75" hidden="1" customHeight="1" x14ac:dyDescent="0.25">
      <c r="A1197" s="112">
        <v>96</v>
      </c>
    </row>
    <row r="1198" spans="1:12" ht="15.75" hidden="1" customHeight="1" x14ac:dyDescent="0.25">
      <c r="A1198" s="112">
        <v>97</v>
      </c>
      <c r="B1198" s="722" t="str">
        <f>'5.свод поликлин'!C356</f>
        <v>Определение конструктивного прикуса</v>
      </c>
      <c r="C1198" s="722"/>
      <c r="D1198" s="722"/>
      <c r="E1198" s="722"/>
      <c r="F1198" s="722"/>
    </row>
    <row r="1199" spans="1:12" ht="31.5" hidden="1" customHeight="1" x14ac:dyDescent="0.25">
      <c r="A1199" s="112">
        <v>97</v>
      </c>
      <c r="B1199" s="67" t="s">
        <v>209</v>
      </c>
      <c r="C1199" s="68" t="s">
        <v>223</v>
      </c>
      <c r="D1199" s="74" t="s">
        <v>224</v>
      </c>
      <c r="E1199" s="118" t="s">
        <v>620</v>
      </c>
      <c r="F1199" s="119" t="s">
        <v>602</v>
      </c>
      <c r="G1199" s="74" t="s">
        <v>196</v>
      </c>
      <c r="H1199" s="66"/>
      <c r="I1199" s="66"/>
      <c r="J1199" s="66"/>
      <c r="K1199" s="66"/>
      <c r="L1199" s="66"/>
    </row>
    <row r="1200" spans="1:12" ht="15.75" hidden="1" customHeight="1" x14ac:dyDescent="0.25">
      <c r="A1200" s="112">
        <v>97</v>
      </c>
      <c r="B1200" s="120" t="s">
        <v>251</v>
      </c>
      <c r="C1200" s="121" t="s">
        <v>226</v>
      </c>
      <c r="D1200" s="234">
        <v>1</v>
      </c>
      <c r="E1200" s="118">
        <f>'3.2цены на медик'!$C$103</f>
        <v>3</v>
      </c>
      <c r="F1200" s="122">
        <v>100</v>
      </c>
      <c r="G1200" s="118"/>
    </row>
    <row r="1201" spans="1:12" ht="12.75" hidden="1" customHeight="1" x14ac:dyDescent="0.25">
      <c r="A1201" s="112">
        <v>97</v>
      </c>
      <c r="B1201" s="120" t="s">
        <v>274</v>
      </c>
      <c r="C1201" s="121" t="s">
        <v>426</v>
      </c>
      <c r="D1201" s="234">
        <v>10</v>
      </c>
      <c r="E1201" s="74">
        <f>'3.2цены на медик'!$C$127</f>
        <v>0.22</v>
      </c>
      <c r="F1201" s="122">
        <v>100</v>
      </c>
      <c r="G1201" s="118">
        <f t="shared" ref="G1201:G1209" si="64">D1201*E1201*F1201/100</f>
        <v>2.2000000000000002</v>
      </c>
    </row>
    <row r="1202" spans="1:12" ht="15.75" hidden="1" customHeight="1" x14ac:dyDescent="0.25">
      <c r="A1202" s="112">
        <v>97</v>
      </c>
      <c r="B1202" s="67" t="s">
        <v>379</v>
      </c>
      <c r="C1202" s="121" t="s">
        <v>426</v>
      </c>
      <c r="D1202" s="305">
        <v>50</v>
      </c>
      <c r="E1202" s="74">
        <f>'3.2цены на медик'!$C$136</f>
        <v>0.54</v>
      </c>
      <c r="F1202" s="122">
        <v>100</v>
      </c>
      <c r="G1202" s="118">
        <f t="shared" si="64"/>
        <v>27</v>
      </c>
    </row>
    <row r="1203" spans="1:12" ht="15.75" hidden="1" customHeight="1" x14ac:dyDescent="0.25">
      <c r="A1203" s="112">
        <v>97</v>
      </c>
      <c r="B1203" s="120" t="s">
        <v>271</v>
      </c>
      <c r="C1203" s="121" t="s">
        <v>227</v>
      </c>
      <c r="D1203" s="234">
        <v>2</v>
      </c>
      <c r="E1203" s="118">
        <f>'3.2цены на медик'!$C$175</f>
        <v>0.38</v>
      </c>
      <c r="F1203" s="122">
        <v>100</v>
      </c>
      <c r="G1203" s="118">
        <f t="shared" si="64"/>
        <v>0.76</v>
      </c>
    </row>
    <row r="1204" spans="1:12" ht="15.75" hidden="1" customHeight="1" x14ac:dyDescent="0.25">
      <c r="A1204" s="112">
        <v>97</v>
      </c>
      <c r="B1204" s="120" t="s">
        <v>980</v>
      </c>
      <c r="C1204" s="121" t="s">
        <v>426</v>
      </c>
      <c r="D1204" s="234">
        <v>1</v>
      </c>
      <c r="E1204" s="118">
        <f>'3.2цены на медик'!$C$224</f>
        <v>12.333333333333334</v>
      </c>
      <c r="F1204" s="122">
        <v>100</v>
      </c>
      <c r="G1204" s="118">
        <f t="shared" si="64"/>
        <v>12.333333333333336</v>
      </c>
    </row>
    <row r="1205" spans="1:12" ht="15.75" hidden="1" customHeight="1" x14ac:dyDescent="0.25">
      <c r="A1205" s="112">
        <v>97</v>
      </c>
      <c r="B1205" s="67" t="s">
        <v>419</v>
      </c>
      <c r="C1205" s="121" t="s">
        <v>226</v>
      </c>
      <c r="D1205" s="234">
        <v>1</v>
      </c>
      <c r="E1205" s="72">
        <f>'3.2цены на медик'!$C$314</f>
        <v>5.0999999999999996</v>
      </c>
      <c r="F1205" s="122">
        <v>100</v>
      </c>
      <c r="G1205" s="118"/>
    </row>
    <row r="1206" spans="1:12" ht="15.75" hidden="1" customHeight="1" x14ac:dyDescent="0.25">
      <c r="A1206" s="112">
        <v>97</v>
      </c>
      <c r="B1206" s="67" t="s">
        <v>603</v>
      </c>
      <c r="C1206" s="69" t="s">
        <v>227</v>
      </c>
      <c r="D1206" s="234">
        <v>20</v>
      </c>
      <c r="E1206" s="74">
        <f>'3.2цены на медик'!$C$371</f>
        <v>0.12533333333333332</v>
      </c>
      <c r="F1206" s="122">
        <v>100</v>
      </c>
      <c r="G1206" s="118">
        <f t="shared" si="64"/>
        <v>2.5066666666666664</v>
      </c>
    </row>
    <row r="1207" spans="1:12" ht="15.75" hidden="1" customHeight="1" x14ac:dyDescent="0.25">
      <c r="A1207" s="112">
        <v>97</v>
      </c>
      <c r="B1207" s="120" t="s">
        <v>250</v>
      </c>
      <c r="C1207" s="121" t="s">
        <v>226</v>
      </c>
      <c r="D1207" s="234">
        <v>1</v>
      </c>
      <c r="E1207" s="74">
        <f>'3.2цены на медик'!$C$439</f>
        <v>3.75</v>
      </c>
      <c r="F1207" s="122">
        <v>100</v>
      </c>
      <c r="G1207" s="118">
        <f t="shared" si="64"/>
        <v>3.75</v>
      </c>
    </row>
    <row r="1208" spans="1:12" ht="15.75" hidden="1" customHeight="1" x14ac:dyDescent="0.25">
      <c r="A1208" s="112">
        <v>97</v>
      </c>
      <c r="B1208" s="120" t="s">
        <v>283</v>
      </c>
      <c r="C1208" s="69" t="s">
        <v>227</v>
      </c>
      <c r="D1208" s="234">
        <v>20</v>
      </c>
      <c r="E1208" s="74">
        <f>'3.2цены на медик'!$C$459</f>
        <v>0.63</v>
      </c>
      <c r="F1208" s="122">
        <v>100</v>
      </c>
      <c r="G1208" s="118">
        <f t="shared" si="64"/>
        <v>12.6</v>
      </c>
    </row>
    <row r="1209" spans="1:12" ht="15.75" hidden="1" customHeight="1" x14ac:dyDescent="0.25">
      <c r="A1209" s="112">
        <v>97</v>
      </c>
      <c r="B1209" s="67" t="s">
        <v>455</v>
      </c>
      <c r="C1209" s="123" t="s">
        <v>226</v>
      </c>
      <c r="D1209" s="305">
        <v>1</v>
      </c>
      <c r="E1209" s="72">
        <f>'3.2цены на медик'!$C$464</f>
        <v>2</v>
      </c>
      <c r="F1209" s="122">
        <v>100</v>
      </c>
      <c r="G1209" s="118">
        <f t="shared" si="64"/>
        <v>2</v>
      </c>
    </row>
    <row r="1210" spans="1:12" ht="15.75" hidden="1" customHeight="1" x14ac:dyDescent="0.25">
      <c r="A1210" s="112">
        <v>97</v>
      </c>
      <c r="B1210" s="67" t="s">
        <v>334</v>
      </c>
      <c r="C1210" s="121" t="s">
        <v>225</v>
      </c>
      <c r="D1210" s="234">
        <v>1</v>
      </c>
      <c r="E1210" s="72">
        <f>'3.2цены на медик'!$C$824</f>
        <v>15</v>
      </c>
      <c r="F1210" s="122">
        <v>100</v>
      </c>
      <c r="G1210" s="118"/>
    </row>
    <row r="1211" spans="1:12" ht="15.75" hidden="1" customHeight="1" x14ac:dyDescent="0.25">
      <c r="A1211" s="112">
        <v>97</v>
      </c>
      <c r="B1211" s="120" t="s">
        <v>199</v>
      </c>
      <c r="C1211" s="121"/>
      <c r="D1211" s="234"/>
      <c r="E1211" s="118"/>
      <c r="F1211" s="122"/>
      <c r="G1211" s="118">
        <f>SUM(G1200:G1210)</f>
        <v>63.150000000000006</v>
      </c>
    </row>
    <row r="1212" spans="1:12" ht="15.75" hidden="1" customHeight="1" x14ac:dyDescent="0.25">
      <c r="A1212" s="112">
        <v>97</v>
      </c>
    </row>
    <row r="1213" spans="1:12" ht="30.75" hidden="1" customHeight="1" x14ac:dyDescent="0.25">
      <c r="A1213" s="112">
        <v>98</v>
      </c>
      <c r="B1213" s="722" t="str">
        <f>'5.свод поликлин'!C357</f>
        <v>Определение на ортопантомограмме челюстей степени формирования коронок и корней постоянных зубов</v>
      </c>
      <c r="C1213" s="722"/>
      <c r="D1213" s="722"/>
      <c r="E1213" s="722"/>
      <c r="F1213" s="722"/>
    </row>
    <row r="1214" spans="1:12" ht="30.75" hidden="1" customHeight="1" x14ac:dyDescent="0.25">
      <c r="B1214" s="67" t="s">
        <v>209</v>
      </c>
      <c r="C1214" s="117" t="s">
        <v>618</v>
      </c>
      <c r="D1214" s="118" t="s">
        <v>619</v>
      </c>
      <c r="E1214" s="118" t="s">
        <v>620</v>
      </c>
      <c r="F1214" s="119" t="s">
        <v>602</v>
      </c>
      <c r="G1214" s="74" t="s">
        <v>196</v>
      </c>
      <c r="H1214" s="66"/>
      <c r="I1214" s="66"/>
      <c r="J1214" s="66"/>
      <c r="K1214" s="66"/>
      <c r="L1214" s="66"/>
    </row>
    <row r="1215" spans="1:12" ht="30.75" hidden="1" customHeight="1" x14ac:dyDescent="0.25">
      <c r="B1215" s="120" t="s">
        <v>199</v>
      </c>
      <c r="C1215" s="140"/>
      <c r="D1215" s="234"/>
      <c r="E1215" s="118"/>
      <c r="F1215" s="122"/>
      <c r="G1215" s="118"/>
    </row>
    <row r="1216" spans="1:12" ht="15.75" hidden="1" customHeight="1" x14ac:dyDescent="0.25">
      <c r="A1216" s="112">
        <v>98</v>
      </c>
    </row>
    <row r="1217" spans="1:12" ht="17.25" hidden="1" customHeight="1" x14ac:dyDescent="0.25">
      <c r="A1217" s="112">
        <v>99</v>
      </c>
      <c r="B1217" s="722" t="str">
        <f>'5.свод поликлин'!C358</f>
        <v>Определение степени трудности ортодонтического лечения</v>
      </c>
      <c r="C1217" s="722"/>
      <c r="D1217" s="722"/>
      <c r="E1217" s="722"/>
      <c r="F1217" s="722"/>
    </row>
    <row r="1218" spans="1:12" ht="17.25" hidden="1" customHeight="1" x14ac:dyDescent="0.25">
      <c r="B1218" s="67" t="s">
        <v>209</v>
      </c>
      <c r="C1218" s="117" t="s">
        <v>618</v>
      </c>
      <c r="D1218" s="118" t="s">
        <v>619</v>
      </c>
      <c r="E1218" s="118" t="s">
        <v>620</v>
      </c>
      <c r="F1218" s="119" t="s">
        <v>602</v>
      </c>
      <c r="G1218" s="74" t="s">
        <v>196</v>
      </c>
      <c r="H1218" s="66"/>
      <c r="I1218" s="66"/>
      <c r="J1218" s="66"/>
      <c r="K1218" s="66"/>
      <c r="L1218" s="66"/>
    </row>
    <row r="1219" spans="1:12" ht="17.25" hidden="1" customHeight="1" x14ac:dyDescent="0.25">
      <c r="B1219" s="120" t="s">
        <v>199</v>
      </c>
      <c r="C1219" s="140"/>
      <c r="D1219" s="234"/>
      <c r="E1219" s="118"/>
      <c r="F1219" s="122"/>
      <c r="G1219" s="118"/>
    </row>
    <row r="1220" spans="1:12" ht="15.75" hidden="1" customHeight="1" x14ac:dyDescent="0.25">
      <c r="A1220" s="112">
        <v>99</v>
      </c>
    </row>
    <row r="1221" spans="1:12" ht="15.75" hidden="1" customHeight="1" x14ac:dyDescent="0.25">
      <c r="A1221" s="112">
        <v>100</v>
      </c>
      <c r="B1221" s="726" t="str">
        <f>'5.свод поликлин'!C359</f>
        <v>Ортодонтическая коррекция</v>
      </c>
      <c r="C1221" s="726"/>
      <c r="D1221" s="726"/>
      <c r="E1221" s="726"/>
      <c r="F1221" s="726"/>
    </row>
    <row r="1222" spans="1:12" ht="31.5" hidden="1" customHeight="1" x14ac:dyDescent="0.25">
      <c r="B1222" s="67" t="s">
        <v>209</v>
      </c>
      <c r="C1222" s="117" t="s">
        <v>618</v>
      </c>
      <c r="D1222" s="118" t="s">
        <v>619</v>
      </c>
      <c r="E1222" s="118" t="s">
        <v>620</v>
      </c>
      <c r="F1222" s="119" t="s">
        <v>602</v>
      </c>
      <c r="G1222" s="74" t="s">
        <v>196</v>
      </c>
      <c r="H1222" s="66"/>
      <c r="I1222" s="66"/>
      <c r="J1222" s="66"/>
      <c r="K1222" s="66"/>
      <c r="L1222" s="66"/>
    </row>
    <row r="1223" spans="1:12" ht="15.75" hidden="1" customHeight="1" x14ac:dyDescent="0.25">
      <c r="B1223" s="67" t="s">
        <v>671</v>
      </c>
      <c r="C1223" s="117" t="s">
        <v>226</v>
      </c>
      <c r="D1223" s="118">
        <v>0.05</v>
      </c>
      <c r="E1223" s="118">
        <f>'3.2цены на медик'!$C$501</f>
        <v>12.5</v>
      </c>
      <c r="F1223" s="119">
        <v>100</v>
      </c>
      <c r="G1223" s="74">
        <f>D1223*E1223*F1223/100</f>
        <v>0.625</v>
      </c>
      <c r="H1223" s="66"/>
      <c r="I1223" s="66"/>
      <c r="J1223" s="66"/>
      <c r="K1223" s="66"/>
      <c r="L1223" s="66"/>
    </row>
    <row r="1224" spans="1:12" ht="15.75" hidden="1" customHeight="1" x14ac:dyDescent="0.25">
      <c r="B1224" s="120" t="s">
        <v>199</v>
      </c>
      <c r="C1224" s="140"/>
      <c r="D1224" s="234"/>
      <c r="E1224" s="118"/>
      <c r="F1224" s="122"/>
      <c r="G1224" s="118">
        <f>G1223</f>
        <v>0.625</v>
      </c>
    </row>
    <row r="1225" spans="1:12" ht="15.75" hidden="1" customHeight="1" x14ac:dyDescent="0.25">
      <c r="A1225" s="112">
        <v>100</v>
      </c>
    </row>
    <row r="1226" spans="1:12" ht="15.75" hidden="1" customHeight="1" x14ac:dyDescent="0.25">
      <c r="A1226" s="112">
        <v>101</v>
      </c>
      <c r="B1226" s="726" t="str">
        <f>'5.свод поликлин'!C360</f>
        <v>Ортодонтическое скрепление металлической проволокой</v>
      </c>
      <c r="C1226" s="726"/>
      <c r="D1226" s="726"/>
      <c r="E1226" s="726"/>
      <c r="F1226" s="726"/>
    </row>
    <row r="1227" spans="1:12" ht="31.5" hidden="1" customHeight="1" x14ac:dyDescent="0.25">
      <c r="B1227" s="67" t="s">
        <v>209</v>
      </c>
      <c r="C1227" s="117" t="s">
        <v>618</v>
      </c>
      <c r="D1227" s="118" t="s">
        <v>619</v>
      </c>
      <c r="E1227" s="118" t="s">
        <v>620</v>
      </c>
      <c r="F1227" s="119" t="s">
        <v>602</v>
      </c>
      <c r="G1227" s="74" t="s">
        <v>196</v>
      </c>
      <c r="H1227" s="66"/>
      <c r="I1227" s="66"/>
      <c r="J1227" s="66"/>
      <c r="K1227" s="66"/>
      <c r="L1227" s="66"/>
    </row>
    <row r="1228" spans="1:12" ht="15.75" hidden="1" customHeight="1" x14ac:dyDescent="0.25">
      <c r="B1228" s="120" t="s">
        <v>621</v>
      </c>
      <c r="C1228" s="117" t="s">
        <v>226</v>
      </c>
      <c r="D1228" s="118">
        <v>1</v>
      </c>
      <c r="E1228" s="118">
        <f>'3.2цены на медик'!$C$295</f>
        <v>78.981999999999999</v>
      </c>
      <c r="F1228" s="119">
        <v>100</v>
      </c>
      <c r="G1228" s="74">
        <f>D1228*E1228*F1228/100</f>
        <v>78.981999999999999</v>
      </c>
      <c r="H1228" s="66"/>
      <c r="I1228" s="66"/>
      <c r="J1228" s="66"/>
      <c r="K1228" s="66"/>
      <c r="L1228" s="66"/>
    </row>
    <row r="1229" spans="1:12" ht="15.75" hidden="1" customHeight="1" x14ac:dyDescent="0.25">
      <c r="B1229" s="120" t="s">
        <v>199</v>
      </c>
      <c r="C1229" s="140"/>
      <c r="D1229" s="234"/>
      <c r="E1229" s="118"/>
      <c r="F1229" s="122"/>
      <c r="G1229" s="118">
        <f>SUM(G1228)</f>
        <v>78.981999999999999</v>
      </c>
    </row>
    <row r="1230" spans="1:12" ht="15.75" hidden="1" customHeight="1" x14ac:dyDescent="0.25">
      <c r="A1230" s="112">
        <v>101</v>
      </c>
    </row>
    <row r="1231" spans="1:12" ht="15.75" hidden="1" customHeight="1" x14ac:dyDescent="0.25">
      <c r="A1231" s="112">
        <v>102</v>
      </c>
      <c r="B1231" s="722" t="str">
        <f>'5.свод поликлин'!C361</f>
        <v>Отливка модели гипсом</v>
      </c>
      <c r="C1231" s="722"/>
      <c r="D1231" s="722"/>
      <c r="E1231" s="722"/>
      <c r="F1231" s="722"/>
    </row>
    <row r="1232" spans="1:12" ht="31.5" hidden="1" customHeight="1" x14ac:dyDescent="0.25">
      <c r="A1232" s="112">
        <v>102</v>
      </c>
      <c r="B1232" s="67" t="s">
        <v>209</v>
      </c>
      <c r="C1232" s="68" t="s">
        <v>223</v>
      </c>
      <c r="D1232" s="74" t="s">
        <v>224</v>
      </c>
      <c r="E1232" s="118" t="s">
        <v>620</v>
      </c>
      <c r="F1232" s="119" t="s">
        <v>602</v>
      </c>
      <c r="G1232" s="74" t="s">
        <v>196</v>
      </c>
      <c r="H1232" s="66"/>
      <c r="I1232" s="66"/>
      <c r="J1232" s="66"/>
      <c r="K1232" s="66"/>
      <c r="L1232" s="66"/>
    </row>
    <row r="1233" spans="1:19" ht="15.75" hidden="1" customHeight="1" x14ac:dyDescent="0.25">
      <c r="A1233" s="112">
        <v>102</v>
      </c>
      <c r="B1233" s="120" t="s">
        <v>669</v>
      </c>
      <c r="C1233" s="121" t="s">
        <v>426</v>
      </c>
      <c r="D1233" s="234">
        <v>350</v>
      </c>
      <c r="E1233" s="719">
        <f>(46+48.08)/2/1000</f>
        <v>4.7039999999999998E-2</v>
      </c>
      <c r="F1233" s="122">
        <v>100</v>
      </c>
      <c r="G1233" s="118">
        <f>D1233*E1233*F1233/100</f>
        <v>16.463999999999999</v>
      </c>
      <c r="H1233" s="632">
        <f>'3.2цены на медик'!$C$155</f>
        <v>0.13525000000000001</v>
      </c>
      <c r="I1233" s="708">
        <f>E1233/H1233-1</f>
        <v>-0.652199630314233</v>
      </c>
      <c r="J1233" s="708"/>
      <c r="K1233" s="115">
        <f>310/30/1000</f>
        <v>1.0333333333333333E-2</v>
      </c>
      <c r="L1233" s="360" t="s">
        <v>2866</v>
      </c>
      <c r="Q1233" s="702" t="s">
        <v>2867</v>
      </c>
      <c r="R1233" t="s">
        <v>2868</v>
      </c>
      <c r="S1233" s="112" t="s">
        <v>2869</v>
      </c>
    </row>
    <row r="1234" spans="1:19" ht="15.75" hidden="1" customHeight="1" x14ac:dyDescent="0.25">
      <c r="A1234" s="112">
        <v>102</v>
      </c>
      <c r="B1234" s="120" t="s">
        <v>199</v>
      </c>
      <c r="C1234" s="140"/>
      <c r="D1234" s="234"/>
      <c r="E1234" s="118"/>
      <c r="F1234" s="122"/>
      <c r="G1234" s="118">
        <f>SUM(G1233:G1233)</f>
        <v>16.463999999999999</v>
      </c>
    </row>
    <row r="1235" spans="1:19" ht="15.75" hidden="1" customHeight="1" x14ac:dyDescent="0.25">
      <c r="A1235" s="112">
        <v>102</v>
      </c>
    </row>
    <row r="1236" spans="1:19" ht="15" hidden="1" customHeight="1" x14ac:dyDescent="0.25">
      <c r="A1236" s="112">
        <v>103</v>
      </c>
      <c r="B1236" s="722" t="str">
        <f>'5.свод поликлин'!C362</f>
        <v>Отливка одной модели челюсти с оформлением цоколя</v>
      </c>
      <c r="C1236" s="722"/>
      <c r="D1236" s="722"/>
      <c r="E1236" s="722"/>
      <c r="F1236" s="722"/>
    </row>
    <row r="1237" spans="1:19" ht="31.5" hidden="1" customHeight="1" x14ac:dyDescent="0.25">
      <c r="A1237" s="112">
        <v>103</v>
      </c>
      <c r="B1237" s="67" t="s">
        <v>209</v>
      </c>
      <c r="C1237" s="117" t="s">
        <v>618</v>
      </c>
      <c r="D1237" s="118" t="s">
        <v>619</v>
      </c>
      <c r="E1237" s="118" t="s">
        <v>620</v>
      </c>
      <c r="F1237" s="119" t="s">
        <v>602</v>
      </c>
      <c r="G1237" s="74" t="s">
        <v>196</v>
      </c>
      <c r="H1237" s="66"/>
      <c r="I1237" s="66"/>
      <c r="J1237" s="66"/>
      <c r="K1237" s="66"/>
      <c r="L1237" s="66"/>
    </row>
    <row r="1238" spans="1:19" ht="15.75" hidden="1" customHeight="1" x14ac:dyDescent="0.25">
      <c r="A1238" s="112">
        <v>103</v>
      </c>
      <c r="B1238" s="120" t="s">
        <v>669</v>
      </c>
      <c r="C1238" s="121" t="s">
        <v>426</v>
      </c>
      <c r="D1238" s="234">
        <v>300</v>
      </c>
      <c r="E1238" s="719">
        <f>(46+48.08)/2/1000</f>
        <v>4.7039999999999998E-2</v>
      </c>
      <c r="F1238" s="122">
        <v>100</v>
      </c>
      <c r="G1238" s="118">
        <f>D1238*E1238*F1238/100</f>
        <v>14.112</v>
      </c>
      <c r="H1238" s="632">
        <f>'3.2цены на медик'!$C$155</f>
        <v>0.13525000000000001</v>
      </c>
      <c r="I1238" s="708">
        <f>E1238/H1238-1</f>
        <v>-0.652199630314233</v>
      </c>
      <c r="J1238" s="708"/>
      <c r="K1238" s="115">
        <f>310/30/1000</f>
        <v>1.0333333333333333E-2</v>
      </c>
      <c r="L1238" s="360" t="s">
        <v>2866</v>
      </c>
      <c r="Q1238" s="702" t="s">
        <v>2867</v>
      </c>
      <c r="R1238" t="s">
        <v>2868</v>
      </c>
      <c r="S1238" s="112" t="s">
        <v>2869</v>
      </c>
    </row>
    <row r="1239" spans="1:19" ht="15.75" hidden="1" customHeight="1" x14ac:dyDescent="0.25">
      <c r="A1239" s="112">
        <v>103</v>
      </c>
      <c r="B1239" s="126" t="s">
        <v>380</v>
      </c>
      <c r="C1239" s="121" t="s">
        <v>426</v>
      </c>
      <c r="D1239" s="118">
        <v>250</v>
      </c>
      <c r="E1239" s="118">
        <f>'3.2цены на медик'!C465</f>
        <v>0.34799999999999998</v>
      </c>
      <c r="F1239" s="122">
        <v>100</v>
      </c>
      <c r="G1239" s="118">
        <f>D1239*E1239*F1239/100</f>
        <v>87</v>
      </c>
    </row>
    <row r="1240" spans="1:19" ht="15.75" customHeight="1" x14ac:dyDescent="0.25">
      <c r="A1240" s="112">
        <v>103</v>
      </c>
      <c r="B1240" s="126" t="s">
        <v>199</v>
      </c>
      <c r="C1240" s="117"/>
      <c r="D1240" s="118"/>
      <c r="E1240" s="118"/>
      <c r="F1240" s="122"/>
      <c r="G1240" s="118">
        <f>SUM(G1238:G1239)</f>
        <v>101.11199999999999</v>
      </c>
    </row>
    <row r="1241" spans="1:19" ht="15.75" hidden="1" customHeight="1" x14ac:dyDescent="0.25">
      <c r="A1241" s="112">
        <v>103</v>
      </c>
    </row>
    <row r="1242" spans="1:19" ht="17.25" hidden="1" customHeight="1" x14ac:dyDescent="0.25">
      <c r="A1242" s="112">
        <v>104</v>
      </c>
      <c r="B1242" s="722" t="str">
        <f>'5.свод поликлин'!C363</f>
        <v>Оформление истории болезни пациента, закончившего лечение</v>
      </c>
      <c r="C1242" s="722"/>
      <c r="D1242" s="722"/>
      <c r="E1242" s="722"/>
      <c r="F1242" s="722"/>
    </row>
    <row r="1243" spans="1:19" ht="17.25" hidden="1" customHeight="1" x14ac:dyDescent="0.25">
      <c r="A1243" s="112">
        <v>104</v>
      </c>
      <c r="B1243" s="67" t="s">
        <v>209</v>
      </c>
      <c r="C1243" s="68" t="s">
        <v>223</v>
      </c>
      <c r="D1243" s="74" t="s">
        <v>224</v>
      </c>
      <c r="E1243" s="74" t="s">
        <v>195</v>
      </c>
      <c r="F1243" s="70" t="s">
        <v>602</v>
      </c>
      <c r="G1243" s="74" t="s">
        <v>196</v>
      </c>
      <c r="H1243" s="66"/>
      <c r="I1243" s="66"/>
      <c r="J1243" s="66"/>
      <c r="K1243" s="66"/>
      <c r="L1243" s="66"/>
    </row>
    <row r="1244" spans="1:19" ht="17.25" hidden="1" customHeight="1" x14ac:dyDescent="0.25">
      <c r="A1244" s="112">
        <v>104</v>
      </c>
      <c r="B1244" s="79" t="s">
        <v>199</v>
      </c>
      <c r="C1244" s="79"/>
      <c r="D1244" s="102"/>
      <c r="E1244" s="102"/>
      <c r="F1244" s="79"/>
      <c r="G1244" s="74">
        <v>0</v>
      </c>
      <c r="H1244" s="66"/>
      <c r="I1244" s="66"/>
      <c r="J1244" s="66"/>
      <c r="K1244" s="66"/>
      <c r="L1244" s="66"/>
    </row>
    <row r="1245" spans="1:19" ht="15.75" hidden="1" customHeight="1" x14ac:dyDescent="0.25">
      <c r="A1245" s="112">
        <v>104</v>
      </c>
    </row>
    <row r="1246" spans="1:19" ht="38.25" hidden="1" customHeight="1" x14ac:dyDescent="0.25">
      <c r="A1246" s="112">
        <v>105</v>
      </c>
      <c r="B1246" s="722" t="str">
        <f>'5.свод поликлин'!C364</f>
        <v>Оформление справки на инвалидность, акта обследования призывников (без заполнения клинической карты)</v>
      </c>
      <c r="C1246" s="722"/>
      <c r="D1246" s="722"/>
      <c r="E1246" s="722"/>
      <c r="F1246" s="722"/>
    </row>
    <row r="1247" spans="1:19" ht="31.5" hidden="1" customHeight="1" x14ac:dyDescent="0.25">
      <c r="A1247" s="112">
        <v>105</v>
      </c>
      <c r="B1247" s="67" t="s">
        <v>209</v>
      </c>
      <c r="C1247" s="68" t="s">
        <v>223</v>
      </c>
      <c r="D1247" s="74" t="s">
        <v>224</v>
      </c>
      <c r="E1247" s="118" t="s">
        <v>620</v>
      </c>
      <c r="F1247" s="119" t="s">
        <v>602</v>
      </c>
      <c r="G1247" s="74" t="s">
        <v>196</v>
      </c>
      <c r="H1247" s="66"/>
      <c r="I1247" s="66"/>
      <c r="J1247" s="66"/>
      <c r="K1247" s="66"/>
      <c r="L1247" s="66"/>
    </row>
    <row r="1248" spans="1:19" ht="15.75" hidden="1" customHeight="1" x14ac:dyDescent="0.25">
      <c r="A1248" s="112">
        <v>105</v>
      </c>
      <c r="B1248" s="120" t="s">
        <v>199</v>
      </c>
      <c r="C1248" s="140"/>
      <c r="D1248" s="234"/>
      <c r="E1248" s="118"/>
      <c r="F1248" s="122"/>
      <c r="G1248" s="118">
        <v>0</v>
      </c>
    </row>
    <row r="1249" spans="1:16" ht="15.75" hidden="1" customHeight="1" x14ac:dyDescent="0.25">
      <c r="A1249" s="112">
        <v>105</v>
      </c>
    </row>
    <row r="1250" spans="1:16" ht="15.75" hidden="1" customHeight="1" x14ac:dyDescent="0.25">
      <c r="A1250" s="112">
        <v>106</v>
      </c>
      <c r="B1250" s="722" t="str">
        <f>'5.свод поликлин'!C365</f>
        <v>Периостестометрия</v>
      </c>
      <c r="C1250" s="722"/>
      <c r="D1250" s="722"/>
      <c r="E1250" s="722"/>
      <c r="F1250" s="722"/>
    </row>
    <row r="1251" spans="1:16" ht="31.5" hidden="1" customHeight="1" x14ac:dyDescent="0.25">
      <c r="A1251" s="112">
        <v>106</v>
      </c>
      <c r="B1251" s="67" t="s">
        <v>209</v>
      </c>
      <c r="C1251" s="68" t="s">
        <v>223</v>
      </c>
      <c r="D1251" s="74" t="s">
        <v>224</v>
      </c>
      <c r="E1251" s="118" t="s">
        <v>620</v>
      </c>
      <c r="F1251" s="119" t="s">
        <v>602</v>
      </c>
      <c r="G1251" s="74" t="s">
        <v>196</v>
      </c>
      <c r="H1251" s="66"/>
      <c r="I1251" s="66"/>
      <c r="J1251" s="66"/>
      <c r="K1251" s="66"/>
      <c r="L1251" s="66"/>
    </row>
    <row r="1252" spans="1:16" ht="15.75" hidden="1" customHeight="1" x14ac:dyDescent="0.25">
      <c r="A1252" s="112">
        <v>106</v>
      </c>
      <c r="B1252" s="120" t="s">
        <v>274</v>
      </c>
      <c r="C1252" s="121" t="s">
        <v>426</v>
      </c>
      <c r="D1252" s="234">
        <v>10</v>
      </c>
      <c r="E1252" s="74">
        <f>'3.2цены на медик'!$C$127</f>
        <v>0.22</v>
      </c>
      <c r="F1252" s="122">
        <v>100</v>
      </c>
      <c r="G1252" s="118">
        <f>D1252*E1252*F1252/100</f>
        <v>2.2000000000000002</v>
      </c>
    </row>
    <row r="1253" spans="1:16" ht="15.75" hidden="1" customHeight="1" x14ac:dyDescent="0.25">
      <c r="A1253" s="112">
        <v>106</v>
      </c>
      <c r="B1253" s="67" t="s">
        <v>419</v>
      </c>
      <c r="C1253" s="121" t="s">
        <v>226</v>
      </c>
      <c r="D1253" s="234">
        <v>1</v>
      </c>
      <c r="E1253" s="72">
        <f>'3.2цены на медик'!$C$314</f>
        <v>5.0999999999999996</v>
      </c>
      <c r="F1253" s="122">
        <v>100</v>
      </c>
      <c r="G1253" s="118"/>
    </row>
    <row r="1254" spans="1:16" ht="15.75" hidden="1" customHeight="1" x14ac:dyDescent="0.25">
      <c r="A1254" s="112">
        <v>106</v>
      </c>
      <c r="B1254" s="120" t="s">
        <v>250</v>
      </c>
      <c r="C1254" s="121" t="s">
        <v>226</v>
      </c>
      <c r="D1254" s="234">
        <v>1</v>
      </c>
      <c r="E1254" s="74">
        <f>'3.2цены на медик'!$C$439</f>
        <v>3.75</v>
      </c>
      <c r="F1254" s="122">
        <v>100</v>
      </c>
      <c r="G1254" s="118">
        <f>D1254*E1254*F1254/100</f>
        <v>3.75</v>
      </c>
    </row>
    <row r="1255" spans="1:16" ht="15.75" hidden="1" customHeight="1" x14ac:dyDescent="0.25">
      <c r="A1255" s="112">
        <v>106</v>
      </c>
      <c r="B1255" s="120" t="s">
        <v>283</v>
      </c>
      <c r="C1255" s="69" t="s">
        <v>227</v>
      </c>
      <c r="D1255" s="234">
        <v>20</v>
      </c>
      <c r="E1255" s="74">
        <f>'3.2цены на медик'!$C$459</f>
        <v>0.63</v>
      </c>
      <c r="F1255" s="122">
        <v>100</v>
      </c>
      <c r="G1255" s="118">
        <f>D1255*E1255*F1255/100</f>
        <v>12.6</v>
      </c>
    </row>
    <row r="1256" spans="1:16" ht="15.75" hidden="1" customHeight="1" x14ac:dyDescent="0.25">
      <c r="A1256" s="112">
        <v>106</v>
      </c>
      <c r="B1256" s="67" t="s">
        <v>334</v>
      </c>
      <c r="C1256" s="121" t="s">
        <v>225</v>
      </c>
      <c r="D1256" s="234">
        <v>1</v>
      </c>
      <c r="E1256" s="72">
        <f>'3.2цены на медик'!$C$824</f>
        <v>15</v>
      </c>
      <c r="F1256" s="122">
        <v>100</v>
      </c>
      <c r="G1256" s="118"/>
    </row>
    <row r="1257" spans="1:16" ht="15.75" hidden="1" customHeight="1" x14ac:dyDescent="0.25">
      <c r="A1257" s="112">
        <v>106</v>
      </c>
      <c r="B1257" s="120" t="s">
        <v>199</v>
      </c>
      <c r="C1257" s="121"/>
      <c r="D1257" s="234"/>
      <c r="E1257" s="118"/>
      <c r="F1257" s="122"/>
      <c r="G1257" s="118">
        <f>SUM(G1252:G1256)</f>
        <v>18.55</v>
      </c>
    </row>
    <row r="1258" spans="1:16" ht="15.75" hidden="1" customHeight="1" x14ac:dyDescent="0.25">
      <c r="A1258" s="112">
        <v>106</v>
      </c>
    </row>
    <row r="1259" spans="1:16" ht="15.75" hidden="1" customHeight="1" x14ac:dyDescent="0.25">
      <c r="A1259" s="112">
        <v>107</v>
      </c>
      <c r="B1259" s="722" t="str">
        <f>'5.свод поликлин'!C366</f>
        <v>Повторная фиксация одной детали</v>
      </c>
      <c r="C1259" s="722"/>
      <c r="D1259" s="722"/>
      <c r="E1259" s="722"/>
      <c r="F1259" s="722"/>
    </row>
    <row r="1260" spans="1:16" ht="31.5" hidden="1" customHeight="1" x14ac:dyDescent="0.25">
      <c r="A1260" s="112">
        <v>107</v>
      </c>
      <c r="B1260" s="67" t="s">
        <v>209</v>
      </c>
      <c r="C1260" s="117" t="s">
        <v>618</v>
      </c>
      <c r="D1260" s="118" t="s">
        <v>619</v>
      </c>
      <c r="E1260" s="118" t="s">
        <v>620</v>
      </c>
      <c r="F1260" s="119" t="s">
        <v>602</v>
      </c>
      <c r="G1260" s="74" t="s">
        <v>196</v>
      </c>
      <c r="H1260" s="66"/>
      <c r="I1260" s="66"/>
      <c r="J1260" s="66"/>
      <c r="K1260" s="66"/>
      <c r="L1260" s="66"/>
    </row>
    <row r="1261" spans="1:16" ht="15.75" hidden="1" customHeight="1" x14ac:dyDescent="0.25">
      <c r="A1261" s="112">
        <v>107</v>
      </c>
      <c r="B1261" s="120" t="s">
        <v>949</v>
      </c>
      <c r="C1261" s="121" t="s">
        <v>226</v>
      </c>
      <c r="D1261" s="234">
        <v>0.03</v>
      </c>
      <c r="E1261" s="118">
        <f>'3.2цены на медик'!$C$111</f>
        <v>22</v>
      </c>
      <c r="F1261" s="122">
        <v>100</v>
      </c>
      <c r="G1261" s="118">
        <f t="shared" ref="G1261:G1271" si="65">D1261*E1261*F1261/100</f>
        <v>0.65999999999999981</v>
      </c>
    </row>
    <row r="1262" spans="1:16" ht="15.75" hidden="1" customHeight="1" x14ac:dyDescent="0.25">
      <c r="A1262" s="112">
        <v>107</v>
      </c>
      <c r="B1262" s="120" t="s">
        <v>381</v>
      </c>
      <c r="C1262" s="121" t="s">
        <v>226</v>
      </c>
      <c r="D1262" s="234">
        <v>0.03</v>
      </c>
      <c r="E1262" s="118">
        <f>'3.2цены на медик'!$C$114</f>
        <v>480</v>
      </c>
      <c r="F1262" s="122">
        <v>100</v>
      </c>
      <c r="G1262" s="118">
        <f t="shared" si="65"/>
        <v>14.399999999999999</v>
      </c>
    </row>
    <row r="1263" spans="1:16" ht="15.75" hidden="1" customHeight="1" x14ac:dyDescent="0.25">
      <c r="A1263" s="112">
        <v>107</v>
      </c>
      <c r="B1263" s="120" t="s">
        <v>274</v>
      </c>
      <c r="C1263" s="121" t="s">
        <v>426</v>
      </c>
      <c r="D1263" s="234">
        <v>10</v>
      </c>
      <c r="E1263" s="74">
        <f>'3.2цены на медик'!$C$127</f>
        <v>0.22</v>
      </c>
      <c r="F1263" s="122">
        <v>100</v>
      </c>
      <c r="G1263" s="118">
        <f t="shared" si="65"/>
        <v>2.2000000000000002</v>
      </c>
    </row>
    <row r="1264" spans="1:16" ht="15.75" customHeight="1" x14ac:dyDescent="0.25">
      <c r="A1264" s="112">
        <v>107</v>
      </c>
      <c r="B1264" s="746" t="s">
        <v>382</v>
      </c>
      <c r="C1264" s="121" t="s">
        <v>426</v>
      </c>
      <c r="D1264" s="118">
        <v>0.2</v>
      </c>
      <c r="E1264" s="745">
        <f>P1777</f>
        <v>755.47562499999992</v>
      </c>
      <c r="F1264" s="122">
        <v>100</v>
      </c>
      <c r="G1264" s="640">
        <f t="shared" si="65"/>
        <v>151.095125</v>
      </c>
      <c r="H1264" s="112">
        <v>1180</v>
      </c>
      <c r="I1264" s="571">
        <f>E1264/H1264-1</f>
        <v>-0.35976641949152544</v>
      </c>
      <c r="J1264" s="731" t="s">
        <v>2886</v>
      </c>
      <c r="K1264" s="704"/>
      <c r="L1264" s="704"/>
      <c r="O1264" s="112">
        <v>720.63</v>
      </c>
      <c r="P1264" s="571">
        <f>E1264/O1264-1</f>
        <v>4.8354391296504318E-2</v>
      </c>
    </row>
    <row r="1265" spans="1:12" ht="15.75" hidden="1" customHeight="1" x14ac:dyDescent="0.25">
      <c r="A1265" s="112">
        <v>107</v>
      </c>
      <c r="B1265" s="67" t="s">
        <v>419</v>
      </c>
      <c r="C1265" s="121" t="s">
        <v>226</v>
      </c>
      <c r="D1265" s="234">
        <v>1</v>
      </c>
      <c r="E1265" s="72">
        <f>'3.2цены на медик'!$C$314</f>
        <v>5.0999999999999996</v>
      </c>
      <c r="F1265" s="122">
        <v>100</v>
      </c>
      <c r="G1265" s="118"/>
    </row>
    <row r="1266" spans="1:12" ht="15.75" hidden="1" customHeight="1" x14ac:dyDescent="0.25">
      <c r="A1266" s="112">
        <v>107</v>
      </c>
      <c r="B1266" s="120" t="s">
        <v>248</v>
      </c>
      <c r="C1266" s="121" t="s">
        <v>226</v>
      </c>
      <c r="D1266" s="234">
        <v>1</v>
      </c>
      <c r="E1266" s="74">
        <f>'3.2цены на медик'!$C$336</f>
        <v>0.89</v>
      </c>
      <c r="F1266" s="122">
        <v>100</v>
      </c>
      <c r="G1266" s="118">
        <f t="shared" si="65"/>
        <v>0.89</v>
      </c>
    </row>
    <row r="1267" spans="1:12" ht="15.75" hidden="1" customHeight="1" x14ac:dyDescent="0.25">
      <c r="A1267" s="112">
        <v>107</v>
      </c>
      <c r="B1267" s="120" t="s">
        <v>290</v>
      </c>
      <c r="C1267" s="121" t="s">
        <v>226</v>
      </c>
      <c r="D1267" s="234">
        <v>0.3</v>
      </c>
      <c r="E1267" s="118">
        <f>'3.2цены на медик'!$C$369</f>
        <v>20</v>
      </c>
      <c r="F1267" s="122">
        <v>100</v>
      </c>
      <c r="G1267" s="118">
        <f t="shared" si="65"/>
        <v>6</v>
      </c>
    </row>
    <row r="1268" spans="1:12" ht="15.75" hidden="1" customHeight="1" x14ac:dyDescent="0.25">
      <c r="A1268" s="112">
        <v>107</v>
      </c>
      <c r="B1268" s="67" t="s">
        <v>603</v>
      </c>
      <c r="C1268" s="69" t="s">
        <v>227</v>
      </c>
      <c r="D1268" s="234">
        <v>20</v>
      </c>
      <c r="E1268" s="74">
        <f>'3.2цены на медик'!$C$371</f>
        <v>0.12533333333333332</v>
      </c>
      <c r="F1268" s="122">
        <v>100</v>
      </c>
      <c r="G1268" s="118">
        <f t="shared" si="65"/>
        <v>2.5066666666666664</v>
      </c>
    </row>
    <row r="1269" spans="1:12" ht="15.75" hidden="1" customHeight="1" x14ac:dyDescent="0.25">
      <c r="A1269" s="112">
        <v>107</v>
      </c>
      <c r="B1269" s="120" t="s">
        <v>624</v>
      </c>
      <c r="C1269" s="121" t="s">
        <v>226</v>
      </c>
      <c r="D1269" s="234">
        <v>0.03</v>
      </c>
      <c r="E1269" s="118">
        <f>'3.2цены на медик'!$C$432</f>
        <v>190</v>
      </c>
      <c r="F1269" s="122">
        <v>100</v>
      </c>
      <c r="G1269" s="118">
        <f t="shared" si="65"/>
        <v>5.7</v>
      </c>
    </row>
    <row r="1270" spans="1:12" ht="15.75" hidden="1" customHeight="1" x14ac:dyDescent="0.25">
      <c r="A1270" s="112">
        <v>107</v>
      </c>
      <c r="B1270" s="120" t="s">
        <v>250</v>
      </c>
      <c r="C1270" s="117" t="s">
        <v>226</v>
      </c>
      <c r="D1270" s="118">
        <v>1</v>
      </c>
      <c r="E1270" s="74">
        <f>'3.2цены на медик'!$C$439</f>
        <v>3.75</v>
      </c>
      <c r="F1270" s="122">
        <v>100</v>
      </c>
      <c r="G1270" s="118">
        <f t="shared" si="65"/>
        <v>3.75</v>
      </c>
    </row>
    <row r="1271" spans="1:12" ht="15.75" hidden="1" customHeight="1" x14ac:dyDescent="0.25">
      <c r="A1271" s="112">
        <v>107</v>
      </c>
      <c r="B1271" s="67" t="s">
        <v>361</v>
      </c>
      <c r="C1271" s="117" t="s">
        <v>226</v>
      </c>
      <c r="D1271" s="118">
        <v>1</v>
      </c>
      <c r="E1271" s="74">
        <f>'3.2цены на медик'!$C$453</f>
        <v>2.95</v>
      </c>
      <c r="F1271" s="122">
        <v>100</v>
      </c>
      <c r="G1271" s="118">
        <f t="shared" si="65"/>
        <v>2.95</v>
      </c>
    </row>
    <row r="1272" spans="1:12" ht="15.75" customHeight="1" x14ac:dyDescent="0.25">
      <c r="A1272" s="112">
        <v>107</v>
      </c>
      <c r="B1272" s="126" t="s">
        <v>199</v>
      </c>
      <c r="C1272" s="117"/>
      <c r="D1272" s="118"/>
      <c r="E1272" s="118"/>
      <c r="F1272" s="122"/>
      <c r="G1272" s="118">
        <f>SUM(G1261:G1271)</f>
        <v>190.15179166666661</v>
      </c>
    </row>
    <row r="1273" spans="1:12" ht="15.75" hidden="1" customHeight="1" x14ac:dyDescent="0.25">
      <c r="A1273" s="112">
        <v>107</v>
      </c>
    </row>
    <row r="1274" spans="1:12" ht="13.5" hidden="1" customHeight="1" x14ac:dyDescent="0.25">
      <c r="A1274" s="112">
        <v>108</v>
      </c>
      <c r="B1274" s="722" t="str">
        <f>'5.свод поликлин'!C367</f>
        <v>Повторное укрепление на цемент ортодонтического кольца</v>
      </c>
      <c r="C1274" s="722"/>
      <c r="D1274" s="722"/>
      <c r="E1274" s="722"/>
      <c r="F1274" s="722"/>
    </row>
    <row r="1275" spans="1:12" ht="31.5" hidden="1" customHeight="1" x14ac:dyDescent="0.25">
      <c r="A1275" s="112">
        <v>108</v>
      </c>
      <c r="B1275" s="67" t="s">
        <v>209</v>
      </c>
      <c r="C1275" s="117" t="s">
        <v>618</v>
      </c>
      <c r="D1275" s="118" t="s">
        <v>619</v>
      </c>
      <c r="E1275" s="118" t="s">
        <v>620</v>
      </c>
      <c r="F1275" s="119" t="s">
        <v>602</v>
      </c>
      <c r="G1275" s="74" t="s">
        <v>196</v>
      </c>
      <c r="H1275" s="66"/>
      <c r="I1275" s="66"/>
      <c r="J1275" s="66"/>
      <c r="K1275" s="66"/>
      <c r="L1275" s="66"/>
    </row>
    <row r="1276" spans="1:12" ht="15.75" hidden="1" customHeight="1" x14ac:dyDescent="0.25">
      <c r="A1276" s="112">
        <v>108</v>
      </c>
      <c r="B1276" s="120" t="s">
        <v>949</v>
      </c>
      <c r="C1276" s="121" t="s">
        <v>226</v>
      </c>
      <c r="D1276" s="234">
        <v>0.03</v>
      </c>
      <c r="E1276" s="118">
        <f>'3.2цены на медик'!$C$111</f>
        <v>22</v>
      </c>
      <c r="F1276" s="122">
        <v>100</v>
      </c>
      <c r="G1276" s="118">
        <f>D1276*E1276*F1276/100</f>
        <v>0.65999999999999981</v>
      </c>
    </row>
    <row r="1277" spans="1:12" ht="15.75" hidden="1" customHeight="1" x14ac:dyDescent="0.25">
      <c r="A1277" s="112">
        <v>108</v>
      </c>
      <c r="B1277" s="120" t="s">
        <v>274</v>
      </c>
      <c r="C1277" s="121" t="s">
        <v>426</v>
      </c>
      <c r="D1277" s="234">
        <v>10</v>
      </c>
      <c r="E1277" s="74">
        <f>'3.2цены на медик'!$C$127</f>
        <v>0.22</v>
      </c>
      <c r="F1277" s="122">
        <v>100</v>
      </c>
      <c r="G1277" s="118">
        <f>D1277*E1277*F1277/100</f>
        <v>2.2000000000000002</v>
      </c>
    </row>
    <row r="1278" spans="1:12" ht="15.75" hidden="1" customHeight="1" x14ac:dyDescent="0.25">
      <c r="A1278" s="112">
        <v>108</v>
      </c>
      <c r="B1278" s="120" t="s">
        <v>248</v>
      </c>
      <c r="C1278" s="121" t="s">
        <v>226</v>
      </c>
      <c r="D1278" s="234">
        <v>1</v>
      </c>
      <c r="E1278" s="74">
        <f>'3.2цены на медик'!$C$336</f>
        <v>0.89</v>
      </c>
      <c r="F1278" s="122">
        <v>100</v>
      </c>
      <c r="G1278" s="118">
        <f>D1278*E1278*F1278/100</f>
        <v>0.89</v>
      </c>
    </row>
    <row r="1279" spans="1:12" ht="15.75" hidden="1" customHeight="1" x14ac:dyDescent="0.25">
      <c r="A1279" s="112">
        <v>108</v>
      </c>
      <c r="B1279" s="126" t="s">
        <v>675</v>
      </c>
      <c r="C1279" s="121" t="s">
        <v>426</v>
      </c>
      <c r="D1279" s="118">
        <v>0.5</v>
      </c>
      <c r="E1279" s="118">
        <f>'3.2цены на медик'!$C$519</f>
        <v>11.75</v>
      </c>
      <c r="F1279" s="122">
        <v>100</v>
      </c>
      <c r="G1279" s="118">
        <f>D1279*E1279*F1279/100</f>
        <v>5.875</v>
      </c>
    </row>
    <row r="1280" spans="1:12" ht="15.75" hidden="1" customHeight="1" x14ac:dyDescent="0.25">
      <c r="A1280" s="112">
        <v>108</v>
      </c>
      <c r="B1280" s="126" t="s">
        <v>199</v>
      </c>
      <c r="C1280" s="117"/>
      <c r="D1280" s="118"/>
      <c r="E1280" s="118"/>
      <c r="F1280" s="122"/>
      <c r="G1280" s="118">
        <f>SUM(G1276:G1279)</f>
        <v>9.625</v>
      </c>
    </row>
    <row r="1281" spans="1:12" ht="15.75" hidden="1" customHeight="1" x14ac:dyDescent="0.25">
      <c r="A1281" s="112">
        <v>108</v>
      </c>
    </row>
    <row r="1282" spans="1:12" ht="18" hidden="1" customHeight="1" x14ac:dyDescent="0.25">
      <c r="A1282" s="112">
        <v>109</v>
      </c>
      <c r="B1282" s="722" t="str">
        <f>'5.свод поликлин'!C368</f>
        <v>Повторное укрепление на цемент ортодонтической коронки</v>
      </c>
      <c r="C1282" s="722"/>
      <c r="D1282" s="722"/>
      <c r="E1282" s="722"/>
      <c r="F1282" s="722"/>
    </row>
    <row r="1283" spans="1:12" ht="31.5" hidden="1" customHeight="1" x14ac:dyDescent="0.25">
      <c r="A1283" s="112">
        <v>109</v>
      </c>
      <c r="B1283" s="67" t="s">
        <v>209</v>
      </c>
      <c r="C1283" s="68" t="s">
        <v>223</v>
      </c>
      <c r="D1283" s="74" t="s">
        <v>224</v>
      </c>
      <c r="E1283" s="118" t="s">
        <v>620</v>
      </c>
      <c r="F1283" s="119" t="s">
        <v>602</v>
      </c>
      <c r="G1283" s="74" t="s">
        <v>196</v>
      </c>
      <c r="H1283" s="66"/>
      <c r="I1283" s="66"/>
      <c r="J1283" s="66"/>
      <c r="K1283" s="66"/>
      <c r="L1283" s="66"/>
    </row>
    <row r="1284" spans="1:12" ht="15.75" hidden="1" customHeight="1" x14ac:dyDescent="0.25">
      <c r="A1284" s="112">
        <v>109</v>
      </c>
      <c r="B1284" s="120" t="s">
        <v>949</v>
      </c>
      <c r="C1284" s="121" t="s">
        <v>226</v>
      </c>
      <c r="D1284" s="234">
        <v>0.03</v>
      </c>
      <c r="E1284" s="118">
        <f>'3.2цены на медик'!$C$111</f>
        <v>22</v>
      </c>
      <c r="F1284" s="122">
        <v>100</v>
      </c>
      <c r="G1284" s="118">
        <f t="shared" ref="G1284:G1294" si="66">D1284*E1284*F1284/100</f>
        <v>0.65999999999999981</v>
      </c>
    </row>
    <row r="1285" spans="1:12" ht="15.75" hidden="1" customHeight="1" x14ac:dyDescent="0.25">
      <c r="A1285" s="112">
        <v>109</v>
      </c>
      <c r="B1285" s="120" t="s">
        <v>274</v>
      </c>
      <c r="C1285" s="121" t="s">
        <v>426</v>
      </c>
      <c r="D1285" s="234">
        <v>10</v>
      </c>
      <c r="E1285" s="74">
        <f>'3.2цены на медик'!$C$127</f>
        <v>0.22</v>
      </c>
      <c r="F1285" s="122">
        <v>100</v>
      </c>
      <c r="G1285" s="118">
        <f t="shared" si="66"/>
        <v>2.2000000000000002</v>
      </c>
    </row>
    <row r="1286" spans="1:12" ht="15.75" hidden="1" customHeight="1" x14ac:dyDescent="0.25">
      <c r="A1286" s="112">
        <v>109</v>
      </c>
      <c r="B1286" s="67" t="s">
        <v>419</v>
      </c>
      <c r="C1286" s="121" t="s">
        <v>226</v>
      </c>
      <c r="D1286" s="234">
        <v>1</v>
      </c>
      <c r="E1286" s="72">
        <f>'3.2цены на медик'!$C$314</f>
        <v>5.0999999999999996</v>
      </c>
      <c r="F1286" s="122">
        <v>100</v>
      </c>
      <c r="G1286" s="118"/>
    </row>
    <row r="1287" spans="1:12" ht="15.75" hidden="1" customHeight="1" x14ac:dyDescent="0.25">
      <c r="A1287" s="112">
        <v>109</v>
      </c>
      <c r="B1287" s="120" t="s">
        <v>248</v>
      </c>
      <c r="C1287" s="121" t="s">
        <v>226</v>
      </c>
      <c r="D1287" s="234">
        <v>1</v>
      </c>
      <c r="E1287" s="74">
        <f>'3.2цены на медик'!$C$336</f>
        <v>0.89</v>
      </c>
      <c r="F1287" s="122">
        <v>100</v>
      </c>
      <c r="G1287" s="118">
        <f t="shared" si="66"/>
        <v>0.89</v>
      </c>
    </row>
    <row r="1288" spans="1:12" ht="15.75" hidden="1" customHeight="1" x14ac:dyDescent="0.25">
      <c r="A1288" s="112">
        <v>109</v>
      </c>
      <c r="B1288" s="67" t="s">
        <v>603</v>
      </c>
      <c r="C1288" s="69" t="s">
        <v>227</v>
      </c>
      <c r="D1288" s="234">
        <v>20</v>
      </c>
      <c r="E1288" s="74">
        <f>'3.2цены на медик'!$C$371</f>
        <v>0.12533333333333332</v>
      </c>
      <c r="F1288" s="122">
        <v>100</v>
      </c>
      <c r="G1288" s="118">
        <f t="shared" si="66"/>
        <v>2.5066666666666664</v>
      </c>
    </row>
    <row r="1289" spans="1:12" ht="15.75" hidden="1" customHeight="1" x14ac:dyDescent="0.25">
      <c r="A1289" s="112">
        <v>109</v>
      </c>
      <c r="B1289" s="120" t="s">
        <v>250</v>
      </c>
      <c r="C1289" s="121" t="s">
        <v>226</v>
      </c>
      <c r="D1289" s="234">
        <v>1</v>
      </c>
      <c r="E1289" s="74">
        <f>'3.2цены на медик'!$C$439</f>
        <v>3.75</v>
      </c>
      <c r="F1289" s="122">
        <v>100</v>
      </c>
      <c r="G1289" s="118">
        <f t="shared" si="66"/>
        <v>3.75</v>
      </c>
    </row>
    <row r="1290" spans="1:12" ht="15.75" hidden="1" customHeight="1" x14ac:dyDescent="0.25">
      <c r="A1290" s="112">
        <v>109</v>
      </c>
      <c r="B1290" s="120" t="s">
        <v>283</v>
      </c>
      <c r="C1290" s="69" t="s">
        <v>227</v>
      </c>
      <c r="D1290" s="234">
        <v>20</v>
      </c>
      <c r="E1290" s="74">
        <f>'3.2цены на медик'!$C$459</f>
        <v>0.63</v>
      </c>
      <c r="F1290" s="122">
        <v>100</v>
      </c>
      <c r="G1290" s="118">
        <f t="shared" si="66"/>
        <v>12.6</v>
      </c>
    </row>
    <row r="1291" spans="1:12" ht="15.75" hidden="1" customHeight="1" x14ac:dyDescent="0.25">
      <c r="A1291" s="112">
        <v>109</v>
      </c>
      <c r="B1291" s="67" t="s">
        <v>455</v>
      </c>
      <c r="C1291" s="123" t="s">
        <v>226</v>
      </c>
      <c r="D1291" s="305">
        <v>1</v>
      </c>
      <c r="E1291" s="72">
        <f>'3.2цены на медик'!$C$464</f>
        <v>2</v>
      </c>
      <c r="F1291" s="122">
        <v>100</v>
      </c>
      <c r="G1291" s="118">
        <f t="shared" si="66"/>
        <v>2</v>
      </c>
    </row>
    <row r="1292" spans="1:12" ht="15.75" hidden="1" customHeight="1" x14ac:dyDescent="0.25">
      <c r="B1292" s="67" t="s">
        <v>334</v>
      </c>
      <c r="C1292" s="121" t="s">
        <v>225</v>
      </c>
      <c r="D1292" s="234">
        <v>1</v>
      </c>
      <c r="E1292" s="72">
        <f>'3.2цены на медик'!$C$824</f>
        <v>15</v>
      </c>
      <c r="F1292" s="122">
        <v>100</v>
      </c>
      <c r="G1292" s="118"/>
    </row>
    <row r="1293" spans="1:12" ht="15.75" hidden="1" customHeight="1" x14ac:dyDescent="0.25">
      <c r="B1293" s="67" t="s">
        <v>335</v>
      </c>
      <c r="C1293" s="121" t="s">
        <v>226</v>
      </c>
      <c r="D1293" s="234">
        <v>1</v>
      </c>
      <c r="E1293" s="72">
        <f>'3.2цены на медик'!$C$469</f>
        <v>0.72576923076923072</v>
      </c>
      <c r="F1293" s="122">
        <v>100</v>
      </c>
      <c r="G1293" s="118">
        <f t="shared" si="66"/>
        <v>0.72576923076923061</v>
      </c>
    </row>
    <row r="1294" spans="1:12" ht="15.75" hidden="1" customHeight="1" x14ac:dyDescent="0.25">
      <c r="A1294" s="112">
        <v>109</v>
      </c>
      <c r="B1294" s="126" t="s">
        <v>675</v>
      </c>
      <c r="C1294" s="121" t="s">
        <v>426</v>
      </c>
      <c r="D1294" s="306">
        <v>0.5</v>
      </c>
      <c r="E1294" s="118">
        <f>'3.2цены на медик'!$C$519</f>
        <v>11.75</v>
      </c>
      <c r="F1294" s="122">
        <v>100</v>
      </c>
      <c r="G1294" s="118">
        <f t="shared" si="66"/>
        <v>5.875</v>
      </c>
    </row>
    <row r="1295" spans="1:12" ht="15.75" hidden="1" customHeight="1" x14ac:dyDescent="0.25">
      <c r="A1295" s="112">
        <v>109</v>
      </c>
      <c r="B1295" s="120" t="s">
        <v>199</v>
      </c>
      <c r="C1295" s="121"/>
      <c r="D1295" s="234"/>
      <c r="E1295" s="118"/>
      <c r="F1295" s="122"/>
      <c r="G1295" s="118">
        <f>SUM(G1284:G1294)</f>
        <v>31.207435897435897</v>
      </c>
    </row>
    <row r="1296" spans="1:12" ht="15.75" hidden="1" customHeight="1" x14ac:dyDescent="0.25">
      <c r="A1296" s="112">
        <v>109</v>
      </c>
    </row>
    <row r="1297" spans="1:12" ht="15.75" hidden="1" customHeight="1" x14ac:dyDescent="0.25">
      <c r="A1297" s="112">
        <v>110</v>
      </c>
      <c r="B1297" s="722" t="str">
        <f>'5.свод поликлин'!C369</f>
        <v>Подслойка пластмассы</v>
      </c>
      <c r="C1297" s="722"/>
      <c r="D1297" s="722"/>
      <c r="E1297" s="722"/>
      <c r="F1297" s="722"/>
    </row>
    <row r="1298" spans="1:12" ht="31.5" hidden="1" customHeight="1" x14ac:dyDescent="0.25">
      <c r="A1298" s="112">
        <v>110</v>
      </c>
      <c r="B1298" s="67" t="s">
        <v>209</v>
      </c>
      <c r="C1298" s="68" t="s">
        <v>223</v>
      </c>
      <c r="D1298" s="74" t="s">
        <v>224</v>
      </c>
      <c r="E1298" s="118" t="s">
        <v>620</v>
      </c>
      <c r="F1298" s="119" t="s">
        <v>602</v>
      </c>
      <c r="G1298" s="74" t="s">
        <v>196</v>
      </c>
      <c r="H1298" s="66"/>
      <c r="I1298" s="66"/>
      <c r="J1298" s="66"/>
      <c r="K1298" s="66"/>
      <c r="L1298" s="66"/>
    </row>
    <row r="1299" spans="1:12" ht="15.75" hidden="1" customHeight="1" x14ac:dyDescent="0.25">
      <c r="A1299" s="112">
        <v>110</v>
      </c>
      <c r="B1299" s="120" t="s">
        <v>274</v>
      </c>
      <c r="C1299" s="121" t="s">
        <v>426</v>
      </c>
      <c r="D1299" s="234">
        <v>10</v>
      </c>
      <c r="E1299" s="74">
        <f>'3.2цены на медик'!$C$127</f>
        <v>0.22</v>
      </c>
      <c r="F1299" s="122">
        <v>100</v>
      </c>
      <c r="G1299" s="118">
        <f t="shared" ref="G1299:G1309" si="67">D1299*E1299*F1299/100</f>
        <v>2.2000000000000002</v>
      </c>
    </row>
    <row r="1300" spans="1:12" ht="15.75" hidden="1" customHeight="1" x14ac:dyDescent="0.25">
      <c r="A1300" s="112">
        <v>110</v>
      </c>
      <c r="B1300" s="120" t="s">
        <v>628</v>
      </c>
      <c r="C1300" s="121" t="s">
        <v>226</v>
      </c>
      <c r="D1300" s="234">
        <v>0.3</v>
      </c>
      <c r="E1300" s="118">
        <f>'3.2цены на медик'!$C$163</f>
        <v>8.44</v>
      </c>
      <c r="F1300" s="122">
        <v>100</v>
      </c>
      <c r="G1300" s="118">
        <f t="shared" si="67"/>
        <v>2.5319999999999996</v>
      </c>
    </row>
    <row r="1301" spans="1:12" ht="15.75" hidden="1" customHeight="1" x14ac:dyDescent="0.25">
      <c r="A1301" s="112">
        <v>110</v>
      </c>
      <c r="B1301" s="67" t="s">
        <v>419</v>
      </c>
      <c r="C1301" s="121" t="s">
        <v>226</v>
      </c>
      <c r="D1301" s="234">
        <v>1</v>
      </c>
      <c r="E1301" s="72">
        <f>'3.2цены на медик'!$C$314</f>
        <v>5.0999999999999996</v>
      </c>
      <c r="F1301" s="122">
        <v>100</v>
      </c>
      <c r="G1301" s="118"/>
    </row>
    <row r="1302" spans="1:12" ht="15.75" hidden="1" customHeight="1" x14ac:dyDescent="0.25">
      <c r="A1302" s="112">
        <v>110</v>
      </c>
      <c r="B1302" s="67" t="s">
        <v>603</v>
      </c>
      <c r="C1302" s="69" t="s">
        <v>227</v>
      </c>
      <c r="D1302" s="234">
        <v>20</v>
      </c>
      <c r="E1302" s="74">
        <f>'3.2цены на медик'!$C$371</f>
        <v>0.12533333333333332</v>
      </c>
      <c r="F1302" s="122">
        <v>100</v>
      </c>
      <c r="G1302" s="118">
        <f t="shared" si="67"/>
        <v>2.5066666666666664</v>
      </c>
    </row>
    <row r="1303" spans="1:12" ht="15.75" hidden="1" customHeight="1" x14ac:dyDescent="0.25">
      <c r="A1303" s="112">
        <v>110</v>
      </c>
      <c r="B1303" s="120" t="s">
        <v>633</v>
      </c>
      <c r="C1303" s="121" t="s">
        <v>426</v>
      </c>
      <c r="D1303" s="234">
        <v>20</v>
      </c>
      <c r="E1303" s="118">
        <f>'3.2цены на медик'!$C$396</f>
        <v>0.11</v>
      </c>
      <c r="F1303" s="122">
        <v>100</v>
      </c>
      <c r="G1303" s="118">
        <f t="shared" si="67"/>
        <v>2.2000000000000002</v>
      </c>
    </row>
    <row r="1304" spans="1:12" ht="15.75" hidden="1" customHeight="1" x14ac:dyDescent="0.25">
      <c r="A1304" s="112">
        <v>110</v>
      </c>
      <c r="B1304" s="120" t="s">
        <v>250</v>
      </c>
      <c r="C1304" s="121" t="s">
        <v>226</v>
      </c>
      <c r="D1304" s="234">
        <v>1</v>
      </c>
      <c r="E1304" s="74">
        <f>'3.2цены на медик'!$C$439</f>
        <v>3.75</v>
      </c>
      <c r="F1304" s="122">
        <v>100</v>
      </c>
      <c r="G1304" s="118">
        <f t="shared" si="67"/>
        <v>3.75</v>
      </c>
    </row>
    <row r="1305" spans="1:12" ht="15.75" hidden="1" customHeight="1" x14ac:dyDescent="0.25">
      <c r="A1305" s="112">
        <v>110</v>
      </c>
      <c r="B1305" s="120" t="s">
        <v>283</v>
      </c>
      <c r="C1305" s="69" t="s">
        <v>227</v>
      </c>
      <c r="D1305" s="234">
        <v>20</v>
      </c>
      <c r="E1305" s="74">
        <f>'3.2цены на медик'!$C$459</f>
        <v>0.63</v>
      </c>
      <c r="F1305" s="122">
        <v>100</v>
      </c>
      <c r="G1305" s="118">
        <f t="shared" si="67"/>
        <v>12.6</v>
      </c>
    </row>
    <row r="1306" spans="1:12" ht="15.75" hidden="1" customHeight="1" x14ac:dyDescent="0.25">
      <c r="A1306" s="112">
        <v>110</v>
      </c>
      <c r="B1306" s="67" t="s">
        <v>455</v>
      </c>
      <c r="C1306" s="123" t="s">
        <v>226</v>
      </c>
      <c r="D1306" s="305">
        <v>1</v>
      </c>
      <c r="E1306" s="72">
        <f>'3.2цены на медик'!$C$464</f>
        <v>2</v>
      </c>
      <c r="F1306" s="122">
        <v>100</v>
      </c>
      <c r="G1306" s="118">
        <f t="shared" si="67"/>
        <v>2</v>
      </c>
    </row>
    <row r="1307" spans="1:12" ht="15.75" hidden="1" customHeight="1" x14ac:dyDescent="0.25">
      <c r="A1307" s="112">
        <v>110</v>
      </c>
      <c r="B1307" s="67" t="s">
        <v>334</v>
      </c>
      <c r="C1307" s="121" t="s">
        <v>225</v>
      </c>
      <c r="D1307" s="234">
        <v>1</v>
      </c>
      <c r="E1307" s="72">
        <f>'3.2цены на медик'!$C$824</f>
        <v>15</v>
      </c>
      <c r="F1307" s="122">
        <v>100</v>
      </c>
      <c r="G1307" s="118"/>
    </row>
    <row r="1308" spans="1:12" ht="15.75" hidden="1" customHeight="1" x14ac:dyDescent="0.25">
      <c r="A1308" s="112">
        <v>110</v>
      </c>
      <c r="B1308" s="120" t="s">
        <v>634</v>
      </c>
      <c r="C1308" s="121" t="s">
        <v>226</v>
      </c>
      <c r="D1308" s="234">
        <v>0.05</v>
      </c>
      <c r="E1308" s="118">
        <f>'3.2цены на медик'!$C$492</f>
        <v>50</v>
      </c>
      <c r="F1308" s="122">
        <v>100</v>
      </c>
      <c r="G1308" s="118">
        <f t="shared" si="67"/>
        <v>2.5</v>
      </c>
    </row>
    <row r="1309" spans="1:12" ht="15.75" hidden="1" customHeight="1" x14ac:dyDescent="0.25">
      <c r="B1309" s="120" t="s">
        <v>635</v>
      </c>
      <c r="C1309" s="121" t="s">
        <v>226</v>
      </c>
      <c r="D1309" s="234">
        <v>0.3</v>
      </c>
      <c r="E1309" s="118">
        <f>'3.2цены на медик'!$C$504</f>
        <v>170</v>
      </c>
      <c r="F1309" s="122">
        <v>100</v>
      </c>
      <c r="G1309" s="118">
        <f t="shared" si="67"/>
        <v>51</v>
      </c>
    </row>
    <row r="1310" spans="1:12" ht="15.75" hidden="1" customHeight="1" x14ac:dyDescent="0.25">
      <c r="A1310" s="112">
        <v>110</v>
      </c>
      <c r="B1310" s="120" t="s">
        <v>199</v>
      </c>
      <c r="C1310" s="121"/>
      <c r="D1310" s="234"/>
      <c r="E1310" s="118"/>
      <c r="F1310" s="122"/>
      <c r="G1310" s="118">
        <f>SUM(G1299:G1309)</f>
        <v>81.288666666666671</v>
      </c>
    </row>
    <row r="1311" spans="1:12" ht="15.75" hidden="1" customHeight="1" x14ac:dyDescent="0.25">
      <c r="A1311" s="112">
        <v>110</v>
      </c>
    </row>
    <row r="1312" spans="1:12" ht="15.75" hidden="1" customHeight="1" x14ac:dyDescent="0.25">
      <c r="A1312" s="112">
        <v>111</v>
      </c>
      <c r="B1312" s="722" t="str">
        <f>'5.свод поликлин'!C370</f>
        <v>Подсчет индексов гигиены, РМА и другое</v>
      </c>
      <c r="C1312" s="722"/>
      <c r="D1312" s="722"/>
      <c r="E1312" s="722"/>
      <c r="F1312" s="722"/>
    </row>
    <row r="1313" spans="1:12" ht="31.5" hidden="1" customHeight="1" x14ac:dyDescent="0.25">
      <c r="A1313" s="112">
        <v>111</v>
      </c>
      <c r="B1313" s="67" t="s">
        <v>209</v>
      </c>
      <c r="C1313" s="68" t="s">
        <v>223</v>
      </c>
      <c r="D1313" s="74" t="s">
        <v>224</v>
      </c>
      <c r="E1313" s="118" t="s">
        <v>620</v>
      </c>
      <c r="F1313" s="119" t="s">
        <v>602</v>
      </c>
      <c r="G1313" s="74" t="s">
        <v>196</v>
      </c>
      <c r="H1313" s="66"/>
      <c r="I1313" s="66"/>
      <c r="J1313" s="66"/>
      <c r="K1313" s="66"/>
      <c r="L1313" s="66"/>
    </row>
    <row r="1314" spans="1:12" ht="15.75" hidden="1" customHeight="1" x14ac:dyDescent="0.25">
      <c r="A1314" s="112">
        <v>111</v>
      </c>
      <c r="B1314" s="120" t="s">
        <v>274</v>
      </c>
      <c r="C1314" s="121" t="s">
        <v>426</v>
      </c>
      <c r="D1314" s="234">
        <v>10</v>
      </c>
      <c r="E1314" s="74">
        <f>'3.2цены на медик'!$C$127</f>
        <v>0.22</v>
      </c>
      <c r="F1314" s="122">
        <v>100</v>
      </c>
      <c r="G1314" s="118">
        <f t="shared" ref="G1314:G1319" si="68">D1314*E1314*F1314/100</f>
        <v>2.2000000000000002</v>
      </c>
    </row>
    <row r="1315" spans="1:12" ht="15.75" hidden="1" customHeight="1" x14ac:dyDescent="0.25">
      <c r="A1315" s="112">
        <v>111</v>
      </c>
      <c r="B1315" s="120" t="s">
        <v>271</v>
      </c>
      <c r="C1315" s="121" t="s">
        <v>227</v>
      </c>
      <c r="D1315" s="234">
        <v>2</v>
      </c>
      <c r="E1315" s="118">
        <f>'3.2цены на медик'!$C$175</f>
        <v>0.38</v>
      </c>
      <c r="F1315" s="122">
        <v>100</v>
      </c>
      <c r="G1315" s="118">
        <f t="shared" si="68"/>
        <v>0.76</v>
      </c>
    </row>
    <row r="1316" spans="1:12" ht="15.75" hidden="1" customHeight="1" x14ac:dyDescent="0.25">
      <c r="A1316" s="112">
        <v>111</v>
      </c>
      <c r="B1316" s="67" t="s">
        <v>419</v>
      </c>
      <c r="C1316" s="121" t="s">
        <v>226</v>
      </c>
      <c r="D1316" s="234">
        <v>1</v>
      </c>
      <c r="E1316" s="72">
        <f>'3.2цены на медик'!$C$314</f>
        <v>5.0999999999999996</v>
      </c>
      <c r="F1316" s="122">
        <v>100</v>
      </c>
      <c r="G1316" s="118"/>
    </row>
    <row r="1317" spans="1:12" ht="15.75" hidden="1" customHeight="1" x14ac:dyDescent="0.25">
      <c r="A1317" s="112">
        <v>111</v>
      </c>
      <c r="B1317" s="67" t="s">
        <v>603</v>
      </c>
      <c r="C1317" s="69" t="s">
        <v>227</v>
      </c>
      <c r="D1317" s="234">
        <v>20</v>
      </c>
      <c r="E1317" s="74">
        <f>'3.2цены на медик'!$C$371</f>
        <v>0.12533333333333332</v>
      </c>
      <c r="F1317" s="122">
        <v>100</v>
      </c>
      <c r="G1317" s="118">
        <f t="shared" si="68"/>
        <v>2.5066666666666664</v>
      </c>
    </row>
    <row r="1318" spans="1:12" ht="15.75" hidden="1" customHeight="1" x14ac:dyDescent="0.25">
      <c r="A1318" s="112">
        <v>111</v>
      </c>
      <c r="B1318" s="120" t="s">
        <v>963</v>
      </c>
      <c r="C1318" s="121" t="s">
        <v>227</v>
      </c>
      <c r="D1318" s="234">
        <v>1</v>
      </c>
      <c r="E1318" s="74">
        <f>'3.2цены на медик'!$C$422</f>
        <v>0.52200000000000002</v>
      </c>
      <c r="F1318" s="122">
        <v>100</v>
      </c>
      <c r="G1318" s="118">
        <f t="shared" si="68"/>
        <v>0.52200000000000002</v>
      </c>
    </row>
    <row r="1319" spans="1:12" ht="15.75" hidden="1" customHeight="1" x14ac:dyDescent="0.25">
      <c r="A1319" s="112">
        <v>111</v>
      </c>
      <c r="B1319" s="120" t="s">
        <v>250</v>
      </c>
      <c r="C1319" s="121" t="s">
        <v>226</v>
      </c>
      <c r="D1319" s="234">
        <v>1</v>
      </c>
      <c r="E1319" s="74">
        <f>'3.2цены на медик'!$C$439</f>
        <v>3.75</v>
      </c>
      <c r="F1319" s="122">
        <v>100</v>
      </c>
      <c r="G1319" s="118">
        <f t="shared" si="68"/>
        <v>3.75</v>
      </c>
    </row>
    <row r="1320" spans="1:12" ht="15.75" hidden="1" customHeight="1" x14ac:dyDescent="0.25">
      <c r="A1320" s="112">
        <v>111</v>
      </c>
      <c r="B1320" s="67" t="s">
        <v>334</v>
      </c>
      <c r="C1320" s="121" t="s">
        <v>225</v>
      </c>
      <c r="D1320" s="234">
        <v>1</v>
      </c>
      <c r="E1320" s="72">
        <f>'3.2цены на медик'!$C$824</f>
        <v>15</v>
      </c>
      <c r="F1320" s="122">
        <v>100</v>
      </c>
      <c r="G1320" s="118"/>
    </row>
    <row r="1321" spans="1:12" ht="15.75" hidden="1" customHeight="1" x14ac:dyDescent="0.25">
      <c r="A1321" s="112">
        <v>111</v>
      </c>
      <c r="B1321" s="120" t="s">
        <v>199</v>
      </c>
      <c r="C1321" s="121"/>
      <c r="D1321" s="234"/>
      <c r="E1321" s="118"/>
      <c r="F1321" s="122"/>
      <c r="G1321" s="118">
        <f>SUM(G1314:G1320)</f>
        <v>9.738666666666667</v>
      </c>
    </row>
    <row r="1322" spans="1:12" ht="15.75" hidden="1" customHeight="1" x14ac:dyDescent="0.25">
      <c r="A1322" s="112">
        <v>111</v>
      </c>
    </row>
    <row r="1323" spans="1:12" ht="18.75" hidden="1" customHeight="1" x14ac:dyDescent="0.25">
      <c r="A1323" s="112">
        <v>112</v>
      </c>
      <c r="B1323" s="722" t="str">
        <f>'5.свод поликлин'!C371</f>
        <v>Полировка одного зуба после снятия брекета</v>
      </c>
      <c r="C1323" s="722"/>
      <c r="D1323" s="722"/>
      <c r="E1323" s="722"/>
      <c r="F1323" s="722"/>
    </row>
    <row r="1324" spans="1:12" ht="31.5" hidden="1" customHeight="1" x14ac:dyDescent="0.25">
      <c r="A1324" s="112">
        <v>112</v>
      </c>
      <c r="B1324" s="67" t="s">
        <v>209</v>
      </c>
      <c r="C1324" s="117" t="s">
        <v>618</v>
      </c>
      <c r="D1324" s="118" t="s">
        <v>619</v>
      </c>
      <c r="E1324" s="118" t="s">
        <v>620</v>
      </c>
      <c r="F1324" s="119" t="s">
        <v>602</v>
      </c>
      <c r="G1324" s="74" t="s">
        <v>196</v>
      </c>
      <c r="H1324" s="66"/>
      <c r="I1324" s="66"/>
      <c r="J1324" s="66"/>
      <c r="K1324" s="66"/>
      <c r="L1324" s="66"/>
    </row>
    <row r="1325" spans="1:12" ht="15.75" hidden="1" customHeight="1" x14ac:dyDescent="0.25">
      <c r="A1325" s="112">
        <v>112</v>
      </c>
      <c r="B1325" s="126" t="s">
        <v>291</v>
      </c>
      <c r="C1325" s="117" t="s">
        <v>226</v>
      </c>
      <c r="D1325" s="118">
        <v>0.05</v>
      </c>
      <c r="E1325" s="118">
        <f>'3.2цены на медик'!$C$115</f>
        <v>480</v>
      </c>
      <c r="F1325" s="122">
        <v>100</v>
      </c>
      <c r="G1325" s="118">
        <f>D1325*E1325*F1325/100</f>
        <v>24</v>
      </c>
    </row>
    <row r="1326" spans="1:12" ht="15.75" hidden="1" customHeight="1" x14ac:dyDescent="0.25">
      <c r="A1326" s="112">
        <v>112</v>
      </c>
      <c r="B1326" s="120" t="s">
        <v>274</v>
      </c>
      <c r="C1326" s="121" t="s">
        <v>426</v>
      </c>
      <c r="D1326" s="234">
        <v>10</v>
      </c>
      <c r="E1326" s="74">
        <f>'3.2цены на медик'!$C$127</f>
        <v>0.22</v>
      </c>
      <c r="F1326" s="122">
        <v>100</v>
      </c>
      <c r="G1326" s="118">
        <f>D1326*E1326*F1326/100</f>
        <v>2.2000000000000002</v>
      </c>
    </row>
    <row r="1327" spans="1:12" ht="15.75" hidden="1" customHeight="1" x14ac:dyDescent="0.25">
      <c r="B1327" s="120" t="s">
        <v>628</v>
      </c>
      <c r="C1327" s="121" t="s">
        <v>226</v>
      </c>
      <c r="D1327" s="234">
        <v>0.05</v>
      </c>
      <c r="E1327" s="118">
        <f>'3.2цены на медик'!$C$163</f>
        <v>8.44</v>
      </c>
      <c r="F1327" s="122">
        <v>100</v>
      </c>
      <c r="G1327" s="118">
        <f>D1327*E1327*F1327/100</f>
        <v>0.42199999999999993</v>
      </c>
    </row>
    <row r="1328" spans="1:12" ht="31.5" hidden="1" customHeight="1" x14ac:dyDescent="0.25">
      <c r="A1328" s="112">
        <v>112</v>
      </c>
      <c r="B1328" s="127" t="s">
        <v>292</v>
      </c>
      <c r="C1328" s="121" t="s">
        <v>426</v>
      </c>
      <c r="D1328" s="118">
        <v>5</v>
      </c>
      <c r="E1328" s="118">
        <f>'3.2цены на медик'!$C$366</f>
        <v>2.0499999999999998</v>
      </c>
      <c r="F1328" s="122">
        <v>100</v>
      </c>
      <c r="G1328" s="118">
        <f>D1328*E1328*F1328/100</f>
        <v>10.25</v>
      </c>
    </row>
    <row r="1329" spans="1:19" ht="15.75" hidden="1" customHeight="1" x14ac:dyDescent="0.25">
      <c r="A1329" s="112">
        <v>112</v>
      </c>
      <c r="B1329" s="126" t="s">
        <v>199</v>
      </c>
      <c r="C1329" s="117"/>
      <c r="D1329" s="118"/>
      <c r="E1329" s="118"/>
      <c r="F1329" s="122"/>
      <c r="G1329" s="118">
        <f>SUM(G1325:G1328)</f>
        <v>36.872</v>
      </c>
    </row>
    <row r="1330" spans="1:19" ht="15.75" hidden="1" customHeight="1" x14ac:dyDescent="0.25">
      <c r="A1330" s="112">
        <v>112</v>
      </c>
    </row>
    <row r="1331" spans="1:19" ht="15.75" hidden="1" customHeight="1" x14ac:dyDescent="0.25">
      <c r="A1331" s="112">
        <v>113</v>
      </c>
      <c r="B1331" s="722" t="str">
        <f>'5.свод поликлин'!C372</f>
        <v>Починка аппарата врачом</v>
      </c>
      <c r="C1331" s="722"/>
      <c r="D1331" s="722"/>
      <c r="E1331" s="722"/>
      <c r="F1331" s="722"/>
    </row>
    <row r="1332" spans="1:19" ht="31.5" hidden="1" customHeight="1" x14ac:dyDescent="0.25">
      <c r="A1332" s="112">
        <v>113</v>
      </c>
      <c r="B1332" s="67" t="s">
        <v>209</v>
      </c>
      <c r="C1332" s="68" t="s">
        <v>223</v>
      </c>
      <c r="D1332" s="74" t="s">
        <v>224</v>
      </c>
      <c r="E1332" s="118" t="s">
        <v>620</v>
      </c>
      <c r="F1332" s="119" t="s">
        <v>602</v>
      </c>
      <c r="G1332" s="74" t="s">
        <v>196</v>
      </c>
      <c r="H1332" s="66"/>
      <c r="I1332" s="66"/>
      <c r="J1332" s="66"/>
      <c r="K1332" s="66"/>
      <c r="L1332" s="66"/>
    </row>
    <row r="1333" spans="1:19" ht="15.75" hidden="1" customHeight="1" x14ac:dyDescent="0.25">
      <c r="A1333" s="112">
        <v>113</v>
      </c>
      <c r="B1333" s="120" t="s">
        <v>274</v>
      </c>
      <c r="C1333" s="121" t="s">
        <v>426</v>
      </c>
      <c r="D1333" s="234">
        <v>10</v>
      </c>
      <c r="E1333" s="74">
        <f>'3.2цены на медик'!$C$127</f>
        <v>0.22</v>
      </c>
      <c r="F1333" s="122">
        <v>100</v>
      </c>
      <c r="G1333" s="118">
        <f t="shared" ref="G1333:G1339" si="69">D1333*E1333*F1333/100</f>
        <v>2.2000000000000002</v>
      </c>
    </row>
    <row r="1334" spans="1:19" ht="15.75" hidden="1" customHeight="1" x14ac:dyDescent="0.25">
      <c r="A1334" s="112">
        <v>113</v>
      </c>
      <c r="B1334" s="67" t="s">
        <v>419</v>
      </c>
      <c r="C1334" s="121" t="s">
        <v>226</v>
      </c>
      <c r="D1334" s="234">
        <v>1</v>
      </c>
      <c r="E1334" s="72">
        <f>'3.2цены на медик'!$C$314</f>
        <v>5.0999999999999996</v>
      </c>
      <c r="F1334" s="122">
        <v>100</v>
      </c>
      <c r="G1334" s="118"/>
    </row>
    <row r="1335" spans="1:19" ht="15.75" hidden="1" customHeight="1" x14ac:dyDescent="0.25">
      <c r="A1335" s="112">
        <v>113</v>
      </c>
      <c r="B1335" s="67" t="s">
        <v>603</v>
      </c>
      <c r="C1335" s="69" t="s">
        <v>227</v>
      </c>
      <c r="D1335" s="234">
        <v>20</v>
      </c>
      <c r="E1335" s="74">
        <f>'3.2цены на медик'!$C$371</f>
        <v>0.12533333333333332</v>
      </c>
      <c r="F1335" s="122">
        <v>100</v>
      </c>
      <c r="G1335" s="118">
        <f t="shared" si="69"/>
        <v>2.5066666666666664</v>
      </c>
    </row>
    <row r="1336" spans="1:19" ht="15.75" hidden="1" customHeight="1" x14ac:dyDescent="0.25">
      <c r="A1336" s="112">
        <v>113</v>
      </c>
      <c r="B1336" s="120" t="s">
        <v>250</v>
      </c>
      <c r="C1336" s="121" t="s">
        <v>226</v>
      </c>
      <c r="D1336" s="234">
        <v>1</v>
      </c>
      <c r="E1336" s="74">
        <f>'3.2цены на медик'!$C$439</f>
        <v>3.75</v>
      </c>
      <c r="F1336" s="122">
        <v>100</v>
      </c>
      <c r="G1336" s="118">
        <f t="shared" si="69"/>
        <v>3.75</v>
      </c>
    </row>
    <row r="1337" spans="1:19" ht="15.75" hidden="1" customHeight="1" x14ac:dyDescent="0.25">
      <c r="A1337" s="112">
        <v>113</v>
      </c>
      <c r="B1337" s="120" t="s">
        <v>283</v>
      </c>
      <c r="C1337" s="69" t="s">
        <v>227</v>
      </c>
      <c r="D1337" s="234">
        <v>20</v>
      </c>
      <c r="E1337" s="74">
        <f>'3.2цены на медик'!$C$459</f>
        <v>0.63</v>
      </c>
      <c r="F1337" s="122">
        <v>100</v>
      </c>
      <c r="G1337" s="118">
        <f t="shared" si="69"/>
        <v>12.6</v>
      </c>
    </row>
    <row r="1338" spans="1:19" ht="15.75" hidden="1" customHeight="1" x14ac:dyDescent="0.25">
      <c r="A1338" s="112">
        <v>113</v>
      </c>
      <c r="B1338" s="67" t="s">
        <v>455</v>
      </c>
      <c r="C1338" s="123" t="s">
        <v>226</v>
      </c>
      <c r="D1338" s="305">
        <v>1</v>
      </c>
      <c r="E1338" s="72">
        <f>'3.2цены на медик'!$C$464</f>
        <v>2</v>
      </c>
      <c r="F1338" s="122">
        <v>100</v>
      </c>
      <c r="G1338" s="118">
        <f t="shared" si="69"/>
        <v>2</v>
      </c>
    </row>
    <row r="1339" spans="1:19" ht="15.75" hidden="1" customHeight="1" x14ac:dyDescent="0.25">
      <c r="A1339" s="112">
        <v>113</v>
      </c>
      <c r="B1339" s="120" t="s">
        <v>634</v>
      </c>
      <c r="C1339" s="121" t="s">
        <v>226</v>
      </c>
      <c r="D1339" s="234">
        <v>0.05</v>
      </c>
      <c r="E1339" s="118">
        <f>'3.2цены на медик'!$C$492</f>
        <v>50</v>
      </c>
      <c r="F1339" s="122">
        <v>100</v>
      </c>
      <c r="G1339" s="118">
        <f t="shared" si="69"/>
        <v>2.5</v>
      </c>
    </row>
    <row r="1340" spans="1:19" ht="15.75" hidden="1" customHeight="1" x14ac:dyDescent="0.25">
      <c r="A1340" s="112">
        <v>113</v>
      </c>
      <c r="B1340" s="120" t="s">
        <v>199</v>
      </c>
      <c r="C1340" s="121"/>
      <c r="D1340" s="234"/>
      <c r="E1340" s="118"/>
      <c r="F1340" s="122"/>
      <c r="G1340" s="118">
        <f>SUM(G1333:G1339)</f>
        <v>25.556666666666665</v>
      </c>
    </row>
    <row r="1341" spans="1:19" ht="15.75" hidden="1" customHeight="1" x14ac:dyDescent="0.25">
      <c r="A1341" s="112">
        <v>113</v>
      </c>
    </row>
    <row r="1342" spans="1:19" ht="18" hidden="1" customHeight="1" x14ac:dyDescent="0.25">
      <c r="A1342" s="112">
        <v>114</v>
      </c>
      <c r="B1342" s="728" t="str">
        <f>'5.свод поликлин'!C373</f>
        <v>Починка и перестройка дуги вестибулярной</v>
      </c>
      <c r="C1342" s="728"/>
      <c r="D1342" s="728"/>
      <c r="E1342" s="728"/>
      <c r="F1342" s="728"/>
    </row>
    <row r="1343" spans="1:19" ht="31.5" hidden="1" customHeight="1" x14ac:dyDescent="0.25">
      <c r="A1343" s="112">
        <v>114</v>
      </c>
      <c r="B1343" s="67" t="s">
        <v>209</v>
      </c>
      <c r="C1343" s="117" t="s">
        <v>618</v>
      </c>
      <c r="D1343" s="118" t="s">
        <v>619</v>
      </c>
      <c r="E1343" s="118" t="s">
        <v>620</v>
      </c>
      <c r="F1343" s="119" t="s">
        <v>602</v>
      </c>
      <c r="G1343" s="74" t="s">
        <v>196</v>
      </c>
      <c r="H1343" s="66"/>
      <c r="I1343" s="66"/>
      <c r="J1343" s="66"/>
      <c r="K1343" s="66"/>
      <c r="L1343" s="66"/>
    </row>
    <row r="1344" spans="1:19" ht="15.75" hidden="1" customHeight="1" x14ac:dyDescent="0.25">
      <c r="A1344" s="112">
        <v>114</v>
      </c>
      <c r="B1344" s="120" t="s">
        <v>669</v>
      </c>
      <c r="C1344" s="121" t="s">
        <v>426</v>
      </c>
      <c r="D1344" s="118">
        <v>110</v>
      </c>
      <c r="E1344" s="719">
        <f>(46+48.08)/2/1000</f>
        <v>4.7039999999999998E-2</v>
      </c>
      <c r="F1344" s="122">
        <v>100</v>
      </c>
      <c r="G1344" s="118">
        <f t="shared" ref="G1344:G1355" si="70">D1344*E1344*F1344/100</f>
        <v>5.1743999999999994</v>
      </c>
      <c r="H1344" s="632">
        <f>'3.2цены на медик'!$C$155</f>
        <v>0.13525000000000001</v>
      </c>
      <c r="I1344" s="708">
        <f>E1344/H1344-1</f>
        <v>-0.652199630314233</v>
      </c>
      <c r="J1344" s="708"/>
      <c r="K1344" s="115">
        <f>310/30/1000</f>
        <v>1.0333333333333333E-2</v>
      </c>
      <c r="L1344" s="360" t="s">
        <v>2866</v>
      </c>
      <c r="Q1344" s="702" t="s">
        <v>2867</v>
      </c>
      <c r="R1344" t="s">
        <v>2868</v>
      </c>
      <c r="S1344" s="112" t="s">
        <v>2869</v>
      </c>
    </row>
    <row r="1345" spans="1:19" ht="27" hidden="1" customHeight="1" x14ac:dyDescent="0.25">
      <c r="A1345" s="112">
        <v>114</v>
      </c>
      <c r="B1345" s="120" t="s">
        <v>628</v>
      </c>
      <c r="C1345" s="117" t="s">
        <v>226</v>
      </c>
      <c r="D1345" s="118">
        <v>0.01</v>
      </c>
      <c r="E1345" s="118">
        <f>'3.2цены на медик'!$C$163</f>
        <v>8.44</v>
      </c>
      <c r="F1345" s="122">
        <v>100</v>
      </c>
      <c r="G1345" s="118">
        <f t="shared" si="70"/>
        <v>8.4399999999999989E-2</v>
      </c>
    </row>
    <row r="1346" spans="1:19" ht="31.5" hidden="1" customHeight="1" x14ac:dyDescent="0.25">
      <c r="A1346" s="112">
        <v>114</v>
      </c>
      <c r="B1346" s="127" t="s">
        <v>629</v>
      </c>
      <c r="C1346" s="117" t="s">
        <v>226</v>
      </c>
      <c r="D1346" s="118">
        <v>0.01</v>
      </c>
      <c r="E1346" s="118">
        <f>'3.2цены на медик'!$C$278</f>
        <v>12</v>
      </c>
      <c r="F1346" s="122">
        <v>100</v>
      </c>
      <c r="G1346" s="118">
        <f t="shared" si="70"/>
        <v>0.12</v>
      </c>
    </row>
    <row r="1347" spans="1:19" ht="31.5" hidden="1" customHeight="1" x14ac:dyDescent="0.25">
      <c r="A1347" s="112">
        <v>114</v>
      </c>
      <c r="B1347" s="127" t="s">
        <v>653</v>
      </c>
      <c r="C1347" s="117" t="s">
        <v>226</v>
      </c>
      <c r="D1347" s="118">
        <v>0.01</v>
      </c>
      <c r="E1347" s="118">
        <f>'3.2цены на медик'!$C$279</f>
        <v>10.5</v>
      </c>
      <c r="F1347" s="122">
        <v>100</v>
      </c>
      <c r="G1347" s="118">
        <f t="shared" si="70"/>
        <v>0.105</v>
      </c>
    </row>
    <row r="1348" spans="1:19" ht="15.75" hidden="1" customHeight="1" x14ac:dyDescent="0.25">
      <c r="B1348" s="127" t="s">
        <v>631</v>
      </c>
      <c r="C1348" s="117" t="s">
        <v>227</v>
      </c>
      <c r="D1348" s="234">
        <v>10</v>
      </c>
      <c r="E1348" s="721">
        <f>'3.2цены на медик'!$C$330</f>
        <v>8.4925200000000007</v>
      </c>
      <c r="F1348" s="122">
        <v>100</v>
      </c>
      <c r="G1348" s="118">
        <f t="shared" si="70"/>
        <v>84.925200000000004</v>
      </c>
    </row>
    <row r="1349" spans="1:19" ht="15.75" hidden="1" customHeight="1" x14ac:dyDescent="0.25">
      <c r="A1349" s="112">
        <v>114</v>
      </c>
      <c r="B1349" s="127" t="s">
        <v>638</v>
      </c>
      <c r="C1349" s="121" t="s">
        <v>426</v>
      </c>
      <c r="D1349" s="118">
        <v>5.5</v>
      </c>
      <c r="E1349" s="632">
        <f>'3.2цены на медик'!$C$382</f>
        <v>1.5833299999999999</v>
      </c>
      <c r="F1349" s="122">
        <v>100</v>
      </c>
      <c r="G1349" s="118">
        <f t="shared" si="70"/>
        <v>8.7083149999999989</v>
      </c>
    </row>
    <row r="1350" spans="1:19" ht="15.75" hidden="1" customHeight="1" x14ac:dyDescent="0.25">
      <c r="A1350" s="112">
        <v>114</v>
      </c>
      <c r="B1350" s="120" t="s">
        <v>633</v>
      </c>
      <c r="C1350" s="121" t="s">
        <v>426</v>
      </c>
      <c r="D1350" s="118">
        <v>1.25</v>
      </c>
      <c r="E1350" s="118">
        <f>'3.2цены на медик'!$C$396</f>
        <v>0.11</v>
      </c>
      <c r="F1350" s="122">
        <v>100</v>
      </c>
      <c r="G1350" s="118">
        <f t="shared" si="70"/>
        <v>0.13750000000000001</v>
      </c>
    </row>
    <row r="1351" spans="1:19" ht="15.75" hidden="1" customHeight="1" x14ac:dyDescent="0.25">
      <c r="A1351" s="112">
        <v>114</v>
      </c>
      <c r="B1351" s="126" t="s">
        <v>664</v>
      </c>
      <c r="C1351" s="117" t="s">
        <v>988</v>
      </c>
      <c r="D1351" s="118">
        <v>0.25</v>
      </c>
      <c r="E1351" s="720">
        <v>38.89</v>
      </c>
      <c r="F1351" s="122">
        <v>100</v>
      </c>
      <c r="G1351" s="118">
        <f t="shared" si="70"/>
        <v>9.7225000000000001</v>
      </c>
      <c r="H1351" s="703">
        <v>48.293666666666667</v>
      </c>
      <c r="I1351" s="711">
        <f>E1351/H1351-1</f>
        <v>-0.19471842408597395</v>
      </c>
      <c r="J1351" s="711"/>
      <c r="K1351" s="115">
        <f>L1351/40</f>
        <v>14.725</v>
      </c>
      <c r="L1351" s="710">
        <v>589</v>
      </c>
      <c r="O1351" s="115" t="s">
        <v>2875</v>
      </c>
      <c r="Q1351" s="112" t="s">
        <v>2876</v>
      </c>
      <c r="S1351" s="112" t="s">
        <v>2877</v>
      </c>
    </row>
    <row r="1352" spans="1:19" ht="15.75" hidden="1" customHeight="1" x14ac:dyDescent="0.25">
      <c r="A1352" s="112">
        <v>114</v>
      </c>
      <c r="B1352" s="126" t="s">
        <v>658</v>
      </c>
      <c r="C1352" s="117" t="s">
        <v>226</v>
      </c>
      <c r="D1352" s="118">
        <v>0.01</v>
      </c>
      <c r="E1352" s="118">
        <f>'3.2цены на медик'!$C$492</f>
        <v>50</v>
      </c>
      <c r="F1352" s="122">
        <v>100</v>
      </c>
      <c r="G1352" s="118">
        <f t="shared" si="70"/>
        <v>0.5</v>
      </c>
    </row>
    <row r="1353" spans="1:19" ht="15.75" hidden="1" customHeight="1" x14ac:dyDescent="0.25">
      <c r="B1353" s="126" t="s">
        <v>671</v>
      </c>
      <c r="C1353" s="117" t="s">
        <v>226</v>
      </c>
      <c r="D1353" s="118">
        <v>0.03</v>
      </c>
      <c r="E1353" s="118">
        <f>'3.2цены на медик'!$C$501</f>
        <v>12.5</v>
      </c>
      <c r="F1353" s="122">
        <v>100</v>
      </c>
      <c r="G1353" s="118">
        <f t="shared" si="70"/>
        <v>0.375</v>
      </c>
    </row>
    <row r="1354" spans="1:19" ht="15.75" hidden="1" customHeight="1" x14ac:dyDescent="0.25">
      <c r="A1354" s="112">
        <v>114</v>
      </c>
      <c r="B1354" s="126" t="s">
        <v>659</v>
      </c>
      <c r="C1354" s="117" t="s">
        <v>226</v>
      </c>
      <c r="D1354" s="308">
        <v>1E-3</v>
      </c>
      <c r="E1354" s="118">
        <f>'3.2цены на медик'!$C$547</f>
        <v>31</v>
      </c>
      <c r="F1354" s="122">
        <v>100</v>
      </c>
      <c r="G1354" s="118">
        <f t="shared" si="70"/>
        <v>3.1E-2</v>
      </c>
    </row>
    <row r="1355" spans="1:19" ht="15.75" hidden="1" customHeight="1" x14ac:dyDescent="0.25">
      <c r="A1355" s="112">
        <v>114</v>
      </c>
      <c r="B1355" s="127" t="s">
        <v>636</v>
      </c>
      <c r="C1355" s="117" t="s">
        <v>226</v>
      </c>
      <c r="D1355" s="308">
        <v>3.3E-3</v>
      </c>
      <c r="E1355" s="118">
        <f>'3.2цены на медик'!$C$552</f>
        <v>25</v>
      </c>
      <c r="F1355" s="122">
        <v>100</v>
      </c>
      <c r="G1355" s="118">
        <f t="shared" si="70"/>
        <v>8.2500000000000004E-2</v>
      </c>
    </row>
    <row r="1356" spans="1:19" ht="15.75" customHeight="1" x14ac:dyDescent="0.25">
      <c r="A1356" s="112">
        <v>114</v>
      </c>
      <c r="B1356" s="126" t="s">
        <v>199</v>
      </c>
      <c r="C1356" s="117"/>
      <c r="D1356" s="118"/>
      <c r="E1356" s="118"/>
      <c r="F1356" s="122"/>
      <c r="G1356" s="118">
        <f>SUM(G1344:G1355)</f>
        <v>109.96581500000001</v>
      </c>
    </row>
    <row r="1357" spans="1:19" ht="15.75" hidden="1" customHeight="1" x14ac:dyDescent="0.25">
      <c r="A1357" s="112">
        <v>114</v>
      </c>
    </row>
    <row r="1358" spans="1:19" ht="18" hidden="1" customHeight="1" x14ac:dyDescent="0.25">
      <c r="A1358" s="112">
        <v>115</v>
      </c>
      <c r="B1358" s="728" t="str">
        <f>'5.свод поликлин'!C374</f>
        <v>Починка и перестройка защитной петли для языка</v>
      </c>
      <c r="C1358" s="728"/>
      <c r="D1358" s="728"/>
      <c r="E1358" s="728"/>
      <c r="F1358" s="728"/>
    </row>
    <row r="1359" spans="1:19" ht="31.5" hidden="1" customHeight="1" x14ac:dyDescent="0.25">
      <c r="A1359" s="112">
        <v>115</v>
      </c>
      <c r="B1359" s="67" t="s">
        <v>209</v>
      </c>
      <c r="C1359" s="117" t="s">
        <v>618</v>
      </c>
      <c r="D1359" s="118" t="s">
        <v>619</v>
      </c>
      <c r="E1359" s="118" t="s">
        <v>620</v>
      </c>
      <c r="F1359" s="119" t="s">
        <v>602</v>
      </c>
      <c r="G1359" s="74" t="s">
        <v>196</v>
      </c>
      <c r="H1359" s="66"/>
      <c r="I1359" s="66"/>
      <c r="J1359" s="66"/>
      <c r="K1359" s="66"/>
      <c r="L1359" s="66"/>
    </row>
    <row r="1360" spans="1:19" ht="15.75" hidden="1" customHeight="1" x14ac:dyDescent="0.25">
      <c r="A1360" s="112">
        <v>115</v>
      </c>
      <c r="B1360" s="120" t="s">
        <v>669</v>
      </c>
      <c r="C1360" s="121" t="s">
        <v>426</v>
      </c>
      <c r="D1360" s="118">
        <v>110</v>
      </c>
      <c r="E1360" s="719">
        <f>(46+48.08)/2/1000</f>
        <v>4.7039999999999998E-2</v>
      </c>
      <c r="F1360" s="122">
        <v>100</v>
      </c>
      <c r="G1360" s="118">
        <f t="shared" ref="G1360:G1371" si="71">D1360*E1360*F1360/100</f>
        <v>5.1743999999999994</v>
      </c>
      <c r="H1360" s="632">
        <f>'3.2цены на медик'!$C$155</f>
        <v>0.13525000000000001</v>
      </c>
      <c r="I1360" s="708">
        <f>E1360/H1360-1</f>
        <v>-0.652199630314233</v>
      </c>
      <c r="J1360" s="708"/>
      <c r="K1360" s="115">
        <f>310/30/1000</f>
        <v>1.0333333333333333E-2</v>
      </c>
      <c r="L1360" s="360" t="s">
        <v>2866</v>
      </c>
      <c r="Q1360" s="702" t="s">
        <v>2867</v>
      </c>
      <c r="R1360" t="s">
        <v>2868</v>
      </c>
      <c r="S1360" s="112" t="s">
        <v>2869</v>
      </c>
    </row>
    <row r="1361" spans="1:19" ht="15.75" hidden="1" customHeight="1" x14ac:dyDescent="0.25">
      <c r="A1361" s="112">
        <v>115</v>
      </c>
      <c r="B1361" s="120" t="s">
        <v>628</v>
      </c>
      <c r="C1361" s="117" t="s">
        <v>226</v>
      </c>
      <c r="D1361" s="118">
        <v>0.01</v>
      </c>
      <c r="E1361" s="118">
        <f>'3.2цены на медик'!$C$163</f>
        <v>8.44</v>
      </c>
      <c r="F1361" s="122">
        <v>100</v>
      </c>
      <c r="G1361" s="118">
        <f t="shared" si="71"/>
        <v>8.4399999999999989E-2</v>
      </c>
    </row>
    <row r="1362" spans="1:19" ht="31.5" hidden="1" customHeight="1" x14ac:dyDescent="0.25">
      <c r="A1362" s="112">
        <v>115</v>
      </c>
      <c r="B1362" s="127" t="s">
        <v>629</v>
      </c>
      <c r="C1362" s="117" t="s">
        <v>226</v>
      </c>
      <c r="D1362" s="118">
        <v>0.01</v>
      </c>
      <c r="E1362" s="118">
        <f>'3.2цены на медик'!$C$278</f>
        <v>12</v>
      </c>
      <c r="F1362" s="122">
        <v>100</v>
      </c>
      <c r="G1362" s="118">
        <f t="shared" si="71"/>
        <v>0.12</v>
      </c>
    </row>
    <row r="1363" spans="1:19" ht="31.5" hidden="1" customHeight="1" x14ac:dyDescent="0.25">
      <c r="A1363" s="112">
        <v>115</v>
      </c>
      <c r="B1363" s="127" t="s">
        <v>653</v>
      </c>
      <c r="C1363" s="117" t="s">
        <v>226</v>
      </c>
      <c r="D1363" s="118">
        <v>0.01</v>
      </c>
      <c r="E1363" s="118">
        <f>'3.2цены на медик'!$C$279</f>
        <v>10.5</v>
      </c>
      <c r="F1363" s="122">
        <v>100</v>
      </c>
      <c r="G1363" s="118">
        <f t="shared" si="71"/>
        <v>0.105</v>
      </c>
    </row>
    <row r="1364" spans="1:19" ht="15.75" customHeight="1" x14ac:dyDescent="0.25">
      <c r="B1364" s="127" t="s">
        <v>631</v>
      </c>
      <c r="C1364" s="117" t="s">
        <v>227</v>
      </c>
      <c r="D1364" s="234">
        <v>30</v>
      </c>
      <c r="E1364" s="721">
        <f>'3.2цены на медик'!$C$330</f>
        <v>8.4925200000000007</v>
      </c>
      <c r="F1364" s="122">
        <v>100</v>
      </c>
      <c r="G1364" s="118">
        <f t="shared" si="71"/>
        <v>254.77560000000003</v>
      </c>
    </row>
    <row r="1365" spans="1:19" ht="15.75" hidden="1" customHeight="1" x14ac:dyDescent="0.25">
      <c r="A1365" s="112">
        <v>115</v>
      </c>
      <c r="B1365" s="127" t="s">
        <v>638</v>
      </c>
      <c r="C1365" s="121" t="s">
        <v>426</v>
      </c>
      <c r="D1365" s="118">
        <v>5</v>
      </c>
      <c r="E1365" s="632">
        <f>'3.2цены на медик'!$C$382</f>
        <v>1.5833299999999999</v>
      </c>
      <c r="F1365" s="122">
        <v>100</v>
      </c>
      <c r="G1365" s="118">
        <f t="shared" si="71"/>
        <v>7.9166499999999997</v>
      </c>
    </row>
    <row r="1366" spans="1:19" ht="15.75" hidden="1" customHeight="1" x14ac:dyDescent="0.25">
      <c r="A1366" s="112">
        <v>115</v>
      </c>
      <c r="B1366" s="120" t="s">
        <v>633</v>
      </c>
      <c r="C1366" s="121" t="s">
        <v>426</v>
      </c>
      <c r="D1366" s="118">
        <v>1</v>
      </c>
      <c r="E1366" s="118">
        <f>'3.2цены на медик'!$C$396</f>
        <v>0.11</v>
      </c>
      <c r="F1366" s="122">
        <v>100</v>
      </c>
      <c r="G1366" s="118">
        <f t="shared" si="71"/>
        <v>0.11</v>
      </c>
    </row>
    <row r="1367" spans="1:19" ht="15.75" hidden="1" customHeight="1" x14ac:dyDescent="0.25">
      <c r="A1367" s="112">
        <v>115</v>
      </c>
      <c r="B1367" s="126" t="s">
        <v>664</v>
      </c>
      <c r="C1367" s="117" t="s">
        <v>988</v>
      </c>
      <c r="D1367" s="118">
        <v>0.25</v>
      </c>
      <c r="E1367" s="720">
        <v>38.89</v>
      </c>
      <c r="F1367" s="122">
        <v>100</v>
      </c>
      <c r="G1367" s="118">
        <f t="shared" si="71"/>
        <v>9.7225000000000001</v>
      </c>
      <c r="H1367" s="703">
        <v>48.293666666666667</v>
      </c>
      <c r="I1367" s="711">
        <f>E1367/H1367-1</f>
        <v>-0.19471842408597395</v>
      </c>
      <c r="J1367" s="711"/>
      <c r="K1367" s="115">
        <f>L1367/40</f>
        <v>14.725</v>
      </c>
      <c r="L1367" s="710">
        <v>589</v>
      </c>
      <c r="O1367" s="115" t="s">
        <v>2875</v>
      </c>
      <c r="Q1367" s="112" t="s">
        <v>2876</v>
      </c>
      <c r="S1367" s="112" t="s">
        <v>2877</v>
      </c>
    </row>
    <row r="1368" spans="1:19" ht="15.75" hidden="1" customHeight="1" x14ac:dyDescent="0.25">
      <c r="A1368" s="112">
        <v>115</v>
      </c>
      <c r="B1368" s="126" t="s">
        <v>658</v>
      </c>
      <c r="C1368" s="117" t="s">
        <v>226</v>
      </c>
      <c r="D1368" s="118">
        <v>0.01</v>
      </c>
      <c r="E1368" s="118">
        <f>'3.2цены на медик'!$C$492</f>
        <v>50</v>
      </c>
      <c r="F1368" s="122">
        <v>100</v>
      </c>
      <c r="G1368" s="118">
        <f t="shared" si="71"/>
        <v>0.5</v>
      </c>
    </row>
    <row r="1369" spans="1:19" ht="15.75" hidden="1" customHeight="1" x14ac:dyDescent="0.25">
      <c r="B1369" s="126" t="s">
        <v>671</v>
      </c>
      <c r="C1369" s="117" t="s">
        <v>226</v>
      </c>
      <c r="D1369" s="118">
        <v>0.03</v>
      </c>
      <c r="E1369" s="118">
        <f>'3.2цены на медик'!$C$501</f>
        <v>12.5</v>
      </c>
      <c r="F1369" s="122">
        <v>100</v>
      </c>
      <c r="G1369" s="118">
        <f t="shared" si="71"/>
        <v>0.375</v>
      </c>
    </row>
    <row r="1370" spans="1:19" ht="15.75" hidden="1" customHeight="1" x14ac:dyDescent="0.25">
      <c r="A1370" s="112">
        <v>115</v>
      </c>
      <c r="B1370" s="126" t="s">
        <v>659</v>
      </c>
      <c r="C1370" s="117" t="s">
        <v>226</v>
      </c>
      <c r="D1370" s="308">
        <v>1E-3</v>
      </c>
      <c r="E1370" s="118">
        <f>'3.2цены на медик'!$C$547</f>
        <v>31</v>
      </c>
      <c r="F1370" s="122">
        <v>100</v>
      </c>
      <c r="G1370" s="118">
        <f t="shared" si="71"/>
        <v>3.1E-2</v>
      </c>
    </row>
    <row r="1371" spans="1:19" ht="15.75" hidden="1" customHeight="1" x14ac:dyDescent="0.25">
      <c r="A1371" s="112">
        <v>115</v>
      </c>
      <c r="B1371" s="127" t="s">
        <v>636</v>
      </c>
      <c r="C1371" s="117" t="s">
        <v>226</v>
      </c>
      <c r="D1371" s="308">
        <v>3.3E-3</v>
      </c>
      <c r="E1371" s="118">
        <f>'3.2цены на медик'!$C$552</f>
        <v>25</v>
      </c>
      <c r="F1371" s="122">
        <v>100</v>
      </c>
      <c r="G1371" s="118">
        <f t="shared" si="71"/>
        <v>8.2500000000000004E-2</v>
      </c>
    </row>
    <row r="1372" spans="1:19" ht="15.75" customHeight="1" x14ac:dyDescent="0.25">
      <c r="A1372" s="112">
        <v>115</v>
      </c>
      <c r="B1372" s="126" t="s">
        <v>199</v>
      </c>
      <c r="C1372" s="117"/>
      <c r="D1372" s="118"/>
      <c r="E1372" s="118"/>
      <c r="F1372" s="122"/>
      <c r="G1372" s="118">
        <f>SUM(G1360:G1371)</f>
        <v>278.99705000000006</v>
      </c>
    </row>
    <row r="1373" spans="1:19" ht="15.75" hidden="1" customHeight="1" x14ac:dyDescent="0.25">
      <c r="A1373" s="112">
        <v>115</v>
      </c>
    </row>
    <row r="1374" spans="1:19" ht="25.5" hidden="1" customHeight="1" x14ac:dyDescent="0.25">
      <c r="A1374" s="112">
        <v>116</v>
      </c>
      <c r="B1374" s="728" t="str">
        <f>'5.свод поликлин'!C375</f>
        <v>Починка и перестройка накладки окклюзионной</v>
      </c>
      <c r="C1374" s="728"/>
      <c r="D1374" s="728"/>
      <c r="E1374" s="728"/>
      <c r="F1374" s="728"/>
    </row>
    <row r="1375" spans="1:19" ht="31.5" hidden="1" customHeight="1" x14ac:dyDescent="0.25">
      <c r="A1375" s="112">
        <v>116</v>
      </c>
      <c r="B1375" s="67" t="s">
        <v>209</v>
      </c>
      <c r="C1375" s="117" t="s">
        <v>618</v>
      </c>
      <c r="D1375" s="118" t="s">
        <v>619</v>
      </c>
      <c r="E1375" s="118" t="s">
        <v>620</v>
      </c>
      <c r="F1375" s="119" t="s">
        <v>602</v>
      </c>
      <c r="G1375" s="74" t="s">
        <v>196</v>
      </c>
      <c r="H1375" s="66"/>
      <c r="I1375" s="66"/>
      <c r="J1375" s="66"/>
      <c r="K1375" s="66"/>
      <c r="L1375" s="66"/>
    </row>
    <row r="1376" spans="1:19" ht="15.75" hidden="1" customHeight="1" x14ac:dyDescent="0.25">
      <c r="A1376" s="112">
        <v>116</v>
      </c>
      <c r="B1376" s="120" t="s">
        <v>669</v>
      </c>
      <c r="C1376" s="121" t="s">
        <v>426</v>
      </c>
      <c r="D1376" s="118">
        <v>80</v>
      </c>
      <c r="E1376" s="719">
        <f>(46+48.08)/2/1000</f>
        <v>4.7039999999999998E-2</v>
      </c>
      <c r="F1376" s="122">
        <v>100</v>
      </c>
      <c r="G1376" s="118">
        <f t="shared" ref="G1376:G1386" si="72">D1376*E1376*F1376/100</f>
        <v>3.7631999999999999</v>
      </c>
      <c r="H1376" s="632">
        <f>'3.2цены на медик'!$C$155</f>
        <v>0.13525000000000001</v>
      </c>
      <c r="I1376" s="708">
        <f>E1376/H1376-1</f>
        <v>-0.652199630314233</v>
      </c>
      <c r="J1376" s="708"/>
      <c r="K1376" s="115">
        <f>310/30/1000</f>
        <v>1.0333333333333333E-2</v>
      </c>
      <c r="L1376" s="360" t="s">
        <v>2866</v>
      </c>
      <c r="Q1376" s="702" t="s">
        <v>2867</v>
      </c>
      <c r="R1376" t="s">
        <v>2868</v>
      </c>
      <c r="S1376" s="112" t="s">
        <v>2869</v>
      </c>
    </row>
    <row r="1377" spans="1:19" ht="15.75" hidden="1" customHeight="1" x14ac:dyDescent="0.25">
      <c r="A1377" s="112">
        <v>116</v>
      </c>
      <c r="B1377" s="120" t="s">
        <v>628</v>
      </c>
      <c r="C1377" s="117" t="s">
        <v>226</v>
      </c>
      <c r="D1377" s="118">
        <v>0.01</v>
      </c>
      <c r="E1377" s="118">
        <f>'3.2цены на медик'!$C$163</f>
        <v>8.44</v>
      </c>
      <c r="F1377" s="122">
        <v>100</v>
      </c>
      <c r="G1377" s="118">
        <f t="shared" si="72"/>
        <v>8.4399999999999989E-2</v>
      </c>
    </row>
    <row r="1378" spans="1:19" ht="31.5" hidden="1" customHeight="1" x14ac:dyDescent="0.25">
      <c r="A1378" s="112">
        <v>116</v>
      </c>
      <c r="B1378" s="127" t="s">
        <v>629</v>
      </c>
      <c r="C1378" s="117" t="s">
        <v>226</v>
      </c>
      <c r="D1378" s="118">
        <v>0.01</v>
      </c>
      <c r="E1378" s="118">
        <f>'3.2цены на медик'!$C$278</f>
        <v>12</v>
      </c>
      <c r="F1378" s="122">
        <v>100</v>
      </c>
      <c r="G1378" s="118">
        <f t="shared" si="72"/>
        <v>0.12</v>
      </c>
    </row>
    <row r="1379" spans="1:19" ht="31.5" hidden="1" customHeight="1" x14ac:dyDescent="0.25">
      <c r="A1379" s="112">
        <v>116</v>
      </c>
      <c r="B1379" s="127" t="s">
        <v>653</v>
      </c>
      <c r="C1379" s="117" t="s">
        <v>226</v>
      </c>
      <c r="D1379" s="118">
        <v>0.01</v>
      </c>
      <c r="E1379" s="118">
        <f>'3.2цены на медик'!$C$279</f>
        <v>10.5</v>
      </c>
      <c r="F1379" s="122">
        <v>100</v>
      </c>
      <c r="G1379" s="118">
        <f t="shared" si="72"/>
        <v>0.105</v>
      </c>
    </row>
    <row r="1380" spans="1:19" ht="15.75" hidden="1" customHeight="1" x14ac:dyDescent="0.25">
      <c r="B1380" s="127" t="s">
        <v>631</v>
      </c>
      <c r="C1380" s="117" t="s">
        <v>227</v>
      </c>
      <c r="D1380" s="234">
        <v>10</v>
      </c>
      <c r="E1380" s="721">
        <f>'3.2цены на медик'!$C$330</f>
        <v>8.4925200000000007</v>
      </c>
      <c r="F1380" s="122">
        <v>100</v>
      </c>
      <c r="G1380" s="118">
        <f t="shared" si="72"/>
        <v>84.925200000000004</v>
      </c>
    </row>
    <row r="1381" spans="1:19" ht="15.75" hidden="1" customHeight="1" x14ac:dyDescent="0.25">
      <c r="A1381" s="112">
        <v>116</v>
      </c>
      <c r="B1381" s="127" t="s">
        <v>638</v>
      </c>
      <c r="C1381" s="121" t="s">
        <v>426</v>
      </c>
      <c r="D1381" s="118">
        <v>3</v>
      </c>
      <c r="E1381" s="632">
        <f>'3.2цены на медик'!$C$382</f>
        <v>1.5833299999999999</v>
      </c>
      <c r="F1381" s="122">
        <v>100</v>
      </c>
      <c r="G1381" s="118">
        <f t="shared" si="72"/>
        <v>4.7499899999999995</v>
      </c>
    </row>
    <row r="1382" spans="1:19" ht="15.75" hidden="1" customHeight="1" x14ac:dyDescent="0.25">
      <c r="A1382" s="112">
        <v>116</v>
      </c>
      <c r="B1382" s="120" t="s">
        <v>633</v>
      </c>
      <c r="C1382" s="121" t="s">
        <v>426</v>
      </c>
      <c r="D1382" s="118">
        <v>1.25</v>
      </c>
      <c r="E1382" s="118">
        <f>'3.2цены на медик'!$C$396</f>
        <v>0.11</v>
      </c>
      <c r="F1382" s="122">
        <v>100</v>
      </c>
      <c r="G1382" s="118">
        <f t="shared" si="72"/>
        <v>0.13750000000000001</v>
      </c>
    </row>
    <row r="1383" spans="1:19" ht="15.75" hidden="1" customHeight="1" x14ac:dyDescent="0.25">
      <c r="A1383" s="112">
        <v>116</v>
      </c>
      <c r="B1383" s="126" t="s">
        <v>658</v>
      </c>
      <c r="C1383" s="117" t="s">
        <v>226</v>
      </c>
      <c r="D1383" s="118">
        <v>0.01</v>
      </c>
      <c r="E1383" s="118">
        <f>'3.2цены на медик'!$C$492</f>
        <v>50</v>
      </c>
      <c r="F1383" s="122">
        <v>100</v>
      </c>
      <c r="G1383" s="118">
        <f t="shared" si="72"/>
        <v>0.5</v>
      </c>
    </row>
    <row r="1384" spans="1:19" ht="15.75" hidden="1" customHeight="1" x14ac:dyDescent="0.25">
      <c r="B1384" s="126" t="s">
        <v>671</v>
      </c>
      <c r="C1384" s="117" t="s">
        <v>226</v>
      </c>
      <c r="D1384" s="118">
        <v>0.03</v>
      </c>
      <c r="E1384" s="118">
        <f>'3.2цены на медик'!$C$501</f>
        <v>12.5</v>
      </c>
      <c r="F1384" s="122">
        <v>100</v>
      </c>
      <c r="G1384" s="118">
        <f t="shared" si="72"/>
        <v>0.375</v>
      </c>
    </row>
    <row r="1385" spans="1:19" ht="15.75" hidden="1" customHeight="1" x14ac:dyDescent="0.25">
      <c r="A1385" s="112">
        <v>116</v>
      </c>
      <c r="B1385" s="126" t="s">
        <v>659</v>
      </c>
      <c r="C1385" s="117" t="s">
        <v>226</v>
      </c>
      <c r="D1385" s="308">
        <v>1E-3</v>
      </c>
      <c r="E1385" s="118">
        <f>'3.2цены на медик'!$C$547</f>
        <v>31</v>
      </c>
      <c r="F1385" s="122">
        <v>100</v>
      </c>
      <c r="G1385" s="118">
        <f t="shared" si="72"/>
        <v>3.1E-2</v>
      </c>
    </row>
    <row r="1386" spans="1:19" ht="15.75" hidden="1" customHeight="1" x14ac:dyDescent="0.25">
      <c r="A1386" s="112">
        <v>116</v>
      </c>
      <c r="B1386" s="127" t="s">
        <v>636</v>
      </c>
      <c r="C1386" s="117" t="s">
        <v>226</v>
      </c>
      <c r="D1386" s="308">
        <v>3.3E-3</v>
      </c>
      <c r="E1386" s="118">
        <f>'3.2цены на медик'!$C$552</f>
        <v>25</v>
      </c>
      <c r="F1386" s="122">
        <v>100</v>
      </c>
      <c r="G1386" s="118">
        <f t="shared" si="72"/>
        <v>8.2500000000000004E-2</v>
      </c>
    </row>
    <row r="1387" spans="1:19" ht="15.75" hidden="1" customHeight="1" x14ac:dyDescent="0.25">
      <c r="A1387" s="112">
        <v>116</v>
      </c>
      <c r="B1387" s="126" t="s">
        <v>199</v>
      </c>
      <c r="C1387" s="117"/>
      <c r="D1387" s="118"/>
      <c r="E1387" s="118"/>
      <c r="F1387" s="122"/>
      <c r="G1387" s="118">
        <f>SUM(G1376:G1386)</f>
        <v>94.87379</v>
      </c>
    </row>
    <row r="1388" spans="1:19" ht="15.75" hidden="1" customHeight="1" x14ac:dyDescent="0.25">
      <c r="A1388" s="112">
        <v>116</v>
      </c>
    </row>
    <row r="1389" spans="1:19" ht="18" hidden="1" customHeight="1" x14ac:dyDescent="0.25">
      <c r="A1389" s="112">
        <v>117</v>
      </c>
      <c r="B1389" s="728" t="str">
        <f>'5.свод поликлин'!C376</f>
        <v>Починка и перестройка наклонной плоскости</v>
      </c>
      <c r="C1389" s="728"/>
      <c r="D1389" s="728"/>
      <c r="E1389" s="728"/>
      <c r="F1389" s="728"/>
    </row>
    <row r="1390" spans="1:19" ht="31.5" hidden="1" customHeight="1" x14ac:dyDescent="0.25">
      <c r="A1390" s="112">
        <v>117</v>
      </c>
      <c r="B1390" s="67" t="s">
        <v>209</v>
      </c>
      <c r="C1390" s="117" t="s">
        <v>618</v>
      </c>
      <c r="D1390" s="118" t="s">
        <v>619</v>
      </c>
      <c r="E1390" s="118" t="s">
        <v>620</v>
      </c>
      <c r="F1390" s="119" t="s">
        <v>602</v>
      </c>
      <c r="G1390" s="74" t="s">
        <v>196</v>
      </c>
      <c r="H1390" s="66"/>
      <c r="I1390" s="66"/>
      <c r="J1390" s="66"/>
      <c r="K1390" s="66"/>
      <c r="L1390" s="66"/>
    </row>
    <row r="1391" spans="1:19" ht="15.75" hidden="1" customHeight="1" x14ac:dyDescent="0.25">
      <c r="A1391" s="112">
        <v>117</v>
      </c>
      <c r="B1391" s="120" t="s">
        <v>669</v>
      </c>
      <c r="C1391" s="121" t="s">
        <v>426</v>
      </c>
      <c r="D1391" s="118">
        <v>110</v>
      </c>
      <c r="E1391" s="719">
        <f>(46+48.08)/2/1000</f>
        <v>4.7039999999999998E-2</v>
      </c>
      <c r="F1391" s="122">
        <v>100</v>
      </c>
      <c r="G1391" s="118">
        <f t="shared" ref="G1391:G1401" si="73">D1391*E1391*F1391/100</f>
        <v>5.1743999999999994</v>
      </c>
      <c r="H1391" s="632">
        <f>'3.2цены на медик'!$C$155</f>
        <v>0.13525000000000001</v>
      </c>
      <c r="I1391" s="708">
        <f>E1391/H1391-1</f>
        <v>-0.652199630314233</v>
      </c>
      <c r="J1391" s="708"/>
      <c r="K1391" s="115">
        <f>310/30/1000</f>
        <v>1.0333333333333333E-2</v>
      </c>
      <c r="L1391" s="360" t="s">
        <v>2866</v>
      </c>
      <c r="Q1391" s="702" t="s">
        <v>2867</v>
      </c>
      <c r="R1391" t="s">
        <v>2868</v>
      </c>
      <c r="S1391" s="112" t="s">
        <v>2869</v>
      </c>
    </row>
    <row r="1392" spans="1:19" ht="15.75" hidden="1" customHeight="1" x14ac:dyDescent="0.25">
      <c r="A1392" s="112">
        <v>117</v>
      </c>
      <c r="B1392" s="120" t="s">
        <v>628</v>
      </c>
      <c r="C1392" s="117" t="s">
        <v>226</v>
      </c>
      <c r="D1392" s="118">
        <v>0.01</v>
      </c>
      <c r="E1392" s="118">
        <f>'3.2цены на медик'!$C$163</f>
        <v>8.44</v>
      </c>
      <c r="F1392" s="122">
        <v>100</v>
      </c>
      <c r="G1392" s="118">
        <f t="shared" si="73"/>
        <v>8.4399999999999989E-2</v>
      </c>
    </row>
    <row r="1393" spans="1:19" ht="31.5" hidden="1" customHeight="1" x14ac:dyDescent="0.25">
      <c r="A1393" s="112">
        <v>117</v>
      </c>
      <c r="B1393" s="127" t="s">
        <v>629</v>
      </c>
      <c r="C1393" s="117" t="s">
        <v>226</v>
      </c>
      <c r="D1393" s="118">
        <v>0.01</v>
      </c>
      <c r="E1393" s="118">
        <f>'3.2цены на медик'!$C$278</f>
        <v>12</v>
      </c>
      <c r="F1393" s="122">
        <v>100</v>
      </c>
      <c r="G1393" s="118">
        <f t="shared" si="73"/>
        <v>0.12</v>
      </c>
    </row>
    <row r="1394" spans="1:19" ht="31.5" hidden="1" customHeight="1" x14ac:dyDescent="0.25">
      <c r="A1394" s="112">
        <v>117</v>
      </c>
      <c r="B1394" s="127" t="s">
        <v>653</v>
      </c>
      <c r="C1394" s="117" t="s">
        <v>226</v>
      </c>
      <c r="D1394" s="118">
        <v>0.01</v>
      </c>
      <c r="E1394" s="118">
        <f>'3.2цены на медик'!$C$279</f>
        <v>10.5</v>
      </c>
      <c r="F1394" s="122">
        <v>100</v>
      </c>
      <c r="G1394" s="118">
        <f t="shared" si="73"/>
        <v>0.105</v>
      </c>
    </row>
    <row r="1395" spans="1:19" ht="15.75" customHeight="1" x14ac:dyDescent="0.25">
      <c r="A1395" s="112">
        <v>117</v>
      </c>
      <c r="B1395" s="67" t="s">
        <v>631</v>
      </c>
      <c r="C1395" s="69" t="s">
        <v>227</v>
      </c>
      <c r="D1395" s="234">
        <v>30</v>
      </c>
      <c r="E1395" s="721">
        <f>'3.2цены на медик'!$C$330</f>
        <v>8.4925200000000007</v>
      </c>
      <c r="F1395" s="122">
        <v>100</v>
      </c>
      <c r="G1395" s="118">
        <f t="shared" si="73"/>
        <v>254.77560000000003</v>
      </c>
    </row>
    <row r="1396" spans="1:19" ht="15.75" hidden="1" customHeight="1" x14ac:dyDescent="0.25">
      <c r="A1396" s="112">
        <v>117</v>
      </c>
      <c r="B1396" s="127" t="s">
        <v>638</v>
      </c>
      <c r="C1396" s="121" t="s">
        <v>426</v>
      </c>
      <c r="D1396" s="118">
        <v>5</v>
      </c>
      <c r="E1396" s="632">
        <f>'3.2цены на медик'!$C$382</f>
        <v>1.5833299999999999</v>
      </c>
      <c r="F1396" s="122">
        <v>100</v>
      </c>
      <c r="G1396" s="118">
        <f t="shared" si="73"/>
        <v>7.9166499999999997</v>
      </c>
    </row>
    <row r="1397" spans="1:19" ht="15.75" hidden="1" customHeight="1" x14ac:dyDescent="0.25">
      <c r="A1397" s="112">
        <v>117</v>
      </c>
      <c r="B1397" s="120" t="s">
        <v>633</v>
      </c>
      <c r="C1397" s="121" t="s">
        <v>426</v>
      </c>
      <c r="D1397" s="118">
        <v>1.25</v>
      </c>
      <c r="E1397" s="118">
        <f>'3.2цены на медик'!$C$396</f>
        <v>0.11</v>
      </c>
      <c r="F1397" s="122">
        <v>100</v>
      </c>
      <c r="G1397" s="118">
        <f t="shared" si="73"/>
        <v>0.13750000000000001</v>
      </c>
    </row>
    <row r="1398" spans="1:19" ht="15.75" hidden="1" customHeight="1" x14ac:dyDescent="0.25">
      <c r="A1398" s="112">
        <v>117</v>
      </c>
      <c r="B1398" s="126" t="s">
        <v>658</v>
      </c>
      <c r="C1398" s="117" t="s">
        <v>226</v>
      </c>
      <c r="D1398" s="118">
        <v>0.01</v>
      </c>
      <c r="E1398" s="118">
        <f>'3.2цены на медик'!$C$492</f>
        <v>50</v>
      </c>
      <c r="F1398" s="122">
        <v>100</v>
      </c>
      <c r="G1398" s="118">
        <f t="shared" si="73"/>
        <v>0.5</v>
      </c>
    </row>
    <row r="1399" spans="1:19" ht="15.75" hidden="1" customHeight="1" x14ac:dyDescent="0.25">
      <c r="B1399" s="126" t="s">
        <v>671</v>
      </c>
      <c r="C1399" s="117" t="s">
        <v>226</v>
      </c>
      <c r="D1399" s="118">
        <v>0.03</v>
      </c>
      <c r="E1399" s="118">
        <f>'3.2цены на медик'!$C$501</f>
        <v>12.5</v>
      </c>
      <c r="F1399" s="122">
        <v>100</v>
      </c>
      <c r="G1399" s="118">
        <f t="shared" si="73"/>
        <v>0.375</v>
      </c>
    </row>
    <row r="1400" spans="1:19" ht="15.75" hidden="1" customHeight="1" x14ac:dyDescent="0.25">
      <c r="A1400" s="112">
        <v>117</v>
      </c>
      <c r="B1400" s="126" t="s">
        <v>659</v>
      </c>
      <c r="C1400" s="117" t="s">
        <v>226</v>
      </c>
      <c r="D1400" s="308">
        <v>1E-3</v>
      </c>
      <c r="E1400" s="118">
        <f>'3.2цены на медик'!$C$547</f>
        <v>31</v>
      </c>
      <c r="F1400" s="122">
        <v>100</v>
      </c>
      <c r="G1400" s="118">
        <f t="shared" si="73"/>
        <v>3.1E-2</v>
      </c>
    </row>
    <row r="1401" spans="1:19" ht="15.75" hidden="1" customHeight="1" x14ac:dyDescent="0.25">
      <c r="A1401" s="112">
        <v>117</v>
      </c>
      <c r="B1401" s="127" t="s">
        <v>636</v>
      </c>
      <c r="C1401" s="117" t="s">
        <v>226</v>
      </c>
      <c r="D1401" s="308">
        <v>3.3E-3</v>
      </c>
      <c r="E1401" s="118">
        <f>'3.2цены на медик'!$C$552</f>
        <v>25</v>
      </c>
      <c r="F1401" s="122">
        <v>100</v>
      </c>
      <c r="G1401" s="118">
        <f t="shared" si="73"/>
        <v>8.2500000000000004E-2</v>
      </c>
    </row>
    <row r="1402" spans="1:19" ht="15.75" customHeight="1" x14ac:dyDescent="0.25">
      <c r="A1402" s="112">
        <v>117</v>
      </c>
      <c r="B1402" s="126" t="s">
        <v>199</v>
      </c>
      <c r="C1402" s="117"/>
      <c r="D1402" s="118"/>
      <c r="E1402" s="118"/>
      <c r="F1402" s="122"/>
      <c r="G1402" s="118">
        <f>SUM(G1391:G1401)</f>
        <v>269.30205000000001</v>
      </c>
    </row>
    <row r="1403" spans="1:19" ht="15.75" hidden="1" customHeight="1" x14ac:dyDescent="0.25">
      <c r="A1403" s="112">
        <v>117</v>
      </c>
    </row>
    <row r="1404" spans="1:19" ht="15.75" hidden="1" customHeight="1" x14ac:dyDescent="0.25">
      <c r="A1404" s="112">
        <v>118</v>
      </c>
      <c r="B1404" s="728" t="str">
        <f>'5.свод поликлин'!C377</f>
        <v>Починка и перестройка петли протрогирующей</v>
      </c>
      <c r="C1404" s="728"/>
      <c r="D1404" s="728"/>
      <c r="E1404" s="728"/>
      <c r="F1404" s="728"/>
    </row>
    <row r="1405" spans="1:19" ht="31.5" hidden="1" customHeight="1" x14ac:dyDescent="0.25">
      <c r="A1405" s="112">
        <v>118</v>
      </c>
      <c r="B1405" s="67" t="s">
        <v>209</v>
      </c>
      <c r="C1405" s="117" t="s">
        <v>618</v>
      </c>
      <c r="D1405" s="118" t="s">
        <v>619</v>
      </c>
      <c r="E1405" s="118" t="s">
        <v>620</v>
      </c>
      <c r="F1405" s="119" t="s">
        <v>602</v>
      </c>
      <c r="G1405" s="74" t="s">
        <v>196</v>
      </c>
      <c r="H1405" s="66"/>
      <c r="I1405" s="66"/>
      <c r="J1405" s="66"/>
      <c r="K1405" s="66"/>
      <c r="L1405" s="66"/>
    </row>
    <row r="1406" spans="1:19" ht="15.75" hidden="1" customHeight="1" x14ac:dyDescent="0.25">
      <c r="A1406" s="112">
        <v>118</v>
      </c>
      <c r="B1406" s="120" t="s">
        <v>627</v>
      </c>
      <c r="C1406" s="121" t="s">
        <v>426</v>
      </c>
      <c r="D1406" s="118">
        <v>1.6</v>
      </c>
      <c r="E1406" s="118">
        <f>'3.2цены на медик'!$C$139</f>
        <v>29</v>
      </c>
      <c r="F1406" s="122">
        <v>100</v>
      </c>
      <c r="G1406" s="118">
        <f t="shared" ref="G1406:G1418" si="74">D1406*E1406*F1406/100</f>
        <v>46.400000000000006</v>
      </c>
    </row>
    <row r="1407" spans="1:19" ht="15.75" hidden="1" customHeight="1" x14ac:dyDescent="0.25">
      <c r="A1407" s="112">
        <v>118</v>
      </c>
      <c r="B1407" s="120" t="s">
        <v>669</v>
      </c>
      <c r="C1407" s="121" t="s">
        <v>426</v>
      </c>
      <c r="D1407" s="118">
        <v>70</v>
      </c>
      <c r="E1407" s="719">
        <f>(46+48.08)/2/1000</f>
        <v>4.7039999999999998E-2</v>
      </c>
      <c r="F1407" s="122">
        <v>100</v>
      </c>
      <c r="G1407" s="118">
        <f t="shared" si="74"/>
        <v>3.2927999999999997</v>
      </c>
      <c r="H1407" s="632">
        <f>'3.2цены на медик'!$C$155</f>
        <v>0.13525000000000001</v>
      </c>
      <c r="I1407" s="708">
        <f>E1407/H1407-1</f>
        <v>-0.652199630314233</v>
      </c>
      <c r="J1407" s="708"/>
      <c r="K1407" s="115">
        <f>310/30/1000</f>
        <v>1.0333333333333333E-2</v>
      </c>
      <c r="L1407" s="360" t="s">
        <v>2866</v>
      </c>
      <c r="Q1407" s="702" t="s">
        <v>2867</v>
      </c>
      <c r="R1407" t="s">
        <v>2868</v>
      </c>
      <c r="S1407" s="112" t="s">
        <v>2869</v>
      </c>
    </row>
    <row r="1408" spans="1:19" ht="15.75" hidden="1" customHeight="1" x14ac:dyDescent="0.25">
      <c r="A1408" s="112">
        <v>118</v>
      </c>
      <c r="B1408" s="120" t="s">
        <v>628</v>
      </c>
      <c r="C1408" s="117" t="s">
        <v>226</v>
      </c>
      <c r="D1408" s="118">
        <v>0.01</v>
      </c>
      <c r="E1408" s="118">
        <f>'3.2цены на медик'!$C$163</f>
        <v>8.44</v>
      </c>
      <c r="F1408" s="122">
        <v>100</v>
      </c>
      <c r="G1408" s="118">
        <f t="shared" si="74"/>
        <v>8.4399999999999989E-2</v>
      </c>
    </row>
    <row r="1409" spans="1:19" ht="31.5" hidden="1" customHeight="1" x14ac:dyDescent="0.25">
      <c r="A1409" s="112">
        <v>118</v>
      </c>
      <c r="B1409" s="127" t="s">
        <v>629</v>
      </c>
      <c r="C1409" s="117" t="s">
        <v>226</v>
      </c>
      <c r="D1409" s="118">
        <v>0.01</v>
      </c>
      <c r="E1409" s="118">
        <f>'3.2цены на медик'!$C$278</f>
        <v>12</v>
      </c>
      <c r="F1409" s="122">
        <v>100</v>
      </c>
      <c r="G1409" s="118">
        <f t="shared" si="74"/>
        <v>0.12</v>
      </c>
    </row>
    <row r="1410" spans="1:19" ht="31.5" hidden="1" customHeight="1" x14ac:dyDescent="0.25">
      <c r="A1410" s="112">
        <v>118</v>
      </c>
      <c r="B1410" s="127" t="s">
        <v>653</v>
      </c>
      <c r="C1410" s="117" t="s">
        <v>226</v>
      </c>
      <c r="D1410" s="118">
        <v>0.01</v>
      </c>
      <c r="E1410" s="118">
        <f>'3.2цены на медик'!$C$279</f>
        <v>10.5</v>
      </c>
      <c r="F1410" s="122">
        <v>100</v>
      </c>
      <c r="G1410" s="118">
        <f t="shared" si="74"/>
        <v>0.105</v>
      </c>
    </row>
    <row r="1411" spans="1:19" ht="15.75" hidden="1" customHeight="1" x14ac:dyDescent="0.25">
      <c r="A1411" s="112">
        <v>118</v>
      </c>
      <c r="B1411" s="67" t="s">
        <v>631</v>
      </c>
      <c r="C1411" s="69" t="s">
        <v>227</v>
      </c>
      <c r="D1411" s="234">
        <v>10</v>
      </c>
      <c r="E1411" s="721">
        <f>'3.2цены на медик'!$C$330</f>
        <v>8.4925200000000007</v>
      </c>
      <c r="F1411" s="122">
        <v>100</v>
      </c>
      <c r="G1411" s="118">
        <f t="shared" si="74"/>
        <v>84.925200000000004</v>
      </c>
    </row>
    <row r="1412" spans="1:19" ht="15.75" hidden="1" customHeight="1" x14ac:dyDescent="0.25">
      <c r="A1412" s="112">
        <v>118</v>
      </c>
      <c r="B1412" s="127" t="s">
        <v>638</v>
      </c>
      <c r="C1412" s="121" t="s">
        <v>426</v>
      </c>
      <c r="D1412" s="118">
        <v>5</v>
      </c>
      <c r="E1412" s="632">
        <f>'3.2цены на медик'!$C$382</f>
        <v>1.5833299999999999</v>
      </c>
      <c r="F1412" s="122">
        <v>100</v>
      </c>
      <c r="G1412" s="118">
        <f t="shared" si="74"/>
        <v>7.9166499999999997</v>
      </c>
    </row>
    <row r="1413" spans="1:19" ht="15.75" hidden="1" customHeight="1" x14ac:dyDescent="0.25">
      <c r="A1413" s="112">
        <v>118</v>
      </c>
      <c r="B1413" s="120" t="s">
        <v>633</v>
      </c>
      <c r="C1413" s="121" t="s">
        <v>426</v>
      </c>
      <c r="D1413" s="118">
        <v>12.5</v>
      </c>
      <c r="E1413" s="118">
        <f>'3.2цены на медик'!$C$396</f>
        <v>0.11</v>
      </c>
      <c r="F1413" s="122">
        <v>100</v>
      </c>
      <c r="G1413" s="118">
        <f t="shared" si="74"/>
        <v>1.375</v>
      </c>
    </row>
    <row r="1414" spans="1:19" ht="15.75" hidden="1" customHeight="1" x14ac:dyDescent="0.25">
      <c r="A1414" s="112">
        <v>118</v>
      </c>
      <c r="B1414" s="126" t="s">
        <v>664</v>
      </c>
      <c r="C1414" s="117" t="s">
        <v>988</v>
      </c>
      <c r="D1414" s="118">
        <v>0.25</v>
      </c>
      <c r="E1414" s="720">
        <v>38.89</v>
      </c>
      <c r="F1414" s="122">
        <v>100</v>
      </c>
      <c r="G1414" s="118">
        <f t="shared" si="74"/>
        <v>9.7225000000000001</v>
      </c>
      <c r="H1414" s="703">
        <v>48.293666666666667</v>
      </c>
      <c r="I1414" s="711">
        <f>E1414/H1414-1</f>
        <v>-0.19471842408597395</v>
      </c>
      <c r="J1414" s="711"/>
      <c r="K1414" s="115">
        <f>L1414/40</f>
        <v>14.725</v>
      </c>
      <c r="L1414" s="710">
        <v>589</v>
      </c>
      <c r="O1414" s="115" t="s">
        <v>2875</v>
      </c>
      <c r="Q1414" s="112" t="s">
        <v>2876</v>
      </c>
      <c r="S1414" s="112" t="s">
        <v>2877</v>
      </c>
    </row>
    <row r="1415" spans="1:19" ht="15.75" hidden="1" customHeight="1" x14ac:dyDescent="0.25">
      <c r="A1415" s="112">
        <v>118</v>
      </c>
      <c r="B1415" s="126" t="s">
        <v>658</v>
      </c>
      <c r="C1415" s="117" t="s">
        <v>226</v>
      </c>
      <c r="D1415" s="118">
        <v>0.01</v>
      </c>
      <c r="E1415" s="118">
        <f>'3.2цены на медик'!$C$492</f>
        <v>50</v>
      </c>
      <c r="F1415" s="122">
        <v>100</v>
      </c>
      <c r="G1415" s="118">
        <f t="shared" si="74"/>
        <v>0.5</v>
      </c>
    </row>
    <row r="1416" spans="1:19" ht="15.75" hidden="1" customHeight="1" x14ac:dyDescent="0.25">
      <c r="B1416" s="126" t="s">
        <v>671</v>
      </c>
      <c r="C1416" s="117" t="s">
        <v>226</v>
      </c>
      <c r="D1416" s="118">
        <v>0.03</v>
      </c>
      <c r="E1416" s="118">
        <f>'3.2цены на медик'!$C$501</f>
        <v>12.5</v>
      </c>
      <c r="F1416" s="122">
        <v>100</v>
      </c>
      <c r="G1416" s="118">
        <f t="shared" si="74"/>
        <v>0.375</v>
      </c>
    </row>
    <row r="1417" spans="1:19" ht="15.75" hidden="1" customHeight="1" x14ac:dyDescent="0.25">
      <c r="A1417" s="112">
        <v>118</v>
      </c>
      <c r="B1417" s="126" t="s">
        <v>659</v>
      </c>
      <c r="C1417" s="117" t="s">
        <v>226</v>
      </c>
      <c r="D1417" s="308">
        <v>1E-3</v>
      </c>
      <c r="E1417" s="118">
        <f>'3.2цены на медик'!$C$547</f>
        <v>31</v>
      </c>
      <c r="F1417" s="122">
        <v>100</v>
      </c>
      <c r="G1417" s="118">
        <f t="shared" si="74"/>
        <v>3.1E-2</v>
      </c>
    </row>
    <row r="1418" spans="1:19" ht="15.75" hidden="1" customHeight="1" x14ac:dyDescent="0.25">
      <c r="A1418" s="112">
        <v>118</v>
      </c>
      <c r="B1418" s="127" t="s">
        <v>636</v>
      </c>
      <c r="C1418" s="117" t="s">
        <v>226</v>
      </c>
      <c r="D1418" s="308">
        <v>3.3E-3</v>
      </c>
      <c r="E1418" s="118">
        <f>'3.2цены на медик'!$C$552</f>
        <v>25</v>
      </c>
      <c r="F1418" s="122">
        <v>100</v>
      </c>
      <c r="G1418" s="118">
        <f t="shared" si="74"/>
        <v>8.2500000000000004E-2</v>
      </c>
    </row>
    <row r="1419" spans="1:19" ht="15.75" customHeight="1" x14ac:dyDescent="0.25">
      <c r="A1419" s="112">
        <v>118</v>
      </c>
      <c r="B1419" s="126" t="s">
        <v>199</v>
      </c>
      <c r="C1419" s="117"/>
      <c r="D1419" s="118"/>
      <c r="E1419" s="118"/>
      <c r="F1419" s="122"/>
      <c r="G1419" s="118">
        <f>SUM(G1406:G1418)</f>
        <v>154.93005000000002</v>
      </c>
    </row>
    <row r="1420" spans="1:19" ht="15.75" hidden="1" customHeight="1" x14ac:dyDescent="0.25">
      <c r="A1420" s="112">
        <v>118</v>
      </c>
    </row>
    <row r="1421" spans="1:19" ht="15.75" hidden="1" customHeight="1" x14ac:dyDescent="0.25">
      <c r="A1421" s="112">
        <v>119</v>
      </c>
      <c r="B1421" s="729" t="str">
        <f>'5.свод поликлин'!C378</f>
        <v>Прием (осмотр, консультация) врача-ортодонта, первичный</v>
      </c>
      <c r="C1421" s="722"/>
      <c r="D1421" s="722"/>
      <c r="E1421" s="722"/>
      <c r="F1421" s="722"/>
    </row>
    <row r="1422" spans="1:19" ht="31.5" hidden="1" customHeight="1" x14ac:dyDescent="0.25">
      <c r="A1422" s="112">
        <v>119</v>
      </c>
      <c r="B1422" s="67" t="s">
        <v>209</v>
      </c>
      <c r="C1422" s="68" t="s">
        <v>223</v>
      </c>
      <c r="D1422" s="74" t="s">
        <v>224</v>
      </c>
      <c r="E1422" s="118" t="s">
        <v>620</v>
      </c>
      <c r="F1422" s="119" t="s">
        <v>602</v>
      </c>
      <c r="G1422" s="74" t="s">
        <v>196</v>
      </c>
      <c r="H1422" s="66"/>
      <c r="I1422" s="66"/>
      <c r="J1422" s="66"/>
      <c r="K1422" s="66"/>
      <c r="L1422" s="66"/>
    </row>
    <row r="1423" spans="1:19" ht="15.75" hidden="1" customHeight="1" x14ac:dyDescent="0.25">
      <c r="A1423" s="112">
        <v>119</v>
      </c>
      <c r="B1423" s="120" t="s">
        <v>251</v>
      </c>
      <c r="C1423" s="121" t="s">
        <v>225</v>
      </c>
      <c r="D1423" s="234">
        <v>1</v>
      </c>
      <c r="E1423" s="118">
        <f>'3.2цены на медик'!$C$103</f>
        <v>3</v>
      </c>
      <c r="F1423" s="122">
        <v>100</v>
      </c>
      <c r="G1423" s="118"/>
    </row>
    <row r="1424" spans="1:19" ht="15.75" hidden="1" customHeight="1" x14ac:dyDescent="0.25">
      <c r="A1424" s="112">
        <v>119</v>
      </c>
      <c r="B1424" s="67" t="s">
        <v>419</v>
      </c>
      <c r="C1424" s="121" t="s">
        <v>226</v>
      </c>
      <c r="D1424" s="234">
        <v>1</v>
      </c>
      <c r="E1424" s="72">
        <f>'3.2цены на медик'!$C$314</f>
        <v>5.0999999999999996</v>
      </c>
      <c r="F1424" s="122">
        <v>100</v>
      </c>
      <c r="G1424" s="118"/>
    </row>
    <row r="1425" spans="1:12" ht="15.75" hidden="1" customHeight="1" x14ac:dyDescent="0.25">
      <c r="A1425" s="112">
        <v>119</v>
      </c>
      <c r="B1425" s="67" t="s">
        <v>334</v>
      </c>
      <c r="C1425" s="121" t="s">
        <v>225</v>
      </c>
      <c r="D1425" s="234">
        <v>1</v>
      </c>
      <c r="E1425" s="72">
        <f>'3.2цены на медик'!$C$824</f>
        <v>15</v>
      </c>
      <c r="F1425" s="122">
        <v>100</v>
      </c>
      <c r="G1425" s="118"/>
    </row>
    <row r="1426" spans="1:12" ht="15.75" hidden="1" customHeight="1" x14ac:dyDescent="0.25">
      <c r="A1426" s="112">
        <v>119</v>
      </c>
      <c r="B1426" s="120" t="s">
        <v>199</v>
      </c>
      <c r="C1426" s="124"/>
      <c r="D1426" s="234"/>
      <c r="E1426" s="118"/>
      <c r="F1426" s="122"/>
      <c r="G1426" s="118">
        <f>SUM(G1423:G1425)</f>
        <v>0</v>
      </c>
    </row>
    <row r="1427" spans="1:12" ht="15.75" hidden="1" customHeight="1" x14ac:dyDescent="0.25">
      <c r="B1427" s="129"/>
      <c r="C1427" s="493"/>
      <c r="D1427" s="494"/>
    </row>
    <row r="1428" spans="1:12" ht="15.75" hidden="1" customHeight="1" x14ac:dyDescent="0.25">
      <c r="A1428" s="112">
        <v>119</v>
      </c>
      <c r="B1428" s="722" t="str">
        <f>'5.свод поликлин'!C379</f>
        <v>Припасовка аппарата после починки</v>
      </c>
      <c r="C1428" s="722"/>
      <c r="D1428" s="722"/>
      <c r="E1428" s="722"/>
      <c r="F1428" s="722"/>
    </row>
    <row r="1429" spans="1:12" ht="31.5" hidden="1" customHeight="1" x14ac:dyDescent="0.25">
      <c r="A1429" s="112">
        <v>119</v>
      </c>
      <c r="B1429" s="67" t="s">
        <v>209</v>
      </c>
      <c r="C1429" s="68" t="s">
        <v>223</v>
      </c>
      <c r="D1429" s="74" t="s">
        <v>224</v>
      </c>
      <c r="E1429" s="118" t="s">
        <v>620</v>
      </c>
      <c r="F1429" s="119" t="s">
        <v>602</v>
      </c>
      <c r="G1429" s="74" t="s">
        <v>196</v>
      </c>
      <c r="H1429" s="66"/>
      <c r="I1429" s="66"/>
      <c r="J1429" s="66"/>
      <c r="K1429" s="66"/>
      <c r="L1429" s="66"/>
    </row>
    <row r="1430" spans="1:12" ht="15.75" hidden="1" customHeight="1" x14ac:dyDescent="0.25">
      <c r="A1430" s="112">
        <v>119</v>
      </c>
      <c r="B1430" s="120" t="s">
        <v>274</v>
      </c>
      <c r="C1430" s="121" t="s">
        <v>426</v>
      </c>
      <c r="D1430" s="234">
        <v>10</v>
      </c>
      <c r="E1430" s="74">
        <f>'3.2цены на медик'!$C$127</f>
        <v>0.22</v>
      </c>
      <c r="F1430" s="122">
        <v>100</v>
      </c>
      <c r="G1430" s="118">
        <f t="shared" ref="G1430:G1437" si="75">D1430*E1430*F1430/100</f>
        <v>2.2000000000000002</v>
      </c>
    </row>
    <row r="1431" spans="1:12" ht="15.75" hidden="1" customHeight="1" x14ac:dyDescent="0.25">
      <c r="A1431" s="112">
        <v>119</v>
      </c>
      <c r="B1431" s="67" t="s">
        <v>419</v>
      </c>
      <c r="C1431" s="121" t="s">
        <v>226</v>
      </c>
      <c r="D1431" s="234">
        <v>1</v>
      </c>
      <c r="E1431" s="72">
        <f>'3.2цены на медик'!$C$314</f>
        <v>5.0999999999999996</v>
      </c>
      <c r="F1431" s="122">
        <v>100</v>
      </c>
      <c r="G1431" s="118"/>
    </row>
    <row r="1432" spans="1:12" ht="15.75" hidden="1" customHeight="1" x14ac:dyDescent="0.25">
      <c r="A1432" s="112">
        <v>119</v>
      </c>
      <c r="B1432" s="67" t="s">
        <v>603</v>
      </c>
      <c r="C1432" s="69" t="s">
        <v>227</v>
      </c>
      <c r="D1432" s="234">
        <v>20</v>
      </c>
      <c r="E1432" s="74">
        <f>'3.2цены на медик'!$C$371</f>
        <v>0.12533333333333332</v>
      </c>
      <c r="F1432" s="122">
        <v>100</v>
      </c>
      <c r="G1432" s="118">
        <f t="shared" si="75"/>
        <v>2.5066666666666664</v>
      </c>
    </row>
    <row r="1433" spans="1:12" ht="15.75" hidden="1" customHeight="1" x14ac:dyDescent="0.25">
      <c r="A1433" s="112">
        <v>119</v>
      </c>
      <c r="B1433" s="120" t="s">
        <v>250</v>
      </c>
      <c r="C1433" s="121" t="s">
        <v>226</v>
      </c>
      <c r="D1433" s="234">
        <v>1</v>
      </c>
      <c r="E1433" s="74">
        <f>'3.2цены на медик'!$C$439</f>
        <v>3.75</v>
      </c>
      <c r="F1433" s="122">
        <v>100</v>
      </c>
      <c r="G1433" s="118">
        <f t="shared" si="75"/>
        <v>3.75</v>
      </c>
    </row>
    <row r="1434" spans="1:12" ht="15.75" hidden="1" customHeight="1" x14ac:dyDescent="0.25">
      <c r="A1434" s="112">
        <v>119</v>
      </c>
      <c r="B1434" s="120" t="s">
        <v>283</v>
      </c>
      <c r="C1434" s="69" t="s">
        <v>227</v>
      </c>
      <c r="D1434" s="234">
        <v>20</v>
      </c>
      <c r="E1434" s="74">
        <f>'3.2цены на медик'!$C$459</f>
        <v>0.63</v>
      </c>
      <c r="F1434" s="122">
        <v>100</v>
      </c>
      <c r="G1434" s="118">
        <f t="shared" si="75"/>
        <v>12.6</v>
      </c>
    </row>
    <row r="1435" spans="1:12" ht="15.75" hidden="1" customHeight="1" x14ac:dyDescent="0.25">
      <c r="A1435" s="112">
        <v>119</v>
      </c>
      <c r="B1435" s="67" t="s">
        <v>455</v>
      </c>
      <c r="C1435" s="123" t="s">
        <v>226</v>
      </c>
      <c r="D1435" s="305">
        <v>1</v>
      </c>
      <c r="E1435" s="72">
        <f>'3.2цены на медик'!$C$464</f>
        <v>2</v>
      </c>
      <c r="F1435" s="122">
        <v>100</v>
      </c>
      <c r="G1435" s="118">
        <f t="shared" si="75"/>
        <v>2</v>
      </c>
    </row>
    <row r="1436" spans="1:12" ht="15.75" hidden="1" customHeight="1" x14ac:dyDescent="0.25">
      <c r="A1436" s="112">
        <v>119</v>
      </c>
      <c r="B1436" s="67" t="s">
        <v>334</v>
      </c>
      <c r="C1436" s="121" t="s">
        <v>225</v>
      </c>
      <c r="D1436" s="234">
        <v>1</v>
      </c>
      <c r="E1436" s="72">
        <f>'3.2цены на медик'!$C$824</f>
        <v>15</v>
      </c>
      <c r="F1436" s="122">
        <v>100</v>
      </c>
      <c r="G1436" s="118"/>
    </row>
    <row r="1437" spans="1:12" ht="15.75" hidden="1" customHeight="1" x14ac:dyDescent="0.25">
      <c r="B1437" s="120" t="s">
        <v>635</v>
      </c>
      <c r="C1437" s="121" t="s">
        <v>226</v>
      </c>
      <c r="D1437" s="234">
        <v>0.3</v>
      </c>
      <c r="E1437" s="118">
        <f>'3.2цены на медик'!$C$504</f>
        <v>170</v>
      </c>
      <c r="F1437" s="122">
        <v>100</v>
      </c>
      <c r="G1437" s="118">
        <f t="shared" si="75"/>
        <v>51</v>
      </c>
    </row>
    <row r="1438" spans="1:12" ht="15.75" hidden="1" customHeight="1" x14ac:dyDescent="0.25">
      <c r="A1438" s="112">
        <v>119</v>
      </c>
      <c r="B1438" s="120" t="s">
        <v>199</v>
      </c>
      <c r="C1438" s="124"/>
      <c r="D1438" s="234"/>
      <c r="E1438" s="118"/>
      <c r="F1438" s="122"/>
      <c r="G1438" s="118">
        <f>SUM(G1430:G1437)</f>
        <v>74.056666666666672</v>
      </c>
    </row>
    <row r="1439" spans="1:12" ht="15.75" hidden="1" customHeight="1" x14ac:dyDescent="0.25">
      <c r="A1439" s="112">
        <v>119</v>
      </c>
    </row>
    <row r="1440" spans="1:12" ht="18" hidden="1" customHeight="1" x14ac:dyDescent="0.25">
      <c r="A1440" s="112">
        <v>120</v>
      </c>
      <c r="B1440" s="722" t="str">
        <f>'5.свод поликлин'!C380</f>
        <v>Припасовка блокового двучелюстного аппарата (без элементов)</v>
      </c>
      <c r="C1440" s="722"/>
      <c r="D1440" s="722"/>
      <c r="E1440" s="722"/>
      <c r="F1440" s="722"/>
    </row>
    <row r="1441" spans="1:12" ht="31.5" hidden="1" customHeight="1" x14ac:dyDescent="0.25">
      <c r="A1441" s="112">
        <v>120</v>
      </c>
      <c r="B1441" s="67" t="s">
        <v>209</v>
      </c>
      <c r="C1441" s="68" t="s">
        <v>223</v>
      </c>
      <c r="D1441" s="74" t="s">
        <v>224</v>
      </c>
      <c r="E1441" s="118" t="s">
        <v>620</v>
      </c>
      <c r="F1441" s="119" t="s">
        <v>602</v>
      </c>
      <c r="G1441" s="74" t="s">
        <v>196</v>
      </c>
      <c r="H1441" s="66"/>
      <c r="I1441" s="66"/>
      <c r="J1441" s="66"/>
      <c r="K1441" s="66"/>
      <c r="L1441" s="66"/>
    </row>
    <row r="1442" spans="1:12" ht="15.75" hidden="1" customHeight="1" x14ac:dyDescent="0.25">
      <c r="A1442" s="112">
        <v>120</v>
      </c>
      <c r="B1442" s="67" t="s">
        <v>419</v>
      </c>
      <c r="C1442" s="121" t="s">
        <v>226</v>
      </c>
      <c r="D1442" s="234">
        <v>1</v>
      </c>
      <c r="E1442" s="72">
        <f>'3.2цены на медик'!$C$314</f>
        <v>5.0999999999999996</v>
      </c>
      <c r="F1442" s="122">
        <v>100</v>
      </c>
      <c r="G1442" s="118"/>
    </row>
    <row r="1443" spans="1:12" ht="15.75" hidden="1" customHeight="1" x14ac:dyDescent="0.25">
      <c r="A1443" s="112">
        <v>120</v>
      </c>
      <c r="B1443" s="67" t="s">
        <v>603</v>
      </c>
      <c r="C1443" s="69" t="s">
        <v>227</v>
      </c>
      <c r="D1443" s="234">
        <v>20</v>
      </c>
      <c r="E1443" s="74">
        <f>'3.2цены на медик'!$C$371</f>
        <v>0.12533333333333332</v>
      </c>
      <c r="F1443" s="122">
        <v>100</v>
      </c>
      <c r="G1443" s="118">
        <f t="shared" ref="G1443:G1448" si="76">D1443*E1443*F1443/100</f>
        <v>2.5066666666666664</v>
      </c>
    </row>
    <row r="1444" spans="1:12" ht="15.75" hidden="1" customHeight="1" x14ac:dyDescent="0.25">
      <c r="A1444" s="112">
        <v>120</v>
      </c>
      <c r="B1444" s="120" t="s">
        <v>250</v>
      </c>
      <c r="C1444" s="121" t="s">
        <v>226</v>
      </c>
      <c r="D1444" s="234">
        <v>1</v>
      </c>
      <c r="E1444" s="74">
        <f>'3.2цены на медик'!$C$439</f>
        <v>3.75</v>
      </c>
      <c r="F1444" s="122">
        <v>100</v>
      </c>
      <c r="G1444" s="118">
        <f t="shared" si="76"/>
        <v>3.75</v>
      </c>
    </row>
    <row r="1445" spans="1:12" ht="15.75" hidden="1" customHeight="1" x14ac:dyDescent="0.25">
      <c r="A1445" s="112">
        <v>120</v>
      </c>
      <c r="B1445" s="120" t="s">
        <v>283</v>
      </c>
      <c r="C1445" s="69" t="s">
        <v>227</v>
      </c>
      <c r="D1445" s="234">
        <v>20</v>
      </c>
      <c r="E1445" s="74">
        <f>'3.2цены на медик'!$C$459</f>
        <v>0.63</v>
      </c>
      <c r="F1445" s="122">
        <v>100</v>
      </c>
      <c r="G1445" s="118">
        <f t="shared" si="76"/>
        <v>12.6</v>
      </c>
    </row>
    <row r="1446" spans="1:12" ht="15.75" hidden="1" customHeight="1" x14ac:dyDescent="0.25">
      <c r="A1446" s="112">
        <v>120</v>
      </c>
      <c r="B1446" s="67" t="s">
        <v>455</v>
      </c>
      <c r="C1446" s="123" t="s">
        <v>226</v>
      </c>
      <c r="D1446" s="305">
        <v>1</v>
      </c>
      <c r="E1446" s="72">
        <f>'3.2цены на медик'!$C$464</f>
        <v>2</v>
      </c>
      <c r="F1446" s="122">
        <v>100</v>
      </c>
      <c r="G1446" s="118">
        <f t="shared" si="76"/>
        <v>2</v>
      </c>
    </row>
    <row r="1447" spans="1:12" ht="15.75" hidden="1" customHeight="1" x14ac:dyDescent="0.25">
      <c r="A1447" s="112">
        <v>120</v>
      </c>
      <c r="B1447" s="67" t="s">
        <v>334</v>
      </c>
      <c r="C1447" s="121" t="s">
        <v>225</v>
      </c>
      <c r="D1447" s="234">
        <v>1</v>
      </c>
      <c r="E1447" s="72">
        <f>'3.2цены на медик'!$C$824</f>
        <v>15</v>
      </c>
      <c r="F1447" s="122">
        <v>100</v>
      </c>
      <c r="G1447" s="118"/>
    </row>
    <row r="1448" spans="1:12" ht="15.75" hidden="1" customHeight="1" x14ac:dyDescent="0.25">
      <c r="B1448" s="120" t="s">
        <v>635</v>
      </c>
      <c r="C1448" s="121" t="s">
        <v>226</v>
      </c>
      <c r="D1448" s="234">
        <v>0.3</v>
      </c>
      <c r="E1448" s="118">
        <f>'3.2цены на медик'!$C$504</f>
        <v>170</v>
      </c>
      <c r="F1448" s="122">
        <v>100</v>
      </c>
      <c r="G1448" s="118">
        <f t="shared" si="76"/>
        <v>51</v>
      </c>
    </row>
    <row r="1449" spans="1:12" ht="15.75" hidden="1" customHeight="1" x14ac:dyDescent="0.25">
      <c r="A1449" s="112">
        <v>120</v>
      </c>
      <c r="B1449" s="120" t="s">
        <v>199</v>
      </c>
      <c r="C1449" s="124"/>
      <c r="D1449" s="234"/>
      <c r="E1449" s="118"/>
      <c r="F1449" s="122"/>
      <c r="G1449" s="118">
        <f>SUM(G1442:G1448)</f>
        <v>71.856666666666669</v>
      </c>
    </row>
    <row r="1450" spans="1:12" ht="15.75" hidden="1" customHeight="1" x14ac:dyDescent="0.25">
      <c r="A1450" s="112">
        <v>120</v>
      </c>
    </row>
    <row r="1451" spans="1:12" ht="15.75" hidden="1" customHeight="1" x14ac:dyDescent="0.25">
      <c r="A1451" s="112">
        <v>121</v>
      </c>
      <c r="B1451" s="722" t="str">
        <f>'5.свод поликлин'!C381</f>
        <v>Припасовка бюгеля QUAD-HELIX</v>
      </c>
      <c r="C1451" s="722"/>
      <c r="D1451" s="722"/>
      <c r="E1451" s="722"/>
      <c r="F1451" s="722"/>
    </row>
    <row r="1452" spans="1:12" ht="31.5" hidden="1" customHeight="1" x14ac:dyDescent="0.25">
      <c r="A1452" s="112">
        <v>121</v>
      </c>
      <c r="B1452" s="67" t="s">
        <v>209</v>
      </c>
      <c r="C1452" s="117" t="s">
        <v>618</v>
      </c>
      <c r="D1452" s="118" t="s">
        <v>619</v>
      </c>
      <c r="E1452" s="118" t="s">
        <v>620</v>
      </c>
      <c r="F1452" s="119" t="s">
        <v>602</v>
      </c>
      <c r="G1452" s="74" t="s">
        <v>196</v>
      </c>
      <c r="H1452" s="66"/>
      <c r="I1452" s="66"/>
      <c r="J1452" s="66"/>
      <c r="K1452" s="66"/>
      <c r="L1452" s="66"/>
    </row>
    <row r="1453" spans="1:12" ht="15.75" customHeight="1" x14ac:dyDescent="0.25">
      <c r="A1453" s="112">
        <v>121</v>
      </c>
      <c r="B1453" s="126" t="s">
        <v>293</v>
      </c>
      <c r="C1453" s="117" t="s">
        <v>226</v>
      </c>
      <c r="D1453" s="118">
        <v>1</v>
      </c>
      <c r="E1453" s="518">
        <f>'3.2цены на медик'!$C$125</f>
        <v>764.69399999999996</v>
      </c>
      <c r="F1453" s="122">
        <v>100</v>
      </c>
      <c r="G1453" s="118">
        <f t="shared" ref="G1453:G1463" si="77">D1453*E1453*F1453/100</f>
        <v>764.69399999999996</v>
      </c>
    </row>
    <row r="1454" spans="1:12" ht="15.75" hidden="1" customHeight="1" x14ac:dyDescent="0.25">
      <c r="A1454" s="112">
        <v>121</v>
      </c>
      <c r="B1454" s="120" t="s">
        <v>274</v>
      </c>
      <c r="C1454" s="121" t="s">
        <v>426</v>
      </c>
      <c r="D1454" s="234">
        <v>10</v>
      </c>
      <c r="E1454" s="74">
        <f>'3.2цены на медик'!$C$127</f>
        <v>0.22</v>
      </c>
      <c r="F1454" s="122">
        <v>100</v>
      </c>
      <c r="G1454" s="118">
        <f t="shared" si="77"/>
        <v>2.2000000000000002</v>
      </c>
    </row>
    <row r="1455" spans="1:12" ht="15.75" customHeight="1" x14ac:dyDescent="0.25">
      <c r="A1455" s="112">
        <v>121</v>
      </c>
      <c r="B1455" s="126" t="s">
        <v>294</v>
      </c>
      <c r="C1455" s="117" t="s">
        <v>226</v>
      </c>
      <c r="D1455" s="118">
        <v>2</v>
      </c>
      <c r="E1455" s="118">
        <f>'3.2цены на медик'!$C$300</f>
        <v>193.5</v>
      </c>
      <c r="F1455" s="122">
        <v>100</v>
      </c>
      <c r="G1455" s="118">
        <f t="shared" si="77"/>
        <v>387</v>
      </c>
    </row>
    <row r="1456" spans="1:12" ht="15.75" hidden="1" customHeight="1" x14ac:dyDescent="0.25">
      <c r="A1456" s="112">
        <v>121</v>
      </c>
      <c r="B1456" s="67" t="s">
        <v>419</v>
      </c>
      <c r="C1456" s="121" t="s">
        <v>226</v>
      </c>
      <c r="D1456" s="234">
        <v>1</v>
      </c>
      <c r="E1456" s="72">
        <f>'3.2цены на медик'!$C$314</f>
        <v>5.0999999999999996</v>
      </c>
      <c r="F1456" s="122">
        <v>100</v>
      </c>
      <c r="G1456" s="118"/>
    </row>
    <row r="1457" spans="1:12" ht="15.75" hidden="1" customHeight="1" x14ac:dyDescent="0.25">
      <c r="A1457" s="112">
        <v>121</v>
      </c>
      <c r="B1457" s="67" t="s">
        <v>603</v>
      </c>
      <c r="C1457" s="69" t="s">
        <v>227</v>
      </c>
      <c r="D1457" s="234">
        <v>20</v>
      </c>
      <c r="E1457" s="74">
        <f>'3.2цены на медик'!$C$371</f>
        <v>0.12533333333333332</v>
      </c>
      <c r="F1457" s="122">
        <v>100</v>
      </c>
      <c r="G1457" s="118">
        <f t="shared" si="77"/>
        <v>2.5066666666666664</v>
      </c>
    </row>
    <row r="1458" spans="1:12" ht="15.75" hidden="1" customHeight="1" x14ac:dyDescent="0.25">
      <c r="A1458" s="112">
        <v>121</v>
      </c>
      <c r="B1458" s="120" t="s">
        <v>622</v>
      </c>
      <c r="C1458" s="121" t="s">
        <v>226</v>
      </c>
      <c r="D1458" s="234">
        <v>0.03</v>
      </c>
      <c r="E1458" s="118">
        <f>'3.2цены на медик'!$C$432</f>
        <v>190</v>
      </c>
      <c r="F1458" s="122">
        <v>100</v>
      </c>
      <c r="G1458" s="118">
        <f t="shared" si="77"/>
        <v>5.7</v>
      </c>
    </row>
    <row r="1459" spans="1:12" ht="15.75" hidden="1" customHeight="1" x14ac:dyDescent="0.25">
      <c r="A1459" s="112">
        <v>121</v>
      </c>
      <c r="B1459" s="120" t="s">
        <v>250</v>
      </c>
      <c r="C1459" s="121" t="s">
        <v>226</v>
      </c>
      <c r="D1459" s="234">
        <v>1</v>
      </c>
      <c r="E1459" s="74">
        <f>'3.2цены на медик'!$C$439</f>
        <v>3.75</v>
      </c>
      <c r="F1459" s="122">
        <v>100</v>
      </c>
      <c r="G1459" s="118">
        <f t="shared" si="77"/>
        <v>3.75</v>
      </c>
    </row>
    <row r="1460" spans="1:12" ht="15.75" hidden="1" customHeight="1" x14ac:dyDescent="0.25">
      <c r="A1460" s="112">
        <v>121</v>
      </c>
      <c r="B1460" s="120" t="s">
        <v>283</v>
      </c>
      <c r="C1460" s="69" t="s">
        <v>227</v>
      </c>
      <c r="D1460" s="234">
        <v>20</v>
      </c>
      <c r="E1460" s="74">
        <f>'3.2цены на медик'!$C$459</f>
        <v>0.63</v>
      </c>
      <c r="F1460" s="122">
        <v>100</v>
      </c>
      <c r="G1460" s="118">
        <f t="shared" si="77"/>
        <v>12.6</v>
      </c>
    </row>
    <row r="1461" spans="1:12" ht="15.75" hidden="1" customHeight="1" x14ac:dyDescent="0.25">
      <c r="A1461" s="112">
        <v>121</v>
      </c>
      <c r="B1461" s="67" t="s">
        <v>455</v>
      </c>
      <c r="C1461" s="123" t="s">
        <v>226</v>
      </c>
      <c r="D1461" s="305">
        <v>1</v>
      </c>
      <c r="E1461" s="72">
        <f>'3.2цены на медик'!$C$464</f>
        <v>2</v>
      </c>
      <c r="F1461" s="122">
        <v>100</v>
      </c>
      <c r="G1461" s="118">
        <f t="shared" si="77"/>
        <v>2</v>
      </c>
    </row>
    <row r="1462" spans="1:12" ht="15.75" hidden="1" customHeight="1" x14ac:dyDescent="0.25">
      <c r="A1462" s="112">
        <v>121</v>
      </c>
      <c r="B1462" s="67" t="s">
        <v>334</v>
      </c>
      <c r="C1462" s="121" t="s">
        <v>225</v>
      </c>
      <c r="D1462" s="234">
        <v>1</v>
      </c>
      <c r="E1462" s="72">
        <f>'3.2цены на медик'!$C$824</f>
        <v>15</v>
      </c>
      <c r="F1462" s="122">
        <v>100</v>
      </c>
      <c r="G1462" s="118"/>
    </row>
    <row r="1463" spans="1:12" ht="15.75" hidden="1" customHeight="1" x14ac:dyDescent="0.25">
      <c r="B1463" s="120" t="s">
        <v>635</v>
      </c>
      <c r="C1463" s="121" t="s">
        <v>226</v>
      </c>
      <c r="D1463" s="234">
        <v>0.3</v>
      </c>
      <c r="E1463" s="118">
        <f>'3.2цены на медик'!$C$504</f>
        <v>170</v>
      </c>
      <c r="F1463" s="122">
        <v>100</v>
      </c>
      <c r="G1463" s="118">
        <f t="shared" si="77"/>
        <v>51</v>
      </c>
    </row>
    <row r="1464" spans="1:12" ht="15.75" customHeight="1" x14ac:dyDescent="0.25">
      <c r="A1464" s="112">
        <v>121</v>
      </c>
      <c r="B1464" s="126" t="s">
        <v>199</v>
      </c>
      <c r="C1464" s="117"/>
      <c r="D1464" s="118"/>
      <c r="E1464" s="118"/>
      <c r="F1464" s="122"/>
      <c r="G1464" s="118">
        <f>SUM(G1453:G1463)</f>
        <v>1231.4506666666666</v>
      </c>
    </row>
    <row r="1465" spans="1:12" ht="15.75" hidden="1" customHeight="1" x14ac:dyDescent="0.25">
      <c r="A1465" s="112">
        <v>121</v>
      </c>
    </row>
    <row r="1466" spans="1:12" ht="15.75" hidden="1" customHeight="1" x14ac:dyDescent="0.25">
      <c r="A1466" s="112">
        <v>122</v>
      </c>
      <c r="B1466" s="722" t="str">
        <f>'5.свод поликлин'!C382</f>
        <v>Припасовка дуги ТМА</v>
      </c>
      <c r="C1466" s="722"/>
      <c r="D1466" s="722"/>
      <c r="E1466" s="722"/>
      <c r="F1466" s="722"/>
    </row>
    <row r="1467" spans="1:12" ht="31.5" hidden="1" customHeight="1" x14ac:dyDescent="0.25">
      <c r="A1467" s="112">
        <v>122</v>
      </c>
      <c r="B1467" s="67" t="s">
        <v>209</v>
      </c>
      <c r="C1467" s="117" t="s">
        <v>618</v>
      </c>
      <c r="D1467" s="118" t="s">
        <v>619</v>
      </c>
      <c r="E1467" s="118" t="s">
        <v>620</v>
      </c>
      <c r="F1467" s="119" t="s">
        <v>602</v>
      </c>
      <c r="G1467" s="74" t="s">
        <v>196</v>
      </c>
      <c r="H1467" s="66"/>
      <c r="I1467" s="66"/>
      <c r="J1467" s="66"/>
      <c r="K1467" s="66"/>
      <c r="L1467" s="66"/>
    </row>
    <row r="1468" spans="1:12" ht="15.75" hidden="1" customHeight="1" x14ac:dyDescent="0.25">
      <c r="A1468" s="112">
        <v>122</v>
      </c>
      <c r="B1468" s="120" t="s">
        <v>274</v>
      </c>
      <c r="C1468" s="121" t="s">
        <v>426</v>
      </c>
      <c r="D1468" s="234">
        <v>10</v>
      </c>
      <c r="E1468" s="74">
        <f>'3.2цены на медик'!$C$127</f>
        <v>0.22</v>
      </c>
      <c r="F1468" s="122">
        <v>100</v>
      </c>
      <c r="G1468" s="118">
        <f t="shared" ref="G1468:G1478" si="78">D1468*E1468*F1468/100</f>
        <v>2.2000000000000002</v>
      </c>
    </row>
    <row r="1469" spans="1:12" ht="15.75" customHeight="1" x14ac:dyDescent="0.25">
      <c r="A1469" s="112">
        <v>122</v>
      </c>
      <c r="B1469" s="126" t="s">
        <v>295</v>
      </c>
      <c r="C1469" s="117" t="s">
        <v>226</v>
      </c>
      <c r="D1469" s="118">
        <v>1</v>
      </c>
      <c r="E1469" s="118">
        <f>'3.2цены на медик'!$C$201</f>
        <v>330</v>
      </c>
      <c r="F1469" s="122">
        <v>100</v>
      </c>
      <c r="G1469" s="118">
        <f t="shared" si="78"/>
        <v>330</v>
      </c>
    </row>
    <row r="1470" spans="1:12" ht="15.75" hidden="1" customHeight="1" x14ac:dyDescent="0.25">
      <c r="A1470" s="112">
        <v>122</v>
      </c>
      <c r="B1470" s="120" t="s">
        <v>621</v>
      </c>
      <c r="C1470" s="121" t="s">
        <v>226</v>
      </c>
      <c r="D1470" s="234">
        <v>1</v>
      </c>
      <c r="E1470" s="118">
        <f>'3.2цены на медик'!$C$295</f>
        <v>78.981999999999999</v>
      </c>
      <c r="F1470" s="122">
        <v>100</v>
      </c>
      <c r="G1470" s="118">
        <f t="shared" si="78"/>
        <v>78.981999999999999</v>
      </c>
    </row>
    <row r="1471" spans="1:12" ht="15.75" hidden="1" customHeight="1" x14ac:dyDescent="0.25">
      <c r="A1471" s="112">
        <v>122</v>
      </c>
      <c r="B1471" s="67" t="s">
        <v>419</v>
      </c>
      <c r="C1471" s="121" t="s">
        <v>226</v>
      </c>
      <c r="D1471" s="234">
        <v>1</v>
      </c>
      <c r="E1471" s="72">
        <f>'3.2цены на медик'!$C$314</f>
        <v>5.0999999999999996</v>
      </c>
      <c r="F1471" s="122">
        <v>100</v>
      </c>
      <c r="G1471" s="118"/>
    </row>
    <row r="1472" spans="1:12" ht="15.75" hidden="1" customHeight="1" x14ac:dyDescent="0.25">
      <c r="A1472" s="112">
        <v>122</v>
      </c>
      <c r="B1472" s="67" t="s">
        <v>603</v>
      </c>
      <c r="C1472" s="69" t="s">
        <v>227</v>
      </c>
      <c r="D1472" s="234">
        <v>20</v>
      </c>
      <c r="E1472" s="74">
        <f>'3.2цены на медик'!$C$371</f>
        <v>0.12533333333333332</v>
      </c>
      <c r="F1472" s="122">
        <v>100</v>
      </c>
      <c r="G1472" s="118">
        <f t="shared" si="78"/>
        <v>2.5066666666666664</v>
      </c>
    </row>
    <row r="1473" spans="1:12" ht="15.75" hidden="1" customHeight="1" x14ac:dyDescent="0.25">
      <c r="A1473" s="112">
        <v>122</v>
      </c>
      <c r="B1473" s="120" t="s">
        <v>250</v>
      </c>
      <c r="C1473" s="117" t="s">
        <v>226</v>
      </c>
      <c r="D1473" s="118">
        <v>1</v>
      </c>
      <c r="E1473" s="74">
        <f>'3.2цены на медик'!$C$439</f>
        <v>3.75</v>
      </c>
      <c r="F1473" s="122">
        <v>100</v>
      </c>
      <c r="G1473" s="118">
        <f t="shared" si="78"/>
        <v>3.75</v>
      </c>
    </row>
    <row r="1474" spans="1:12" ht="15.75" hidden="1" customHeight="1" x14ac:dyDescent="0.25">
      <c r="A1474" s="112">
        <v>122</v>
      </c>
      <c r="B1474" s="120" t="s">
        <v>283</v>
      </c>
      <c r="C1474" s="69" t="s">
        <v>227</v>
      </c>
      <c r="D1474" s="118">
        <v>5</v>
      </c>
      <c r="E1474" s="74">
        <f>'3.2цены на медик'!$C$459</f>
        <v>0.63</v>
      </c>
      <c r="F1474" s="122">
        <v>100</v>
      </c>
      <c r="G1474" s="118">
        <f t="shared" si="78"/>
        <v>3.15</v>
      </c>
    </row>
    <row r="1475" spans="1:12" ht="15.75" hidden="1" customHeight="1" x14ac:dyDescent="0.25">
      <c r="A1475" s="112">
        <v>122</v>
      </c>
      <c r="B1475" s="67" t="s">
        <v>455</v>
      </c>
      <c r="C1475" s="123" t="s">
        <v>226</v>
      </c>
      <c r="D1475" s="305">
        <v>1</v>
      </c>
      <c r="E1475" s="72">
        <f>'3.2цены на медик'!$C$464</f>
        <v>2</v>
      </c>
      <c r="F1475" s="122">
        <v>100</v>
      </c>
      <c r="G1475" s="118">
        <f t="shared" si="78"/>
        <v>2</v>
      </c>
    </row>
    <row r="1476" spans="1:12" ht="15.75" hidden="1" customHeight="1" x14ac:dyDescent="0.25">
      <c r="A1476" s="112">
        <v>122</v>
      </c>
      <c r="B1476" s="67" t="s">
        <v>334</v>
      </c>
      <c r="C1476" s="121" t="s">
        <v>225</v>
      </c>
      <c r="D1476" s="234">
        <v>1</v>
      </c>
      <c r="E1476" s="72">
        <f>'3.2цены на медик'!$C$824</f>
        <v>15</v>
      </c>
      <c r="F1476" s="122">
        <v>100</v>
      </c>
      <c r="G1476" s="118"/>
    </row>
    <row r="1477" spans="1:12" ht="15.75" hidden="1" customHeight="1" x14ac:dyDescent="0.25">
      <c r="A1477" s="112">
        <v>122</v>
      </c>
      <c r="B1477" s="67" t="s">
        <v>335</v>
      </c>
      <c r="C1477" s="117" t="s">
        <v>226</v>
      </c>
      <c r="D1477" s="118">
        <v>1</v>
      </c>
      <c r="E1477" s="72">
        <f>'3.2цены на медик'!$C$469</f>
        <v>0.72576923076923072</v>
      </c>
      <c r="F1477" s="122">
        <v>100</v>
      </c>
      <c r="G1477" s="118">
        <f t="shared" si="78"/>
        <v>0.72576923076923061</v>
      </c>
    </row>
    <row r="1478" spans="1:12" ht="15.75" hidden="1" customHeight="1" x14ac:dyDescent="0.25">
      <c r="A1478" s="112">
        <v>122</v>
      </c>
      <c r="B1478" s="120" t="s">
        <v>635</v>
      </c>
      <c r="C1478" s="121" t="s">
        <v>226</v>
      </c>
      <c r="D1478" s="234">
        <v>0.3</v>
      </c>
      <c r="E1478" s="118">
        <f>'3.2цены на медик'!$C$504</f>
        <v>170</v>
      </c>
      <c r="F1478" s="122">
        <v>100</v>
      </c>
      <c r="G1478" s="118">
        <f t="shared" si="78"/>
        <v>51</v>
      </c>
    </row>
    <row r="1479" spans="1:12" ht="15.75" customHeight="1" x14ac:dyDescent="0.25">
      <c r="A1479" s="112">
        <v>122</v>
      </c>
      <c r="B1479" s="126" t="s">
        <v>199</v>
      </c>
      <c r="C1479" s="117"/>
      <c r="D1479" s="118"/>
      <c r="E1479" s="118"/>
      <c r="F1479" s="122"/>
      <c r="G1479" s="118">
        <f>SUM(G1468:G1478)</f>
        <v>474.31443589743589</v>
      </c>
    </row>
    <row r="1480" spans="1:12" ht="15.75" hidden="1" customHeight="1" x14ac:dyDescent="0.25">
      <c r="A1480" s="112">
        <v>122</v>
      </c>
    </row>
    <row r="1481" spans="1:12" ht="15.75" hidden="1" customHeight="1" x14ac:dyDescent="0.25">
      <c r="B1481" s="722" t="str">
        <f>'5.свод поликлин'!C383</f>
        <v>Припасовка и изготовление шины Порта</v>
      </c>
      <c r="C1481" s="722"/>
      <c r="D1481" s="722"/>
      <c r="E1481" s="722"/>
      <c r="F1481" s="722"/>
    </row>
    <row r="1482" spans="1:12" ht="15.75" hidden="1" customHeight="1" x14ac:dyDescent="0.25">
      <c r="B1482" s="67" t="s">
        <v>209</v>
      </c>
      <c r="C1482" s="117" t="s">
        <v>618</v>
      </c>
      <c r="D1482" s="118" t="s">
        <v>619</v>
      </c>
      <c r="E1482" s="118" t="s">
        <v>620</v>
      </c>
      <c r="F1482" s="119" t="s">
        <v>602</v>
      </c>
      <c r="G1482" s="74" t="s">
        <v>196</v>
      </c>
      <c r="H1482" s="66"/>
      <c r="I1482" s="66"/>
      <c r="J1482" s="66"/>
      <c r="K1482" s="66"/>
      <c r="L1482" s="66"/>
    </row>
    <row r="1483" spans="1:12" ht="15.75" hidden="1" customHeight="1" x14ac:dyDescent="0.25">
      <c r="B1483" s="120" t="s">
        <v>274</v>
      </c>
      <c r="C1483" s="121" t="s">
        <v>426</v>
      </c>
      <c r="D1483" s="234">
        <v>10</v>
      </c>
      <c r="E1483" s="74">
        <f>'3.2цены на медик'!$C$127</f>
        <v>0.22</v>
      </c>
      <c r="F1483" s="122">
        <v>100</v>
      </c>
      <c r="G1483" s="118">
        <f>D1483*E1483*F1483/100</f>
        <v>2.2000000000000002</v>
      </c>
    </row>
    <row r="1484" spans="1:12" ht="15.75" customHeight="1" thickBot="1" x14ac:dyDescent="0.3">
      <c r="B1484" s="126" t="s">
        <v>2333</v>
      </c>
      <c r="C1484" s="117" t="s">
        <v>426</v>
      </c>
      <c r="D1484" s="481">
        <v>20</v>
      </c>
      <c r="E1484" s="118">
        <f>'3.2цены на медик'!$C$139</f>
        <v>29</v>
      </c>
      <c r="F1484" s="122">
        <v>100</v>
      </c>
      <c r="G1484" s="118">
        <f t="shared" ref="G1484:G1499" si="79">D1484*E1484*F1484/100</f>
        <v>580</v>
      </c>
    </row>
    <row r="1485" spans="1:12" ht="15.75" hidden="1" customHeight="1" x14ac:dyDescent="0.25">
      <c r="B1485" s="120" t="s">
        <v>2334</v>
      </c>
      <c r="C1485" s="121" t="s">
        <v>226</v>
      </c>
      <c r="D1485" s="234">
        <v>0.14000000000000001</v>
      </c>
      <c r="E1485" s="118">
        <f>'3.2цены на медик'!$C$163</f>
        <v>8.44</v>
      </c>
      <c r="F1485" s="122">
        <v>100</v>
      </c>
      <c r="G1485" s="118">
        <f t="shared" si="79"/>
        <v>1.1816</v>
      </c>
    </row>
    <row r="1486" spans="1:12" ht="28.5" hidden="1" customHeight="1" x14ac:dyDescent="0.25">
      <c r="B1486" s="93" t="s">
        <v>2335</v>
      </c>
      <c r="C1486" s="121" t="s">
        <v>226</v>
      </c>
      <c r="D1486" s="234">
        <v>0.14000000000000001</v>
      </c>
      <c r="E1486" s="118">
        <f>'3.2цены на медик'!$C$278</f>
        <v>12</v>
      </c>
      <c r="F1486" s="122">
        <v>100</v>
      </c>
      <c r="G1486" s="118">
        <f t="shared" si="79"/>
        <v>1.6800000000000004</v>
      </c>
    </row>
    <row r="1487" spans="1:12" ht="28.5" hidden="1" customHeight="1" x14ac:dyDescent="0.25">
      <c r="B1487" s="93" t="s">
        <v>2336</v>
      </c>
      <c r="C1487" s="69" t="s">
        <v>226</v>
      </c>
      <c r="D1487" s="234">
        <v>0.14000000000000001</v>
      </c>
      <c r="E1487" s="118">
        <f>'3.2цены на медик'!$C$279</f>
        <v>10.5</v>
      </c>
      <c r="F1487" s="122">
        <v>100</v>
      </c>
      <c r="G1487" s="118">
        <f t="shared" si="79"/>
        <v>1.4700000000000002</v>
      </c>
    </row>
    <row r="1488" spans="1:12" ht="15.75" hidden="1" customHeight="1" thickBot="1" x14ac:dyDescent="0.3">
      <c r="B1488" s="120" t="s">
        <v>419</v>
      </c>
      <c r="C1488" s="117" t="s">
        <v>226</v>
      </c>
      <c r="D1488" s="118">
        <v>1</v>
      </c>
      <c r="E1488" s="72">
        <f>'3.2цены на медик'!$C$314</f>
        <v>5.0999999999999996</v>
      </c>
      <c r="F1488" s="122">
        <v>100</v>
      </c>
      <c r="G1488" s="118"/>
    </row>
    <row r="1489" spans="1:21" ht="15.75" customHeight="1" thickBot="1" x14ac:dyDescent="0.3">
      <c r="B1489" s="120" t="s">
        <v>2337</v>
      </c>
      <c r="C1489" s="69" t="s">
        <v>450</v>
      </c>
      <c r="D1489" s="118">
        <v>7</v>
      </c>
      <c r="E1489" s="612">
        <f>'3.2цены на медик'!$C$761</f>
        <v>15.333333333333334</v>
      </c>
      <c r="F1489" s="122">
        <v>100</v>
      </c>
      <c r="G1489" s="118">
        <f t="shared" si="79"/>
        <v>107.33333333333334</v>
      </c>
      <c r="H1489" s="612">
        <f>'3.2цены на медик'!$C$761</f>
        <v>15.333333333333334</v>
      </c>
      <c r="I1489" s="711">
        <f>E1489/H1489-1</f>
        <v>0</v>
      </c>
      <c r="J1489" s="711"/>
      <c r="K1489" s="115">
        <f>225/45</f>
        <v>5</v>
      </c>
      <c r="M1489" s="56" t="s">
        <v>2879</v>
      </c>
      <c r="T1489" s="713" t="s">
        <v>2880</v>
      </c>
      <c r="U1489" s="112" t="s">
        <v>1575</v>
      </c>
    </row>
    <row r="1490" spans="1:21" ht="15.75" hidden="1" customHeight="1" x14ac:dyDescent="0.25">
      <c r="B1490" s="67" t="s">
        <v>603</v>
      </c>
      <c r="C1490" s="123" t="s">
        <v>227</v>
      </c>
      <c r="D1490" s="305">
        <v>20</v>
      </c>
      <c r="E1490" s="74">
        <f>'3.2цены на медик'!$C$371</f>
        <v>0.12533333333333332</v>
      </c>
      <c r="F1490" s="122">
        <v>100</v>
      </c>
      <c r="G1490" s="118">
        <f t="shared" si="79"/>
        <v>2.5066666666666664</v>
      </c>
    </row>
    <row r="1491" spans="1:21" ht="15.75" customHeight="1" x14ac:dyDescent="0.25">
      <c r="B1491" s="67" t="s">
        <v>2338</v>
      </c>
      <c r="C1491" s="121" t="s">
        <v>426</v>
      </c>
      <c r="D1491" s="234">
        <v>60</v>
      </c>
      <c r="E1491" s="72">
        <f>'3.2цены на медик'!$C$386</f>
        <v>1.8333333333333333</v>
      </c>
      <c r="F1491" s="122">
        <v>100</v>
      </c>
      <c r="G1491" s="118">
        <f t="shared" si="79"/>
        <v>110</v>
      </c>
    </row>
    <row r="1492" spans="1:21" ht="15.75" hidden="1" customHeight="1" x14ac:dyDescent="0.25">
      <c r="B1492" s="67" t="s">
        <v>2339</v>
      </c>
      <c r="C1492" s="117" t="s">
        <v>426</v>
      </c>
      <c r="D1492" s="118">
        <v>17.5</v>
      </c>
      <c r="E1492" s="118">
        <f>'3.2цены на медик'!$C$396</f>
        <v>0.11</v>
      </c>
      <c r="F1492" s="122">
        <v>100</v>
      </c>
      <c r="G1492" s="118">
        <f t="shared" si="79"/>
        <v>1.925</v>
      </c>
    </row>
    <row r="1493" spans="1:21" ht="15.75" hidden="1" customHeight="1" x14ac:dyDescent="0.25">
      <c r="B1493" s="120" t="s">
        <v>2340</v>
      </c>
      <c r="C1493" s="121" t="s">
        <v>226</v>
      </c>
      <c r="D1493" s="234">
        <v>1</v>
      </c>
      <c r="E1493" s="118">
        <f>'3.2цены на медик'!$C$438</f>
        <v>2.44</v>
      </c>
      <c r="F1493" s="122">
        <v>100</v>
      </c>
      <c r="G1493" s="118">
        <f t="shared" si="79"/>
        <v>2.44</v>
      </c>
    </row>
    <row r="1494" spans="1:21" ht="15.75" hidden="1" customHeight="1" x14ac:dyDescent="0.25">
      <c r="B1494" s="126" t="s">
        <v>613</v>
      </c>
      <c r="C1494" s="117" t="s">
        <v>227</v>
      </c>
      <c r="D1494" s="118">
        <v>20</v>
      </c>
      <c r="E1494" s="74">
        <f>'3.2цены на медик'!$C$459</f>
        <v>0.63</v>
      </c>
      <c r="F1494" s="122">
        <v>100</v>
      </c>
      <c r="G1494" s="118">
        <f t="shared" si="79"/>
        <v>12.6</v>
      </c>
    </row>
    <row r="1495" spans="1:21" ht="15.75" hidden="1" customHeight="1" x14ac:dyDescent="0.25">
      <c r="B1495" s="126" t="s">
        <v>334</v>
      </c>
      <c r="C1495" s="117" t="s">
        <v>225</v>
      </c>
      <c r="D1495" s="118">
        <v>1</v>
      </c>
      <c r="E1495" s="72">
        <f>'3.2цены на медик'!$C$824</f>
        <v>15</v>
      </c>
      <c r="F1495" s="122">
        <v>100</v>
      </c>
      <c r="G1495" s="118"/>
    </row>
    <row r="1496" spans="1:21" ht="15.75" hidden="1" customHeight="1" x14ac:dyDescent="0.25">
      <c r="B1496" s="126" t="s">
        <v>658</v>
      </c>
      <c r="C1496" s="117" t="s">
        <v>226</v>
      </c>
      <c r="D1496" s="118">
        <v>0.14000000000000001</v>
      </c>
      <c r="E1496" s="118">
        <f>'3.2цены на медик'!$C$492</f>
        <v>50</v>
      </c>
      <c r="F1496" s="122">
        <v>100</v>
      </c>
      <c r="G1496" s="118">
        <f t="shared" si="79"/>
        <v>7.0000000000000009</v>
      </c>
    </row>
    <row r="1497" spans="1:21" ht="15.75" hidden="1" customHeight="1" x14ac:dyDescent="0.25">
      <c r="B1497" s="126" t="s">
        <v>671</v>
      </c>
      <c r="C1497" s="117" t="s">
        <v>226</v>
      </c>
      <c r="D1497" s="118">
        <v>0.04</v>
      </c>
      <c r="E1497" s="118">
        <f>'3.2цены на медик'!$C$501</f>
        <v>12.5</v>
      </c>
      <c r="F1497" s="122">
        <v>100</v>
      </c>
      <c r="G1497" s="118">
        <f t="shared" si="79"/>
        <v>0.5</v>
      </c>
    </row>
    <row r="1498" spans="1:21" ht="15.75" hidden="1" customHeight="1" x14ac:dyDescent="0.25">
      <c r="B1498" s="126" t="s">
        <v>659</v>
      </c>
      <c r="C1498" s="117" t="s">
        <v>226</v>
      </c>
      <c r="D1498" s="118">
        <v>0.14000000000000001</v>
      </c>
      <c r="E1498" s="118">
        <f>'3.2цены на медик'!$C$547</f>
        <v>31</v>
      </c>
      <c r="F1498" s="122">
        <v>100</v>
      </c>
      <c r="G1498" s="118">
        <f t="shared" si="79"/>
        <v>4.3400000000000007</v>
      </c>
    </row>
    <row r="1499" spans="1:21" ht="15.75" hidden="1" customHeight="1" x14ac:dyDescent="0.25">
      <c r="B1499" s="126" t="s">
        <v>636</v>
      </c>
      <c r="C1499" s="117" t="s">
        <v>226</v>
      </c>
      <c r="D1499" s="118">
        <v>0.04</v>
      </c>
      <c r="E1499" s="118">
        <f>'3.2цены на медик'!$C$552</f>
        <v>25</v>
      </c>
      <c r="F1499" s="122">
        <v>100</v>
      </c>
      <c r="G1499" s="118">
        <f t="shared" si="79"/>
        <v>1</v>
      </c>
    </row>
    <row r="1500" spans="1:21" ht="15.75" customHeight="1" x14ac:dyDescent="0.25">
      <c r="B1500" s="126" t="s">
        <v>199</v>
      </c>
      <c r="C1500" s="117"/>
      <c r="D1500" s="118"/>
      <c r="E1500" s="118"/>
      <c r="F1500" s="122"/>
      <c r="G1500" s="118">
        <f>SUM(G1483:G1499)</f>
        <v>836.17660000000012</v>
      </c>
    </row>
    <row r="1501" spans="1:21" ht="15.75" hidden="1" customHeight="1" x14ac:dyDescent="0.25"/>
    <row r="1502" spans="1:21" ht="16.5" hidden="1" customHeight="1" x14ac:dyDescent="0.25">
      <c r="A1502" s="112">
        <v>123</v>
      </c>
      <c r="B1502" s="722" t="str">
        <f>'5.свод поликлин'!C384</f>
        <v>Припасовка и наложение съемной вестибулооральной пластинки</v>
      </c>
      <c r="C1502" s="722"/>
      <c r="D1502" s="722"/>
      <c r="E1502" s="722"/>
      <c r="F1502" s="722"/>
    </row>
    <row r="1503" spans="1:21" ht="31.5" hidden="1" customHeight="1" x14ac:dyDescent="0.25">
      <c r="A1503" s="112">
        <v>123</v>
      </c>
      <c r="B1503" s="67" t="s">
        <v>209</v>
      </c>
      <c r="C1503" s="68" t="s">
        <v>223</v>
      </c>
      <c r="D1503" s="74" t="s">
        <v>224</v>
      </c>
      <c r="E1503" s="118" t="s">
        <v>620</v>
      </c>
      <c r="F1503" s="119" t="s">
        <v>602</v>
      </c>
      <c r="G1503" s="74" t="s">
        <v>196</v>
      </c>
      <c r="H1503" s="66"/>
      <c r="I1503" s="66"/>
      <c r="J1503" s="66"/>
      <c r="K1503" s="66"/>
      <c r="L1503" s="66"/>
    </row>
    <row r="1504" spans="1:21" ht="15.75" hidden="1" customHeight="1" x14ac:dyDescent="0.25">
      <c r="A1504" s="112">
        <v>123</v>
      </c>
      <c r="B1504" s="67" t="s">
        <v>419</v>
      </c>
      <c r="C1504" s="121" t="s">
        <v>226</v>
      </c>
      <c r="D1504" s="234">
        <v>1</v>
      </c>
      <c r="E1504" s="72">
        <f>'3.2цены на медик'!$C$314</f>
        <v>5.0999999999999996</v>
      </c>
      <c r="F1504" s="122">
        <v>100</v>
      </c>
      <c r="G1504" s="118"/>
    </row>
    <row r="1505" spans="1:12" ht="15.75" hidden="1" customHeight="1" x14ac:dyDescent="0.25">
      <c r="A1505" s="112">
        <v>123</v>
      </c>
      <c r="B1505" s="67" t="s">
        <v>603</v>
      </c>
      <c r="C1505" s="69" t="s">
        <v>227</v>
      </c>
      <c r="D1505" s="234">
        <v>20</v>
      </c>
      <c r="E1505" s="74">
        <f>'3.2цены на медик'!$C$371</f>
        <v>0.12533333333333332</v>
      </c>
      <c r="F1505" s="122">
        <v>100</v>
      </c>
      <c r="G1505" s="118">
        <f t="shared" ref="G1505:G1510" si="80">D1505*E1505*F1505/100</f>
        <v>2.5066666666666664</v>
      </c>
    </row>
    <row r="1506" spans="1:12" ht="15.75" hidden="1" customHeight="1" x14ac:dyDescent="0.25">
      <c r="A1506" s="112">
        <v>123</v>
      </c>
      <c r="B1506" s="120" t="s">
        <v>250</v>
      </c>
      <c r="C1506" s="121" t="s">
        <v>226</v>
      </c>
      <c r="D1506" s="234">
        <v>1</v>
      </c>
      <c r="E1506" s="74">
        <f>'3.2цены на медик'!$C$439</f>
        <v>3.75</v>
      </c>
      <c r="F1506" s="122">
        <v>100</v>
      </c>
      <c r="G1506" s="118">
        <f t="shared" si="80"/>
        <v>3.75</v>
      </c>
    </row>
    <row r="1507" spans="1:12" ht="15.75" hidden="1" customHeight="1" x14ac:dyDescent="0.25">
      <c r="A1507" s="112">
        <v>123</v>
      </c>
      <c r="B1507" s="120" t="s">
        <v>283</v>
      </c>
      <c r="C1507" s="69" t="s">
        <v>227</v>
      </c>
      <c r="D1507" s="234">
        <v>20</v>
      </c>
      <c r="E1507" s="74">
        <f>'3.2цены на медик'!$C$459</f>
        <v>0.63</v>
      </c>
      <c r="F1507" s="122">
        <v>100</v>
      </c>
      <c r="G1507" s="118">
        <f t="shared" si="80"/>
        <v>12.6</v>
      </c>
    </row>
    <row r="1508" spans="1:12" ht="15.75" hidden="1" customHeight="1" x14ac:dyDescent="0.25">
      <c r="A1508" s="112">
        <v>123</v>
      </c>
      <c r="B1508" s="67" t="s">
        <v>455</v>
      </c>
      <c r="C1508" s="121" t="s">
        <v>226</v>
      </c>
      <c r="D1508" s="234">
        <v>1</v>
      </c>
      <c r="E1508" s="72">
        <f>'3.2цены на медик'!$C$464</f>
        <v>2</v>
      </c>
      <c r="F1508" s="122">
        <v>100</v>
      </c>
      <c r="G1508" s="118">
        <f t="shared" si="80"/>
        <v>2</v>
      </c>
    </row>
    <row r="1509" spans="1:12" ht="15.75" hidden="1" customHeight="1" x14ac:dyDescent="0.25">
      <c r="A1509" s="112">
        <v>123</v>
      </c>
      <c r="B1509" s="67" t="s">
        <v>334</v>
      </c>
      <c r="C1509" s="121" t="s">
        <v>225</v>
      </c>
      <c r="D1509" s="234">
        <v>1</v>
      </c>
      <c r="E1509" s="72">
        <f>'3.2цены на медик'!$C$824</f>
        <v>15</v>
      </c>
      <c r="F1509" s="122">
        <v>100</v>
      </c>
      <c r="G1509" s="118"/>
    </row>
    <row r="1510" spans="1:12" ht="15.75" hidden="1" customHeight="1" x14ac:dyDescent="0.25">
      <c r="B1510" s="120" t="s">
        <v>635</v>
      </c>
      <c r="C1510" s="121" t="s">
        <v>226</v>
      </c>
      <c r="D1510" s="234">
        <v>0.3</v>
      </c>
      <c r="E1510" s="118">
        <f>'3.2цены на медик'!$C$504</f>
        <v>170</v>
      </c>
      <c r="F1510" s="122">
        <v>100</v>
      </c>
      <c r="G1510" s="118">
        <f t="shared" si="80"/>
        <v>51</v>
      </c>
    </row>
    <row r="1511" spans="1:12" ht="15.75" hidden="1" customHeight="1" x14ac:dyDescent="0.25">
      <c r="A1511" s="112">
        <v>123</v>
      </c>
      <c r="B1511" s="120" t="s">
        <v>199</v>
      </c>
      <c r="C1511" s="124"/>
      <c r="D1511" s="234"/>
      <c r="E1511" s="118"/>
      <c r="F1511" s="122"/>
      <c r="G1511" s="118">
        <f>SUM(G1504:G1510)</f>
        <v>71.856666666666669</v>
      </c>
    </row>
    <row r="1512" spans="1:12" ht="15.75" hidden="1" customHeight="1" x14ac:dyDescent="0.25">
      <c r="A1512" s="112">
        <v>123</v>
      </c>
    </row>
    <row r="1513" spans="1:12" ht="18" hidden="1" customHeight="1" x14ac:dyDescent="0.25">
      <c r="A1513" s="112">
        <v>124</v>
      </c>
      <c r="B1513" s="722" t="str">
        <f>'5.свод поликлин'!C385</f>
        <v>Припасовка и наложение съемной пластинки вестибулярной</v>
      </c>
      <c r="C1513" s="722"/>
      <c r="D1513" s="722"/>
      <c r="E1513" s="722"/>
      <c r="F1513" s="722"/>
    </row>
    <row r="1514" spans="1:12" ht="31.5" hidden="1" customHeight="1" x14ac:dyDescent="0.25">
      <c r="A1514" s="112">
        <v>124</v>
      </c>
      <c r="B1514" s="67" t="s">
        <v>209</v>
      </c>
      <c r="C1514" s="68" t="s">
        <v>223</v>
      </c>
      <c r="D1514" s="74" t="s">
        <v>224</v>
      </c>
      <c r="E1514" s="118" t="s">
        <v>620</v>
      </c>
      <c r="F1514" s="119" t="s">
        <v>602</v>
      </c>
      <c r="G1514" s="74" t="s">
        <v>196</v>
      </c>
      <c r="H1514" s="66"/>
      <c r="I1514" s="66"/>
      <c r="J1514" s="66"/>
      <c r="K1514" s="66"/>
      <c r="L1514" s="66"/>
    </row>
    <row r="1515" spans="1:12" ht="15.75" hidden="1" customHeight="1" x14ac:dyDescent="0.25">
      <c r="A1515" s="112">
        <v>124</v>
      </c>
      <c r="B1515" s="67" t="s">
        <v>419</v>
      </c>
      <c r="C1515" s="121" t="s">
        <v>226</v>
      </c>
      <c r="D1515" s="234">
        <v>1</v>
      </c>
      <c r="E1515" s="72">
        <f>'3.2цены на медик'!$C$314</f>
        <v>5.0999999999999996</v>
      </c>
      <c r="F1515" s="122">
        <v>100</v>
      </c>
      <c r="G1515" s="118"/>
    </row>
    <row r="1516" spans="1:12" ht="15.75" hidden="1" customHeight="1" x14ac:dyDescent="0.25">
      <c r="A1516" s="112">
        <v>124</v>
      </c>
      <c r="B1516" s="67" t="s">
        <v>603</v>
      </c>
      <c r="C1516" s="69" t="s">
        <v>227</v>
      </c>
      <c r="D1516" s="234">
        <v>20</v>
      </c>
      <c r="E1516" s="74">
        <f>'3.2цены на медик'!$C$371</f>
        <v>0.12533333333333332</v>
      </c>
      <c r="F1516" s="122">
        <v>100</v>
      </c>
      <c r="G1516" s="118">
        <f t="shared" ref="G1516:G1521" si="81">D1516*E1516*F1516/100</f>
        <v>2.5066666666666664</v>
      </c>
    </row>
    <row r="1517" spans="1:12" ht="15.75" hidden="1" customHeight="1" x14ac:dyDescent="0.25">
      <c r="A1517" s="112">
        <v>124</v>
      </c>
      <c r="B1517" s="120" t="s">
        <v>250</v>
      </c>
      <c r="C1517" s="121" t="s">
        <v>226</v>
      </c>
      <c r="D1517" s="234">
        <v>1</v>
      </c>
      <c r="E1517" s="74">
        <f>'3.2цены на медик'!$C$439</f>
        <v>3.75</v>
      </c>
      <c r="F1517" s="122">
        <v>100</v>
      </c>
      <c r="G1517" s="118">
        <f t="shared" si="81"/>
        <v>3.75</v>
      </c>
    </row>
    <row r="1518" spans="1:12" ht="15.75" hidden="1" customHeight="1" x14ac:dyDescent="0.25">
      <c r="A1518" s="112">
        <v>124</v>
      </c>
      <c r="B1518" s="120" t="s">
        <v>283</v>
      </c>
      <c r="C1518" s="69" t="s">
        <v>227</v>
      </c>
      <c r="D1518" s="234">
        <v>20</v>
      </c>
      <c r="E1518" s="74">
        <f>'3.2цены на медик'!$C$459</f>
        <v>0.63</v>
      </c>
      <c r="F1518" s="122">
        <v>100</v>
      </c>
      <c r="G1518" s="118">
        <f t="shared" si="81"/>
        <v>12.6</v>
      </c>
    </row>
    <row r="1519" spans="1:12" ht="15.75" hidden="1" customHeight="1" x14ac:dyDescent="0.25">
      <c r="A1519" s="112">
        <v>124</v>
      </c>
      <c r="B1519" s="67" t="s">
        <v>455</v>
      </c>
      <c r="C1519" s="121" t="s">
        <v>226</v>
      </c>
      <c r="D1519" s="234">
        <v>1</v>
      </c>
      <c r="E1519" s="72">
        <f>'3.2цены на медик'!$C$464</f>
        <v>2</v>
      </c>
      <c r="F1519" s="122">
        <v>100</v>
      </c>
      <c r="G1519" s="118">
        <f t="shared" si="81"/>
        <v>2</v>
      </c>
    </row>
    <row r="1520" spans="1:12" ht="15.75" hidden="1" customHeight="1" x14ac:dyDescent="0.25">
      <c r="A1520" s="112">
        <v>124</v>
      </c>
      <c r="B1520" s="67" t="s">
        <v>334</v>
      </c>
      <c r="C1520" s="121" t="s">
        <v>225</v>
      </c>
      <c r="D1520" s="234">
        <v>1</v>
      </c>
      <c r="E1520" s="72">
        <f>'3.2цены на медик'!$C$824</f>
        <v>15</v>
      </c>
      <c r="F1520" s="122">
        <v>100</v>
      </c>
      <c r="G1520" s="118"/>
    </row>
    <row r="1521" spans="1:12" ht="15.75" hidden="1" customHeight="1" x14ac:dyDescent="0.25">
      <c r="B1521" s="120" t="s">
        <v>635</v>
      </c>
      <c r="C1521" s="121" t="s">
        <v>226</v>
      </c>
      <c r="D1521" s="234">
        <v>0.3</v>
      </c>
      <c r="E1521" s="118">
        <f>'3.2цены на медик'!$C$504</f>
        <v>170</v>
      </c>
      <c r="F1521" s="122">
        <v>100</v>
      </c>
      <c r="G1521" s="118">
        <f t="shared" si="81"/>
        <v>51</v>
      </c>
    </row>
    <row r="1522" spans="1:12" ht="15.75" hidden="1" customHeight="1" x14ac:dyDescent="0.25">
      <c r="A1522" s="112">
        <v>124</v>
      </c>
      <c r="B1522" s="120" t="s">
        <v>199</v>
      </c>
      <c r="C1522" s="124"/>
      <c r="D1522" s="234"/>
      <c r="E1522" s="118"/>
      <c r="F1522" s="122"/>
      <c r="G1522" s="118">
        <f>SUM(G1515:G1521)</f>
        <v>71.856666666666669</v>
      </c>
    </row>
    <row r="1523" spans="1:12" ht="15.75" hidden="1" customHeight="1" x14ac:dyDescent="0.25">
      <c r="A1523" s="112">
        <v>124</v>
      </c>
    </row>
    <row r="1524" spans="1:12" ht="19.5" hidden="1" customHeight="1" x14ac:dyDescent="0.25">
      <c r="A1524" s="112">
        <v>125</v>
      </c>
      <c r="B1524" s="722" t="str">
        <f>'5.свод поликлин'!C386</f>
        <v>Припасовка каркасного двучелюстного аппарата (без элементов)</v>
      </c>
      <c r="C1524" s="722"/>
      <c r="D1524" s="722"/>
      <c r="E1524" s="722"/>
      <c r="F1524" s="722"/>
    </row>
    <row r="1525" spans="1:12" ht="31.5" hidden="1" customHeight="1" x14ac:dyDescent="0.25">
      <c r="A1525" s="112">
        <v>125</v>
      </c>
      <c r="B1525" s="67" t="s">
        <v>209</v>
      </c>
      <c r="C1525" s="68" t="s">
        <v>223</v>
      </c>
      <c r="D1525" s="74" t="s">
        <v>224</v>
      </c>
      <c r="E1525" s="118" t="s">
        <v>620</v>
      </c>
      <c r="F1525" s="119" t="s">
        <v>602</v>
      </c>
      <c r="G1525" s="74" t="s">
        <v>196</v>
      </c>
      <c r="H1525" s="66"/>
      <c r="I1525" s="66"/>
      <c r="J1525" s="66"/>
      <c r="K1525" s="66"/>
      <c r="L1525" s="66"/>
    </row>
    <row r="1526" spans="1:12" ht="15.75" hidden="1" customHeight="1" x14ac:dyDescent="0.25">
      <c r="A1526" s="112">
        <v>125</v>
      </c>
      <c r="B1526" s="67" t="s">
        <v>419</v>
      </c>
      <c r="C1526" s="121" t="s">
        <v>226</v>
      </c>
      <c r="D1526" s="234">
        <v>1</v>
      </c>
      <c r="E1526" s="72">
        <f>'3.2цены на медик'!$C$314</f>
        <v>5.0999999999999996</v>
      </c>
      <c r="F1526" s="122">
        <v>100</v>
      </c>
      <c r="G1526" s="118"/>
    </row>
    <row r="1527" spans="1:12" ht="15.75" hidden="1" customHeight="1" x14ac:dyDescent="0.25">
      <c r="A1527" s="112">
        <v>125</v>
      </c>
      <c r="B1527" s="67" t="s">
        <v>603</v>
      </c>
      <c r="C1527" s="69" t="s">
        <v>227</v>
      </c>
      <c r="D1527" s="234">
        <v>20</v>
      </c>
      <c r="E1527" s="74">
        <f>'3.2цены на медик'!$C$371</f>
        <v>0.12533333333333332</v>
      </c>
      <c r="F1527" s="122">
        <v>100</v>
      </c>
      <c r="G1527" s="118">
        <f t="shared" ref="G1527:G1532" si="82">D1527*E1527*F1527/100</f>
        <v>2.5066666666666664</v>
      </c>
    </row>
    <row r="1528" spans="1:12" ht="15.75" hidden="1" customHeight="1" x14ac:dyDescent="0.25">
      <c r="A1528" s="112">
        <v>125</v>
      </c>
      <c r="B1528" s="120" t="s">
        <v>250</v>
      </c>
      <c r="C1528" s="121" t="s">
        <v>226</v>
      </c>
      <c r="D1528" s="234">
        <v>1</v>
      </c>
      <c r="E1528" s="74">
        <f>'3.2цены на медик'!$C$439</f>
        <v>3.75</v>
      </c>
      <c r="F1528" s="122">
        <v>100</v>
      </c>
      <c r="G1528" s="118">
        <f t="shared" si="82"/>
        <v>3.75</v>
      </c>
    </row>
    <row r="1529" spans="1:12" ht="15.75" hidden="1" customHeight="1" x14ac:dyDescent="0.25">
      <c r="A1529" s="112">
        <v>125</v>
      </c>
      <c r="B1529" s="120" t="s">
        <v>283</v>
      </c>
      <c r="C1529" s="69" t="s">
        <v>227</v>
      </c>
      <c r="D1529" s="234">
        <v>20</v>
      </c>
      <c r="E1529" s="74">
        <f>'3.2цены на медик'!$C$459</f>
        <v>0.63</v>
      </c>
      <c r="F1529" s="122">
        <v>100</v>
      </c>
      <c r="G1529" s="118">
        <f t="shared" si="82"/>
        <v>12.6</v>
      </c>
    </row>
    <row r="1530" spans="1:12" ht="15.75" hidden="1" customHeight="1" x14ac:dyDescent="0.25">
      <c r="A1530" s="112">
        <v>125</v>
      </c>
      <c r="B1530" s="67" t="s">
        <v>455</v>
      </c>
      <c r="C1530" s="123" t="s">
        <v>226</v>
      </c>
      <c r="D1530" s="305">
        <v>1</v>
      </c>
      <c r="E1530" s="72">
        <f>'3.2цены на медик'!$C$464</f>
        <v>2</v>
      </c>
      <c r="F1530" s="122">
        <v>100</v>
      </c>
      <c r="G1530" s="118">
        <f t="shared" si="82"/>
        <v>2</v>
      </c>
    </row>
    <row r="1531" spans="1:12" ht="15.75" hidden="1" customHeight="1" x14ac:dyDescent="0.25">
      <c r="A1531" s="112">
        <v>125</v>
      </c>
      <c r="B1531" s="67" t="s">
        <v>334</v>
      </c>
      <c r="C1531" s="121" t="s">
        <v>225</v>
      </c>
      <c r="D1531" s="234">
        <v>1</v>
      </c>
      <c r="E1531" s="72">
        <f>'3.2цены на медик'!$C$824</f>
        <v>15</v>
      </c>
      <c r="F1531" s="122">
        <v>100</v>
      </c>
      <c r="G1531" s="118"/>
    </row>
    <row r="1532" spans="1:12" ht="15.75" hidden="1" customHeight="1" x14ac:dyDescent="0.25">
      <c r="B1532" s="120" t="s">
        <v>635</v>
      </c>
      <c r="C1532" s="121" t="s">
        <v>226</v>
      </c>
      <c r="D1532" s="234">
        <v>0.3</v>
      </c>
      <c r="E1532" s="118">
        <f>'3.2цены на медик'!$C$504</f>
        <v>170</v>
      </c>
      <c r="F1532" s="122">
        <v>100</v>
      </c>
      <c r="G1532" s="118">
        <f t="shared" si="82"/>
        <v>51</v>
      </c>
    </row>
    <row r="1533" spans="1:12" ht="15.75" hidden="1" customHeight="1" x14ac:dyDescent="0.25">
      <c r="A1533" s="112">
        <v>125</v>
      </c>
      <c r="B1533" s="120" t="s">
        <v>199</v>
      </c>
      <c r="C1533" s="124"/>
      <c r="D1533" s="234"/>
      <c r="E1533" s="118"/>
      <c r="F1533" s="122"/>
      <c r="G1533" s="118">
        <f>SUM(G1526:G1531)</f>
        <v>20.856666666666666</v>
      </c>
    </row>
    <row r="1534" spans="1:12" ht="15.75" hidden="1" customHeight="1" x14ac:dyDescent="0.25">
      <c r="A1534" s="112">
        <v>125</v>
      </c>
    </row>
    <row r="1535" spans="1:12" ht="15.75" hidden="1" customHeight="1" x14ac:dyDescent="0.25">
      <c r="A1535" s="112">
        <v>126</v>
      </c>
      <c r="B1535" s="722" t="str">
        <f>'5.свод поликлин'!C387</f>
        <v>Припасовка мультидистальной дуги</v>
      </c>
      <c r="C1535" s="722"/>
      <c r="D1535" s="722"/>
      <c r="E1535" s="722"/>
      <c r="F1535" s="722"/>
    </row>
    <row r="1536" spans="1:12" ht="31.5" hidden="1" customHeight="1" x14ac:dyDescent="0.25">
      <c r="A1536" s="112">
        <v>126</v>
      </c>
      <c r="B1536" s="67" t="s">
        <v>209</v>
      </c>
      <c r="C1536" s="117" t="s">
        <v>618</v>
      </c>
      <c r="D1536" s="118" t="s">
        <v>619</v>
      </c>
      <c r="E1536" s="118" t="s">
        <v>620</v>
      </c>
      <c r="F1536" s="119" t="s">
        <v>602</v>
      </c>
      <c r="G1536" s="74" t="s">
        <v>196</v>
      </c>
      <c r="H1536" s="66"/>
      <c r="I1536" s="66"/>
      <c r="J1536" s="66"/>
      <c r="K1536" s="66"/>
      <c r="L1536" s="66"/>
    </row>
    <row r="1537" spans="1:12" ht="15.75" hidden="1" customHeight="1" x14ac:dyDescent="0.25">
      <c r="A1537" s="112">
        <v>126</v>
      </c>
      <c r="B1537" s="120" t="s">
        <v>621</v>
      </c>
      <c r="C1537" s="121" t="s">
        <v>226</v>
      </c>
      <c r="D1537" s="234">
        <v>1</v>
      </c>
      <c r="E1537" s="118">
        <f>'3.2цены на медик'!$C$295</f>
        <v>78.981999999999999</v>
      </c>
      <c r="F1537" s="122">
        <v>100</v>
      </c>
      <c r="G1537" s="118">
        <f t="shared" ref="G1537:G1546" si="83">D1537*E1537*F1537/100</f>
        <v>78.981999999999999</v>
      </c>
    </row>
    <row r="1538" spans="1:12" ht="15.75" hidden="1" customHeight="1" x14ac:dyDescent="0.25">
      <c r="A1538" s="112">
        <v>126</v>
      </c>
      <c r="B1538" s="67" t="s">
        <v>419</v>
      </c>
      <c r="C1538" s="121" t="s">
        <v>226</v>
      </c>
      <c r="D1538" s="234">
        <v>1</v>
      </c>
      <c r="E1538" s="72">
        <f>'3.2цены на медик'!$C$314</f>
        <v>5.0999999999999996</v>
      </c>
      <c r="F1538" s="122">
        <v>100</v>
      </c>
      <c r="G1538" s="118"/>
    </row>
    <row r="1539" spans="1:12" ht="15.75" customHeight="1" x14ac:dyDescent="0.25">
      <c r="A1539" s="112">
        <v>126</v>
      </c>
      <c r="B1539" s="126" t="s">
        <v>296</v>
      </c>
      <c r="C1539" s="117" t="s">
        <v>226</v>
      </c>
      <c r="D1539" s="118">
        <v>1</v>
      </c>
      <c r="E1539" s="118">
        <f>'3.2цены на медик'!$C$331</f>
        <v>1039.2750000000001</v>
      </c>
      <c r="F1539" s="122">
        <v>100</v>
      </c>
      <c r="G1539" s="118">
        <f t="shared" si="83"/>
        <v>1039.2750000000001</v>
      </c>
    </row>
    <row r="1540" spans="1:12" ht="15.75" hidden="1" customHeight="1" x14ac:dyDescent="0.25">
      <c r="A1540" s="112">
        <v>126</v>
      </c>
      <c r="B1540" s="67" t="s">
        <v>603</v>
      </c>
      <c r="C1540" s="69" t="s">
        <v>227</v>
      </c>
      <c r="D1540" s="234">
        <v>20</v>
      </c>
      <c r="E1540" s="74">
        <f>'3.2цены на медик'!$C$371</f>
        <v>0.12533333333333332</v>
      </c>
      <c r="F1540" s="122">
        <v>100</v>
      </c>
      <c r="G1540" s="118">
        <f t="shared" si="83"/>
        <v>2.5066666666666664</v>
      </c>
    </row>
    <row r="1541" spans="1:12" ht="15.75" hidden="1" customHeight="1" x14ac:dyDescent="0.25">
      <c r="A1541" s="112">
        <v>126</v>
      </c>
      <c r="B1541" s="120" t="s">
        <v>624</v>
      </c>
      <c r="C1541" s="121" t="s">
        <v>226</v>
      </c>
      <c r="D1541" s="234">
        <v>0.03</v>
      </c>
      <c r="E1541" s="118">
        <f>'3.2цены на медик'!$C$432</f>
        <v>190</v>
      </c>
      <c r="F1541" s="122">
        <v>100</v>
      </c>
      <c r="G1541" s="118">
        <f t="shared" si="83"/>
        <v>5.7</v>
      </c>
    </row>
    <row r="1542" spans="1:12" ht="15.75" hidden="1" customHeight="1" x14ac:dyDescent="0.25">
      <c r="A1542" s="112">
        <v>126</v>
      </c>
      <c r="B1542" s="120" t="s">
        <v>250</v>
      </c>
      <c r="C1542" s="117" t="s">
        <v>226</v>
      </c>
      <c r="D1542" s="118">
        <v>1</v>
      </c>
      <c r="E1542" s="74">
        <f>'3.2цены на медик'!$C$439</f>
        <v>3.75</v>
      </c>
      <c r="F1542" s="122">
        <v>100</v>
      </c>
      <c r="G1542" s="118">
        <f t="shared" si="83"/>
        <v>3.75</v>
      </c>
    </row>
    <row r="1543" spans="1:12" ht="15.75" hidden="1" customHeight="1" x14ac:dyDescent="0.25">
      <c r="A1543" s="112">
        <v>126</v>
      </c>
      <c r="B1543" s="120" t="s">
        <v>283</v>
      </c>
      <c r="C1543" s="69" t="s">
        <v>227</v>
      </c>
      <c r="D1543" s="118">
        <v>5</v>
      </c>
      <c r="E1543" s="74">
        <f>'3.2цены на медик'!$C$459</f>
        <v>0.63</v>
      </c>
      <c r="F1543" s="122">
        <v>100</v>
      </c>
      <c r="G1543" s="118">
        <f t="shared" si="83"/>
        <v>3.15</v>
      </c>
    </row>
    <row r="1544" spans="1:12" ht="15.75" hidden="1" customHeight="1" x14ac:dyDescent="0.25">
      <c r="A1544" s="112">
        <v>126</v>
      </c>
      <c r="B1544" s="67" t="s">
        <v>455</v>
      </c>
      <c r="C1544" s="123" t="s">
        <v>226</v>
      </c>
      <c r="D1544" s="305">
        <v>1</v>
      </c>
      <c r="E1544" s="72">
        <f>'3.2цены на медик'!$C$464</f>
        <v>2</v>
      </c>
      <c r="F1544" s="122">
        <v>100</v>
      </c>
      <c r="G1544" s="118">
        <f t="shared" si="83"/>
        <v>2</v>
      </c>
    </row>
    <row r="1545" spans="1:12" ht="15.75" hidden="1" customHeight="1" x14ac:dyDescent="0.25">
      <c r="A1545" s="112">
        <v>126</v>
      </c>
      <c r="B1545" s="67" t="s">
        <v>334</v>
      </c>
      <c r="C1545" s="121" t="s">
        <v>225</v>
      </c>
      <c r="D1545" s="234">
        <v>1</v>
      </c>
      <c r="E1545" s="72">
        <f>'3.2цены на медик'!$C$824</f>
        <v>15</v>
      </c>
      <c r="F1545" s="122">
        <v>100</v>
      </c>
      <c r="G1545" s="118"/>
    </row>
    <row r="1546" spans="1:12" ht="15.75" hidden="1" customHeight="1" x14ac:dyDescent="0.25">
      <c r="A1546" s="112">
        <v>126</v>
      </c>
      <c r="B1546" s="67" t="s">
        <v>335</v>
      </c>
      <c r="C1546" s="117" t="s">
        <v>226</v>
      </c>
      <c r="D1546" s="118">
        <v>1</v>
      </c>
      <c r="E1546" s="72">
        <f>'3.2цены на медик'!$C$469</f>
        <v>0.72576923076923072</v>
      </c>
      <c r="F1546" s="122">
        <v>100</v>
      </c>
      <c r="G1546" s="118">
        <f t="shared" si="83"/>
        <v>0.72576923076923061</v>
      </c>
    </row>
    <row r="1547" spans="1:12" ht="15.75" customHeight="1" x14ac:dyDescent="0.25">
      <c r="A1547" s="112">
        <v>126</v>
      </c>
      <c r="B1547" s="126" t="s">
        <v>199</v>
      </c>
      <c r="C1547" s="117"/>
      <c r="D1547" s="118"/>
      <c r="E1547" s="118"/>
      <c r="F1547" s="122"/>
      <c r="G1547" s="118">
        <f>SUM(G1537:G1546)</f>
        <v>1136.089435897436</v>
      </c>
    </row>
    <row r="1548" spans="1:12" ht="15.75" hidden="1" customHeight="1" x14ac:dyDescent="0.25">
      <c r="A1548" s="112">
        <v>126</v>
      </c>
    </row>
    <row r="1549" spans="1:12" ht="18" hidden="1" customHeight="1" x14ac:dyDescent="0.25">
      <c r="A1549" s="112">
        <v>127</v>
      </c>
      <c r="B1549" s="722" t="str">
        <f>'5.свод поликлин'!C388</f>
        <v>Припасовка обтуратора и преформирование пластинки в ротовом доме</v>
      </c>
      <c r="C1549" s="722"/>
      <c r="D1549" s="722"/>
      <c r="E1549" s="722"/>
      <c r="F1549" s="722"/>
    </row>
    <row r="1550" spans="1:12" ht="31.5" hidden="1" customHeight="1" x14ac:dyDescent="0.25">
      <c r="A1550" s="112">
        <v>127</v>
      </c>
      <c r="B1550" s="67" t="s">
        <v>209</v>
      </c>
      <c r="C1550" s="68" t="s">
        <v>223</v>
      </c>
      <c r="D1550" s="74" t="s">
        <v>224</v>
      </c>
      <c r="E1550" s="118" t="s">
        <v>620</v>
      </c>
      <c r="F1550" s="119" t="s">
        <v>602</v>
      </c>
      <c r="G1550" s="74" t="s">
        <v>196</v>
      </c>
      <c r="H1550" s="66"/>
      <c r="I1550" s="66"/>
      <c r="J1550" s="66"/>
      <c r="K1550" s="66"/>
      <c r="L1550" s="66"/>
    </row>
    <row r="1551" spans="1:12" ht="15.75" hidden="1" customHeight="1" x14ac:dyDescent="0.25">
      <c r="A1551" s="112">
        <v>127</v>
      </c>
      <c r="B1551" s="120" t="s">
        <v>274</v>
      </c>
      <c r="C1551" s="121" t="s">
        <v>426</v>
      </c>
      <c r="D1551" s="234">
        <v>10</v>
      </c>
      <c r="E1551" s="74">
        <f>'3.2цены на медик'!$C$127</f>
        <v>0.22</v>
      </c>
      <c r="F1551" s="122">
        <v>100</v>
      </c>
      <c r="G1551" s="118">
        <f>D1551*E1551*F1551/100</f>
        <v>2.2000000000000002</v>
      </c>
    </row>
    <row r="1552" spans="1:12" ht="15.75" hidden="1" customHeight="1" x14ac:dyDescent="0.25">
      <c r="A1552" s="112">
        <v>127</v>
      </c>
      <c r="B1552" s="67" t="s">
        <v>419</v>
      </c>
      <c r="C1552" s="121" t="s">
        <v>226</v>
      </c>
      <c r="D1552" s="234">
        <v>1</v>
      </c>
      <c r="E1552" s="72">
        <f>'3.2цены на медик'!$C$314</f>
        <v>5.0999999999999996</v>
      </c>
      <c r="F1552" s="122">
        <v>100</v>
      </c>
      <c r="G1552" s="118"/>
    </row>
    <row r="1553" spans="1:12" ht="15.75" hidden="1" customHeight="1" x14ac:dyDescent="0.25">
      <c r="A1553" s="112">
        <v>127</v>
      </c>
      <c r="B1553" s="120" t="s">
        <v>250</v>
      </c>
      <c r="C1553" s="121" t="s">
        <v>226</v>
      </c>
      <c r="D1553" s="234">
        <v>1</v>
      </c>
      <c r="E1553" s="74">
        <f>'3.2цены на медик'!$C$439</f>
        <v>3.75</v>
      </c>
      <c r="F1553" s="122">
        <v>100</v>
      </c>
      <c r="G1553" s="118">
        <f>D1553*E1553*F1553/100</f>
        <v>3.75</v>
      </c>
    </row>
    <row r="1554" spans="1:12" ht="15.75" hidden="1" customHeight="1" x14ac:dyDescent="0.25">
      <c r="A1554" s="112">
        <v>127</v>
      </c>
      <c r="B1554" s="120" t="s">
        <v>283</v>
      </c>
      <c r="C1554" s="69" t="s">
        <v>227</v>
      </c>
      <c r="D1554" s="234">
        <v>20</v>
      </c>
      <c r="E1554" s="74">
        <f>'3.2цены на медик'!$C$459</f>
        <v>0.63</v>
      </c>
      <c r="F1554" s="122">
        <v>100</v>
      </c>
      <c r="G1554" s="118">
        <f>D1554*E1554*F1554/100</f>
        <v>12.6</v>
      </c>
    </row>
    <row r="1555" spans="1:12" ht="15.75" hidden="1" customHeight="1" x14ac:dyDescent="0.25">
      <c r="A1555" s="112">
        <v>127</v>
      </c>
      <c r="B1555" s="120" t="s">
        <v>199</v>
      </c>
      <c r="C1555" s="121"/>
      <c r="D1555" s="234"/>
      <c r="E1555" s="118"/>
      <c r="F1555" s="122"/>
      <c r="G1555" s="118">
        <f>SUM(G1551:G1554)</f>
        <v>18.55</v>
      </c>
    </row>
    <row r="1556" spans="1:12" ht="15.75" hidden="1" customHeight="1" x14ac:dyDescent="0.25">
      <c r="A1556" s="112">
        <v>127</v>
      </c>
    </row>
    <row r="1557" spans="1:12" ht="15.75" hidden="1" customHeight="1" x14ac:dyDescent="0.25">
      <c r="A1557" s="112">
        <v>128</v>
      </c>
      <c r="B1557" s="722" t="str">
        <f>'5.свод поликлин'!C389</f>
        <v>Припасовывание аппарата Френкеля</v>
      </c>
      <c r="C1557" s="722"/>
      <c r="D1557" s="722"/>
      <c r="E1557" s="722"/>
      <c r="F1557" s="722"/>
    </row>
    <row r="1558" spans="1:12" ht="31.5" hidden="1" customHeight="1" x14ac:dyDescent="0.25">
      <c r="A1558" s="112">
        <v>128</v>
      </c>
      <c r="B1558" s="67" t="s">
        <v>209</v>
      </c>
      <c r="C1558" s="68" t="s">
        <v>223</v>
      </c>
      <c r="D1558" s="74" t="s">
        <v>224</v>
      </c>
      <c r="E1558" s="118" t="s">
        <v>620</v>
      </c>
      <c r="F1558" s="119" t="s">
        <v>602</v>
      </c>
      <c r="G1558" s="74" t="s">
        <v>196</v>
      </c>
      <c r="H1558" s="66"/>
      <c r="I1558" s="66"/>
      <c r="J1558" s="66"/>
      <c r="K1558" s="66"/>
      <c r="L1558" s="66"/>
    </row>
    <row r="1559" spans="1:12" ht="15.75" hidden="1" customHeight="1" x14ac:dyDescent="0.25">
      <c r="A1559" s="112">
        <v>128</v>
      </c>
      <c r="B1559" s="67" t="s">
        <v>419</v>
      </c>
      <c r="C1559" s="121" t="s">
        <v>226</v>
      </c>
      <c r="D1559" s="234">
        <v>1</v>
      </c>
      <c r="E1559" s="72">
        <f>'3.2цены на медик'!$C$314</f>
        <v>5.0999999999999996</v>
      </c>
      <c r="F1559" s="122">
        <v>100</v>
      </c>
      <c r="G1559" s="118"/>
    </row>
    <row r="1560" spans="1:12" ht="15.75" hidden="1" customHeight="1" x14ac:dyDescent="0.25">
      <c r="A1560" s="112">
        <v>128</v>
      </c>
      <c r="B1560" s="67" t="s">
        <v>603</v>
      </c>
      <c r="C1560" s="69" t="s">
        <v>227</v>
      </c>
      <c r="D1560" s="234">
        <v>20</v>
      </c>
      <c r="E1560" s="74">
        <f>'3.2цены на медик'!$C$371</f>
        <v>0.12533333333333332</v>
      </c>
      <c r="F1560" s="122">
        <v>100</v>
      </c>
      <c r="G1560" s="118">
        <f>D1560*E1560*F1560/100</f>
        <v>2.5066666666666664</v>
      </c>
    </row>
    <row r="1561" spans="1:12" ht="15.75" hidden="1" customHeight="1" x14ac:dyDescent="0.25">
      <c r="A1561" s="112">
        <v>128</v>
      </c>
      <c r="B1561" s="120" t="s">
        <v>250</v>
      </c>
      <c r="C1561" s="121" t="s">
        <v>226</v>
      </c>
      <c r="D1561" s="234">
        <v>1</v>
      </c>
      <c r="E1561" s="74">
        <f>'3.2цены на медик'!$C$439</f>
        <v>3.75</v>
      </c>
      <c r="F1561" s="122">
        <v>100</v>
      </c>
      <c r="G1561" s="118">
        <f>D1561*E1561*F1561/100</f>
        <v>3.75</v>
      </c>
    </row>
    <row r="1562" spans="1:12" ht="15.75" hidden="1" customHeight="1" x14ac:dyDescent="0.25">
      <c r="A1562" s="112">
        <v>128</v>
      </c>
      <c r="B1562" s="120" t="s">
        <v>283</v>
      </c>
      <c r="C1562" s="69" t="s">
        <v>227</v>
      </c>
      <c r="D1562" s="234">
        <v>20</v>
      </c>
      <c r="E1562" s="74">
        <f>'3.2цены на медик'!$C$459</f>
        <v>0.63</v>
      </c>
      <c r="F1562" s="122">
        <v>100</v>
      </c>
      <c r="G1562" s="118">
        <f>D1562*E1562*F1562/100</f>
        <v>12.6</v>
      </c>
    </row>
    <row r="1563" spans="1:12" ht="15.75" hidden="1" customHeight="1" x14ac:dyDescent="0.25">
      <c r="A1563" s="112">
        <v>128</v>
      </c>
      <c r="B1563" s="67" t="s">
        <v>455</v>
      </c>
      <c r="C1563" s="123" t="s">
        <v>226</v>
      </c>
      <c r="D1563" s="305">
        <v>1</v>
      </c>
      <c r="E1563" s="72">
        <f>'3.2цены на медик'!$C$464</f>
        <v>2</v>
      </c>
      <c r="F1563" s="122">
        <v>100</v>
      </c>
      <c r="G1563" s="118">
        <f>D1563*E1563*F1563/100</f>
        <v>2</v>
      </c>
    </row>
    <row r="1564" spans="1:12" ht="15.75" hidden="1" customHeight="1" x14ac:dyDescent="0.25">
      <c r="A1564" s="112">
        <v>128</v>
      </c>
      <c r="B1564" s="120" t="s">
        <v>199</v>
      </c>
      <c r="C1564" s="124"/>
      <c r="D1564" s="234"/>
      <c r="E1564" s="118"/>
      <c r="F1564" s="122"/>
      <c r="G1564" s="118">
        <f>SUM(G1559:G1563)</f>
        <v>20.856666666666666</v>
      </c>
    </row>
    <row r="1565" spans="1:12" ht="15.75" hidden="1" customHeight="1" x14ac:dyDescent="0.25">
      <c r="A1565" s="112">
        <v>128</v>
      </c>
    </row>
    <row r="1566" spans="1:12" ht="18.75" hidden="1" customHeight="1" x14ac:dyDescent="0.25">
      <c r="A1566" s="112">
        <v>129</v>
      </c>
      <c r="B1566" s="722" t="str">
        <f>'5.свод поликлин'!C390</f>
        <v>Припасовывание съемного одночелюстного аппарата (без элементов)</v>
      </c>
      <c r="C1566" s="722"/>
      <c r="D1566" s="722"/>
      <c r="E1566" s="722"/>
      <c r="F1566" s="722"/>
    </row>
    <row r="1567" spans="1:12" ht="31.5" hidden="1" customHeight="1" x14ac:dyDescent="0.25">
      <c r="A1567" s="112">
        <v>129</v>
      </c>
      <c r="B1567" s="67" t="s">
        <v>209</v>
      </c>
      <c r="C1567" s="68" t="s">
        <v>223</v>
      </c>
      <c r="D1567" s="74" t="s">
        <v>224</v>
      </c>
      <c r="E1567" s="118" t="s">
        <v>620</v>
      </c>
      <c r="F1567" s="119" t="s">
        <v>602</v>
      </c>
      <c r="G1567" s="74" t="s">
        <v>196</v>
      </c>
      <c r="H1567" s="66"/>
      <c r="I1567" s="66"/>
      <c r="J1567" s="66"/>
      <c r="K1567" s="66"/>
      <c r="L1567" s="66"/>
    </row>
    <row r="1568" spans="1:12" ht="15.75" hidden="1" customHeight="1" x14ac:dyDescent="0.25">
      <c r="A1568" s="112">
        <v>129</v>
      </c>
      <c r="B1568" s="67" t="s">
        <v>419</v>
      </c>
      <c r="C1568" s="121" t="s">
        <v>226</v>
      </c>
      <c r="D1568" s="234">
        <v>1</v>
      </c>
      <c r="E1568" s="72">
        <f>'3.2цены на медик'!$C$314</f>
        <v>5.0999999999999996</v>
      </c>
      <c r="F1568" s="122">
        <v>100</v>
      </c>
      <c r="G1568" s="118"/>
    </row>
    <row r="1569" spans="1:12" ht="15.75" hidden="1" customHeight="1" x14ac:dyDescent="0.25">
      <c r="A1569" s="112">
        <v>129</v>
      </c>
      <c r="B1569" s="67" t="s">
        <v>603</v>
      </c>
      <c r="C1569" s="69" t="s">
        <v>227</v>
      </c>
      <c r="D1569" s="234">
        <v>20</v>
      </c>
      <c r="E1569" s="74">
        <f>'3.2цены на медик'!$C$371</f>
        <v>0.12533333333333332</v>
      </c>
      <c r="F1569" s="122">
        <v>100</v>
      </c>
      <c r="G1569" s="118">
        <f t="shared" ref="G1569:G1574" si="84">D1569*E1569*F1569/100</f>
        <v>2.5066666666666664</v>
      </c>
    </row>
    <row r="1570" spans="1:12" ht="15.75" hidden="1" customHeight="1" x14ac:dyDescent="0.25">
      <c r="A1570" s="112">
        <v>129</v>
      </c>
      <c r="B1570" s="120" t="s">
        <v>250</v>
      </c>
      <c r="C1570" s="121" t="s">
        <v>226</v>
      </c>
      <c r="D1570" s="234">
        <v>1</v>
      </c>
      <c r="E1570" s="74">
        <f>'3.2цены на медик'!$C$439</f>
        <v>3.75</v>
      </c>
      <c r="F1570" s="122">
        <v>100</v>
      </c>
      <c r="G1570" s="118">
        <f t="shared" si="84"/>
        <v>3.75</v>
      </c>
    </row>
    <row r="1571" spans="1:12" ht="15.75" hidden="1" customHeight="1" x14ac:dyDescent="0.25">
      <c r="A1571" s="112">
        <v>129</v>
      </c>
      <c r="B1571" s="120" t="s">
        <v>283</v>
      </c>
      <c r="C1571" s="69" t="s">
        <v>227</v>
      </c>
      <c r="D1571" s="234">
        <v>20</v>
      </c>
      <c r="E1571" s="74">
        <f>'3.2цены на медик'!$C$459</f>
        <v>0.63</v>
      </c>
      <c r="F1571" s="122">
        <v>100</v>
      </c>
      <c r="G1571" s="118">
        <f t="shared" si="84"/>
        <v>12.6</v>
      </c>
    </row>
    <row r="1572" spans="1:12" ht="15.75" hidden="1" customHeight="1" x14ac:dyDescent="0.25">
      <c r="A1572" s="112">
        <v>129</v>
      </c>
      <c r="B1572" s="67" t="s">
        <v>455</v>
      </c>
      <c r="C1572" s="121" t="s">
        <v>226</v>
      </c>
      <c r="D1572" s="234">
        <v>1</v>
      </c>
      <c r="E1572" s="72">
        <f>'3.2цены на медик'!$C$464</f>
        <v>2</v>
      </c>
      <c r="F1572" s="122">
        <v>100</v>
      </c>
      <c r="G1572" s="118">
        <f t="shared" si="84"/>
        <v>2</v>
      </c>
    </row>
    <row r="1573" spans="1:12" ht="15.75" hidden="1" customHeight="1" x14ac:dyDescent="0.25">
      <c r="A1573" s="112">
        <v>129</v>
      </c>
      <c r="B1573" s="67" t="s">
        <v>334</v>
      </c>
      <c r="C1573" s="121" t="s">
        <v>225</v>
      </c>
      <c r="D1573" s="234">
        <v>1</v>
      </c>
      <c r="E1573" s="72">
        <f>'3.2цены на медик'!$C$824</f>
        <v>15</v>
      </c>
      <c r="F1573" s="122">
        <v>100</v>
      </c>
      <c r="G1573" s="118"/>
    </row>
    <row r="1574" spans="1:12" ht="15.75" hidden="1" customHeight="1" x14ac:dyDescent="0.25">
      <c r="B1574" s="120" t="s">
        <v>635</v>
      </c>
      <c r="C1574" s="121" t="s">
        <v>226</v>
      </c>
      <c r="D1574" s="234">
        <v>0.3</v>
      </c>
      <c r="E1574" s="118">
        <f>'3.2цены на медик'!$C$504</f>
        <v>170</v>
      </c>
      <c r="F1574" s="122">
        <v>100</v>
      </c>
      <c r="G1574" s="118">
        <f t="shared" si="84"/>
        <v>51</v>
      </c>
    </row>
    <row r="1575" spans="1:12" ht="15.75" hidden="1" customHeight="1" x14ac:dyDescent="0.25">
      <c r="A1575" s="112">
        <v>129</v>
      </c>
      <c r="B1575" s="120" t="s">
        <v>199</v>
      </c>
      <c r="C1575" s="121"/>
      <c r="D1575" s="234"/>
      <c r="E1575" s="118"/>
      <c r="F1575" s="122"/>
      <c r="G1575" s="118">
        <f>SUM(G1568:G1574)</f>
        <v>71.856666666666669</v>
      </c>
    </row>
    <row r="1576" spans="1:12" ht="15.75" hidden="1" customHeight="1" x14ac:dyDescent="0.25">
      <c r="A1576" s="112">
        <v>129</v>
      </c>
    </row>
    <row r="1577" spans="1:12" ht="15.75" hidden="1" customHeight="1" x14ac:dyDescent="0.25">
      <c r="A1577" s="112">
        <v>130</v>
      </c>
      <c r="B1577" s="722" t="str">
        <f>'5.свод поликлин'!C391</f>
        <v>Припасовывание частичного съемного протеза</v>
      </c>
      <c r="C1577" s="722"/>
      <c r="D1577" s="722"/>
      <c r="E1577" s="722"/>
      <c r="F1577" s="722"/>
    </row>
    <row r="1578" spans="1:12" ht="31.5" hidden="1" customHeight="1" x14ac:dyDescent="0.25">
      <c r="A1578" s="112">
        <v>130</v>
      </c>
      <c r="B1578" s="67" t="s">
        <v>209</v>
      </c>
      <c r="C1578" s="68" t="s">
        <v>223</v>
      </c>
      <c r="D1578" s="74" t="s">
        <v>224</v>
      </c>
      <c r="E1578" s="118" t="s">
        <v>620</v>
      </c>
      <c r="F1578" s="119" t="s">
        <v>602</v>
      </c>
      <c r="G1578" s="74" t="s">
        <v>196</v>
      </c>
      <c r="H1578" s="66"/>
      <c r="I1578" s="66"/>
      <c r="J1578" s="66"/>
      <c r="K1578" s="66"/>
      <c r="L1578" s="66"/>
    </row>
    <row r="1579" spans="1:12" ht="15.75" hidden="1" customHeight="1" x14ac:dyDescent="0.25">
      <c r="A1579" s="112">
        <v>130</v>
      </c>
      <c r="B1579" s="67" t="s">
        <v>419</v>
      </c>
      <c r="C1579" s="121" t="s">
        <v>226</v>
      </c>
      <c r="D1579" s="234">
        <v>1</v>
      </c>
      <c r="E1579" s="72">
        <f>'3.2цены на медик'!$C$314</f>
        <v>5.0999999999999996</v>
      </c>
      <c r="F1579" s="122">
        <v>100</v>
      </c>
      <c r="G1579" s="118"/>
    </row>
    <row r="1580" spans="1:12" ht="15.75" hidden="1" customHeight="1" x14ac:dyDescent="0.25">
      <c r="A1580" s="112">
        <v>130</v>
      </c>
      <c r="B1580" s="67" t="s">
        <v>603</v>
      </c>
      <c r="C1580" s="69" t="s">
        <v>227</v>
      </c>
      <c r="D1580" s="234">
        <v>20</v>
      </c>
      <c r="E1580" s="74">
        <f>'3.2цены на медик'!$C$371</f>
        <v>0.12533333333333332</v>
      </c>
      <c r="F1580" s="122">
        <v>100</v>
      </c>
      <c r="G1580" s="118">
        <f>D1580*E1580*F1580/100</f>
        <v>2.5066666666666664</v>
      </c>
    </row>
    <row r="1581" spans="1:12" ht="15.75" hidden="1" customHeight="1" x14ac:dyDescent="0.25">
      <c r="A1581" s="112">
        <v>130</v>
      </c>
      <c r="B1581" s="120" t="s">
        <v>250</v>
      </c>
      <c r="C1581" s="121" t="s">
        <v>226</v>
      </c>
      <c r="D1581" s="234">
        <v>1</v>
      </c>
      <c r="E1581" s="74">
        <f>'3.2цены на медик'!$C$439</f>
        <v>3.75</v>
      </c>
      <c r="F1581" s="122">
        <v>100</v>
      </c>
      <c r="G1581" s="118">
        <f>D1581*E1581*F1581/100</f>
        <v>3.75</v>
      </c>
    </row>
    <row r="1582" spans="1:12" ht="15.75" hidden="1" customHeight="1" x14ac:dyDescent="0.25">
      <c r="A1582" s="112">
        <v>130</v>
      </c>
      <c r="B1582" s="120" t="s">
        <v>283</v>
      </c>
      <c r="C1582" s="69" t="s">
        <v>227</v>
      </c>
      <c r="D1582" s="234">
        <v>20</v>
      </c>
      <c r="E1582" s="74">
        <f>'3.2цены на медик'!$C$459</f>
        <v>0.63</v>
      </c>
      <c r="F1582" s="122">
        <v>100</v>
      </c>
      <c r="G1582" s="118">
        <f>D1582*E1582*F1582/100</f>
        <v>12.6</v>
      </c>
    </row>
    <row r="1583" spans="1:12" ht="15.75" hidden="1" customHeight="1" x14ac:dyDescent="0.25">
      <c r="A1583" s="112">
        <v>130</v>
      </c>
      <c r="B1583" s="67" t="s">
        <v>455</v>
      </c>
      <c r="C1583" s="123" t="s">
        <v>226</v>
      </c>
      <c r="D1583" s="305">
        <v>1</v>
      </c>
      <c r="E1583" s="72">
        <f>'3.2цены на медик'!$C$464</f>
        <v>2</v>
      </c>
      <c r="F1583" s="122">
        <v>100</v>
      </c>
      <c r="G1583" s="118">
        <f>D1583*E1583*F1583/100</f>
        <v>2</v>
      </c>
    </row>
    <row r="1584" spans="1:12" ht="15.75" hidden="1" customHeight="1" x14ac:dyDescent="0.25">
      <c r="A1584" s="112">
        <v>130</v>
      </c>
      <c r="B1584" s="120" t="s">
        <v>199</v>
      </c>
      <c r="C1584" s="121"/>
      <c r="D1584" s="234"/>
      <c r="E1584" s="118"/>
      <c r="F1584" s="122"/>
      <c r="G1584" s="118">
        <f>SUM(G1579:G1583)</f>
        <v>20.856666666666666</v>
      </c>
    </row>
    <row r="1585" spans="1:12" ht="15.75" hidden="1" customHeight="1" x14ac:dyDescent="0.25">
      <c r="A1585" s="112">
        <v>130</v>
      </c>
    </row>
    <row r="1586" spans="1:12" ht="18.75" hidden="1" customHeight="1" x14ac:dyDescent="0.25">
      <c r="A1586" s="112">
        <v>131</v>
      </c>
      <c r="B1586" s="722" t="str">
        <f>'5.свод поликлин'!C392</f>
        <v>Пришлифовка и полировка базиса съемного ортодонтического аппарата</v>
      </c>
      <c r="C1586" s="722"/>
      <c r="D1586" s="722"/>
      <c r="E1586" s="722"/>
      <c r="F1586" s="722"/>
    </row>
    <row r="1587" spans="1:12" ht="31.5" hidden="1" customHeight="1" x14ac:dyDescent="0.25">
      <c r="A1587" s="112">
        <v>131</v>
      </c>
      <c r="B1587" s="67" t="s">
        <v>209</v>
      </c>
      <c r="C1587" s="68" t="s">
        <v>223</v>
      </c>
      <c r="D1587" s="74" t="s">
        <v>224</v>
      </c>
      <c r="E1587" s="118" t="s">
        <v>620</v>
      </c>
      <c r="F1587" s="119" t="s">
        <v>602</v>
      </c>
      <c r="G1587" s="74" t="s">
        <v>196</v>
      </c>
      <c r="H1587" s="66"/>
      <c r="I1587" s="66"/>
      <c r="J1587" s="66"/>
      <c r="K1587" s="66"/>
      <c r="L1587" s="66"/>
    </row>
    <row r="1588" spans="1:12" ht="15.75" hidden="1" customHeight="1" x14ac:dyDescent="0.25">
      <c r="A1588" s="112">
        <v>131</v>
      </c>
      <c r="B1588" s="120" t="s">
        <v>628</v>
      </c>
      <c r="C1588" s="121" t="s">
        <v>226</v>
      </c>
      <c r="D1588" s="234">
        <v>0.3</v>
      </c>
      <c r="E1588" s="118">
        <f>'3.2цены на медик'!$C$163</f>
        <v>8.44</v>
      </c>
      <c r="F1588" s="122">
        <v>100</v>
      </c>
      <c r="G1588" s="118">
        <f t="shared" ref="G1588:G1596" si="85">D1588*E1588*F1588/100</f>
        <v>2.5319999999999996</v>
      </c>
    </row>
    <row r="1589" spans="1:12" ht="15.75" hidden="1" customHeight="1" x14ac:dyDescent="0.25">
      <c r="A1589" s="112">
        <v>131</v>
      </c>
      <c r="B1589" s="67" t="s">
        <v>419</v>
      </c>
      <c r="C1589" s="121" t="s">
        <v>226</v>
      </c>
      <c r="D1589" s="234">
        <v>1</v>
      </c>
      <c r="E1589" s="72">
        <f>'3.2цены на медик'!$C$314</f>
        <v>5.0999999999999996</v>
      </c>
      <c r="F1589" s="122">
        <v>100</v>
      </c>
      <c r="G1589" s="118"/>
    </row>
    <row r="1590" spans="1:12" ht="15.75" hidden="1" customHeight="1" x14ac:dyDescent="0.25">
      <c r="A1590" s="112">
        <v>131</v>
      </c>
      <c r="B1590" s="67" t="s">
        <v>603</v>
      </c>
      <c r="C1590" s="69" t="s">
        <v>227</v>
      </c>
      <c r="D1590" s="234">
        <v>20</v>
      </c>
      <c r="E1590" s="74">
        <f>'3.2цены на медик'!$C$371</f>
        <v>0.12533333333333332</v>
      </c>
      <c r="F1590" s="122">
        <v>100</v>
      </c>
      <c r="G1590" s="118">
        <f t="shared" si="85"/>
        <v>2.5066666666666664</v>
      </c>
    </row>
    <row r="1591" spans="1:12" ht="15.75" hidden="1" customHeight="1" x14ac:dyDescent="0.25">
      <c r="A1591" s="112">
        <v>131</v>
      </c>
      <c r="B1591" s="120" t="s">
        <v>633</v>
      </c>
      <c r="C1591" s="121" t="s">
        <v>426</v>
      </c>
      <c r="D1591" s="234">
        <v>20</v>
      </c>
      <c r="E1591" s="118">
        <f>'3.2цены на медик'!$C$396</f>
        <v>0.11</v>
      </c>
      <c r="F1591" s="122">
        <v>100</v>
      </c>
      <c r="G1591" s="118">
        <f t="shared" si="85"/>
        <v>2.2000000000000002</v>
      </c>
    </row>
    <row r="1592" spans="1:12" ht="15.75" hidden="1" customHeight="1" x14ac:dyDescent="0.25">
      <c r="A1592" s="112">
        <v>131</v>
      </c>
      <c r="B1592" s="120" t="s">
        <v>250</v>
      </c>
      <c r="C1592" s="121" t="s">
        <v>226</v>
      </c>
      <c r="D1592" s="234">
        <v>1</v>
      </c>
      <c r="E1592" s="74">
        <f>'3.2цены на медик'!$C$439</f>
        <v>3.75</v>
      </c>
      <c r="F1592" s="122">
        <v>100</v>
      </c>
      <c r="G1592" s="118">
        <f t="shared" si="85"/>
        <v>3.75</v>
      </c>
    </row>
    <row r="1593" spans="1:12" ht="15.75" hidden="1" customHeight="1" x14ac:dyDescent="0.25">
      <c r="A1593" s="112">
        <v>131</v>
      </c>
      <c r="B1593" s="120" t="s">
        <v>283</v>
      </c>
      <c r="C1593" s="69" t="s">
        <v>227</v>
      </c>
      <c r="D1593" s="234">
        <v>20</v>
      </c>
      <c r="E1593" s="74">
        <f>'3.2цены на медик'!$C$459</f>
        <v>0.63</v>
      </c>
      <c r="F1593" s="122">
        <v>100</v>
      </c>
      <c r="G1593" s="118">
        <f t="shared" si="85"/>
        <v>12.6</v>
      </c>
    </row>
    <row r="1594" spans="1:12" ht="15.75" hidden="1" customHeight="1" x14ac:dyDescent="0.25">
      <c r="A1594" s="112">
        <v>131</v>
      </c>
      <c r="B1594" s="67" t="s">
        <v>455</v>
      </c>
      <c r="C1594" s="123" t="s">
        <v>226</v>
      </c>
      <c r="D1594" s="305">
        <v>1</v>
      </c>
      <c r="E1594" s="72">
        <f>'3.2цены на медик'!$C$464</f>
        <v>2</v>
      </c>
      <c r="F1594" s="122">
        <v>100</v>
      </c>
      <c r="G1594" s="118">
        <f t="shared" si="85"/>
        <v>2</v>
      </c>
    </row>
    <row r="1595" spans="1:12" ht="15.75" hidden="1" customHeight="1" x14ac:dyDescent="0.25">
      <c r="A1595" s="112">
        <v>131</v>
      </c>
      <c r="B1595" s="67" t="s">
        <v>334</v>
      </c>
      <c r="C1595" s="121" t="s">
        <v>225</v>
      </c>
      <c r="D1595" s="234">
        <v>1</v>
      </c>
      <c r="E1595" s="72">
        <f>'3.2цены на медик'!$C$824</f>
        <v>15</v>
      </c>
      <c r="F1595" s="122">
        <v>100</v>
      </c>
      <c r="G1595" s="118"/>
    </row>
    <row r="1596" spans="1:12" ht="15.75" hidden="1" customHeight="1" x14ac:dyDescent="0.25">
      <c r="B1596" s="120" t="s">
        <v>635</v>
      </c>
      <c r="C1596" s="121" t="s">
        <v>226</v>
      </c>
      <c r="D1596" s="234">
        <v>0.3</v>
      </c>
      <c r="E1596" s="118">
        <f>'3.2цены на медик'!$C$504</f>
        <v>170</v>
      </c>
      <c r="F1596" s="122">
        <v>100</v>
      </c>
      <c r="G1596" s="118">
        <f t="shared" si="85"/>
        <v>51</v>
      </c>
    </row>
    <row r="1597" spans="1:12" ht="15.75" hidden="1" customHeight="1" x14ac:dyDescent="0.25">
      <c r="A1597" s="112">
        <v>131</v>
      </c>
      <c r="B1597" s="120" t="s">
        <v>199</v>
      </c>
      <c r="C1597" s="121"/>
      <c r="D1597" s="234"/>
      <c r="E1597" s="118"/>
      <c r="F1597" s="122"/>
      <c r="G1597" s="118">
        <f>SUM(G1588:G1596)</f>
        <v>76.588666666666668</v>
      </c>
    </row>
    <row r="1598" spans="1:12" ht="15.75" hidden="1" customHeight="1" x14ac:dyDescent="0.25">
      <c r="A1598" s="112">
        <v>131</v>
      </c>
    </row>
    <row r="1599" spans="1:12" ht="15" hidden="1" customHeight="1" x14ac:dyDescent="0.25">
      <c r="A1599" s="112">
        <v>132</v>
      </c>
      <c r="B1599" s="722" t="str">
        <f>'5.свод поликлин'!C393</f>
        <v>Проба клиническая диагностическая по Эшлеру – Биттнеру</v>
      </c>
      <c r="C1599" s="722"/>
      <c r="D1599" s="722"/>
      <c r="E1599" s="722"/>
      <c r="F1599" s="722"/>
    </row>
    <row r="1600" spans="1:12" ht="31.5" hidden="1" customHeight="1" x14ac:dyDescent="0.25">
      <c r="A1600" s="112">
        <v>132</v>
      </c>
      <c r="B1600" s="67" t="s">
        <v>209</v>
      </c>
      <c r="C1600" s="68" t="s">
        <v>223</v>
      </c>
      <c r="D1600" s="74" t="s">
        <v>224</v>
      </c>
      <c r="E1600" s="118" t="s">
        <v>620</v>
      </c>
      <c r="F1600" s="119" t="s">
        <v>602</v>
      </c>
      <c r="G1600" s="74" t="s">
        <v>196</v>
      </c>
      <c r="H1600" s="66"/>
      <c r="I1600" s="66"/>
      <c r="J1600" s="66"/>
      <c r="K1600" s="66"/>
      <c r="L1600" s="66"/>
    </row>
    <row r="1601" spans="1:12" ht="15.75" hidden="1" customHeight="1" x14ac:dyDescent="0.25">
      <c r="A1601" s="112">
        <v>132</v>
      </c>
      <c r="B1601" s="120" t="s">
        <v>199</v>
      </c>
      <c r="C1601" s="121"/>
      <c r="D1601" s="234"/>
      <c r="E1601" s="118"/>
      <c r="F1601" s="122"/>
      <c r="G1601" s="118">
        <v>0</v>
      </c>
    </row>
    <row r="1602" spans="1:12" ht="15.75" hidden="1" customHeight="1" x14ac:dyDescent="0.25">
      <c r="A1602" s="112">
        <v>132</v>
      </c>
    </row>
    <row r="1603" spans="1:12" ht="18.75" hidden="1" customHeight="1" x14ac:dyDescent="0.25">
      <c r="A1603" s="112">
        <v>133</v>
      </c>
      <c r="B1603" s="722" t="str">
        <f>'5.свод поликлин'!C394</f>
        <v>Пробы клинические диагностические по Ильиной - Маркосян</v>
      </c>
      <c r="C1603" s="722"/>
      <c r="D1603" s="722"/>
      <c r="E1603" s="722"/>
      <c r="F1603" s="722"/>
    </row>
    <row r="1604" spans="1:12" ht="31.5" hidden="1" customHeight="1" x14ac:dyDescent="0.25">
      <c r="A1604" s="112">
        <v>133</v>
      </c>
      <c r="B1604" s="67" t="s">
        <v>209</v>
      </c>
      <c r="C1604" s="68" t="s">
        <v>223</v>
      </c>
      <c r="D1604" s="74" t="s">
        <v>224</v>
      </c>
      <c r="E1604" s="118" t="s">
        <v>620</v>
      </c>
      <c r="F1604" s="119" t="s">
        <v>602</v>
      </c>
      <c r="G1604" s="74" t="s">
        <v>196</v>
      </c>
      <c r="H1604" s="66"/>
      <c r="I1604" s="66"/>
      <c r="J1604" s="66"/>
      <c r="K1604" s="66"/>
      <c r="L1604" s="66"/>
    </row>
    <row r="1605" spans="1:12" ht="15.75" hidden="1" customHeight="1" x14ac:dyDescent="0.25">
      <c r="A1605" s="112">
        <v>133</v>
      </c>
      <c r="B1605" s="120" t="s">
        <v>199</v>
      </c>
      <c r="C1605" s="121"/>
      <c r="D1605" s="234"/>
      <c r="E1605" s="118"/>
      <c r="F1605" s="122"/>
      <c r="G1605" s="118">
        <v>0</v>
      </c>
    </row>
    <row r="1606" spans="1:12" ht="15.75" hidden="1" customHeight="1" x14ac:dyDescent="0.25">
      <c r="A1606" s="112">
        <v>133</v>
      </c>
    </row>
    <row r="1607" spans="1:12" ht="15.75" hidden="1" customHeight="1" x14ac:dyDescent="0.25">
      <c r="A1607" s="112">
        <v>135</v>
      </c>
      <c r="B1607" s="722" t="str">
        <f>'5.свод поликлин'!C395</f>
        <v>Психотерапия для детей и родителей в процессе ортодонтического лечения</v>
      </c>
      <c r="C1607" s="722"/>
      <c r="D1607" s="722"/>
      <c r="E1607" s="722"/>
      <c r="F1607" s="722"/>
    </row>
    <row r="1608" spans="1:12" ht="15.75" hidden="1" customHeight="1" x14ac:dyDescent="0.25">
      <c r="B1608" s="67" t="s">
        <v>209</v>
      </c>
      <c r="C1608" s="68" t="s">
        <v>223</v>
      </c>
      <c r="D1608" s="74" t="s">
        <v>224</v>
      </c>
      <c r="E1608" s="118" t="s">
        <v>620</v>
      </c>
      <c r="F1608" s="119" t="s">
        <v>602</v>
      </c>
      <c r="G1608" s="74" t="s">
        <v>196</v>
      </c>
      <c r="H1608" s="66"/>
      <c r="I1608" s="66"/>
      <c r="J1608" s="66"/>
      <c r="K1608" s="66"/>
      <c r="L1608" s="66"/>
    </row>
    <row r="1609" spans="1:12" ht="15.75" hidden="1" customHeight="1" x14ac:dyDescent="0.25">
      <c r="B1609" s="120" t="s">
        <v>199</v>
      </c>
      <c r="C1609" s="121"/>
      <c r="D1609" s="234"/>
      <c r="E1609" s="118"/>
      <c r="F1609" s="122"/>
      <c r="G1609" s="118"/>
    </row>
    <row r="1610" spans="1:12" ht="15.75" hidden="1" customHeight="1" x14ac:dyDescent="0.25">
      <c r="A1610" s="112">
        <v>135</v>
      </c>
    </row>
    <row r="1611" spans="1:12" ht="15.75" hidden="1" customHeight="1" x14ac:dyDescent="0.25">
      <c r="A1611" s="112">
        <v>136</v>
      </c>
      <c r="B1611" s="722" t="str">
        <f>'5.свод поликлин'!C396</f>
        <v>Распил аппарата через винт</v>
      </c>
      <c r="C1611" s="722"/>
      <c r="D1611" s="722"/>
      <c r="E1611" s="722"/>
      <c r="F1611" s="722"/>
    </row>
    <row r="1612" spans="1:12" ht="31.5" hidden="1" customHeight="1" x14ac:dyDescent="0.25">
      <c r="A1612" s="112">
        <v>136</v>
      </c>
      <c r="B1612" s="67" t="s">
        <v>209</v>
      </c>
      <c r="C1612" s="68" t="s">
        <v>223</v>
      </c>
      <c r="D1612" s="74" t="s">
        <v>224</v>
      </c>
      <c r="E1612" s="118" t="s">
        <v>620</v>
      </c>
      <c r="F1612" s="119" t="s">
        <v>602</v>
      </c>
      <c r="G1612" s="74" t="s">
        <v>196</v>
      </c>
      <c r="H1612" s="66"/>
      <c r="I1612" s="66"/>
      <c r="J1612" s="66"/>
      <c r="K1612" s="66"/>
      <c r="L1612" s="66"/>
    </row>
    <row r="1613" spans="1:12" ht="15.75" hidden="1" customHeight="1" x14ac:dyDescent="0.25">
      <c r="A1613" s="112">
        <v>136</v>
      </c>
      <c r="B1613" s="120" t="s">
        <v>687</v>
      </c>
      <c r="C1613" s="121" t="s">
        <v>226</v>
      </c>
      <c r="D1613" s="234">
        <v>0.03</v>
      </c>
      <c r="E1613" s="118">
        <f>'3.2цены на медик'!$C$192</f>
        <v>1.1000000000000001</v>
      </c>
      <c r="F1613" s="122">
        <v>100</v>
      </c>
      <c r="G1613" s="118">
        <f>D1613*E1613*F1613/100</f>
        <v>3.3000000000000002E-2</v>
      </c>
    </row>
    <row r="1614" spans="1:12" ht="15.75" hidden="1" customHeight="1" x14ac:dyDescent="0.25">
      <c r="A1614" s="112">
        <v>136</v>
      </c>
      <c r="B1614" s="67" t="s">
        <v>419</v>
      </c>
      <c r="C1614" s="121" t="s">
        <v>226</v>
      </c>
      <c r="D1614" s="234">
        <v>1</v>
      </c>
      <c r="E1614" s="72">
        <f>'3.2цены на медик'!$C$314</f>
        <v>5.0999999999999996</v>
      </c>
      <c r="F1614" s="122">
        <v>100</v>
      </c>
      <c r="G1614" s="118"/>
    </row>
    <row r="1615" spans="1:12" ht="15.75" hidden="1" customHeight="1" x14ac:dyDescent="0.25">
      <c r="B1615" s="120" t="s">
        <v>635</v>
      </c>
      <c r="C1615" s="121" t="s">
        <v>226</v>
      </c>
      <c r="D1615" s="234">
        <v>0.3</v>
      </c>
      <c r="E1615" s="118">
        <f>'3.2цены на медик'!$C$504</f>
        <v>170</v>
      </c>
      <c r="F1615" s="122">
        <v>100</v>
      </c>
      <c r="G1615" s="118">
        <f>D1615*E1615*F1615/100</f>
        <v>51</v>
      </c>
    </row>
    <row r="1616" spans="1:12" ht="15.75" hidden="1" customHeight="1" x14ac:dyDescent="0.25">
      <c r="A1616" s="112">
        <v>136</v>
      </c>
      <c r="B1616" s="120" t="s">
        <v>199</v>
      </c>
      <c r="C1616" s="121"/>
      <c r="D1616" s="234"/>
      <c r="E1616" s="118"/>
      <c r="F1616" s="122"/>
      <c r="G1616" s="118">
        <f>SUM(G1613:G1615)</f>
        <v>51.033000000000001</v>
      </c>
    </row>
    <row r="1617" spans="1:12" ht="15.75" hidden="1" customHeight="1" x14ac:dyDescent="0.25">
      <c r="A1617" s="112">
        <v>136</v>
      </c>
    </row>
    <row r="1618" spans="1:12" ht="29.25" hidden="1" customHeight="1" x14ac:dyDescent="0.25">
      <c r="A1618" s="112">
        <v>137</v>
      </c>
      <c r="B1618" s="722" t="str">
        <f>'5.свод поликлин'!C397</f>
        <v>Расчерчивание телерентгенограммы головы, измерение угловых и линейных размеров лицевого скелета</v>
      </c>
      <c r="C1618" s="722"/>
      <c r="D1618" s="722"/>
      <c r="E1618" s="722"/>
      <c r="F1618" s="722"/>
    </row>
    <row r="1619" spans="1:12" ht="29.25" hidden="1" customHeight="1" x14ac:dyDescent="0.25">
      <c r="B1619" s="67" t="s">
        <v>209</v>
      </c>
      <c r="C1619" s="68" t="s">
        <v>223</v>
      </c>
      <c r="D1619" s="74" t="s">
        <v>224</v>
      </c>
      <c r="E1619" s="118" t="s">
        <v>620</v>
      </c>
      <c r="F1619" s="119" t="s">
        <v>602</v>
      </c>
      <c r="G1619" s="74" t="s">
        <v>196</v>
      </c>
      <c r="H1619" s="66"/>
      <c r="I1619" s="66"/>
      <c r="J1619" s="66"/>
      <c r="K1619" s="66"/>
      <c r="L1619" s="66"/>
    </row>
    <row r="1620" spans="1:12" ht="29.25" hidden="1" customHeight="1" x14ac:dyDescent="0.25">
      <c r="B1620" s="120" t="s">
        <v>199</v>
      </c>
      <c r="C1620" s="121"/>
      <c r="D1620" s="234"/>
      <c r="E1620" s="118"/>
      <c r="F1620" s="122"/>
      <c r="G1620" s="118"/>
    </row>
    <row r="1621" spans="1:12" ht="15.75" hidden="1" customHeight="1" x14ac:dyDescent="0.25">
      <c r="A1621" s="112">
        <v>137</v>
      </c>
    </row>
    <row r="1622" spans="1:12" ht="15.75" hidden="1" customHeight="1" x14ac:dyDescent="0.25">
      <c r="A1622" s="112">
        <v>138</v>
      </c>
      <c r="B1622" s="722" t="str">
        <f>'5.свод поликлин'!C398</f>
        <v>Сдача ортодонтического кольца</v>
      </c>
      <c r="C1622" s="722"/>
      <c r="D1622" s="722"/>
      <c r="E1622" s="722"/>
      <c r="F1622" s="722"/>
    </row>
    <row r="1623" spans="1:12" ht="31.5" hidden="1" customHeight="1" x14ac:dyDescent="0.25">
      <c r="A1623" s="112">
        <v>138</v>
      </c>
      <c r="B1623" s="67" t="s">
        <v>209</v>
      </c>
      <c r="C1623" s="68" t="s">
        <v>223</v>
      </c>
      <c r="D1623" s="74" t="s">
        <v>224</v>
      </c>
      <c r="E1623" s="118" t="s">
        <v>620</v>
      </c>
      <c r="F1623" s="119" t="s">
        <v>602</v>
      </c>
      <c r="G1623" s="74" t="s">
        <v>196</v>
      </c>
      <c r="H1623" s="66"/>
      <c r="I1623" s="66"/>
      <c r="J1623" s="66"/>
      <c r="K1623" s="66"/>
      <c r="L1623" s="66"/>
    </row>
    <row r="1624" spans="1:12" ht="15.75" hidden="1" customHeight="1" x14ac:dyDescent="0.25">
      <c r="A1624" s="112">
        <v>138</v>
      </c>
      <c r="B1624" s="120" t="s">
        <v>274</v>
      </c>
      <c r="C1624" s="121" t="s">
        <v>426</v>
      </c>
      <c r="D1624" s="234">
        <v>10</v>
      </c>
      <c r="E1624" s="74">
        <f>'3.2цены на медик'!$C$127</f>
        <v>0.22</v>
      </c>
      <c r="F1624" s="122">
        <v>100</v>
      </c>
      <c r="G1624" s="118">
        <f t="shared" ref="G1624:G1629" si="86">D1624*E1624*F1624/100</f>
        <v>2.2000000000000002</v>
      </c>
    </row>
    <row r="1625" spans="1:12" ht="15.75" customHeight="1" x14ac:dyDescent="0.25">
      <c r="A1625" s="112">
        <v>138</v>
      </c>
      <c r="B1625" s="120" t="s">
        <v>298</v>
      </c>
      <c r="C1625" s="121" t="s">
        <v>226</v>
      </c>
      <c r="D1625" s="234">
        <v>1</v>
      </c>
      <c r="E1625" s="118">
        <f>'3.2цены на медик'!$C$262</f>
        <v>300</v>
      </c>
      <c r="F1625" s="122">
        <v>100</v>
      </c>
      <c r="G1625" s="118">
        <f t="shared" si="86"/>
        <v>300</v>
      </c>
    </row>
    <row r="1626" spans="1:12" ht="15.75" hidden="1" customHeight="1" x14ac:dyDescent="0.25">
      <c r="A1626" s="112">
        <v>138</v>
      </c>
      <c r="B1626" s="67" t="s">
        <v>419</v>
      </c>
      <c r="C1626" s="121" t="s">
        <v>226</v>
      </c>
      <c r="D1626" s="234">
        <v>1</v>
      </c>
      <c r="E1626" s="72">
        <f>'3.2цены на медик'!$C$314</f>
        <v>5.0999999999999996</v>
      </c>
      <c r="F1626" s="122">
        <v>100</v>
      </c>
      <c r="G1626" s="118"/>
    </row>
    <row r="1627" spans="1:12" ht="15.75" hidden="1" customHeight="1" x14ac:dyDescent="0.25">
      <c r="A1627" s="112">
        <v>138</v>
      </c>
      <c r="B1627" s="120" t="s">
        <v>248</v>
      </c>
      <c r="C1627" s="121" t="s">
        <v>226</v>
      </c>
      <c r="D1627" s="234">
        <v>1</v>
      </c>
      <c r="E1627" s="74">
        <f>'3.2цены на медик'!$C$336</f>
        <v>0.89</v>
      </c>
      <c r="F1627" s="122">
        <v>100</v>
      </c>
      <c r="G1627" s="118">
        <f t="shared" si="86"/>
        <v>0.89</v>
      </c>
    </row>
    <row r="1628" spans="1:12" ht="15.75" hidden="1" customHeight="1" x14ac:dyDescent="0.25">
      <c r="A1628" s="112">
        <v>138</v>
      </c>
      <c r="B1628" s="120" t="s">
        <v>250</v>
      </c>
      <c r="C1628" s="121" t="s">
        <v>226</v>
      </c>
      <c r="D1628" s="234">
        <v>1</v>
      </c>
      <c r="E1628" s="74">
        <f>'3.2цены на медик'!$C$439</f>
        <v>3.75</v>
      </c>
      <c r="F1628" s="122">
        <v>100</v>
      </c>
      <c r="G1628" s="118">
        <f t="shared" si="86"/>
        <v>3.75</v>
      </c>
    </row>
    <row r="1629" spans="1:12" ht="15.75" hidden="1" customHeight="1" x14ac:dyDescent="0.25">
      <c r="A1629" s="112">
        <v>138</v>
      </c>
      <c r="B1629" s="120" t="s">
        <v>299</v>
      </c>
      <c r="C1629" s="121" t="s">
        <v>426</v>
      </c>
      <c r="D1629" s="234">
        <v>0.1</v>
      </c>
      <c r="E1629" s="118">
        <f>'3.2цены на медик'!$C$522</f>
        <v>78.571428571428569</v>
      </c>
      <c r="F1629" s="122">
        <v>100</v>
      </c>
      <c r="G1629" s="118">
        <f t="shared" si="86"/>
        <v>7.8571428571428577</v>
      </c>
    </row>
    <row r="1630" spans="1:12" ht="15.75" customHeight="1" x14ac:dyDescent="0.25">
      <c r="A1630" s="112">
        <v>138</v>
      </c>
      <c r="B1630" s="120" t="s">
        <v>199</v>
      </c>
      <c r="C1630" s="121"/>
      <c r="D1630" s="234"/>
      <c r="E1630" s="118"/>
      <c r="F1630" s="122"/>
      <c r="G1630" s="118">
        <f>SUM(G1624:G1629)</f>
        <v>314.69714285714281</v>
      </c>
    </row>
    <row r="1631" spans="1:12" ht="15.75" hidden="1" customHeight="1" x14ac:dyDescent="0.25">
      <c r="A1631" s="112">
        <v>138</v>
      </c>
    </row>
    <row r="1632" spans="1:12" ht="15.75" hidden="1" customHeight="1" x14ac:dyDescent="0.25">
      <c r="A1632" s="112">
        <v>139</v>
      </c>
      <c r="B1632" s="722" t="str">
        <f>'5.свод поликлин'!C399</f>
        <v>Сдача ортодонтической коронки</v>
      </c>
      <c r="C1632" s="722"/>
      <c r="D1632" s="722"/>
      <c r="E1632" s="722"/>
      <c r="F1632" s="722"/>
    </row>
    <row r="1633" spans="1:12" ht="31.5" hidden="1" customHeight="1" x14ac:dyDescent="0.25">
      <c r="A1633" s="112">
        <v>139</v>
      </c>
      <c r="B1633" s="67" t="s">
        <v>209</v>
      </c>
      <c r="C1633" s="68" t="s">
        <v>223</v>
      </c>
      <c r="D1633" s="74" t="s">
        <v>224</v>
      </c>
      <c r="E1633" s="118" t="s">
        <v>620</v>
      </c>
      <c r="F1633" s="119" t="s">
        <v>602</v>
      </c>
      <c r="G1633" s="74" t="s">
        <v>196</v>
      </c>
      <c r="H1633" s="66"/>
      <c r="I1633" s="66"/>
      <c r="J1633" s="66"/>
      <c r="K1633" s="66"/>
      <c r="L1633" s="66"/>
    </row>
    <row r="1634" spans="1:12" ht="15.75" hidden="1" customHeight="1" x14ac:dyDescent="0.25">
      <c r="A1634" s="112">
        <v>139</v>
      </c>
      <c r="B1634" s="120" t="s">
        <v>274</v>
      </c>
      <c r="C1634" s="121" t="s">
        <v>426</v>
      </c>
      <c r="D1634" s="234">
        <v>10</v>
      </c>
      <c r="E1634" s="74">
        <f>'3.2цены на медик'!$C$127</f>
        <v>0.22</v>
      </c>
      <c r="F1634" s="122">
        <v>100</v>
      </c>
      <c r="G1634" s="118">
        <f t="shared" ref="G1634:G1643" si="87">D1634*E1634*F1634/100</f>
        <v>2.2000000000000002</v>
      </c>
    </row>
    <row r="1635" spans="1:12" ht="15.75" hidden="1" customHeight="1" x14ac:dyDescent="0.25">
      <c r="A1635" s="112">
        <v>139</v>
      </c>
      <c r="B1635" s="67" t="s">
        <v>419</v>
      </c>
      <c r="C1635" s="121" t="s">
        <v>226</v>
      </c>
      <c r="D1635" s="234">
        <v>1</v>
      </c>
      <c r="E1635" s="72">
        <f>'3.2цены на медик'!$C$314</f>
        <v>5.0999999999999996</v>
      </c>
      <c r="F1635" s="122">
        <v>100</v>
      </c>
      <c r="G1635" s="118"/>
    </row>
    <row r="1636" spans="1:12" ht="15.75" hidden="1" customHeight="1" x14ac:dyDescent="0.25">
      <c r="A1636" s="112">
        <v>139</v>
      </c>
      <c r="B1636" s="120" t="s">
        <v>248</v>
      </c>
      <c r="C1636" s="121" t="s">
        <v>226</v>
      </c>
      <c r="D1636" s="234">
        <v>1</v>
      </c>
      <c r="E1636" s="74">
        <f>'3.2цены на медик'!$C$336</f>
        <v>0.89</v>
      </c>
      <c r="F1636" s="122">
        <v>100</v>
      </c>
      <c r="G1636" s="118">
        <f t="shared" si="87"/>
        <v>0.89</v>
      </c>
    </row>
    <row r="1637" spans="1:12" ht="15.75" hidden="1" customHeight="1" x14ac:dyDescent="0.25">
      <c r="A1637" s="112">
        <v>139</v>
      </c>
      <c r="B1637" s="67" t="s">
        <v>603</v>
      </c>
      <c r="C1637" s="69" t="s">
        <v>227</v>
      </c>
      <c r="D1637" s="234">
        <v>20</v>
      </c>
      <c r="E1637" s="74">
        <f>'3.2цены на медик'!$C$371</f>
        <v>0.12533333333333332</v>
      </c>
      <c r="F1637" s="122">
        <v>100</v>
      </c>
      <c r="G1637" s="118">
        <f t="shared" si="87"/>
        <v>2.5066666666666664</v>
      </c>
    </row>
    <row r="1638" spans="1:12" ht="15.75" hidden="1" customHeight="1" x14ac:dyDescent="0.25">
      <c r="A1638" s="112">
        <v>139</v>
      </c>
      <c r="B1638" s="120" t="s">
        <v>250</v>
      </c>
      <c r="C1638" s="121" t="s">
        <v>226</v>
      </c>
      <c r="D1638" s="234">
        <v>1</v>
      </c>
      <c r="E1638" s="74">
        <f>'3.2цены на медик'!$C$439</f>
        <v>3.75</v>
      </c>
      <c r="F1638" s="122">
        <v>100</v>
      </c>
      <c r="G1638" s="118">
        <f t="shared" si="87"/>
        <v>3.75</v>
      </c>
    </row>
    <row r="1639" spans="1:12" ht="15.75" hidden="1" customHeight="1" x14ac:dyDescent="0.25">
      <c r="A1639" s="112">
        <v>139</v>
      </c>
      <c r="B1639" s="120" t="s">
        <v>283</v>
      </c>
      <c r="C1639" s="69" t="s">
        <v>227</v>
      </c>
      <c r="D1639" s="234">
        <v>20</v>
      </c>
      <c r="E1639" s="74">
        <f>'3.2цены на медик'!$C$459</f>
        <v>0.63</v>
      </c>
      <c r="F1639" s="122">
        <v>100</v>
      </c>
      <c r="G1639" s="118">
        <f t="shared" si="87"/>
        <v>12.6</v>
      </c>
    </row>
    <row r="1640" spans="1:12" ht="15.75" hidden="1" customHeight="1" x14ac:dyDescent="0.25">
      <c r="A1640" s="112">
        <v>139</v>
      </c>
      <c r="B1640" s="67" t="s">
        <v>455</v>
      </c>
      <c r="C1640" s="123" t="s">
        <v>226</v>
      </c>
      <c r="D1640" s="305">
        <v>1</v>
      </c>
      <c r="E1640" s="72">
        <f>'3.2цены на медик'!$C$464</f>
        <v>2</v>
      </c>
      <c r="F1640" s="122">
        <v>100</v>
      </c>
      <c r="G1640" s="118">
        <f t="shared" si="87"/>
        <v>2</v>
      </c>
    </row>
    <row r="1641" spans="1:12" ht="15.75" hidden="1" customHeight="1" x14ac:dyDescent="0.25">
      <c r="A1641" s="112">
        <v>139</v>
      </c>
      <c r="B1641" s="67" t="s">
        <v>334</v>
      </c>
      <c r="C1641" s="121" t="s">
        <v>225</v>
      </c>
      <c r="D1641" s="234">
        <v>1</v>
      </c>
      <c r="E1641" s="72">
        <f>'3.2цены на медик'!$C$824</f>
        <v>15</v>
      </c>
      <c r="F1641" s="122">
        <v>100</v>
      </c>
      <c r="G1641" s="118"/>
    </row>
    <row r="1642" spans="1:12" ht="15.75" hidden="1" customHeight="1" x14ac:dyDescent="0.25">
      <c r="B1642" s="120" t="s">
        <v>335</v>
      </c>
      <c r="C1642" s="121" t="s">
        <v>226</v>
      </c>
      <c r="D1642" s="234">
        <v>1</v>
      </c>
      <c r="E1642" s="72">
        <f>'3.2цены на медик'!$C$469</f>
        <v>0.72576923076923072</v>
      </c>
      <c r="F1642" s="122">
        <v>100</v>
      </c>
      <c r="G1642" s="118">
        <f t="shared" si="87"/>
        <v>0.72576923076923061</v>
      </c>
    </row>
    <row r="1643" spans="1:12" ht="15.75" hidden="1" customHeight="1" x14ac:dyDescent="0.25">
      <c r="A1643" s="112">
        <v>139</v>
      </c>
      <c r="B1643" s="120" t="s">
        <v>299</v>
      </c>
      <c r="C1643" s="121" t="s">
        <v>426</v>
      </c>
      <c r="D1643" s="234">
        <v>0.1</v>
      </c>
      <c r="E1643" s="118">
        <f>'3.2цены на медик'!$C$522</f>
        <v>78.571428571428569</v>
      </c>
      <c r="F1643" s="122">
        <v>100</v>
      </c>
      <c r="G1643" s="118">
        <f t="shared" si="87"/>
        <v>7.8571428571428577</v>
      </c>
    </row>
    <row r="1644" spans="1:12" ht="15.75" hidden="1" customHeight="1" x14ac:dyDescent="0.25">
      <c r="A1644" s="112">
        <v>139</v>
      </c>
      <c r="B1644" s="120" t="s">
        <v>199</v>
      </c>
      <c r="C1644" s="121"/>
      <c r="D1644" s="234"/>
      <c r="E1644" s="118"/>
      <c r="F1644" s="122"/>
      <c r="G1644" s="118">
        <f>SUM(G1634:G1643)</f>
        <v>32.52957875457875</v>
      </c>
    </row>
    <row r="1645" spans="1:12" ht="15.75" hidden="1" customHeight="1" x14ac:dyDescent="0.25">
      <c r="A1645" s="112">
        <v>139</v>
      </c>
    </row>
    <row r="1646" spans="1:12" ht="15.75" hidden="1" customHeight="1" x14ac:dyDescent="0.25">
      <c r="A1646" s="112">
        <v>140</v>
      </c>
      <c r="B1646" s="722" t="str">
        <f>'5.свод поликлин'!C400</f>
        <v>Сепарация зубов (один промежуток)</v>
      </c>
      <c r="C1646" s="722"/>
      <c r="D1646" s="722"/>
      <c r="E1646" s="722"/>
      <c r="F1646" s="722"/>
    </row>
    <row r="1647" spans="1:12" ht="31.5" hidden="1" customHeight="1" x14ac:dyDescent="0.25">
      <c r="A1647" s="112">
        <v>140</v>
      </c>
      <c r="B1647" s="67" t="s">
        <v>209</v>
      </c>
      <c r="C1647" s="68" t="s">
        <v>223</v>
      </c>
      <c r="D1647" s="74" t="s">
        <v>224</v>
      </c>
      <c r="E1647" s="118" t="s">
        <v>620</v>
      </c>
      <c r="F1647" s="119" t="s">
        <v>602</v>
      </c>
      <c r="G1647" s="74" t="s">
        <v>196</v>
      </c>
      <c r="H1647" s="66"/>
      <c r="I1647" s="66"/>
      <c r="J1647" s="66"/>
      <c r="K1647" s="66"/>
      <c r="L1647" s="66"/>
    </row>
    <row r="1648" spans="1:12" ht="15.75" hidden="1" customHeight="1" x14ac:dyDescent="0.25">
      <c r="A1648" s="112">
        <v>140</v>
      </c>
      <c r="B1648" s="120" t="s">
        <v>274</v>
      </c>
      <c r="C1648" s="121" t="s">
        <v>426</v>
      </c>
      <c r="D1648" s="234">
        <v>10</v>
      </c>
      <c r="E1648" s="74">
        <f>'3.2цены на медик'!$C$127</f>
        <v>0.22</v>
      </c>
      <c r="F1648" s="122">
        <v>100</v>
      </c>
      <c r="G1648" s="118">
        <f>D1648*E1648*F1648/100</f>
        <v>2.2000000000000002</v>
      </c>
    </row>
    <row r="1649" spans="1:12" ht="15.75" hidden="1" customHeight="1" x14ac:dyDescent="0.25">
      <c r="A1649" s="112">
        <v>140</v>
      </c>
      <c r="B1649" s="120" t="s">
        <v>300</v>
      </c>
      <c r="C1649" s="121" t="s">
        <v>301</v>
      </c>
      <c r="D1649" s="306">
        <v>1</v>
      </c>
      <c r="E1649" s="118">
        <f>'3.2цены на медик'!$C$543</f>
        <v>12.5</v>
      </c>
      <c r="F1649" s="122">
        <v>100</v>
      </c>
      <c r="G1649" s="118">
        <f>D1649*E1649*F1649/100</f>
        <v>12.5</v>
      </c>
    </row>
    <row r="1650" spans="1:12" ht="15.75" hidden="1" customHeight="1" x14ac:dyDescent="0.25">
      <c r="A1650" s="112">
        <v>140</v>
      </c>
      <c r="B1650" s="120" t="s">
        <v>199</v>
      </c>
      <c r="C1650" s="121"/>
      <c r="D1650" s="234"/>
      <c r="E1650" s="118"/>
      <c r="F1650" s="122"/>
      <c r="G1650" s="118">
        <f>SUM(G1648:G1649)</f>
        <v>14.7</v>
      </c>
    </row>
    <row r="1651" spans="1:12" ht="15.75" hidden="1" customHeight="1" x14ac:dyDescent="0.25">
      <c r="A1651" s="112">
        <v>140</v>
      </c>
    </row>
    <row r="1652" spans="1:12" ht="15.75" hidden="1" customHeight="1" x14ac:dyDescent="0.25">
      <c r="A1652" s="112">
        <v>141</v>
      </c>
      <c r="B1652" s="722" t="str">
        <f>'5.свод поликлин'!C401</f>
        <v>Снятие одного слепка эластичной массой</v>
      </c>
      <c r="C1652" s="722"/>
      <c r="D1652" s="722"/>
      <c r="E1652" s="722"/>
      <c r="F1652" s="722"/>
    </row>
    <row r="1653" spans="1:12" ht="31.5" hidden="1" customHeight="1" x14ac:dyDescent="0.25">
      <c r="A1653" s="112">
        <v>141</v>
      </c>
      <c r="B1653" s="67" t="s">
        <v>209</v>
      </c>
      <c r="C1653" s="117" t="s">
        <v>618</v>
      </c>
      <c r="D1653" s="118" t="s">
        <v>619</v>
      </c>
      <c r="E1653" s="118" t="s">
        <v>620</v>
      </c>
      <c r="F1653" s="119" t="s">
        <v>602</v>
      </c>
      <c r="G1653" s="74" t="s">
        <v>196</v>
      </c>
      <c r="H1653" s="66"/>
      <c r="I1653" s="66"/>
      <c r="J1653" s="66"/>
      <c r="K1653" s="66"/>
      <c r="L1653" s="66"/>
    </row>
    <row r="1654" spans="1:12" ht="15.75" hidden="1" customHeight="1" x14ac:dyDescent="0.25">
      <c r="A1654" s="112">
        <v>141</v>
      </c>
      <c r="B1654" s="120" t="s">
        <v>302</v>
      </c>
      <c r="C1654" s="121" t="s">
        <v>226</v>
      </c>
      <c r="D1654" s="234">
        <v>0.1</v>
      </c>
      <c r="E1654" s="118">
        <f>'3.2цены на медик'!$C$306</f>
        <v>98.666666666666671</v>
      </c>
      <c r="F1654" s="122">
        <v>100</v>
      </c>
      <c r="G1654" s="118">
        <f>D1654*E1654*F1654/100</f>
        <v>9.8666666666666671</v>
      </c>
    </row>
    <row r="1655" spans="1:12" ht="15.75" hidden="1" customHeight="1" x14ac:dyDescent="0.25">
      <c r="A1655" s="112">
        <v>141</v>
      </c>
      <c r="B1655" s="120" t="s">
        <v>250</v>
      </c>
      <c r="C1655" s="121" t="s">
        <v>226</v>
      </c>
      <c r="D1655" s="234">
        <v>1</v>
      </c>
      <c r="E1655" s="74">
        <f>'3.2цены на медик'!$C$439</f>
        <v>3.75</v>
      </c>
      <c r="F1655" s="122">
        <v>100</v>
      </c>
      <c r="G1655" s="118">
        <f>D1655*E1655*F1655/100</f>
        <v>3.75</v>
      </c>
    </row>
    <row r="1656" spans="1:12" ht="15.75" hidden="1" customHeight="1" x14ac:dyDescent="0.25">
      <c r="A1656" s="112">
        <v>141</v>
      </c>
      <c r="B1656" s="127" t="s">
        <v>913</v>
      </c>
      <c r="C1656" s="121" t="s">
        <v>426</v>
      </c>
      <c r="D1656" s="118">
        <v>20</v>
      </c>
      <c r="E1656" s="118">
        <f>'3.2цены на медик'!$C$452</f>
        <v>1.2483254699999999</v>
      </c>
      <c r="F1656" s="122">
        <v>100</v>
      </c>
      <c r="G1656" s="118">
        <f>D1656*E1656*F1656/100</f>
        <v>24.9665094</v>
      </c>
    </row>
    <row r="1657" spans="1:12" ht="15.75" hidden="1" customHeight="1" x14ac:dyDescent="0.25">
      <c r="A1657" s="112">
        <v>141</v>
      </c>
      <c r="B1657" s="67" t="s">
        <v>455</v>
      </c>
      <c r="C1657" s="121" t="s">
        <v>226</v>
      </c>
      <c r="D1657" s="234">
        <v>1</v>
      </c>
      <c r="E1657" s="72">
        <f>'3.2цены на медик'!$C$464</f>
        <v>2</v>
      </c>
      <c r="F1657" s="122">
        <v>100</v>
      </c>
      <c r="G1657" s="118">
        <f>D1657*E1657*F1657/100</f>
        <v>2</v>
      </c>
    </row>
    <row r="1658" spans="1:12" ht="15.75" hidden="1" customHeight="1" x14ac:dyDescent="0.25">
      <c r="A1658" s="112">
        <v>141</v>
      </c>
      <c r="B1658" s="67" t="s">
        <v>335</v>
      </c>
      <c r="C1658" s="117" t="s">
        <v>226</v>
      </c>
      <c r="D1658" s="118">
        <v>1</v>
      </c>
      <c r="E1658" s="72">
        <f>'3.2цены на медик'!$C$469</f>
        <v>0.72576923076923072</v>
      </c>
      <c r="F1658" s="122">
        <v>100</v>
      </c>
      <c r="G1658" s="118">
        <f>D1658*E1658*F1658/100</f>
        <v>0.72576923076923061</v>
      </c>
    </row>
    <row r="1659" spans="1:12" ht="15.75" hidden="1" customHeight="1" x14ac:dyDescent="0.25">
      <c r="A1659" s="112">
        <v>141</v>
      </c>
      <c r="B1659" s="126" t="s">
        <v>199</v>
      </c>
      <c r="C1659" s="117"/>
      <c r="D1659" s="118"/>
      <c r="E1659" s="118"/>
      <c r="F1659" s="122"/>
      <c r="G1659" s="118">
        <f>SUM(G1654:G1658)</f>
        <v>41.308945297435898</v>
      </c>
    </row>
    <row r="1660" spans="1:12" ht="15.75" hidden="1" customHeight="1" x14ac:dyDescent="0.25">
      <c r="A1660" s="112">
        <v>141</v>
      </c>
    </row>
    <row r="1661" spans="1:12" ht="18" hidden="1" customHeight="1" x14ac:dyDescent="0.25">
      <c r="A1661" s="112">
        <v>142</v>
      </c>
      <c r="B1661" s="722" t="str">
        <f>'5.свод поликлин'!C402</f>
        <v>Снятие одной ортодонтической коронки, ортодонтического кольца, брекета, ретейнера (один зуб)</v>
      </c>
      <c r="C1661" s="722"/>
      <c r="D1661" s="722"/>
      <c r="E1661" s="722"/>
      <c r="F1661" s="722"/>
    </row>
    <row r="1662" spans="1:12" ht="31.5" hidden="1" customHeight="1" x14ac:dyDescent="0.25">
      <c r="A1662" s="112">
        <v>142</v>
      </c>
      <c r="B1662" s="67" t="s">
        <v>209</v>
      </c>
      <c r="C1662" s="117" t="s">
        <v>618</v>
      </c>
      <c r="D1662" s="118" t="s">
        <v>619</v>
      </c>
      <c r="E1662" s="118" t="s">
        <v>620</v>
      </c>
      <c r="F1662" s="119" t="s">
        <v>602</v>
      </c>
      <c r="G1662" s="74" t="s">
        <v>196</v>
      </c>
      <c r="H1662" s="66"/>
      <c r="I1662" s="66"/>
      <c r="J1662" s="66"/>
      <c r="K1662" s="66"/>
      <c r="L1662" s="66"/>
    </row>
    <row r="1663" spans="1:12" ht="15.75" hidden="1" customHeight="1" x14ac:dyDescent="0.25">
      <c r="A1663" s="112">
        <v>142</v>
      </c>
      <c r="B1663" s="126" t="s">
        <v>641</v>
      </c>
      <c r="C1663" s="117" t="s">
        <v>226</v>
      </c>
      <c r="D1663" s="118">
        <v>0.7</v>
      </c>
      <c r="E1663" s="118">
        <f>'3.2цены на медик'!$C$117</f>
        <v>5</v>
      </c>
      <c r="F1663" s="122">
        <v>100</v>
      </c>
      <c r="G1663" s="118">
        <f>D1663*E1663*F1663/100</f>
        <v>3.5</v>
      </c>
    </row>
    <row r="1664" spans="1:12" ht="15.75" hidden="1" customHeight="1" x14ac:dyDescent="0.25">
      <c r="A1664" s="112">
        <v>142</v>
      </c>
      <c r="B1664" s="120" t="s">
        <v>274</v>
      </c>
      <c r="C1664" s="121" t="s">
        <v>426</v>
      </c>
      <c r="D1664" s="234">
        <v>10</v>
      </c>
      <c r="E1664" s="74">
        <f>'3.2цены на медик'!$C$127</f>
        <v>0.22</v>
      </c>
      <c r="F1664" s="122">
        <v>100</v>
      </c>
      <c r="G1664" s="118">
        <f>D1664*E1664*F1664/100</f>
        <v>2.2000000000000002</v>
      </c>
    </row>
    <row r="1665" spans="1:12" ht="15.75" hidden="1" customHeight="1" x14ac:dyDescent="0.25">
      <c r="A1665" s="112">
        <v>142</v>
      </c>
      <c r="B1665" s="120" t="s">
        <v>628</v>
      </c>
      <c r="C1665" s="117" t="s">
        <v>226</v>
      </c>
      <c r="D1665" s="118">
        <v>0.14000000000000001</v>
      </c>
      <c r="E1665" s="118">
        <f>'3.2цены на медик'!$C$163</f>
        <v>8.44</v>
      </c>
      <c r="F1665" s="122">
        <v>100</v>
      </c>
      <c r="G1665" s="118">
        <f>D1665*E1665*F1665/100</f>
        <v>1.1816</v>
      </c>
    </row>
    <row r="1666" spans="1:12" ht="15.75" hidden="1" customHeight="1" x14ac:dyDescent="0.25">
      <c r="A1666" s="112">
        <v>142</v>
      </c>
      <c r="B1666" s="126" t="s">
        <v>199</v>
      </c>
      <c r="C1666" s="117"/>
      <c r="D1666" s="118"/>
      <c r="E1666" s="118"/>
      <c r="F1666" s="122"/>
      <c r="G1666" s="118">
        <f>SUM(G1663:G1665)</f>
        <v>6.8816000000000006</v>
      </c>
    </row>
    <row r="1667" spans="1:12" ht="15.75" hidden="1" customHeight="1" x14ac:dyDescent="0.25">
      <c r="A1667" s="112">
        <v>142</v>
      </c>
    </row>
    <row r="1668" spans="1:12" ht="18" hidden="1" customHeight="1" x14ac:dyDescent="0.25">
      <c r="A1668" s="112">
        <v>143</v>
      </c>
      <c r="B1668" s="722" t="str">
        <f>'5.свод поликлин'!C403</f>
        <v>Снятие оттиска для изготовления защитной пластинки, обтуратора</v>
      </c>
      <c r="C1668" s="722"/>
      <c r="D1668" s="722"/>
      <c r="E1668" s="722"/>
      <c r="F1668" s="722"/>
    </row>
    <row r="1669" spans="1:12" ht="31.5" hidden="1" customHeight="1" x14ac:dyDescent="0.25">
      <c r="A1669" s="112">
        <v>143</v>
      </c>
      <c r="B1669" s="67" t="s">
        <v>209</v>
      </c>
      <c r="C1669" s="117" t="s">
        <v>618</v>
      </c>
      <c r="D1669" s="118" t="s">
        <v>619</v>
      </c>
      <c r="E1669" s="118" t="s">
        <v>620</v>
      </c>
      <c r="F1669" s="119" t="s">
        <v>602</v>
      </c>
      <c r="G1669" s="74" t="s">
        <v>196</v>
      </c>
      <c r="H1669" s="66"/>
      <c r="I1669" s="66"/>
      <c r="J1669" s="66"/>
      <c r="K1669" s="66"/>
      <c r="L1669" s="66"/>
    </row>
    <row r="1670" spans="1:12" ht="15.75" hidden="1" customHeight="1" x14ac:dyDescent="0.25">
      <c r="A1670" s="112">
        <v>143</v>
      </c>
      <c r="B1670" s="120" t="s">
        <v>302</v>
      </c>
      <c r="C1670" s="121" t="s">
        <v>226</v>
      </c>
      <c r="D1670" s="234">
        <v>0.1</v>
      </c>
      <c r="E1670" s="118">
        <f>'3.2цены на медик'!$C$306</f>
        <v>98.666666666666671</v>
      </c>
      <c r="F1670" s="122">
        <v>100</v>
      </c>
      <c r="G1670" s="118">
        <f>D1670*E1670*F1670/100</f>
        <v>9.8666666666666671</v>
      </c>
    </row>
    <row r="1671" spans="1:12" ht="15.75" hidden="1" customHeight="1" x14ac:dyDescent="0.25">
      <c r="A1671" s="112">
        <v>143</v>
      </c>
      <c r="B1671" s="67" t="s">
        <v>419</v>
      </c>
      <c r="C1671" s="121" t="s">
        <v>226</v>
      </c>
      <c r="D1671" s="234">
        <v>1</v>
      </c>
      <c r="E1671" s="72">
        <f>'3.2цены на медик'!$C$314</f>
        <v>5.0999999999999996</v>
      </c>
      <c r="F1671" s="122">
        <v>100</v>
      </c>
      <c r="G1671" s="118"/>
    </row>
    <row r="1672" spans="1:12" ht="15.75" hidden="1" customHeight="1" x14ac:dyDescent="0.25">
      <c r="A1672" s="112">
        <v>143</v>
      </c>
      <c r="B1672" s="127" t="s">
        <v>639</v>
      </c>
      <c r="C1672" s="121" t="s">
        <v>426</v>
      </c>
      <c r="D1672" s="118">
        <v>40</v>
      </c>
      <c r="E1672" s="118">
        <f>'3.2цены на медик'!$C$452</f>
        <v>1.2483254699999999</v>
      </c>
      <c r="F1672" s="122">
        <v>100</v>
      </c>
      <c r="G1672" s="118">
        <f>D1672*E1672*F1672/100</f>
        <v>49.933018799999999</v>
      </c>
    </row>
    <row r="1673" spans="1:12" ht="15.75" hidden="1" customHeight="1" x14ac:dyDescent="0.25">
      <c r="A1673" s="112">
        <v>143</v>
      </c>
      <c r="B1673" s="126" t="s">
        <v>199</v>
      </c>
      <c r="C1673" s="117"/>
      <c r="D1673" s="118"/>
      <c r="E1673" s="118"/>
      <c r="F1673" s="122"/>
      <c r="G1673" s="118">
        <f>SUM(G1670:G1672)</f>
        <v>59.799685466666666</v>
      </c>
    </row>
    <row r="1674" spans="1:12" ht="15.75" hidden="1" customHeight="1" x14ac:dyDescent="0.25">
      <c r="A1674" s="112">
        <v>143</v>
      </c>
    </row>
    <row r="1675" spans="1:12" ht="18" hidden="1" customHeight="1" x14ac:dyDescent="0.25">
      <c r="A1675" s="112">
        <v>144</v>
      </c>
      <c r="B1675" s="722" t="str">
        <f>'5.свод поликлин'!C404</f>
        <v>Совет (если больной обратился только за советом)</v>
      </c>
      <c r="C1675" s="722"/>
      <c r="D1675" s="722"/>
      <c r="E1675" s="722"/>
      <c r="F1675" s="722"/>
    </row>
    <row r="1676" spans="1:12" ht="31.5" hidden="1" customHeight="1" x14ac:dyDescent="0.25">
      <c r="A1676" s="112">
        <v>144</v>
      </c>
      <c r="B1676" s="67" t="s">
        <v>209</v>
      </c>
      <c r="C1676" s="117" t="s">
        <v>618</v>
      </c>
      <c r="D1676" s="118" t="s">
        <v>619</v>
      </c>
      <c r="E1676" s="118" t="s">
        <v>620</v>
      </c>
      <c r="F1676" s="119" t="s">
        <v>602</v>
      </c>
      <c r="G1676" s="74" t="s">
        <v>196</v>
      </c>
      <c r="H1676" s="66"/>
      <c r="I1676" s="66"/>
      <c r="J1676" s="66"/>
      <c r="K1676" s="66"/>
      <c r="L1676" s="66"/>
    </row>
    <row r="1677" spans="1:12" ht="15.75" hidden="1" customHeight="1" x14ac:dyDescent="0.25">
      <c r="A1677" s="112">
        <v>144</v>
      </c>
      <c r="B1677" s="120" t="s">
        <v>199</v>
      </c>
      <c r="C1677" s="124"/>
      <c r="D1677" s="234"/>
      <c r="E1677" s="118"/>
      <c r="F1677" s="122"/>
      <c r="G1677" s="118"/>
    </row>
    <row r="1678" spans="1:12" ht="15.75" hidden="1" customHeight="1" x14ac:dyDescent="0.25">
      <c r="A1678" s="112">
        <v>144</v>
      </c>
    </row>
    <row r="1679" spans="1:12" ht="14.25" hidden="1" customHeight="1" x14ac:dyDescent="0.25">
      <c r="A1679" s="112">
        <v>145</v>
      </c>
      <c r="B1679" s="722" t="str">
        <f>'5.свод поликлин'!C405</f>
        <v>Составление плана ортодонтического лечения</v>
      </c>
      <c r="C1679" s="722"/>
      <c r="D1679" s="722"/>
      <c r="E1679" s="722"/>
      <c r="F1679" s="722"/>
    </row>
    <row r="1680" spans="1:12" ht="14.25" hidden="1" customHeight="1" x14ac:dyDescent="0.25">
      <c r="B1680" s="67" t="s">
        <v>209</v>
      </c>
      <c r="C1680" s="68" t="s">
        <v>223</v>
      </c>
      <c r="D1680" s="74" t="s">
        <v>224</v>
      </c>
      <c r="E1680" s="118" t="s">
        <v>620</v>
      </c>
      <c r="F1680" s="119" t="s">
        <v>602</v>
      </c>
      <c r="G1680" s="74" t="s">
        <v>196</v>
      </c>
      <c r="H1680" s="66"/>
      <c r="I1680" s="66"/>
      <c r="J1680" s="66"/>
      <c r="K1680" s="66"/>
      <c r="L1680" s="66"/>
    </row>
    <row r="1681" spans="1:12" ht="14.25" hidden="1" customHeight="1" x14ac:dyDescent="0.25">
      <c r="B1681" s="120" t="s">
        <v>199</v>
      </c>
      <c r="C1681" s="121"/>
      <c r="D1681" s="234"/>
      <c r="E1681" s="118"/>
      <c r="F1681" s="122"/>
      <c r="G1681" s="118"/>
    </row>
    <row r="1682" spans="1:12" ht="15.75" hidden="1" customHeight="1" x14ac:dyDescent="0.25">
      <c r="A1682" s="112">
        <v>145</v>
      </c>
    </row>
    <row r="1683" spans="1:12" ht="18" hidden="1" customHeight="1" x14ac:dyDescent="0.25">
      <c r="A1683" s="112">
        <v>146</v>
      </c>
      <c r="B1683" s="722" t="str">
        <f>'5.свод поликлин'!C406</f>
        <v>Сошлифовывание бугров временных зубов (один зуб)</v>
      </c>
      <c r="C1683" s="722"/>
      <c r="D1683" s="722"/>
      <c r="E1683" s="722"/>
      <c r="F1683" s="722"/>
    </row>
    <row r="1684" spans="1:12" ht="31.5" hidden="1" customHeight="1" x14ac:dyDescent="0.25">
      <c r="A1684" s="112">
        <v>146</v>
      </c>
      <c r="B1684" s="67" t="s">
        <v>209</v>
      </c>
      <c r="C1684" s="117" t="s">
        <v>618</v>
      </c>
      <c r="D1684" s="118" t="s">
        <v>619</v>
      </c>
      <c r="E1684" s="118" t="s">
        <v>620</v>
      </c>
      <c r="F1684" s="119" t="s">
        <v>602</v>
      </c>
      <c r="G1684" s="74" t="s">
        <v>196</v>
      </c>
      <c r="H1684" s="66"/>
      <c r="I1684" s="66"/>
      <c r="J1684" s="66"/>
      <c r="K1684" s="66"/>
      <c r="L1684" s="66"/>
    </row>
    <row r="1685" spans="1:12" ht="31.5" hidden="1" customHeight="1" x14ac:dyDescent="0.25">
      <c r="A1685" s="112">
        <v>146</v>
      </c>
      <c r="B1685" s="93" t="s">
        <v>1255</v>
      </c>
      <c r="C1685" s="121" t="s">
        <v>426</v>
      </c>
      <c r="D1685" s="234">
        <v>0.05</v>
      </c>
      <c r="E1685" s="74">
        <f>'3.2цены на медик'!$C$9</f>
        <v>179.83870967741936</v>
      </c>
      <c r="F1685" s="122">
        <v>100</v>
      </c>
      <c r="G1685" s="118">
        <f>D1685*E1685*F1685/100</f>
        <v>8.991935483870968</v>
      </c>
    </row>
    <row r="1686" spans="1:12" ht="15.75" hidden="1" customHeight="1" x14ac:dyDescent="0.25">
      <c r="A1686" s="112">
        <v>146</v>
      </c>
      <c r="B1686" s="120" t="s">
        <v>949</v>
      </c>
      <c r="C1686" s="121" t="s">
        <v>226</v>
      </c>
      <c r="D1686" s="234">
        <v>0.03</v>
      </c>
      <c r="E1686" s="118">
        <f>'3.2цены на медик'!$C$111</f>
        <v>22</v>
      </c>
      <c r="F1686" s="122">
        <v>100</v>
      </c>
      <c r="G1686" s="118">
        <f>D1686*E1686*F1686/100</f>
        <v>0.65999999999999981</v>
      </c>
    </row>
    <row r="1687" spans="1:12" ht="15.75" hidden="1" customHeight="1" x14ac:dyDescent="0.25">
      <c r="A1687" s="112">
        <v>146</v>
      </c>
      <c r="B1687" s="120" t="s">
        <v>274</v>
      </c>
      <c r="C1687" s="121" t="s">
        <v>426</v>
      </c>
      <c r="D1687" s="234">
        <v>10</v>
      </c>
      <c r="E1687" s="74">
        <f>'3.2цены на медик'!$C$127</f>
        <v>0.22</v>
      </c>
      <c r="F1687" s="122">
        <v>100</v>
      </c>
      <c r="G1687" s="118">
        <f>D1687*E1687*F1687/100</f>
        <v>2.2000000000000002</v>
      </c>
    </row>
    <row r="1688" spans="1:12" ht="15.75" hidden="1" customHeight="1" x14ac:dyDescent="0.25">
      <c r="A1688" s="112">
        <v>146</v>
      </c>
      <c r="B1688" s="120" t="s">
        <v>199</v>
      </c>
      <c r="C1688" s="121"/>
      <c r="D1688" s="234"/>
      <c r="E1688" s="118"/>
      <c r="F1688" s="122"/>
      <c r="G1688" s="118">
        <f>SUM(G1685:G1687)</f>
        <v>11.851935483870967</v>
      </c>
    </row>
    <row r="1689" spans="1:12" ht="15.75" hidden="1" customHeight="1" x14ac:dyDescent="0.25">
      <c r="A1689" s="112">
        <v>146</v>
      </c>
    </row>
    <row r="1690" spans="1:12" ht="31.5" hidden="1" customHeight="1" x14ac:dyDescent="0.25">
      <c r="A1690" s="112">
        <v>147</v>
      </c>
      <c r="B1690" s="722" t="str">
        <f>'5.свод поликлин'!C407</f>
        <v>Укрепление ортодонтических деталей на эмали зубов с помощью композитных материалов, фиксация брекета (1 деталь, без стоимости брекет-системы)</v>
      </c>
      <c r="C1690" s="722"/>
      <c r="D1690" s="722"/>
      <c r="E1690" s="722"/>
      <c r="F1690" s="722"/>
    </row>
    <row r="1691" spans="1:12" ht="31.5" hidden="1" customHeight="1" x14ac:dyDescent="0.25">
      <c r="A1691" s="112">
        <v>147</v>
      </c>
      <c r="B1691" s="67" t="s">
        <v>209</v>
      </c>
      <c r="C1691" s="117" t="s">
        <v>618</v>
      </c>
      <c r="D1691" s="118" t="s">
        <v>619</v>
      </c>
      <c r="E1691" s="118" t="s">
        <v>620</v>
      </c>
      <c r="F1691" s="119" t="s">
        <v>602</v>
      </c>
      <c r="G1691" s="74" t="s">
        <v>196</v>
      </c>
      <c r="H1691" s="66"/>
      <c r="I1691" s="66"/>
      <c r="J1691" s="66"/>
      <c r="K1691" s="66"/>
      <c r="L1691" s="66"/>
    </row>
    <row r="1692" spans="1:12" ht="15.75" hidden="1" customHeight="1" x14ac:dyDescent="0.25">
      <c r="A1692" s="112">
        <v>147</v>
      </c>
      <c r="B1692" s="120" t="s">
        <v>274</v>
      </c>
      <c r="C1692" s="121" t="s">
        <v>426</v>
      </c>
      <c r="D1692" s="234">
        <v>10</v>
      </c>
      <c r="E1692" s="74">
        <f>'3.2цены на медик'!$C$127</f>
        <v>0.22</v>
      </c>
      <c r="F1692" s="122">
        <v>100</v>
      </c>
      <c r="G1692" s="118">
        <f t="shared" ref="G1692:G1704" si="88">D1692*E1692*F1692/100</f>
        <v>2.2000000000000002</v>
      </c>
    </row>
    <row r="1693" spans="1:12" ht="15.75" customHeight="1" x14ac:dyDescent="0.25">
      <c r="A1693" s="112">
        <v>147</v>
      </c>
      <c r="B1693" s="126" t="s">
        <v>303</v>
      </c>
      <c r="C1693" s="117" t="s">
        <v>226</v>
      </c>
      <c r="D1693" s="118">
        <v>1</v>
      </c>
      <c r="E1693" s="118">
        <f>'3.2цены на медик'!$C$206</f>
        <v>310</v>
      </c>
      <c r="F1693" s="122">
        <v>50</v>
      </c>
      <c r="G1693" s="118">
        <f t="shared" si="88"/>
        <v>155</v>
      </c>
    </row>
    <row r="1694" spans="1:12" ht="15.75" hidden="1" customHeight="1" x14ac:dyDescent="0.25">
      <c r="A1694" s="112">
        <v>147</v>
      </c>
      <c r="B1694" s="120" t="s">
        <v>383</v>
      </c>
      <c r="C1694" s="121" t="s">
        <v>426</v>
      </c>
      <c r="D1694" s="234">
        <v>0.2</v>
      </c>
      <c r="E1694" s="118">
        <f>'3.2цены на медик'!$C$265</f>
        <v>336.11633671874995</v>
      </c>
      <c r="F1694" s="122">
        <v>100</v>
      </c>
      <c r="G1694" s="118">
        <f t="shared" si="88"/>
        <v>67.223267343749995</v>
      </c>
    </row>
    <row r="1695" spans="1:12" ht="15.75" hidden="1" customHeight="1" x14ac:dyDescent="0.25">
      <c r="A1695" s="112">
        <v>147</v>
      </c>
      <c r="B1695" s="67" t="s">
        <v>419</v>
      </c>
      <c r="C1695" s="121" t="s">
        <v>226</v>
      </c>
      <c r="D1695" s="234">
        <v>1</v>
      </c>
      <c r="E1695" s="72">
        <f>'3.2цены на медик'!$C$314</f>
        <v>5.0999999999999996</v>
      </c>
      <c r="F1695" s="122">
        <v>100</v>
      </c>
      <c r="G1695" s="118"/>
    </row>
    <row r="1696" spans="1:12" ht="15.75" hidden="1" customHeight="1" x14ac:dyDescent="0.25">
      <c r="A1696" s="112">
        <v>147</v>
      </c>
      <c r="B1696" s="120" t="s">
        <v>248</v>
      </c>
      <c r="C1696" s="121" t="s">
        <v>226</v>
      </c>
      <c r="D1696" s="234">
        <v>1</v>
      </c>
      <c r="E1696" s="74">
        <f>'3.2цены на медик'!$C$336</f>
        <v>0.89</v>
      </c>
      <c r="F1696" s="122">
        <v>100</v>
      </c>
      <c r="G1696" s="118">
        <f t="shared" si="88"/>
        <v>0.89</v>
      </c>
    </row>
    <row r="1697" spans="1:12" ht="15.75" hidden="1" customHeight="1" x14ac:dyDescent="0.25">
      <c r="A1697" s="112">
        <v>147</v>
      </c>
      <c r="B1697" s="120" t="s">
        <v>290</v>
      </c>
      <c r="C1697" s="121" t="s">
        <v>226</v>
      </c>
      <c r="D1697" s="234">
        <v>0.3</v>
      </c>
      <c r="E1697" s="118">
        <f>'3.2цены на медик'!$C$369</f>
        <v>20</v>
      </c>
      <c r="F1697" s="122">
        <v>100</v>
      </c>
      <c r="G1697" s="118">
        <f t="shared" si="88"/>
        <v>6</v>
      </c>
    </row>
    <row r="1698" spans="1:12" ht="15.75" hidden="1" customHeight="1" x14ac:dyDescent="0.25">
      <c r="A1698" s="112">
        <v>147</v>
      </c>
      <c r="B1698" s="67" t="s">
        <v>603</v>
      </c>
      <c r="C1698" s="69" t="s">
        <v>227</v>
      </c>
      <c r="D1698" s="234">
        <v>20</v>
      </c>
      <c r="E1698" s="74">
        <f>'3.2цены на медик'!$C$371</f>
        <v>0.12533333333333332</v>
      </c>
      <c r="F1698" s="122">
        <v>100</v>
      </c>
      <c r="G1698" s="118">
        <f t="shared" si="88"/>
        <v>2.5066666666666664</v>
      </c>
    </row>
    <row r="1699" spans="1:12" ht="15.75" hidden="1" customHeight="1" x14ac:dyDescent="0.25">
      <c r="A1699" s="112">
        <v>147</v>
      </c>
      <c r="B1699" s="120" t="s">
        <v>624</v>
      </c>
      <c r="C1699" s="121" t="s">
        <v>226</v>
      </c>
      <c r="D1699" s="234">
        <v>0.03</v>
      </c>
      <c r="E1699" s="118">
        <f>'3.2цены на медик'!$C$432</f>
        <v>190</v>
      </c>
      <c r="F1699" s="122">
        <v>100</v>
      </c>
      <c r="G1699" s="118">
        <f t="shared" si="88"/>
        <v>5.7</v>
      </c>
    </row>
    <row r="1700" spans="1:12" ht="15.75" hidden="1" customHeight="1" x14ac:dyDescent="0.25">
      <c r="A1700" s="112">
        <v>147</v>
      </c>
      <c r="B1700" s="120" t="s">
        <v>250</v>
      </c>
      <c r="C1700" s="121" t="s">
        <v>226</v>
      </c>
      <c r="D1700" s="234">
        <v>1</v>
      </c>
      <c r="E1700" s="74">
        <f>'3.2цены на медик'!$C$439</f>
        <v>3.75</v>
      </c>
      <c r="F1700" s="122">
        <v>100</v>
      </c>
      <c r="G1700" s="118">
        <f t="shared" si="88"/>
        <v>3.75</v>
      </c>
    </row>
    <row r="1701" spans="1:12" ht="15.75" hidden="1" customHeight="1" x14ac:dyDescent="0.25">
      <c r="A1701" s="112">
        <v>147</v>
      </c>
      <c r="B1701" s="120" t="s">
        <v>283</v>
      </c>
      <c r="C1701" s="69" t="s">
        <v>227</v>
      </c>
      <c r="D1701" s="234">
        <v>20</v>
      </c>
      <c r="E1701" s="74">
        <f>'3.2цены на медик'!$C$459</f>
        <v>0.63</v>
      </c>
      <c r="F1701" s="122">
        <v>100</v>
      </c>
      <c r="G1701" s="118">
        <f t="shared" si="88"/>
        <v>12.6</v>
      </c>
    </row>
    <row r="1702" spans="1:12" ht="15.75" hidden="1" customHeight="1" x14ac:dyDescent="0.25">
      <c r="A1702" s="112">
        <v>147</v>
      </c>
      <c r="B1702" s="67" t="s">
        <v>455</v>
      </c>
      <c r="C1702" s="123" t="s">
        <v>226</v>
      </c>
      <c r="D1702" s="305">
        <v>1</v>
      </c>
      <c r="E1702" s="72">
        <f>'3.2цены на медик'!$C$464</f>
        <v>2</v>
      </c>
      <c r="F1702" s="122">
        <v>100</v>
      </c>
      <c r="G1702" s="118">
        <f t="shared" si="88"/>
        <v>2</v>
      </c>
    </row>
    <row r="1703" spans="1:12" ht="15.75" hidden="1" customHeight="1" x14ac:dyDescent="0.25">
      <c r="A1703" s="112">
        <v>147</v>
      </c>
      <c r="B1703" s="67" t="s">
        <v>334</v>
      </c>
      <c r="C1703" s="121" t="s">
        <v>225</v>
      </c>
      <c r="D1703" s="234">
        <v>1</v>
      </c>
      <c r="E1703" s="72">
        <f>'3.2цены на медик'!$C$824</f>
        <v>15</v>
      </c>
      <c r="F1703" s="122">
        <v>100</v>
      </c>
      <c r="G1703" s="118"/>
    </row>
    <row r="1704" spans="1:12" ht="15.75" hidden="1" customHeight="1" x14ac:dyDescent="0.25">
      <c r="B1704" s="67" t="s">
        <v>335</v>
      </c>
      <c r="C1704" s="121" t="s">
        <v>226</v>
      </c>
      <c r="D1704" s="234">
        <v>1</v>
      </c>
      <c r="E1704" s="72">
        <f>'3.2цены на медик'!$C$469</f>
        <v>0.72576923076923072</v>
      </c>
      <c r="F1704" s="122">
        <v>100</v>
      </c>
      <c r="G1704" s="118">
        <f t="shared" si="88"/>
        <v>0.72576923076923061</v>
      </c>
    </row>
    <row r="1705" spans="1:12" ht="15.75" customHeight="1" x14ac:dyDescent="0.25">
      <c r="A1705" s="112">
        <v>147</v>
      </c>
      <c r="B1705" s="126" t="s">
        <v>199</v>
      </c>
      <c r="C1705" s="117"/>
      <c r="D1705" s="118"/>
      <c r="E1705" s="118"/>
      <c r="F1705" s="122"/>
      <c r="G1705" s="118">
        <f>SUM(G1692:G1704)</f>
        <v>258.59570324118584</v>
      </c>
    </row>
    <row r="1706" spans="1:12" ht="15.75" hidden="1" customHeight="1" x14ac:dyDescent="0.25">
      <c r="A1706" s="112">
        <v>147</v>
      </c>
    </row>
    <row r="1707" spans="1:12" ht="15.75" hidden="1" customHeight="1" x14ac:dyDescent="0.25">
      <c r="A1707" s="112">
        <v>148</v>
      </c>
      <c r="B1707" s="726" t="str">
        <f>'5.свод поликлин'!C408</f>
        <v>Упражнения для укрепления мышц лица и шеи</v>
      </c>
      <c r="C1707" s="726"/>
      <c r="D1707" s="726"/>
      <c r="E1707" s="726"/>
      <c r="F1707" s="726"/>
    </row>
    <row r="1708" spans="1:12" ht="31.5" hidden="1" customHeight="1" x14ac:dyDescent="0.25">
      <c r="B1708" s="67" t="s">
        <v>209</v>
      </c>
      <c r="C1708" s="68" t="s">
        <v>223</v>
      </c>
      <c r="D1708" s="74" t="s">
        <v>224</v>
      </c>
      <c r="E1708" s="118" t="s">
        <v>620</v>
      </c>
      <c r="F1708" s="119" t="s">
        <v>602</v>
      </c>
      <c r="G1708" s="74" t="s">
        <v>196</v>
      </c>
      <c r="H1708" s="66"/>
      <c r="I1708" s="66"/>
      <c r="J1708" s="66"/>
      <c r="K1708" s="66"/>
      <c r="L1708" s="66"/>
    </row>
    <row r="1709" spans="1:12" ht="15.75" hidden="1" customHeight="1" x14ac:dyDescent="0.25">
      <c r="B1709" s="120" t="s">
        <v>199</v>
      </c>
      <c r="C1709" s="121"/>
      <c r="D1709" s="234"/>
      <c r="E1709" s="118"/>
      <c r="F1709" s="122"/>
      <c r="G1709" s="118"/>
    </row>
    <row r="1710" spans="1:12" ht="15.75" hidden="1" customHeight="1" x14ac:dyDescent="0.25">
      <c r="A1710" s="112">
        <v>148</v>
      </c>
    </row>
    <row r="1711" spans="1:12" ht="15.75" hidden="1" customHeight="1" x14ac:dyDescent="0.25">
      <c r="A1711" s="112">
        <v>149</v>
      </c>
      <c r="B1711" s="722" t="str">
        <f>'5.свод поликлин'!C409</f>
        <v>Установка лицевой маски</v>
      </c>
      <c r="C1711" s="722"/>
      <c r="D1711" s="722"/>
      <c r="E1711" s="722"/>
      <c r="F1711" s="722"/>
    </row>
    <row r="1712" spans="1:12" ht="31.5" hidden="1" customHeight="1" x14ac:dyDescent="0.25">
      <c r="A1712" s="112">
        <v>149</v>
      </c>
      <c r="B1712" s="67" t="s">
        <v>209</v>
      </c>
      <c r="C1712" s="117" t="s">
        <v>618</v>
      </c>
      <c r="D1712" s="118" t="s">
        <v>619</v>
      </c>
      <c r="E1712" s="118" t="s">
        <v>620</v>
      </c>
      <c r="F1712" s="119" t="s">
        <v>602</v>
      </c>
      <c r="G1712" s="74" t="s">
        <v>196</v>
      </c>
      <c r="H1712" s="66"/>
      <c r="I1712" s="66"/>
      <c r="J1712" s="66"/>
      <c r="K1712" s="66"/>
      <c r="L1712" s="66"/>
    </row>
    <row r="1713" spans="1:18" ht="15.75" customHeight="1" x14ac:dyDescent="0.25">
      <c r="A1713" s="112">
        <v>149</v>
      </c>
      <c r="B1713" s="630" t="s">
        <v>304</v>
      </c>
      <c r="C1713" s="631" t="s">
        <v>226</v>
      </c>
      <c r="D1713" s="632">
        <v>1</v>
      </c>
      <c r="E1713" s="637">
        <f>'3.2цены на медик'!$C$305</f>
        <v>4473</v>
      </c>
      <c r="F1713" s="633">
        <v>100</v>
      </c>
      <c r="G1713" s="632">
        <f t="shared" ref="G1713:G1718" si="89">D1713*E1713*F1713/100</f>
        <v>4473</v>
      </c>
      <c r="H1713" s="703"/>
      <c r="I1713" s="703"/>
      <c r="J1713" s="703"/>
      <c r="K1713" s="703"/>
      <c r="L1713" s="703"/>
      <c r="M1713" s="112" t="s">
        <v>2827</v>
      </c>
    </row>
    <row r="1714" spans="1:18" ht="15.75" hidden="1" customHeight="1" x14ac:dyDescent="0.25">
      <c r="A1714" s="112">
        <v>149</v>
      </c>
      <c r="B1714" s="67" t="s">
        <v>419</v>
      </c>
      <c r="C1714" s="121" t="s">
        <v>226</v>
      </c>
      <c r="D1714" s="234">
        <v>1</v>
      </c>
      <c r="E1714" s="72">
        <f>'3.2цены на медик'!$C$314</f>
        <v>5.0999999999999996</v>
      </c>
      <c r="F1714" s="122">
        <v>100</v>
      </c>
      <c r="G1714" s="118"/>
    </row>
    <row r="1715" spans="1:18" ht="15.75" hidden="1" customHeight="1" x14ac:dyDescent="0.25">
      <c r="A1715" s="112">
        <v>149</v>
      </c>
      <c r="B1715" s="67" t="s">
        <v>603</v>
      </c>
      <c r="C1715" s="69" t="s">
        <v>227</v>
      </c>
      <c r="D1715" s="234">
        <v>20</v>
      </c>
      <c r="E1715" s="74">
        <f>'3.2цены на медик'!$C$371</f>
        <v>0.12533333333333332</v>
      </c>
      <c r="F1715" s="122">
        <v>100</v>
      </c>
      <c r="G1715" s="118">
        <f t="shared" si="89"/>
        <v>2.5066666666666664</v>
      </c>
    </row>
    <row r="1716" spans="1:18" ht="15.75" hidden="1" customHeight="1" x14ac:dyDescent="0.25">
      <c r="A1716" s="112">
        <v>149</v>
      </c>
      <c r="B1716" s="120" t="s">
        <v>250</v>
      </c>
      <c r="C1716" s="121" t="s">
        <v>226</v>
      </c>
      <c r="D1716" s="234">
        <v>1</v>
      </c>
      <c r="E1716" s="74">
        <f>'3.2цены на медик'!$C$439</f>
        <v>3.75</v>
      </c>
      <c r="F1716" s="122">
        <v>100</v>
      </c>
      <c r="G1716" s="118">
        <f t="shared" si="89"/>
        <v>3.75</v>
      </c>
    </row>
    <row r="1717" spans="1:18" ht="15.75" hidden="1" customHeight="1" x14ac:dyDescent="0.25">
      <c r="A1717" s="112">
        <v>149</v>
      </c>
      <c r="B1717" s="120" t="s">
        <v>283</v>
      </c>
      <c r="C1717" s="69" t="s">
        <v>227</v>
      </c>
      <c r="D1717" s="234">
        <v>1</v>
      </c>
      <c r="E1717" s="74">
        <f>'3.2цены на медик'!$C$459</f>
        <v>0.63</v>
      </c>
      <c r="F1717" s="122">
        <v>100</v>
      </c>
      <c r="G1717" s="118">
        <f t="shared" si="89"/>
        <v>0.63</v>
      </c>
    </row>
    <row r="1718" spans="1:18" ht="15.75" hidden="1" customHeight="1" x14ac:dyDescent="0.25">
      <c r="A1718" s="112">
        <v>149</v>
      </c>
      <c r="B1718" s="67" t="s">
        <v>455</v>
      </c>
      <c r="C1718" s="123" t="s">
        <v>226</v>
      </c>
      <c r="D1718" s="305">
        <v>1</v>
      </c>
      <c r="E1718" s="72">
        <f>'3.2цены на медик'!$C$464</f>
        <v>2</v>
      </c>
      <c r="F1718" s="122">
        <v>100</v>
      </c>
      <c r="G1718" s="118">
        <f t="shared" si="89"/>
        <v>2</v>
      </c>
    </row>
    <row r="1719" spans="1:18" ht="15.75" hidden="1" customHeight="1" x14ac:dyDescent="0.25">
      <c r="A1719" s="112">
        <v>149</v>
      </c>
      <c r="B1719" s="67" t="s">
        <v>334</v>
      </c>
      <c r="C1719" s="121" t="s">
        <v>225</v>
      </c>
      <c r="D1719" s="234">
        <v>1</v>
      </c>
      <c r="E1719" s="72">
        <f>'3.2цены на медик'!$C$824</f>
        <v>15</v>
      </c>
      <c r="F1719" s="122">
        <v>100</v>
      </c>
      <c r="G1719" s="118"/>
    </row>
    <row r="1720" spans="1:18" ht="25.5" customHeight="1" x14ac:dyDescent="0.25">
      <c r="A1720" s="112">
        <v>149</v>
      </c>
      <c r="B1720" s="126" t="s">
        <v>199</v>
      </c>
      <c r="C1720" s="117"/>
      <c r="D1720" s="118"/>
      <c r="E1720" s="118"/>
      <c r="F1720" s="122"/>
      <c r="G1720" s="118">
        <f>SUM(G1713:G1719)</f>
        <v>4481.8866666666672</v>
      </c>
      <c r="N1720" s="639"/>
      <c r="O1720" s="685" t="s">
        <v>2846</v>
      </c>
      <c r="P1720" s="686" t="s">
        <v>2847</v>
      </c>
      <c r="Q1720" s="687"/>
      <c r="R1720" s="687"/>
    </row>
    <row r="1721" spans="1:18" ht="15.75" hidden="1" customHeight="1" x14ac:dyDescent="0.25">
      <c r="A1721" s="112">
        <v>149</v>
      </c>
    </row>
    <row r="1722" spans="1:18" ht="15.75" hidden="1" customHeight="1" x14ac:dyDescent="0.25">
      <c r="A1722" s="112">
        <v>151</v>
      </c>
      <c r="B1722" s="722" t="str">
        <f>'5.свод поликлин'!C410</f>
        <v>Установка небного экспандера</v>
      </c>
      <c r="C1722" s="722"/>
      <c r="D1722" s="722"/>
      <c r="E1722" s="722"/>
      <c r="F1722" s="722"/>
    </row>
    <row r="1723" spans="1:18" ht="31.5" hidden="1" customHeight="1" x14ac:dyDescent="0.25">
      <c r="A1723" s="112">
        <v>151</v>
      </c>
      <c r="B1723" s="67" t="s">
        <v>209</v>
      </c>
      <c r="C1723" s="117" t="s">
        <v>618</v>
      </c>
      <c r="D1723" s="118" t="s">
        <v>619</v>
      </c>
      <c r="E1723" s="118" t="s">
        <v>620</v>
      </c>
      <c r="F1723" s="119" t="s">
        <v>602</v>
      </c>
      <c r="G1723" s="74" t="s">
        <v>196</v>
      </c>
      <c r="H1723" s="66"/>
      <c r="I1723" s="66"/>
      <c r="J1723" s="66"/>
      <c r="K1723" s="66"/>
      <c r="L1723" s="66"/>
    </row>
    <row r="1724" spans="1:18" ht="15.75" customHeight="1" x14ac:dyDescent="0.25">
      <c r="A1724" s="112">
        <v>151</v>
      </c>
      <c r="B1724" s="126" t="s">
        <v>294</v>
      </c>
      <c r="C1724" s="117" t="s">
        <v>226</v>
      </c>
      <c r="D1724" s="118">
        <v>2</v>
      </c>
      <c r="E1724" s="118">
        <f>'3.2цены на медик'!$C$300</f>
        <v>193.5</v>
      </c>
      <c r="F1724" s="122">
        <v>100</v>
      </c>
      <c r="G1724" s="118">
        <f t="shared" ref="G1724:G1731" si="90">D1724*E1724*F1724/100</f>
        <v>387</v>
      </c>
    </row>
    <row r="1725" spans="1:18" ht="15.75" hidden="1" customHeight="1" x14ac:dyDescent="0.25">
      <c r="A1725" s="112">
        <v>151</v>
      </c>
      <c r="B1725" s="67" t="s">
        <v>419</v>
      </c>
      <c r="C1725" s="121" t="s">
        <v>226</v>
      </c>
      <c r="D1725" s="234">
        <v>1</v>
      </c>
      <c r="E1725" s="72">
        <f>'3.2цены на медик'!$C$314</f>
        <v>5.0999999999999996</v>
      </c>
      <c r="F1725" s="122">
        <v>100</v>
      </c>
      <c r="G1725" s="118"/>
    </row>
    <row r="1726" spans="1:18" ht="15.75" customHeight="1" x14ac:dyDescent="0.25">
      <c r="A1726" s="112">
        <v>151</v>
      </c>
      <c r="B1726" s="126" t="s">
        <v>306</v>
      </c>
      <c r="C1726" s="117" t="s">
        <v>226</v>
      </c>
      <c r="D1726" s="118">
        <v>1</v>
      </c>
      <c r="E1726" s="118">
        <f>'3.2цены на медик'!$C$349</f>
        <v>2965</v>
      </c>
      <c r="F1726" s="122">
        <v>100</v>
      </c>
      <c r="G1726" s="118">
        <f t="shared" si="90"/>
        <v>2965</v>
      </c>
    </row>
    <row r="1727" spans="1:18" ht="15.75" hidden="1" customHeight="1" x14ac:dyDescent="0.25">
      <c r="A1727" s="112">
        <v>151</v>
      </c>
      <c r="B1727" s="120" t="s">
        <v>250</v>
      </c>
      <c r="C1727" s="121" t="s">
        <v>226</v>
      </c>
      <c r="D1727" s="234">
        <v>1</v>
      </c>
      <c r="E1727" s="74">
        <f>'3.2цены на медик'!$C$439</f>
        <v>3.75</v>
      </c>
      <c r="F1727" s="122">
        <v>100</v>
      </c>
      <c r="G1727" s="118">
        <f t="shared" si="90"/>
        <v>3.75</v>
      </c>
    </row>
    <row r="1728" spans="1:18" ht="15.75" hidden="1" customHeight="1" x14ac:dyDescent="0.25">
      <c r="A1728" s="112">
        <v>151</v>
      </c>
      <c r="B1728" s="120" t="s">
        <v>283</v>
      </c>
      <c r="C1728" s="69" t="s">
        <v>227</v>
      </c>
      <c r="D1728" s="234">
        <v>20</v>
      </c>
      <c r="E1728" s="74">
        <f>'3.2цены на медик'!$C$459</f>
        <v>0.63</v>
      </c>
      <c r="F1728" s="122">
        <v>100</v>
      </c>
      <c r="G1728" s="118">
        <f t="shared" si="90"/>
        <v>12.6</v>
      </c>
    </row>
    <row r="1729" spans="1:12" ht="15.75" hidden="1" customHeight="1" x14ac:dyDescent="0.25">
      <c r="A1729" s="112">
        <v>151</v>
      </c>
      <c r="B1729" s="67" t="s">
        <v>455</v>
      </c>
      <c r="C1729" s="123" t="s">
        <v>226</v>
      </c>
      <c r="D1729" s="305">
        <v>1</v>
      </c>
      <c r="E1729" s="72">
        <f>'3.2цены на медик'!$C$464</f>
        <v>2</v>
      </c>
      <c r="F1729" s="122">
        <v>100</v>
      </c>
      <c r="G1729" s="118">
        <f t="shared" si="90"/>
        <v>2</v>
      </c>
    </row>
    <row r="1730" spans="1:12" ht="15.75" hidden="1" customHeight="1" x14ac:dyDescent="0.25">
      <c r="A1730" s="112">
        <v>151</v>
      </c>
      <c r="B1730" s="67" t="s">
        <v>334</v>
      </c>
      <c r="C1730" s="121" t="s">
        <v>225</v>
      </c>
      <c r="D1730" s="234">
        <v>1</v>
      </c>
      <c r="E1730" s="72">
        <f>'3.2цены на медик'!$C$824</f>
        <v>15</v>
      </c>
      <c r="F1730" s="122">
        <v>100</v>
      </c>
      <c r="G1730" s="118"/>
    </row>
    <row r="1731" spans="1:12" ht="15.75" hidden="1" customHeight="1" x14ac:dyDescent="0.25">
      <c r="A1731" s="112">
        <v>151</v>
      </c>
      <c r="B1731" s="126" t="s">
        <v>335</v>
      </c>
      <c r="C1731" s="117" t="s">
        <v>226</v>
      </c>
      <c r="D1731" s="118">
        <v>1</v>
      </c>
      <c r="E1731" s="72">
        <f>'3.2цены на медик'!$C$469</f>
        <v>0.72576923076923072</v>
      </c>
      <c r="F1731" s="122">
        <v>100</v>
      </c>
      <c r="G1731" s="118">
        <f t="shared" si="90"/>
        <v>0.72576923076923061</v>
      </c>
    </row>
    <row r="1732" spans="1:12" ht="15.75" customHeight="1" x14ac:dyDescent="0.25">
      <c r="A1732" s="112">
        <v>151</v>
      </c>
      <c r="B1732" s="126" t="s">
        <v>199</v>
      </c>
      <c r="C1732" s="117"/>
      <c r="D1732" s="118"/>
      <c r="E1732" s="118"/>
      <c r="F1732" s="122"/>
      <c r="G1732" s="118">
        <f>SUM(G1724:G1731)</f>
        <v>3371.0757692307693</v>
      </c>
    </row>
    <row r="1733" spans="1:12" ht="15.75" hidden="1" customHeight="1" x14ac:dyDescent="0.25">
      <c r="A1733" s="112">
        <v>151</v>
      </c>
    </row>
    <row r="1734" spans="1:12" ht="15.75" hidden="1" customHeight="1" x14ac:dyDescent="0.25">
      <c r="A1734" s="112">
        <v>152</v>
      </c>
      <c r="B1734" s="722" t="str">
        <f>'5.свод поликлин'!C411</f>
        <v>Установка пластмассового зуба</v>
      </c>
      <c r="C1734" s="722"/>
      <c r="D1734" s="722"/>
      <c r="E1734" s="722"/>
      <c r="F1734" s="722"/>
    </row>
    <row r="1735" spans="1:12" ht="31.5" hidden="1" customHeight="1" x14ac:dyDescent="0.25">
      <c r="A1735" s="112">
        <v>152</v>
      </c>
      <c r="B1735" s="67" t="s">
        <v>209</v>
      </c>
      <c r="C1735" s="117" t="s">
        <v>618</v>
      </c>
      <c r="D1735" s="118" t="s">
        <v>619</v>
      </c>
      <c r="E1735" s="118" t="s">
        <v>620</v>
      </c>
      <c r="F1735" s="119" t="s">
        <v>602</v>
      </c>
      <c r="G1735" s="74" t="s">
        <v>196</v>
      </c>
      <c r="H1735" s="66"/>
      <c r="I1735" s="66"/>
      <c r="J1735" s="66"/>
      <c r="K1735" s="66"/>
      <c r="L1735" s="66"/>
    </row>
    <row r="1736" spans="1:12" ht="15.75" hidden="1" customHeight="1" x14ac:dyDescent="0.25">
      <c r="A1736" s="112">
        <v>152</v>
      </c>
      <c r="B1736" s="126" t="s">
        <v>307</v>
      </c>
      <c r="C1736" s="117" t="s">
        <v>226</v>
      </c>
      <c r="D1736" s="118">
        <v>1</v>
      </c>
      <c r="E1736" s="118">
        <f>'3.2цены на медик'!$C$208</f>
        <v>24.1</v>
      </c>
      <c r="F1736" s="122">
        <v>100</v>
      </c>
      <c r="G1736" s="118">
        <f>D1736*E1736*F1736/100</f>
        <v>24.1</v>
      </c>
    </row>
    <row r="1737" spans="1:12" ht="15.75" hidden="1" customHeight="1" x14ac:dyDescent="0.25">
      <c r="B1737" s="120" t="s">
        <v>635</v>
      </c>
      <c r="C1737" s="121" t="s">
        <v>226</v>
      </c>
      <c r="D1737" s="234">
        <v>0.3</v>
      </c>
      <c r="E1737" s="118">
        <f>'3.2цены на медик'!$C$504</f>
        <v>170</v>
      </c>
      <c r="F1737" s="122">
        <v>100</v>
      </c>
      <c r="G1737" s="118">
        <f>D1737*E1737*F1737/100</f>
        <v>51</v>
      </c>
    </row>
    <row r="1738" spans="1:12" ht="15.75" hidden="1" customHeight="1" x14ac:dyDescent="0.25">
      <c r="A1738" s="112">
        <v>152</v>
      </c>
      <c r="B1738" s="126" t="s">
        <v>199</v>
      </c>
      <c r="C1738" s="117"/>
      <c r="D1738" s="118"/>
      <c r="E1738" s="118"/>
      <c r="F1738" s="122"/>
      <c r="G1738" s="118">
        <f>SUM(G1736:G1737)</f>
        <v>75.099999999999994</v>
      </c>
    </row>
    <row r="1739" spans="1:12" ht="15.75" hidden="1" customHeight="1" x14ac:dyDescent="0.25">
      <c r="A1739" s="112">
        <v>152</v>
      </c>
    </row>
    <row r="1740" spans="1:12" ht="15.75" hidden="1" customHeight="1" x14ac:dyDescent="0.25">
      <c r="A1740" s="112">
        <v>153</v>
      </c>
      <c r="B1740" s="722" t="str">
        <f>'5.свод поликлин'!C412</f>
        <v>Установка ротатора моляров</v>
      </c>
      <c r="C1740" s="722"/>
      <c r="D1740" s="722"/>
      <c r="E1740" s="722"/>
      <c r="F1740" s="722"/>
    </row>
    <row r="1741" spans="1:12" ht="31.5" hidden="1" customHeight="1" x14ac:dyDescent="0.25">
      <c r="A1741" s="112">
        <v>153</v>
      </c>
      <c r="B1741" s="67" t="s">
        <v>209</v>
      </c>
      <c r="C1741" s="117" t="s">
        <v>618</v>
      </c>
      <c r="D1741" s="118" t="s">
        <v>619</v>
      </c>
      <c r="E1741" s="118" t="s">
        <v>620</v>
      </c>
      <c r="F1741" s="119" t="s">
        <v>602</v>
      </c>
      <c r="G1741" s="74" t="s">
        <v>196</v>
      </c>
      <c r="H1741" s="66"/>
      <c r="I1741" s="66"/>
      <c r="J1741" s="66"/>
      <c r="K1741" s="66"/>
      <c r="L1741" s="66"/>
    </row>
    <row r="1742" spans="1:12" ht="15.75" customHeight="1" x14ac:dyDescent="0.25">
      <c r="A1742" s="112">
        <v>153</v>
      </c>
      <c r="B1742" s="126" t="s">
        <v>294</v>
      </c>
      <c r="C1742" s="117" t="s">
        <v>226</v>
      </c>
      <c r="D1742" s="118">
        <v>2</v>
      </c>
      <c r="E1742" s="118">
        <f>'3.2цены на медик'!$C$300</f>
        <v>193.5</v>
      </c>
      <c r="F1742" s="122">
        <v>100</v>
      </c>
      <c r="G1742" s="118">
        <f t="shared" ref="G1742:G1750" si="91">D1742*E1742*F1742/100</f>
        <v>387</v>
      </c>
    </row>
    <row r="1743" spans="1:12" ht="15.75" hidden="1" customHeight="1" x14ac:dyDescent="0.25">
      <c r="A1743" s="112">
        <v>153</v>
      </c>
      <c r="B1743" s="67" t="s">
        <v>419</v>
      </c>
      <c r="C1743" s="121" t="s">
        <v>226</v>
      </c>
      <c r="D1743" s="234">
        <v>1</v>
      </c>
      <c r="E1743" s="72">
        <f>'3.2цены на медик'!$C$314</f>
        <v>5.0999999999999996</v>
      </c>
      <c r="F1743" s="122">
        <v>100</v>
      </c>
      <c r="G1743" s="118"/>
    </row>
    <row r="1744" spans="1:12" ht="15.75" customHeight="1" x14ac:dyDescent="0.25">
      <c r="A1744" s="112">
        <v>153</v>
      </c>
      <c r="B1744" s="126" t="s">
        <v>308</v>
      </c>
      <c r="C1744" s="117" t="s">
        <v>226</v>
      </c>
      <c r="D1744" s="118">
        <v>1</v>
      </c>
      <c r="E1744" s="118">
        <f>'3.2цены на медик'!$C$435</f>
        <v>2938.95</v>
      </c>
      <c r="F1744" s="122">
        <v>100</v>
      </c>
      <c r="G1744" s="118">
        <f t="shared" si="91"/>
        <v>2938.95</v>
      </c>
    </row>
    <row r="1745" spans="1:16" ht="15.75" hidden="1" customHeight="1" x14ac:dyDescent="0.25">
      <c r="A1745" s="112">
        <v>153</v>
      </c>
      <c r="B1745" s="120" t="s">
        <v>250</v>
      </c>
      <c r="C1745" s="121" t="s">
        <v>226</v>
      </c>
      <c r="D1745" s="234">
        <v>1</v>
      </c>
      <c r="E1745" s="74">
        <f>'3.2цены на медик'!$C$439</f>
        <v>3.75</v>
      </c>
      <c r="F1745" s="122">
        <v>100</v>
      </c>
      <c r="G1745" s="118">
        <f t="shared" si="91"/>
        <v>3.75</v>
      </c>
    </row>
    <row r="1746" spans="1:16" ht="15.75" hidden="1" customHeight="1" x14ac:dyDescent="0.25">
      <c r="A1746" s="112">
        <v>153</v>
      </c>
      <c r="B1746" s="120" t="s">
        <v>283</v>
      </c>
      <c r="C1746" s="69" t="s">
        <v>227</v>
      </c>
      <c r="D1746" s="234">
        <v>20</v>
      </c>
      <c r="E1746" s="74">
        <f>'3.2цены на медик'!$C$459</f>
        <v>0.63</v>
      </c>
      <c r="F1746" s="122">
        <v>100</v>
      </c>
      <c r="G1746" s="118">
        <f t="shared" si="91"/>
        <v>12.6</v>
      </c>
    </row>
    <row r="1747" spans="1:16" ht="15.75" hidden="1" customHeight="1" x14ac:dyDescent="0.25">
      <c r="A1747" s="112">
        <v>153</v>
      </c>
      <c r="B1747" s="67" t="s">
        <v>455</v>
      </c>
      <c r="C1747" s="123" t="s">
        <v>226</v>
      </c>
      <c r="D1747" s="305">
        <v>1</v>
      </c>
      <c r="E1747" s="72">
        <f>'3.2цены на медик'!$C$464</f>
        <v>2</v>
      </c>
      <c r="F1747" s="122">
        <v>100</v>
      </c>
      <c r="G1747" s="118">
        <f t="shared" si="91"/>
        <v>2</v>
      </c>
    </row>
    <row r="1748" spans="1:16" ht="15.75" hidden="1" customHeight="1" x14ac:dyDescent="0.25">
      <c r="A1748" s="112">
        <v>153</v>
      </c>
      <c r="B1748" s="67" t="s">
        <v>334</v>
      </c>
      <c r="C1748" s="121" t="s">
        <v>225</v>
      </c>
      <c r="D1748" s="234">
        <v>1</v>
      </c>
      <c r="E1748" s="72">
        <f>'3.2цены на медик'!$C$824</f>
        <v>15</v>
      </c>
      <c r="F1748" s="122">
        <v>100</v>
      </c>
      <c r="G1748" s="118"/>
    </row>
    <row r="1749" spans="1:16" ht="15.75" hidden="1" customHeight="1" x14ac:dyDescent="0.25">
      <c r="B1749" s="67" t="s">
        <v>335</v>
      </c>
      <c r="C1749" s="121" t="s">
        <v>226</v>
      </c>
      <c r="D1749" s="234">
        <v>1</v>
      </c>
      <c r="E1749" s="72">
        <f>'3.2цены на медик'!$C$469</f>
        <v>0.72576923076923072</v>
      </c>
      <c r="F1749" s="122">
        <v>100</v>
      </c>
      <c r="G1749" s="118">
        <f t="shared" si="91"/>
        <v>0.72576923076923061</v>
      </c>
    </row>
    <row r="1750" spans="1:16" ht="15.75" hidden="1" customHeight="1" x14ac:dyDescent="0.25">
      <c r="B1750" s="120" t="s">
        <v>635</v>
      </c>
      <c r="C1750" s="121" t="s">
        <v>226</v>
      </c>
      <c r="D1750" s="234">
        <v>0.3</v>
      </c>
      <c r="E1750" s="118">
        <f>'3.2цены на медик'!$C$504</f>
        <v>170</v>
      </c>
      <c r="F1750" s="122">
        <v>100</v>
      </c>
      <c r="G1750" s="118">
        <f t="shared" si="91"/>
        <v>51</v>
      </c>
    </row>
    <row r="1751" spans="1:16" ht="15.75" customHeight="1" x14ac:dyDescent="0.25">
      <c r="A1751" s="112">
        <v>153</v>
      </c>
      <c r="B1751" s="126" t="s">
        <v>199</v>
      </c>
      <c r="C1751" s="117"/>
      <c r="D1751" s="118"/>
      <c r="E1751" s="118"/>
      <c r="F1751" s="122"/>
      <c r="G1751" s="118">
        <f>SUM(G1742:G1750)</f>
        <v>3396.0257692307691</v>
      </c>
    </row>
    <row r="1752" spans="1:16" ht="15.75" hidden="1" customHeight="1" x14ac:dyDescent="0.25">
      <c r="A1752" s="112">
        <v>153</v>
      </c>
    </row>
    <row r="1753" spans="1:16" ht="15.75" hidden="1" customHeight="1" x14ac:dyDescent="0.25">
      <c r="A1753" s="112">
        <v>154</v>
      </c>
      <c r="B1753" s="722" t="str">
        <f>'5.свод поликлин'!C413</f>
        <v>Фиксация безлигатурного, керамического брекета (без стоимости брекет-системы)</v>
      </c>
      <c r="C1753" s="722"/>
      <c r="D1753" s="722"/>
      <c r="E1753" s="722"/>
      <c r="F1753" s="722"/>
    </row>
    <row r="1754" spans="1:16" ht="31.5" hidden="1" customHeight="1" x14ac:dyDescent="0.25">
      <c r="A1754" s="112">
        <v>154</v>
      </c>
      <c r="B1754" s="67" t="s">
        <v>209</v>
      </c>
      <c r="C1754" s="117" t="s">
        <v>618</v>
      </c>
      <c r="D1754" s="118" t="s">
        <v>619</v>
      </c>
      <c r="E1754" s="118" t="s">
        <v>620</v>
      </c>
      <c r="F1754" s="119" t="s">
        <v>602</v>
      </c>
      <c r="G1754" s="74" t="s">
        <v>196</v>
      </c>
      <c r="H1754" s="66"/>
      <c r="I1754" s="66"/>
      <c r="J1754" s="66"/>
      <c r="K1754" s="66"/>
      <c r="L1754" s="66"/>
    </row>
    <row r="1755" spans="1:16" ht="15.75" hidden="1" customHeight="1" x14ac:dyDescent="0.25">
      <c r="A1755" s="112">
        <v>154</v>
      </c>
      <c r="B1755" s="97" t="s">
        <v>274</v>
      </c>
      <c r="C1755" s="121" t="s">
        <v>426</v>
      </c>
      <c r="D1755" s="128">
        <v>20</v>
      </c>
      <c r="E1755" s="74">
        <f>'3.2цены на медик'!$C$127</f>
        <v>0.22</v>
      </c>
      <c r="F1755" s="122">
        <v>100</v>
      </c>
      <c r="G1755" s="118">
        <f t="shared" ref="G1755:G1765" si="92">D1755*E1755*F1755/100</f>
        <v>4.4000000000000004</v>
      </c>
      <c r="O1755" s="112">
        <v>2010</v>
      </c>
      <c r="P1755" s="112" t="s">
        <v>2821</v>
      </c>
    </row>
    <row r="1756" spans="1:16" ht="15.75" customHeight="1" x14ac:dyDescent="0.25">
      <c r="A1756" s="112">
        <v>154</v>
      </c>
      <c r="B1756" s="747" t="s">
        <v>382</v>
      </c>
      <c r="C1756" s="121" t="s">
        <v>426</v>
      </c>
      <c r="D1756" s="128">
        <v>0.2</v>
      </c>
      <c r="E1756" s="745">
        <f>P1777</f>
        <v>755.47562499999992</v>
      </c>
      <c r="F1756" s="122">
        <v>100</v>
      </c>
      <c r="G1756" s="640">
        <f t="shared" si="92"/>
        <v>151.095125</v>
      </c>
      <c r="H1756" s="611">
        <v>1180</v>
      </c>
      <c r="I1756" s="571">
        <f>E1756/H1756-1</f>
        <v>-0.35976641949152544</v>
      </c>
      <c r="J1756" s="571"/>
      <c r="K1756" s="704"/>
      <c r="L1756" s="704"/>
      <c r="O1756" s="112">
        <v>720.63</v>
      </c>
      <c r="P1756" s="571">
        <f>E1756/O1756-1</f>
        <v>4.8354391296504318E-2</v>
      </c>
    </row>
    <row r="1757" spans="1:16" ht="15.75" hidden="1" customHeight="1" x14ac:dyDescent="0.25">
      <c r="A1757" s="112">
        <v>154</v>
      </c>
      <c r="B1757" s="97" t="s">
        <v>679</v>
      </c>
      <c r="C1757" s="96" t="s">
        <v>226</v>
      </c>
      <c r="D1757" s="128">
        <v>1</v>
      </c>
      <c r="E1757" s="72">
        <f>'3.2цены на медик'!$C$314</f>
        <v>5.0999999999999996</v>
      </c>
      <c r="F1757" s="122">
        <v>100</v>
      </c>
      <c r="G1757" s="118"/>
    </row>
    <row r="1758" spans="1:16" ht="15.75" hidden="1" customHeight="1" x14ac:dyDescent="0.25">
      <c r="A1758" s="112">
        <v>154</v>
      </c>
      <c r="B1758" s="97" t="s">
        <v>297</v>
      </c>
      <c r="C1758" s="96" t="s">
        <v>226</v>
      </c>
      <c r="D1758" s="128">
        <v>2</v>
      </c>
      <c r="E1758" s="74">
        <f>'3.2цены на медик'!$C$324</f>
        <v>2.1992099999999999</v>
      </c>
      <c r="F1758" s="122">
        <v>100</v>
      </c>
      <c r="G1758" s="118">
        <f t="shared" si="92"/>
        <v>4.3984199999999998</v>
      </c>
    </row>
    <row r="1759" spans="1:16" ht="15.75" hidden="1" customHeight="1" x14ac:dyDescent="0.25">
      <c r="A1759" s="112">
        <v>154</v>
      </c>
      <c r="B1759" s="97" t="s">
        <v>681</v>
      </c>
      <c r="C1759" s="96" t="s">
        <v>226</v>
      </c>
      <c r="D1759" s="128">
        <v>1</v>
      </c>
      <c r="E1759" s="118">
        <f>'3.2цены на медик'!$C$438</f>
        <v>2.44</v>
      </c>
      <c r="F1759" s="122">
        <v>100</v>
      </c>
      <c r="G1759" s="118">
        <f t="shared" si="92"/>
        <v>2.44</v>
      </c>
    </row>
    <row r="1760" spans="1:16" ht="15.75" hidden="1" customHeight="1" x14ac:dyDescent="0.25">
      <c r="A1760" s="112">
        <v>154</v>
      </c>
      <c r="B1760" s="120" t="s">
        <v>250</v>
      </c>
      <c r="C1760" s="117" t="s">
        <v>226</v>
      </c>
      <c r="D1760" s="118">
        <v>1</v>
      </c>
      <c r="E1760" s="74">
        <f>'3.2цены на медик'!$C$439</f>
        <v>3.75</v>
      </c>
      <c r="F1760" s="122">
        <v>100</v>
      </c>
      <c r="G1760" s="118">
        <f t="shared" si="92"/>
        <v>3.75</v>
      </c>
    </row>
    <row r="1761" spans="1:22" ht="15.75" hidden="1" customHeight="1" x14ac:dyDescent="0.25">
      <c r="A1761" s="112">
        <v>155</v>
      </c>
      <c r="B1761" s="67" t="s">
        <v>361</v>
      </c>
      <c r="C1761" s="117" t="s">
        <v>226</v>
      </c>
      <c r="D1761" s="118">
        <v>1</v>
      </c>
      <c r="E1761" s="74">
        <f>'3.2цены на медик'!$C$453</f>
        <v>2.95</v>
      </c>
      <c r="F1761" s="122">
        <v>100</v>
      </c>
      <c r="G1761" s="118">
        <f t="shared" si="92"/>
        <v>2.95</v>
      </c>
    </row>
    <row r="1762" spans="1:22" ht="15.75" hidden="1" customHeight="1" x14ac:dyDescent="0.25">
      <c r="A1762" s="112">
        <v>155</v>
      </c>
      <c r="B1762" s="120" t="s">
        <v>283</v>
      </c>
      <c r="C1762" s="69" t="s">
        <v>227</v>
      </c>
      <c r="D1762" s="128">
        <v>5</v>
      </c>
      <c r="E1762" s="74">
        <f>'3.2цены на медик'!$C$459</f>
        <v>0.63</v>
      </c>
      <c r="F1762" s="122">
        <v>100</v>
      </c>
      <c r="G1762" s="118">
        <f t="shared" si="92"/>
        <v>3.15</v>
      </c>
    </row>
    <row r="1763" spans="1:22" ht="15.75" hidden="1" customHeight="1" x14ac:dyDescent="0.25">
      <c r="B1763" s="97" t="s">
        <v>455</v>
      </c>
      <c r="C1763" s="69" t="s">
        <v>226</v>
      </c>
      <c r="D1763" s="128">
        <v>1</v>
      </c>
      <c r="E1763" s="72">
        <f>'3.2цены на медик'!$C$464</f>
        <v>2</v>
      </c>
      <c r="F1763" s="122">
        <v>100</v>
      </c>
      <c r="G1763" s="118">
        <f t="shared" si="92"/>
        <v>2</v>
      </c>
    </row>
    <row r="1764" spans="1:22" ht="15.75" hidden="1" customHeight="1" x14ac:dyDescent="0.25">
      <c r="A1764" s="112">
        <v>155</v>
      </c>
      <c r="B1764" s="67" t="s">
        <v>334</v>
      </c>
      <c r="C1764" s="96" t="s">
        <v>225</v>
      </c>
      <c r="D1764" s="128">
        <v>1</v>
      </c>
      <c r="E1764" s="72">
        <f>'3.2цены на медик'!$C$824</f>
        <v>15</v>
      </c>
      <c r="F1764" s="122">
        <v>100</v>
      </c>
      <c r="G1764" s="118">
        <f t="shared" si="92"/>
        <v>15</v>
      </c>
    </row>
    <row r="1765" spans="1:22" ht="15.75" hidden="1" customHeight="1" x14ac:dyDescent="0.25">
      <c r="A1765" s="112">
        <v>155</v>
      </c>
      <c r="B1765" s="67" t="s">
        <v>335</v>
      </c>
      <c r="C1765" s="96" t="s">
        <v>226</v>
      </c>
      <c r="D1765" s="74">
        <v>1</v>
      </c>
      <c r="E1765" s="72">
        <f>'3.2цены на медик'!$C$469</f>
        <v>0.72576923076923072</v>
      </c>
      <c r="F1765" s="122">
        <v>100</v>
      </c>
      <c r="G1765" s="118">
        <f t="shared" si="92"/>
        <v>0.72576923076923061</v>
      </c>
    </row>
    <row r="1766" spans="1:22" ht="15.75" customHeight="1" x14ac:dyDescent="0.25">
      <c r="A1766" s="112">
        <v>155</v>
      </c>
      <c r="B1766" s="126" t="s">
        <v>199</v>
      </c>
      <c r="C1766" s="117"/>
      <c r="D1766" s="118"/>
      <c r="E1766" s="118"/>
      <c r="F1766" s="122"/>
      <c r="G1766" s="640">
        <f>SUM(G1755:G1765)</f>
        <v>189.90931423076921</v>
      </c>
      <c r="H1766" s="704"/>
      <c r="I1766" s="704"/>
      <c r="J1766" s="704"/>
      <c r="K1766" s="704"/>
      <c r="L1766" s="704"/>
    </row>
    <row r="1767" spans="1:22" ht="15.75" hidden="1" customHeight="1" x14ac:dyDescent="0.25">
      <c r="A1767" s="112">
        <v>155</v>
      </c>
    </row>
    <row r="1768" spans="1:22" ht="19.5" hidden="1" customHeight="1" x14ac:dyDescent="0.25">
      <c r="A1768" s="112">
        <v>156</v>
      </c>
      <c r="B1768" s="722" t="str">
        <f>'5.свод поликлин'!C414</f>
        <v>Фиксация ретейнера в пределах шести зубов</v>
      </c>
      <c r="C1768" s="722"/>
      <c r="D1768" s="722"/>
      <c r="E1768" s="722"/>
      <c r="F1768" s="722"/>
    </row>
    <row r="1769" spans="1:22" ht="73.5" hidden="1" customHeight="1" x14ac:dyDescent="0.25">
      <c r="A1769" s="112">
        <v>156</v>
      </c>
      <c r="B1769" s="67" t="s">
        <v>209</v>
      </c>
      <c r="C1769" s="117" t="s">
        <v>618</v>
      </c>
      <c r="D1769" s="118" t="s">
        <v>619</v>
      </c>
      <c r="E1769" s="118" t="s">
        <v>620</v>
      </c>
      <c r="F1769" s="119" t="s">
        <v>602</v>
      </c>
      <c r="G1769" s="74" t="s">
        <v>196</v>
      </c>
      <c r="H1769" s="66"/>
      <c r="I1769" s="66"/>
      <c r="J1769" s="66"/>
      <c r="K1769" s="66"/>
      <c r="L1769" s="66"/>
      <c r="R1769" s="730" t="s">
        <v>2832</v>
      </c>
      <c r="S1769" s="730"/>
      <c r="T1769" s="730"/>
      <c r="V1769" t="s">
        <v>2833</v>
      </c>
    </row>
    <row r="1770" spans="1:22" ht="15.75" hidden="1" customHeight="1" x14ac:dyDescent="0.25">
      <c r="A1770" s="112">
        <v>156</v>
      </c>
      <c r="B1770" s="120" t="s">
        <v>274</v>
      </c>
      <c r="C1770" s="121" t="s">
        <v>426</v>
      </c>
      <c r="D1770" s="234">
        <v>10</v>
      </c>
      <c r="E1770" s="74">
        <f>'3.2цены на медик'!$C$127</f>
        <v>0.22</v>
      </c>
      <c r="F1770" s="122">
        <v>100</v>
      </c>
      <c r="G1770" s="118">
        <f t="shared" ref="G1770:G1782" si="93">D1770*E1770*F1770/100</f>
        <v>2.2000000000000002</v>
      </c>
      <c r="V1770" s="360" t="s">
        <v>2834</v>
      </c>
    </row>
    <row r="1771" spans="1:22" ht="15.75" hidden="1" customHeight="1" x14ac:dyDescent="0.25">
      <c r="A1771" s="112">
        <v>156</v>
      </c>
      <c r="B1771" s="126" t="s">
        <v>309</v>
      </c>
      <c r="C1771" s="117" t="s">
        <v>226</v>
      </c>
      <c r="D1771" s="118">
        <v>0.5</v>
      </c>
      <c r="E1771" s="118">
        <f>'3.2цены на медик'!$C$200</f>
        <v>170</v>
      </c>
      <c r="F1771" s="122">
        <v>100</v>
      </c>
      <c r="G1771" s="118">
        <f t="shared" si="93"/>
        <v>85</v>
      </c>
      <c r="O1771" s="112">
        <v>2010</v>
      </c>
      <c r="V1771" t="s">
        <v>2835</v>
      </c>
    </row>
    <row r="1772" spans="1:22" ht="15.75" customHeight="1" x14ac:dyDescent="0.25">
      <c r="A1772" s="112">
        <v>156</v>
      </c>
      <c r="B1772" s="748" t="s">
        <v>310</v>
      </c>
      <c r="C1772" s="121" t="s">
        <v>426</v>
      </c>
      <c r="D1772" s="118">
        <v>1.5</v>
      </c>
      <c r="E1772" s="745">
        <f>P1777</f>
        <v>755.47562499999992</v>
      </c>
      <c r="F1772" s="122">
        <v>100</v>
      </c>
      <c r="G1772" s="647">
        <f t="shared" si="93"/>
        <v>1133.2134374999998</v>
      </c>
      <c r="H1772" s="611">
        <v>1180</v>
      </c>
      <c r="I1772" s="571">
        <f>E1772/H1772-1</f>
        <v>-0.35976641949152544</v>
      </c>
      <c r="J1772" s="705"/>
      <c r="K1772" s="705"/>
      <c r="L1772" s="705"/>
      <c r="M1772" s="112">
        <v>1180</v>
      </c>
      <c r="N1772" s="560">
        <f>E1772/M1772-1</f>
        <v>-0.35976641949152544</v>
      </c>
      <c r="O1772" s="118">
        <f>'[36]цены на медик'!$F$252</f>
        <v>720.63</v>
      </c>
      <c r="P1772" s="560">
        <f>E1772/O1772-1</f>
        <v>4.8354391296504318E-2</v>
      </c>
      <c r="R1772"/>
      <c r="T1772" s="648">
        <f>(5292/0.35)/40</f>
        <v>378.00000000000006</v>
      </c>
      <c r="V1772" t="s">
        <v>2832</v>
      </c>
    </row>
    <row r="1773" spans="1:22" ht="15.75" hidden="1" customHeight="1" x14ac:dyDescent="0.25">
      <c r="A1773" s="112">
        <v>156</v>
      </c>
      <c r="B1773" s="67" t="s">
        <v>419</v>
      </c>
      <c r="C1773" s="121" t="s">
        <v>226</v>
      </c>
      <c r="D1773" s="234">
        <v>1</v>
      </c>
      <c r="E1773" s="72">
        <f>'3.2цены на медик'!$C$314</f>
        <v>5.0999999999999996</v>
      </c>
      <c r="F1773" s="122">
        <v>100</v>
      </c>
      <c r="G1773" s="118"/>
      <c r="P1773" s="560"/>
      <c r="R1773" s="360"/>
      <c r="V1773" s="360" t="s">
        <v>2834</v>
      </c>
    </row>
    <row r="1774" spans="1:22" ht="15.75" hidden="1" customHeight="1" x14ac:dyDescent="0.25">
      <c r="A1774" s="112">
        <v>156</v>
      </c>
      <c r="B1774" s="120" t="s">
        <v>248</v>
      </c>
      <c r="C1774" s="121" t="s">
        <v>226</v>
      </c>
      <c r="D1774" s="234">
        <v>1</v>
      </c>
      <c r="E1774" s="74">
        <f>'3.2цены на медик'!$C$336</f>
        <v>0.89</v>
      </c>
      <c r="F1774" s="122">
        <v>100</v>
      </c>
      <c r="G1774" s="118">
        <f t="shared" si="93"/>
        <v>0.89</v>
      </c>
      <c r="T1774" s="112">
        <f>5587/4/3.5</f>
        <v>399.07142857142856</v>
      </c>
      <c r="V1774" t="s">
        <v>2836</v>
      </c>
    </row>
    <row r="1775" spans="1:22" ht="15.75" hidden="1" customHeight="1" x14ac:dyDescent="0.25">
      <c r="A1775" s="112">
        <v>156</v>
      </c>
      <c r="B1775" s="120" t="s">
        <v>290</v>
      </c>
      <c r="C1775" s="121" t="s">
        <v>226</v>
      </c>
      <c r="D1775" s="234">
        <v>0.3</v>
      </c>
      <c r="E1775" s="118">
        <f>'3.2цены на медик'!$C$369</f>
        <v>20</v>
      </c>
      <c r="F1775" s="122">
        <v>100</v>
      </c>
      <c r="G1775" s="118">
        <f t="shared" si="93"/>
        <v>6</v>
      </c>
      <c r="O1775" s="112" t="s">
        <v>763</v>
      </c>
      <c r="P1775" s="749">
        <v>555.55999999999995</v>
      </c>
      <c r="R1775" s="690" t="s">
        <v>2848</v>
      </c>
      <c r="S1775" s="648">
        <f>AVERAGE(T1772:T1781)</f>
        <v>518.75720238095232</v>
      </c>
      <c r="V1775" t="s">
        <v>2837</v>
      </c>
    </row>
    <row r="1776" spans="1:22" ht="15.75" hidden="1" customHeight="1" x14ac:dyDescent="0.25">
      <c r="A1776" s="112">
        <v>156</v>
      </c>
      <c r="B1776" s="120" t="s">
        <v>624</v>
      </c>
      <c r="C1776" s="121" t="s">
        <v>226</v>
      </c>
      <c r="D1776" s="234">
        <v>0.03</v>
      </c>
      <c r="E1776" s="118">
        <f>'3.2цены на медик'!$C$432</f>
        <v>190</v>
      </c>
      <c r="F1776" s="122">
        <v>100</v>
      </c>
      <c r="G1776" s="118">
        <f t="shared" si="93"/>
        <v>5.7</v>
      </c>
      <c r="O1776" s="112" t="s">
        <v>2844</v>
      </c>
      <c r="P1776" s="749">
        <f>T1781</f>
        <v>955.3912499999999</v>
      </c>
      <c r="V1776" s="360" t="s">
        <v>2834</v>
      </c>
    </row>
    <row r="1777" spans="1:22" ht="15.75" hidden="1" customHeight="1" x14ac:dyDescent="0.25">
      <c r="A1777" s="112">
        <v>156</v>
      </c>
      <c r="B1777" s="120" t="s">
        <v>250</v>
      </c>
      <c r="C1777" s="121" t="s">
        <v>226</v>
      </c>
      <c r="D1777" s="234">
        <v>1</v>
      </c>
      <c r="E1777" s="74">
        <f>'3.2цены на медик'!$C$439</f>
        <v>3.75</v>
      </c>
      <c r="F1777" s="122">
        <v>100</v>
      </c>
      <c r="G1777" s="118">
        <f t="shared" si="93"/>
        <v>3.75</v>
      </c>
      <c r="O1777" s="112" t="s">
        <v>2848</v>
      </c>
      <c r="P1777" s="750">
        <f>AVERAGE(P1775:P1776)</f>
        <v>755.47562499999992</v>
      </c>
      <c r="T1777" s="112">
        <f>3880.8/4/3.5</f>
        <v>277.2</v>
      </c>
      <c r="V1777" t="s">
        <v>2838</v>
      </c>
    </row>
    <row r="1778" spans="1:22" ht="15.75" hidden="1" customHeight="1" x14ac:dyDescent="0.25">
      <c r="A1778" s="112">
        <v>156</v>
      </c>
      <c r="B1778" s="67" t="s">
        <v>361</v>
      </c>
      <c r="C1778" s="117" t="s">
        <v>226</v>
      </c>
      <c r="D1778" s="118">
        <v>1</v>
      </c>
      <c r="E1778" s="74">
        <f>'3.2цены на медик'!$C$453</f>
        <v>2.95</v>
      </c>
      <c r="F1778" s="122">
        <v>100</v>
      </c>
      <c r="G1778" s="118">
        <f t="shared" si="93"/>
        <v>2.95</v>
      </c>
      <c r="V1778" s="646" t="s">
        <v>2839</v>
      </c>
    </row>
    <row r="1779" spans="1:22" ht="15.75" hidden="1" customHeight="1" x14ac:dyDescent="0.25">
      <c r="A1779" s="112">
        <v>156</v>
      </c>
      <c r="B1779" s="120" t="s">
        <v>283</v>
      </c>
      <c r="C1779" s="69" t="s">
        <v>227</v>
      </c>
      <c r="D1779" s="118">
        <v>5</v>
      </c>
      <c r="E1779" s="74">
        <f>'3.2цены на медик'!$C$459</f>
        <v>0.63</v>
      </c>
      <c r="F1779" s="122">
        <v>100</v>
      </c>
      <c r="G1779" s="118">
        <f t="shared" si="93"/>
        <v>3.15</v>
      </c>
      <c r="T1779" s="112">
        <f>V1780/15</f>
        <v>584.12333333333333</v>
      </c>
      <c r="V1779" s="112" t="s">
        <v>2849</v>
      </c>
    </row>
    <row r="1780" spans="1:22" ht="15.75" hidden="1" customHeight="1" x14ac:dyDescent="0.25">
      <c r="A1780" s="112">
        <v>156</v>
      </c>
      <c r="B1780" s="67" t="s">
        <v>455</v>
      </c>
      <c r="C1780" s="123" t="s">
        <v>226</v>
      </c>
      <c r="D1780" s="305">
        <v>1</v>
      </c>
      <c r="E1780" s="72">
        <f>'3.2цены на медик'!$C$464</f>
        <v>2</v>
      </c>
      <c r="F1780" s="122">
        <v>100</v>
      </c>
      <c r="G1780" s="118">
        <f t="shared" si="93"/>
        <v>2</v>
      </c>
      <c r="R1780"/>
      <c r="V1780" s="689">
        <v>8761.85</v>
      </c>
    </row>
    <row r="1781" spans="1:22" ht="15.75" hidden="1" customHeight="1" x14ac:dyDescent="0.25">
      <c r="A1781" s="112">
        <v>156</v>
      </c>
      <c r="B1781" s="67" t="s">
        <v>334</v>
      </c>
      <c r="C1781" s="121" t="s">
        <v>225</v>
      </c>
      <c r="D1781" s="234">
        <v>1</v>
      </c>
      <c r="E1781" s="72">
        <f>'3.2цены на медик'!$C$824</f>
        <v>15</v>
      </c>
      <c r="F1781" s="122">
        <v>100</v>
      </c>
      <c r="G1781" s="118"/>
      <c r="R1781" s="112">
        <f>(T1781+T1779)/2</f>
        <v>769.75729166666656</v>
      </c>
      <c r="T1781" s="112">
        <f>V1782/8</f>
        <v>955.3912499999999</v>
      </c>
      <c r="V1781" s="112" t="s">
        <v>2850</v>
      </c>
    </row>
    <row r="1782" spans="1:22" ht="15.75" hidden="1" customHeight="1" x14ac:dyDescent="0.25">
      <c r="A1782" s="112">
        <v>156</v>
      </c>
      <c r="B1782" s="67" t="s">
        <v>335</v>
      </c>
      <c r="C1782" s="117" t="s">
        <v>226</v>
      </c>
      <c r="D1782" s="118">
        <v>1</v>
      </c>
      <c r="E1782" s="72">
        <f>'3.2цены на медик'!$C$469</f>
        <v>0.72576923076923072</v>
      </c>
      <c r="F1782" s="122">
        <v>100</v>
      </c>
      <c r="G1782" s="118">
        <f t="shared" si="93"/>
        <v>0.72576923076923061</v>
      </c>
      <c r="R1782"/>
      <c r="V1782" s="689">
        <v>7643.1299999999992</v>
      </c>
    </row>
    <row r="1783" spans="1:22" ht="15.75" customHeight="1" x14ac:dyDescent="0.25">
      <c r="A1783" s="112">
        <v>156</v>
      </c>
      <c r="B1783" s="126" t="s">
        <v>584</v>
      </c>
      <c r="C1783" s="117"/>
      <c r="D1783" s="118"/>
      <c r="E1783" s="118"/>
      <c r="F1783" s="122"/>
      <c r="G1783" s="637">
        <f>SUM(G1770:G1782)</f>
        <v>1245.5792067307693</v>
      </c>
      <c r="H1783" s="706"/>
      <c r="I1783" s="706"/>
      <c r="J1783" s="706"/>
      <c r="K1783" s="706"/>
      <c r="L1783" s="706"/>
      <c r="M1783" s="688">
        <v>1882.3657692307695</v>
      </c>
    </row>
    <row r="1784" spans="1:22" ht="15.75" hidden="1" customHeight="1" x14ac:dyDescent="0.25">
      <c r="A1784" s="112">
        <v>156</v>
      </c>
    </row>
  </sheetData>
  <autoFilter ref="G1:G1784" xr:uid="{00000000-0009-0000-0000-000021000000}">
    <filterColumn colId="0">
      <customFilters and="1">
        <customFilter operator="greaterThan" val="100"/>
      </customFilters>
    </filterColumn>
  </autoFilter>
  <phoneticPr fontId="1" type="noConversion"/>
  <hyperlinks>
    <hyperlink ref="V1770" r:id="rId1" display="http://ekaterinburg.gidis.ru/goods/torgovaya-kompaniya-master-dent-171165.htm" xr:uid="{00000000-0004-0000-2100-000000000000}"/>
    <hyperlink ref="V1773" r:id="rId2" display="http://ekaterinburg.gidis.ru/goods/torgovaya-kompaniya-master-dent-171165.htm" xr:uid="{00000000-0004-0000-2100-000001000000}"/>
    <hyperlink ref="V1776" r:id="rId3" display="http://ekaterinburg.gidis.ru/goods/torgovaya-kompaniya-master-dent-171165.htm" xr:uid="{00000000-0004-0000-2100-000002000000}"/>
    <hyperlink ref="V1778" r:id="rId4" display="http://direct.yandex.ru/?partner-search" xr:uid="{00000000-0004-0000-2100-000003000000}"/>
    <hyperlink ref="L95" r:id="rId5" display="http://www.sr21.ru/zao-samarskij-gipsovyj-kombinat-produktsiya/" xr:uid="{00000000-0004-0000-2100-000004000000}"/>
    <hyperlink ref="Q96" r:id="rId6" location="add" display="http://petrostm.ru/catalog/17/ - add" xr:uid="{00000000-0004-0000-2100-000005000000}"/>
    <hyperlink ref="L79" r:id="rId7" display="http://www.sr21.ru/zao-samarskij-gipsovyj-kombinat-produktsiya/" xr:uid="{00000000-0004-0000-2100-000006000000}"/>
    <hyperlink ref="L130" r:id="rId8" display="http://www.sr21.ru/zao-samarskij-gipsovyj-kombinat-produktsiya/" xr:uid="{00000000-0004-0000-2100-000007000000}"/>
    <hyperlink ref="L149" r:id="rId9" display="http://www.sr21.ru/zao-samarskij-gipsovyj-kombinat-produktsiya/" xr:uid="{00000000-0004-0000-2100-000008000000}"/>
    <hyperlink ref="L165" r:id="rId10" display="http://www.sr21.ru/zao-samarskij-gipsovyj-kombinat-produktsiya/" xr:uid="{00000000-0004-0000-2100-000009000000}"/>
    <hyperlink ref="L290" r:id="rId11" display="http://www.sr21.ru/zao-samarskij-gipsovyj-kombinat-produktsiya/" xr:uid="{00000000-0004-0000-2100-00000A000000}"/>
    <hyperlink ref="L315" r:id="rId12" display="http://www.sr21.ru/zao-samarskij-gipsovyj-kombinat-produktsiya/" xr:uid="{00000000-0004-0000-2100-00000B000000}"/>
    <hyperlink ref="L342" r:id="rId13" display="http://www.sr21.ru/zao-samarskij-gipsovyj-kombinat-produktsiya/" xr:uid="{00000000-0004-0000-2100-00000C000000}"/>
    <hyperlink ref="L365" r:id="rId14" display="http://www.sr21.ru/zao-samarskij-gipsovyj-kombinat-produktsiya/" xr:uid="{00000000-0004-0000-2100-00000D000000}"/>
    <hyperlink ref="L460" r:id="rId15" display="http://www.sr21.ru/zao-samarskij-gipsovyj-kombinat-produktsiya/" xr:uid="{00000000-0004-0000-2100-00000E000000}"/>
    <hyperlink ref="L518" r:id="rId16" display="http://www.sr21.ru/zao-samarskij-gipsovyj-kombinat-produktsiya/" xr:uid="{00000000-0004-0000-2100-00000F000000}"/>
    <hyperlink ref="L580" r:id="rId17" display="http://www.sr21.ru/zao-samarskij-gipsovyj-kombinat-produktsiya/" xr:uid="{00000000-0004-0000-2100-000010000000}"/>
    <hyperlink ref="L598" r:id="rId18" display="http://www.sr21.ru/zao-samarskij-gipsovyj-kombinat-produktsiya/" xr:uid="{00000000-0004-0000-2100-000011000000}"/>
    <hyperlink ref="L618" r:id="rId19" display="http://www.sr21.ru/zao-samarskij-gipsovyj-kombinat-produktsiya/" xr:uid="{00000000-0004-0000-2100-000012000000}"/>
    <hyperlink ref="L637" r:id="rId20" display="http://www.sr21.ru/zao-samarskij-gipsovyj-kombinat-produktsiya/" xr:uid="{00000000-0004-0000-2100-000013000000}"/>
    <hyperlink ref="L656" r:id="rId21" display="http://www.sr21.ru/zao-samarskij-gipsovyj-kombinat-produktsiya/" xr:uid="{00000000-0004-0000-2100-000014000000}"/>
    <hyperlink ref="L675" r:id="rId22" display="http://www.sr21.ru/zao-samarskij-gipsovyj-kombinat-produktsiya/" xr:uid="{00000000-0004-0000-2100-000015000000}"/>
    <hyperlink ref="L693" r:id="rId23" display="http://www.sr21.ru/zao-samarskij-gipsovyj-kombinat-produktsiya/" xr:uid="{00000000-0004-0000-2100-000016000000}"/>
    <hyperlink ref="L780" r:id="rId24" display="http://www.sr21.ru/zao-samarskij-gipsovyj-kombinat-produktsiya/" xr:uid="{00000000-0004-0000-2100-000017000000}"/>
    <hyperlink ref="L801" r:id="rId25" display="http://www.sr21.ru/zao-samarskij-gipsovyj-kombinat-produktsiya/" xr:uid="{00000000-0004-0000-2100-000018000000}"/>
    <hyperlink ref="L818" r:id="rId26" display="http://www.sr21.ru/zao-samarskij-gipsovyj-kombinat-produktsiya/" xr:uid="{00000000-0004-0000-2100-000019000000}"/>
    <hyperlink ref="L843" r:id="rId27" display="http://www.sr21.ru/zao-samarskij-gipsovyj-kombinat-produktsiya/" xr:uid="{00000000-0004-0000-2100-00001A000000}"/>
    <hyperlink ref="L863" r:id="rId28" display="http://www.sr21.ru/zao-samarskij-gipsovyj-kombinat-produktsiya/" xr:uid="{00000000-0004-0000-2100-00001B000000}"/>
    <hyperlink ref="L949" r:id="rId29" display="http://www.sr21.ru/zao-samarskij-gipsovyj-kombinat-produktsiya/" xr:uid="{00000000-0004-0000-2100-00001C000000}"/>
    <hyperlink ref="L1068" r:id="rId30" display="http://www.sr21.ru/zao-samarskij-gipsovyj-kombinat-produktsiya/" xr:uid="{00000000-0004-0000-2100-00001D000000}"/>
    <hyperlink ref="L1233" r:id="rId31" display="http://www.sr21.ru/zao-samarskij-gipsovyj-kombinat-produktsiya/" xr:uid="{00000000-0004-0000-2100-00001E000000}"/>
    <hyperlink ref="L1238" r:id="rId32" display="http://www.sr21.ru/zao-samarskij-gipsovyj-kombinat-produktsiya/" xr:uid="{00000000-0004-0000-2100-00001F000000}"/>
    <hyperlink ref="L1344" r:id="rId33" display="http://www.sr21.ru/zao-samarskij-gipsovyj-kombinat-produktsiya/" xr:uid="{00000000-0004-0000-2100-000020000000}"/>
    <hyperlink ref="L1360" r:id="rId34" display="http://www.sr21.ru/zao-samarskij-gipsovyj-kombinat-produktsiya/" xr:uid="{00000000-0004-0000-2100-000021000000}"/>
    <hyperlink ref="L1376" r:id="rId35" display="http://www.sr21.ru/zao-samarskij-gipsovyj-kombinat-produktsiya/" xr:uid="{00000000-0004-0000-2100-000022000000}"/>
    <hyperlink ref="L1391" r:id="rId36" display="http://www.sr21.ru/zao-samarskij-gipsovyj-kombinat-produktsiya/" xr:uid="{00000000-0004-0000-2100-000023000000}"/>
    <hyperlink ref="L1407" r:id="rId37" display="http://www.sr21.ru/zao-samarskij-gipsovyj-kombinat-produktsiya/" xr:uid="{00000000-0004-0000-2100-000024000000}"/>
  </hyperlinks>
  <pageMargins left="0.15748031496062992" right="0.19685039370078741" top="0.19685039370078741" bottom="0.19685039370078741" header="0.51181102362204722" footer="0.51181102362204722"/>
  <pageSetup paperSize="9" scale="80" orientation="portrait" r:id="rId38"/>
  <headerFooter alignWithMargins="0"/>
  <drawing r:id="rId39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U2571"/>
  <sheetViews>
    <sheetView view="pageBreakPreview" zoomScaleNormal="115" zoomScaleSheetLayoutView="100" workbookViewId="0">
      <selection activeCell="B233" sqref="B233:F233"/>
    </sheetView>
  </sheetViews>
  <sheetFormatPr defaultColWidth="9.140625" defaultRowHeight="15.75" x14ac:dyDescent="0.25"/>
  <cols>
    <col min="1" max="1" width="4" style="45" customWidth="1"/>
    <col min="2" max="2" width="49" style="51" customWidth="1"/>
    <col min="3" max="3" width="11.140625" style="75" customWidth="1"/>
    <col min="4" max="4" width="12.140625" style="66" bestFit="1" customWidth="1"/>
    <col min="5" max="5" width="12.140625" style="66" customWidth="1"/>
    <col min="6" max="6" width="16.7109375" style="76" customWidth="1"/>
    <col min="7" max="7" width="13.7109375" style="66" customWidth="1"/>
    <col min="8" max="8" width="10.5703125" style="45" hidden="1" customWidth="1"/>
    <col min="9" max="9" width="0" style="47" hidden="1" customWidth="1"/>
    <col min="10" max="10" width="0" style="45" hidden="1" customWidth="1"/>
    <col min="11" max="11" width="9.85546875" style="45" hidden="1" customWidth="1"/>
    <col min="12" max="13" width="9.85546875" style="45" customWidth="1"/>
    <col min="14" max="15" width="9.140625" style="45"/>
    <col min="16" max="16" width="32.85546875" style="45" customWidth="1"/>
    <col min="17" max="17" width="11.28515625" style="45" customWidth="1"/>
    <col min="18" max="16384" width="9.140625" style="45"/>
  </cols>
  <sheetData>
    <row r="1" spans="1:13" x14ac:dyDescent="0.25">
      <c r="B1" s="51" t="s">
        <v>222</v>
      </c>
      <c r="C1" s="51"/>
      <c r="D1" s="65"/>
      <c r="E1" s="65"/>
      <c r="F1" s="51"/>
      <c r="G1" s="65"/>
    </row>
    <row r="2" spans="1:13" x14ac:dyDescent="0.25">
      <c r="C2" s="51"/>
      <c r="D2" s="65"/>
      <c r="E2" s="65"/>
      <c r="F2" s="51"/>
      <c r="G2" s="65"/>
    </row>
    <row r="3" spans="1:13" x14ac:dyDescent="0.25">
      <c r="A3" s="45">
        <v>1</v>
      </c>
      <c r="B3" s="2550" t="str">
        <f>'5.свод поликлин'!C93</f>
        <v>Вакуум-терапия (один сеанс, проводится врачом)</v>
      </c>
      <c r="C3" s="2550"/>
      <c r="D3" s="2550"/>
      <c r="E3" s="2550"/>
      <c r="F3" s="2550"/>
    </row>
    <row r="4" spans="1:13" ht="47.25" x14ac:dyDescent="0.25">
      <c r="A4" s="45">
        <v>1</v>
      </c>
      <c r="B4" s="67" t="s">
        <v>209</v>
      </c>
      <c r="C4" s="68" t="s">
        <v>223</v>
      </c>
      <c r="D4" s="74" t="s">
        <v>224</v>
      </c>
      <c r="E4" s="74" t="s">
        <v>195</v>
      </c>
      <c r="F4" s="70" t="s">
        <v>602</v>
      </c>
      <c r="G4" s="74" t="s">
        <v>196</v>
      </c>
      <c r="I4" s="47" t="s">
        <v>196</v>
      </c>
    </row>
    <row r="5" spans="1:13" ht="15.75" customHeight="1" x14ac:dyDescent="0.25">
      <c r="A5" s="45">
        <v>1</v>
      </c>
      <c r="B5" s="67" t="s">
        <v>262</v>
      </c>
      <c r="C5" s="69" t="s">
        <v>225</v>
      </c>
      <c r="D5" s="74">
        <v>1</v>
      </c>
      <c r="E5" s="72">
        <f>'3.2цены на медик'!$C$103</f>
        <v>3</v>
      </c>
      <c r="F5" s="73">
        <v>100</v>
      </c>
      <c r="G5" s="71"/>
      <c r="J5" s="45" t="e">
        <f>G5/I5-1</f>
        <v>#DIV/0!</v>
      </c>
    </row>
    <row r="6" spans="1:13" ht="15.75" customHeight="1" x14ac:dyDescent="0.25">
      <c r="A6" s="45">
        <v>1</v>
      </c>
      <c r="B6" s="67" t="s">
        <v>288</v>
      </c>
      <c r="C6" s="69" t="s">
        <v>227</v>
      </c>
      <c r="D6" s="74">
        <v>5</v>
      </c>
      <c r="E6" s="74">
        <f>'3.2цены на медик'!$C$222</f>
        <v>0.30166666666666669</v>
      </c>
      <c r="F6" s="73">
        <v>20</v>
      </c>
      <c r="G6" s="71">
        <f t="shared" ref="G6:G14" si="0">D6*E6*F6/100</f>
        <v>0.30166666666666669</v>
      </c>
      <c r="I6" s="47">
        <v>0.30166666666666669</v>
      </c>
      <c r="J6" s="45">
        <f>G6/I6-1</f>
        <v>0</v>
      </c>
    </row>
    <row r="7" spans="1:13" ht="15.75" customHeight="1" x14ac:dyDescent="0.25">
      <c r="A7" s="45">
        <v>1</v>
      </c>
      <c r="B7" s="67" t="s">
        <v>419</v>
      </c>
      <c r="C7" s="69" t="s">
        <v>226</v>
      </c>
      <c r="D7" s="74">
        <v>3</v>
      </c>
      <c r="E7" s="72">
        <f>'3.2цены на медик'!$C$314</f>
        <v>5.0999999999999996</v>
      </c>
      <c r="F7" s="73">
        <v>100</v>
      </c>
      <c r="G7" s="71"/>
      <c r="J7" s="45" t="e">
        <f t="shared" ref="J7:J70" si="1">G7/I7-1</f>
        <v>#DIV/0!</v>
      </c>
    </row>
    <row r="8" spans="1:13" ht="15.75" customHeight="1" x14ac:dyDescent="0.25">
      <c r="A8" s="45">
        <v>1</v>
      </c>
      <c r="B8" s="67" t="s">
        <v>332</v>
      </c>
      <c r="C8" s="69" t="s">
        <v>225</v>
      </c>
      <c r="D8" s="74">
        <v>1</v>
      </c>
      <c r="E8" s="72">
        <f>'3.2цены на медик'!$C$820</f>
        <v>8</v>
      </c>
      <c r="F8" s="73">
        <v>100</v>
      </c>
      <c r="G8" s="71"/>
      <c r="J8" s="45" t="e">
        <f t="shared" si="1"/>
        <v>#DIV/0!</v>
      </c>
    </row>
    <row r="9" spans="1:13" ht="15.75" customHeight="1" x14ac:dyDescent="0.25">
      <c r="A9" s="45">
        <v>1</v>
      </c>
      <c r="B9" s="67" t="s">
        <v>333</v>
      </c>
      <c r="C9" s="69" t="s">
        <v>227</v>
      </c>
      <c r="D9" s="74">
        <v>2</v>
      </c>
      <c r="E9" s="72">
        <f>'3.2цены на медик'!$C$821</f>
        <v>1.0620000000000001</v>
      </c>
      <c r="F9" s="73">
        <v>100</v>
      </c>
      <c r="G9" s="71">
        <f t="shared" si="0"/>
        <v>2.1240000000000001</v>
      </c>
      <c r="I9" s="47">
        <v>2.1240000000000001</v>
      </c>
      <c r="J9" s="45">
        <f t="shared" si="1"/>
        <v>0</v>
      </c>
    </row>
    <row r="10" spans="1:13" ht="15.75" customHeight="1" x14ac:dyDescent="0.25">
      <c r="A10" s="45">
        <v>1</v>
      </c>
      <c r="B10" s="67" t="s">
        <v>229</v>
      </c>
      <c r="C10" s="69" t="s">
        <v>227</v>
      </c>
      <c r="D10" s="74">
        <v>5</v>
      </c>
      <c r="E10" s="74">
        <f>'3.2цены на медик'!$C$436</f>
        <v>0.89</v>
      </c>
      <c r="F10" s="73">
        <v>80</v>
      </c>
      <c r="G10" s="71">
        <f t="shared" si="0"/>
        <v>3.56</v>
      </c>
      <c r="I10" s="47">
        <v>3.56</v>
      </c>
      <c r="J10" s="45">
        <f t="shared" si="1"/>
        <v>0</v>
      </c>
      <c r="K10" s="64"/>
      <c r="L10" s="64"/>
      <c r="M10" s="64"/>
    </row>
    <row r="11" spans="1:13" ht="15.75" customHeight="1" x14ac:dyDescent="0.25">
      <c r="A11" s="45">
        <v>1</v>
      </c>
      <c r="B11" s="67" t="s">
        <v>600</v>
      </c>
      <c r="C11" s="69" t="s">
        <v>226</v>
      </c>
      <c r="D11" s="74">
        <v>1</v>
      </c>
      <c r="E11" s="74">
        <f>'3.2цены на медик'!$C$439</f>
        <v>3.75</v>
      </c>
      <c r="F11" s="73">
        <v>100</v>
      </c>
      <c r="G11" s="71">
        <f t="shared" si="0"/>
        <v>3.75</v>
      </c>
      <c r="I11" s="47">
        <v>3.75</v>
      </c>
      <c r="J11" s="45">
        <f t="shared" si="1"/>
        <v>0</v>
      </c>
    </row>
    <row r="12" spans="1:13" ht="15.75" customHeight="1" x14ac:dyDescent="0.25">
      <c r="A12" s="45">
        <v>1</v>
      </c>
      <c r="B12" s="67" t="s">
        <v>455</v>
      </c>
      <c r="C12" s="69" t="s">
        <v>226</v>
      </c>
      <c r="D12" s="74">
        <v>1</v>
      </c>
      <c r="E12" s="72">
        <f>'3.2цены на медик'!$C$464</f>
        <v>2</v>
      </c>
      <c r="F12" s="73">
        <v>100</v>
      </c>
      <c r="G12" s="71">
        <f t="shared" si="0"/>
        <v>2</v>
      </c>
      <c r="I12" s="47">
        <v>2</v>
      </c>
      <c r="J12" s="45">
        <f t="shared" si="1"/>
        <v>0</v>
      </c>
    </row>
    <row r="13" spans="1:13" ht="15.75" customHeight="1" x14ac:dyDescent="0.25">
      <c r="A13" s="45">
        <v>1</v>
      </c>
      <c r="B13" s="67" t="s">
        <v>334</v>
      </c>
      <c r="C13" s="69" t="s">
        <v>225</v>
      </c>
      <c r="D13" s="74">
        <v>2</v>
      </c>
      <c r="E13" s="72">
        <f>'3.2цены на медик'!$C$824</f>
        <v>15</v>
      </c>
      <c r="F13" s="73">
        <v>100</v>
      </c>
      <c r="G13" s="71"/>
      <c r="J13" s="45" t="e">
        <f t="shared" si="1"/>
        <v>#DIV/0!</v>
      </c>
    </row>
    <row r="14" spans="1:13" ht="15.75" customHeight="1" x14ac:dyDescent="0.25">
      <c r="A14" s="45">
        <v>1</v>
      </c>
      <c r="B14" s="67" t="s">
        <v>335</v>
      </c>
      <c r="C14" s="69" t="s">
        <v>226</v>
      </c>
      <c r="D14" s="74">
        <v>1</v>
      </c>
      <c r="E14" s="72">
        <f>'3.2цены на медик'!$C$469</f>
        <v>0.72576923076923072</v>
      </c>
      <c r="F14" s="73">
        <v>100</v>
      </c>
      <c r="G14" s="71">
        <f t="shared" si="0"/>
        <v>0.72576923076923061</v>
      </c>
      <c r="I14" s="47">
        <v>0.72576923076923061</v>
      </c>
      <c r="J14" s="45">
        <f t="shared" si="1"/>
        <v>0</v>
      </c>
    </row>
    <row r="15" spans="1:13" ht="15.75" customHeight="1" x14ac:dyDescent="0.25">
      <c r="A15" s="45">
        <v>1</v>
      </c>
      <c r="B15" s="67" t="s">
        <v>336</v>
      </c>
      <c r="C15" s="69" t="s">
        <v>226</v>
      </c>
      <c r="D15" s="74">
        <v>1</v>
      </c>
      <c r="E15" s="72">
        <f>'3.2цены на медик'!$C$826</f>
        <v>8.2991790000000005</v>
      </c>
      <c r="F15" s="73">
        <v>100</v>
      </c>
      <c r="G15" s="71"/>
      <c r="J15" s="45" t="e">
        <f t="shared" si="1"/>
        <v>#DIV/0!</v>
      </c>
    </row>
    <row r="16" spans="1:13" ht="15.75" customHeight="1" x14ac:dyDescent="0.25">
      <c r="A16" s="45">
        <v>1</v>
      </c>
      <c r="B16" s="67" t="s">
        <v>199</v>
      </c>
      <c r="C16" s="69"/>
      <c r="D16" s="74"/>
      <c r="E16" s="74"/>
      <c r="F16" s="73"/>
      <c r="G16" s="71">
        <f>SUM(G5:G15)</f>
        <v>12.461435897435898</v>
      </c>
      <c r="I16" s="47">
        <v>12.461435897435898</v>
      </c>
      <c r="J16" s="45">
        <f t="shared" si="1"/>
        <v>0</v>
      </c>
    </row>
    <row r="17" spans="1:10" ht="15.75" customHeight="1" x14ac:dyDescent="0.25">
      <c r="A17" s="45">
        <v>1</v>
      </c>
      <c r="J17" s="45" t="e">
        <f t="shared" si="1"/>
        <v>#DIV/0!</v>
      </c>
    </row>
    <row r="18" spans="1:10" ht="18" customHeight="1" x14ac:dyDescent="0.25">
      <c r="A18" s="45">
        <v>2</v>
      </c>
      <c r="B18" s="2550" t="str">
        <f>'5.свод поликлин'!C94</f>
        <v>Введение лекарственных препаратов в корневой канал при деструктивных формах периодонтита</v>
      </c>
      <c r="C18" s="2550"/>
      <c r="D18" s="2550"/>
      <c r="E18" s="2550"/>
      <c r="F18" s="2550"/>
      <c r="J18" s="45" t="e">
        <f t="shared" si="1"/>
        <v>#DIV/0!</v>
      </c>
    </row>
    <row r="19" spans="1:10" ht="47.25" customHeight="1" thickBot="1" x14ac:dyDescent="0.3">
      <c r="A19" s="45">
        <v>2</v>
      </c>
      <c r="B19" s="67" t="s">
        <v>209</v>
      </c>
      <c r="C19" s="68" t="s">
        <v>223</v>
      </c>
      <c r="D19" s="74" t="s">
        <v>224</v>
      </c>
      <c r="E19" s="74" t="s">
        <v>195</v>
      </c>
      <c r="F19" s="70" t="s">
        <v>602</v>
      </c>
      <c r="G19" s="71" t="s">
        <v>196</v>
      </c>
      <c r="I19" s="47" t="s">
        <v>196</v>
      </c>
      <c r="J19" s="45" t="e">
        <f t="shared" si="1"/>
        <v>#VALUE!</v>
      </c>
    </row>
    <row r="20" spans="1:10" ht="13.5" customHeight="1" thickBot="1" x14ac:dyDescent="0.3">
      <c r="A20" s="45">
        <v>2</v>
      </c>
      <c r="B20" s="331" t="s">
        <v>1122</v>
      </c>
      <c r="C20" s="69" t="s">
        <v>426</v>
      </c>
      <c r="D20" s="74">
        <v>0.2</v>
      </c>
      <c r="E20" s="74">
        <f>'3.2цены на медик'!$C$578</f>
        <v>540.98352</v>
      </c>
      <c r="F20" s="73">
        <v>10</v>
      </c>
      <c r="G20" s="71">
        <f t="shared" ref="G20:G51" si="2">D20*E20*F20/100</f>
        <v>10.8196704</v>
      </c>
      <c r="I20" s="47">
        <v>7.0202299199999993</v>
      </c>
      <c r="J20" s="45">
        <f t="shared" si="1"/>
        <v>0.54121311172099063</v>
      </c>
    </row>
    <row r="21" spans="1:10" ht="13.5" customHeight="1" x14ac:dyDescent="0.25">
      <c r="A21" s="45">
        <v>2</v>
      </c>
      <c r="B21" s="134" t="s">
        <v>1223</v>
      </c>
      <c r="C21" s="69" t="s">
        <v>426</v>
      </c>
      <c r="D21" s="74">
        <v>0.2</v>
      </c>
      <c r="E21" s="234">
        <f>'3.2цены на медик'!$C$668</f>
        <v>103.08666666666666</v>
      </c>
      <c r="F21" s="73">
        <v>50</v>
      </c>
      <c r="G21" s="71">
        <f t="shared" si="2"/>
        <v>10.308666666666667</v>
      </c>
      <c r="I21" s="47">
        <v>5.5223777777777761</v>
      </c>
      <c r="J21" s="45">
        <f t="shared" si="1"/>
        <v>0.86670798005690042</v>
      </c>
    </row>
    <row r="22" spans="1:10" ht="30.75" customHeight="1" x14ac:dyDescent="0.25">
      <c r="A22" s="45">
        <v>2</v>
      </c>
      <c r="B22" s="67" t="s">
        <v>262</v>
      </c>
      <c r="C22" s="69" t="s">
        <v>225</v>
      </c>
      <c r="D22" s="74">
        <v>1</v>
      </c>
      <c r="E22" s="72">
        <f>'3.2цены на медик'!$C$103</f>
        <v>3</v>
      </c>
      <c r="F22" s="73">
        <v>100</v>
      </c>
      <c r="G22" s="71"/>
      <c r="J22" s="45" t="e">
        <f t="shared" si="1"/>
        <v>#DIV/0!</v>
      </c>
    </row>
    <row r="23" spans="1:10" ht="13.5" customHeight="1" thickBot="1" x14ac:dyDescent="0.3">
      <c r="A23" s="45">
        <v>2</v>
      </c>
      <c r="B23" s="67" t="s">
        <v>339</v>
      </c>
      <c r="C23" s="69" t="s">
        <v>226</v>
      </c>
      <c r="D23" s="74">
        <v>0.01</v>
      </c>
      <c r="E23" s="74">
        <f>'3.2цены на медик'!$C$707</f>
        <v>567.24176250000005</v>
      </c>
      <c r="F23" s="73">
        <v>100</v>
      </c>
      <c r="G23" s="71">
        <f t="shared" si="2"/>
        <v>5.6724176250000005</v>
      </c>
      <c r="I23" s="47">
        <v>3.6804888187500002</v>
      </c>
      <c r="J23" s="45">
        <f t="shared" si="1"/>
        <v>0.5412131117209904</v>
      </c>
    </row>
    <row r="24" spans="1:10" ht="13.5" customHeight="1" thickBot="1" x14ac:dyDescent="0.3">
      <c r="A24" s="45">
        <v>2</v>
      </c>
      <c r="B24" s="334" t="s">
        <v>340</v>
      </c>
      <c r="C24" s="69" t="s">
        <v>226</v>
      </c>
      <c r="D24" s="74">
        <v>0.01</v>
      </c>
      <c r="E24" s="74">
        <f>'3.2цены на медик'!$C$708</f>
        <v>295.19437500000004</v>
      </c>
      <c r="F24" s="73">
        <v>100</v>
      </c>
      <c r="G24" s="71">
        <f t="shared" si="2"/>
        <v>2.9519437500000003</v>
      </c>
      <c r="I24" s="47">
        <v>1.9153378125000002</v>
      </c>
      <c r="J24" s="45">
        <f t="shared" si="1"/>
        <v>0.5412131117209904</v>
      </c>
    </row>
    <row r="25" spans="1:10" ht="13.5" customHeight="1" thickBot="1" x14ac:dyDescent="0.3">
      <c r="A25" s="45">
        <v>2</v>
      </c>
      <c r="B25" s="334" t="s">
        <v>777</v>
      </c>
      <c r="C25" s="69" t="s">
        <v>226</v>
      </c>
      <c r="D25" s="74">
        <v>4</v>
      </c>
      <c r="E25" s="74">
        <f>'3.2цены на медик'!$C$126</f>
        <v>0.54200000000000004</v>
      </c>
      <c r="F25" s="73">
        <v>100</v>
      </c>
      <c r="G25" s="71">
        <f t="shared" si="2"/>
        <v>2.1680000000000001</v>
      </c>
      <c r="I25" s="47">
        <v>2.1680000000000001</v>
      </c>
      <c r="J25" s="45">
        <f t="shared" si="1"/>
        <v>0</v>
      </c>
    </row>
    <row r="26" spans="1:10" ht="16.5" customHeight="1" thickBot="1" x14ac:dyDescent="0.3">
      <c r="A26" s="45">
        <v>2</v>
      </c>
      <c r="B26" s="334" t="s">
        <v>609</v>
      </c>
      <c r="C26" s="69" t="s">
        <v>426</v>
      </c>
      <c r="D26" s="74">
        <v>10</v>
      </c>
      <c r="E26" s="74">
        <f>'3.2цены на медик'!$C$127</f>
        <v>0.22</v>
      </c>
      <c r="F26" s="73">
        <v>100</v>
      </c>
      <c r="G26" s="71">
        <f t="shared" si="2"/>
        <v>2.2000000000000002</v>
      </c>
      <c r="I26" s="47">
        <v>2.2000000000000002</v>
      </c>
      <c r="J26" s="45">
        <f t="shared" si="1"/>
        <v>0</v>
      </c>
    </row>
    <row r="27" spans="1:10" ht="16.5" customHeight="1" thickBot="1" x14ac:dyDescent="0.3">
      <c r="A27" s="45">
        <v>2</v>
      </c>
      <c r="B27" s="331" t="s">
        <v>1130</v>
      </c>
      <c r="C27" s="69" t="s">
        <v>227</v>
      </c>
      <c r="D27" s="74">
        <v>0.5</v>
      </c>
      <c r="E27" s="234">
        <f>'3.2цены на медик'!$C$630</f>
        <v>15.555555555555555</v>
      </c>
      <c r="F27" s="73">
        <v>10</v>
      </c>
      <c r="G27" s="71">
        <f t="shared" si="2"/>
        <v>0.77777777777777768</v>
      </c>
      <c r="I27" s="47">
        <v>0.77777777777777768</v>
      </c>
      <c r="J27" s="45">
        <f t="shared" si="1"/>
        <v>0</v>
      </c>
    </row>
    <row r="28" spans="1:10" ht="16.5" customHeight="1" thickBot="1" x14ac:dyDescent="0.3">
      <c r="A28" s="45">
        <v>2</v>
      </c>
      <c r="B28" s="331" t="s">
        <v>1128</v>
      </c>
      <c r="C28" s="69" t="s">
        <v>227</v>
      </c>
      <c r="D28" s="74">
        <v>0.3</v>
      </c>
      <c r="E28" s="234">
        <f>'3.2цены на медик'!$C$623</f>
        <v>719.71199999999999</v>
      </c>
      <c r="F28" s="73">
        <v>10</v>
      </c>
      <c r="G28" s="71">
        <f t="shared" si="2"/>
        <v>21.591359999999998</v>
      </c>
      <c r="H28" s="46"/>
      <c r="I28" s="47">
        <v>14.009328</v>
      </c>
      <c r="J28" s="45">
        <f t="shared" si="1"/>
        <v>0.5412131117209904</v>
      </c>
    </row>
    <row r="29" spans="1:10" ht="15.75" customHeight="1" x14ac:dyDescent="0.25">
      <c r="A29" s="45">
        <v>2</v>
      </c>
      <c r="B29" s="5" t="s">
        <v>1129</v>
      </c>
      <c r="C29" s="69" t="s">
        <v>426</v>
      </c>
      <c r="D29" s="74">
        <v>0.2</v>
      </c>
      <c r="E29" s="74">
        <f>'3.2цены на медик'!$C$626</f>
        <v>1307.4767999999999</v>
      </c>
      <c r="F29" s="73">
        <v>10</v>
      </c>
      <c r="G29" s="71">
        <f t="shared" si="2"/>
        <v>26.149535999999998</v>
      </c>
      <c r="H29" s="46"/>
      <c r="I29" s="47">
        <v>16.966852800000005</v>
      </c>
      <c r="J29" s="45">
        <f t="shared" si="1"/>
        <v>0.54121311172098996</v>
      </c>
    </row>
    <row r="30" spans="1:10" ht="31.5" customHeight="1" x14ac:dyDescent="0.25">
      <c r="A30" s="45">
        <v>2</v>
      </c>
      <c r="B30" s="93" t="s">
        <v>1124</v>
      </c>
      <c r="C30" s="69" t="s">
        <v>426</v>
      </c>
      <c r="D30" s="74">
        <v>0.2</v>
      </c>
      <c r="E30" s="74">
        <f>'3.2цены на медик'!$C$599</f>
        <v>1656.75</v>
      </c>
      <c r="F30" s="73">
        <v>10</v>
      </c>
      <c r="G30" s="71">
        <f t="shared" si="2"/>
        <v>33.134999999999998</v>
      </c>
      <c r="H30" s="46"/>
      <c r="I30" s="47">
        <v>17.750499999999999</v>
      </c>
      <c r="J30" s="45">
        <f t="shared" si="1"/>
        <v>0.86670798005689975</v>
      </c>
    </row>
    <row r="31" spans="1:10" ht="15.75" customHeight="1" x14ac:dyDescent="0.25">
      <c r="A31" s="45">
        <v>2</v>
      </c>
      <c r="B31" s="133" t="s">
        <v>341</v>
      </c>
      <c r="C31" s="69" t="s">
        <v>227</v>
      </c>
      <c r="D31" s="74">
        <v>0.2</v>
      </c>
      <c r="E31" s="234">
        <f>'3.2цены на медик'!$C$716</f>
        <v>110.14823076923078</v>
      </c>
      <c r="F31" s="73">
        <v>10</v>
      </c>
      <c r="G31" s="71">
        <f t="shared" si="2"/>
        <v>2.2029646153846159</v>
      </c>
      <c r="H31" s="46"/>
      <c r="I31" s="47">
        <v>1.4293705384615387</v>
      </c>
      <c r="J31" s="45">
        <f t="shared" si="1"/>
        <v>0.54121311172099063</v>
      </c>
    </row>
    <row r="32" spans="1:10" ht="15.75" customHeight="1" x14ac:dyDescent="0.25">
      <c r="A32" s="45">
        <v>2</v>
      </c>
      <c r="B32" s="67" t="s">
        <v>342</v>
      </c>
      <c r="C32" s="69" t="s">
        <v>426</v>
      </c>
      <c r="D32" s="74">
        <v>0.2</v>
      </c>
      <c r="E32" s="74">
        <f>'3.2цены на медик'!$C$723</f>
        <v>714.71400000000006</v>
      </c>
      <c r="F32" s="73">
        <v>20</v>
      </c>
      <c r="G32" s="71">
        <f t="shared" si="2"/>
        <v>28.588560000000001</v>
      </c>
      <c r="H32" s="46"/>
      <c r="I32" s="47">
        <v>18.549388</v>
      </c>
      <c r="J32" s="45">
        <f t="shared" si="1"/>
        <v>0.5412131117209904</v>
      </c>
    </row>
    <row r="33" spans="1:10" ht="15.75" customHeight="1" x14ac:dyDescent="0.25">
      <c r="A33" s="45">
        <v>2</v>
      </c>
      <c r="B33" s="67" t="s">
        <v>343</v>
      </c>
      <c r="C33" s="69" t="s">
        <v>426</v>
      </c>
      <c r="D33" s="74">
        <v>0.2</v>
      </c>
      <c r="E33" s="74">
        <f>'3.2цены на медик'!$C$727</f>
        <v>101</v>
      </c>
      <c r="F33" s="73">
        <v>20</v>
      </c>
      <c r="G33" s="71">
        <f t="shared" si="2"/>
        <v>4.0400000000000009</v>
      </c>
      <c r="H33" s="46"/>
      <c r="I33" s="47">
        <v>4.0400000000000009</v>
      </c>
      <c r="J33" s="45">
        <f t="shared" si="1"/>
        <v>0</v>
      </c>
    </row>
    <row r="34" spans="1:10" ht="15.75" customHeight="1" x14ac:dyDescent="0.25">
      <c r="A34" s="45">
        <v>2</v>
      </c>
      <c r="B34" s="67" t="s">
        <v>344</v>
      </c>
      <c r="C34" s="69" t="s">
        <v>426</v>
      </c>
      <c r="D34" s="74">
        <v>0.2</v>
      </c>
      <c r="E34" s="74">
        <f>'3.2цены на медик'!$C$728</f>
        <v>519.20000000000005</v>
      </c>
      <c r="F34" s="73">
        <v>20</v>
      </c>
      <c r="G34" s="71">
        <f t="shared" si="2"/>
        <v>20.768000000000001</v>
      </c>
      <c r="H34" s="46"/>
      <c r="I34" s="47">
        <v>20.768000000000001</v>
      </c>
      <c r="J34" s="45">
        <f t="shared" si="1"/>
        <v>0</v>
      </c>
    </row>
    <row r="35" spans="1:10" ht="15.75" customHeight="1" x14ac:dyDescent="0.25">
      <c r="A35" s="45">
        <v>2</v>
      </c>
      <c r="B35" s="67" t="s">
        <v>345</v>
      </c>
      <c r="C35" s="69" t="s">
        <v>426</v>
      </c>
      <c r="D35" s="74">
        <v>0.2</v>
      </c>
      <c r="E35" s="74">
        <f>'3.2цены на медик'!$C$731</f>
        <v>690.9</v>
      </c>
      <c r="F35" s="73">
        <v>20</v>
      </c>
      <c r="G35" s="71">
        <f t="shared" si="2"/>
        <v>27.636000000000003</v>
      </c>
      <c r="H35" s="46"/>
      <c r="I35" s="47">
        <v>17.931329411764708</v>
      </c>
      <c r="J35" s="45">
        <f t="shared" si="1"/>
        <v>0.5412131117209904</v>
      </c>
    </row>
    <row r="36" spans="1:10" ht="15.75" customHeight="1" x14ac:dyDescent="0.25">
      <c r="A36" s="45">
        <v>2</v>
      </c>
      <c r="B36" s="133" t="s">
        <v>346</v>
      </c>
      <c r="C36" s="69" t="s">
        <v>426</v>
      </c>
      <c r="D36" s="74">
        <v>0.2</v>
      </c>
      <c r="E36" s="234">
        <f>'3.2цены на медик'!$C$732</f>
        <v>340.36379999999997</v>
      </c>
      <c r="F36" s="73">
        <v>10</v>
      </c>
      <c r="G36" s="71">
        <f t="shared" si="2"/>
        <v>6.8072760000000008</v>
      </c>
      <c r="H36" s="46"/>
      <c r="I36" s="47">
        <v>4.4168298000000004</v>
      </c>
      <c r="J36" s="45">
        <f t="shared" si="1"/>
        <v>0.54121311172099063</v>
      </c>
    </row>
    <row r="37" spans="1:10" ht="15.75" customHeight="1" x14ac:dyDescent="0.25">
      <c r="A37" s="45">
        <v>2</v>
      </c>
      <c r="B37" s="133" t="s">
        <v>347</v>
      </c>
      <c r="C37" s="69" t="s">
        <v>227</v>
      </c>
      <c r="D37" s="74">
        <v>0.2</v>
      </c>
      <c r="E37" s="234">
        <f>'3.2цены на медик'!$C$735</f>
        <v>99</v>
      </c>
      <c r="F37" s="73">
        <v>10</v>
      </c>
      <c r="G37" s="71">
        <f t="shared" si="2"/>
        <v>1.98</v>
      </c>
      <c r="H37" s="46"/>
      <c r="I37" s="47">
        <v>1.98</v>
      </c>
      <c r="J37" s="45">
        <f t="shared" si="1"/>
        <v>0</v>
      </c>
    </row>
    <row r="38" spans="1:10" ht="15.75" customHeight="1" x14ac:dyDescent="0.25">
      <c r="A38" s="45">
        <v>2</v>
      </c>
      <c r="B38" s="67" t="s">
        <v>1123</v>
      </c>
      <c r="C38" s="69" t="s">
        <v>227</v>
      </c>
      <c r="D38" s="74">
        <v>0.2</v>
      </c>
      <c r="E38" s="74">
        <f>'3.2цены на медик'!$C$594</f>
        <v>113.84615384615384</v>
      </c>
      <c r="F38" s="73">
        <v>10</v>
      </c>
      <c r="G38" s="71">
        <f t="shared" si="2"/>
        <v>2.2769230769230773</v>
      </c>
      <c r="H38" s="46"/>
      <c r="I38" s="47">
        <v>2.2769230769230773</v>
      </c>
      <c r="J38" s="45">
        <f t="shared" si="1"/>
        <v>0</v>
      </c>
    </row>
    <row r="39" spans="1:10" ht="15.75" customHeight="1" x14ac:dyDescent="0.25">
      <c r="A39" s="45">
        <v>2</v>
      </c>
      <c r="B39" s="133" t="s">
        <v>348</v>
      </c>
      <c r="C39" s="69" t="s">
        <v>227</v>
      </c>
      <c r="D39" s="74">
        <v>0.2</v>
      </c>
      <c r="E39" s="234">
        <f>'3.2цены на медик'!$C$749</f>
        <v>66.33846153846153</v>
      </c>
      <c r="F39" s="73">
        <v>10</v>
      </c>
      <c r="G39" s="71">
        <f t="shared" si="2"/>
        <v>1.3267692307692307</v>
      </c>
      <c r="H39" s="46"/>
      <c r="I39" s="47">
        <v>1.3267692307692307</v>
      </c>
      <c r="J39" s="45">
        <f t="shared" si="1"/>
        <v>0</v>
      </c>
    </row>
    <row r="40" spans="1:10" ht="15.75" customHeight="1" x14ac:dyDescent="0.25">
      <c r="A40" s="45">
        <v>2</v>
      </c>
      <c r="B40" s="133" t="s">
        <v>1197</v>
      </c>
      <c r="C40" s="69" t="s">
        <v>226</v>
      </c>
      <c r="D40" s="74">
        <v>0.1</v>
      </c>
      <c r="E40" s="234">
        <f>'3.2цены на медик'!$C$644</f>
        <v>148.06575000000001</v>
      </c>
      <c r="F40" s="73">
        <v>100</v>
      </c>
      <c r="G40" s="71">
        <f t="shared" si="2"/>
        <v>14.806575000000002</v>
      </c>
      <c r="H40" s="46"/>
      <c r="I40" s="47">
        <v>9.6070912500000016</v>
      </c>
      <c r="J40" s="45">
        <f t="shared" si="1"/>
        <v>0.5412131117209904</v>
      </c>
    </row>
    <row r="41" spans="1:10" ht="15.75" customHeight="1" x14ac:dyDescent="0.25">
      <c r="A41" s="45">
        <v>2</v>
      </c>
      <c r="B41" s="67" t="s">
        <v>419</v>
      </c>
      <c r="C41" s="69" t="s">
        <v>226</v>
      </c>
      <c r="D41" s="74">
        <v>3</v>
      </c>
      <c r="E41" s="72">
        <f>'3.2цены на медик'!$C$314</f>
        <v>5.0999999999999996</v>
      </c>
      <c r="F41" s="73">
        <v>100</v>
      </c>
      <c r="G41" s="71"/>
      <c r="H41" s="46"/>
      <c r="J41" s="45" t="e">
        <f t="shared" si="1"/>
        <v>#DIV/0!</v>
      </c>
    </row>
    <row r="42" spans="1:10" ht="15.75" customHeight="1" x14ac:dyDescent="0.25">
      <c r="A42" s="45">
        <v>2</v>
      </c>
      <c r="B42" s="67" t="s">
        <v>1204</v>
      </c>
      <c r="C42" s="69" t="s">
        <v>227</v>
      </c>
      <c r="D42" s="74">
        <v>0.2</v>
      </c>
      <c r="E42" s="74">
        <f>'3.2цены на медик'!$C$651</f>
        <v>145.65600000000001</v>
      </c>
      <c r="F42" s="73">
        <v>10</v>
      </c>
      <c r="G42" s="71">
        <f t="shared" si="2"/>
        <v>2.9131200000000002</v>
      </c>
      <c r="H42" s="46"/>
      <c r="I42" s="47">
        <v>1.8901474285714286</v>
      </c>
      <c r="J42" s="45">
        <f t="shared" si="1"/>
        <v>0.54121311172099063</v>
      </c>
    </row>
    <row r="43" spans="1:10" ht="15.75" customHeight="1" x14ac:dyDescent="0.25">
      <c r="A43" s="45">
        <v>2</v>
      </c>
      <c r="B43" s="67" t="s">
        <v>593</v>
      </c>
      <c r="C43" s="69" t="s">
        <v>426</v>
      </c>
      <c r="D43" s="74">
        <v>0.2</v>
      </c>
      <c r="E43" s="74">
        <f>'3.2цены на медик'!$C$754</f>
        <v>179.99999999999997</v>
      </c>
      <c r="F43" s="73">
        <v>10</v>
      </c>
      <c r="G43" s="71">
        <f t="shared" si="2"/>
        <v>3.5999999999999996</v>
      </c>
      <c r="H43" s="46"/>
      <c r="I43" s="47">
        <v>3.5999999999999996</v>
      </c>
      <c r="J43" s="45">
        <f t="shared" si="1"/>
        <v>0</v>
      </c>
    </row>
    <row r="44" spans="1:10" ht="15.75" customHeight="1" x14ac:dyDescent="0.25">
      <c r="A44" s="45">
        <v>2</v>
      </c>
      <c r="B44" s="67" t="s">
        <v>349</v>
      </c>
      <c r="C44" s="69" t="s">
        <v>426</v>
      </c>
      <c r="D44" s="74">
        <v>0.2</v>
      </c>
      <c r="E44" s="74">
        <f>'3.2цены на медик'!$C$755</f>
        <v>299.02806818181818</v>
      </c>
      <c r="F44" s="73">
        <v>10</v>
      </c>
      <c r="G44" s="71">
        <f t="shared" si="2"/>
        <v>5.9805613636363635</v>
      </c>
      <c r="H44" s="46"/>
      <c r="I44" s="47">
        <v>3.8804246590909086</v>
      </c>
      <c r="J44" s="45">
        <f t="shared" si="1"/>
        <v>0.54121311172099063</v>
      </c>
    </row>
    <row r="45" spans="1:10" ht="31.5" customHeight="1" x14ac:dyDescent="0.25">
      <c r="A45" s="45">
        <v>2</v>
      </c>
      <c r="B45" s="134" t="s">
        <v>1225</v>
      </c>
      <c r="C45" s="69" t="s">
        <v>226</v>
      </c>
      <c r="D45" s="74">
        <v>0.2</v>
      </c>
      <c r="E45" s="234">
        <f>'3.2цены на медик'!$C$652</f>
        <v>26.864249999999998</v>
      </c>
      <c r="F45" s="73">
        <v>20</v>
      </c>
      <c r="G45" s="71">
        <f t="shared" si="2"/>
        <v>1.07457</v>
      </c>
      <c r="H45" s="46"/>
      <c r="I45" s="47">
        <v>0.69722350000000011</v>
      </c>
      <c r="J45" s="45">
        <f t="shared" si="1"/>
        <v>0.54121311172099018</v>
      </c>
    </row>
    <row r="46" spans="1:10" ht="15.75" customHeight="1" x14ac:dyDescent="0.25">
      <c r="A46" s="45">
        <v>2</v>
      </c>
      <c r="B46" s="133" t="s">
        <v>350</v>
      </c>
      <c r="C46" s="69" t="s">
        <v>226</v>
      </c>
      <c r="D46" s="74">
        <v>0.01</v>
      </c>
      <c r="E46" s="234">
        <f>'3.2цены на медик'!$C$756</f>
        <v>6123.348</v>
      </c>
      <c r="F46" s="73">
        <v>20</v>
      </c>
      <c r="G46" s="71">
        <f t="shared" si="2"/>
        <v>12.246696</v>
      </c>
      <c r="H46" s="46"/>
      <c r="I46" s="47">
        <v>6.5605847999999991</v>
      </c>
      <c r="J46" s="45">
        <f t="shared" si="1"/>
        <v>0.86670798005689997</v>
      </c>
    </row>
    <row r="47" spans="1:10" ht="15.75" customHeight="1" x14ac:dyDescent="0.25">
      <c r="A47" s="45">
        <v>2</v>
      </c>
      <c r="B47" s="133" t="s">
        <v>351</v>
      </c>
      <c r="C47" s="69" t="s">
        <v>226</v>
      </c>
      <c r="D47" s="74">
        <v>0.01</v>
      </c>
      <c r="E47" s="234">
        <f>'3.2цены на медик'!$C$757</f>
        <v>6123.348</v>
      </c>
      <c r="F47" s="73">
        <v>20</v>
      </c>
      <c r="G47" s="71">
        <f t="shared" si="2"/>
        <v>12.246696</v>
      </c>
      <c r="H47" s="46"/>
      <c r="I47" s="47">
        <v>6.5605847999999991</v>
      </c>
      <c r="J47" s="45">
        <f t="shared" si="1"/>
        <v>0.86670798005689997</v>
      </c>
    </row>
    <row r="48" spans="1:10" ht="15.75" customHeight="1" x14ac:dyDescent="0.25">
      <c r="A48" s="45">
        <v>2</v>
      </c>
      <c r="B48" s="133" t="s">
        <v>1252</v>
      </c>
      <c r="C48" s="69" t="s">
        <v>226</v>
      </c>
      <c r="D48" s="74">
        <v>0.1</v>
      </c>
      <c r="E48" s="234">
        <f>'3.2цены на медик'!$C$691</f>
        <v>182.24249999999998</v>
      </c>
      <c r="F48" s="73">
        <v>100</v>
      </c>
      <c r="G48" s="71">
        <f t="shared" si="2"/>
        <v>18.224249999999998</v>
      </c>
      <c r="H48" s="46"/>
      <c r="I48" s="47">
        <v>9.7627749999999995</v>
      </c>
      <c r="J48" s="45">
        <f t="shared" si="1"/>
        <v>0.86670798005689975</v>
      </c>
    </row>
    <row r="49" spans="1:10" ht="15.75" customHeight="1" x14ac:dyDescent="0.25">
      <c r="A49" s="45">
        <v>2</v>
      </c>
      <c r="B49" s="67" t="s">
        <v>332</v>
      </c>
      <c r="C49" s="69" t="s">
        <v>225</v>
      </c>
      <c r="D49" s="74">
        <v>1</v>
      </c>
      <c r="E49" s="72">
        <f>'3.2цены на медик'!$C$820</f>
        <v>8</v>
      </c>
      <c r="F49" s="73">
        <v>100</v>
      </c>
      <c r="G49" s="71"/>
      <c r="H49" s="46"/>
      <c r="J49" s="45" t="e">
        <f t="shared" si="1"/>
        <v>#DIV/0!</v>
      </c>
    </row>
    <row r="50" spans="1:10" ht="15.75" customHeight="1" x14ac:dyDescent="0.25">
      <c r="A50" s="45">
        <v>2</v>
      </c>
      <c r="B50" s="67" t="s">
        <v>333</v>
      </c>
      <c r="C50" s="69" t="s">
        <v>227</v>
      </c>
      <c r="D50" s="74">
        <v>2</v>
      </c>
      <c r="E50" s="72">
        <f>'3.2цены на медик'!$C$821</f>
        <v>1.0620000000000001</v>
      </c>
      <c r="F50" s="73">
        <v>100</v>
      </c>
      <c r="G50" s="71">
        <f t="shared" si="2"/>
        <v>2.1240000000000001</v>
      </c>
      <c r="H50" s="46"/>
      <c r="I50" s="47">
        <v>2.1240000000000001</v>
      </c>
      <c r="J50" s="45">
        <f t="shared" si="1"/>
        <v>0</v>
      </c>
    </row>
    <row r="51" spans="1:10" ht="15.75" customHeight="1" x14ac:dyDescent="0.25">
      <c r="A51" s="45">
        <v>2</v>
      </c>
      <c r="B51" s="133" t="s">
        <v>781</v>
      </c>
      <c r="C51" s="69" t="s">
        <v>227</v>
      </c>
      <c r="D51" s="74">
        <v>5</v>
      </c>
      <c r="E51" s="234">
        <f>'3.2цены на медик'!$C$760</f>
        <v>3.5720000000000001</v>
      </c>
      <c r="F51" s="73">
        <v>100</v>
      </c>
      <c r="G51" s="71">
        <f t="shared" si="2"/>
        <v>17.86</v>
      </c>
      <c r="H51" s="46"/>
      <c r="I51" s="47">
        <v>17.86</v>
      </c>
      <c r="J51" s="45">
        <f t="shared" si="1"/>
        <v>0</v>
      </c>
    </row>
    <row r="52" spans="1:10" ht="31.5" customHeight="1" x14ac:dyDescent="0.25">
      <c r="A52" s="45">
        <v>2</v>
      </c>
      <c r="B52" s="93" t="s">
        <v>1212</v>
      </c>
      <c r="C52" s="69" t="s">
        <v>227</v>
      </c>
      <c r="D52" s="74">
        <v>0.2</v>
      </c>
      <c r="E52" s="74">
        <f>'3.2цены на медик'!$C$658</f>
        <v>150</v>
      </c>
      <c r="F52" s="73">
        <v>10</v>
      </c>
      <c r="G52" s="71">
        <f t="shared" ref="G52:G73" si="3">D52*E52*F52/100</f>
        <v>3</v>
      </c>
      <c r="H52" s="46"/>
      <c r="I52" s="47">
        <v>3</v>
      </c>
      <c r="J52" s="45">
        <f t="shared" si="1"/>
        <v>0</v>
      </c>
    </row>
    <row r="53" spans="1:10" ht="15.75" customHeight="1" x14ac:dyDescent="0.25">
      <c r="A53" s="45">
        <v>2</v>
      </c>
      <c r="B53" s="67" t="s">
        <v>1246</v>
      </c>
      <c r="C53" s="69" t="s">
        <v>227</v>
      </c>
      <c r="D53" s="74">
        <v>0.2</v>
      </c>
      <c r="E53" s="74">
        <f>'3.2цены на медик'!$C$669</f>
        <v>198.95884615384617</v>
      </c>
      <c r="F53" s="73">
        <v>10</v>
      </c>
      <c r="G53" s="71">
        <f t="shared" si="3"/>
        <v>3.9791769230769232</v>
      </c>
      <c r="H53" s="46"/>
      <c r="I53" s="47">
        <v>2.5818473076923079</v>
      </c>
      <c r="J53" s="45">
        <f t="shared" si="1"/>
        <v>0.5412131117209904</v>
      </c>
    </row>
    <row r="54" spans="1:10" ht="15.75" customHeight="1" x14ac:dyDescent="0.25">
      <c r="A54" s="45">
        <v>2</v>
      </c>
      <c r="B54" s="67" t="s">
        <v>600</v>
      </c>
      <c r="C54" s="69" t="s">
        <v>226</v>
      </c>
      <c r="D54" s="74">
        <v>1</v>
      </c>
      <c r="E54" s="74">
        <f>'3.2цены на медик'!$C$439</f>
        <v>3.75</v>
      </c>
      <c r="F54" s="73">
        <v>100</v>
      </c>
      <c r="G54" s="71">
        <f t="shared" si="3"/>
        <v>3.75</v>
      </c>
      <c r="H54" s="46"/>
      <c r="I54" s="47">
        <v>3.75</v>
      </c>
      <c r="J54" s="45">
        <f t="shared" si="1"/>
        <v>0</v>
      </c>
    </row>
    <row r="55" spans="1:10" ht="31.5" customHeight="1" x14ac:dyDescent="0.25">
      <c r="A55" s="45">
        <v>2</v>
      </c>
      <c r="B55" s="93" t="s">
        <v>1224</v>
      </c>
      <c r="C55" s="69" t="s">
        <v>426</v>
      </c>
      <c r="D55" s="74">
        <v>0.2</v>
      </c>
      <c r="E55" s="74">
        <f>'3.2цены на медик'!$C$675</f>
        <v>345.06666666666666</v>
      </c>
      <c r="F55" s="73">
        <v>10</v>
      </c>
      <c r="G55" s="71">
        <f t="shared" si="3"/>
        <v>6.9013333333333335</v>
      </c>
      <c r="H55" s="46"/>
      <c r="I55" s="47">
        <v>6.9013333333333335</v>
      </c>
      <c r="J55" s="45">
        <f t="shared" si="1"/>
        <v>0</v>
      </c>
    </row>
    <row r="56" spans="1:10" ht="31.5" customHeight="1" x14ac:dyDescent="0.25">
      <c r="A56" s="45">
        <v>2</v>
      </c>
      <c r="B56" s="93" t="s">
        <v>1217</v>
      </c>
      <c r="C56" s="69" t="s">
        <v>227</v>
      </c>
      <c r="D56" s="74">
        <v>0.2</v>
      </c>
      <c r="E56" s="74">
        <f>'3.2цены на медик'!$C$62</f>
        <v>12.847999999999999</v>
      </c>
      <c r="F56" s="73">
        <v>20</v>
      </c>
      <c r="G56" s="71">
        <f t="shared" si="3"/>
        <v>0.51391999999999993</v>
      </c>
      <c r="H56" s="46"/>
      <c r="I56" s="47">
        <v>0.51391999999999993</v>
      </c>
      <c r="J56" s="45">
        <f t="shared" si="1"/>
        <v>0</v>
      </c>
    </row>
    <row r="57" spans="1:10" ht="15.75" customHeight="1" x14ac:dyDescent="0.25">
      <c r="A57" s="45">
        <v>2</v>
      </c>
      <c r="B57" s="235" t="s">
        <v>1247</v>
      </c>
      <c r="C57" s="69" t="s">
        <v>226</v>
      </c>
      <c r="D57" s="74">
        <v>0.2</v>
      </c>
      <c r="E57" s="234">
        <f>'3.2цены на медик'!$C$680</f>
        <v>64.974000000000004</v>
      </c>
      <c r="F57" s="73">
        <v>20</v>
      </c>
      <c r="G57" s="71">
        <f t="shared" si="3"/>
        <v>2.5989599999999999</v>
      </c>
      <c r="H57" s="46"/>
      <c r="I57" s="47">
        <v>1.6863080000000001</v>
      </c>
      <c r="J57" s="45">
        <f t="shared" si="1"/>
        <v>0.5412131117209904</v>
      </c>
    </row>
    <row r="58" spans="1:10" ht="15.75" customHeight="1" x14ac:dyDescent="0.25">
      <c r="A58" s="45">
        <v>2</v>
      </c>
      <c r="B58" s="67" t="s">
        <v>455</v>
      </c>
      <c r="C58" s="69" t="s">
        <v>226</v>
      </c>
      <c r="D58" s="74">
        <v>1</v>
      </c>
      <c r="E58" s="72">
        <f>'3.2цены на медик'!$C$464</f>
        <v>2</v>
      </c>
      <c r="F58" s="73">
        <v>100</v>
      </c>
      <c r="G58" s="71">
        <f t="shared" si="3"/>
        <v>2</v>
      </c>
      <c r="H58" s="46"/>
      <c r="I58" s="47">
        <v>2</v>
      </c>
      <c r="J58" s="45">
        <f t="shared" si="1"/>
        <v>0</v>
      </c>
    </row>
    <row r="59" spans="1:10" ht="15.75" customHeight="1" x14ac:dyDescent="0.25">
      <c r="A59" s="45">
        <v>2</v>
      </c>
      <c r="B59" s="67" t="s">
        <v>334</v>
      </c>
      <c r="C59" s="69" t="s">
        <v>225</v>
      </c>
      <c r="D59" s="74">
        <v>2</v>
      </c>
      <c r="E59" s="72">
        <f>'3.2цены на медик'!$C$824</f>
        <v>15</v>
      </c>
      <c r="F59" s="73">
        <v>100</v>
      </c>
      <c r="G59" s="71"/>
      <c r="H59" s="46"/>
      <c r="J59" s="45" t="e">
        <f t="shared" si="1"/>
        <v>#DIV/0!</v>
      </c>
    </row>
    <row r="60" spans="1:10" ht="15.75" customHeight="1" x14ac:dyDescent="0.25">
      <c r="A60" s="45">
        <v>2</v>
      </c>
      <c r="B60" s="236" t="s">
        <v>335</v>
      </c>
      <c r="C60" s="69" t="s">
        <v>226</v>
      </c>
      <c r="D60" s="74">
        <v>1</v>
      </c>
      <c r="E60" s="72">
        <f>'3.2цены на медик'!$C$469</f>
        <v>0.72576923076923072</v>
      </c>
      <c r="F60" s="73">
        <v>100</v>
      </c>
      <c r="G60" s="71">
        <f t="shared" si="3"/>
        <v>0.72576923076923061</v>
      </c>
      <c r="H60" s="46"/>
      <c r="I60" s="47">
        <v>0.72576923076923061</v>
      </c>
      <c r="J60" s="45">
        <f t="shared" si="1"/>
        <v>0</v>
      </c>
    </row>
    <row r="61" spans="1:10" ht="15.75" customHeight="1" x14ac:dyDescent="0.25">
      <c r="A61" s="45">
        <v>2</v>
      </c>
      <c r="B61" s="133" t="s">
        <v>704</v>
      </c>
      <c r="C61" s="69" t="s">
        <v>227</v>
      </c>
      <c r="D61" s="74">
        <v>1</v>
      </c>
      <c r="E61" s="234">
        <f>'3.2цены на медик'!$C$781</f>
        <v>0.80233333333333334</v>
      </c>
      <c r="F61" s="73">
        <v>100</v>
      </c>
      <c r="G61" s="71">
        <f t="shared" si="3"/>
        <v>0.80233333333333334</v>
      </c>
      <c r="H61" s="46"/>
      <c r="I61" s="47">
        <v>0.80233333333333334</v>
      </c>
      <c r="J61" s="45">
        <f t="shared" si="1"/>
        <v>0</v>
      </c>
    </row>
    <row r="62" spans="1:10" ht="15.75" customHeight="1" x14ac:dyDescent="0.25">
      <c r="A62" s="45">
        <v>2</v>
      </c>
      <c r="B62" s="67" t="s">
        <v>336</v>
      </c>
      <c r="C62" s="105" t="s">
        <v>226</v>
      </c>
      <c r="D62" s="267">
        <v>1</v>
      </c>
      <c r="E62" s="72">
        <f>'3.2цены на медик'!$C$826</f>
        <v>8.2991790000000005</v>
      </c>
      <c r="F62" s="73">
        <v>100</v>
      </c>
      <c r="G62" s="71"/>
      <c r="H62" s="46"/>
      <c r="J62" s="45" t="e">
        <f t="shared" si="1"/>
        <v>#DIV/0!</v>
      </c>
    </row>
    <row r="63" spans="1:10" ht="15.75" customHeight="1" x14ac:dyDescent="0.25">
      <c r="A63" s="45">
        <v>2</v>
      </c>
      <c r="B63" s="133" t="s">
        <v>352</v>
      </c>
      <c r="C63" s="69" t="s">
        <v>226</v>
      </c>
      <c r="D63" s="74">
        <v>1</v>
      </c>
      <c r="E63" s="74">
        <f>'3.2цены на медик'!$C$782</f>
        <v>40</v>
      </c>
      <c r="F63" s="73">
        <v>50</v>
      </c>
      <c r="G63" s="71">
        <f t="shared" si="3"/>
        <v>20</v>
      </c>
      <c r="H63" s="46"/>
      <c r="I63" s="47">
        <v>20</v>
      </c>
      <c r="J63" s="45">
        <f t="shared" si="1"/>
        <v>0</v>
      </c>
    </row>
    <row r="64" spans="1:10" ht="15.75" customHeight="1" x14ac:dyDescent="0.25">
      <c r="A64" s="45">
        <v>2</v>
      </c>
      <c r="B64" s="67" t="s">
        <v>458</v>
      </c>
      <c r="C64" s="69" t="s">
        <v>226</v>
      </c>
      <c r="D64" s="74">
        <v>5</v>
      </c>
      <c r="E64" s="74">
        <f>'3.2цены на медик'!$C$540</f>
        <v>0.6</v>
      </c>
      <c r="F64" s="73">
        <v>100</v>
      </c>
      <c r="G64" s="71">
        <f t="shared" si="3"/>
        <v>3</v>
      </c>
      <c r="H64" s="46"/>
      <c r="I64" s="47">
        <v>3</v>
      </c>
      <c r="J64" s="45">
        <f t="shared" si="1"/>
        <v>0</v>
      </c>
    </row>
    <row r="65" spans="1:10" ht="26.25" customHeight="1" x14ac:dyDescent="0.25">
      <c r="A65" s="45">
        <v>2</v>
      </c>
      <c r="B65" s="5" t="s">
        <v>1127</v>
      </c>
      <c r="C65" s="69" t="s">
        <v>227</v>
      </c>
      <c r="D65" s="74">
        <v>0.2</v>
      </c>
      <c r="E65" s="74">
        <f>'3.2цены на медик'!$C$609</f>
        <v>24.990000000000002</v>
      </c>
      <c r="F65" s="73">
        <v>10</v>
      </c>
      <c r="G65" s="71">
        <f t="shared" si="3"/>
        <v>0.49980000000000013</v>
      </c>
      <c r="H65" s="46"/>
      <c r="I65" s="47">
        <v>0.32429000000000002</v>
      </c>
      <c r="J65" s="45">
        <f t="shared" si="1"/>
        <v>0.54121311172099085</v>
      </c>
    </row>
    <row r="66" spans="1:10" ht="31.5" customHeight="1" x14ac:dyDescent="0.25">
      <c r="A66" s="45">
        <v>2</v>
      </c>
      <c r="B66" s="134" t="s">
        <v>1203</v>
      </c>
      <c r="C66" s="69" t="s">
        <v>227</v>
      </c>
      <c r="D66" s="74">
        <v>0.2</v>
      </c>
      <c r="E66" s="234">
        <f>'3.2цены на медик'!$C$650</f>
        <v>5.3978399999999995</v>
      </c>
      <c r="F66" s="73">
        <v>20</v>
      </c>
      <c r="G66" s="71">
        <f t="shared" si="3"/>
        <v>0.21591359999999998</v>
      </c>
      <c r="H66" s="46"/>
      <c r="I66" s="47">
        <v>0.14009327999999999</v>
      </c>
      <c r="J66" s="45">
        <f t="shared" si="1"/>
        <v>0.5412131117209904</v>
      </c>
    </row>
    <row r="67" spans="1:10" ht="31.5" customHeight="1" x14ac:dyDescent="0.25">
      <c r="A67" s="45">
        <v>2</v>
      </c>
      <c r="B67" s="134" t="s">
        <v>1202</v>
      </c>
      <c r="C67" s="69" t="s">
        <v>426</v>
      </c>
      <c r="D67" s="74">
        <v>0.2</v>
      </c>
      <c r="E67" s="234">
        <f>'3.2цены на медик'!$C$649</f>
        <v>67.472999999999999</v>
      </c>
      <c r="F67" s="73">
        <v>20</v>
      </c>
      <c r="G67" s="71">
        <f t="shared" si="3"/>
        <v>2.6989199999999998</v>
      </c>
      <c r="H67" s="46"/>
      <c r="I67" s="47">
        <v>1.7511660000000004</v>
      </c>
      <c r="J67" s="45">
        <f t="shared" si="1"/>
        <v>0.54121311172098996</v>
      </c>
    </row>
    <row r="68" spans="1:10" ht="15.75" customHeight="1" x14ac:dyDescent="0.25">
      <c r="A68" s="45">
        <v>2</v>
      </c>
      <c r="B68" s="133" t="s">
        <v>353</v>
      </c>
      <c r="C68" s="69" t="s">
        <v>227</v>
      </c>
      <c r="D68" s="74">
        <v>0.02</v>
      </c>
      <c r="E68" s="234">
        <f>'3.2цены на медик'!$C$800</f>
        <v>6.666666666666667</v>
      </c>
      <c r="F68" s="73">
        <v>10</v>
      </c>
      <c r="G68" s="71">
        <f t="shared" si="3"/>
        <v>1.3333333333333332E-2</v>
      </c>
      <c r="H68" s="46"/>
      <c r="I68" s="47">
        <v>1.3333333333333332E-2</v>
      </c>
      <c r="J68" s="45">
        <f t="shared" si="1"/>
        <v>0</v>
      </c>
    </row>
    <row r="69" spans="1:10" ht="15.75" customHeight="1" x14ac:dyDescent="0.25">
      <c r="A69" s="45">
        <v>2</v>
      </c>
      <c r="B69" s="133" t="s">
        <v>354</v>
      </c>
      <c r="C69" s="69" t="s">
        <v>227</v>
      </c>
      <c r="D69" s="74">
        <v>0.02</v>
      </c>
      <c r="E69" s="234">
        <f>'3.2цены на медик'!$C$801</f>
        <v>6.666666666666667</v>
      </c>
      <c r="F69" s="73">
        <v>10</v>
      </c>
      <c r="G69" s="71">
        <f t="shared" si="3"/>
        <v>1.3333333333333332E-2</v>
      </c>
      <c r="H69" s="46"/>
      <c r="I69" s="47">
        <v>1.3333333333333332E-2</v>
      </c>
      <c r="J69" s="45">
        <f t="shared" si="1"/>
        <v>0</v>
      </c>
    </row>
    <row r="70" spans="1:10" ht="15.75" customHeight="1" x14ac:dyDescent="0.25">
      <c r="A70" s="45">
        <v>2</v>
      </c>
      <c r="B70" s="133" t="s">
        <v>355</v>
      </c>
      <c r="C70" s="69" t="s">
        <v>227</v>
      </c>
      <c r="D70" s="74">
        <v>0.02</v>
      </c>
      <c r="E70" s="234">
        <f>'3.2цены на медик'!$C$802</f>
        <v>6.666666666666667</v>
      </c>
      <c r="F70" s="73">
        <v>10</v>
      </c>
      <c r="G70" s="71">
        <f t="shared" si="3"/>
        <v>1.3333333333333332E-2</v>
      </c>
      <c r="H70" s="46"/>
      <c r="I70" s="47">
        <v>1.3333333333333332E-2</v>
      </c>
      <c r="J70" s="45">
        <f t="shared" si="1"/>
        <v>0</v>
      </c>
    </row>
    <row r="71" spans="1:10" ht="15.75" customHeight="1" x14ac:dyDescent="0.25">
      <c r="A71" s="45">
        <v>2</v>
      </c>
      <c r="B71" s="133" t="s">
        <v>356</v>
      </c>
      <c r="C71" s="69" t="s">
        <v>227</v>
      </c>
      <c r="D71" s="74">
        <v>0.02</v>
      </c>
      <c r="E71" s="234">
        <f>'3.2цены на медик'!$C$803</f>
        <v>6.666666666666667</v>
      </c>
      <c r="F71" s="73">
        <v>10</v>
      </c>
      <c r="G71" s="71">
        <f t="shared" si="3"/>
        <v>1.3333333333333332E-2</v>
      </c>
      <c r="H71" s="46"/>
      <c r="I71" s="47">
        <v>1.3333333333333332E-2</v>
      </c>
      <c r="J71" s="45">
        <f t="shared" ref="J71:J134" si="4">G71/I71-1</f>
        <v>0</v>
      </c>
    </row>
    <row r="72" spans="1:10" ht="15.75" customHeight="1" x14ac:dyDescent="0.25">
      <c r="A72" s="45">
        <v>2</v>
      </c>
      <c r="B72" s="5" t="s">
        <v>1126</v>
      </c>
      <c r="C72" s="69" t="s">
        <v>227</v>
      </c>
      <c r="D72" s="74">
        <v>0.2</v>
      </c>
      <c r="E72" s="234">
        <f>'3.2цены на медик'!$C$607</f>
        <v>127.69230769230769</v>
      </c>
      <c r="F72" s="73">
        <v>10</v>
      </c>
      <c r="G72" s="71">
        <f t="shared" si="3"/>
        <v>2.5538461538461541</v>
      </c>
      <c r="H72" s="46"/>
      <c r="I72" s="47">
        <v>2.5538461538461541</v>
      </c>
      <c r="J72" s="45">
        <f t="shared" si="4"/>
        <v>0</v>
      </c>
    </row>
    <row r="73" spans="1:10" ht="15.75" customHeight="1" x14ac:dyDescent="0.25">
      <c r="A73" s="45">
        <v>2</v>
      </c>
      <c r="B73" s="133" t="s">
        <v>1125</v>
      </c>
      <c r="C73" s="69" t="s">
        <v>226</v>
      </c>
      <c r="D73" s="74">
        <v>1</v>
      </c>
      <c r="E73" s="234">
        <f>'3.2цены на медик'!$C$606</f>
        <v>42.081449999999997</v>
      </c>
      <c r="F73" s="73">
        <v>50</v>
      </c>
      <c r="G73" s="503">
        <f t="shared" si="3"/>
        <v>21.040724999999998</v>
      </c>
      <c r="H73" s="46"/>
      <c r="I73" s="47">
        <v>11.271567499999998</v>
      </c>
      <c r="J73" s="45">
        <f t="shared" si="4"/>
        <v>0.86670798005689997</v>
      </c>
    </row>
    <row r="74" spans="1:10" ht="15.75" customHeight="1" x14ac:dyDescent="0.25">
      <c r="A74" s="45">
        <v>2</v>
      </c>
      <c r="B74" s="67" t="s">
        <v>199</v>
      </c>
      <c r="C74" s="69"/>
      <c r="D74" s="74"/>
      <c r="E74" s="74"/>
      <c r="F74" s="73"/>
      <c r="G74" s="247">
        <f>SUM(G20:G73)</f>
        <v>376.81136441384996</v>
      </c>
      <c r="H74" s="550">
        <v>268.3281418746941</v>
      </c>
      <c r="I74" s="47">
        <v>268.3281418746941</v>
      </c>
      <c r="J74" s="45">
        <f t="shared" si="4"/>
        <v>0.40429312326776445</v>
      </c>
    </row>
    <row r="75" spans="1:10" ht="15.75" customHeight="1" x14ac:dyDescent="0.25">
      <c r="A75" s="45">
        <v>2</v>
      </c>
      <c r="H75" s="46"/>
      <c r="J75" s="45" t="e">
        <f t="shared" si="4"/>
        <v>#DIV/0!</v>
      </c>
    </row>
    <row r="76" spans="1:10" ht="17.25" customHeight="1" x14ac:dyDescent="0.25">
      <c r="A76" s="45">
        <v>3</v>
      </c>
      <c r="B76" s="2552" t="str">
        <f>'5.свод поликлин'!C95</f>
        <v>Введение лекарственных препаратов в патологические зубодесневые карманы</v>
      </c>
      <c r="C76" s="2550"/>
      <c r="D76" s="2550"/>
      <c r="E76" s="2550"/>
      <c r="F76" s="2550"/>
      <c r="H76" s="46"/>
      <c r="J76" s="45" t="e">
        <f t="shared" si="4"/>
        <v>#DIV/0!</v>
      </c>
    </row>
    <row r="77" spans="1:10" ht="47.25" customHeight="1" x14ac:dyDescent="0.25">
      <c r="A77" s="45">
        <v>3</v>
      </c>
      <c r="B77" s="67" t="s">
        <v>209</v>
      </c>
      <c r="C77" s="68" t="s">
        <v>223</v>
      </c>
      <c r="D77" s="74" t="s">
        <v>224</v>
      </c>
      <c r="E77" s="74" t="s">
        <v>195</v>
      </c>
      <c r="F77" s="70" t="s">
        <v>602</v>
      </c>
      <c r="G77" s="71" t="s">
        <v>196</v>
      </c>
      <c r="H77" s="46"/>
      <c r="I77" s="47" t="s">
        <v>196</v>
      </c>
      <c r="J77" s="45" t="e">
        <f t="shared" si="4"/>
        <v>#VALUE!</v>
      </c>
    </row>
    <row r="78" spans="1:10" ht="15.75" customHeight="1" x14ac:dyDescent="0.25">
      <c r="A78" s="45">
        <v>3</v>
      </c>
      <c r="B78" s="67" t="s">
        <v>262</v>
      </c>
      <c r="C78" s="69" t="s">
        <v>225</v>
      </c>
      <c r="D78" s="74">
        <v>1</v>
      </c>
      <c r="E78" s="72">
        <f>'3.2цены на медик'!$C$103</f>
        <v>3</v>
      </c>
      <c r="F78" s="73">
        <v>100</v>
      </c>
      <c r="G78" s="71"/>
      <c r="H78" s="46"/>
      <c r="J78" s="45" t="e">
        <f t="shared" si="4"/>
        <v>#DIV/0!</v>
      </c>
    </row>
    <row r="79" spans="1:10" ht="15.75" customHeight="1" x14ac:dyDescent="0.25">
      <c r="A79" s="45">
        <v>3</v>
      </c>
      <c r="B79" s="67" t="s">
        <v>777</v>
      </c>
      <c r="C79" s="69" t="s">
        <v>226</v>
      </c>
      <c r="D79" s="74">
        <v>4</v>
      </c>
      <c r="E79" s="74">
        <f>'3.2цены на медик'!$C$126</f>
        <v>0.54200000000000004</v>
      </c>
      <c r="F79" s="73">
        <v>100</v>
      </c>
      <c r="G79" s="71">
        <f t="shared" ref="G79:G99" si="5">D79*E79*F79/100</f>
        <v>2.1680000000000001</v>
      </c>
      <c r="H79" s="46"/>
      <c r="I79" s="47">
        <v>2.1680000000000001</v>
      </c>
      <c r="J79" s="45">
        <f t="shared" si="4"/>
        <v>0</v>
      </c>
    </row>
    <row r="80" spans="1:10" ht="15.75" customHeight="1" x14ac:dyDescent="0.25">
      <c r="A80" s="45">
        <v>3</v>
      </c>
      <c r="B80" s="67" t="s">
        <v>609</v>
      </c>
      <c r="C80" s="69" t="s">
        <v>450</v>
      </c>
      <c r="D80" s="74">
        <v>10</v>
      </c>
      <c r="E80" s="74">
        <f>'3.2цены на медик'!$C$127</f>
        <v>0.22</v>
      </c>
      <c r="F80" s="73">
        <v>100</v>
      </c>
      <c r="G80" s="71">
        <f t="shared" si="5"/>
        <v>2.2000000000000002</v>
      </c>
      <c r="H80" s="46"/>
      <c r="I80" s="47">
        <v>2.2000000000000002</v>
      </c>
      <c r="J80" s="45">
        <f t="shared" si="4"/>
        <v>0</v>
      </c>
    </row>
    <row r="81" spans="1:10" ht="15.75" customHeight="1" x14ac:dyDescent="0.25">
      <c r="A81" s="45">
        <v>3</v>
      </c>
      <c r="B81" s="67" t="s">
        <v>403</v>
      </c>
      <c r="C81" s="69" t="s">
        <v>227</v>
      </c>
      <c r="D81" s="74">
        <v>0.1</v>
      </c>
      <c r="E81" s="74">
        <f>'3.2цены на медик'!$C$832</f>
        <v>27</v>
      </c>
      <c r="F81" s="73">
        <v>50</v>
      </c>
      <c r="G81" s="71">
        <f t="shared" si="5"/>
        <v>1.35</v>
      </c>
      <c r="H81" s="46"/>
      <c r="I81" s="47">
        <v>1.35</v>
      </c>
      <c r="J81" s="45">
        <f t="shared" si="4"/>
        <v>0</v>
      </c>
    </row>
    <row r="82" spans="1:10" ht="15.75" customHeight="1" x14ac:dyDescent="0.25">
      <c r="A82" s="45">
        <v>3</v>
      </c>
      <c r="B82" s="67" t="s">
        <v>775</v>
      </c>
      <c r="C82" s="69" t="s">
        <v>426</v>
      </c>
      <c r="D82" s="74">
        <v>0.1</v>
      </c>
      <c r="E82" s="74">
        <f>'3.2цены на медик'!$C$217</f>
        <v>452</v>
      </c>
      <c r="F82" s="73">
        <v>25</v>
      </c>
      <c r="G82" s="71">
        <f t="shared" si="5"/>
        <v>11.3</v>
      </c>
      <c r="H82" s="46"/>
      <c r="I82" s="47">
        <v>11.3</v>
      </c>
      <c r="J82" s="45">
        <f t="shared" si="4"/>
        <v>0</v>
      </c>
    </row>
    <row r="83" spans="1:10" ht="15" customHeight="1" x14ac:dyDescent="0.25">
      <c r="A83" s="45">
        <v>3</v>
      </c>
      <c r="B83" s="67" t="s">
        <v>255</v>
      </c>
      <c r="C83" s="69" t="s">
        <v>426</v>
      </c>
      <c r="D83" s="74">
        <v>0.5</v>
      </c>
      <c r="E83" s="74">
        <f>'3.2цены на медик'!$C$303</f>
        <v>1.27</v>
      </c>
      <c r="F83" s="73">
        <v>20</v>
      </c>
      <c r="G83" s="71">
        <f t="shared" si="5"/>
        <v>0.127</v>
      </c>
      <c r="H83" s="46"/>
      <c r="I83" s="47">
        <v>0.127</v>
      </c>
      <c r="J83" s="45">
        <f t="shared" si="4"/>
        <v>0</v>
      </c>
    </row>
    <row r="84" spans="1:10" ht="15.75" customHeight="1" x14ac:dyDescent="0.25">
      <c r="A84" s="45">
        <v>3</v>
      </c>
      <c r="B84" s="67" t="s">
        <v>405</v>
      </c>
      <c r="C84" s="69" t="s">
        <v>227</v>
      </c>
      <c r="D84" s="74">
        <v>2</v>
      </c>
      <c r="E84" s="74">
        <f>'3.2цены на медик'!$C$835</f>
        <v>0.76295454545454566</v>
      </c>
      <c r="F84" s="73">
        <v>25</v>
      </c>
      <c r="G84" s="71">
        <f t="shared" si="5"/>
        <v>0.38147727272727283</v>
      </c>
      <c r="H84" s="46"/>
      <c r="I84" s="47">
        <v>0.38147727272727283</v>
      </c>
      <c r="J84" s="45">
        <f t="shared" si="4"/>
        <v>0</v>
      </c>
    </row>
    <row r="85" spans="1:10" ht="15.75" customHeight="1" x14ac:dyDescent="0.25">
      <c r="A85" s="45">
        <v>3</v>
      </c>
      <c r="B85" s="67" t="s">
        <v>453</v>
      </c>
      <c r="C85" s="69" t="s">
        <v>988</v>
      </c>
      <c r="D85" s="74">
        <v>0.01</v>
      </c>
      <c r="E85" s="74">
        <f>'3.2цены на медик'!$C$313</f>
        <v>7.6099999999999994</v>
      </c>
      <c r="F85" s="73">
        <v>100</v>
      </c>
      <c r="G85" s="71">
        <f t="shared" si="5"/>
        <v>7.6100000000000001E-2</v>
      </c>
      <c r="H85" s="46"/>
      <c r="I85" s="47">
        <v>7.6100000000000001E-2</v>
      </c>
      <c r="J85" s="45">
        <f t="shared" si="4"/>
        <v>0</v>
      </c>
    </row>
    <row r="86" spans="1:10" ht="15.75" customHeight="1" x14ac:dyDescent="0.25">
      <c r="A86" s="45">
        <v>3</v>
      </c>
      <c r="B86" s="67" t="s">
        <v>419</v>
      </c>
      <c r="C86" s="69" t="s">
        <v>226</v>
      </c>
      <c r="D86" s="74">
        <v>3</v>
      </c>
      <c r="E86" s="72">
        <f>'3.2цены на медик'!$C$314</f>
        <v>5.0999999999999996</v>
      </c>
      <c r="F86" s="73">
        <v>100</v>
      </c>
      <c r="G86" s="71"/>
      <c r="H86" s="46"/>
      <c r="J86" s="45" t="e">
        <f t="shared" si="4"/>
        <v>#DIV/0!</v>
      </c>
    </row>
    <row r="87" spans="1:10" ht="15.75" customHeight="1" x14ac:dyDescent="0.25">
      <c r="A87" s="45">
        <v>3</v>
      </c>
      <c r="B87" s="67" t="s">
        <v>253</v>
      </c>
      <c r="C87" s="69" t="s">
        <v>226</v>
      </c>
      <c r="D87" s="74">
        <v>1</v>
      </c>
      <c r="E87" s="74">
        <f>'3.2цены на медик'!$C$321</f>
        <v>0.621</v>
      </c>
      <c r="F87" s="73">
        <v>80</v>
      </c>
      <c r="G87" s="71">
        <f t="shared" si="5"/>
        <v>0.49680000000000002</v>
      </c>
      <c r="H87" s="46"/>
      <c r="I87" s="47">
        <v>0.49680000000000002</v>
      </c>
      <c r="J87" s="45">
        <f t="shared" si="4"/>
        <v>0</v>
      </c>
    </row>
    <row r="88" spans="1:10" ht="15.75" customHeight="1" x14ac:dyDescent="0.25">
      <c r="A88" s="45">
        <v>3</v>
      </c>
      <c r="B88" s="67" t="s">
        <v>402</v>
      </c>
      <c r="C88" s="69" t="s">
        <v>227</v>
      </c>
      <c r="D88" s="74">
        <v>0.1</v>
      </c>
      <c r="E88" s="74">
        <f>'3.2цены на медик'!$C$831</f>
        <v>38.99</v>
      </c>
      <c r="F88" s="73">
        <v>25</v>
      </c>
      <c r="G88" s="71">
        <f t="shared" si="5"/>
        <v>0.97475000000000012</v>
      </c>
      <c r="H88" s="46"/>
      <c r="I88" s="47">
        <v>0.97475000000000012</v>
      </c>
      <c r="J88" s="45">
        <f t="shared" si="4"/>
        <v>0</v>
      </c>
    </row>
    <row r="89" spans="1:10" ht="15.75" customHeight="1" x14ac:dyDescent="0.25">
      <c r="A89" s="45">
        <v>3</v>
      </c>
      <c r="B89" s="67" t="s">
        <v>332</v>
      </c>
      <c r="C89" s="69" t="s">
        <v>225</v>
      </c>
      <c r="D89" s="74">
        <v>1</v>
      </c>
      <c r="E89" s="72">
        <f>'3.2цены на медик'!$C$820</f>
        <v>8</v>
      </c>
      <c r="F89" s="73">
        <v>100</v>
      </c>
      <c r="G89" s="71"/>
      <c r="H89" s="46"/>
      <c r="J89" s="45" t="e">
        <f t="shared" si="4"/>
        <v>#DIV/0!</v>
      </c>
    </row>
    <row r="90" spans="1:10" ht="15.75" customHeight="1" x14ac:dyDescent="0.25">
      <c r="A90" s="45">
        <v>3</v>
      </c>
      <c r="B90" s="67" t="s">
        <v>333</v>
      </c>
      <c r="C90" s="69" t="s">
        <v>227</v>
      </c>
      <c r="D90" s="74">
        <v>2</v>
      </c>
      <c r="E90" s="72">
        <f>'3.2цены на медик'!$C$821</f>
        <v>1.0620000000000001</v>
      </c>
      <c r="F90" s="73">
        <v>100</v>
      </c>
      <c r="G90" s="71">
        <f t="shared" si="5"/>
        <v>2.1240000000000001</v>
      </c>
      <c r="H90" s="46"/>
      <c r="I90" s="47">
        <v>2.1240000000000001</v>
      </c>
      <c r="J90" s="45">
        <f t="shared" si="4"/>
        <v>0</v>
      </c>
    </row>
    <row r="91" spans="1:10" ht="15.75" customHeight="1" x14ac:dyDescent="0.25">
      <c r="A91" s="45">
        <v>3</v>
      </c>
      <c r="B91" s="67" t="s">
        <v>254</v>
      </c>
      <c r="C91" s="69" t="s">
        <v>426</v>
      </c>
      <c r="D91" s="74">
        <v>0.5</v>
      </c>
      <c r="E91" s="74">
        <f>'3.2цены на медик'!$C$408</f>
        <v>0.96666666666666667</v>
      </c>
      <c r="F91" s="73">
        <v>20</v>
      </c>
      <c r="G91" s="71">
        <f t="shared" si="5"/>
        <v>9.6666666666666665E-2</v>
      </c>
      <c r="H91" s="46"/>
      <c r="I91" s="47">
        <v>9.6666666666666665E-2</v>
      </c>
      <c r="J91" s="45">
        <f t="shared" si="4"/>
        <v>0</v>
      </c>
    </row>
    <row r="92" spans="1:10" ht="15.75" customHeight="1" x14ac:dyDescent="0.25">
      <c r="A92" s="45">
        <v>3</v>
      </c>
      <c r="B92" s="67" t="s">
        <v>404</v>
      </c>
      <c r="C92" s="69" t="s">
        <v>227</v>
      </c>
      <c r="D92" s="74">
        <v>2</v>
      </c>
      <c r="E92" s="74">
        <f>'3.2цены на медик'!$C$833</f>
        <v>2.0181874999999998</v>
      </c>
      <c r="F92" s="73">
        <v>50</v>
      </c>
      <c r="G92" s="71">
        <f t="shared" si="5"/>
        <v>2.0181874999999998</v>
      </c>
      <c r="H92" s="46"/>
      <c r="I92" s="47">
        <v>2.0181874999999998</v>
      </c>
      <c r="J92" s="45">
        <f t="shared" si="4"/>
        <v>0</v>
      </c>
    </row>
    <row r="93" spans="1:10" ht="15.75" customHeight="1" x14ac:dyDescent="0.25">
      <c r="A93" s="45">
        <v>3</v>
      </c>
      <c r="B93" s="67" t="s">
        <v>600</v>
      </c>
      <c r="C93" s="69" t="s">
        <v>226</v>
      </c>
      <c r="D93" s="74">
        <v>1</v>
      </c>
      <c r="E93" s="74">
        <f>'3.2цены на медик'!$C$439</f>
        <v>3.75</v>
      </c>
      <c r="F93" s="73">
        <v>100</v>
      </c>
      <c r="G93" s="71">
        <f t="shared" si="5"/>
        <v>3.75</v>
      </c>
      <c r="H93" s="46"/>
      <c r="I93" s="47">
        <v>3.75</v>
      </c>
      <c r="J93" s="45">
        <f t="shared" si="4"/>
        <v>0</v>
      </c>
    </row>
    <row r="94" spans="1:10" ht="15.75" customHeight="1" x14ac:dyDescent="0.25">
      <c r="A94" s="45">
        <v>3</v>
      </c>
      <c r="B94" s="67" t="s">
        <v>455</v>
      </c>
      <c r="C94" s="69" t="s">
        <v>226</v>
      </c>
      <c r="D94" s="74">
        <v>1</v>
      </c>
      <c r="E94" s="72">
        <f>'3.2цены на медик'!$C$464</f>
        <v>2</v>
      </c>
      <c r="F94" s="73">
        <v>100</v>
      </c>
      <c r="G94" s="71">
        <f t="shared" si="5"/>
        <v>2</v>
      </c>
      <c r="H94" s="46"/>
      <c r="I94" s="47">
        <v>2</v>
      </c>
      <c r="J94" s="45">
        <f t="shared" si="4"/>
        <v>0</v>
      </c>
    </row>
    <row r="95" spans="1:10" ht="15.75" customHeight="1" x14ac:dyDescent="0.25">
      <c r="A95" s="45">
        <v>3</v>
      </c>
      <c r="B95" s="67" t="s">
        <v>334</v>
      </c>
      <c r="C95" s="69" t="s">
        <v>225</v>
      </c>
      <c r="D95" s="74">
        <v>2</v>
      </c>
      <c r="E95" s="72">
        <f>'3.2цены на медик'!$C$824</f>
        <v>15</v>
      </c>
      <c r="F95" s="73">
        <v>100</v>
      </c>
      <c r="G95" s="71"/>
      <c r="H95" s="46"/>
      <c r="J95" s="45" t="e">
        <f t="shared" si="4"/>
        <v>#DIV/0!</v>
      </c>
    </row>
    <row r="96" spans="1:10" ht="15.75" customHeight="1" x14ac:dyDescent="0.25">
      <c r="A96" s="45">
        <v>3</v>
      </c>
      <c r="B96" s="67" t="s">
        <v>335</v>
      </c>
      <c r="C96" s="69" t="s">
        <v>226</v>
      </c>
      <c r="D96" s="74">
        <v>1</v>
      </c>
      <c r="E96" s="72">
        <f>'3.2цены на медик'!$C$469</f>
        <v>0.72576923076923072</v>
      </c>
      <c r="F96" s="73">
        <v>100</v>
      </c>
      <c r="G96" s="71">
        <f t="shared" si="5"/>
        <v>0.72576923076923061</v>
      </c>
      <c r="H96" s="46"/>
      <c r="I96" s="47">
        <v>0.72576923076923061</v>
      </c>
      <c r="J96" s="45">
        <f t="shared" si="4"/>
        <v>0</v>
      </c>
    </row>
    <row r="97" spans="1:10" ht="15.75" customHeight="1" x14ac:dyDescent="0.25">
      <c r="A97" s="45">
        <v>3</v>
      </c>
      <c r="B97" s="133" t="s">
        <v>704</v>
      </c>
      <c r="C97" s="69" t="s">
        <v>227</v>
      </c>
      <c r="D97" s="74">
        <v>2</v>
      </c>
      <c r="E97" s="234">
        <f>'3.2цены на медик'!$C$781</f>
        <v>0.80233333333333334</v>
      </c>
      <c r="F97" s="73">
        <v>80</v>
      </c>
      <c r="G97" s="71">
        <f t="shared" si="5"/>
        <v>1.2837333333333334</v>
      </c>
      <c r="H97" s="46"/>
      <c r="I97" s="47">
        <v>1.2837333333333334</v>
      </c>
      <c r="J97" s="45">
        <f t="shared" si="4"/>
        <v>0</v>
      </c>
    </row>
    <row r="98" spans="1:10" ht="15.75" customHeight="1" x14ac:dyDescent="0.25">
      <c r="A98" s="45">
        <v>3</v>
      </c>
      <c r="B98" s="67" t="s">
        <v>336</v>
      </c>
      <c r="C98" s="69" t="s">
        <v>226</v>
      </c>
      <c r="D98" s="74">
        <v>1</v>
      </c>
      <c r="E98" s="72">
        <f>'3.2цены на медик'!$C$826</f>
        <v>8.2991790000000005</v>
      </c>
      <c r="F98" s="73">
        <v>100</v>
      </c>
      <c r="G98" s="71"/>
      <c r="H98" s="46"/>
      <c r="J98" s="45" t="e">
        <f t="shared" si="4"/>
        <v>#DIV/0!</v>
      </c>
    </row>
    <row r="99" spans="1:10" ht="15.75" customHeight="1" x14ac:dyDescent="0.25">
      <c r="A99" s="45">
        <v>3</v>
      </c>
      <c r="B99" s="67" t="s">
        <v>604</v>
      </c>
      <c r="C99" s="69" t="s">
        <v>226</v>
      </c>
      <c r="D99" s="74">
        <v>1</v>
      </c>
      <c r="E99" s="74">
        <f>'3.2цены на медик'!$C$554</f>
        <v>3.9820000000000002</v>
      </c>
      <c r="F99" s="73">
        <v>100</v>
      </c>
      <c r="G99" s="71">
        <f t="shared" si="5"/>
        <v>3.9820000000000007</v>
      </c>
      <c r="H99" s="46"/>
      <c r="I99" s="47">
        <v>3.9820000000000007</v>
      </c>
      <c r="J99" s="45">
        <f t="shared" si="4"/>
        <v>0</v>
      </c>
    </row>
    <row r="100" spans="1:10" ht="15.75" customHeight="1" x14ac:dyDescent="0.25">
      <c r="A100" s="45">
        <v>3</v>
      </c>
      <c r="B100" s="67" t="s">
        <v>199</v>
      </c>
      <c r="C100" s="69"/>
      <c r="D100" s="74"/>
      <c r="E100" s="74"/>
      <c r="F100" s="73"/>
      <c r="G100" s="81">
        <f>SUM(G78:G99)</f>
        <v>35.054484003496505</v>
      </c>
      <c r="H100" s="46"/>
      <c r="I100" s="47">
        <v>35.054484003496505</v>
      </c>
      <c r="J100" s="45">
        <f t="shared" si="4"/>
        <v>0</v>
      </c>
    </row>
    <row r="101" spans="1:10" ht="15.75" customHeight="1" x14ac:dyDescent="0.25">
      <c r="A101" s="45">
        <v>3</v>
      </c>
      <c r="G101" s="82"/>
      <c r="H101" s="46"/>
      <c r="J101" s="45" t="e">
        <f t="shared" si="4"/>
        <v>#DIV/0!</v>
      </c>
    </row>
    <row r="102" spans="1:10" ht="15.75" customHeight="1" x14ac:dyDescent="0.25">
      <c r="A102" s="45">
        <v>4</v>
      </c>
      <c r="B102" s="2551" t="str">
        <f>'5.свод поликлин'!C96</f>
        <v xml:space="preserve">Вестибулопластика </v>
      </c>
      <c r="C102" s="2551"/>
      <c r="D102" s="2551"/>
      <c r="E102" s="2551"/>
      <c r="F102" s="2551"/>
      <c r="G102" s="77"/>
      <c r="H102" s="46"/>
      <c r="J102" s="45" t="e">
        <f t="shared" si="4"/>
        <v>#DIV/0!</v>
      </c>
    </row>
    <row r="103" spans="1:10" ht="47.25" customHeight="1" x14ac:dyDescent="0.25">
      <c r="A103" s="45">
        <v>4</v>
      </c>
      <c r="B103" s="83" t="s">
        <v>209</v>
      </c>
      <c r="C103" s="84" t="s">
        <v>223</v>
      </c>
      <c r="D103" s="85" t="s">
        <v>224</v>
      </c>
      <c r="E103" s="85" t="s">
        <v>195</v>
      </c>
      <c r="F103" s="87" t="s">
        <v>602</v>
      </c>
      <c r="G103" s="71" t="s">
        <v>196</v>
      </c>
      <c r="H103" s="46"/>
      <c r="I103" s="47" t="s">
        <v>196</v>
      </c>
      <c r="J103" s="45" t="e">
        <f t="shared" si="4"/>
        <v>#VALUE!</v>
      </c>
    </row>
    <row r="104" spans="1:10" ht="15.75" customHeight="1" x14ac:dyDescent="0.25">
      <c r="A104" s="45">
        <v>4</v>
      </c>
      <c r="B104" s="67" t="s">
        <v>262</v>
      </c>
      <c r="C104" s="69" t="s">
        <v>225</v>
      </c>
      <c r="D104" s="74">
        <v>1</v>
      </c>
      <c r="E104" s="72">
        <f>'3.2цены на медик'!$C$103</f>
        <v>3</v>
      </c>
      <c r="F104" s="86">
        <v>100</v>
      </c>
      <c r="G104" s="71"/>
      <c r="H104" s="46"/>
      <c r="J104" s="45" t="e">
        <f t="shared" si="4"/>
        <v>#DIV/0!</v>
      </c>
    </row>
    <row r="105" spans="1:10" ht="15.75" customHeight="1" x14ac:dyDescent="0.25">
      <c r="A105" s="45">
        <v>4</v>
      </c>
      <c r="B105" s="83" t="s">
        <v>407</v>
      </c>
      <c r="C105" s="86" t="s">
        <v>226</v>
      </c>
      <c r="D105" s="88">
        <v>0.5</v>
      </c>
      <c r="E105" s="85">
        <f>'3.2цены на медик'!$C$107</f>
        <v>9.5500000000000007</v>
      </c>
      <c r="F105" s="86">
        <v>100</v>
      </c>
      <c r="G105" s="71">
        <f t="shared" ref="G105:G124" si="6">D105*E105*F105/100</f>
        <v>4.7750000000000004</v>
      </c>
      <c r="H105" s="46"/>
      <c r="I105" s="47">
        <v>4.7750000000000004</v>
      </c>
      <c r="J105" s="45">
        <f t="shared" si="4"/>
        <v>0</v>
      </c>
    </row>
    <row r="106" spans="1:10" ht="15.75" customHeight="1" x14ac:dyDescent="0.25">
      <c r="A106" s="45">
        <v>4</v>
      </c>
      <c r="B106" s="83" t="s">
        <v>256</v>
      </c>
      <c r="C106" s="86" t="s">
        <v>227</v>
      </c>
      <c r="D106" s="85">
        <v>0.15</v>
      </c>
      <c r="E106" s="74">
        <f>'3.2цены на медик'!$C$121</f>
        <v>2.2999999999999998</v>
      </c>
      <c r="F106" s="86">
        <v>100</v>
      </c>
      <c r="G106" s="71">
        <f t="shared" si="6"/>
        <v>0.34499999999999997</v>
      </c>
      <c r="H106" s="46"/>
      <c r="I106" s="47">
        <v>0.34499999999999997</v>
      </c>
      <c r="J106" s="45">
        <f t="shared" si="4"/>
        <v>0</v>
      </c>
    </row>
    <row r="107" spans="1:10" ht="15.75" customHeight="1" x14ac:dyDescent="0.25">
      <c r="A107" s="45">
        <v>4</v>
      </c>
      <c r="B107" s="83" t="s">
        <v>261</v>
      </c>
      <c r="C107" s="86" t="s">
        <v>226</v>
      </c>
      <c r="D107" s="88">
        <v>0.01</v>
      </c>
      <c r="E107" s="85">
        <f>'3.2цены на медик'!$C$211</f>
        <v>650.5</v>
      </c>
      <c r="F107" s="86">
        <v>100</v>
      </c>
      <c r="G107" s="71">
        <f t="shared" si="6"/>
        <v>6.5049999999999999</v>
      </c>
      <c r="H107" s="46"/>
      <c r="I107" s="47">
        <v>6.5049999999999999</v>
      </c>
      <c r="J107" s="45">
        <f t="shared" si="4"/>
        <v>0</v>
      </c>
    </row>
    <row r="108" spans="1:10" ht="15.75" customHeight="1" x14ac:dyDescent="0.25">
      <c r="A108" s="45">
        <v>4</v>
      </c>
      <c r="B108" s="83" t="s">
        <v>263</v>
      </c>
      <c r="C108" s="86" t="s">
        <v>226</v>
      </c>
      <c r="D108" s="85">
        <v>0.5</v>
      </c>
      <c r="E108" s="85">
        <f>'3.2цены на медик'!$C$261</f>
        <v>39.5</v>
      </c>
      <c r="F108" s="86">
        <v>100</v>
      </c>
      <c r="G108" s="71">
        <f t="shared" si="6"/>
        <v>19.75</v>
      </c>
      <c r="H108" s="46"/>
      <c r="I108" s="47">
        <v>19.75</v>
      </c>
      <c r="J108" s="45">
        <f t="shared" si="4"/>
        <v>0</v>
      </c>
    </row>
    <row r="109" spans="1:10" ht="15.75" customHeight="1" x14ac:dyDescent="0.25">
      <c r="A109" s="45">
        <v>4</v>
      </c>
      <c r="B109" s="67" t="s">
        <v>872</v>
      </c>
      <c r="C109" s="86" t="s">
        <v>226</v>
      </c>
      <c r="D109" s="88">
        <v>1</v>
      </c>
      <c r="E109" s="74">
        <f>'3.2цены на медик'!$C$291</f>
        <v>8</v>
      </c>
      <c r="F109" s="86">
        <v>100</v>
      </c>
      <c r="G109" s="71">
        <f t="shared" si="6"/>
        <v>8</v>
      </c>
      <c r="H109" s="48"/>
      <c r="I109" s="47">
        <v>8</v>
      </c>
      <c r="J109" s="45">
        <f t="shared" si="4"/>
        <v>0</v>
      </c>
    </row>
    <row r="110" spans="1:10" ht="15.75" customHeight="1" x14ac:dyDescent="0.25">
      <c r="A110" s="45">
        <v>4</v>
      </c>
      <c r="B110" s="83" t="s">
        <v>453</v>
      </c>
      <c r="C110" s="86" t="s">
        <v>988</v>
      </c>
      <c r="D110" s="88">
        <v>0.2</v>
      </c>
      <c r="E110" s="74">
        <f>'3.2цены на медик'!$C$313</f>
        <v>7.6099999999999994</v>
      </c>
      <c r="F110" s="86">
        <v>100</v>
      </c>
      <c r="G110" s="71">
        <f t="shared" si="6"/>
        <v>1.5219999999999998</v>
      </c>
      <c r="H110" s="46"/>
      <c r="I110" s="47">
        <v>1.5219999999999998</v>
      </c>
      <c r="J110" s="45">
        <f t="shared" si="4"/>
        <v>0</v>
      </c>
    </row>
    <row r="111" spans="1:10" ht="15.75" customHeight="1" x14ac:dyDescent="0.25">
      <c r="A111" s="45">
        <v>4</v>
      </c>
      <c r="B111" s="67" t="s">
        <v>419</v>
      </c>
      <c r="C111" s="69" t="s">
        <v>226</v>
      </c>
      <c r="D111" s="74">
        <v>3</v>
      </c>
      <c r="E111" s="72">
        <f>'3.2цены на медик'!$C$314</f>
        <v>5.0999999999999996</v>
      </c>
      <c r="F111" s="86">
        <v>100</v>
      </c>
      <c r="G111" s="71"/>
      <c r="J111" s="45" t="e">
        <f t="shared" si="4"/>
        <v>#DIV/0!</v>
      </c>
    </row>
    <row r="112" spans="1:10" ht="13.5" customHeight="1" x14ac:dyDescent="0.25">
      <c r="A112" s="45">
        <v>4</v>
      </c>
      <c r="B112" s="67" t="s">
        <v>332</v>
      </c>
      <c r="C112" s="69" t="s">
        <v>225</v>
      </c>
      <c r="D112" s="74">
        <v>1</v>
      </c>
      <c r="E112" s="72">
        <f>'3.2цены на медик'!$C$820</f>
        <v>8</v>
      </c>
      <c r="F112" s="86">
        <v>100</v>
      </c>
      <c r="G112" s="71"/>
      <c r="J112" s="45" t="e">
        <f t="shared" si="4"/>
        <v>#DIV/0!</v>
      </c>
    </row>
    <row r="113" spans="1:10" ht="15.75" customHeight="1" x14ac:dyDescent="0.25">
      <c r="A113" s="45">
        <v>4</v>
      </c>
      <c r="B113" s="67" t="s">
        <v>333</v>
      </c>
      <c r="C113" s="69" t="s">
        <v>227</v>
      </c>
      <c r="D113" s="74">
        <v>2</v>
      </c>
      <c r="E113" s="72">
        <f>'3.2цены на медик'!$C$821</f>
        <v>1.0620000000000001</v>
      </c>
      <c r="F113" s="86">
        <v>100</v>
      </c>
      <c r="G113" s="71">
        <f t="shared" si="6"/>
        <v>2.1240000000000001</v>
      </c>
      <c r="I113" s="47">
        <v>2.1240000000000001</v>
      </c>
      <c r="J113" s="45">
        <f t="shared" si="4"/>
        <v>0</v>
      </c>
    </row>
    <row r="114" spans="1:10" ht="15.75" customHeight="1" x14ac:dyDescent="0.25">
      <c r="A114" s="45">
        <v>4</v>
      </c>
      <c r="B114" s="83" t="s">
        <v>257</v>
      </c>
      <c r="C114" s="86" t="s">
        <v>226</v>
      </c>
      <c r="D114" s="88">
        <v>0.1</v>
      </c>
      <c r="E114" s="85">
        <f>'3.2цены на медик'!$C$437</f>
        <v>70</v>
      </c>
      <c r="F114" s="86">
        <v>100</v>
      </c>
      <c r="G114" s="71">
        <f t="shared" si="6"/>
        <v>7</v>
      </c>
      <c r="I114" s="47">
        <v>7</v>
      </c>
      <c r="J114" s="45">
        <f t="shared" si="4"/>
        <v>0</v>
      </c>
    </row>
    <row r="115" spans="1:10" ht="15.75" customHeight="1" x14ac:dyDescent="0.25">
      <c r="A115" s="45">
        <v>4</v>
      </c>
      <c r="B115" s="83" t="s">
        <v>600</v>
      </c>
      <c r="C115" s="86" t="s">
        <v>226</v>
      </c>
      <c r="D115" s="85">
        <v>1</v>
      </c>
      <c r="E115" s="74">
        <f>'3.2цены на медик'!$C$439</f>
        <v>3.75</v>
      </c>
      <c r="F115" s="86">
        <v>100</v>
      </c>
      <c r="G115" s="71">
        <f t="shared" si="6"/>
        <v>3.75</v>
      </c>
      <c r="I115" s="47">
        <v>3.75</v>
      </c>
      <c r="J115" s="45">
        <f t="shared" si="4"/>
        <v>0</v>
      </c>
    </row>
    <row r="116" spans="1:10" ht="15.75" customHeight="1" x14ac:dyDescent="0.25">
      <c r="A116" s="45">
        <v>4</v>
      </c>
      <c r="B116" s="67" t="s">
        <v>613</v>
      </c>
      <c r="C116" s="69" t="s">
        <v>426</v>
      </c>
      <c r="D116" s="88">
        <v>5</v>
      </c>
      <c r="E116" s="74">
        <f>'3.2цены на медик'!$C$459</f>
        <v>0.63</v>
      </c>
      <c r="F116" s="86">
        <v>100</v>
      </c>
      <c r="G116" s="71">
        <f t="shared" si="6"/>
        <v>3.15</v>
      </c>
      <c r="I116" s="47">
        <v>3.15</v>
      </c>
      <c r="J116" s="45">
        <f t="shared" si="4"/>
        <v>0</v>
      </c>
    </row>
    <row r="117" spans="1:10" ht="15.75" customHeight="1" x14ac:dyDescent="0.25">
      <c r="A117" s="45">
        <v>4</v>
      </c>
      <c r="B117" s="67" t="s">
        <v>455</v>
      </c>
      <c r="C117" s="69" t="s">
        <v>226</v>
      </c>
      <c r="D117" s="74">
        <v>1</v>
      </c>
      <c r="E117" s="72">
        <f>'3.2цены на медик'!$C$464</f>
        <v>2</v>
      </c>
      <c r="F117" s="86">
        <v>100</v>
      </c>
      <c r="G117" s="71">
        <f t="shared" si="6"/>
        <v>2</v>
      </c>
      <c r="I117" s="47">
        <v>2</v>
      </c>
      <c r="J117" s="45">
        <f t="shared" si="4"/>
        <v>0</v>
      </c>
    </row>
    <row r="118" spans="1:10" ht="15.75" customHeight="1" x14ac:dyDescent="0.25">
      <c r="A118" s="45">
        <v>4</v>
      </c>
      <c r="B118" s="67" t="s">
        <v>334</v>
      </c>
      <c r="C118" s="69" t="s">
        <v>225</v>
      </c>
      <c r="D118" s="74">
        <v>2</v>
      </c>
      <c r="E118" s="72">
        <f>'3.2цены на медик'!$C$824</f>
        <v>15</v>
      </c>
      <c r="F118" s="86">
        <v>100</v>
      </c>
      <c r="G118" s="71"/>
      <c r="J118" s="45" t="e">
        <f t="shared" si="4"/>
        <v>#DIV/0!</v>
      </c>
    </row>
    <row r="119" spans="1:10" ht="15.75" customHeight="1" x14ac:dyDescent="0.25">
      <c r="A119" s="45">
        <v>4</v>
      </c>
      <c r="B119" s="67" t="s">
        <v>335</v>
      </c>
      <c r="C119" s="69" t="s">
        <v>226</v>
      </c>
      <c r="D119" s="74">
        <v>1</v>
      </c>
      <c r="E119" s="72">
        <f>'3.2цены на медик'!$C$469</f>
        <v>0.72576923076923072</v>
      </c>
      <c r="F119" s="86">
        <v>100</v>
      </c>
      <c r="G119" s="71">
        <f t="shared" si="6"/>
        <v>0.72576923076923061</v>
      </c>
      <c r="I119" s="47">
        <v>0.72576923076923061</v>
      </c>
      <c r="J119" s="45">
        <f t="shared" si="4"/>
        <v>0</v>
      </c>
    </row>
    <row r="120" spans="1:10" ht="15.75" customHeight="1" x14ac:dyDescent="0.25">
      <c r="A120" s="45">
        <v>4</v>
      </c>
      <c r="B120" s="133" t="s">
        <v>704</v>
      </c>
      <c r="C120" s="86" t="s">
        <v>227</v>
      </c>
      <c r="D120" s="85">
        <v>20</v>
      </c>
      <c r="E120" s="234">
        <f>'3.2цены на медик'!$C$781</f>
        <v>0.80233333333333334</v>
      </c>
      <c r="F120" s="86">
        <v>100</v>
      </c>
      <c r="G120" s="71">
        <f t="shared" si="6"/>
        <v>16.046666666666667</v>
      </c>
      <c r="I120" s="47">
        <v>16.046666666666667</v>
      </c>
      <c r="J120" s="45">
        <f t="shared" si="4"/>
        <v>0</v>
      </c>
    </row>
    <row r="121" spans="1:10" ht="15.75" customHeight="1" x14ac:dyDescent="0.25">
      <c r="A121" s="45">
        <v>4</v>
      </c>
      <c r="B121" s="67" t="s">
        <v>336</v>
      </c>
      <c r="C121" s="69" t="s">
        <v>226</v>
      </c>
      <c r="D121" s="74">
        <v>1</v>
      </c>
      <c r="E121" s="72">
        <f>'3.2цены на медик'!$C$826</f>
        <v>8.2991790000000005</v>
      </c>
      <c r="F121" s="86">
        <v>100</v>
      </c>
      <c r="G121" s="71"/>
      <c r="J121" s="45" t="e">
        <f t="shared" si="4"/>
        <v>#DIV/0!</v>
      </c>
    </row>
    <row r="122" spans="1:10" ht="31.5" customHeight="1" x14ac:dyDescent="0.25">
      <c r="A122" s="45">
        <v>4</v>
      </c>
      <c r="B122" s="89" t="s">
        <v>259</v>
      </c>
      <c r="C122" s="86" t="s">
        <v>226</v>
      </c>
      <c r="D122" s="88">
        <v>1</v>
      </c>
      <c r="E122" s="85">
        <f>'3.2цены на медик'!$C$533</f>
        <v>495.36824999999999</v>
      </c>
      <c r="F122" s="86">
        <v>100</v>
      </c>
      <c r="G122" s="71">
        <f t="shared" si="6"/>
        <v>495.36824999999999</v>
      </c>
      <c r="I122" s="47">
        <v>265.36997500000001</v>
      </c>
      <c r="J122" s="45">
        <f t="shared" si="4"/>
        <v>0.86670798005689975</v>
      </c>
    </row>
    <row r="123" spans="1:10" ht="31.5" customHeight="1" x14ac:dyDescent="0.25">
      <c r="A123" s="45">
        <v>4</v>
      </c>
      <c r="B123" s="89" t="s">
        <v>258</v>
      </c>
      <c r="C123" s="86" t="s">
        <v>226</v>
      </c>
      <c r="D123" s="88">
        <v>1</v>
      </c>
      <c r="E123" s="85">
        <f>'3.2цены на медик'!$C$534</f>
        <v>70.688000000000002</v>
      </c>
      <c r="F123" s="86">
        <v>100</v>
      </c>
      <c r="G123" s="71">
        <f t="shared" si="6"/>
        <v>70.688000000000002</v>
      </c>
      <c r="I123" s="47">
        <v>37.867733333333334</v>
      </c>
      <c r="J123" s="45">
        <f t="shared" si="4"/>
        <v>0.86670798005689975</v>
      </c>
    </row>
    <row r="124" spans="1:10" ht="15.75" customHeight="1" x14ac:dyDescent="0.25">
      <c r="A124" s="45">
        <v>4</v>
      </c>
      <c r="B124" s="67" t="s">
        <v>420</v>
      </c>
      <c r="C124" s="86" t="s">
        <v>226</v>
      </c>
      <c r="D124" s="88">
        <v>1</v>
      </c>
      <c r="E124" s="74">
        <f>'3.2цены на медик'!$C$555</f>
        <v>5.0075000000000003</v>
      </c>
      <c r="F124" s="86">
        <v>100</v>
      </c>
      <c r="G124" s="71">
        <f t="shared" si="6"/>
        <v>5.0075000000000003</v>
      </c>
      <c r="I124" s="47">
        <v>5.0075000000000003</v>
      </c>
      <c r="J124" s="45">
        <f t="shared" si="4"/>
        <v>0</v>
      </c>
    </row>
    <row r="125" spans="1:10" ht="15.75" customHeight="1" x14ac:dyDescent="0.25">
      <c r="A125" s="45">
        <v>4</v>
      </c>
      <c r="B125" s="83" t="s">
        <v>199</v>
      </c>
      <c r="C125" s="86"/>
      <c r="D125" s="85"/>
      <c r="E125" s="85"/>
      <c r="F125" s="86"/>
      <c r="G125" s="81">
        <f>SUM(G104:G124)</f>
        <v>646.75718589743587</v>
      </c>
      <c r="I125" s="47">
        <v>383.93864423076923</v>
      </c>
      <c r="J125" s="45">
        <f t="shared" si="4"/>
        <v>0.6845326606630866</v>
      </c>
    </row>
    <row r="126" spans="1:10" ht="15.75" customHeight="1" x14ac:dyDescent="0.25">
      <c r="A126" s="45">
        <v>4</v>
      </c>
      <c r="B126" s="90" t="s">
        <v>265</v>
      </c>
      <c r="C126" s="91"/>
      <c r="D126" s="92"/>
      <c r="E126" s="92"/>
      <c r="F126" s="91"/>
      <c r="G126" s="82"/>
      <c r="J126" s="45" t="e">
        <f t="shared" si="4"/>
        <v>#DIV/0!</v>
      </c>
    </row>
    <row r="127" spans="1:10" ht="15.75" customHeight="1" x14ac:dyDescent="0.25">
      <c r="A127" s="45">
        <v>5</v>
      </c>
      <c r="B127" s="2551" t="str">
        <f>'5.свод поликлин'!C97</f>
        <v>Вестибулопластика с аутотрансплантацией (до шести зубов)</v>
      </c>
      <c r="C127" s="2551"/>
      <c r="D127" s="2551"/>
      <c r="E127" s="2551"/>
      <c r="F127" s="2551"/>
      <c r="G127" s="77"/>
      <c r="J127" s="45" t="e">
        <f t="shared" si="4"/>
        <v>#DIV/0!</v>
      </c>
    </row>
    <row r="128" spans="1:10" ht="47.25" customHeight="1" x14ac:dyDescent="0.25">
      <c r="A128" s="45">
        <v>5</v>
      </c>
      <c r="B128" s="83" t="s">
        <v>209</v>
      </c>
      <c r="C128" s="84" t="s">
        <v>223</v>
      </c>
      <c r="D128" s="85" t="s">
        <v>224</v>
      </c>
      <c r="E128" s="85" t="s">
        <v>195</v>
      </c>
      <c r="F128" s="87" t="s">
        <v>602</v>
      </c>
      <c r="G128" s="71" t="s">
        <v>196</v>
      </c>
      <c r="I128" s="47" t="s">
        <v>196</v>
      </c>
      <c r="J128" s="45" t="e">
        <f t="shared" si="4"/>
        <v>#VALUE!</v>
      </c>
    </row>
    <row r="129" spans="1:10" ht="15.75" customHeight="1" x14ac:dyDescent="0.25">
      <c r="A129" s="45">
        <v>5</v>
      </c>
      <c r="B129" s="67" t="s">
        <v>262</v>
      </c>
      <c r="C129" s="69" t="s">
        <v>225</v>
      </c>
      <c r="D129" s="74">
        <v>1</v>
      </c>
      <c r="E129" s="72">
        <f>'3.2цены на медик'!$C$103</f>
        <v>3</v>
      </c>
      <c r="F129" s="86">
        <v>100</v>
      </c>
      <c r="G129" s="71"/>
      <c r="J129" s="45" t="e">
        <f t="shared" si="4"/>
        <v>#DIV/0!</v>
      </c>
    </row>
    <row r="130" spans="1:10" ht="15.75" customHeight="1" x14ac:dyDescent="0.25">
      <c r="A130" s="45">
        <v>5</v>
      </c>
      <c r="B130" s="83" t="s">
        <v>407</v>
      </c>
      <c r="C130" s="86" t="s">
        <v>226</v>
      </c>
      <c r="D130" s="85">
        <v>0.5</v>
      </c>
      <c r="E130" s="85">
        <f>'3.2цены на медик'!$C$107</f>
        <v>9.5500000000000007</v>
      </c>
      <c r="F130" s="86">
        <v>100</v>
      </c>
      <c r="G130" s="74">
        <f t="shared" ref="G130:G150" si="7">D130*E130*F130/100</f>
        <v>4.7750000000000004</v>
      </c>
      <c r="I130" s="47">
        <v>4.7750000000000004</v>
      </c>
      <c r="J130" s="45">
        <f t="shared" si="4"/>
        <v>0</v>
      </c>
    </row>
    <row r="131" spans="1:10" ht="15.75" customHeight="1" x14ac:dyDescent="0.25">
      <c r="A131" s="45">
        <v>5</v>
      </c>
      <c r="B131" s="83" t="s">
        <v>256</v>
      </c>
      <c r="C131" s="86" t="s">
        <v>227</v>
      </c>
      <c r="D131" s="85">
        <v>0.15</v>
      </c>
      <c r="E131" s="74">
        <f>'3.2цены на медик'!$C$121</f>
        <v>2.2999999999999998</v>
      </c>
      <c r="F131" s="86">
        <v>100</v>
      </c>
      <c r="G131" s="74">
        <f t="shared" si="7"/>
        <v>0.34499999999999997</v>
      </c>
      <c r="I131" s="47">
        <v>0.34499999999999997</v>
      </c>
      <c r="J131" s="45">
        <f t="shared" si="4"/>
        <v>0</v>
      </c>
    </row>
    <row r="132" spans="1:10" ht="15.75" customHeight="1" x14ac:dyDescent="0.25">
      <c r="A132" s="45">
        <v>5</v>
      </c>
      <c r="B132" s="83" t="s">
        <v>261</v>
      </c>
      <c r="C132" s="86" t="s">
        <v>226</v>
      </c>
      <c r="D132" s="85">
        <v>0.01</v>
      </c>
      <c r="E132" s="85">
        <f>'3.2цены на медик'!$C$211</f>
        <v>650.5</v>
      </c>
      <c r="F132" s="86">
        <v>100</v>
      </c>
      <c r="G132" s="74">
        <f t="shared" si="7"/>
        <v>6.5049999999999999</v>
      </c>
      <c r="I132" s="47">
        <v>6.5049999999999999</v>
      </c>
      <c r="J132" s="45">
        <f t="shared" si="4"/>
        <v>0</v>
      </c>
    </row>
    <row r="133" spans="1:10" ht="15.75" customHeight="1" x14ac:dyDescent="0.25">
      <c r="A133" s="45">
        <v>5</v>
      </c>
      <c r="B133" s="83" t="s">
        <v>264</v>
      </c>
      <c r="C133" s="69" t="s">
        <v>426</v>
      </c>
      <c r="D133" s="85">
        <v>2</v>
      </c>
      <c r="E133" s="85">
        <f>'3.2цены на медик'!$C$220</f>
        <v>24.2</v>
      </c>
      <c r="F133" s="86">
        <v>100</v>
      </c>
      <c r="G133" s="74">
        <f t="shared" si="7"/>
        <v>48.4</v>
      </c>
      <c r="I133" s="47">
        <v>48.4</v>
      </c>
      <c r="J133" s="45">
        <f t="shared" si="4"/>
        <v>0</v>
      </c>
    </row>
    <row r="134" spans="1:10" ht="15.75" customHeight="1" x14ac:dyDescent="0.25">
      <c r="A134" s="45">
        <v>5</v>
      </c>
      <c r="B134" s="83" t="s">
        <v>263</v>
      </c>
      <c r="C134" s="86" t="s">
        <v>226</v>
      </c>
      <c r="D134" s="85">
        <v>0.5</v>
      </c>
      <c r="E134" s="85">
        <f>'3.2цены на медик'!$C$261</f>
        <v>39.5</v>
      </c>
      <c r="F134" s="86">
        <v>100</v>
      </c>
      <c r="G134" s="74">
        <f t="shared" si="7"/>
        <v>19.75</v>
      </c>
      <c r="I134" s="47">
        <v>19.75</v>
      </c>
      <c r="J134" s="45">
        <f t="shared" si="4"/>
        <v>0</v>
      </c>
    </row>
    <row r="135" spans="1:10" ht="15.75" customHeight="1" x14ac:dyDescent="0.25">
      <c r="A135" s="45">
        <v>5</v>
      </c>
      <c r="B135" s="67" t="s">
        <v>872</v>
      </c>
      <c r="C135" s="86" t="s">
        <v>226</v>
      </c>
      <c r="D135" s="85">
        <v>1</v>
      </c>
      <c r="E135" s="74">
        <f>'3.2цены на медик'!$C$291</f>
        <v>8</v>
      </c>
      <c r="F135" s="86">
        <v>100</v>
      </c>
      <c r="G135" s="74">
        <f t="shared" si="7"/>
        <v>8</v>
      </c>
      <c r="I135" s="47">
        <v>8</v>
      </c>
      <c r="J135" s="45">
        <f t="shared" ref="J135:J198" si="8">G135/I135-1</f>
        <v>0</v>
      </c>
    </row>
    <row r="136" spans="1:10" ht="15.75" customHeight="1" x14ac:dyDescent="0.25">
      <c r="A136" s="45">
        <v>5</v>
      </c>
      <c r="B136" s="67" t="s">
        <v>419</v>
      </c>
      <c r="C136" s="69" t="s">
        <v>226</v>
      </c>
      <c r="D136" s="74">
        <v>3</v>
      </c>
      <c r="E136" s="72">
        <f>'3.2цены на медик'!$C$314</f>
        <v>5.0999999999999996</v>
      </c>
      <c r="F136" s="86">
        <v>100</v>
      </c>
      <c r="G136" s="71"/>
      <c r="J136" s="45" t="e">
        <f t="shared" si="8"/>
        <v>#DIV/0!</v>
      </c>
    </row>
    <row r="137" spans="1:10" ht="15.75" customHeight="1" x14ac:dyDescent="0.25">
      <c r="A137" s="45">
        <v>5</v>
      </c>
      <c r="B137" s="83" t="s">
        <v>266</v>
      </c>
      <c r="C137" s="86" t="s">
        <v>227</v>
      </c>
      <c r="D137" s="85">
        <v>100</v>
      </c>
      <c r="E137" s="85">
        <f>'3.2цены на медик'!$C$347</f>
        <v>0.19376666666666667</v>
      </c>
      <c r="F137" s="86">
        <v>100</v>
      </c>
      <c r="G137" s="74">
        <f t="shared" si="7"/>
        <v>19.376666666666669</v>
      </c>
      <c r="I137" s="47">
        <v>19.376666666666669</v>
      </c>
      <c r="J137" s="45">
        <f t="shared" si="8"/>
        <v>0</v>
      </c>
    </row>
    <row r="138" spans="1:10" ht="15.75" customHeight="1" x14ac:dyDescent="0.25">
      <c r="A138" s="45">
        <v>5</v>
      </c>
      <c r="B138" s="67" t="s">
        <v>332</v>
      </c>
      <c r="C138" s="69" t="s">
        <v>225</v>
      </c>
      <c r="D138" s="74">
        <v>1</v>
      </c>
      <c r="E138" s="72">
        <f>'3.2цены на медик'!$C$820</f>
        <v>8</v>
      </c>
      <c r="F138" s="86">
        <v>100</v>
      </c>
      <c r="G138" s="71"/>
      <c r="J138" s="45" t="e">
        <f t="shared" si="8"/>
        <v>#DIV/0!</v>
      </c>
    </row>
    <row r="139" spans="1:10" ht="15.75" customHeight="1" x14ac:dyDescent="0.25">
      <c r="A139" s="45">
        <v>5</v>
      </c>
      <c r="B139" s="67" t="s">
        <v>333</v>
      </c>
      <c r="C139" s="69" t="s">
        <v>227</v>
      </c>
      <c r="D139" s="74">
        <v>2</v>
      </c>
      <c r="E139" s="72">
        <f>'3.2цены на медик'!$C$821</f>
        <v>1.0620000000000001</v>
      </c>
      <c r="F139" s="86">
        <v>100</v>
      </c>
      <c r="G139" s="74">
        <f t="shared" si="7"/>
        <v>2.1240000000000001</v>
      </c>
      <c r="I139" s="47">
        <v>2.1240000000000001</v>
      </c>
      <c r="J139" s="45">
        <f t="shared" si="8"/>
        <v>0</v>
      </c>
    </row>
    <row r="140" spans="1:10" ht="15.75" customHeight="1" x14ac:dyDescent="0.25">
      <c r="A140" s="45">
        <v>5</v>
      </c>
      <c r="B140" s="83" t="s">
        <v>257</v>
      </c>
      <c r="C140" s="86" t="s">
        <v>226</v>
      </c>
      <c r="D140" s="85">
        <v>0.1</v>
      </c>
      <c r="E140" s="85">
        <f>'3.2цены на медик'!$C$437</f>
        <v>70</v>
      </c>
      <c r="F140" s="86">
        <v>100</v>
      </c>
      <c r="G140" s="74">
        <f t="shared" si="7"/>
        <v>7</v>
      </c>
      <c r="I140" s="47">
        <v>7</v>
      </c>
      <c r="J140" s="45">
        <f t="shared" si="8"/>
        <v>0</v>
      </c>
    </row>
    <row r="141" spans="1:10" ht="15.75" customHeight="1" x14ac:dyDescent="0.25">
      <c r="A141" s="45">
        <v>5</v>
      </c>
      <c r="B141" s="83" t="s">
        <v>600</v>
      </c>
      <c r="C141" s="86" t="s">
        <v>226</v>
      </c>
      <c r="D141" s="85">
        <v>1</v>
      </c>
      <c r="E141" s="74">
        <f>'3.2цены на медик'!$C$439</f>
        <v>3.75</v>
      </c>
      <c r="F141" s="86">
        <v>100</v>
      </c>
      <c r="G141" s="74">
        <f t="shared" si="7"/>
        <v>3.75</v>
      </c>
      <c r="I141" s="47">
        <v>3.75</v>
      </c>
      <c r="J141" s="45">
        <f t="shared" si="8"/>
        <v>0</v>
      </c>
    </row>
    <row r="142" spans="1:10" ht="15.75" customHeight="1" x14ac:dyDescent="0.25">
      <c r="A142" s="45">
        <v>5</v>
      </c>
      <c r="B142" s="67" t="s">
        <v>613</v>
      </c>
      <c r="C142" s="69" t="s">
        <v>426</v>
      </c>
      <c r="D142" s="85">
        <v>10</v>
      </c>
      <c r="E142" s="74">
        <f>'3.2цены на медик'!$C$459</f>
        <v>0.63</v>
      </c>
      <c r="F142" s="86">
        <v>100</v>
      </c>
      <c r="G142" s="74">
        <f t="shared" si="7"/>
        <v>6.3</v>
      </c>
      <c r="I142" s="47">
        <v>6.3</v>
      </c>
      <c r="J142" s="45">
        <f t="shared" si="8"/>
        <v>0</v>
      </c>
    </row>
    <row r="143" spans="1:10" ht="15.75" customHeight="1" x14ac:dyDescent="0.25">
      <c r="A143" s="45">
        <v>5</v>
      </c>
      <c r="B143" s="67" t="s">
        <v>455</v>
      </c>
      <c r="C143" s="69" t="s">
        <v>226</v>
      </c>
      <c r="D143" s="74">
        <v>1</v>
      </c>
      <c r="E143" s="72">
        <f>'3.2цены на медик'!$C$464</f>
        <v>2</v>
      </c>
      <c r="F143" s="86">
        <v>100</v>
      </c>
      <c r="G143" s="74">
        <f t="shared" si="7"/>
        <v>2</v>
      </c>
      <c r="I143" s="47">
        <v>2</v>
      </c>
      <c r="J143" s="45">
        <f t="shared" si="8"/>
        <v>0</v>
      </c>
    </row>
    <row r="144" spans="1:10" ht="15.75" customHeight="1" x14ac:dyDescent="0.25">
      <c r="A144" s="45">
        <v>5</v>
      </c>
      <c r="B144" s="67" t="s">
        <v>334</v>
      </c>
      <c r="C144" s="69" t="s">
        <v>225</v>
      </c>
      <c r="D144" s="74">
        <v>2</v>
      </c>
      <c r="E144" s="72">
        <f>'3.2цены на медик'!$C$824</f>
        <v>15</v>
      </c>
      <c r="F144" s="86">
        <v>100</v>
      </c>
      <c r="G144" s="71"/>
      <c r="J144" s="45" t="e">
        <f t="shared" si="8"/>
        <v>#DIV/0!</v>
      </c>
    </row>
    <row r="145" spans="1:10" ht="15.75" customHeight="1" x14ac:dyDescent="0.25">
      <c r="A145" s="45">
        <v>5</v>
      </c>
      <c r="B145" s="67" t="s">
        <v>335</v>
      </c>
      <c r="C145" s="69" t="s">
        <v>226</v>
      </c>
      <c r="D145" s="74">
        <v>1</v>
      </c>
      <c r="E145" s="72">
        <f>'3.2цены на медик'!$C$469</f>
        <v>0.72576923076923072</v>
      </c>
      <c r="F145" s="86">
        <v>100</v>
      </c>
      <c r="G145" s="74">
        <f t="shared" si="7"/>
        <v>0.72576923076923061</v>
      </c>
      <c r="I145" s="47">
        <v>0.72576923076923061</v>
      </c>
      <c r="J145" s="45">
        <f t="shared" si="8"/>
        <v>0</v>
      </c>
    </row>
    <row r="146" spans="1:10" ht="15.75" customHeight="1" x14ac:dyDescent="0.25">
      <c r="A146" s="45">
        <v>5</v>
      </c>
      <c r="B146" s="133" t="s">
        <v>704</v>
      </c>
      <c r="C146" s="86" t="s">
        <v>227</v>
      </c>
      <c r="D146" s="85">
        <v>50</v>
      </c>
      <c r="E146" s="234">
        <f>'3.2цены на медик'!$C$781</f>
        <v>0.80233333333333334</v>
      </c>
      <c r="F146" s="86">
        <v>100</v>
      </c>
      <c r="G146" s="74">
        <f t="shared" si="7"/>
        <v>40.116666666666667</v>
      </c>
      <c r="I146" s="47">
        <v>40.116666666666667</v>
      </c>
      <c r="J146" s="45">
        <f t="shared" si="8"/>
        <v>0</v>
      </c>
    </row>
    <row r="147" spans="1:10" ht="15.75" customHeight="1" x14ac:dyDescent="0.25">
      <c r="A147" s="45">
        <v>5</v>
      </c>
      <c r="B147" s="67" t="s">
        <v>336</v>
      </c>
      <c r="C147" s="69" t="s">
        <v>226</v>
      </c>
      <c r="D147" s="74">
        <v>1</v>
      </c>
      <c r="E147" s="72">
        <f>'3.2цены на медик'!$C$826</f>
        <v>8.2991790000000005</v>
      </c>
      <c r="F147" s="86">
        <v>100</v>
      </c>
      <c r="G147" s="71"/>
      <c r="J147" s="45" t="e">
        <f t="shared" si="8"/>
        <v>#DIV/0!</v>
      </c>
    </row>
    <row r="148" spans="1:10" ht="31.5" customHeight="1" x14ac:dyDescent="0.25">
      <c r="A148" s="45">
        <v>5</v>
      </c>
      <c r="B148" s="89" t="s">
        <v>259</v>
      </c>
      <c r="C148" s="86" t="s">
        <v>226</v>
      </c>
      <c r="D148" s="85">
        <v>2</v>
      </c>
      <c r="E148" s="85">
        <f>'3.2цены на медик'!$C$533</f>
        <v>495.36824999999999</v>
      </c>
      <c r="F148" s="86">
        <v>100</v>
      </c>
      <c r="G148" s="74">
        <f t="shared" si="7"/>
        <v>990.73649999999998</v>
      </c>
      <c r="I148" s="47">
        <v>530.73995000000002</v>
      </c>
      <c r="J148" s="45">
        <f t="shared" si="8"/>
        <v>0.86670798005689975</v>
      </c>
    </row>
    <row r="149" spans="1:10" ht="31.5" customHeight="1" x14ac:dyDescent="0.25">
      <c r="A149" s="45">
        <v>5</v>
      </c>
      <c r="B149" s="89" t="s">
        <v>258</v>
      </c>
      <c r="C149" s="86" t="s">
        <v>226</v>
      </c>
      <c r="D149" s="85">
        <v>1</v>
      </c>
      <c r="E149" s="85">
        <f>'3.2цены на медик'!$C$534</f>
        <v>70.688000000000002</v>
      </c>
      <c r="F149" s="86">
        <v>100</v>
      </c>
      <c r="G149" s="74">
        <f t="shared" si="7"/>
        <v>70.688000000000002</v>
      </c>
      <c r="I149" s="47">
        <v>37.867733333333334</v>
      </c>
      <c r="J149" s="45">
        <f t="shared" si="8"/>
        <v>0.86670798005689975</v>
      </c>
    </row>
    <row r="150" spans="1:10" ht="15.75" customHeight="1" x14ac:dyDescent="0.25">
      <c r="A150" s="45">
        <v>5</v>
      </c>
      <c r="B150" s="67" t="s">
        <v>420</v>
      </c>
      <c r="C150" s="86" t="s">
        <v>226</v>
      </c>
      <c r="D150" s="85">
        <v>1</v>
      </c>
      <c r="E150" s="74">
        <f>'3.2цены на медик'!$C$555</f>
        <v>5.0075000000000003</v>
      </c>
      <c r="F150" s="86">
        <v>100</v>
      </c>
      <c r="G150" s="74">
        <f t="shared" si="7"/>
        <v>5.0075000000000003</v>
      </c>
      <c r="I150" s="47">
        <v>5.0075000000000003</v>
      </c>
      <c r="J150" s="45">
        <f t="shared" si="8"/>
        <v>0</v>
      </c>
    </row>
    <row r="151" spans="1:10" ht="15.75" customHeight="1" x14ac:dyDescent="0.25">
      <c r="A151" s="45">
        <v>5</v>
      </c>
      <c r="B151" s="83" t="s">
        <v>199</v>
      </c>
      <c r="C151" s="86"/>
      <c r="D151" s="85"/>
      <c r="E151" s="85"/>
      <c r="F151" s="86"/>
      <c r="G151" s="81">
        <f>SUM(G129:G150)</f>
        <v>1235.6001025641026</v>
      </c>
      <c r="I151" s="47">
        <v>742.78328589743603</v>
      </c>
      <c r="J151" s="45">
        <f t="shared" si="8"/>
        <v>0.66347321759029865</v>
      </c>
    </row>
    <row r="152" spans="1:10" ht="15.75" customHeight="1" x14ac:dyDescent="0.25">
      <c r="A152" s="45">
        <v>5</v>
      </c>
      <c r="G152" s="82"/>
      <c r="J152" s="45" t="e">
        <f t="shared" si="8"/>
        <v>#DIV/0!</v>
      </c>
    </row>
    <row r="153" spans="1:10" ht="27.75" customHeight="1" x14ac:dyDescent="0.25">
      <c r="A153" s="45">
        <v>6</v>
      </c>
      <c r="B153" s="2550" t="str">
        <f>'5.свод поликлин'!C98</f>
        <v>Восстановление единицы дефекта зубного ряда с применением стекловолоконных материалов и фотополимеров прямым способом: в области моляров</v>
      </c>
      <c r="C153" s="2550"/>
      <c r="D153" s="2550"/>
      <c r="E153" s="2550"/>
      <c r="F153" s="2550"/>
      <c r="G153" s="77"/>
      <c r="J153" s="45" t="e">
        <f t="shared" si="8"/>
        <v>#DIV/0!</v>
      </c>
    </row>
    <row r="154" spans="1:10" ht="47.25" customHeight="1" x14ac:dyDescent="0.25">
      <c r="A154" s="45">
        <v>6</v>
      </c>
      <c r="B154" s="67" t="s">
        <v>209</v>
      </c>
      <c r="C154" s="68" t="s">
        <v>223</v>
      </c>
      <c r="D154" s="74" t="s">
        <v>224</v>
      </c>
      <c r="E154" s="74" t="s">
        <v>195</v>
      </c>
      <c r="F154" s="70" t="s">
        <v>602</v>
      </c>
      <c r="G154" s="78" t="s">
        <v>196</v>
      </c>
      <c r="I154" s="47" t="s">
        <v>196</v>
      </c>
      <c r="J154" s="45" t="e">
        <f t="shared" si="8"/>
        <v>#VALUE!</v>
      </c>
    </row>
    <row r="155" spans="1:10" ht="15.75" customHeight="1" x14ac:dyDescent="0.25">
      <c r="A155" s="45">
        <v>6</v>
      </c>
      <c r="B155" s="67" t="s">
        <v>262</v>
      </c>
      <c r="C155" s="69" t="s">
        <v>225</v>
      </c>
      <c r="D155" s="74">
        <v>1</v>
      </c>
      <c r="E155" s="72">
        <f>'3.2цены на медик'!$C$103</f>
        <v>3</v>
      </c>
      <c r="F155" s="73">
        <v>100</v>
      </c>
      <c r="G155" s="71"/>
      <c r="J155" s="45" t="e">
        <f t="shared" si="8"/>
        <v>#DIV/0!</v>
      </c>
    </row>
    <row r="156" spans="1:10" ht="15.75" customHeight="1" x14ac:dyDescent="0.25">
      <c r="A156" s="45">
        <v>6</v>
      </c>
      <c r="B156" s="83" t="s">
        <v>407</v>
      </c>
      <c r="C156" s="69" t="s">
        <v>226</v>
      </c>
      <c r="D156" s="74">
        <v>0.1</v>
      </c>
      <c r="E156" s="85">
        <f>'3.2цены на медик'!$C$107</f>
        <v>9.5500000000000007</v>
      </c>
      <c r="F156" s="73">
        <v>100</v>
      </c>
      <c r="G156" s="71">
        <f t="shared" ref="G156:G190" si="9">D156*E156*F156/100</f>
        <v>0.95499999999999996</v>
      </c>
      <c r="I156" s="47">
        <v>0.95499999999999996</v>
      </c>
      <c r="J156" s="45">
        <f t="shared" si="8"/>
        <v>0</v>
      </c>
    </row>
    <row r="157" spans="1:10" ht="32.25" customHeight="1" x14ac:dyDescent="0.25">
      <c r="A157" s="45">
        <v>6</v>
      </c>
      <c r="B157" s="67" t="s">
        <v>357</v>
      </c>
      <c r="C157" s="69" t="s">
        <v>226</v>
      </c>
      <c r="D157" s="74">
        <v>0.2</v>
      </c>
      <c r="E157" s="74">
        <f>'3.2цены на медик'!$C$703</f>
        <v>155</v>
      </c>
      <c r="F157" s="73">
        <v>100</v>
      </c>
      <c r="G157" s="71">
        <f t="shared" si="9"/>
        <v>31</v>
      </c>
      <c r="I157" s="47">
        <v>31</v>
      </c>
      <c r="J157" s="45">
        <f t="shared" si="8"/>
        <v>0</v>
      </c>
    </row>
    <row r="158" spans="1:10" ht="15.75" customHeight="1" x14ac:dyDescent="0.25">
      <c r="A158" s="45">
        <v>6</v>
      </c>
      <c r="B158" s="67" t="s">
        <v>995</v>
      </c>
      <c r="C158" s="69" t="s">
        <v>226</v>
      </c>
      <c r="D158" s="74">
        <v>0.2</v>
      </c>
      <c r="E158" s="74">
        <f>'3.2цены на медик'!$C$704</f>
        <v>181.42740000000001</v>
      </c>
      <c r="F158" s="73">
        <v>100</v>
      </c>
      <c r="G158" s="71">
        <f t="shared" si="9"/>
        <v>36.28548</v>
      </c>
      <c r="I158" s="47">
        <v>23.543454000000001</v>
      </c>
      <c r="J158" s="45">
        <f t="shared" si="8"/>
        <v>0.5412131117209904</v>
      </c>
    </row>
    <row r="159" spans="1:10" ht="15.75" customHeight="1" x14ac:dyDescent="0.25">
      <c r="A159" s="45">
        <v>6</v>
      </c>
      <c r="B159" s="67" t="s">
        <v>358</v>
      </c>
      <c r="C159" s="69" t="s">
        <v>226</v>
      </c>
      <c r="D159" s="74">
        <v>0.3</v>
      </c>
      <c r="E159" s="74">
        <f>'3.2цены на медик'!$C$705</f>
        <v>293.28264000000001</v>
      </c>
      <c r="F159" s="73">
        <v>100</v>
      </c>
      <c r="G159" s="71">
        <f t="shared" si="9"/>
        <v>87.984791999999999</v>
      </c>
      <c r="I159" s="47">
        <v>57.088011600000002</v>
      </c>
      <c r="J159" s="45">
        <f t="shared" si="8"/>
        <v>0.5412131117209904</v>
      </c>
    </row>
    <row r="160" spans="1:10" ht="15.75" customHeight="1" x14ac:dyDescent="0.25">
      <c r="A160" s="45">
        <v>6</v>
      </c>
      <c r="B160" s="67" t="s">
        <v>268</v>
      </c>
      <c r="C160" s="69" t="s">
        <v>226</v>
      </c>
      <c r="D160" s="74">
        <v>5</v>
      </c>
      <c r="E160" s="74">
        <f>'3.2цены на медик'!$C$124</f>
        <v>5.9625000000000004</v>
      </c>
      <c r="F160" s="73">
        <v>100</v>
      </c>
      <c r="G160" s="71">
        <f t="shared" si="9"/>
        <v>29.8125</v>
      </c>
      <c r="I160" s="47">
        <v>29.8125</v>
      </c>
      <c r="J160" s="45">
        <f t="shared" si="8"/>
        <v>0</v>
      </c>
    </row>
    <row r="161" spans="1:10" ht="15.75" customHeight="1" x14ac:dyDescent="0.25">
      <c r="A161" s="45">
        <v>6</v>
      </c>
      <c r="B161" s="67" t="s">
        <v>777</v>
      </c>
      <c r="C161" s="69" t="s">
        <v>226</v>
      </c>
      <c r="D161" s="74">
        <v>6</v>
      </c>
      <c r="E161" s="74">
        <f>'3.2цены на медик'!$C$126</f>
        <v>0.54200000000000004</v>
      </c>
      <c r="F161" s="73">
        <v>100</v>
      </c>
      <c r="G161" s="71">
        <f t="shared" si="9"/>
        <v>3.2520000000000007</v>
      </c>
      <c r="I161" s="47">
        <v>3.2520000000000007</v>
      </c>
      <c r="J161" s="45">
        <f t="shared" si="8"/>
        <v>0</v>
      </c>
    </row>
    <row r="162" spans="1:10" ht="15.75" customHeight="1" x14ac:dyDescent="0.25">
      <c r="A162" s="45">
        <v>6</v>
      </c>
      <c r="B162" s="67" t="s">
        <v>609</v>
      </c>
      <c r="C162" s="69" t="s">
        <v>426</v>
      </c>
      <c r="D162" s="74">
        <v>10</v>
      </c>
      <c r="E162" s="74">
        <f>'3.2цены на медик'!$C$127</f>
        <v>0.22</v>
      </c>
      <c r="F162" s="73">
        <v>100</v>
      </c>
      <c r="G162" s="71">
        <f t="shared" si="9"/>
        <v>2.2000000000000002</v>
      </c>
      <c r="I162" s="47">
        <v>2.2000000000000002</v>
      </c>
      <c r="J162" s="45">
        <f t="shared" si="8"/>
        <v>0</v>
      </c>
    </row>
    <row r="163" spans="1:10" ht="31.5" customHeight="1" x14ac:dyDescent="0.25">
      <c r="A163" s="45">
        <v>6</v>
      </c>
      <c r="B163" s="93" t="s">
        <v>1177</v>
      </c>
      <c r="C163" s="69" t="s">
        <v>988</v>
      </c>
      <c r="D163" s="74">
        <v>0.05</v>
      </c>
      <c r="E163" s="74">
        <f>'3.2цены на медик'!$C$34</f>
        <v>87.746388888888873</v>
      </c>
      <c r="F163" s="73">
        <v>100</v>
      </c>
      <c r="G163" s="71">
        <f t="shared" si="9"/>
        <v>4.3873194444444437</v>
      </c>
      <c r="I163" s="47">
        <v>2.3502976851851853</v>
      </c>
      <c r="J163" s="45">
        <f t="shared" si="8"/>
        <v>0.86670798005689931</v>
      </c>
    </row>
    <row r="164" spans="1:10" ht="15.75" customHeight="1" x14ac:dyDescent="0.25">
      <c r="A164" s="45">
        <v>6</v>
      </c>
      <c r="B164" s="67" t="s">
        <v>230</v>
      </c>
      <c r="C164" s="69" t="s">
        <v>226</v>
      </c>
      <c r="D164" s="74">
        <v>3</v>
      </c>
      <c r="E164" s="74">
        <f>'3.2цены на медик'!$C$736</f>
        <v>4.7306070000000009</v>
      </c>
      <c r="F164" s="73">
        <v>50</v>
      </c>
      <c r="G164" s="71">
        <f t="shared" si="9"/>
        <v>7.0959105000000013</v>
      </c>
      <c r="I164" s="47">
        <v>4.6041072750000005</v>
      </c>
      <c r="J164" s="45">
        <f t="shared" si="8"/>
        <v>0.54121311172099063</v>
      </c>
    </row>
    <row r="165" spans="1:10" ht="15.75" customHeight="1" x14ac:dyDescent="0.25">
      <c r="A165" s="45">
        <v>6</v>
      </c>
      <c r="B165" s="67" t="s">
        <v>419</v>
      </c>
      <c r="C165" s="69" t="s">
        <v>226</v>
      </c>
      <c r="D165" s="74">
        <v>3</v>
      </c>
      <c r="E165" s="72">
        <f>'3.2цены на медик'!$C$314</f>
        <v>5.0999999999999996</v>
      </c>
      <c r="F165" s="73">
        <v>100</v>
      </c>
      <c r="G165" s="71"/>
      <c r="J165" s="45" t="e">
        <f t="shared" si="8"/>
        <v>#DIV/0!</v>
      </c>
    </row>
    <row r="166" spans="1:10" ht="15.75" customHeight="1" x14ac:dyDescent="0.25">
      <c r="A166" s="45">
        <v>6</v>
      </c>
      <c r="B166" s="67" t="s">
        <v>1022</v>
      </c>
      <c r="C166" s="69" t="s">
        <v>226</v>
      </c>
      <c r="D166" s="74">
        <v>2</v>
      </c>
      <c r="E166" s="74">
        <f>'3.2цены на медик'!$C$324</f>
        <v>2.1992099999999999</v>
      </c>
      <c r="F166" s="73">
        <v>100</v>
      </c>
      <c r="G166" s="71">
        <f t="shared" si="9"/>
        <v>4.3984199999999998</v>
      </c>
      <c r="I166" s="47">
        <v>2.9830459999999999</v>
      </c>
      <c r="J166" s="45">
        <f t="shared" si="8"/>
        <v>0.47447273692728831</v>
      </c>
    </row>
    <row r="167" spans="1:10" ht="15.75" customHeight="1" x14ac:dyDescent="0.25">
      <c r="A167" s="45">
        <v>6</v>
      </c>
      <c r="B167" s="67" t="s">
        <v>252</v>
      </c>
      <c r="C167" s="69" t="s">
        <v>226</v>
      </c>
      <c r="D167" s="74">
        <v>1</v>
      </c>
      <c r="E167" s="74">
        <f>'3.2цены на медик'!$C$336</f>
        <v>0.89</v>
      </c>
      <c r="F167" s="73">
        <v>100</v>
      </c>
      <c r="G167" s="71">
        <f t="shared" si="9"/>
        <v>0.89</v>
      </c>
      <c r="I167" s="47">
        <v>0.89</v>
      </c>
      <c r="J167" s="45">
        <f t="shared" si="8"/>
        <v>0</v>
      </c>
    </row>
    <row r="168" spans="1:10" ht="15.75" customHeight="1" x14ac:dyDescent="0.25">
      <c r="A168" s="45">
        <v>6</v>
      </c>
      <c r="B168" s="67" t="s">
        <v>332</v>
      </c>
      <c r="C168" s="69" t="s">
        <v>225</v>
      </c>
      <c r="D168" s="74">
        <v>1</v>
      </c>
      <c r="E168" s="72">
        <f>'3.2цены на медик'!$C$820</f>
        <v>8</v>
      </c>
      <c r="F168" s="73">
        <v>100</v>
      </c>
      <c r="G168" s="71"/>
      <c r="J168" s="45" t="e">
        <f t="shared" si="8"/>
        <v>#DIV/0!</v>
      </c>
    </row>
    <row r="169" spans="1:10" ht="15.75" customHeight="1" x14ac:dyDescent="0.25">
      <c r="A169" s="45">
        <v>6</v>
      </c>
      <c r="B169" s="67" t="s">
        <v>740</v>
      </c>
      <c r="C169" s="69" t="s">
        <v>988</v>
      </c>
      <c r="D169" s="74">
        <v>0.15</v>
      </c>
      <c r="E169" s="74">
        <f>'3.2цены на медик'!$C$759</f>
        <v>167.88321167883211</v>
      </c>
      <c r="F169" s="73">
        <v>60</v>
      </c>
      <c r="G169" s="71">
        <f t="shared" si="9"/>
        <v>15.10948905109489</v>
      </c>
      <c r="I169" s="47">
        <v>15.10948905109489</v>
      </c>
      <c r="J169" s="45">
        <f t="shared" si="8"/>
        <v>0</v>
      </c>
    </row>
    <row r="170" spans="1:10" ht="15.75" customHeight="1" x14ac:dyDescent="0.25">
      <c r="A170" s="45">
        <v>6</v>
      </c>
      <c r="B170" s="67" t="s">
        <v>333</v>
      </c>
      <c r="C170" s="69" t="s">
        <v>227</v>
      </c>
      <c r="D170" s="74">
        <v>2</v>
      </c>
      <c r="E170" s="72">
        <f>'3.2цены на медик'!$C$821</f>
        <v>1.0620000000000001</v>
      </c>
      <c r="F170" s="73">
        <v>100</v>
      </c>
      <c r="G170" s="71">
        <f t="shared" si="9"/>
        <v>2.1240000000000001</v>
      </c>
      <c r="I170" s="47">
        <v>2.1240000000000001</v>
      </c>
      <c r="J170" s="45">
        <f t="shared" si="8"/>
        <v>0</v>
      </c>
    </row>
    <row r="171" spans="1:10" ht="15.75" customHeight="1" x14ac:dyDescent="0.25">
      <c r="A171" s="45">
        <v>6</v>
      </c>
      <c r="B171" s="67" t="s">
        <v>359</v>
      </c>
      <c r="C171" s="69" t="s">
        <v>426</v>
      </c>
      <c r="D171" s="74">
        <v>0.3</v>
      </c>
      <c r="E171" s="74">
        <f>'3.2цены на медик'!$C$761</f>
        <v>15.333333333333334</v>
      </c>
      <c r="F171" s="73">
        <v>100</v>
      </c>
      <c r="G171" s="71">
        <f t="shared" si="9"/>
        <v>4.5999999999999996</v>
      </c>
      <c r="I171" s="47">
        <v>4.5999999999999996</v>
      </c>
      <c r="J171" s="45">
        <f t="shared" si="8"/>
        <v>0</v>
      </c>
    </row>
    <row r="172" spans="1:10" ht="31.5" customHeight="1" x14ac:dyDescent="0.25">
      <c r="A172" s="45">
        <v>6</v>
      </c>
      <c r="B172" s="93" t="s">
        <v>1211</v>
      </c>
      <c r="C172" s="69" t="s">
        <v>226</v>
      </c>
      <c r="D172" s="74">
        <v>4</v>
      </c>
      <c r="E172" s="74">
        <f>'3.2цены на медик'!$C$810</f>
        <v>1.0858154999999998</v>
      </c>
      <c r="F172" s="73">
        <v>100</v>
      </c>
      <c r="G172" s="71">
        <f t="shared" si="9"/>
        <v>4.3432619999999993</v>
      </c>
      <c r="I172" s="47">
        <v>2.8180801000000004</v>
      </c>
      <c r="J172" s="45">
        <f t="shared" si="8"/>
        <v>0.54121311172098996</v>
      </c>
    </row>
    <row r="173" spans="1:10" ht="15.75" customHeight="1" x14ac:dyDescent="0.25">
      <c r="A173" s="45">
        <v>6</v>
      </c>
      <c r="B173" s="79" t="s">
        <v>448</v>
      </c>
      <c r="C173" s="69" t="s">
        <v>226</v>
      </c>
      <c r="D173" s="74">
        <v>0.2</v>
      </c>
      <c r="E173" s="74">
        <f>'3.2цены на медик'!$C$398</f>
        <v>22</v>
      </c>
      <c r="F173" s="73">
        <v>100</v>
      </c>
      <c r="G173" s="71">
        <f t="shared" si="9"/>
        <v>4.4000000000000004</v>
      </c>
      <c r="I173" s="47">
        <v>4.4000000000000004</v>
      </c>
      <c r="J173" s="45">
        <f t="shared" si="8"/>
        <v>0</v>
      </c>
    </row>
    <row r="174" spans="1:10" ht="15.75" customHeight="1" x14ac:dyDescent="0.25">
      <c r="A174" s="45">
        <v>6</v>
      </c>
      <c r="B174" s="67" t="s">
        <v>742</v>
      </c>
      <c r="C174" s="69" t="s">
        <v>226</v>
      </c>
      <c r="D174" s="74">
        <v>3</v>
      </c>
      <c r="E174" s="74">
        <v>6</v>
      </c>
      <c r="F174" s="73">
        <v>100</v>
      </c>
      <c r="G174" s="71">
        <f t="shared" si="9"/>
        <v>18</v>
      </c>
      <c r="I174" s="47">
        <v>18</v>
      </c>
      <c r="J174" s="45">
        <f t="shared" si="8"/>
        <v>0</v>
      </c>
    </row>
    <row r="175" spans="1:10" ht="31.5" customHeight="1" x14ac:dyDescent="0.25">
      <c r="A175" s="45">
        <v>6</v>
      </c>
      <c r="B175" s="93" t="s">
        <v>1214</v>
      </c>
      <c r="C175" s="69" t="s">
        <v>227</v>
      </c>
      <c r="D175" s="74">
        <v>0.1</v>
      </c>
      <c r="E175" s="74">
        <f>'3.2цены на медик'!$C$836</f>
        <v>735.98326666666662</v>
      </c>
      <c r="F175" s="73">
        <v>50</v>
      </c>
      <c r="G175" s="71">
        <f t="shared" si="9"/>
        <v>36.799163333333333</v>
      </c>
      <c r="I175" s="47">
        <v>23.876752055555563</v>
      </c>
      <c r="J175" s="45">
        <f t="shared" si="8"/>
        <v>0.54121311172098996</v>
      </c>
    </row>
    <row r="176" spans="1:10" ht="15.75" customHeight="1" x14ac:dyDescent="0.25">
      <c r="A176" s="45">
        <v>6</v>
      </c>
      <c r="B176" s="67" t="s">
        <v>360</v>
      </c>
      <c r="C176" s="69" t="s">
        <v>226</v>
      </c>
      <c r="D176" s="74">
        <v>1</v>
      </c>
      <c r="E176" s="74">
        <f>'3.2цены на медик'!$C$822</f>
        <v>1.1499999999999999</v>
      </c>
      <c r="F176" s="73">
        <v>100</v>
      </c>
      <c r="G176" s="71">
        <f t="shared" si="9"/>
        <v>1.1499999999999999</v>
      </c>
      <c r="I176" s="47">
        <v>1.1499999999999999</v>
      </c>
      <c r="J176" s="45">
        <f t="shared" si="8"/>
        <v>0</v>
      </c>
    </row>
    <row r="177" spans="1:10" ht="15.75" customHeight="1" x14ac:dyDescent="0.25">
      <c r="A177" s="45">
        <v>6</v>
      </c>
      <c r="B177" s="39" t="s">
        <v>1226</v>
      </c>
      <c r="C177" s="69" t="s">
        <v>426</v>
      </c>
      <c r="D177" s="74">
        <v>1</v>
      </c>
      <c r="E177" s="74">
        <f>'3.2цены на медик'!$C$59</f>
        <v>732.83175000000006</v>
      </c>
      <c r="F177" s="73">
        <v>50</v>
      </c>
      <c r="G177" s="71">
        <f t="shared" si="9"/>
        <v>366.41587500000003</v>
      </c>
      <c r="I177" s="47">
        <v>237.74510625000002</v>
      </c>
      <c r="J177" s="45">
        <f t="shared" si="8"/>
        <v>0.5412131117209904</v>
      </c>
    </row>
    <row r="178" spans="1:10" ht="15.75" customHeight="1" x14ac:dyDescent="0.25">
      <c r="A178" s="45">
        <v>6</v>
      </c>
      <c r="B178" s="67" t="s">
        <v>600</v>
      </c>
      <c r="C178" s="69" t="s">
        <v>226</v>
      </c>
      <c r="D178" s="74">
        <v>1</v>
      </c>
      <c r="E178" s="74">
        <f>'3.2цены на медик'!$C$439</f>
        <v>3.75</v>
      </c>
      <c r="F178" s="73">
        <v>100</v>
      </c>
      <c r="G178" s="71">
        <f t="shared" si="9"/>
        <v>3.75</v>
      </c>
      <c r="I178" s="47">
        <v>3.75</v>
      </c>
      <c r="J178" s="45">
        <f t="shared" si="8"/>
        <v>0</v>
      </c>
    </row>
    <row r="179" spans="1:10" ht="15.75" customHeight="1" x14ac:dyDescent="0.25">
      <c r="A179" s="45">
        <v>6</v>
      </c>
      <c r="B179" s="67" t="s">
        <v>361</v>
      </c>
      <c r="C179" s="69" t="s">
        <v>226</v>
      </c>
      <c r="D179" s="74">
        <v>1</v>
      </c>
      <c r="E179" s="74">
        <f>'3.2цены на медик'!$C$453</f>
        <v>2.95</v>
      </c>
      <c r="F179" s="73">
        <v>100</v>
      </c>
      <c r="G179" s="71">
        <f t="shared" si="9"/>
        <v>2.95</v>
      </c>
      <c r="I179" s="47">
        <v>2.95</v>
      </c>
      <c r="J179" s="45">
        <f t="shared" si="8"/>
        <v>0</v>
      </c>
    </row>
    <row r="180" spans="1:10" ht="15.75" customHeight="1" x14ac:dyDescent="0.25">
      <c r="A180" s="45">
        <v>6</v>
      </c>
      <c r="B180" s="67" t="s">
        <v>613</v>
      </c>
      <c r="C180" s="69" t="s">
        <v>227</v>
      </c>
      <c r="D180" s="74">
        <v>0.1</v>
      </c>
      <c r="E180" s="74">
        <f>'3.2цены на медик'!$C$459</f>
        <v>0.63</v>
      </c>
      <c r="F180" s="73">
        <v>100</v>
      </c>
      <c r="G180" s="71">
        <f t="shared" si="9"/>
        <v>6.3E-2</v>
      </c>
      <c r="I180" s="47">
        <v>6.3E-2</v>
      </c>
      <c r="J180" s="45">
        <f t="shared" si="8"/>
        <v>0</v>
      </c>
    </row>
    <row r="181" spans="1:10" ht="15.75" customHeight="1" x14ac:dyDescent="0.25">
      <c r="A181" s="45">
        <v>6</v>
      </c>
      <c r="B181" s="67" t="s">
        <v>455</v>
      </c>
      <c r="C181" s="69" t="s">
        <v>226</v>
      </c>
      <c r="D181" s="74">
        <v>1</v>
      </c>
      <c r="E181" s="72">
        <f>'3.2цены на медик'!$C$464</f>
        <v>2</v>
      </c>
      <c r="F181" s="73">
        <v>100</v>
      </c>
      <c r="G181" s="71">
        <f t="shared" si="9"/>
        <v>2</v>
      </c>
      <c r="I181" s="47">
        <v>2</v>
      </c>
      <c r="J181" s="45">
        <f t="shared" si="8"/>
        <v>0</v>
      </c>
    </row>
    <row r="182" spans="1:10" ht="15.75" customHeight="1" x14ac:dyDescent="0.25">
      <c r="A182" s="45">
        <v>6</v>
      </c>
      <c r="B182" s="67" t="s">
        <v>334</v>
      </c>
      <c r="C182" s="69" t="s">
        <v>225</v>
      </c>
      <c r="D182" s="74">
        <v>2</v>
      </c>
      <c r="E182" s="72">
        <f>'3.2цены на медик'!$C$824</f>
        <v>15</v>
      </c>
      <c r="F182" s="73">
        <v>100</v>
      </c>
      <c r="G182" s="71"/>
      <c r="J182" s="45" t="e">
        <f t="shared" si="8"/>
        <v>#DIV/0!</v>
      </c>
    </row>
    <row r="183" spans="1:10" ht="15.75" customHeight="1" x14ac:dyDescent="0.25">
      <c r="A183" s="45">
        <v>6</v>
      </c>
      <c r="B183" s="67" t="s">
        <v>335</v>
      </c>
      <c r="C183" s="69" t="s">
        <v>226</v>
      </c>
      <c r="D183" s="74">
        <v>1</v>
      </c>
      <c r="E183" s="72">
        <f>'3.2цены на медик'!$C$469</f>
        <v>0.72576923076923072</v>
      </c>
      <c r="F183" s="73">
        <v>100</v>
      </c>
      <c r="G183" s="71">
        <f t="shared" si="9"/>
        <v>0.72576923076923061</v>
      </c>
      <c r="I183" s="47">
        <v>0.72576923076923061</v>
      </c>
      <c r="J183" s="45">
        <f t="shared" si="8"/>
        <v>0</v>
      </c>
    </row>
    <row r="184" spans="1:10" ht="15.75" customHeight="1" x14ac:dyDescent="0.25">
      <c r="A184" s="45">
        <v>6</v>
      </c>
      <c r="B184" s="67" t="s">
        <v>1232</v>
      </c>
      <c r="C184" s="69" t="s">
        <v>426</v>
      </c>
      <c r="D184" s="74">
        <v>1</v>
      </c>
      <c r="E184" s="74">
        <f>'3.2цены на медик'!$C$67</f>
        <v>695.534175</v>
      </c>
      <c r="F184" s="73">
        <v>50</v>
      </c>
      <c r="G184" s="71">
        <f t="shared" si="9"/>
        <v>347.7670875</v>
      </c>
      <c r="I184" s="47">
        <v>225.64503562500002</v>
      </c>
      <c r="J184" s="45">
        <f t="shared" si="8"/>
        <v>0.5412131117209904</v>
      </c>
    </row>
    <row r="185" spans="1:10" ht="31.5" customHeight="1" x14ac:dyDescent="0.25">
      <c r="A185" s="45">
        <v>6</v>
      </c>
      <c r="B185" s="93" t="s">
        <v>1229</v>
      </c>
      <c r="C185" s="69" t="s">
        <v>426</v>
      </c>
      <c r="D185" s="74">
        <v>1</v>
      </c>
      <c r="E185" s="74">
        <f>'3.2цены на медик'!$C$684</f>
        <v>690.34875</v>
      </c>
      <c r="F185" s="73">
        <v>50</v>
      </c>
      <c r="G185" s="71">
        <f t="shared" si="9"/>
        <v>345.174375</v>
      </c>
      <c r="I185" s="47">
        <v>223.96278125000001</v>
      </c>
      <c r="J185" s="45">
        <f t="shared" si="8"/>
        <v>0.5412131117209904</v>
      </c>
    </row>
    <row r="186" spans="1:10" ht="15.75" customHeight="1" x14ac:dyDescent="0.25">
      <c r="A186" s="45">
        <v>6</v>
      </c>
      <c r="B186" s="67" t="s">
        <v>1026</v>
      </c>
      <c r="C186" s="69" t="s">
        <v>227</v>
      </c>
      <c r="D186" s="74">
        <v>0.1</v>
      </c>
      <c r="E186" s="74">
        <f>'3.2цены на медик'!$C$494</f>
        <v>223.830432</v>
      </c>
      <c r="F186" s="73">
        <v>100</v>
      </c>
      <c r="G186" s="71">
        <f t="shared" si="9"/>
        <v>22.383043200000003</v>
      </c>
      <c r="I186" s="47">
        <v>14.523003360000002</v>
      </c>
      <c r="J186" s="45">
        <f t="shared" si="8"/>
        <v>0.5412131117209904</v>
      </c>
    </row>
    <row r="187" spans="1:10" ht="15.75" customHeight="1" x14ac:dyDescent="0.25">
      <c r="A187" s="45">
        <v>6</v>
      </c>
      <c r="B187" s="67" t="s">
        <v>449</v>
      </c>
      <c r="C187" s="69" t="s">
        <v>226</v>
      </c>
      <c r="D187" s="74">
        <v>0.2</v>
      </c>
      <c r="E187" s="74">
        <f>'3.2цены на медик'!$C$503</f>
        <v>12.5</v>
      </c>
      <c r="F187" s="73">
        <v>100</v>
      </c>
      <c r="G187" s="71">
        <f t="shared" si="9"/>
        <v>2.5</v>
      </c>
      <c r="I187" s="47">
        <v>2.5</v>
      </c>
      <c r="J187" s="45">
        <f t="shared" si="8"/>
        <v>0</v>
      </c>
    </row>
    <row r="188" spans="1:10" ht="15.75" customHeight="1" x14ac:dyDescent="0.25">
      <c r="A188" s="45">
        <v>6</v>
      </c>
      <c r="B188" s="133" t="s">
        <v>704</v>
      </c>
      <c r="C188" s="69" t="s">
        <v>227</v>
      </c>
      <c r="D188" s="74">
        <v>0.1</v>
      </c>
      <c r="E188" s="234">
        <f>'3.2цены на медик'!$C$781</f>
        <v>0.80233333333333334</v>
      </c>
      <c r="F188" s="73">
        <v>100</v>
      </c>
      <c r="G188" s="71">
        <f t="shared" si="9"/>
        <v>8.0233333333333337E-2</v>
      </c>
      <c r="I188" s="47">
        <v>8.0233333333333337E-2</v>
      </c>
      <c r="J188" s="45">
        <f t="shared" si="8"/>
        <v>0</v>
      </c>
    </row>
    <row r="189" spans="1:10" ht="15.75" customHeight="1" x14ac:dyDescent="0.25">
      <c r="A189" s="45">
        <v>6</v>
      </c>
      <c r="B189" s="67" t="s">
        <v>336</v>
      </c>
      <c r="C189" s="69" t="s">
        <v>226</v>
      </c>
      <c r="D189" s="74">
        <v>1</v>
      </c>
      <c r="E189" s="72">
        <f>'3.2цены на медик'!$C$826</f>
        <v>8.2991790000000005</v>
      </c>
      <c r="F189" s="73">
        <v>100</v>
      </c>
      <c r="G189" s="71"/>
      <c r="J189" s="45" t="e">
        <f t="shared" si="8"/>
        <v>#DIV/0!</v>
      </c>
    </row>
    <row r="190" spans="1:10" ht="15.75" customHeight="1" x14ac:dyDescent="0.25">
      <c r="A190" s="45">
        <v>6</v>
      </c>
      <c r="B190" s="67" t="s">
        <v>362</v>
      </c>
      <c r="C190" s="69" t="s">
        <v>226</v>
      </c>
      <c r="D190" s="74">
        <v>0.5</v>
      </c>
      <c r="E190" s="74">
        <f>'3.2цены на медик'!$C$799</f>
        <v>77.106645</v>
      </c>
      <c r="F190" s="73">
        <v>100</v>
      </c>
      <c r="G190" s="71">
        <f t="shared" si="9"/>
        <v>38.5533225</v>
      </c>
      <c r="I190" s="47">
        <v>25.014919875</v>
      </c>
      <c r="J190" s="45">
        <f t="shared" si="8"/>
        <v>0.5412131117209904</v>
      </c>
    </row>
    <row r="191" spans="1:10" ht="15.75" customHeight="1" x14ac:dyDescent="0.25">
      <c r="A191" s="45">
        <v>6</v>
      </c>
      <c r="B191" s="67" t="s">
        <v>199</v>
      </c>
      <c r="C191" s="69"/>
      <c r="D191" s="74"/>
      <c r="E191" s="74"/>
      <c r="F191" s="73"/>
      <c r="G191" s="81">
        <f>SUM(G155:G190)</f>
        <v>1427.1500420929751</v>
      </c>
      <c r="I191" s="47">
        <v>969.71658669093824</v>
      </c>
      <c r="J191" s="45">
        <f t="shared" si="8"/>
        <v>0.4717187080020806</v>
      </c>
    </row>
    <row r="192" spans="1:10" ht="15.75" customHeight="1" x14ac:dyDescent="0.25">
      <c r="A192" s="45">
        <v>6</v>
      </c>
      <c r="G192" s="82"/>
      <c r="J192" s="45" t="e">
        <f t="shared" si="8"/>
        <v>#DIV/0!</v>
      </c>
    </row>
    <row r="193" spans="1:10" ht="31.5" customHeight="1" x14ac:dyDescent="0.25">
      <c r="A193" s="45">
        <v>7</v>
      </c>
      <c r="B193" s="2550" t="str">
        <f>'5.свод поликлин'!C99</f>
        <v>Восстановление единицы дефекта зубного ряда с применением стекловолоконных материалов и фотополимеров прямым способом: в области премоляров</v>
      </c>
      <c r="C193" s="2550"/>
      <c r="D193" s="2550"/>
      <c r="E193" s="2550"/>
      <c r="F193" s="2550"/>
      <c r="G193" s="77"/>
      <c r="J193" s="45" t="e">
        <f t="shared" si="8"/>
        <v>#DIV/0!</v>
      </c>
    </row>
    <row r="194" spans="1:10" ht="47.25" customHeight="1" x14ac:dyDescent="0.25">
      <c r="A194" s="45">
        <v>7</v>
      </c>
      <c r="B194" s="67" t="s">
        <v>209</v>
      </c>
      <c r="C194" s="68" t="s">
        <v>223</v>
      </c>
      <c r="D194" s="74" t="s">
        <v>224</v>
      </c>
      <c r="E194" s="74" t="s">
        <v>195</v>
      </c>
      <c r="F194" s="70" t="s">
        <v>602</v>
      </c>
      <c r="G194" s="71" t="s">
        <v>196</v>
      </c>
      <c r="I194" s="47" t="s">
        <v>196</v>
      </c>
      <c r="J194" s="45" t="e">
        <f t="shared" si="8"/>
        <v>#VALUE!</v>
      </c>
    </row>
    <row r="195" spans="1:10" ht="15.75" customHeight="1" x14ac:dyDescent="0.25">
      <c r="A195" s="45">
        <v>7</v>
      </c>
      <c r="B195" s="67" t="s">
        <v>262</v>
      </c>
      <c r="C195" s="69" t="s">
        <v>225</v>
      </c>
      <c r="D195" s="74">
        <v>1</v>
      </c>
      <c r="E195" s="72">
        <f>'3.2цены на медик'!$C$103</f>
        <v>3</v>
      </c>
      <c r="F195" s="73">
        <v>100</v>
      </c>
      <c r="G195" s="71"/>
      <c r="J195" s="45" t="e">
        <f t="shared" si="8"/>
        <v>#DIV/0!</v>
      </c>
    </row>
    <row r="196" spans="1:10" ht="30" customHeight="1" x14ac:dyDescent="0.25">
      <c r="A196" s="45">
        <v>7</v>
      </c>
      <c r="B196" s="83" t="s">
        <v>407</v>
      </c>
      <c r="C196" s="69" t="s">
        <v>226</v>
      </c>
      <c r="D196" s="74">
        <v>0.1</v>
      </c>
      <c r="E196" s="85">
        <f>'3.2цены на медик'!$C$107</f>
        <v>9.5500000000000007</v>
      </c>
      <c r="F196" s="73">
        <v>100</v>
      </c>
      <c r="G196" s="71">
        <f t="shared" ref="G196:G230" si="10">D196*E196*F196/100</f>
        <v>0.95499999999999996</v>
      </c>
      <c r="I196" s="47">
        <v>0.95499999999999996</v>
      </c>
      <c r="J196" s="45">
        <f t="shared" si="8"/>
        <v>0</v>
      </c>
    </row>
    <row r="197" spans="1:10" ht="15.75" customHeight="1" x14ac:dyDescent="0.25">
      <c r="A197" s="45">
        <v>7</v>
      </c>
      <c r="B197" s="67" t="s">
        <v>357</v>
      </c>
      <c r="C197" s="69" t="s">
        <v>226</v>
      </c>
      <c r="D197" s="74">
        <v>0.2</v>
      </c>
      <c r="E197" s="74">
        <f>'3.2цены на медик'!$C$703</f>
        <v>155</v>
      </c>
      <c r="F197" s="73">
        <v>100</v>
      </c>
      <c r="G197" s="71">
        <f t="shared" si="10"/>
        <v>31</v>
      </c>
      <c r="I197" s="47">
        <v>31</v>
      </c>
      <c r="J197" s="45">
        <f t="shared" si="8"/>
        <v>0</v>
      </c>
    </row>
    <row r="198" spans="1:10" ht="15.75" customHeight="1" x14ac:dyDescent="0.25">
      <c r="A198" s="45">
        <v>7</v>
      </c>
      <c r="B198" s="67" t="s">
        <v>995</v>
      </c>
      <c r="C198" s="69" t="s">
        <v>226</v>
      </c>
      <c r="D198" s="74">
        <v>0.2</v>
      </c>
      <c r="E198" s="74">
        <f>'3.2цены на медик'!$C$704</f>
        <v>181.42740000000001</v>
      </c>
      <c r="F198" s="73">
        <v>100</v>
      </c>
      <c r="G198" s="71">
        <f t="shared" si="10"/>
        <v>36.28548</v>
      </c>
      <c r="I198" s="47">
        <v>23.543454000000001</v>
      </c>
      <c r="J198" s="45">
        <f t="shared" si="8"/>
        <v>0.5412131117209904</v>
      </c>
    </row>
    <row r="199" spans="1:10" ht="15.75" customHeight="1" x14ac:dyDescent="0.25">
      <c r="A199" s="45">
        <v>7</v>
      </c>
      <c r="B199" s="67" t="s">
        <v>358</v>
      </c>
      <c r="C199" s="69" t="s">
        <v>226</v>
      </c>
      <c r="D199" s="74">
        <v>0.3</v>
      </c>
      <c r="E199" s="74">
        <f>'3.2цены на медик'!$C$705</f>
        <v>293.28264000000001</v>
      </c>
      <c r="F199" s="73">
        <v>100</v>
      </c>
      <c r="G199" s="71">
        <f t="shared" si="10"/>
        <v>87.984791999999999</v>
      </c>
      <c r="I199" s="47">
        <v>57.088011600000002</v>
      </c>
      <c r="J199" s="45">
        <f t="shared" ref="J199:J262" si="11">G199/I199-1</f>
        <v>0.5412131117209904</v>
      </c>
    </row>
    <row r="200" spans="1:10" ht="15.75" customHeight="1" x14ac:dyDescent="0.25">
      <c r="A200" s="45">
        <v>7</v>
      </c>
      <c r="B200" s="67" t="s">
        <v>268</v>
      </c>
      <c r="C200" s="69" t="s">
        <v>226</v>
      </c>
      <c r="D200" s="74">
        <v>5</v>
      </c>
      <c r="E200" s="74">
        <f>'3.2цены на медик'!$C$124</f>
        <v>5.9625000000000004</v>
      </c>
      <c r="F200" s="73">
        <v>100</v>
      </c>
      <c r="G200" s="71">
        <f t="shared" si="10"/>
        <v>29.8125</v>
      </c>
      <c r="I200" s="47">
        <v>29.8125</v>
      </c>
      <c r="J200" s="45">
        <f t="shared" si="11"/>
        <v>0</v>
      </c>
    </row>
    <row r="201" spans="1:10" ht="15.75" customHeight="1" x14ac:dyDescent="0.25">
      <c r="A201" s="45">
        <v>7</v>
      </c>
      <c r="B201" s="67" t="s">
        <v>777</v>
      </c>
      <c r="C201" s="69" t="s">
        <v>226</v>
      </c>
      <c r="D201" s="74">
        <v>6</v>
      </c>
      <c r="E201" s="74">
        <f>'3.2цены на медик'!$C$126</f>
        <v>0.54200000000000004</v>
      </c>
      <c r="F201" s="73">
        <v>100</v>
      </c>
      <c r="G201" s="71">
        <f t="shared" si="10"/>
        <v>3.2520000000000007</v>
      </c>
      <c r="I201" s="47">
        <v>3.2520000000000007</v>
      </c>
      <c r="J201" s="45">
        <f t="shared" si="11"/>
        <v>0</v>
      </c>
    </row>
    <row r="202" spans="1:10" ht="15.75" customHeight="1" x14ac:dyDescent="0.25">
      <c r="A202" s="45">
        <v>7</v>
      </c>
      <c r="B202" s="67" t="s">
        <v>609</v>
      </c>
      <c r="C202" s="69" t="s">
        <v>426</v>
      </c>
      <c r="D202" s="74">
        <v>10</v>
      </c>
      <c r="E202" s="74">
        <f>'3.2цены на медик'!$C$127</f>
        <v>0.22</v>
      </c>
      <c r="F202" s="73">
        <v>100</v>
      </c>
      <c r="G202" s="71">
        <f t="shared" si="10"/>
        <v>2.2000000000000002</v>
      </c>
      <c r="H202" s="49"/>
      <c r="I202" s="47">
        <v>2.2000000000000002</v>
      </c>
      <c r="J202" s="45">
        <f t="shared" si="11"/>
        <v>0</v>
      </c>
    </row>
    <row r="203" spans="1:10" ht="31.5" customHeight="1" x14ac:dyDescent="0.25">
      <c r="A203" s="45">
        <v>7</v>
      </c>
      <c r="B203" s="93" t="s">
        <v>1177</v>
      </c>
      <c r="C203" s="69" t="s">
        <v>1017</v>
      </c>
      <c r="D203" s="74">
        <v>0.05</v>
      </c>
      <c r="E203" s="74">
        <f>'3.2цены на медик'!$C$34</f>
        <v>87.746388888888873</v>
      </c>
      <c r="F203" s="73">
        <v>100</v>
      </c>
      <c r="G203" s="71">
        <f t="shared" si="10"/>
        <v>4.3873194444444437</v>
      </c>
      <c r="I203" s="47">
        <v>2.3502976851851853</v>
      </c>
      <c r="J203" s="45">
        <f t="shared" si="11"/>
        <v>0.86670798005689931</v>
      </c>
    </row>
    <row r="204" spans="1:10" ht="31.5" customHeight="1" x14ac:dyDescent="0.25">
      <c r="A204" s="45">
        <v>7</v>
      </c>
      <c r="B204" s="93" t="s">
        <v>1257</v>
      </c>
      <c r="C204" s="69" t="s">
        <v>226</v>
      </c>
      <c r="D204" s="74">
        <v>1</v>
      </c>
      <c r="E204" s="74">
        <f>'3.2цены на медик'!$C$837</f>
        <v>128.79846000000001</v>
      </c>
      <c r="F204" s="73">
        <v>50</v>
      </c>
      <c r="G204" s="71">
        <f t="shared" si="10"/>
        <v>64.399230000000003</v>
      </c>
      <c r="I204" s="47">
        <v>41.784766500000003</v>
      </c>
      <c r="J204" s="45">
        <f t="shared" si="11"/>
        <v>0.5412131117209904</v>
      </c>
    </row>
    <row r="205" spans="1:10" ht="15.75" customHeight="1" x14ac:dyDescent="0.25">
      <c r="A205" s="45">
        <v>7</v>
      </c>
      <c r="B205" s="67" t="s">
        <v>230</v>
      </c>
      <c r="C205" s="69" t="s">
        <v>226</v>
      </c>
      <c r="D205" s="74">
        <v>3</v>
      </c>
      <c r="E205" s="74">
        <f>'3.2цены на медик'!$C$736</f>
        <v>4.7306070000000009</v>
      </c>
      <c r="F205" s="73">
        <v>50</v>
      </c>
      <c r="G205" s="71">
        <f t="shared" si="10"/>
        <v>7.0959105000000013</v>
      </c>
      <c r="I205" s="47">
        <v>4.6041072750000005</v>
      </c>
      <c r="J205" s="45">
        <f t="shared" si="11"/>
        <v>0.54121311172099063</v>
      </c>
    </row>
    <row r="206" spans="1:10" ht="15.75" customHeight="1" x14ac:dyDescent="0.25">
      <c r="A206" s="45">
        <v>7</v>
      </c>
      <c r="B206" s="67" t="s">
        <v>419</v>
      </c>
      <c r="C206" s="69" t="s">
        <v>226</v>
      </c>
      <c r="D206" s="74">
        <v>3</v>
      </c>
      <c r="E206" s="72">
        <f>'3.2цены на медик'!$C$314</f>
        <v>5.0999999999999996</v>
      </c>
      <c r="F206" s="73">
        <v>100</v>
      </c>
      <c r="G206" s="71"/>
      <c r="J206" s="45" t="e">
        <f t="shared" si="11"/>
        <v>#DIV/0!</v>
      </c>
    </row>
    <row r="207" spans="1:10" ht="15.75" customHeight="1" x14ac:dyDescent="0.25">
      <c r="A207" s="45">
        <v>7</v>
      </c>
      <c r="B207" s="67" t="s">
        <v>1022</v>
      </c>
      <c r="C207" s="69" t="s">
        <v>226</v>
      </c>
      <c r="D207" s="74">
        <v>2</v>
      </c>
      <c r="E207" s="74">
        <f>'3.2цены на медик'!$C$324</f>
        <v>2.1992099999999999</v>
      </c>
      <c r="F207" s="73">
        <v>100</v>
      </c>
      <c r="G207" s="71">
        <f t="shared" si="10"/>
        <v>4.3984199999999998</v>
      </c>
      <c r="I207" s="47">
        <v>2.9830459999999999</v>
      </c>
      <c r="J207" s="45">
        <f t="shared" si="11"/>
        <v>0.47447273692728831</v>
      </c>
    </row>
    <row r="208" spans="1:10" ht="15.75" customHeight="1" x14ac:dyDescent="0.25">
      <c r="A208" s="45">
        <v>7</v>
      </c>
      <c r="B208" s="67" t="s">
        <v>252</v>
      </c>
      <c r="C208" s="69" t="s">
        <v>226</v>
      </c>
      <c r="D208" s="74">
        <v>1</v>
      </c>
      <c r="E208" s="74">
        <f>'3.2цены на медик'!$C$336</f>
        <v>0.89</v>
      </c>
      <c r="F208" s="73">
        <v>100</v>
      </c>
      <c r="G208" s="71">
        <f t="shared" si="10"/>
        <v>0.89</v>
      </c>
      <c r="I208" s="47">
        <v>0.89</v>
      </c>
      <c r="J208" s="45">
        <f t="shared" si="11"/>
        <v>0</v>
      </c>
    </row>
    <row r="209" spans="1:10" ht="15.75" customHeight="1" x14ac:dyDescent="0.25">
      <c r="A209" s="45">
        <v>7</v>
      </c>
      <c r="B209" s="67" t="s">
        <v>332</v>
      </c>
      <c r="C209" s="69" t="s">
        <v>225</v>
      </c>
      <c r="D209" s="74">
        <v>1</v>
      </c>
      <c r="E209" s="72">
        <f>'3.2цены на медик'!$C$820</f>
        <v>8</v>
      </c>
      <c r="F209" s="73">
        <v>100</v>
      </c>
      <c r="G209" s="71"/>
      <c r="J209" s="45" t="e">
        <f t="shared" si="11"/>
        <v>#DIV/0!</v>
      </c>
    </row>
    <row r="210" spans="1:10" ht="15.75" customHeight="1" x14ac:dyDescent="0.25">
      <c r="A210" s="45">
        <v>7</v>
      </c>
      <c r="B210" s="67" t="s">
        <v>740</v>
      </c>
      <c r="C210" s="69" t="s">
        <v>988</v>
      </c>
      <c r="D210" s="74">
        <v>0.15</v>
      </c>
      <c r="E210" s="74">
        <f>'3.2цены на медик'!$C$759</f>
        <v>167.88321167883211</v>
      </c>
      <c r="F210" s="73">
        <v>60</v>
      </c>
      <c r="G210" s="71">
        <f t="shared" si="10"/>
        <v>15.10948905109489</v>
      </c>
      <c r="I210" s="47">
        <v>15.10948905109489</v>
      </c>
      <c r="J210" s="45">
        <f t="shared" si="11"/>
        <v>0</v>
      </c>
    </row>
    <row r="211" spans="1:10" ht="15.75" customHeight="1" x14ac:dyDescent="0.25">
      <c r="A211" s="45">
        <v>7</v>
      </c>
      <c r="B211" s="67" t="s">
        <v>333</v>
      </c>
      <c r="C211" s="69" t="s">
        <v>227</v>
      </c>
      <c r="D211" s="74">
        <v>2</v>
      </c>
      <c r="E211" s="72">
        <f>'3.2цены на медик'!$C$821</f>
        <v>1.0620000000000001</v>
      </c>
      <c r="F211" s="73">
        <v>100</v>
      </c>
      <c r="G211" s="71">
        <f t="shared" si="10"/>
        <v>2.1240000000000001</v>
      </c>
      <c r="I211" s="47">
        <v>2.1240000000000001</v>
      </c>
      <c r="J211" s="45">
        <f t="shared" si="11"/>
        <v>0</v>
      </c>
    </row>
    <row r="212" spans="1:10" ht="15.75" customHeight="1" x14ac:dyDescent="0.25">
      <c r="A212" s="45">
        <v>7</v>
      </c>
      <c r="B212" s="67" t="s">
        <v>359</v>
      </c>
      <c r="C212" s="69" t="s">
        <v>426</v>
      </c>
      <c r="D212" s="74">
        <v>0.3</v>
      </c>
      <c r="E212" s="74">
        <f>'3.2цены на медик'!$C$761</f>
        <v>15.333333333333334</v>
      </c>
      <c r="F212" s="73">
        <v>100</v>
      </c>
      <c r="G212" s="71">
        <f t="shared" si="10"/>
        <v>4.5999999999999996</v>
      </c>
      <c r="I212" s="47">
        <v>4.5999999999999996</v>
      </c>
      <c r="J212" s="45">
        <f t="shared" si="11"/>
        <v>0</v>
      </c>
    </row>
    <row r="213" spans="1:10" ht="31.5" customHeight="1" x14ac:dyDescent="0.25">
      <c r="A213" s="45">
        <v>7</v>
      </c>
      <c r="B213" s="93" t="s">
        <v>1211</v>
      </c>
      <c r="C213" s="69" t="s">
        <v>226</v>
      </c>
      <c r="D213" s="74">
        <v>4</v>
      </c>
      <c r="E213" s="74">
        <f>'3.2цены на медик'!$C$810</f>
        <v>1.0858154999999998</v>
      </c>
      <c r="F213" s="73">
        <v>100</v>
      </c>
      <c r="G213" s="71">
        <f t="shared" si="10"/>
        <v>4.3432619999999993</v>
      </c>
      <c r="I213" s="47">
        <v>2.8180801000000004</v>
      </c>
      <c r="J213" s="45">
        <f t="shared" si="11"/>
        <v>0.54121311172098996</v>
      </c>
    </row>
    <row r="214" spans="1:10" ht="15.75" customHeight="1" x14ac:dyDescent="0.25">
      <c r="A214" s="45">
        <v>7</v>
      </c>
      <c r="B214" s="79" t="s">
        <v>448</v>
      </c>
      <c r="C214" s="69" t="s">
        <v>226</v>
      </c>
      <c r="D214" s="74">
        <v>0.3</v>
      </c>
      <c r="E214" s="74">
        <f>'3.2цены на медик'!$C$398</f>
        <v>22</v>
      </c>
      <c r="F214" s="73">
        <v>100</v>
      </c>
      <c r="G214" s="71">
        <f t="shared" si="10"/>
        <v>6.6</v>
      </c>
      <c r="I214" s="47">
        <v>6.6</v>
      </c>
      <c r="J214" s="45">
        <f t="shared" si="11"/>
        <v>0</v>
      </c>
    </row>
    <row r="215" spans="1:10" ht="15.75" customHeight="1" x14ac:dyDescent="0.25">
      <c r="A215" s="45">
        <v>7</v>
      </c>
      <c r="B215" s="67" t="s">
        <v>742</v>
      </c>
      <c r="C215" s="69" t="s">
        <v>226</v>
      </c>
      <c r="D215" s="74">
        <v>3</v>
      </c>
      <c r="E215" s="74">
        <v>6</v>
      </c>
      <c r="F215" s="73">
        <v>100</v>
      </c>
      <c r="G215" s="71">
        <f t="shared" si="10"/>
        <v>18</v>
      </c>
      <c r="I215" s="47">
        <v>18</v>
      </c>
      <c r="J215" s="45">
        <f t="shared" si="11"/>
        <v>0</v>
      </c>
    </row>
    <row r="216" spans="1:10" ht="15.75" customHeight="1" x14ac:dyDescent="0.25">
      <c r="A216" s="45">
        <v>7</v>
      </c>
      <c r="B216" s="67" t="s">
        <v>360</v>
      </c>
      <c r="C216" s="69" t="s">
        <v>226</v>
      </c>
      <c r="D216" s="74">
        <v>1</v>
      </c>
      <c r="E216" s="74">
        <f>'3.2цены на медик'!$C$822</f>
        <v>1.1499999999999999</v>
      </c>
      <c r="F216" s="73">
        <v>100</v>
      </c>
      <c r="G216" s="71">
        <f t="shared" si="10"/>
        <v>1.1499999999999999</v>
      </c>
      <c r="I216" s="47">
        <v>1.1499999999999999</v>
      </c>
      <c r="J216" s="45">
        <f t="shared" si="11"/>
        <v>0</v>
      </c>
    </row>
    <row r="217" spans="1:10" ht="15.75" customHeight="1" x14ac:dyDescent="0.25">
      <c r="A217" s="45">
        <v>7</v>
      </c>
      <c r="B217" s="39" t="s">
        <v>1226</v>
      </c>
      <c r="C217" s="69" t="s">
        <v>426</v>
      </c>
      <c r="D217" s="74">
        <v>1</v>
      </c>
      <c r="E217" s="74">
        <f>'3.2цены на медик'!$C$59</f>
        <v>732.83175000000006</v>
      </c>
      <c r="F217" s="73">
        <v>50</v>
      </c>
      <c r="G217" s="71">
        <f t="shared" si="10"/>
        <v>366.41587500000003</v>
      </c>
      <c r="I217" s="47">
        <v>237.74510625000002</v>
      </c>
      <c r="J217" s="45">
        <f t="shared" si="11"/>
        <v>0.5412131117209904</v>
      </c>
    </row>
    <row r="218" spans="1:10" ht="15.75" customHeight="1" x14ac:dyDescent="0.25">
      <c r="A218" s="45">
        <v>7</v>
      </c>
      <c r="B218" s="67" t="s">
        <v>600</v>
      </c>
      <c r="C218" s="69" t="s">
        <v>226</v>
      </c>
      <c r="D218" s="74">
        <v>1</v>
      </c>
      <c r="E218" s="74">
        <f>'3.2цены на медик'!$C$439</f>
        <v>3.75</v>
      </c>
      <c r="F218" s="73">
        <v>100</v>
      </c>
      <c r="G218" s="71">
        <f t="shared" si="10"/>
        <v>3.75</v>
      </c>
      <c r="I218" s="47">
        <v>3.75</v>
      </c>
      <c r="J218" s="45">
        <f t="shared" si="11"/>
        <v>0</v>
      </c>
    </row>
    <row r="219" spans="1:10" ht="15.75" customHeight="1" x14ac:dyDescent="0.25">
      <c r="A219" s="45">
        <v>7</v>
      </c>
      <c r="B219" s="67" t="s">
        <v>361</v>
      </c>
      <c r="C219" s="69" t="s">
        <v>226</v>
      </c>
      <c r="D219" s="74">
        <v>1</v>
      </c>
      <c r="E219" s="74">
        <f>'3.2цены на медик'!$C$453</f>
        <v>2.95</v>
      </c>
      <c r="F219" s="73">
        <v>100</v>
      </c>
      <c r="G219" s="71">
        <f t="shared" si="10"/>
        <v>2.95</v>
      </c>
      <c r="I219" s="47">
        <v>2.95</v>
      </c>
      <c r="J219" s="45">
        <f t="shared" si="11"/>
        <v>0</v>
      </c>
    </row>
    <row r="220" spans="1:10" ht="15.75" customHeight="1" x14ac:dyDescent="0.25">
      <c r="A220" s="45">
        <v>7</v>
      </c>
      <c r="B220" s="67" t="s">
        <v>613</v>
      </c>
      <c r="C220" s="69" t="s">
        <v>227</v>
      </c>
      <c r="D220" s="74">
        <v>0.1</v>
      </c>
      <c r="E220" s="74">
        <f>'3.2цены на медик'!$C$459</f>
        <v>0.63</v>
      </c>
      <c r="F220" s="73">
        <v>100</v>
      </c>
      <c r="G220" s="71">
        <f t="shared" si="10"/>
        <v>6.3E-2</v>
      </c>
      <c r="I220" s="47">
        <v>6.3E-2</v>
      </c>
      <c r="J220" s="45">
        <f t="shared" si="11"/>
        <v>0</v>
      </c>
    </row>
    <row r="221" spans="1:10" ht="15.75" customHeight="1" x14ac:dyDescent="0.25">
      <c r="A221" s="45">
        <v>7</v>
      </c>
      <c r="B221" s="67" t="s">
        <v>455</v>
      </c>
      <c r="C221" s="69" t="s">
        <v>226</v>
      </c>
      <c r="D221" s="74">
        <v>1</v>
      </c>
      <c r="E221" s="72">
        <f>'3.2цены на медик'!$C$464</f>
        <v>2</v>
      </c>
      <c r="F221" s="73">
        <v>100</v>
      </c>
      <c r="G221" s="71">
        <f t="shared" si="10"/>
        <v>2</v>
      </c>
      <c r="I221" s="47">
        <v>2</v>
      </c>
      <c r="J221" s="45">
        <f t="shared" si="11"/>
        <v>0</v>
      </c>
    </row>
    <row r="222" spans="1:10" ht="15.75" customHeight="1" x14ac:dyDescent="0.25">
      <c r="A222" s="45">
        <v>7</v>
      </c>
      <c r="B222" s="67" t="s">
        <v>334</v>
      </c>
      <c r="C222" s="69" t="s">
        <v>225</v>
      </c>
      <c r="D222" s="74">
        <v>2</v>
      </c>
      <c r="E222" s="72">
        <f>'3.2цены на медик'!$C$824</f>
        <v>15</v>
      </c>
      <c r="F222" s="73">
        <v>100</v>
      </c>
      <c r="G222" s="71"/>
      <c r="J222" s="45" t="e">
        <f t="shared" si="11"/>
        <v>#DIV/0!</v>
      </c>
    </row>
    <row r="223" spans="1:10" ht="15.75" customHeight="1" x14ac:dyDescent="0.25">
      <c r="A223" s="45">
        <v>7</v>
      </c>
      <c r="B223" s="67" t="s">
        <v>335</v>
      </c>
      <c r="C223" s="69" t="s">
        <v>226</v>
      </c>
      <c r="D223" s="74">
        <v>1</v>
      </c>
      <c r="E223" s="72">
        <f>'3.2цены на медик'!$C$469</f>
        <v>0.72576923076923072</v>
      </c>
      <c r="F223" s="73">
        <v>100</v>
      </c>
      <c r="G223" s="71">
        <f t="shared" si="10"/>
        <v>0.72576923076923061</v>
      </c>
      <c r="I223" s="47">
        <v>0.72576923076923061</v>
      </c>
      <c r="J223" s="45">
        <f t="shared" si="11"/>
        <v>0</v>
      </c>
    </row>
    <row r="224" spans="1:10" ht="15.75" customHeight="1" x14ac:dyDescent="0.25">
      <c r="A224" s="45">
        <v>7</v>
      </c>
      <c r="B224" s="67" t="s">
        <v>1232</v>
      </c>
      <c r="C224" s="69" t="s">
        <v>426</v>
      </c>
      <c r="D224" s="74">
        <v>1</v>
      </c>
      <c r="E224" s="74">
        <f>'3.2цены на медик'!$C$67</f>
        <v>695.534175</v>
      </c>
      <c r="F224" s="73">
        <v>50</v>
      </c>
      <c r="G224" s="71">
        <f t="shared" si="10"/>
        <v>347.7670875</v>
      </c>
      <c r="I224" s="47">
        <v>225.64503562500002</v>
      </c>
      <c r="J224" s="45">
        <f t="shared" si="11"/>
        <v>0.5412131117209904</v>
      </c>
    </row>
    <row r="225" spans="1:10" ht="31.5" customHeight="1" x14ac:dyDescent="0.25">
      <c r="A225" s="45">
        <v>7</v>
      </c>
      <c r="B225" s="93" t="s">
        <v>1229</v>
      </c>
      <c r="C225" s="69" t="s">
        <v>426</v>
      </c>
      <c r="D225" s="74">
        <v>1</v>
      </c>
      <c r="E225" s="74">
        <f>'3.2цены на медик'!$C$684</f>
        <v>690.34875</v>
      </c>
      <c r="F225" s="73">
        <v>50</v>
      </c>
      <c r="G225" s="71">
        <f t="shared" si="10"/>
        <v>345.174375</v>
      </c>
      <c r="I225" s="47">
        <v>223.96278125000001</v>
      </c>
      <c r="J225" s="45">
        <f t="shared" si="11"/>
        <v>0.5412131117209904</v>
      </c>
    </row>
    <row r="226" spans="1:10" ht="15.75" customHeight="1" x14ac:dyDescent="0.25">
      <c r="A226" s="45">
        <v>7</v>
      </c>
      <c r="B226" s="67" t="s">
        <v>1026</v>
      </c>
      <c r="C226" s="69" t="s">
        <v>426</v>
      </c>
      <c r="D226" s="74">
        <v>0.1</v>
      </c>
      <c r="E226" s="74">
        <f>'3.2цены на медик'!$C$494</f>
        <v>223.830432</v>
      </c>
      <c r="F226" s="73">
        <v>100</v>
      </c>
      <c r="G226" s="71">
        <f t="shared" si="10"/>
        <v>22.383043200000003</v>
      </c>
      <c r="I226" s="47">
        <v>14.523003360000002</v>
      </c>
      <c r="J226" s="45">
        <f t="shared" si="11"/>
        <v>0.5412131117209904</v>
      </c>
    </row>
    <row r="227" spans="1:10" ht="15.75" customHeight="1" x14ac:dyDescent="0.25">
      <c r="A227" s="45">
        <v>7</v>
      </c>
      <c r="B227" s="67" t="s">
        <v>449</v>
      </c>
      <c r="C227" s="69" t="s">
        <v>226</v>
      </c>
      <c r="D227" s="74">
        <v>0.5</v>
      </c>
      <c r="E227" s="74">
        <f>'3.2цены на медик'!$C$503</f>
        <v>12.5</v>
      </c>
      <c r="F227" s="73">
        <v>100</v>
      </c>
      <c r="G227" s="71">
        <f t="shared" si="10"/>
        <v>6.25</v>
      </c>
      <c r="I227" s="47">
        <v>6.25</v>
      </c>
      <c r="J227" s="45">
        <f t="shared" si="11"/>
        <v>0</v>
      </c>
    </row>
    <row r="228" spans="1:10" ht="15.75" customHeight="1" x14ac:dyDescent="0.25">
      <c r="A228" s="45">
        <v>7</v>
      </c>
      <c r="B228" s="133" t="s">
        <v>704</v>
      </c>
      <c r="C228" s="69" t="s">
        <v>227</v>
      </c>
      <c r="D228" s="74">
        <v>0.1</v>
      </c>
      <c r="E228" s="234">
        <f>'3.2цены на медик'!$C$781</f>
        <v>0.80233333333333334</v>
      </c>
      <c r="F228" s="73">
        <v>100</v>
      </c>
      <c r="G228" s="71">
        <f t="shared" si="10"/>
        <v>8.0233333333333337E-2</v>
      </c>
      <c r="I228" s="47">
        <v>8.0233333333333337E-2</v>
      </c>
      <c r="J228" s="45">
        <f t="shared" si="11"/>
        <v>0</v>
      </c>
    </row>
    <row r="229" spans="1:10" ht="15.75" customHeight="1" x14ac:dyDescent="0.25">
      <c r="A229" s="45">
        <v>7</v>
      </c>
      <c r="B229" s="67" t="s">
        <v>336</v>
      </c>
      <c r="C229" s="69" t="s">
        <v>226</v>
      </c>
      <c r="D229" s="74">
        <v>1</v>
      </c>
      <c r="E229" s="72">
        <f>'3.2цены на медик'!$C$826</f>
        <v>8.2991790000000005</v>
      </c>
      <c r="F229" s="73">
        <v>100</v>
      </c>
      <c r="G229" s="71"/>
      <c r="J229" s="45" t="e">
        <f t="shared" si="11"/>
        <v>#DIV/0!</v>
      </c>
    </row>
    <row r="230" spans="1:10" ht="15.75" customHeight="1" x14ac:dyDescent="0.25">
      <c r="A230" s="45">
        <v>7</v>
      </c>
      <c r="B230" s="67" t="s">
        <v>362</v>
      </c>
      <c r="C230" s="69" t="s">
        <v>226</v>
      </c>
      <c r="D230" s="74">
        <v>0.5</v>
      </c>
      <c r="E230" s="74">
        <f>'3.2цены на медик'!$C$799</f>
        <v>77.106645</v>
      </c>
      <c r="F230" s="73">
        <v>100</v>
      </c>
      <c r="G230" s="71">
        <f t="shared" si="10"/>
        <v>38.5533225</v>
      </c>
      <c r="I230" s="47">
        <v>25.014919875</v>
      </c>
      <c r="J230" s="45">
        <f t="shared" si="11"/>
        <v>0.5412131117209904</v>
      </c>
    </row>
    <row r="231" spans="1:10" ht="15.75" customHeight="1" x14ac:dyDescent="0.25">
      <c r="A231" s="45">
        <v>7</v>
      </c>
      <c r="B231" s="67" t="s">
        <v>199</v>
      </c>
      <c r="C231" s="69"/>
      <c r="D231" s="74"/>
      <c r="E231" s="74"/>
      <c r="F231" s="73"/>
      <c r="G231" s="248">
        <f>SUM(G195:G230)</f>
        <v>1460.7001087596418</v>
      </c>
      <c r="I231" s="47">
        <v>993.57460113538264</v>
      </c>
      <c r="J231" s="45">
        <f t="shared" si="11"/>
        <v>0.47014638567699207</v>
      </c>
    </row>
    <row r="232" spans="1:10" ht="15.75" customHeight="1" x14ac:dyDescent="0.25">
      <c r="A232" s="45">
        <v>7</v>
      </c>
      <c r="G232" s="82"/>
      <c r="J232" s="45" t="e">
        <f t="shared" si="11"/>
        <v>#DIV/0!</v>
      </c>
    </row>
    <row r="233" spans="1:10" ht="30.75" customHeight="1" x14ac:dyDescent="0.25">
      <c r="A233" s="45">
        <v>8</v>
      </c>
      <c r="B233" s="2550" t="str">
        <f>'5.свод поликлин'!C100</f>
        <v>Восстановление единицы дефекта зубного ряда с применением стекловолоконных материалов и фотополимеров прямым способом: в области фронтальных зубов</v>
      </c>
      <c r="C233" s="2550"/>
      <c r="D233" s="2550"/>
      <c r="E233" s="2550"/>
      <c r="F233" s="2550"/>
      <c r="G233" s="77"/>
      <c r="J233" s="45" t="e">
        <f t="shared" si="11"/>
        <v>#DIV/0!</v>
      </c>
    </row>
    <row r="234" spans="1:10" ht="47.25" customHeight="1" x14ac:dyDescent="0.25">
      <c r="A234" s="45">
        <v>8</v>
      </c>
      <c r="B234" s="67" t="s">
        <v>209</v>
      </c>
      <c r="C234" s="68" t="s">
        <v>223</v>
      </c>
      <c r="D234" s="74" t="s">
        <v>224</v>
      </c>
      <c r="E234" s="74" t="s">
        <v>195</v>
      </c>
      <c r="F234" s="70" t="s">
        <v>602</v>
      </c>
      <c r="G234" s="71" t="s">
        <v>196</v>
      </c>
      <c r="I234" s="47" t="s">
        <v>196</v>
      </c>
      <c r="J234" s="45" t="e">
        <f t="shared" si="11"/>
        <v>#VALUE!</v>
      </c>
    </row>
    <row r="235" spans="1:10" ht="15.75" customHeight="1" x14ac:dyDescent="0.25">
      <c r="A235" s="45">
        <v>8</v>
      </c>
      <c r="B235" s="67" t="s">
        <v>262</v>
      </c>
      <c r="C235" s="69" t="s">
        <v>225</v>
      </c>
      <c r="D235" s="74">
        <v>1</v>
      </c>
      <c r="E235" s="72">
        <f>'3.2цены на медик'!$C$103</f>
        <v>3</v>
      </c>
      <c r="F235" s="73">
        <v>100</v>
      </c>
      <c r="G235" s="71"/>
      <c r="J235" s="45" t="e">
        <f t="shared" si="11"/>
        <v>#DIV/0!</v>
      </c>
    </row>
    <row r="236" spans="1:10" ht="15.75" customHeight="1" x14ac:dyDescent="0.25">
      <c r="A236" s="45">
        <v>8</v>
      </c>
      <c r="B236" s="83" t="s">
        <v>407</v>
      </c>
      <c r="C236" s="69" t="s">
        <v>226</v>
      </c>
      <c r="D236" s="74">
        <v>0.1</v>
      </c>
      <c r="E236" s="85">
        <f>'3.2цены на медик'!$C$107</f>
        <v>9.5500000000000007</v>
      </c>
      <c r="F236" s="73">
        <v>100</v>
      </c>
      <c r="G236" s="71">
        <f t="shared" ref="G236:G273" si="12">D236*E236*F236/100</f>
        <v>0.95499999999999996</v>
      </c>
      <c r="I236" s="47">
        <v>0.95499999999999996</v>
      </c>
      <c r="J236" s="45">
        <f t="shared" si="11"/>
        <v>0</v>
      </c>
    </row>
    <row r="237" spans="1:10" ht="15.75" customHeight="1" x14ac:dyDescent="0.25">
      <c r="A237" s="45">
        <v>8</v>
      </c>
      <c r="B237" s="67" t="s">
        <v>357</v>
      </c>
      <c r="C237" s="69" t="s">
        <v>226</v>
      </c>
      <c r="D237" s="74">
        <v>0.2</v>
      </c>
      <c r="E237" s="74">
        <f>'3.2цены на медик'!$C$703</f>
        <v>155</v>
      </c>
      <c r="F237" s="73">
        <v>100</v>
      </c>
      <c r="G237" s="71">
        <f t="shared" si="12"/>
        <v>31</v>
      </c>
      <c r="I237" s="47">
        <v>31</v>
      </c>
      <c r="J237" s="45">
        <f t="shared" si="11"/>
        <v>0</v>
      </c>
    </row>
    <row r="238" spans="1:10" ht="13.5" customHeight="1" x14ac:dyDescent="0.25">
      <c r="A238" s="45">
        <v>8</v>
      </c>
      <c r="B238" s="67" t="s">
        <v>995</v>
      </c>
      <c r="C238" s="69" t="s">
        <v>226</v>
      </c>
      <c r="D238" s="74">
        <v>0.2</v>
      </c>
      <c r="E238" s="74">
        <f>'3.2цены на медик'!$C$704</f>
        <v>181.42740000000001</v>
      </c>
      <c r="F238" s="73">
        <v>100</v>
      </c>
      <c r="G238" s="71">
        <f t="shared" si="12"/>
        <v>36.28548</v>
      </c>
      <c r="I238" s="47">
        <v>23.543454000000001</v>
      </c>
      <c r="J238" s="45">
        <f t="shared" si="11"/>
        <v>0.5412131117209904</v>
      </c>
    </row>
    <row r="239" spans="1:10" ht="15.75" customHeight="1" x14ac:dyDescent="0.25">
      <c r="A239" s="45">
        <v>8</v>
      </c>
      <c r="B239" s="67" t="s">
        <v>358</v>
      </c>
      <c r="C239" s="69" t="s">
        <v>226</v>
      </c>
      <c r="D239" s="74">
        <v>0.3</v>
      </c>
      <c r="E239" s="74">
        <f>'3.2цены на медик'!$C$705</f>
        <v>293.28264000000001</v>
      </c>
      <c r="F239" s="73">
        <v>100</v>
      </c>
      <c r="G239" s="71">
        <f t="shared" si="12"/>
        <v>87.984791999999999</v>
      </c>
      <c r="I239" s="47">
        <v>57.088011600000002</v>
      </c>
      <c r="J239" s="45">
        <f t="shared" si="11"/>
        <v>0.5412131117209904</v>
      </c>
    </row>
    <row r="240" spans="1:10" ht="15.75" customHeight="1" x14ac:dyDescent="0.25">
      <c r="A240" s="45">
        <v>8</v>
      </c>
      <c r="B240" s="67" t="s">
        <v>268</v>
      </c>
      <c r="C240" s="69" t="s">
        <v>226</v>
      </c>
      <c r="D240" s="74">
        <v>5</v>
      </c>
      <c r="E240" s="74">
        <f>'3.2цены на медик'!$C$124</f>
        <v>5.9625000000000004</v>
      </c>
      <c r="F240" s="73">
        <v>100</v>
      </c>
      <c r="G240" s="71">
        <f t="shared" si="12"/>
        <v>29.8125</v>
      </c>
      <c r="I240" s="47">
        <v>29.8125</v>
      </c>
      <c r="J240" s="45">
        <f t="shared" si="11"/>
        <v>0</v>
      </c>
    </row>
    <row r="241" spans="1:10" ht="15.75" customHeight="1" x14ac:dyDescent="0.25">
      <c r="A241" s="45">
        <v>8</v>
      </c>
      <c r="B241" s="67" t="s">
        <v>777</v>
      </c>
      <c r="C241" s="69" t="s">
        <v>226</v>
      </c>
      <c r="D241" s="74">
        <v>6</v>
      </c>
      <c r="E241" s="74">
        <f>'3.2цены на медик'!$C$126</f>
        <v>0.54200000000000004</v>
      </c>
      <c r="F241" s="73">
        <v>100</v>
      </c>
      <c r="G241" s="71">
        <f t="shared" si="12"/>
        <v>3.2520000000000007</v>
      </c>
      <c r="I241" s="47">
        <v>3.2520000000000007</v>
      </c>
      <c r="J241" s="45">
        <f t="shared" si="11"/>
        <v>0</v>
      </c>
    </row>
    <row r="242" spans="1:10" ht="15.75" customHeight="1" x14ac:dyDescent="0.25">
      <c r="A242" s="45">
        <v>8</v>
      </c>
      <c r="B242" s="67" t="s">
        <v>609</v>
      </c>
      <c r="C242" s="69" t="s">
        <v>426</v>
      </c>
      <c r="D242" s="74">
        <v>10</v>
      </c>
      <c r="E242" s="74">
        <f>'3.2цены на медик'!$C$127</f>
        <v>0.22</v>
      </c>
      <c r="F242" s="73">
        <v>100</v>
      </c>
      <c r="G242" s="71">
        <f t="shared" si="12"/>
        <v>2.2000000000000002</v>
      </c>
      <c r="I242" s="47">
        <v>2.2000000000000002</v>
      </c>
      <c r="J242" s="45">
        <f t="shared" si="11"/>
        <v>0</v>
      </c>
    </row>
    <row r="243" spans="1:10" ht="15.75" customHeight="1" x14ac:dyDescent="0.25">
      <c r="A243" s="45">
        <v>8</v>
      </c>
      <c r="B243" s="67" t="s">
        <v>270</v>
      </c>
      <c r="C243" s="69" t="s">
        <v>426</v>
      </c>
      <c r="D243" s="74">
        <v>0.6</v>
      </c>
      <c r="E243" s="74">
        <f>'3.2цены на медик'!$C$142</f>
        <v>25.648148148148149</v>
      </c>
      <c r="F243" s="73">
        <v>100</v>
      </c>
      <c r="G243" s="71">
        <f t="shared" si="12"/>
        <v>15.388888888888889</v>
      </c>
      <c r="I243" s="47">
        <v>15.388888888888889</v>
      </c>
      <c r="J243" s="45">
        <f t="shared" si="11"/>
        <v>0</v>
      </c>
    </row>
    <row r="244" spans="1:10" ht="31.5" customHeight="1" x14ac:dyDescent="0.25">
      <c r="A244" s="45">
        <v>8</v>
      </c>
      <c r="B244" s="93" t="s">
        <v>1177</v>
      </c>
      <c r="C244" s="69" t="s">
        <v>1017</v>
      </c>
      <c r="D244" s="74">
        <v>0.05</v>
      </c>
      <c r="E244" s="74">
        <f>'3.2цены на медик'!$C$34</f>
        <v>87.746388888888873</v>
      </c>
      <c r="F244" s="73">
        <v>100</v>
      </c>
      <c r="G244" s="71">
        <f t="shared" si="12"/>
        <v>4.3873194444444437</v>
      </c>
      <c r="I244" s="47">
        <v>2.3502976851851853</v>
      </c>
      <c r="J244" s="45">
        <f t="shared" si="11"/>
        <v>0.86670798005689931</v>
      </c>
    </row>
    <row r="245" spans="1:10" ht="15.75" customHeight="1" x14ac:dyDescent="0.25">
      <c r="A245" s="45">
        <v>8</v>
      </c>
      <c r="B245" s="67" t="s">
        <v>610</v>
      </c>
      <c r="C245" s="69" t="s">
        <v>226</v>
      </c>
      <c r="D245" s="74">
        <v>0.3</v>
      </c>
      <c r="E245" s="74">
        <f>'3.2цены на медик'!$C$161</f>
        <v>150</v>
      </c>
      <c r="F245" s="73">
        <v>100</v>
      </c>
      <c r="G245" s="71">
        <f t="shared" si="12"/>
        <v>45</v>
      </c>
      <c r="I245" s="47">
        <v>45</v>
      </c>
      <c r="J245" s="45">
        <f t="shared" si="11"/>
        <v>0</v>
      </c>
    </row>
    <row r="246" spans="1:10" ht="31.5" customHeight="1" x14ac:dyDescent="0.25">
      <c r="A246" s="45">
        <v>8</v>
      </c>
      <c r="B246" s="93" t="s">
        <v>1257</v>
      </c>
      <c r="C246" s="69" t="s">
        <v>226</v>
      </c>
      <c r="D246" s="74">
        <v>1</v>
      </c>
      <c r="E246" s="74">
        <f>'3.2цены на медик'!$C$837</f>
        <v>128.79846000000001</v>
      </c>
      <c r="F246" s="73">
        <v>50</v>
      </c>
      <c r="G246" s="71">
        <f t="shared" si="12"/>
        <v>64.399230000000003</v>
      </c>
      <c r="I246" s="47">
        <v>41.784766500000003</v>
      </c>
      <c r="J246" s="45">
        <f t="shared" si="11"/>
        <v>0.5412131117209904</v>
      </c>
    </row>
    <row r="247" spans="1:10" ht="15.75" customHeight="1" x14ac:dyDescent="0.25">
      <c r="A247" s="45">
        <v>8</v>
      </c>
      <c r="B247" s="67" t="s">
        <v>230</v>
      </c>
      <c r="C247" s="69" t="s">
        <v>226</v>
      </c>
      <c r="D247" s="74">
        <v>5</v>
      </c>
      <c r="E247" s="74">
        <f>'3.2цены на медик'!$C$736</f>
        <v>4.7306070000000009</v>
      </c>
      <c r="F247" s="73">
        <v>100</v>
      </c>
      <c r="G247" s="71">
        <f t="shared" si="12"/>
        <v>23.653035000000003</v>
      </c>
      <c r="I247" s="47">
        <v>15.347024249999999</v>
      </c>
      <c r="J247" s="45">
        <f t="shared" si="11"/>
        <v>0.54121311172099085</v>
      </c>
    </row>
    <row r="248" spans="1:10" ht="15.75" customHeight="1" x14ac:dyDescent="0.25">
      <c r="A248" s="45">
        <v>8</v>
      </c>
      <c r="B248" s="67" t="s">
        <v>453</v>
      </c>
      <c r="C248" s="69" t="s">
        <v>1017</v>
      </c>
      <c r="D248" s="74">
        <v>0.2</v>
      </c>
      <c r="E248" s="74">
        <f>'3.2цены на медик'!$C$313</f>
        <v>7.6099999999999994</v>
      </c>
      <c r="F248" s="73">
        <v>100</v>
      </c>
      <c r="G248" s="71">
        <f t="shared" si="12"/>
        <v>1.5219999999999998</v>
      </c>
      <c r="I248" s="47">
        <v>1.5219999999999998</v>
      </c>
      <c r="J248" s="45">
        <f t="shared" si="11"/>
        <v>0</v>
      </c>
    </row>
    <row r="249" spans="1:10" ht="15.75" customHeight="1" x14ac:dyDescent="0.25">
      <c r="A249" s="45">
        <v>8</v>
      </c>
      <c r="B249" s="67" t="s">
        <v>419</v>
      </c>
      <c r="C249" s="69" t="s">
        <v>226</v>
      </c>
      <c r="D249" s="74">
        <v>3</v>
      </c>
      <c r="E249" s="72">
        <f>'3.2цены на медик'!$C$314</f>
        <v>5.0999999999999996</v>
      </c>
      <c r="F249" s="73">
        <v>100</v>
      </c>
      <c r="G249" s="71"/>
      <c r="J249" s="45" t="e">
        <f t="shared" si="11"/>
        <v>#DIV/0!</v>
      </c>
    </row>
    <row r="250" spans="1:10" ht="15.75" customHeight="1" x14ac:dyDescent="0.25">
      <c r="A250" s="45">
        <v>8</v>
      </c>
      <c r="B250" s="67" t="s">
        <v>869</v>
      </c>
      <c r="C250" s="69" t="s">
        <v>226</v>
      </c>
      <c r="D250" s="74">
        <v>1</v>
      </c>
      <c r="E250" s="74">
        <f>'3.2цены на медик'!$C$316</f>
        <v>48.318165</v>
      </c>
      <c r="F250" s="73">
        <v>100</v>
      </c>
      <c r="G250" s="71">
        <f t="shared" si="12"/>
        <v>48.318165</v>
      </c>
      <c r="I250" s="47">
        <v>31.350735749999998</v>
      </c>
      <c r="J250" s="45">
        <f t="shared" si="11"/>
        <v>0.54121311172099063</v>
      </c>
    </row>
    <row r="251" spans="1:10" ht="15.75" customHeight="1" x14ac:dyDescent="0.25">
      <c r="A251" s="45">
        <v>8</v>
      </c>
      <c r="B251" s="67" t="s">
        <v>1022</v>
      </c>
      <c r="C251" s="69" t="s">
        <v>226</v>
      </c>
      <c r="D251" s="74">
        <v>2</v>
      </c>
      <c r="E251" s="74">
        <f>'3.2цены на медик'!$C$324</f>
        <v>2.1992099999999999</v>
      </c>
      <c r="F251" s="73">
        <v>100</v>
      </c>
      <c r="G251" s="71">
        <f t="shared" si="12"/>
        <v>4.3984199999999998</v>
      </c>
      <c r="I251" s="47">
        <v>2.9830459999999999</v>
      </c>
      <c r="J251" s="45">
        <f t="shared" si="11"/>
        <v>0.47447273692728831</v>
      </c>
    </row>
    <row r="252" spans="1:10" ht="15.75" customHeight="1" x14ac:dyDescent="0.25">
      <c r="A252" s="45">
        <v>8</v>
      </c>
      <c r="B252" s="67" t="s">
        <v>252</v>
      </c>
      <c r="C252" s="69" t="s">
        <v>226</v>
      </c>
      <c r="D252" s="74">
        <v>1</v>
      </c>
      <c r="E252" s="74">
        <f>'3.2цены на медик'!$C$336</f>
        <v>0.89</v>
      </c>
      <c r="F252" s="73">
        <v>100</v>
      </c>
      <c r="G252" s="71">
        <f t="shared" si="12"/>
        <v>0.89</v>
      </c>
      <c r="I252" s="47">
        <v>0.89</v>
      </c>
      <c r="J252" s="45">
        <f t="shared" si="11"/>
        <v>0</v>
      </c>
    </row>
    <row r="253" spans="1:10" ht="15.75" customHeight="1" x14ac:dyDescent="0.25">
      <c r="A253" s="45">
        <v>8</v>
      </c>
      <c r="B253" s="67" t="s">
        <v>332</v>
      </c>
      <c r="C253" s="69" t="s">
        <v>225</v>
      </c>
      <c r="D253" s="74">
        <v>1</v>
      </c>
      <c r="E253" s="72">
        <f>'3.2цены на медик'!$C$820</f>
        <v>8</v>
      </c>
      <c r="F253" s="73">
        <v>100</v>
      </c>
      <c r="G253" s="71"/>
      <c r="J253" s="45" t="e">
        <f t="shared" si="11"/>
        <v>#DIV/0!</v>
      </c>
    </row>
    <row r="254" spans="1:10" ht="15.75" customHeight="1" x14ac:dyDescent="0.25">
      <c r="A254" s="45">
        <v>8</v>
      </c>
      <c r="B254" s="67" t="s">
        <v>740</v>
      </c>
      <c r="C254" s="69" t="s">
        <v>988</v>
      </c>
      <c r="D254" s="74">
        <v>0.01</v>
      </c>
      <c r="E254" s="74">
        <f>'3.2цены на медик'!$C$759</f>
        <v>167.88321167883211</v>
      </c>
      <c r="F254" s="73">
        <v>100</v>
      </c>
      <c r="G254" s="71">
        <f t="shared" si="12"/>
        <v>1.6788321167883211</v>
      </c>
      <c r="I254" s="47">
        <v>1.6788321167883211</v>
      </c>
      <c r="J254" s="45">
        <f t="shared" si="11"/>
        <v>0</v>
      </c>
    </row>
    <row r="255" spans="1:10" ht="15.75" customHeight="1" x14ac:dyDescent="0.25">
      <c r="A255" s="45">
        <v>8</v>
      </c>
      <c r="B255" s="67" t="s">
        <v>333</v>
      </c>
      <c r="C255" s="69" t="s">
        <v>227</v>
      </c>
      <c r="D255" s="74">
        <v>2</v>
      </c>
      <c r="E255" s="72">
        <f>'3.2цены на медик'!$C$821</f>
        <v>1.0620000000000001</v>
      </c>
      <c r="F255" s="73">
        <v>100</v>
      </c>
      <c r="G255" s="71">
        <f t="shared" si="12"/>
        <v>2.1240000000000001</v>
      </c>
      <c r="I255" s="47">
        <v>2.1240000000000001</v>
      </c>
      <c r="J255" s="45">
        <f t="shared" si="11"/>
        <v>0</v>
      </c>
    </row>
    <row r="256" spans="1:10" ht="15.75" customHeight="1" x14ac:dyDescent="0.25">
      <c r="A256" s="45">
        <v>8</v>
      </c>
      <c r="B256" s="67" t="s">
        <v>359</v>
      </c>
      <c r="C256" s="69" t="s">
        <v>426</v>
      </c>
      <c r="D256" s="74">
        <v>0.3</v>
      </c>
      <c r="E256" s="74">
        <f>'3.2цены на медик'!$C$761</f>
        <v>15.333333333333334</v>
      </c>
      <c r="F256" s="73">
        <v>100</v>
      </c>
      <c r="G256" s="71">
        <f t="shared" si="12"/>
        <v>4.5999999999999996</v>
      </c>
      <c r="I256" s="47">
        <v>4.5999999999999996</v>
      </c>
      <c r="J256" s="45">
        <f t="shared" si="11"/>
        <v>0</v>
      </c>
    </row>
    <row r="257" spans="1:10" ht="31.5" customHeight="1" x14ac:dyDescent="0.25">
      <c r="A257" s="45">
        <v>8</v>
      </c>
      <c r="B257" s="93" t="s">
        <v>1211</v>
      </c>
      <c r="C257" s="69" t="s">
        <v>226</v>
      </c>
      <c r="D257" s="74">
        <v>4</v>
      </c>
      <c r="E257" s="74">
        <f>'3.2цены на медик'!$C$810</f>
        <v>1.0858154999999998</v>
      </c>
      <c r="F257" s="73">
        <v>100</v>
      </c>
      <c r="G257" s="71">
        <f t="shared" si="12"/>
        <v>4.3432619999999993</v>
      </c>
      <c r="I257" s="47">
        <v>2.8180801000000004</v>
      </c>
      <c r="J257" s="45">
        <f t="shared" si="11"/>
        <v>0.54121311172098996</v>
      </c>
    </row>
    <row r="258" spans="1:10" ht="15.75" customHeight="1" x14ac:dyDescent="0.25">
      <c r="A258" s="45">
        <v>8</v>
      </c>
      <c r="B258" s="79" t="s">
        <v>448</v>
      </c>
      <c r="C258" s="69" t="s">
        <v>226</v>
      </c>
      <c r="D258" s="74">
        <v>0.1</v>
      </c>
      <c r="E258" s="74">
        <f>'3.2цены на медик'!$C$398</f>
        <v>22</v>
      </c>
      <c r="F258" s="73">
        <v>100</v>
      </c>
      <c r="G258" s="71">
        <f t="shared" si="12"/>
        <v>2.2000000000000002</v>
      </c>
      <c r="I258" s="47">
        <v>2.2000000000000002</v>
      </c>
      <c r="J258" s="45">
        <f t="shared" si="11"/>
        <v>0</v>
      </c>
    </row>
    <row r="259" spans="1:10" ht="15.75" customHeight="1" x14ac:dyDescent="0.25">
      <c r="A259" s="45">
        <v>8</v>
      </c>
      <c r="B259" s="67" t="s">
        <v>360</v>
      </c>
      <c r="C259" s="69" t="s">
        <v>226</v>
      </c>
      <c r="D259" s="74">
        <v>1</v>
      </c>
      <c r="E259" s="74">
        <f>'3.2цены на медик'!$C$822</f>
        <v>1.1499999999999999</v>
      </c>
      <c r="F259" s="73">
        <v>100</v>
      </c>
      <c r="G259" s="71">
        <f t="shared" si="12"/>
        <v>1.1499999999999999</v>
      </c>
      <c r="I259" s="47">
        <v>1.1499999999999999</v>
      </c>
      <c r="J259" s="45">
        <f t="shared" si="11"/>
        <v>0</v>
      </c>
    </row>
    <row r="260" spans="1:10" ht="15.75" customHeight="1" x14ac:dyDescent="0.25">
      <c r="A260" s="45">
        <v>8</v>
      </c>
      <c r="B260" s="39" t="s">
        <v>1226</v>
      </c>
      <c r="C260" s="69" t="s">
        <v>426</v>
      </c>
      <c r="D260" s="74">
        <v>1</v>
      </c>
      <c r="E260" s="74">
        <f>'3.2цены на медик'!$C$59</f>
        <v>732.83175000000006</v>
      </c>
      <c r="F260" s="73">
        <v>50</v>
      </c>
      <c r="G260" s="71">
        <f t="shared" si="12"/>
        <v>366.41587500000003</v>
      </c>
      <c r="I260" s="47">
        <v>237.74510625000002</v>
      </c>
      <c r="J260" s="45">
        <f t="shared" si="11"/>
        <v>0.5412131117209904</v>
      </c>
    </row>
    <row r="261" spans="1:10" ht="15.75" customHeight="1" x14ac:dyDescent="0.25">
      <c r="A261" s="45">
        <v>8</v>
      </c>
      <c r="B261" s="67" t="s">
        <v>600</v>
      </c>
      <c r="C261" s="69" t="s">
        <v>226</v>
      </c>
      <c r="D261" s="74">
        <v>1</v>
      </c>
      <c r="E261" s="74">
        <f>'3.2цены на медик'!$C$439</f>
        <v>3.75</v>
      </c>
      <c r="F261" s="73">
        <v>100</v>
      </c>
      <c r="G261" s="71">
        <f t="shared" si="12"/>
        <v>3.75</v>
      </c>
      <c r="I261" s="47">
        <v>3.75</v>
      </c>
      <c r="J261" s="45">
        <f t="shared" si="11"/>
        <v>0</v>
      </c>
    </row>
    <row r="262" spans="1:10" ht="15.75" customHeight="1" x14ac:dyDescent="0.25">
      <c r="A262" s="45">
        <v>8</v>
      </c>
      <c r="B262" s="67" t="s">
        <v>361</v>
      </c>
      <c r="C262" s="69" t="s">
        <v>226</v>
      </c>
      <c r="D262" s="74">
        <v>1</v>
      </c>
      <c r="E262" s="74">
        <f>'3.2цены на медик'!$C$453</f>
        <v>2.95</v>
      </c>
      <c r="F262" s="73">
        <v>100</v>
      </c>
      <c r="G262" s="71">
        <f t="shared" si="12"/>
        <v>2.95</v>
      </c>
      <c r="I262" s="47">
        <v>2.95</v>
      </c>
      <c r="J262" s="45">
        <f t="shared" si="11"/>
        <v>0</v>
      </c>
    </row>
    <row r="263" spans="1:10" ht="15.75" customHeight="1" x14ac:dyDescent="0.25">
      <c r="A263" s="45">
        <v>8</v>
      </c>
      <c r="B263" s="67" t="s">
        <v>613</v>
      </c>
      <c r="C263" s="69" t="s">
        <v>227</v>
      </c>
      <c r="D263" s="74">
        <v>0.1</v>
      </c>
      <c r="E263" s="74">
        <f>'3.2цены на медик'!$C$459</f>
        <v>0.63</v>
      </c>
      <c r="F263" s="73">
        <v>100</v>
      </c>
      <c r="G263" s="71">
        <f t="shared" si="12"/>
        <v>6.3E-2</v>
      </c>
      <c r="I263" s="47">
        <v>6.3E-2</v>
      </c>
      <c r="J263" s="45">
        <f t="shared" ref="J263:J326" si="13">G263/I263-1</f>
        <v>0</v>
      </c>
    </row>
    <row r="264" spans="1:10" ht="15.75" customHeight="1" x14ac:dyDescent="0.25">
      <c r="A264" s="45">
        <v>8</v>
      </c>
      <c r="B264" s="67" t="s">
        <v>455</v>
      </c>
      <c r="C264" s="69" t="s">
        <v>226</v>
      </c>
      <c r="D264" s="74">
        <v>1</v>
      </c>
      <c r="E264" s="72">
        <f>'3.2цены на медик'!$C$464</f>
        <v>2</v>
      </c>
      <c r="F264" s="73">
        <v>100</v>
      </c>
      <c r="G264" s="71">
        <f t="shared" si="12"/>
        <v>2</v>
      </c>
      <c r="I264" s="47">
        <v>2</v>
      </c>
      <c r="J264" s="45">
        <f t="shared" si="13"/>
        <v>0</v>
      </c>
    </row>
    <row r="265" spans="1:10" ht="15.75" customHeight="1" x14ac:dyDescent="0.25">
      <c r="A265" s="45">
        <v>8</v>
      </c>
      <c r="B265" s="67" t="s">
        <v>334</v>
      </c>
      <c r="C265" s="69" t="s">
        <v>225</v>
      </c>
      <c r="D265" s="74">
        <v>2</v>
      </c>
      <c r="E265" s="72">
        <f>'3.2цены на медик'!$C$824</f>
        <v>15</v>
      </c>
      <c r="F265" s="73">
        <v>100</v>
      </c>
      <c r="G265" s="71"/>
      <c r="J265" s="45" t="e">
        <f t="shared" si="13"/>
        <v>#DIV/0!</v>
      </c>
    </row>
    <row r="266" spans="1:10" ht="15.75" customHeight="1" x14ac:dyDescent="0.25">
      <c r="A266" s="45">
        <v>8</v>
      </c>
      <c r="B266" s="67" t="s">
        <v>335</v>
      </c>
      <c r="C266" s="69" t="s">
        <v>226</v>
      </c>
      <c r="D266" s="74">
        <v>1</v>
      </c>
      <c r="E266" s="72">
        <f>'3.2цены на медик'!$C$469</f>
        <v>0.72576923076923072</v>
      </c>
      <c r="F266" s="73">
        <v>100</v>
      </c>
      <c r="G266" s="71">
        <f t="shared" si="12"/>
        <v>0.72576923076923061</v>
      </c>
      <c r="I266" s="47">
        <v>0.72576923076923061</v>
      </c>
      <c r="J266" s="45">
        <f t="shared" si="13"/>
        <v>0</v>
      </c>
    </row>
    <row r="267" spans="1:10" ht="15.75" customHeight="1" x14ac:dyDescent="0.25">
      <c r="A267" s="45">
        <v>8</v>
      </c>
      <c r="B267" s="67" t="s">
        <v>1232</v>
      </c>
      <c r="C267" s="69" t="s">
        <v>426</v>
      </c>
      <c r="D267" s="74">
        <v>1</v>
      </c>
      <c r="E267" s="74">
        <f>'3.2цены на медик'!$C$67</f>
        <v>695.534175</v>
      </c>
      <c r="F267" s="73">
        <v>50</v>
      </c>
      <c r="G267" s="71">
        <f t="shared" si="12"/>
        <v>347.7670875</v>
      </c>
      <c r="I267" s="47">
        <v>225.64503562500002</v>
      </c>
      <c r="J267" s="45">
        <f t="shared" si="13"/>
        <v>0.5412131117209904</v>
      </c>
    </row>
    <row r="268" spans="1:10" ht="31.5" customHeight="1" x14ac:dyDescent="0.25">
      <c r="A268" s="45">
        <v>8</v>
      </c>
      <c r="B268" s="93" t="s">
        <v>1229</v>
      </c>
      <c r="C268" s="69" t="s">
        <v>426</v>
      </c>
      <c r="D268" s="74">
        <v>1</v>
      </c>
      <c r="E268" s="74">
        <f>'3.2цены на медик'!$C$684</f>
        <v>690.34875</v>
      </c>
      <c r="F268" s="73">
        <v>50</v>
      </c>
      <c r="G268" s="71">
        <f t="shared" si="12"/>
        <v>345.174375</v>
      </c>
      <c r="I268" s="47">
        <v>223.96278125000001</v>
      </c>
      <c r="J268" s="45">
        <f t="shared" si="13"/>
        <v>0.5412131117209904</v>
      </c>
    </row>
    <row r="269" spans="1:10" ht="15.75" customHeight="1" x14ac:dyDescent="0.25">
      <c r="A269" s="45">
        <v>8</v>
      </c>
      <c r="B269" s="67" t="s">
        <v>1164</v>
      </c>
      <c r="C269" s="69" t="s">
        <v>426</v>
      </c>
      <c r="D269" s="74">
        <v>1</v>
      </c>
      <c r="E269" s="74">
        <f>'3.2цены на медик'!$C$839</f>
        <v>377.5</v>
      </c>
      <c r="F269" s="73">
        <v>50</v>
      </c>
      <c r="G269" s="71">
        <f t="shared" si="12"/>
        <v>188.75</v>
      </c>
      <c r="I269" s="47">
        <v>188.75</v>
      </c>
      <c r="J269" s="45">
        <f t="shared" si="13"/>
        <v>0</v>
      </c>
    </row>
    <row r="270" spans="1:10" ht="15.75" customHeight="1" x14ac:dyDescent="0.25">
      <c r="A270" s="45">
        <v>8</v>
      </c>
      <c r="B270" s="67" t="s">
        <v>1026</v>
      </c>
      <c r="C270" s="69" t="s">
        <v>426</v>
      </c>
      <c r="D270" s="74">
        <v>0.1</v>
      </c>
      <c r="E270" s="74">
        <f>'3.2цены на медик'!$C$494</f>
        <v>223.830432</v>
      </c>
      <c r="F270" s="73">
        <v>100</v>
      </c>
      <c r="G270" s="71">
        <f t="shared" si="12"/>
        <v>22.383043200000003</v>
      </c>
      <c r="I270" s="47">
        <v>14.523003360000002</v>
      </c>
      <c r="J270" s="45">
        <f t="shared" si="13"/>
        <v>0.5412131117209904</v>
      </c>
    </row>
    <row r="271" spans="1:10" ht="15.75" customHeight="1" x14ac:dyDescent="0.25">
      <c r="A271" s="45">
        <v>8</v>
      </c>
      <c r="B271" s="133" t="s">
        <v>704</v>
      </c>
      <c r="C271" s="69" t="s">
        <v>227</v>
      </c>
      <c r="D271" s="74">
        <v>0.1</v>
      </c>
      <c r="E271" s="234">
        <f>'3.2цены на медик'!$C$781</f>
        <v>0.80233333333333334</v>
      </c>
      <c r="F271" s="73">
        <v>100</v>
      </c>
      <c r="G271" s="71">
        <f t="shared" si="12"/>
        <v>8.0233333333333337E-2</v>
      </c>
      <c r="I271" s="47">
        <v>8.0233333333333337E-2</v>
      </c>
      <c r="J271" s="45">
        <f t="shared" si="13"/>
        <v>0</v>
      </c>
    </row>
    <row r="272" spans="1:10" ht="15.75" customHeight="1" x14ac:dyDescent="0.25">
      <c r="A272" s="45">
        <v>8</v>
      </c>
      <c r="B272" s="67" t="s">
        <v>336</v>
      </c>
      <c r="C272" s="69" t="s">
        <v>226</v>
      </c>
      <c r="D272" s="74">
        <v>1</v>
      </c>
      <c r="E272" s="72">
        <f>'3.2цены на медик'!$C$826</f>
        <v>8.2991790000000005</v>
      </c>
      <c r="F272" s="73">
        <v>100</v>
      </c>
      <c r="G272" s="71"/>
      <c r="J272" s="45" t="e">
        <f t="shared" si="13"/>
        <v>#DIV/0!</v>
      </c>
    </row>
    <row r="273" spans="1:10" ht="15.75" customHeight="1" x14ac:dyDescent="0.25">
      <c r="A273" s="45">
        <v>8</v>
      </c>
      <c r="B273" s="67" t="s">
        <v>362</v>
      </c>
      <c r="C273" s="69" t="s">
        <v>226</v>
      </c>
      <c r="D273" s="74">
        <v>0.5</v>
      </c>
      <c r="E273" s="74">
        <f>'3.2цены на медик'!$C$799</f>
        <v>77.106645</v>
      </c>
      <c r="F273" s="73">
        <v>100</v>
      </c>
      <c r="G273" s="71">
        <f t="shared" si="12"/>
        <v>38.5533225</v>
      </c>
      <c r="I273" s="47">
        <v>25.014919875</v>
      </c>
      <c r="J273" s="45">
        <f t="shared" si="13"/>
        <v>0.5412131117209904</v>
      </c>
    </row>
    <row r="274" spans="1:10" ht="15.75" customHeight="1" x14ac:dyDescent="0.25">
      <c r="A274" s="45">
        <v>8</v>
      </c>
      <c r="B274" s="67" t="s">
        <v>199</v>
      </c>
      <c r="C274" s="69"/>
      <c r="D274" s="74"/>
      <c r="E274" s="74"/>
      <c r="F274" s="73"/>
      <c r="G274" s="81">
        <f>SUM(G235:G273)</f>
        <v>1734.1556302142242</v>
      </c>
      <c r="I274" s="47">
        <v>1244.2484858149651</v>
      </c>
      <c r="J274" s="45">
        <f t="shared" si="13"/>
        <v>0.39373738444083939</v>
      </c>
    </row>
    <row r="275" spans="1:10" ht="15.75" customHeight="1" x14ac:dyDescent="0.25">
      <c r="A275" s="45">
        <v>8</v>
      </c>
      <c r="G275" s="82"/>
      <c r="J275" s="45" t="e">
        <f t="shared" si="13"/>
        <v>#DIV/0!</v>
      </c>
    </row>
    <row r="276" spans="1:10" ht="14.25" customHeight="1" x14ac:dyDescent="0.25">
      <c r="A276" s="45">
        <v>9</v>
      </c>
      <c r="B276" s="2550" t="str">
        <f>'5.свод поликлин'!C101</f>
        <v>Восстановление фасетки на металлической ортопедической конструкции фотополимером</v>
      </c>
      <c r="C276" s="2550"/>
      <c r="D276" s="2550"/>
      <c r="E276" s="2550"/>
      <c r="F276" s="2550"/>
      <c r="G276" s="77"/>
      <c r="J276" s="45" t="e">
        <f t="shared" si="13"/>
        <v>#DIV/0!</v>
      </c>
    </row>
    <row r="277" spans="1:10" ht="47.25" customHeight="1" x14ac:dyDescent="0.25">
      <c r="A277" s="45">
        <v>9</v>
      </c>
      <c r="B277" s="67" t="s">
        <v>209</v>
      </c>
      <c r="C277" s="68" t="s">
        <v>223</v>
      </c>
      <c r="D277" s="74" t="s">
        <v>224</v>
      </c>
      <c r="E277" s="74" t="s">
        <v>195</v>
      </c>
      <c r="F277" s="70" t="s">
        <v>602</v>
      </c>
      <c r="G277" s="71" t="s">
        <v>196</v>
      </c>
      <c r="I277" s="47" t="s">
        <v>196</v>
      </c>
      <c r="J277" s="45" t="e">
        <f t="shared" si="13"/>
        <v>#VALUE!</v>
      </c>
    </row>
    <row r="278" spans="1:10" ht="31.5" customHeight="1" x14ac:dyDescent="0.25">
      <c r="A278" s="45">
        <v>9</v>
      </c>
      <c r="B278" s="93" t="s">
        <v>1208</v>
      </c>
      <c r="C278" s="69" t="s">
        <v>227</v>
      </c>
      <c r="D278" s="74">
        <v>0.2</v>
      </c>
      <c r="E278" s="74">
        <f>'3.2цены на медик'!$C$47</f>
        <v>875</v>
      </c>
      <c r="F278" s="73">
        <v>40</v>
      </c>
      <c r="G278" s="71">
        <f t="shared" ref="G278:G309" si="14">D278*E278*F278/100</f>
        <v>70</v>
      </c>
      <c r="I278" s="47">
        <v>70</v>
      </c>
      <c r="J278" s="45">
        <f t="shared" si="13"/>
        <v>0</v>
      </c>
    </row>
    <row r="279" spans="1:10" ht="15.75" customHeight="1" x14ac:dyDescent="0.25">
      <c r="A279" s="45">
        <v>9</v>
      </c>
      <c r="B279" s="67" t="s">
        <v>262</v>
      </c>
      <c r="C279" s="69" t="s">
        <v>225</v>
      </c>
      <c r="D279" s="74">
        <v>1</v>
      </c>
      <c r="E279" s="72">
        <f>'3.2цены на медик'!$C$103</f>
        <v>3</v>
      </c>
      <c r="F279" s="73">
        <v>100</v>
      </c>
      <c r="G279" s="71"/>
      <c r="J279" s="45" t="e">
        <f t="shared" si="13"/>
        <v>#DIV/0!</v>
      </c>
    </row>
    <row r="280" spans="1:10" ht="15.75" customHeight="1" x14ac:dyDescent="0.25">
      <c r="A280" s="45">
        <v>9</v>
      </c>
      <c r="B280" s="83" t="s">
        <v>407</v>
      </c>
      <c r="C280" s="69" t="s">
        <v>226</v>
      </c>
      <c r="D280" s="74">
        <v>0.5</v>
      </c>
      <c r="E280" s="85">
        <f>'3.2цены на медик'!$C$107</f>
        <v>9.5500000000000007</v>
      </c>
      <c r="F280" s="73">
        <v>100</v>
      </c>
      <c r="G280" s="71">
        <f t="shared" si="14"/>
        <v>4.7750000000000004</v>
      </c>
      <c r="I280" s="47">
        <v>4.7750000000000004</v>
      </c>
      <c r="J280" s="45">
        <f t="shared" si="13"/>
        <v>0</v>
      </c>
    </row>
    <row r="281" spans="1:10" ht="15.75" customHeight="1" x14ac:dyDescent="0.25">
      <c r="A281" s="45">
        <v>9</v>
      </c>
      <c r="B281" s="67" t="s">
        <v>357</v>
      </c>
      <c r="C281" s="69" t="s">
        <v>226</v>
      </c>
      <c r="D281" s="74">
        <v>0.2</v>
      </c>
      <c r="E281" s="74">
        <f>'3.2цены на медик'!$C$703</f>
        <v>155</v>
      </c>
      <c r="F281" s="73">
        <v>100</v>
      </c>
      <c r="G281" s="71">
        <f t="shared" si="14"/>
        <v>31</v>
      </c>
      <c r="I281" s="47">
        <v>31</v>
      </c>
      <c r="J281" s="45">
        <f t="shared" si="13"/>
        <v>0</v>
      </c>
    </row>
    <row r="282" spans="1:10" ht="15.75" customHeight="1" x14ac:dyDescent="0.25">
      <c r="A282" s="45">
        <v>9</v>
      </c>
      <c r="B282" s="67" t="s">
        <v>995</v>
      </c>
      <c r="C282" s="69" t="s">
        <v>226</v>
      </c>
      <c r="D282" s="74">
        <v>0.2</v>
      </c>
      <c r="E282" s="74">
        <f>'3.2цены на медик'!$C$704</f>
        <v>181.42740000000001</v>
      </c>
      <c r="F282" s="73">
        <v>100</v>
      </c>
      <c r="G282" s="71">
        <f t="shared" si="14"/>
        <v>36.28548</v>
      </c>
      <c r="I282" s="47">
        <v>23.543454000000001</v>
      </c>
      <c r="J282" s="45">
        <f t="shared" si="13"/>
        <v>0.5412131117209904</v>
      </c>
    </row>
    <row r="283" spans="1:10" ht="15.75" customHeight="1" x14ac:dyDescent="0.25">
      <c r="A283" s="45">
        <v>9</v>
      </c>
      <c r="B283" s="67" t="s">
        <v>358</v>
      </c>
      <c r="C283" s="69" t="s">
        <v>226</v>
      </c>
      <c r="D283" s="74">
        <v>0.3</v>
      </c>
      <c r="E283" s="74">
        <f>'3.2цены на медик'!$C$705</f>
        <v>293.28264000000001</v>
      </c>
      <c r="F283" s="73">
        <v>100</v>
      </c>
      <c r="G283" s="71">
        <f t="shared" si="14"/>
        <v>87.984791999999999</v>
      </c>
      <c r="I283" s="47">
        <v>57.088011600000002</v>
      </c>
      <c r="J283" s="45">
        <f t="shared" si="13"/>
        <v>0.5412131117209904</v>
      </c>
    </row>
    <row r="284" spans="1:10" ht="15.75" customHeight="1" x14ac:dyDescent="0.25">
      <c r="A284" s="45">
        <v>9</v>
      </c>
      <c r="B284" s="67" t="s">
        <v>268</v>
      </c>
      <c r="C284" s="69" t="s">
        <v>226</v>
      </c>
      <c r="D284" s="74">
        <v>5</v>
      </c>
      <c r="E284" s="74">
        <f>'3.2цены на медик'!$C$124</f>
        <v>5.9625000000000004</v>
      </c>
      <c r="F284" s="73">
        <v>100</v>
      </c>
      <c r="G284" s="71">
        <f t="shared" si="14"/>
        <v>29.8125</v>
      </c>
      <c r="I284" s="47">
        <v>29.8125</v>
      </c>
      <c r="J284" s="45">
        <f t="shared" si="13"/>
        <v>0</v>
      </c>
    </row>
    <row r="285" spans="1:10" ht="15.75" customHeight="1" x14ac:dyDescent="0.25">
      <c r="A285" s="45">
        <v>9</v>
      </c>
      <c r="B285" s="67" t="s">
        <v>777</v>
      </c>
      <c r="C285" s="69" t="s">
        <v>226</v>
      </c>
      <c r="D285" s="74">
        <v>6</v>
      </c>
      <c r="E285" s="74">
        <f>'3.2цены на медик'!$C$126</f>
        <v>0.54200000000000004</v>
      </c>
      <c r="F285" s="73">
        <v>100</v>
      </c>
      <c r="G285" s="71">
        <f t="shared" si="14"/>
        <v>3.2520000000000007</v>
      </c>
      <c r="I285" s="47">
        <v>3.2520000000000007</v>
      </c>
      <c r="J285" s="45">
        <f t="shared" si="13"/>
        <v>0</v>
      </c>
    </row>
    <row r="286" spans="1:10" ht="15.75" customHeight="1" x14ac:dyDescent="0.25">
      <c r="A286" s="45">
        <v>9</v>
      </c>
      <c r="B286" s="67" t="s">
        <v>609</v>
      </c>
      <c r="C286" s="69" t="s">
        <v>426</v>
      </c>
      <c r="D286" s="74">
        <v>10</v>
      </c>
      <c r="E286" s="74">
        <f>'3.2цены на медик'!$C$127</f>
        <v>0.22</v>
      </c>
      <c r="F286" s="73">
        <v>100</v>
      </c>
      <c r="G286" s="71">
        <f t="shared" si="14"/>
        <v>2.2000000000000002</v>
      </c>
      <c r="I286" s="47">
        <v>2.2000000000000002</v>
      </c>
      <c r="J286" s="45">
        <f t="shared" si="13"/>
        <v>0</v>
      </c>
    </row>
    <row r="287" spans="1:10" ht="15" customHeight="1" x14ac:dyDescent="0.25">
      <c r="A287" s="45">
        <v>9</v>
      </c>
      <c r="B287" s="67" t="s">
        <v>230</v>
      </c>
      <c r="C287" s="69" t="s">
        <v>226</v>
      </c>
      <c r="D287" s="74">
        <v>2</v>
      </c>
      <c r="E287" s="74">
        <f>'3.2цены на медик'!$C$736</f>
        <v>4.7306070000000009</v>
      </c>
      <c r="F287" s="73">
        <v>100</v>
      </c>
      <c r="G287" s="71">
        <f t="shared" si="14"/>
        <v>9.4612140000000018</v>
      </c>
      <c r="I287" s="47">
        <v>6.1388097000000004</v>
      </c>
      <c r="J287" s="45">
        <f t="shared" si="13"/>
        <v>0.54121311172099063</v>
      </c>
    </row>
    <row r="288" spans="1:10" ht="15.75" customHeight="1" x14ac:dyDescent="0.25">
      <c r="A288" s="45">
        <v>9</v>
      </c>
      <c r="B288" s="67" t="s">
        <v>419</v>
      </c>
      <c r="C288" s="69" t="s">
        <v>226</v>
      </c>
      <c r="D288" s="74">
        <v>3</v>
      </c>
      <c r="E288" s="72">
        <f>'3.2цены на медик'!$C$314</f>
        <v>5.0999999999999996</v>
      </c>
      <c r="F288" s="73">
        <v>100</v>
      </c>
      <c r="G288" s="71"/>
      <c r="J288" s="45" t="e">
        <f t="shared" si="13"/>
        <v>#DIV/0!</v>
      </c>
    </row>
    <row r="289" spans="1:10" ht="15.75" customHeight="1" x14ac:dyDescent="0.25">
      <c r="A289" s="45">
        <v>9</v>
      </c>
      <c r="B289" s="67" t="s">
        <v>1022</v>
      </c>
      <c r="C289" s="69" t="s">
        <v>226</v>
      </c>
      <c r="D289" s="74">
        <v>2</v>
      </c>
      <c r="E289" s="74">
        <f>'3.2цены на медик'!$C$324</f>
        <v>2.1992099999999999</v>
      </c>
      <c r="F289" s="73">
        <v>100</v>
      </c>
      <c r="G289" s="71">
        <f t="shared" si="14"/>
        <v>4.3984199999999998</v>
      </c>
      <c r="I289" s="47">
        <v>2.9830459999999999</v>
      </c>
      <c r="J289" s="45">
        <f t="shared" si="13"/>
        <v>0.47447273692728831</v>
      </c>
    </row>
    <row r="290" spans="1:10" ht="15.75" customHeight="1" x14ac:dyDescent="0.25">
      <c r="A290" s="45">
        <v>9</v>
      </c>
      <c r="B290" s="67" t="s">
        <v>252</v>
      </c>
      <c r="C290" s="69" t="s">
        <v>226</v>
      </c>
      <c r="D290" s="74">
        <v>1</v>
      </c>
      <c r="E290" s="74">
        <f>'3.2цены на медик'!$C$336</f>
        <v>0.89</v>
      </c>
      <c r="F290" s="73">
        <v>100</v>
      </c>
      <c r="G290" s="71">
        <f t="shared" si="14"/>
        <v>0.89</v>
      </c>
      <c r="I290" s="47">
        <v>0.89</v>
      </c>
      <c r="J290" s="45">
        <f t="shared" si="13"/>
        <v>0</v>
      </c>
    </row>
    <row r="291" spans="1:10" ht="15.75" customHeight="1" x14ac:dyDescent="0.25">
      <c r="A291" s="45">
        <v>9</v>
      </c>
      <c r="B291" s="67" t="s">
        <v>332</v>
      </c>
      <c r="C291" s="69" t="s">
        <v>225</v>
      </c>
      <c r="D291" s="74">
        <v>1</v>
      </c>
      <c r="E291" s="72">
        <f>'3.2цены на медик'!$C$820</f>
        <v>8</v>
      </c>
      <c r="F291" s="73">
        <v>100</v>
      </c>
      <c r="G291" s="71"/>
      <c r="J291" s="45" t="e">
        <f t="shared" si="13"/>
        <v>#DIV/0!</v>
      </c>
    </row>
    <row r="292" spans="1:10" ht="15.75" customHeight="1" x14ac:dyDescent="0.25">
      <c r="A292" s="45">
        <v>9</v>
      </c>
      <c r="B292" s="67" t="s">
        <v>333</v>
      </c>
      <c r="C292" s="69" t="s">
        <v>227</v>
      </c>
      <c r="D292" s="74">
        <v>2</v>
      </c>
      <c r="E292" s="72">
        <f>'3.2цены на медик'!$C$821</f>
        <v>1.0620000000000001</v>
      </c>
      <c r="F292" s="73">
        <v>100</v>
      </c>
      <c r="G292" s="71">
        <f t="shared" si="14"/>
        <v>2.1240000000000001</v>
      </c>
      <c r="I292" s="47">
        <v>2.1240000000000001</v>
      </c>
      <c r="J292" s="45">
        <f t="shared" si="13"/>
        <v>0</v>
      </c>
    </row>
    <row r="293" spans="1:10" ht="15.75" customHeight="1" x14ac:dyDescent="0.25">
      <c r="A293" s="45">
        <v>9</v>
      </c>
      <c r="B293" s="67" t="s">
        <v>359</v>
      </c>
      <c r="C293" s="69" t="s">
        <v>426</v>
      </c>
      <c r="D293" s="74">
        <v>0.3</v>
      </c>
      <c r="E293" s="74">
        <f>'3.2цены на медик'!$C$761</f>
        <v>15.333333333333334</v>
      </c>
      <c r="F293" s="73">
        <v>100</v>
      </c>
      <c r="G293" s="71">
        <f t="shared" si="14"/>
        <v>4.5999999999999996</v>
      </c>
      <c r="I293" s="47">
        <v>4.5999999999999996</v>
      </c>
      <c r="J293" s="45">
        <f t="shared" si="13"/>
        <v>0</v>
      </c>
    </row>
    <row r="294" spans="1:10" ht="31.5" customHeight="1" x14ac:dyDescent="0.25">
      <c r="A294" s="45">
        <v>9</v>
      </c>
      <c r="B294" s="93" t="s">
        <v>1211</v>
      </c>
      <c r="C294" s="69" t="s">
        <v>226</v>
      </c>
      <c r="D294" s="74">
        <v>4</v>
      </c>
      <c r="E294" s="74">
        <f>'3.2цены на медик'!$C$810</f>
        <v>1.0858154999999998</v>
      </c>
      <c r="F294" s="73">
        <v>100</v>
      </c>
      <c r="G294" s="71">
        <f t="shared" si="14"/>
        <v>4.3432619999999993</v>
      </c>
      <c r="I294" s="47">
        <v>2.8180801000000004</v>
      </c>
      <c r="J294" s="45">
        <f t="shared" si="13"/>
        <v>0.54121311172098996</v>
      </c>
    </row>
    <row r="295" spans="1:10" ht="15.75" customHeight="1" x14ac:dyDescent="0.25">
      <c r="A295" s="45">
        <v>9</v>
      </c>
      <c r="B295" s="67" t="s">
        <v>603</v>
      </c>
      <c r="C295" s="69" t="s">
        <v>227</v>
      </c>
      <c r="D295" s="74">
        <v>1</v>
      </c>
      <c r="E295" s="74">
        <f>'3.2цены на медик'!$C$371</f>
        <v>0.12533333333333332</v>
      </c>
      <c r="F295" s="73">
        <v>50</v>
      </c>
      <c r="G295" s="71">
        <f t="shared" si="14"/>
        <v>6.2666666666666662E-2</v>
      </c>
      <c r="I295" s="47">
        <v>6.2666666666666662E-2</v>
      </c>
      <c r="J295" s="45">
        <f t="shared" si="13"/>
        <v>0</v>
      </c>
    </row>
    <row r="296" spans="1:10" ht="15.75" customHeight="1" x14ac:dyDescent="0.25">
      <c r="A296" s="45">
        <v>9</v>
      </c>
      <c r="B296" s="67" t="s">
        <v>448</v>
      </c>
      <c r="C296" s="69" t="s">
        <v>226</v>
      </c>
      <c r="D296" s="74">
        <v>0.2</v>
      </c>
      <c r="E296" s="74">
        <f>'3.2цены на медик'!$C$398</f>
        <v>22</v>
      </c>
      <c r="F296" s="73">
        <v>100</v>
      </c>
      <c r="G296" s="71">
        <f t="shared" si="14"/>
        <v>4.4000000000000004</v>
      </c>
      <c r="I296" s="47">
        <v>4.4000000000000004</v>
      </c>
      <c r="J296" s="45">
        <f t="shared" si="13"/>
        <v>0</v>
      </c>
    </row>
    <row r="297" spans="1:10" ht="15.75" customHeight="1" x14ac:dyDescent="0.25">
      <c r="A297" s="45">
        <v>9</v>
      </c>
      <c r="B297" s="67" t="s">
        <v>742</v>
      </c>
      <c r="C297" s="69" t="s">
        <v>1019</v>
      </c>
      <c r="D297" s="74">
        <v>1</v>
      </c>
      <c r="E297" s="74">
        <v>6</v>
      </c>
      <c r="F297" s="73">
        <v>100</v>
      </c>
      <c r="G297" s="71">
        <f t="shared" si="14"/>
        <v>6</v>
      </c>
      <c r="I297" s="47">
        <v>6</v>
      </c>
      <c r="J297" s="45">
        <f t="shared" si="13"/>
        <v>0</v>
      </c>
    </row>
    <row r="298" spans="1:10" ht="15.75" customHeight="1" x14ac:dyDescent="0.25">
      <c r="A298" s="45">
        <v>9</v>
      </c>
      <c r="B298" s="67" t="s">
        <v>360</v>
      </c>
      <c r="C298" s="69" t="s">
        <v>226</v>
      </c>
      <c r="D298" s="74">
        <v>1</v>
      </c>
      <c r="E298" s="74">
        <f>'3.2цены на медик'!$C$822</f>
        <v>1.1499999999999999</v>
      </c>
      <c r="F298" s="73">
        <v>100</v>
      </c>
      <c r="G298" s="71">
        <f t="shared" si="14"/>
        <v>1.1499999999999999</v>
      </c>
      <c r="I298" s="47">
        <v>1.1499999999999999</v>
      </c>
      <c r="J298" s="45">
        <f t="shared" si="13"/>
        <v>0</v>
      </c>
    </row>
    <row r="299" spans="1:10" ht="31.5" customHeight="1" x14ac:dyDescent="0.25">
      <c r="A299" s="45">
        <v>9</v>
      </c>
      <c r="B299" s="93" t="s">
        <v>1250</v>
      </c>
      <c r="C299" s="69" t="s">
        <v>227</v>
      </c>
      <c r="D299" s="74">
        <v>8</v>
      </c>
      <c r="E299" s="74">
        <f>'3.2цены на медик'!$C$57</f>
        <v>21</v>
      </c>
      <c r="F299" s="73">
        <v>100</v>
      </c>
      <c r="G299" s="71">
        <f t="shared" si="14"/>
        <v>168</v>
      </c>
      <c r="I299" s="47">
        <v>168</v>
      </c>
      <c r="J299" s="45">
        <f t="shared" si="13"/>
        <v>0</v>
      </c>
    </row>
    <row r="300" spans="1:10" ht="15.75" customHeight="1" x14ac:dyDescent="0.25">
      <c r="A300" s="45">
        <v>9</v>
      </c>
      <c r="B300" s="67" t="s">
        <v>600</v>
      </c>
      <c r="C300" s="69" t="s">
        <v>226</v>
      </c>
      <c r="D300" s="74">
        <v>1</v>
      </c>
      <c r="E300" s="74">
        <f>'3.2цены на медик'!$C$439</f>
        <v>3.75</v>
      </c>
      <c r="F300" s="73">
        <v>100</v>
      </c>
      <c r="G300" s="71">
        <f t="shared" si="14"/>
        <v>3.75</v>
      </c>
      <c r="I300" s="47">
        <v>3.75</v>
      </c>
      <c r="J300" s="45">
        <f t="shared" si="13"/>
        <v>0</v>
      </c>
    </row>
    <row r="301" spans="1:10" ht="15.75" customHeight="1" x14ac:dyDescent="0.25">
      <c r="A301" s="45">
        <v>9</v>
      </c>
      <c r="B301" s="67" t="s">
        <v>361</v>
      </c>
      <c r="C301" s="69" t="s">
        <v>226</v>
      </c>
      <c r="D301" s="74">
        <v>1</v>
      </c>
      <c r="E301" s="74">
        <f>'3.2цены на медик'!$C$453</f>
        <v>2.95</v>
      </c>
      <c r="F301" s="73">
        <v>100</v>
      </c>
      <c r="G301" s="71">
        <f t="shared" si="14"/>
        <v>2.95</v>
      </c>
      <c r="I301" s="47">
        <v>2.95</v>
      </c>
      <c r="J301" s="45">
        <f t="shared" si="13"/>
        <v>0</v>
      </c>
    </row>
    <row r="302" spans="1:10" ht="15.75" customHeight="1" x14ac:dyDescent="0.25">
      <c r="A302" s="45">
        <v>9</v>
      </c>
      <c r="B302" s="67" t="s">
        <v>613</v>
      </c>
      <c r="C302" s="69" t="s">
        <v>227</v>
      </c>
      <c r="D302" s="74">
        <v>0.1</v>
      </c>
      <c r="E302" s="74">
        <f>'3.2цены на медик'!$C$459</f>
        <v>0.63</v>
      </c>
      <c r="F302" s="73">
        <v>100</v>
      </c>
      <c r="G302" s="71">
        <f t="shared" si="14"/>
        <v>6.3E-2</v>
      </c>
      <c r="I302" s="47">
        <v>6.3E-2</v>
      </c>
      <c r="J302" s="45">
        <f t="shared" si="13"/>
        <v>0</v>
      </c>
    </row>
    <row r="303" spans="1:10" ht="15.75" customHeight="1" x14ac:dyDescent="0.25">
      <c r="A303" s="45">
        <v>9</v>
      </c>
      <c r="B303" s="67" t="s">
        <v>455</v>
      </c>
      <c r="C303" s="69" t="s">
        <v>226</v>
      </c>
      <c r="D303" s="74">
        <v>1</v>
      </c>
      <c r="E303" s="72">
        <f>'3.2цены на медик'!$C$464</f>
        <v>2</v>
      </c>
      <c r="F303" s="73">
        <v>100</v>
      </c>
      <c r="G303" s="71">
        <f t="shared" si="14"/>
        <v>2</v>
      </c>
      <c r="I303" s="47">
        <v>2</v>
      </c>
      <c r="J303" s="45">
        <f t="shared" si="13"/>
        <v>0</v>
      </c>
    </row>
    <row r="304" spans="1:10" ht="15.75" customHeight="1" x14ac:dyDescent="0.25">
      <c r="A304" s="45">
        <v>9</v>
      </c>
      <c r="B304" s="67" t="s">
        <v>334</v>
      </c>
      <c r="C304" s="69" t="s">
        <v>225</v>
      </c>
      <c r="D304" s="74">
        <v>2</v>
      </c>
      <c r="E304" s="72">
        <f>'3.2цены на медик'!$C$824</f>
        <v>15</v>
      </c>
      <c r="F304" s="73">
        <v>100</v>
      </c>
      <c r="G304" s="71"/>
      <c r="J304" s="45" t="e">
        <f t="shared" si="13"/>
        <v>#DIV/0!</v>
      </c>
    </row>
    <row r="305" spans="1:10" ht="15.75" customHeight="1" x14ac:dyDescent="0.25">
      <c r="A305" s="45">
        <v>9</v>
      </c>
      <c r="B305" s="67" t="s">
        <v>335</v>
      </c>
      <c r="C305" s="69" t="s">
        <v>226</v>
      </c>
      <c r="D305" s="74">
        <v>1</v>
      </c>
      <c r="E305" s="72">
        <f>'3.2цены на медик'!$C$469</f>
        <v>0.72576923076923072</v>
      </c>
      <c r="F305" s="73">
        <v>100</v>
      </c>
      <c r="G305" s="71">
        <f t="shared" si="14"/>
        <v>0.72576923076923061</v>
      </c>
      <c r="I305" s="47">
        <v>0.72576923076923061</v>
      </c>
      <c r="J305" s="45">
        <f t="shared" si="13"/>
        <v>0</v>
      </c>
    </row>
    <row r="306" spans="1:10" ht="31.5" customHeight="1" x14ac:dyDescent="0.25">
      <c r="A306" s="45">
        <v>9</v>
      </c>
      <c r="B306" s="93" t="s">
        <v>1229</v>
      </c>
      <c r="C306" s="69" t="s">
        <v>426</v>
      </c>
      <c r="D306" s="74">
        <v>1</v>
      </c>
      <c r="E306" s="74">
        <f>'3.2цены на медик'!$C$684</f>
        <v>690.34875</v>
      </c>
      <c r="F306" s="73">
        <v>100</v>
      </c>
      <c r="G306" s="71">
        <f t="shared" si="14"/>
        <v>690.34875</v>
      </c>
      <c r="I306" s="47">
        <v>447.92556250000001</v>
      </c>
      <c r="J306" s="45">
        <f t="shared" si="13"/>
        <v>0.5412131117209904</v>
      </c>
    </row>
    <row r="307" spans="1:10" ht="15.75" customHeight="1" x14ac:dyDescent="0.25">
      <c r="A307" s="45">
        <v>9</v>
      </c>
      <c r="B307" s="133" t="s">
        <v>704</v>
      </c>
      <c r="C307" s="69" t="s">
        <v>227</v>
      </c>
      <c r="D307" s="74">
        <v>0.1</v>
      </c>
      <c r="E307" s="234">
        <f>'3.2цены на медик'!$C$781</f>
        <v>0.80233333333333334</v>
      </c>
      <c r="F307" s="73">
        <v>50</v>
      </c>
      <c r="G307" s="71">
        <f t="shared" si="14"/>
        <v>4.0116666666666669E-2</v>
      </c>
      <c r="I307" s="47">
        <v>4.0116666666666669E-2</v>
      </c>
      <c r="J307" s="45">
        <f t="shared" si="13"/>
        <v>0</v>
      </c>
    </row>
    <row r="308" spans="1:10" ht="15.75" customHeight="1" x14ac:dyDescent="0.25">
      <c r="A308" s="45">
        <v>9</v>
      </c>
      <c r="B308" s="67" t="s">
        <v>336</v>
      </c>
      <c r="C308" s="69" t="s">
        <v>226</v>
      </c>
      <c r="D308" s="74">
        <v>1</v>
      </c>
      <c r="E308" s="72">
        <f>'3.2цены на медик'!$C$826</f>
        <v>8.2991790000000005</v>
      </c>
      <c r="F308" s="73">
        <v>100</v>
      </c>
      <c r="G308" s="71"/>
      <c r="J308" s="45" t="e">
        <f t="shared" si="13"/>
        <v>#DIV/0!</v>
      </c>
    </row>
    <row r="309" spans="1:10" ht="18.75" customHeight="1" x14ac:dyDescent="0.3">
      <c r="A309" s="45">
        <v>9</v>
      </c>
      <c r="B309" s="67" t="s">
        <v>362</v>
      </c>
      <c r="C309" s="69" t="s">
        <v>226</v>
      </c>
      <c r="D309" s="74">
        <v>0.5</v>
      </c>
      <c r="E309" s="74">
        <f>'3.2цены на медик'!$C$799</f>
        <v>77.106645</v>
      </c>
      <c r="F309" s="73">
        <v>100</v>
      </c>
      <c r="G309" s="71">
        <f t="shared" si="14"/>
        <v>38.5533225</v>
      </c>
      <c r="H309" s="50"/>
      <c r="I309" s="47">
        <v>25.014919875</v>
      </c>
      <c r="J309" s="45">
        <f t="shared" si="13"/>
        <v>0.5412131117209904</v>
      </c>
    </row>
    <row r="310" spans="1:10" ht="18.75" customHeight="1" x14ac:dyDescent="0.3">
      <c r="A310" s="45">
        <v>9</v>
      </c>
      <c r="B310" s="67" t="s">
        <v>199</v>
      </c>
      <c r="C310" s="69"/>
      <c r="D310" s="74"/>
      <c r="E310" s="74"/>
      <c r="F310" s="73"/>
      <c r="G310" s="81">
        <f>SUM(G278:G309)</f>
        <v>1209.1702930641022</v>
      </c>
      <c r="H310" s="50"/>
      <c r="I310" s="47">
        <v>903.30693633910266</v>
      </c>
      <c r="J310" s="45">
        <f t="shared" si="13"/>
        <v>0.33860401644273219</v>
      </c>
    </row>
    <row r="311" spans="1:10" ht="15.75" customHeight="1" x14ac:dyDescent="0.25">
      <c r="A311" s="45">
        <v>9</v>
      </c>
      <c r="G311" s="82"/>
      <c r="J311" s="45" t="e">
        <f t="shared" si="13"/>
        <v>#DIV/0!</v>
      </c>
    </row>
    <row r="312" spans="1:10" ht="14.25" customHeight="1" x14ac:dyDescent="0.25">
      <c r="A312" s="45">
        <v>10</v>
      </c>
      <c r="B312" s="2550" t="str">
        <f>'5.свод поликлин'!C102</f>
        <v>Восстановление формы зуба при отсутствии твердых тканей до 1/2 коронки зуба</v>
      </c>
      <c r="C312" s="2550"/>
      <c r="D312" s="2550"/>
      <c r="E312" s="2550"/>
      <c r="F312" s="2550"/>
      <c r="G312" s="77"/>
      <c r="J312" s="45" t="e">
        <f t="shared" si="13"/>
        <v>#DIV/0!</v>
      </c>
    </row>
    <row r="313" spans="1:10" ht="47.25" customHeight="1" x14ac:dyDescent="0.25">
      <c r="A313" s="45">
        <v>10</v>
      </c>
      <c r="B313" s="67" t="s">
        <v>209</v>
      </c>
      <c r="C313" s="68" t="s">
        <v>223</v>
      </c>
      <c r="D313" s="74" t="s">
        <v>224</v>
      </c>
      <c r="E313" s="74" t="s">
        <v>195</v>
      </c>
      <c r="F313" s="70" t="s">
        <v>602</v>
      </c>
      <c r="G313" s="71" t="s">
        <v>196</v>
      </c>
      <c r="I313" s="47" t="s">
        <v>196</v>
      </c>
      <c r="J313" s="45" t="e">
        <f t="shared" si="13"/>
        <v>#VALUE!</v>
      </c>
    </row>
    <row r="314" spans="1:10" ht="15.75" customHeight="1" x14ac:dyDescent="0.25">
      <c r="A314" s="45">
        <v>10</v>
      </c>
      <c r="B314" s="67" t="s">
        <v>262</v>
      </c>
      <c r="C314" s="69" t="s">
        <v>225</v>
      </c>
      <c r="D314" s="74">
        <v>1</v>
      </c>
      <c r="E314" s="72">
        <f>'3.2цены на медик'!$C$103</f>
        <v>3</v>
      </c>
      <c r="F314" s="73">
        <v>100</v>
      </c>
      <c r="G314" s="71"/>
      <c r="J314" s="45" t="e">
        <f t="shared" si="13"/>
        <v>#DIV/0!</v>
      </c>
    </row>
    <row r="315" spans="1:10" ht="15.75" customHeight="1" thickBot="1" x14ac:dyDescent="0.3">
      <c r="A315" s="45">
        <v>10</v>
      </c>
      <c r="B315" s="67" t="s">
        <v>357</v>
      </c>
      <c r="C315" s="69" t="s">
        <v>226</v>
      </c>
      <c r="D315" s="74">
        <v>0.2</v>
      </c>
      <c r="E315" s="74">
        <f>'3.2цены на медик'!$C$703</f>
        <v>155</v>
      </c>
      <c r="F315" s="73">
        <v>100</v>
      </c>
      <c r="G315" s="71">
        <f t="shared" ref="G315:G349" si="15">D315*E315*F315/100</f>
        <v>31</v>
      </c>
      <c r="I315" s="47">
        <v>31</v>
      </c>
      <c r="J315" s="45">
        <f t="shared" si="13"/>
        <v>0</v>
      </c>
    </row>
    <row r="316" spans="1:10" ht="16.5" customHeight="1" thickBot="1" x14ac:dyDescent="0.3">
      <c r="A316" s="45">
        <v>10</v>
      </c>
      <c r="B316" s="334" t="s">
        <v>995</v>
      </c>
      <c r="C316" s="69" t="s">
        <v>226</v>
      </c>
      <c r="D316" s="74">
        <v>0.2</v>
      </c>
      <c r="E316" s="74">
        <f>'3.2цены на медик'!$C$704</f>
        <v>181.42740000000001</v>
      </c>
      <c r="F316" s="73">
        <v>100</v>
      </c>
      <c r="G316" s="71">
        <f t="shared" si="15"/>
        <v>36.28548</v>
      </c>
      <c r="I316" s="47">
        <v>23.543454000000001</v>
      </c>
      <c r="J316" s="45">
        <f t="shared" si="13"/>
        <v>0.5412131117209904</v>
      </c>
    </row>
    <row r="317" spans="1:10" ht="15.75" customHeight="1" x14ac:dyDescent="0.25">
      <c r="A317" s="45">
        <v>10</v>
      </c>
      <c r="B317" s="67" t="s">
        <v>358</v>
      </c>
      <c r="C317" s="69" t="s">
        <v>226</v>
      </c>
      <c r="D317" s="74">
        <v>0.3</v>
      </c>
      <c r="E317" s="74">
        <f>'3.2цены на медик'!$C$705</f>
        <v>293.28264000000001</v>
      </c>
      <c r="F317" s="73">
        <v>100</v>
      </c>
      <c r="G317" s="71">
        <f t="shared" si="15"/>
        <v>87.984791999999999</v>
      </c>
      <c r="I317" s="47">
        <v>57.088011600000002</v>
      </c>
      <c r="J317" s="45">
        <f t="shared" si="13"/>
        <v>0.5412131117209904</v>
      </c>
    </row>
    <row r="318" spans="1:10" ht="16.5" customHeight="1" x14ac:dyDescent="0.25">
      <c r="A318" s="45">
        <v>10</v>
      </c>
      <c r="B318" s="67" t="s">
        <v>777</v>
      </c>
      <c r="C318" s="69" t="s">
        <v>226</v>
      </c>
      <c r="D318" s="74">
        <v>6</v>
      </c>
      <c r="E318" s="74">
        <f>'3.2цены на медик'!$C$126</f>
        <v>0.54200000000000004</v>
      </c>
      <c r="F318" s="73">
        <v>100</v>
      </c>
      <c r="G318" s="71">
        <f t="shared" si="15"/>
        <v>3.2520000000000007</v>
      </c>
      <c r="I318" s="47">
        <v>3.2520000000000007</v>
      </c>
      <c r="J318" s="45">
        <f t="shared" si="13"/>
        <v>0</v>
      </c>
    </row>
    <row r="319" spans="1:10" ht="15.75" customHeight="1" x14ac:dyDescent="0.25">
      <c r="A319" s="45">
        <v>10</v>
      </c>
      <c r="B319" s="67" t="s">
        <v>609</v>
      </c>
      <c r="C319" s="69" t="s">
        <v>426</v>
      </c>
      <c r="D319" s="74">
        <v>10</v>
      </c>
      <c r="E319" s="74">
        <f>'3.2цены на медик'!$C$127</f>
        <v>0.22</v>
      </c>
      <c r="F319" s="73">
        <v>100</v>
      </c>
      <c r="G319" s="71">
        <f t="shared" si="15"/>
        <v>2.2000000000000002</v>
      </c>
      <c r="I319" s="47">
        <v>2.2000000000000002</v>
      </c>
      <c r="J319" s="45">
        <f t="shared" si="13"/>
        <v>0</v>
      </c>
    </row>
    <row r="320" spans="1:10" ht="15.75" customHeight="1" x14ac:dyDescent="0.25">
      <c r="A320" s="45">
        <v>10</v>
      </c>
      <c r="B320" s="67" t="s">
        <v>1233</v>
      </c>
      <c r="C320" s="69" t="s">
        <v>426</v>
      </c>
      <c r="D320" s="74">
        <v>0.1</v>
      </c>
      <c r="E320" s="74">
        <f>'3.2цены на медик'!$C$697</f>
        <v>401.8</v>
      </c>
      <c r="F320" s="73">
        <v>100</v>
      </c>
      <c r="G320" s="71">
        <f t="shared" si="15"/>
        <v>40.180000000000007</v>
      </c>
      <c r="I320" s="47">
        <v>40.180000000000007</v>
      </c>
      <c r="J320" s="45">
        <f t="shared" si="13"/>
        <v>0</v>
      </c>
    </row>
    <row r="321" spans="1:10" ht="15.75" customHeight="1" x14ac:dyDescent="0.25">
      <c r="A321" s="45">
        <v>10</v>
      </c>
      <c r="B321" s="5" t="s">
        <v>1130</v>
      </c>
      <c r="C321" s="69" t="s">
        <v>227</v>
      </c>
      <c r="D321" s="74">
        <v>0.5</v>
      </c>
      <c r="E321" s="234">
        <f>'3.2цены на медик'!$C$630</f>
        <v>15.555555555555555</v>
      </c>
      <c r="F321" s="73">
        <v>100</v>
      </c>
      <c r="G321" s="71">
        <f t="shared" si="15"/>
        <v>7.7777777777777768</v>
      </c>
      <c r="I321" s="47">
        <v>7.7777777777777768</v>
      </c>
      <c r="J321" s="45">
        <f t="shared" si="13"/>
        <v>0</v>
      </c>
    </row>
    <row r="322" spans="1:10" ht="15.75" customHeight="1" x14ac:dyDescent="0.25">
      <c r="A322" s="45">
        <v>10</v>
      </c>
      <c r="B322" s="67" t="s">
        <v>1178</v>
      </c>
      <c r="C322" s="69" t="s">
        <v>426</v>
      </c>
      <c r="D322" s="74">
        <v>0.05</v>
      </c>
      <c r="E322" s="74">
        <f>'3.2цены на медик'!$C$840</f>
        <v>393.75</v>
      </c>
      <c r="F322" s="73">
        <v>50</v>
      </c>
      <c r="G322" s="71">
        <f t="shared" si="15"/>
        <v>9.84375</v>
      </c>
      <c r="I322" s="47">
        <v>9.84375</v>
      </c>
      <c r="J322" s="45">
        <f t="shared" si="13"/>
        <v>0</v>
      </c>
    </row>
    <row r="323" spans="1:10" ht="15.75" customHeight="1" x14ac:dyDescent="0.25">
      <c r="A323" s="45">
        <v>10</v>
      </c>
      <c r="B323" s="67" t="s">
        <v>271</v>
      </c>
      <c r="C323" s="69" t="s">
        <v>227</v>
      </c>
      <c r="D323" s="74">
        <v>2</v>
      </c>
      <c r="E323" s="74">
        <f>'3.2цены на медик'!$C$176</f>
        <v>0.38</v>
      </c>
      <c r="F323" s="73">
        <v>100</v>
      </c>
      <c r="G323" s="71">
        <f t="shared" si="15"/>
        <v>0.76</v>
      </c>
      <c r="I323" s="47">
        <v>0.76</v>
      </c>
      <c r="J323" s="45">
        <f t="shared" si="13"/>
        <v>0</v>
      </c>
    </row>
    <row r="324" spans="1:10" ht="15.75" customHeight="1" x14ac:dyDescent="0.25">
      <c r="A324" s="45">
        <v>10</v>
      </c>
      <c r="B324" s="67" t="s">
        <v>406</v>
      </c>
      <c r="C324" s="69" t="s">
        <v>426</v>
      </c>
      <c r="D324" s="74">
        <v>0.05</v>
      </c>
      <c r="E324" s="74">
        <f>'3.2цены на медик'!$C$841</f>
        <v>231.53125</v>
      </c>
      <c r="F324" s="73">
        <v>20</v>
      </c>
      <c r="G324" s="71">
        <f t="shared" si="15"/>
        <v>2.3153125000000001</v>
      </c>
      <c r="I324" s="47">
        <v>2.3153125000000001</v>
      </c>
      <c r="J324" s="45">
        <f t="shared" si="13"/>
        <v>0</v>
      </c>
    </row>
    <row r="325" spans="1:10" ht="15.75" customHeight="1" x14ac:dyDescent="0.25">
      <c r="A325" s="45">
        <v>10</v>
      </c>
      <c r="B325" s="67" t="s">
        <v>590</v>
      </c>
      <c r="C325" s="69" t="s">
        <v>426</v>
      </c>
      <c r="D325" s="74">
        <v>0.1</v>
      </c>
      <c r="E325" s="74">
        <f>'3.2цены на медик'!$C$238</f>
        <v>74.27</v>
      </c>
      <c r="F325" s="73">
        <v>80</v>
      </c>
      <c r="G325" s="71">
        <f t="shared" si="15"/>
        <v>5.9415999999999993</v>
      </c>
      <c r="I325" s="47">
        <v>5.9415999999999993</v>
      </c>
      <c r="J325" s="45">
        <f t="shared" si="13"/>
        <v>0</v>
      </c>
    </row>
    <row r="326" spans="1:10" ht="15.75" customHeight="1" x14ac:dyDescent="0.25">
      <c r="A326" s="45">
        <v>10</v>
      </c>
      <c r="B326" s="67" t="s">
        <v>1005</v>
      </c>
      <c r="C326" s="69" t="s">
        <v>226</v>
      </c>
      <c r="D326" s="74">
        <v>2</v>
      </c>
      <c r="E326" s="74">
        <f>'3.2цены на медик'!$C$736</f>
        <v>4.7306070000000009</v>
      </c>
      <c r="F326" s="73">
        <v>100</v>
      </c>
      <c r="G326" s="71">
        <f t="shared" si="15"/>
        <v>9.4612140000000018</v>
      </c>
      <c r="I326" s="47">
        <v>6.1388097000000004</v>
      </c>
      <c r="J326" s="45">
        <f t="shared" si="13"/>
        <v>0.54121311172099063</v>
      </c>
    </row>
    <row r="327" spans="1:10" ht="15.75" customHeight="1" x14ac:dyDescent="0.25">
      <c r="A327" s="45">
        <v>10</v>
      </c>
      <c r="B327" s="67" t="s">
        <v>419</v>
      </c>
      <c r="C327" s="69" t="s">
        <v>226</v>
      </c>
      <c r="D327" s="74">
        <v>3</v>
      </c>
      <c r="E327" s="72">
        <f>'3.2цены на медик'!$C$314</f>
        <v>5.0999999999999996</v>
      </c>
      <c r="F327" s="73">
        <v>100</v>
      </c>
      <c r="G327" s="71"/>
      <c r="J327" s="45" t="e">
        <f t="shared" ref="J327:J390" si="16">G327/I327-1</f>
        <v>#DIV/0!</v>
      </c>
    </row>
    <row r="328" spans="1:10" ht="15.75" customHeight="1" x14ac:dyDescent="0.25">
      <c r="A328" s="45">
        <v>10</v>
      </c>
      <c r="B328" s="67" t="s">
        <v>869</v>
      </c>
      <c r="C328" s="69" t="s">
        <v>226</v>
      </c>
      <c r="D328" s="74">
        <v>2</v>
      </c>
      <c r="E328" s="74">
        <f>'3.2цены на медик'!$C$316</f>
        <v>48.318165</v>
      </c>
      <c r="F328" s="73">
        <v>100</v>
      </c>
      <c r="G328" s="71">
        <f t="shared" si="15"/>
        <v>96.636330000000001</v>
      </c>
      <c r="I328" s="47">
        <v>62.701471499999997</v>
      </c>
      <c r="J328" s="45">
        <f t="shared" si="16"/>
        <v>0.54121311172099063</v>
      </c>
    </row>
    <row r="329" spans="1:10" ht="15.75" customHeight="1" x14ac:dyDescent="0.25">
      <c r="A329" s="45">
        <v>10</v>
      </c>
      <c r="B329" s="67" t="s">
        <v>1022</v>
      </c>
      <c r="C329" s="69" t="s">
        <v>226</v>
      </c>
      <c r="D329" s="74">
        <v>2</v>
      </c>
      <c r="E329" s="74">
        <f>'3.2цены на медик'!$C$324</f>
        <v>2.1992099999999999</v>
      </c>
      <c r="F329" s="73">
        <v>100</v>
      </c>
      <c r="G329" s="71">
        <f t="shared" si="15"/>
        <v>4.3984199999999998</v>
      </c>
      <c r="I329" s="47">
        <v>2.9830459999999999</v>
      </c>
      <c r="J329" s="45">
        <f t="shared" si="16"/>
        <v>0.47447273692728831</v>
      </c>
    </row>
    <row r="330" spans="1:10" ht="15.75" customHeight="1" x14ac:dyDescent="0.25">
      <c r="A330" s="45">
        <v>10</v>
      </c>
      <c r="B330" s="67" t="s">
        <v>252</v>
      </c>
      <c r="C330" s="69" t="s">
        <v>226</v>
      </c>
      <c r="D330" s="74">
        <v>1</v>
      </c>
      <c r="E330" s="74">
        <f>'3.2цены на медик'!$C$336</f>
        <v>0.89</v>
      </c>
      <c r="F330" s="73">
        <v>100</v>
      </c>
      <c r="G330" s="71">
        <f t="shared" si="15"/>
        <v>0.89</v>
      </c>
      <c r="I330" s="47">
        <v>0.89</v>
      </c>
      <c r="J330" s="45">
        <f t="shared" si="16"/>
        <v>0</v>
      </c>
    </row>
    <row r="331" spans="1:10" ht="15.75" customHeight="1" x14ac:dyDescent="0.25">
      <c r="A331" s="45">
        <v>10</v>
      </c>
      <c r="B331" s="67" t="s">
        <v>332</v>
      </c>
      <c r="C331" s="69" t="s">
        <v>225</v>
      </c>
      <c r="D331" s="74">
        <v>1</v>
      </c>
      <c r="E331" s="72">
        <f>'3.2цены на медик'!$C$820</f>
        <v>8</v>
      </c>
      <c r="F331" s="73">
        <v>100</v>
      </c>
      <c r="G331" s="71"/>
      <c r="J331" s="45" t="e">
        <f t="shared" si="16"/>
        <v>#DIV/0!</v>
      </c>
    </row>
    <row r="332" spans="1:10" ht="15.75" customHeight="1" x14ac:dyDescent="0.25">
      <c r="A332" s="45">
        <v>10</v>
      </c>
      <c r="B332" s="67" t="s">
        <v>740</v>
      </c>
      <c r="C332" s="69" t="s">
        <v>1017</v>
      </c>
      <c r="D332" s="74">
        <v>0.1</v>
      </c>
      <c r="E332" s="74">
        <f>'3.2цены на медик'!$C$759</f>
        <v>167.88321167883211</v>
      </c>
      <c r="F332" s="73">
        <v>100</v>
      </c>
      <c r="G332" s="71">
        <f t="shared" si="15"/>
        <v>16.788321167883211</v>
      </c>
      <c r="I332" s="47">
        <v>16.788321167883211</v>
      </c>
      <c r="J332" s="45">
        <f t="shared" si="16"/>
        <v>0</v>
      </c>
    </row>
    <row r="333" spans="1:10" ht="15.75" customHeight="1" x14ac:dyDescent="0.25">
      <c r="A333" s="45">
        <v>10</v>
      </c>
      <c r="B333" s="67" t="s">
        <v>333</v>
      </c>
      <c r="C333" s="69" t="s">
        <v>227</v>
      </c>
      <c r="D333" s="74">
        <v>2</v>
      </c>
      <c r="E333" s="72">
        <f>'3.2цены на медик'!$C$821</f>
        <v>1.0620000000000001</v>
      </c>
      <c r="F333" s="73">
        <v>100</v>
      </c>
      <c r="G333" s="71">
        <f t="shared" si="15"/>
        <v>2.1240000000000001</v>
      </c>
      <c r="I333" s="47">
        <v>2.1240000000000001</v>
      </c>
      <c r="J333" s="45">
        <f t="shared" si="16"/>
        <v>0</v>
      </c>
    </row>
    <row r="334" spans="1:10" ht="15.75" customHeight="1" x14ac:dyDescent="0.25">
      <c r="A334" s="45">
        <v>10</v>
      </c>
      <c r="B334" s="67" t="s">
        <v>359</v>
      </c>
      <c r="C334" s="69" t="s">
        <v>426</v>
      </c>
      <c r="D334" s="74">
        <v>0.3</v>
      </c>
      <c r="E334" s="74">
        <f>'3.2цены на медик'!$C$761</f>
        <v>15.333333333333334</v>
      </c>
      <c r="F334" s="73">
        <v>100</v>
      </c>
      <c r="G334" s="71">
        <f t="shared" si="15"/>
        <v>4.5999999999999996</v>
      </c>
      <c r="I334" s="47">
        <v>4.5999999999999996</v>
      </c>
      <c r="J334" s="45">
        <f t="shared" si="16"/>
        <v>0</v>
      </c>
    </row>
    <row r="335" spans="1:10" ht="31.5" customHeight="1" x14ac:dyDescent="0.25">
      <c r="A335" s="45">
        <v>10</v>
      </c>
      <c r="B335" s="93" t="s">
        <v>1211</v>
      </c>
      <c r="C335" s="69" t="s">
        <v>226</v>
      </c>
      <c r="D335" s="74">
        <v>4</v>
      </c>
      <c r="E335" s="74">
        <f>'3.2цены на медик'!$C$810</f>
        <v>1.0858154999999998</v>
      </c>
      <c r="F335" s="73">
        <v>100</v>
      </c>
      <c r="G335" s="71">
        <f t="shared" si="15"/>
        <v>4.3432619999999993</v>
      </c>
      <c r="I335" s="47">
        <v>2.8180801000000004</v>
      </c>
      <c r="J335" s="45">
        <f t="shared" si="16"/>
        <v>0.54121311172098996</v>
      </c>
    </row>
    <row r="336" spans="1:10" ht="15.75" customHeight="1" x14ac:dyDescent="0.25">
      <c r="A336" s="45">
        <v>10</v>
      </c>
      <c r="B336" s="67" t="s">
        <v>603</v>
      </c>
      <c r="C336" s="69" t="s">
        <v>227</v>
      </c>
      <c r="D336" s="74">
        <v>0.5</v>
      </c>
      <c r="E336" s="74">
        <f>'3.2цены на медик'!$C$371</f>
        <v>0.12533333333333332</v>
      </c>
      <c r="F336" s="73">
        <v>50</v>
      </c>
      <c r="G336" s="71">
        <f t="shared" si="15"/>
        <v>3.1333333333333331E-2</v>
      </c>
      <c r="I336" s="47">
        <v>3.1333333333333331E-2</v>
      </c>
      <c r="J336" s="45">
        <f t="shared" si="16"/>
        <v>0</v>
      </c>
    </row>
    <row r="337" spans="1:10" ht="15.75" customHeight="1" x14ac:dyDescent="0.25">
      <c r="A337" s="45">
        <v>10</v>
      </c>
      <c r="B337" s="67" t="s">
        <v>360</v>
      </c>
      <c r="C337" s="69" t="s">
        <v>226</v>
      </c>
      <c r="D337" s="74">
        <v>1</v>
      </c>
      <c r="E337" s="74">
        <f>'3.2цены на медик'!$C$822</f>
        <v>1.1499999999999999</v>
      </c>
      <c r="F337" s="73">
        <v>100</v>
      </c>
      <c r="G337" s="71">
        <f t="shared" si="15"/>
        <v>1.1499999999999999</v>
      </c>
      <c r="I337" s="47">
        <v>1.1499999999999999</v>
      </c>
      <c r="J337" s="45">
        <f t="shared" si="16"/>
        <v>0</v>
      </c>
    </row>
    <row r="338" spans="1:10" ht="15.75" customHeight="1" x14ac:dyDescent="0.25">
      <c r="A338" s="45">
        <v>10</v>
      </c>
      <c r="B338" s="67" t="s">
        <v>600</v>
      </c>
      <c r="C338" s="69" t="s">
        <v>226</v>
      </c>
      <c r="D338" s="74">
        <v>1</v>
      </c>
      <c r="E338" s="74">
        <f>'3.2цены на медик'!$C$439</f>
        <v>3.75</v>
      </c>
      <c r="F338" s="73">
        <v>100</v>
      </c>
      <c r="G338" s="71">
        <f t="shared" si="15"/>
        <v>3.75</v>
      </c>
      <c r="I338" s="47">
        <v>3.75</v>
      </c>
      <c r="J338" s="45">
        <f t="shared" si="16"/>
        <v>0</v>
      </c>
    </row>
    <row r="339" spans="1:10" ht="15.75" customHeight="1" x14ac:dyDescent="0.25">
      <c r="A339" s="45">
        <v>10</v>
      </c>
      <c r="B339" s="67" t="s">
        <v>996</v>
      </c>
      <c r="C339" s="69" t="s">
        <v>426</v>
      </c>
      <c r="D339" s="74">
        <v>0.4</v>
      </c>
      <c r="E339" s="74">
        <f>'3.2цены на медик'!$C$442</f>
        <v>273.60975609756099</v>
      </c>
      <c r="F339" s="73">
        <v>100</v>
      </c>
      <c r="G339" s="71">
        <f t="shared" si="15"/>
        <v>109.4439024390244</v>
      </c>
      <c r="I339" s="47">
        <v>109.4439024390244</v>
      </c>
      <c r="J339" s="45">
        <f t="shared" si="16"/>
        <v>0</v>
      </c>
    </row>
    <row r="340" spans="1:10" ht="15.75" customHeight="1" x14ac:dyDescent="0.25">
      <c r="A340" s="45">
        <v>10</v>
      </c>
      <c r="B340" s="67" t="s">
        <v>585</v>
      </c>
      <c r="C340" s="69" t="s">
        <v>226</v>
      </c>
      <c r="D340" s="74">
        <v>1</v>
      </c>
      <c r="E340" s="74">
        <f>'3.2цены на медик'!$C$445</f>
        <v>6.8918918918918921</v>
      </c>
      <c r="F340" s="73">
        <v>70</v>
      </c>
      <c r="G340" s="71">
        <f t="shared" si="15"/>
        <v>4.8243243243243246</v>
      </c>
      <c r="I340" s="47">
        <v>4.8243243243243246</v>
      </c>
      <c r="J340" s="45">
        <f t="shared" si="16"/>
        <v>0</v>
      </c>
    </row>
    <row r="341" spans="1:10" ht="15.75" customHeight="1" x14ac:dyDescent="0.25">
      <c r="A341" s="45">
        <v>10</v>
      </c>
      <c r="B341" s="67" t="s">
        <v>361</v>
      </c>
      <c r="C341" s="69" t="s">
        <v>226</v>
      </c>
      <c r="D341" s="74">
        <v>1</v>
      </c>
      <c r="E341" s="74">
        <f>'3.2цены на медик'!$C$453</f>
        <v>2.95</v>
      </c>
      <c r="F341" s="73">
        <v>100</v>
      </c>
      <c r="G341" s="71">
        <f t="shared" si="15"/>
        <v>2.95</v>
      </c>
      <c r="I341" s="47">
        <v>2.95</v>
      </c>
      <c r="J341" s="45">
        <f t="shared" si="16"/>
        <v>0</v>
      </c>
    </row>
    <row r="342" spans="1:10" ht="15.75" customHeight="1" x14ac:dyDescent="0.25">
      <c r="A342" s="45">
        <v>10</v>
      </c>
      <c r="B342" s="67" t="s">
        <v>613</v>
      </c>
      <c r="C342" s="69" t="s">
        <v>227</v>
      </c>
      <c r="D342" s="74">
        <v>0.1</v>
      </c>
      <c r="E342" s="74">
        <f>'3.2цены на медик'!$C$459</f>
        <v>0.63</v>
      </c>
      <c r="F342" s="73">
        <v>100</v>
      </c>
      <c r="G342" s="71">
        <f t="shared" si="15"/>
        <v>6.3E-2</v>
      </c>
      <c r="I342" s="47">
        <v>6.3E-2</v>
      </c>
      <c r="J342" s="45">
        <f t="shared" si="16"/>
        <v>0</v>
      </c>
    </row>
    <row r="343" spans="1:10" ht="15.75" customHeight="1" x14ac:dyDescent="0.25">
      <c r="A343" s="45">
        <v>10</v>
      </c>
      <c r="B343" s="67" t="s">
        <v>455</v>
      </c>
      <c r="C343" s="69" t="s">
        <v>226</v>
      </c>
      <c r="D343" s="74">
        <v>1</v>
      </c>
      <c r="E343" s="72">
        <f>'3.2цены на медик'!$C$464</f>
        <v>2</v>
      </c>
      <c r="F343" s="73">
        <v>100</v>
      </c>
      <c r="G343" s="71">
        <f t="shared" si="15"/>
        <v>2</v>
      </c>
      <c r="I343" s="47">
        <v>2</v>
      </c>
      <c r="J343" s="45">
        <f t="shared" si="16"/>
        <v>0</v>
      </c>
    </row>
    <row r="344" spans="1:10" ht="15.75" customHeight="1" x14ac:dyDescent="0.25">
      <c r="A344" s="45">
        <v>10</v>
      </c>
      <c r="B344" s="67" t="s">
        <v>334</v>
      </c>
      <c r="C344" s="69" t="s">
        <v>225</v>
      </c>
      <c r="D344" s="74">
        <v>2</v>
      </c>
      <c r="E344" s="72">
        <f>'3.2цены на медик'!$C$824</f>
        <v>15</v>
      </c>
      <c r="F344" s="73">
        <v>100</v>
      </c>
      <c r="G344" s="71"/>
      <c r="J344" s="45" t="e">
        <f t="shared" si="16"/>
        <v>#DIV/0!</v>
      </c>
    </row>
    <row r="345" spans="1:10" ht="15.75" customHeight="1" x14ac:dyDescent="0.25">
      <c r="A345" s="45">
        <v>10</v>
      </c>
      <c r="B345" s="67" t="s">
        <v>335</v>
      </c>
      <c r="C345" s="69" t="s">
        <v>226</v>
      </c>
      <c r="D345" s="74">
        <v>1</v>
      </c>
      <c r="E345" s="72">
        <f>'3.2цены на медик'!$C$469</f>
        <v>0.72576923076923072</v>
      </c>
      <c r="F345" s="73">
        <v>100</v>
      </c>
      <c r="G345" s="71">
        <f t="shared" si="15"/>
        <v>0.72576923076923061</v>
      </c>
      <c r="I345" s="47">
        <v>0.72576923076923061</v>
      </c>
      <c r="J345" s="45">
        <f t="shared" si="16"/>
        <v>0</v>
      </c>
    </row>
    <row r="346" spans="1:10" ht="47.25" customHeight="1" x14ac:dyDescent="0.25">
      <c r="A346" s="45">
        <v>10</v>
      </c>
      <c r="B346" s="93" t="s">
        <v>1167</v>
      </c>
      <c r="C346" s="69" t="s">
        <v>426</v>
      </c>
      <c r="D346" s="74">
        <v>0.1</v>
      </c>
      <c r="E346" s="74">
        <f>'3.2цены на медик'!$C$30</f>
        <v>493</v>
      </c>
      <c r="F346" s="73">
        <v>100</v>
      </c>
      <c r="G346" s="71">
        <f t="shared" si="15"/>
        <v>49.3</v>
      </c>
      <c r="I346" s="47">
        <v>49.3</v>
      </c>
      <c r="J346" s="45">
        <f t="shared" si="16"/>
        <v>0</v>
      </c>
    </row>
    <row r="347" spans="1:10" ht="15.75" customHeight="1" x14ac:dyDescent="0.25">
      <c r="A347" s="45">
        <v>10</v>
      </c>
      <c r="B347" s="133" t="s">
        <v>704</v>
      </c>
      <c r="C347" s="69" t="s">
        <v>227</v>
      </c>
      <c r="D347" s="74">
        <v>0.1</v>
      </c>
      <c r="E347" s="234">
        <f>'3.2цены на медик'!$C$781</f>
        <v>0.80233333333333334</v>
      </c>
      <c r="F347" s="73">
        <v>50</v>
      </c>
      <c r="G347" s="71">
        <f t="shared" si="15"/>
        <v>4.0116666666666669E-2</v>
      </c>
      <c r="I347" s="47">
        <v>4.0116666666666669E-2</v>
      </c>
      <c r="J347" s="45">
        <f t="shared" si="16"/>
        <v>0</v>
      </c>
    </row>
    <row r="348" spans="1:10" ht="15.75" customHeight="1" x14ac:dyDescent="0.25">
      <c r="A348" s="45">
        <v>10</v>
      </c>
      <c r="B348" s="67" t="s">
        <v>336</v>
      </c>
      <c r="C348" s="69" t="s">
        <v>226</v>
      </c>
      <c r="D348" s="74">
        <v>1</v>
      </c>
      <c r="E348" s="72">
        <f>'3.2цены на медик'!$C$826</f>
        <v>8.2991790000000005</v>
      </c>
      <c r="F348" s="73">
        <v>100</v>
      </c>
      <c r="G348" s="71"/>
      <c r="J348" s="45" t="e">
        <f t="shared" si="16"/>
        <v>#DIV/0!</v>
      </c>
    </row>
    <row r="349" spans="1:10" ht="15.75" customHeight="1" x14ac:dyDescent="0.25">
      <c r="A349" s="45">
        <v>10</v>
      </c>
      <c r="B349" s="67" t="s">
        <v>362</v>
      </c>
      <c r="C349" s="69" t="s">
        <v>226</v>
      </c>
      <c r="D349" s="74">
        <v>0.5</v>
      </c>
      <c r="E349" s="74">
        <f>'3.2цены на медик'!$C$799</f>
        <v>77.106645</v>
      </c>
      <c r="F349" s="73">
        <v>100</v>
      </c>
      <c r="G349" s="71">
        <f t="shared" si="15"/>
        <v>38.5533225</v>
      </c>
      <c r="I349" s="47">
        <v>25.014919875</v>
      </c>
      <c r="J349" s="45">
        <f t="shared" si="16"/>
        <v>0.5412131117209904</v>
      </c>
    </row>
    <row r="350" spans="1:10" ht="15.75" customHeight="1" x14ac:dyDescent="0.25">
      <c r="A350" s="45">
        <v>10</v>
      </c>
      <c r="B350" s="67" t="s">
        <v>199</v>
      </c>
      <c r="C350" s="69"/>
      <c r="D350" s="74"/>
      <c r="E350" s="74"/>
      <c r="F350" s="73"/>
      <c r="G350" s="81">
        <f>SUM(G314:G349)</f>
        <v>579.61402793977891</v>
      </c>
      <c r="I350" s="47">
        <v>482.23900021477891</v>
      </c>
      <c r="J350" s="45">
        <f t="shared" si="16"/>
        <v>0.20192275548354921</v>
      </c>
    </row>
    <row r="351" spans="1:10" ht="15.75" customHeight="1" x14ac:dyDescent="0.25">
      <c r="A351" s="45">
        <v>10</v>
      </c>
      <c r="G351" s="82"/>
      <c r="J351" s="45" t="e">
        <f t="shared" si="16"/>
        <v>#DIV/0!</v>
      </c>
    </row>
    <row r="352" spans="1:10" ht="19.5" customHeight="1" x14ac:dyDescent="0.25">
      <c r="A352" s="45">
        <v>11</v>
      </c>
      <c r="B352" s="2550" t="str">
        <f>'5.свод поликлин'!C103</f>
        <v>Восстановление цвета и формы зуба при некариозном поражении его твердых тканей</v>
      </c>
      <c r="C352" s="2550"/>
      <c r="D352" s="2550"/>
      <c r="E352" s="2550"/>
      <c r="F352" s="2550"/>
      <c r="G352" s="77"/>
      <c r="J352" s="45" t="e">
        <f t="shared" si="16"/>
        <v>#DIV/0!</v>
      </c>
    </row>
    <row r="353" spans="1:10" ht="47.25" customHeight="1" x14ac:dyDescent="0.25">
      <c r="A353" s="45">
        <v>11</v>
      </c>
      <c r="B353" s="67" t="s">
        <v>209</v>
      </c>
      <c r="C353" s="68" t="s">
        <v>223</v>
      </c>
      <c r="D353" s="74" t="s">
        <v>224</v>
      </c>
      <c r="E353" s="74" t="s">
        <v>195</v>
      </c>
      <c r="F353" s="70" t="s">
        <v>602</v>
      </c>
      <c r="G353" s="71" t="s">
        <v>196</v>
      </c>
      <c r="I353" s="47" t="s">
        <v>196</v>
      </c>
      <c r="J353" s="45" t="e">
        <f t="shared" si="16"/>
        <v>#VALUE!</v>
      </c>
    </row>
    <row r="354" spans="1:10" ht="15.75" customHeight="1" thickBot="1" x14ac:dyDescent="0.3">
      <c r="A354" s="45">
        <v>11</v>
      </c>
      <c r="B354" s="67" t="s">
        <v>262</v>
      </c>
      <c r="C354" s="69" t="s">
        <v>225</v>
      </c>
      <c r="D354" s="74">
        <v>1</v>
      </c>
      <c r="E354" s="72">
        <f>'3.2цены на медик'!$C$103</f>
        <v>3</v>
      </c>
      <c r="F354" s="73">
        <v>100</v>
      </c>
      <c r="G354" s="71"/>
      <c r="J354" s="45" t="e">
        <f t="shared" si="16"/>
        <v>#DIV/0!</v>
      </c>
    </row>
    <row r="355" spans="1:10" ht="15" customHeight="1" thickBot="1" x14ac:dyDescent="0.3">
      <c r="A355" s="45">
        <v>11</v>
      </c>
      <c r="B355" s="334" t="s">
        <v>357</v>
      </c>
      <c r="C355" s="69" t="s">
        <v>226</v>
      </c>
      <c r="D355" s="74">
        <v>0.2</v>
      </c>
      <c r="E355" s="74">
        <f>'3.2цены на медик'!$C$703</f>
        <v>155</v>
      </c>
      <c r="F355" s="73">
        <v>100</v>
      </c>
      <c r="G355" s="71">
        <f t="shared" ref="G355:G388" si="17">D355*E355*F355/100</f>
        <v>31</v>
      </c>
      <c r="I355" s="47">
        <v>31</v>
      </c>
      <c r="J355" s="45">
        <f t="shared" si="16"/>
        <v>0</v>
      </c>
    </row>
    <row r="356" spans="1:10" ht="15.75" customHeight="1" x14ac:dyDescent="0.25">
      <c r="A356" s="45">
        <v>11</v>
      </c>
      <c r="B356" s="67" t="s">
        <v>995</v>
      </c>
      <c r="C356" s="69" t="s">
        <v>226</v>
      </c>
      <c r="D356" s="74">
        <v>0.2</v>
      </c>
      <c r="E356" s="74">
        <f>'3.2цены на медик'!$C$704</f>
        <v>181.42740000000001</v>
      </c>
      <c r="F356" s="73">
        <v>100</v>
      </c>
      <c r="G356" s="71">
        <f t="shared" si="17"/>
        <v>36.28548</v>
      </c>
      <c r="I356" s="47">
        <v>23.543454000000001</v>
      </c>
      <c r="J356" s="45">
        <f t="shared" si="16"/>
        <v>0.5412131117209904</v>
      </c>
    </row>
    <row r="357" spans="1:10" ht="15.75" customHeight="1" x14ac:dyDescent="0.25">
      <c r="A357" s="45">
        <v>11</v>
      </c>
      <c r="B357" s="67" t="s">
        <v>358</v>
      </c>
      <c r="C357" s="69" t="s">
        <v>226</v>
      </c>
      <c r="D357" s="74">
        <v>0.3</v>
      </c>
      <c r="E357" s="74">
        <f>'3.2цены на медик'!$C$705</f>
        <v>293.28264000000001</v>
      </c>
      <c r="F357" s="73">
        <v>100</v>
      </c>
      <c r="G357" s="71">
        <f t="shared" si="17"/>
        <v>87.984791999999999</v>
      </c>
      <c r="I357" s="47">
        <v>57.088011600000002</v>
      </c>
      <c r="J357" s="45">
        <f t="shared" si="16"/>
        <v>0.5412131117209904</v>
      </c>
    </row>
    <row r="358" spans="1:10" ht="15.75" customHeight="1" x14ac:dyDescent="0.25">
      <c r="A358" s="45">
        <v>11</v>
      </c>
      <c r="B358" s="67" t="s">
        <v>777</v>
      </c>
      <c r="C358" s="69" t="s">
        <v>226</v>
      </c>
      <c r="D358" s="74">
        <v>6</v>
      </c>
      <c r="E358" s="74">
        <f>'3.2цены на медик'!$C$126</f>
        <v>0.54200000000000004</v>
      </c>
      <c r="F358" s="73">
        <v>100</v>
      </c>
      <c r="G358" s="71">
        <f t="shared" si="17"/>
        <v>3.2520000000000007</v>
      </c>
      <c r="I358" s="47">
        <v>3.2520000000000007</v>
      </c>
      <c r="J358" s="45">
        <f t="shared" si="16"/>
        <v>0</v>
      </c>
    </row>
    <row r="359" spans="1:10" ht="15.75" customHeight="1" x14ac:dyDescent="0.25">
      <c r="A359" s="45">
        <v>11</v>
      </c>
      <c r="B359" s="67" t="s">
        <v>609</v>
      </c>
      <c r="C359" s="69" t="s">
        <v>426</v>
      </c>
      <c r="D359" s="74">
        <v>10</v>
      </c>
      <c r="E359" s="74">
        <f>'3.2цены на медик'!$C$127</f>
        <v>0.22</v>
      </c>
      <c r="F359" s="73">
        <v>100</v>
      </c>
      <c r="G359" s="71">
        <f t="shared" si="17"/>
        <v>2.2000000000000002</v>
      </c>
      <c r="I359" s="47">
        <v>2.2000000000000002</v>
      </c>
      <c r="J359" s="45">
        <f t="shared" si="16"/>
        <v>0</v>
      </c>
    </row>
    <row r="360" spans="1:10" ht="15.75" customHeight="1" x14ac:dyDescent="0.25">
      <c r="A360" s="45">
        <v>11</v>
      </c>
      <c r="B360" s="5" t="s">
        <v>1130</v>
      </c>
      <c r="C360" s="69" t="s">
        <v>227</v>
      </c>
      <c r="D360" s="74">
        <v>0.5</v>
      </c>
      <c r="E360" s="234">
        <f>'3.2цены на медик'!$C$630</f>
        <v>15.555555555555555</v>
      </c>
      <c r="F360" s="73">
        <v>100</v>
      </c>
      <c r="G360" s="71">
        <f t="shared" si="17"/>
        <v>7.7777777777777768</v>
      </c>
      <c r="I360" s="47">
        <v>7.7777777777777768</v>
      </c>
      <c r="J360" s="45">
        <f t="shared" si="16"/>
        <v>0</v>
      </c>
    </row>
    <row r="361" spans="1:10" ht="15.75" customHeight="1" x14ac:dyDescent="0.25">
      <c r="A361" s="45">
        <v>11</v>
      </c>
      <c r="B361" s="67" t="s">
        <v>271</v>
      </c>
      <c r="C361" s="69" t="s">
        <v>227</v>
      </c>
      <c r="D361" s="74">
        <v>2</v>
      </c>
      <c r="E361" s="74">
        <f>'3.2цены на медик'!$C$176</f>
        <v>0.38</v>
      </c>
      <c r="F361" s="73">
        <v>100</v>
      </c>
      <c r="G361" s="71">
        <f t="shared" si="17"/>
        <v>0.76</v>
      </c>
      <c r="I361" s="47">
        <v>0.76</v>
      </c>
      <c r="J361" s="45">
        <f t="shared" si="16"/>
        <v>0</v>
      </c>
    </row>
    <row r="362" spans="1:10" ht="15.75" customHeight="1" x14ac:dyDescent="0.25">
      <c r="A362" s="45">
        <v>11</v>
      </c>
      <c r="B362" s="67" t="s">
        <v>1005</v>
      </c>
      <c r="C362" s="69" t="s">
        <v>226</v>
      </c>
      <c r="D362" s="74">
        <v>1</v>
      </c>
      <c r="E362" s="74">
        <f>'3.2цены на медик'!$C$736</f>
        <v>4.7306070000000009</v>
      </c>
      <c r="F362" s="73">
        <v>100</v>
      </c>
      <c r="G362" s="71">
        <f t="shared" si="17"/>
        <v>4.7306070000000009</v>
      </c>
      <c r="I362" s="47">
        <v>3.0694048500000002</v>
      </c>
      <c r="J362" s="45">
        <f t="shared" si="16"/>
        <v>0.54121311172099063</v>
      </c>
    </row>
    <row r="363" spans="1:10" ht="15.75" customHeight="1" x14ac:dyDescent="0.25">
      <c r="A363" s="45">
        <v>11</v>
      </c>
      <c r="B363" s="67" t="s">
        <v>419</v>
      </c>
      <c r="C363" s="69" t="s">
        <v>226</v>
      </c>
      <c r="D363" s="74">
        <v>3</v>
      </c>
      <c r="E363" s="72">
        <f>'3.2цены на медик'!$C$314</f>
        <v>5.0999999999999996</v>
      </c>
      <c r="F363" s="73">
        <v>100</v>
      </c>
      <c r="G363" s="71"/>
      <c r="J363" s="45" t="e">
        <f t="shared" si="16"/>
        <v>#DIV/0!</v>
      </c>
    </row>
    <row r="364" spans="1:10" ht="15.75" customHeight="1" x14ac:dyDescent="0.25">
      <c r="A364" s="45">
        <v>11</v>
      </c>
      <c r="B364" s="67" t="s">
        <v>869</v>
      </c>
      <c r="C364" s="69" t="s">
        <v>226</v>
      </c>
      <c r="D364" s="74">
        <v>1</v>
      </c>
      <c r="E364" s="74">
        <f>'3.2цены на медик'!$C$316</f>
        <v>48.318165</v>
      </c>
      <c r="F364" s="73">
        <v>100</v>
      </c>
      <c r="G364" s="71">
        <f t="shared" si="17"/>
        <v>48.318165</v>
      </c>
      <c r="I364" s="47">
        <v>31.350735749999998</v>
      </c>
      <c r="J364" s="45">
        <f t="shared" si="16"/>
        <v>0.54121311172099063</v>
      </c>
    </row>
    <row r="365" spans="1:10" ht="15.75" customHeight="1" x14ac:dyDescent="0.25">
      <c r="A365" s="45">
        <v>11</v>
      </c>
      <c r="B365" s="67" t="s">
        <v>1022</v>
      </c>
      <c r="C365" s="69" t="s">
        <v>226</v>
      </c>
      <c r="D365" s="74">
        <v>2</v>
      </c>
      <c r="E365" s="74">
        <f>'3.2цены на медик'!$C$324</f>
        <v>2.1992099999999999</v>
      </c>
      <c r="F365" s="73">
        <v>100</v>
      </c>
      <c r="G365" s="71">
        <f t="shared" si="17"/>
        <v>4.3984199999999998</v>
      </c>
      <c r="I365" s="47">
        <v>2.9830459999999999</v>
      </c>
      <c r="J365" s="45">
        <f t="shared" si="16"/>
        <v>0.47447273692728831</v>
      </c>
    </row>
    <row r="366" spans="1:10" ht="15.75" customHeight="1" x14ac:dyDescent="0.25">
      <c r="A366" s="45">
        <v>11</v>
      </c>
      <c r="B366" s="67" t="s">
        <v>252</v>
      </c>
      <c r="C366" s="69" t="s">
        <v>226</v>
      </c>
      <c r="D366" s="74">
        <v>1</v>
      </c>
      <c r="E366" s="74">
        <f>'3.2цены на медик'!$C$336</f>
        <v>0.89</v>
      </c>
      <c r="F366" s="73">
        <v>100</v>
      </c>
      <c r="G366" s="71">
        <f t="shared" si="17"/>
        <v>0.89</v>
      </c>
      <c r="I366" s="47">
        <v>0.89</v>
      </c>
      <c r="J366" s="45">
        <f t="shared" si="16"/>
        <v>0</v>
      </c>
    </row>
    <row r="367" spans="1:10" ht="15.75" customHeight="1" x14ac:dyDescent="0.25">
      <c r="A367" s="45">
        <v>11</v>
      </c>
      <c r="B367" s="67" t="s">
        <v>332</v>
      </c>
      <c r="C367" s="69" t="s">
        <v>225</v>
      </c>
      <c r="D367" s="74">
        <v>1</v>
      </c>
      <c r="E367" s="72">
        <f>'3.2цены на медик'!$C$820</f>
        <v>8</v>
      </c>
      <c r="F367" s="73">
        <v>100</v>
      </c>
      <c r="G367" s="71"/>
      <c r="J367" s="45" t="e">
        <f t="shared" si="16"/>
        <v>#DIV/0!</v>
      </c>
    </row>
    <row r="368" spans="1:10" ht="15.75" customHeight="1" x14ac:dyDescent="0.25">
      <c r="A368" s="45">
        <v>11</v>
      </c>
      <c r="B368" s="67" t="s">
        <v>740</v>
      </c>
      <c r="C368" s="69" t="s">
        <v>1017</v>
      </c>
      <c r="D368" s="74">
        <v>0.1</v>
      </c>
      <c r="E368" s="74">
        <f>'3.2цены на медик'!$C$759</f>
        <v>167.88321167883211</v>
      </c>
      <c r="F368" s="73">
        <v>100</v>
      </c>
      <c r="G368" s="71">
        <f t="shared" si="17"/>
        <v>16.788321167883211</v>
      </c>
      <c r="I368" s="47">
        <v>16.788321167883211</v>
      </c>
      <c r="J368" s="45">
        <f t="shared" si="16"/>
        <v>0</v>
      </c>
    </row>
    <row r="369" spans="1:10" ht="15.75" customHeight="1" x14ac:dyDescent="0.25">
      <c r="A369" s="45">
        <v>11</v>
      </c>
      <c r="B369" s="67" t="s">
        <v>333</v>
      </c>
      <c r="C369" s="69" t="s">
        <v>227</v>
      </c>
      <c r="D369" s="74">
        <v>2</v>
      </c>
      <c r="E369" s="72">
        <f>'3.2цены на медик'!$C$821</f>
        <v>1.0620000000000001</v>
      </c>
      <c r="F369" s="73">
        <v>100</v>
      </c>
      <c r="G369" s="71">
        <f t="shared" si="17"/>
        <v>2.1240000000000001</v>
      </c>
      <c r="I369" s="47">
        <v>2.1240000000000001</v>
      </c>
      <c r="J369" s="45">
        <f t="shared" si="16"/>
        <v>0</v>
      </c>
    </row>
    <row r="370" spans="1:10" ht="15.75" customHeight="1" x14ac:dyDescent="0.25">
      <c r="A370" s="45">
        <v>11</v>
      </c>
      <c r="B370" s="67" t="s">
        <v>359</v>
      </c>
      <c r="C370" s="69" t="s">
        <v>426</v>
      </c>
      <c r="D370" s="74">
        <v>0.3</v>
      </c>
      <c r="E370" s="74">
        <f>'3.2цены на медик'!$C$761</f>
        <v>15.333333333333334</v>
      </c>
      <c r="F370" s="73">
        <v>100</v>
      </c>
      <c r="G370" s="71">
        <f t="shared" si="17"/>
        <v>4.5999999999999996</v>
      </c>
      <c r="I370" s="47">
        <v>4.5999999999999996</v>
      </c>
      <c r="J370" s="45">
        <f t="shared" si="16"/>
        <v>0</v>
      </c>
    </row>
    <row r="371" spans="1:10" ht="31.5" customHeight="1" x14ac:dyDescent="0.25">
      <c r="A371" s="45">
        <v>11</v>
      </c>
      <c r="B371" s="93" t="s">
        <v>1211</v>
      </c>
      <c r="C371" s="69" t="s">
        <v>226</v>
      </c>
      <c r="D371" s="74">
        <v>4</v>
      </c>
      <c r="E371" s="74">
        <f>'3.2цены на медик'!$C$810</f>
        <v>1.0858154999999998</v>
      </c>
      <c r="F371" s="73">
        <v>100</v>
      </c>
      <c r="G371" s="71">
        <f t="shared" si="17"/>
        <v>4.3432619999999993</v>
      </c>
      <c r="I371" s="47">
        <v>2.8180801000000004</v>
      </c>
      <c r="J371" s="45">
        <f t="shared" si="16"/>
        <v>0.54121311172098996</v>
      </c>
    </row>
    <row r="372" spans="1:10" ht="15.75" customHeight="1" x14ac:dyDescent="0.25">
      <c r="A372" s="45">
        <v>11</v>
      </c>
      <c r="B372" s="67" t="s">
        <v>603</v>
      </c>
      <c r="C372" s="69" t="s">
        <v>227</v>
      </c>
      <c r="D372" s="74">
        <v>0.5</v>
      </c>
      <c r="E372" s="74">
        <f>'3.2цены на медик'!$C$371</f>
        <v>0.12533333333333332</v>
      </c>
      <c r="F372" s="73">
        <v>50</v>
      </c>
      <c r="G372" s="71">
        <f t="shared" si="17"/>
        <v>3.1333333333333331E-2</v>
      </c>
      <c r="I372" s="47">
        <v>3.1333333333333331E-2</v>
      </c>
      <c r="J372" s="45">
        <f t="shared" si="16"/>
        <v>0</v>
      </c>
    </row>
    <row r="373" spans="1:10" ht="15.75" customHeight="1" x14ac:dyDescent="0.25">
      <c r="A373" s="45">
        <v>11</v>
      </c>
      <c r="B373" s="67" t="s">
        <v>360</v>
      </c>
      <c r="C373" s="69" t="s">
        <v>226</v>
      </c>
      <c r="D373" s="74">
        <v>1</v>
      </c>
      <c r="E373" s="74">
        <f>'3.2цены на медик'!$C$822</f>
        <v>1.1499999999999999</v>
      </c>
      <c r="F373" s="73">
        <v>100</v>
      </c>
      <c r="G373" s="71">
        <f t="shared" si="17"/>
        <v>1.1499999999999999</v>
      </c>
      <c r="I373" s="47">
        <v>1.1499999999999999</v>
      </c>
      <c r="J373" s="45">
        <f t="shared" si="16"/>
        <v>0</v>
      </c>
    </row>
    <row r="374" spans="1:10" ht="31.5" customHeight="1" x14ac:dyDescent="0.25">
      <c r="A374" s="45">
        <v>11</v>
      </c>
      <c r="B374" s="93" t="s">
        <v>1216</v>
      </c>
      <c r="C374" s="69" t="s">
        <v>227</v>
      </c>
      <c r="D374" s="74">
        <v>0.1</v>
      </c>
      <c r="E374" s="74">
        <f>'3.2цены на медик'!$C$56</f>
        <v>57.692307692307693</v>
      </c>
      <c r="F374" s="73">
        <v>100</v>
      </c>
      <c r="G374" s="71">
        <f t="shared" si="17"/>
        <v>5.7692307692307701</v>
      </c>
      <c r="I374" s="47">
        <v>5.7692307692307701</v>
      </c>
      <c r="J374" s="45">
        <f t="shared" si="16"/>
        <v>0</v>
      </c>
    </row>
    <row r="375" spans="1:10" ht="15.75" customHeight="1" x14ac:dyDescent="0.25">
      <c r="A375" s="45">
        <v>11</v>
      </c>
      <c r="B375" s="67" t="s">
        <v>600</v>
      </c>
      <c r="C375" s="69" t="s">
        <v>226</v>
      </c>
      <c r="D375" s="74">
        <v>1</v>
      </c>
      <c r="E375" s="74">
        <f>'3.2цены на медик'!$C$439</f>
        <v>3.75</v>
      </c>
      <c r="F375" s="73">
        <v>100</v>
      </c>
      <c r="G375" s="71">
        <f t="shared" si="17"/>
        <v>3.75</v>
      </c>
      <c r="I375" s="47">
        <v>3.75</v>
      </c>
      <c r="J375" s="45">
        <f t="shared" si="16"/>
        <v>0</v>
      </c>
    </row>
    <row r="376" spans="1:10" ht="15.75" customHeight="1" x14ac:dyDescent="0.25">
      <c r="A376" s="45">
        <v>11</v>
      </c>
      <c r="B376" s="67" t="s">
        <v>996</v>
      </c>
      <c r="C376" s="69" t="s">
        <v>426</v>
      </c>
      <c r="D376" s="74">
        <v>0.2</v>
      </c>
      <c r="E376" s="74">
        <f>'3.2цены на медик'!$C$442</f>
        <v>273.60975609756099</v>
      </c>
      <c r="F376" s="73">
        <v>100</v>
      </c>
      <c r="G376" s="71">
        <f t="shared" si="17"/>
        <v>54.721951219512199</v>
      </c>
      <c r="I376" s="47">
        <v>54.721951219512199</v>
      </c>
      <c r="J376" s="45">
        <f t="shared" si="16"/>
        <v>0</v>
      </c>
    </row>
    <row r="377" spans="1:10" ht="15.75" customHeight="1" x14ac:dyDescent="0.25">
      <c r="A377" s="45">
        <v>11</v>
      </c>
      <c r="B377" s="67" t="s">
        <v>585</v>
      </c>
      <c r="C377" s="69" t="s">
        <v>226</v>
      </c>
      <c r="D377" s="74">
        <v>1</v>
      </c>
      <c r="E377" s="74">
        <f>'3.2цены на медик'!$C$445</f>
        <v>6.8918918918918921</v>
      </c>
      <c r="F377" s="73">
        <v>70</v>
      </c>
      <c r="G377" s="71">
        <f t="shared" si="17"/>
        <v>4.8243243243243246</v>
      </c>
      <c r="I377" s="47">
        <v>4.8243243243243246</v>
      </c>
      <c r="J377" s="45">
        <f t="shared" si="16"/>
        <v>0</v>
      </c>
    </row>
    <row r="378" spans="1:10" ht="15.75" customHeight="1" x14ac:dyDescent="0.25">
      <c r="A378" s="45">
        <v>11</v>
      </c>
      <c r="B378" s="67" t="s">
        <v>361</v>
      </c>
      <c r="C378" s="69" t="s">
        <v>226</v>
      </c>
      <c r="D378" s="74">
        <v>1</v>
      </c>
      <c r="E378" s="74">
        <f>'3.2цены на медик'!$C$453</f>
        <v>2.95</v>
      </c>
      <c r="F378" s="73">
        <v>100</v>
      </c>
      <c r="G378" s="71">
        <f t="shared" si="17"/>
        <v>2.95</v>
      </c>
      <c r="I378" s="47">
        <v>2.95</v>
      </c>
      <c r="J378" s="45">
        <f t="shared" si="16"/>
        <v>0</v>
      </c>
    </row>
    <row r="379" spans="1:10" ht="15.75" customHeight="1" x14ac:dyDescent="0.25">
      <c r="A379" s="45">
        <v>11</v>
      </c>
      <c r="B379" s="67" t="s">
        <v>613</v>
      </c>
      <c r="C379" s="69" t="s">
        <v>227</v>
      </c>
      <c r="D379" s="74">
        <v>0.1</v>
      </c>
      <c r="E379" s="74">
        <f>'3.2цены на медик'!$C$459</f>
        <v>0.63</v>
      </c>
      <c r="F379" s="73">
        <v>100</v>
      </c>
      <c r="G379" s="71">
        <f t="shared" si="17"/>
        <v>6.3E-2</v>
      </c>
      <c r="I379" s="47">
        <v>6.3E-2</v>
      </c>
      <c r="J379" s="45">
        <f t="shared" si="16"/>
        <v>0</v>
      </c>
    </row>
    <row r="380" spans="1:10" ht="15.75" customHeight="1" x14ac:dyDescent="0.25">
      <c r="A380" s="45">
        <v>11</v>
      </c>
      <c r="B380" s="67" t="s">
        <v>455</v>
      </c>
      <c r="C380" s="69" t="s">
        <v>226</v>
      </c>
      <c r="D380" s="74">
        <v>1</v>
      </c>
      <c r="E380" s="72">
        <f>'3.2цены на медик'!$C$464</f>
        <v>2</v>
      </c>
      <c r="F380" s="73">
        <v>100</v>
      </c>
      <c r="G380" s="71">
        <f t="shared" si="17"/>
        <v>2</v>
      </c>
      <c r="I380" s="47">
        <v>2</v>
      </c>
      <c r="J380" s="45">
        <f t="shared" si="16"/>
        <v>0</v>
      </c>
    </row>
    <row r="381" spans="1:10" ht="15.75" customHeight="1" x14ac:dyDescent="0.25">
      <c r="A381" s="45">
        <v>11</v>
      </c>
      <c r="B381" s="67" t="s">
        <v>334</v>
      </c>
      <c r="C381" s="69" t="s">
        <v>225</v>
      </c>
      <c r="D381" s="74">
        <v>2</v>
      </c>
      <c r="E381" s="72">
        <f>'3.2цены на медик'!$C$824</f>
        <v>15</v>
      </c>
      <c r="F381" s="73">
        <v>100</v>
      </c>
      <c r="G381" s="71"/>
      <c r="J381" s="45" t="e">
        <f t="shared" si="16"/>
        <v>#DIV/0!</v>
      </c>
    </row>
    <row r="382" spans="1:10" ht="15.75" customHeight="1" x14ac:dyDescent="0.25">
      <c r="A382" s="45">
        <v>11</v>
      </c>
      <c r="B382" s="67" t="s">
        <v>335</v>
      </c>
      <c r="C382" s="69" t="s">
        <v>226</v>
      </c>
      <c r="D382" s="74">
        <v>1</v>
      </c>
      <c r="E382" s="72">
        <f>'3.2цены на медик'!$C$469</f>
        <v>0.72576923076923072</v>
      </c>
      <c r="F382" s="73">
        <v>100</v>
      </c>
      <c r="G382" s="71">
        <f t="shared" si="17"/>
        <v>0.72576923076923061</v>
      </c>
      <c r="I382" s="47">
        <v>0.72576923076923061</v>
      </c>
      <c r="J382" s="45">
        <f t="shared" si="16"/>
        <v>0</v>
      </c>
    </row>
    <row r="383" spans="1:10" ht="15.75" customHeight="1" x14ac:dyDescent="0.25">
      <c r="A383" s="45">
        <v>11</v>
      </c>
      <c r="B383" s="67" t="s">
        <v>1232</v>
      </c>
      <c r="C383" s="69" t="s">
        <v>426</v>
      </c>
      <c r="D383" s="74">
        <v>0.01</v>
      </c>
      <c r="E383" s="74">
        <f>'3.2цены на медик'!$C$67</f>
        <v>695.534175</v>
      </c>
      <c r="F383" s="73">
        <v>20</v>
      </c>
      <c r="G383" s="71">
        <f t="shared" si="17"/>
        <v>1.3910683500000003</v>
      </c>
      <c r="I383" s="47">
        <v>0.90258014250000007</v>
      </c>
      <c r="J383" s="45">
        <f t="shared" si="16"/>
        <v>0.54121311172099063</v>
      </c>
    </row>
    <row r="384" spans="1:10" ht="15.75" customHeight="1" x14ac:dyDescent="0.25">
      <c r="A384" s="45">
        <v>11</v>
      </c>
      <c r="B384" s="67" t="s">
        <v>1231</v>
      </c>
      <c r="C384" s="69" t="s">
        <v>426</v>
      </c>
      <c r="D384" s="74">
        <v>0.1</v>
      </c>
      <c r="E384" s="74">
        <f>'3.2цены на медик'!$C$842</f>
        <v>690.34875</v>
      </c>
      <c r="F384" s="73">
        <v>20</v>
      </c>
      <c r="G384" s="71">
        <f t="shared" si="17"/>
        <v>13.806975</v>
      </c>
      <c r="I384" s="47">
        <v>8.9585112500000008</v>
      </c>
      <c r="J384" s="45">
        <f t="shared" si="16"/>
        <v>0.54121311172099018</v>
      </c>
    </row>
    <row r="385" spans="1:10" ht="47.25" customHeight="1" x14ac:dyDescent="0.25">
      <c r="A385" s="45">
        <v>11</v>
      </c>
      <c r="B385" s="93" t="s">
        <v>1167</v>
      </c>
      <c r="C385" s="69" t="s">
        <v>426</v>
      </c>
      <c r="D385" s="74">
        <v>0.1</v>
      </c>
      <c r="E385" s="74">
        <f>'3.2цены на медик'!$C$30</f>
        <v>493</v>
      </c>
      <c r="F385" s="73">
        <v>100</v>
      </c>
      <c r="G385" s="71">
        <f t="shared" si="17"/>
        <v>49.3</v>
      </c>
      <c r="I385" s="47">
        <v>49.3</v>
      </c>
      <c r="J385" s="45">
        <f t="shared" si="16"/>
        <v>0</v>
      </c>
    </row>
    <row r="386" spans="1:10" ht="15.75" customHeight="1" x14ac:dyDescent="0.25">
      <c r="A386" s="45">
        <v>11</v>
      </c>
      <c r="B386" s="133" t="s">
        <v>704</v>
      </c>
      <c r="C386" s="69" t="s">
        <v>227</v>
      </c>
      <c r="D386" s="74">
        <v>0.1</v>
      </c>
      <c r="E386" s="234">
        <f>'3.2цены на медик'!$C$781</f>
        <v>0.80233333333333334</v>
      </c>
      <c r="F386" s="73">
        <v>50</v>
      </c>
      <c r="G386" s="71">
        <f t="shared" si="17"/>
        <v>4.0116666666666669E-2</v>
      </c>
      <c r="I386" s="47">
        <v>4.0116666666666669E-2</v>
      </c>
      <c r="J386" s="45">
        <f t="shared" si="16"/>
        <v>0</v>
      </c>
    </row>
    <row r="387" spans="1:10" ht="15.75" customHeight="1" x14ac:dyDescent="0.25">
      <c r="A387" s="45">
        <v>11</v>
      </c>
      <c r="B387" s="67" t="s">
        <v>336</v>
      </c>
      <c r="C387" s="69" t="s">
        <v>226</v>
      </c>
      <c r="D387" s="74">
        <v>1</v>
      </c>
      <c r="E387" s="72">
        <f>'3.2цены на медик'!$C$826</f>
        <v>8.2991790000000005</v>
      </c>
      <c r="F387" s="73">
        <v>100</v>
      </c>
      <c r="G387" s="71"/>
      <c r="J387" s="45" t="e">
        <f t="shared" si="16"/>
        <v>#DIV/0!</v>
      </c>
    </row>
    <row r="388" spans="1:10" ht="15.75" customHeight="1" x14ac:dyDescent="0.25">
      <c r="A388" s="45">
        <v>11</v>
      </c>
      <c r="B388" s="67" t="s">
        <v>362</v>
      </c>
      <c r="C388" s="69" t="s">
        <v>226</v>
      </c>
      <c r="D388" s="74">
        <v>0.5</v>
      </c>
      <c r="E388" s="74">
        <f>'3.2цены на медик'!$C$799</f>
        <v>77.106645</v>
      </c>
      <c r="F388" s="73">
        <v>100</v>
      </c>
      <c r="G388" s="71">
        <f t="shared" si="17"/>
        <v>38.5533225</v>
      </c>
      <c r="I388" s="47">
        <v>25.014919875</v>
      </c>
      <c r="J388" s="45">
        <f t="shared" si="16"/>
        <v>0.5412131117209904</v>
      </c>
    </row>
    <row r="389" spans="1:10" ht="15.75" customHeight="1" x14ac:dyDescent="0.25">
      <c r="A389" s="45">
        <v>11</v>
      </c>
      <c r="B389" s="67" t="s">
        <v>199</v>
      </c>
      <c r="C389" s="69"/>
      <c r="D389" s="74"/>
      <c r="E389" s="74"/>
      <c r="F389" s="73"/>
      <c r="G389" s="81">
        <f>SUM(G354:G388)</f>
        <v>434.52991633949745</v>
      </c>
      <c r="I389" s="47">
        <v>350.44656805699753</v>
      </c>
      <c r="J389" s="45">
        <f t="shared" si="16"/>
        <v>0.23993200660713665</v>
      </c>
    </row>
    <row r="390" spans="1:10" ht="15.75" customHeight="1" x14ac:dyDescent="0.25">
      <c r="A390" s="45">
        <v>11</v>
      </c>
      <c r="G390" s="82"/>
      <c r="J390" s="45" t="e">
        <f t="shared" si="16"/>
        <v>#DIV/0!</v>
      </c>
    </row>
    <row r="391" spans="1:10" ht="15.75" customHeight="1" x14ac:dyDescent="0.25">
      <c r="A391" s="45">
        <v>12</v>
      </c>
      <c r="B391" s="2550" t="str">
        <f>'5.свод поликлин'!C104</f>
        <v>Восстановление цвета эмали</v>
      </c>
      <c r="C391" s="2550"/>
      <c r="D391" s="2550"/>
      <c r="E391" s="2550"/>
      <c r="F391" s="2550"/>
      <c r="G391" s="77"/>
      <c r="J391" s="45" t="e">
        <f t="shared" ref="J391:J454" si="18">G391/I391-1</f>
        <v>#DIV/0!</v>
      </c>
    </row>
    <row r="392" spans="1:10" ht="47.25" customHeight="1" x14ac:dyDescent="0.25">
      <c r="A392" s="45">
        <v>12</v>
      </c>
      <c r="B392" s="67" t="s">
        <v>209</v>
      </c>
      <c r="C392" s="68" t="s">
        <v>223</v>
      </c>
      <c r="D392" s="74" t="s">
        <v>224</v>
      </c>
      <c r="E392" s="74" t="s">
        <v>195</v>
      </c>
      <c r="F392" s="70" t="s">
        <v>602</v>
      </c>
      <c r="G392" s="71" t="s">
        <v>196</v>
      </c>
      <c r="I392" s="47" t="s">
        <v>196</v>
      </c>
      <c r="J392" s="45" t="e">
        <f t="shared" si="18"/>
        <v>#VALUE!</v>
      </c>
    </row>
    <row r="393" spans="1:10" ht="15.75" customHeight="1" x14ac:dyDescent="0.25">
      <c r="A393" s="45">
        <v>12</v>
      </c>
      <c r="B393" s="67" t="s">
        <v>262</v>
      </c>
      <c r="C393" s="69" t="s">
        <v>225</v>
      </c>
      <c r="D393" s="74">
        <v>1</v>
      </c>
      <c r="E393" s="72">
        <f>'3.2цены на медик'!$C$103</f>
        <v>3</v>
      </c>
      <c r="F393" s="73">
        <v>100</v>
      </c>
      <c r="G393" s="71"/>
      <c r="J393" s="45" t="e">
        <f t="shared" si="18"/>
        <v>#DIV/0!</v>
      </c>
    </row>
    <row r="394" spans="1:10" ht="15.75" customHeight="1" thickBot="1" x14ac:dyDescent="0.3">
      <c r="A394" s="45">
        <v>12</v>
      </c>
      <c r="B394" s="67" t="s">
        <v>357</v>
      </c>
      <c r="C394" s="69" t="s">
        <v>226</v>
      </c>
      <c r="D394" s="74">
        <v>0.2</v>
      </c>
      <c r="E394" s="74">
        <f>'3.2цены на медик'!$C$703</f>
        <v>155</v>
      </c>
      <c r="F394" s="73">
        <v>100</v>
      </c>
      <c r="G394" s="71">
        <f t="shared" ref="G394:G426" si="19">D394*E394*F394/100</f>
        <v>31</v>
      </c>
      <c r="I394" s="47">
        <v>31</v>
      </c>
      <c r="J394" s="45">
        <f t="shared" si="18"/>
        <v>0</v>
      </c>
    </row>
    <row r="395" spans="1:10" ht="16.5" customHeight="1" thickBot="1" x14ac:dyDescent="0.3">
      <c r="A395" s="45">
        <v>12</v>
      </c>
      <c r="B395" s="334" t="s">
        <v>995</v>
      </c>
      <c r="C395" s="69" t="s">
        <v>226</v>
      </c>
      <c r="D395" s="74">
        <v>0.2</v>
      </c>
      <c r="E395" s="74">
        <f>'3.2цены на медик'!$C$704</f>
        <v>181.42740000000001</v>
      </c>
      <c r="F395" s="73">
        <v>100</v>
      </c>
      <c r="G395" s="71">
        <f t="shared" si="19"/>
        <v>36.28548</v>
      </c>
      <c r="I395" s="47">
        <v>23.543454000000001</v>
      </c>
      <c r="J395" s="45">
        <f t="shared" si="18"/>
        <v>0.5412131117209904</v>
      </c>
    </row>
    <row r="396" spans="1:10" ht="15.75" customHeight="1" x14ac:dyDescent="0.25">
      <c r="A396" s="45">
        <v>12</v>
      </c>
      <c r="B396" s="67" t="s">
        <v>358</v>
      </c>
      <c r="C396" s="69" t="s">
        <v>226</v>
      </c>
      <c r="D396" s="74">
        <v>0.3</v>
      </c>
      <c r="E396" s="74">
        <f>'3.2цены на медик'!$C$705</f>
        <v>293.28264000000001</v>
      </c>
      <c r="F396" s="73">
        <v>100</v>
      </c>
      <c r="G396" s="71">
        <f t="shared" si="19"/>
        <v>87.984791999999999</v>
      </c>
      <c r="I396" s="47">
        <v>57.088011600000002</v>
      </c>
      <c r="J396" s="45">
        <f t="shared" si="18"/>
        <v>0.5412131117209904</v>
      </c>
    </row>
    <row r="397" spans="1:10" ht="15.75" customHeight="1" x14ac:dyDescent="0.25">
      <c r="A397" s="45">
        <v>12</v>
      </c>
      <c r="B397" s="67" t="s">
        <v>777</v>
      </c>
      <c r="C397" s="69" t="s">
        <v>226</v>
      </c>
      <c r="D397" s="74">
        <v>6</v>
      </c>
      <c r="E397" s="74">
        <f>'3.2цены на медик'!$C$126</f>
        <v>0.54200000000000004</v>
      </c>
      <c r="F397" s="73">
        <v>100</v>
      </c>
      <c r="G397" s="71">
        <f t="shared" si="19"/>
        <v>3.2520000000000007</v>
      </c>
      <c r="I397" s="47">
        <v>3.2520000000000007</v>
      </c>
      <c r="J397" s="45">
        <f t="shared" si="18"/>
        <v>0</v>
      </c>
    </row>
    <row r="398" spans="1:10" ht="15.75" customHeight="1" x14ac:dyDescent="0.25">
      <c r="A398" s="45">
        <v>12</v>
      </c>
      <c r="B398" s="67" t="s">
        <v>609</v>
      </c>
      <c r="C398" s="69" t="s">
        <v>426</v>
      </c>
      <c r="D398" s="74">
        <v>10</v>
      </c>
      <c r="E398" s="74">
        <f>'3.2цены на медик'!$C$127</f>
        <v>0.22</v>
      </c>
      <c r="F398" s="73">
        <v>100</v>
      </c>
      <c r="G398" s="71">
        <f t="shared" si="19"/>
        <v>2.2000000000000002</v>
      </c>
      <c r="I398" s="47">
        <v>2.2000000000000002</v>
      </c>
      <c r="J398" s="45">
        <f t="shared" si="18"/>
        <v>0</v>
      </c>
    </row>
    <row r="399" spans="1:10" ht="15.75" customHeight="1" x14ac:dyDescent="0.25">
      <c r="A399" s="45">
        <v>12</v>
      </c>
      <c r="B399" s="5" t="s">
        <v>1130</v>
      </c>
      <c r="C399" s="69" t="s">
        <v>227</v>
      </c>
      <c r="D399" s="74">
        <v>0.5</v>
      </c>
      <c r="E399" s="234">
        <f>'3.2цены на медик'!$C$630</f>
        <v>15.555555555555555</v>
      </c>
      <c r="F399" s="73">
        <v>100</v>
      </c>
      <c r="G399" s="71">
        <f t="shared" si="19"/>
        <v>7.7777777777777768</v>
      </c>
      <c r="I399" s="47">
        <v>7.7777777777777768</v>
      </c>
      <c r="J399" s="45">
        <f t="shared" si="18"/>
        <v>0</v>
      </c>
    </row>
    <row r="400" spans="1:10" ht="15.75" customHeight="1" x14ac:dyDescent="0.25">
      <c r="A400" s="45">
        <v>12</v>
      </c>
      <c r="B400" s="67" t="s">
        <v>1178</v>
      </c>
      <c r="C400" s="69" t="s">
        <v>426</v>
      </c>
      <c r="D400" s="74">
        <v>0.05</v>
      </c>
      <c r="E400" s="74">
        <f>'3.2цены на медик'!$C$840</f>
        <v>393.75</v>
      </c>
      <c r="F400" s="73">
        <v>50</v>
      </c>
      <c r="G400" s="71">
        <f t="shared" si="19"/>
        <v>9.84375</v>
      </c>
      <c r="I400" s="47">
        <v>9.84375</v>
      </c>
      <c r="J400" s="45">
        <f t="shared" si="18"/>
        <v>0</v>
      </c>
    </row>
    <row r="401" spans="1:10" ht="15.75" customHeight="1" x14ac:dyDescent="0.25">
      <c r="A401" s="45">
        <v>12</v>
      </c>
      <c r="B401" s="67" t="s">
        <v>271</v>
      </c>
      <c r="C401" s="69" t="s">
        <v>227</v>
      </c>
      <c r="D401" s="74">
        <v>2</v>
      </c>
      <c r="E401" s="74">
        <f>'3.2цены на медик'!$C$176</f>
        <v>0.38</v>
      </c>
      <c r="F401" s="73">
        <v>100</v>
      </c>
      <c r="G401" s="71">
        <f t="shared" si="19"/>
        <v>0.76</v>
      </c>
      <c r="I401" s="47">
        <v>0.76</v>
      </c>
      <c r="J401" s="45">
        <f t="shared" si="18"/>
        <v>0</v>
      </c>
    </row>
    <row r="402" spans="1:10" ht="15.75" customHeight="1" x14ac:dyDescent="0.25">
      <c r="A402" s="45">
        <v>12</v>
      </c>
      <c r="B402" s="67" t="s">
        <v>1005</v>
      </c>
      <c r="C402" s="69" t="s">
        <v>226</v>
      </c>
      <c r="D402" s="74">
        <v>1</v>
      </c>
      <c r="E402" s="74">
        <f>'3.2цены на медик'!$C$736</f>
        <v>4.7306070000000009</v>
      </c>
      <c r="F402" s="73">
        <v>100</v>
      </c>
      <c r="G402" s="71">
        <f t="shared" si="19"/>
        <v>4.7306070000000009</v>
      </c>
      <c r="I402" s="47">
        <v>3.0694048500000002</v>
      </c>
      <c r="J402" s="45">
        <f t="shared" si="18"/>
        <v>0.54121311172099063</v>
      </c>
    </row>
    <row r="403" spans="1:10" ht="15.75" customHeight="1" x14ac:dyDescent="0.25">
      <c r="A403" s="45">
        <v>12</v>
      </c>
      <c r="B403" s="67" t="s">
        <v>419</v>
      </c>
      <c r="C403" s="69" t="s">
        <v>226</v>
      </c>
      <c r="D403" s="74">
        <v>3</v>
      </c>
      <c r="E403" s="72">
        <f>'3.2цены на медик'!$C$314</f>
        <v>5.0999999999999996</v>
      </c>
      <c r="F403" s="73">
        <v>100</v>
      </c>
      <c r="G403" s="71"/>
      <c r="J403" s="45" t="e">
        <f t="shared" si="18"/>
        <v>#DIV/0!</v>
      </c>
    </row>
    <row r="404" spans="1:10" ht="15.75" customHeight="1" x14ac:dyDescent="0.25">
      <c r="A404" s="45">
        <v>12</v>
      </c>
      <c r="B404" s="67" t="s">
        <v>869</v>
      </c>
      <c r="C404" s="69" t="s">
        <v>226</v>
      </c>
      <c r="D404" s="74">
        <v>1</v>
      </c>
      <c r="E404" s="74">
        <f>'3.2цены на медик'!$C$316</f>
        <v>48.318165</v>
      </c>
      <c r="F404" s="73">
        <v>100</v>
      </c>
      <c r="G404" s="71">
        <f t="shared" si="19"/>
        <v>48.318165</v>
      </c>
      <c r="I404" s="47">
        <v>31.350735749999998</v>
      </c>
      <c r="J404" s="45">
        <f t="shared" si="18"/>
        <v>0.54121311172099063</v>
      </c>
    </row>
    <row r="405" spans="1:10" ht="15.75" customHeight="1" x14ac:dyDescent="0.25">
      <c r="A405" s="45">
        <v>12</v>
      </c>
      <c r="B405" s="67" t="s">
        <v>1022</v>
      </c>
      <c r="C405" s="69" t="s">
        <v>226</v>
      </c>
      <c r="D405" s="74">
        <v>2</v>
      </c>
      <c r="E405" s="74">
        <f>'3.2цены на медик'!$C$324</f>
        <v>2.1992099999999999</v>
      </c>
      <c r="F405" s="73">
        <v>100</v>
      </c>
      <c r="G405" s="71">
        <f t="shared" si="19"/>
        <v>4.3984199999999998</v>
      </c>
      <c r="I405" s="47">
        <v>2.9830459999999999</v>
      </c>
      <c r="J405" s="45">
        <f t="shared" si="18"/>
        <v>0.47447273692728831</v>
      </c>
    </row>
    <row r="406" spans="1:10" ht="15.75" customHeight="1" x14ac:dyDescent="0.25">
      <c r="A406" s="45">
        <v>12</v>
      </c>
      <c r="B406" s="67" t="s">
        <v>252</v>
      </c>
      <c r="C406" s="69" t="s">
        <v>226</v>
      </c>
      <c r="D406" s="74">
        <v>1</v>
      </c>
      <c r="E406" s="74">
        <f>'3.2цены на медик'!$C$336</f>
        <v>0.89</v>
      </c>
      <c r="F406" s="73">
        <v>100</v>
      </c>
      <c r="G406" s="71">
        <f t="shared" si="19"/>
        <v>0.89</v>
      </c>
      <c r="I406" s="47">
        <v>0.89</v>
      </c>
      <c r="J406" s="45">
        <f t="shared" si="18"/>
        <v>0</v>
      </c>
    </row>
    <row r="407" spans="1:10" ht="15.75" customHeight="1" x14ac:dyDescent="0.25">
      <c r="A407" s="45">
        <v>12</v>
      </c>
      <c r="B407" s="67" t="s">
        <v>332</v>
      </c>
      <c r="C407" s="69" t="s">
        <v>225</v>
      </c>
      <c r="D407" s="74">
        <v>1</v>
      </c>
      <c r="E407" s="72">
        <f>'3.2цены на медик'!$C$820</f>
        <v>8</v>
      </c>
      <c r="F407" s="73">
        <v>100</v>
      </c>
      <c r="G407" s="71"/>
      <c r="J407" s="45" t="e">
        <f t="shared" si="18"/>
        <v>#DIV/0!</v>
      </c>
    </row>
    <row r="408" spans="1:10" ht="15.75" customHeight="1" x14ac:dyDescent="0.25">
      <c r="A408" s="45">
        <v>12</v>
      </c>
      <c r="B408" s="67" t="s">
        <v>740</v>
      </c>
      <c r="C408" s="69" t="s">
        <v>1017</v>
      </c>
      <c r="D408" s="74">
        <v>0.08</v>
      </c>
      <c r="E408" s="74">
        <f>'3.2цены на медик'!$C$759</f>
        <v>167.88321167883211</v>
      </c>
      <c r="F408" s="73">
        <v>100</v>
      </c>
      <c r="G408" s="71">
        <f t="shared" si="19"/>
        <v>13.430656934306569</v>
      </c>
      <c r="I408" s="47">
        <v>13.430656934306569</v>
      </c>
      <c r="J408" s="45">
        <f t="shared" si="18"/>
        <v>0</v>
      </c>
    </row>
    <row r="409" spans="1:10" ht="15.75" customHeight="1" x14ac:dyDescent="0.25">
      <c r="A409" s="45">
        <v>12</v>
      </c>
      <c r="B409" s="67" t="s">
        <v>333</v>
      </c>
      <c r="C409" s="69" t="s">
        <v>227</v>
      </c>
      <c r="D409" s="74">
        <v>2</v>
      </c>
      <c r="E409" s="72">
        <f>'3.2цены на медик'!$C$821</f>
        <v>1.0620000000000001</v>
      </c>
      <c r="F409" s="73">
        <v>100</v>
      </c>
      <c r="G409" s="71">
        <f t="shared" si="19"/>
        <v>2.1240000000000001</v>
      </c>
      <c r="I409" s="47">
        <v>2.1240000000000001</v>
      </c>
      <c r="J409" s="45">
        <f t="shared" si="18"/>
        <v>0</v>
      </c>
    </row>
    <row r="410" spans="1:10" ht="15.75" customHeight="1" x14ac:dyDescent="0.25">
      <c r="A410" s="45">
        <v>12</v>
      </c>
      <c r="B410" s="67" t="s">
        <v>359</v>
      </c>
      <c r="C410" s="69" t="s">
        <v>426</v>
      </c>
      <c r="D410" s="74">
        <v>0.3</v>
      </c>
      <c r="E410" s="74">
        <f>'3.2цены на медик'!$C$761</f>
        <v>15.333333333333334</v>
      </c>
      <c r="F410" s="73">
        <v>100</v>
      </c>
      <c r="G410" s="71">
        <f t="shared" si="19"/>
        <v>4.5999999999999996</v>
      </c>
      <c r="I410" s="47">
        <v>4.5999999999999996</v>
      </c>
      <c r="J410" s="45">
        <f t="shared" si="18"/>
        <v>0</v>
      </c>
    </row>
    <row r="411" spans="1:10" ht="31.5" customHeight="1" x14ac:dyDescent="0.25">
      <c r="A411" s="45">
        <v>12</v>
      </c>
      <c r="B411" s="93" t="s">
        <v>1211</v>
      </c>
      <c r="C411" s="69" t="s">
        <v>226</v>
      </c>
      <c r="D411" s="74">
        <v>4</v>
      </c>
      <c r="E411" s="74">
        <f>'3.2цены на медик'!$C$810</f>
        <v>1.0858154999999998</v>
      </c>
      <c r="F411" s="73">
        <v>100</v>
      </c>
      <c r="G411" s="71">
        <f t="shared" si="19"/>
        <v>4.3432619999999993</v>
      </c>
      <c r="I411" s="47">
        <v>2.8180801000000004</v>
      </c>
      <c r="J411" s="45">
        <f t="shared" si="18"/>
        <v>0.54121311172098996</v>
      </c>
    </row>
    <row r="412" spans="1:10" ht="15.75" customHeight="1" x14ac:dyDescent="0.25">
      <c r="A412" s="45">
        <v>12</v>
      </c>
      <c r="B412" s="67" t="s">
        <v>603</v>
      </c>
      <c r="C412" s="69" t="s">
        <v>227</v>
      </c>
      <c r="D412" s="74">
        <v>0.5</v>
      </c>
      <c r="E412" s="74">
        <f>'3.2цены на медик'!$C$371</f>
        <v>0.12533333333333332</v>
      </c>
      <c r="F412" s="73">
        <v>50</v>
      </c>
      <c r="G412" s="71">
        <f t="shared" si="19"/>
        <v>3.1333333333333331E-2</v>
      </c>
      <c r="I412" s="47">
        <v>3.1333333333333331E-2</v>
      </c>
      <c r="J412" s="45">
        <f t="shared" si="18"/>
        <v>0</v>
      </c>
    </row>
    <row r="413" spans="1:10" ht="15.75" customHeight="1" x14ac:dyDescent="0.25">
      <c r="A413" s="45">
        <v>12</v>
      </c>
      <c r="B413" s="67" t="s">
        <v>360</v>
      </c>
      <c r="C413" s="69" t="s">
        <v>226</v>
      </c>
      <c r="D413" s="74">
        <v>1</v>
      </c>
      <c r="E413" s="74">
        <f>'3.2цены на медик'!$C$822</f>
        <v>1.1499999999999999</v>
      </c>
      <c r="F413" s="73">
        <v>100</v>
      </c>
      <c r="G413" s="71">
        <f t="shared" si="19"/>
        <v>1.1499999999999999</v>
      </c>
      <c r="I413" s="47">
        <v>1.1499999999999999</v>
      </c>
      <c r="J413" s="45">
        <f t="shared" si="18"/>
        <v>0</v>
      </c>
    </row>
    <row r="414" spans="1:10" ht="15.75" customHeight="1" x14ac:dyDescent="0.25">
      <c r="A414" s="45">
        <v>12</v>
      </c>
      <c r="B414" s="67" t="s">
        <v>600</v>
      </c>
      <c r="C414" s="69" t="s">
        <v>226</v>
      </c>
      <c r="D414" s="74">
        <v>1</v>
      </c>
      <c r="E414" s="74">
        <f>'3.2цены на медик'!$C$439</f>
        <v>3.75</v>
      </c>
      <c r="F414" s="73">
        <v>100</v>
      </c>
      <c r="G414" s="71">
        <f t="shared" si="19"/>
        <v>3.75</v>
      </c>
      <c r="I414" s="47">
        <v>3.75</v>
      </c>
      <c r="J414" s="45">
        <f t="shared" si="18"/>
        <v>0</v>
      </c>
    </row>
    <row r="415" spans="1:10" ht="15.75" customHeight="1" x14ac:dyDescent="0.25">
      <c r="A415" s="45">
        <v>12</v>
      </c>
      <c r="B415" s="67" t="s">
        <v>996</v>
      </c>
      <c r="C415" s="69" t="s">
        <v>426</v>
      </c>
      <c r="D415" s="74">
        <v>0.2</v>
      </c>
      <c r="E415" s="74">
        <f>'3.2цены на медик'!$C$442</f>
        <v>273.60975609756099</v>
      </c>
      <c r="F415" s="73">
        <v>100</v>
      </c>
      <c r="G415" s="71">
        <f t="shared" si="19"/>
        <v>54.721951219512199</v>
      </c>
      <c r="I415" s="47">
        <v>54.721951219512199</v>
      </c>
      <c r="J415" s="45">
        <f t="shared" si="18"/>
        <v>0</v>
      </c>
    </row>
    <row r="416" spans="1:10" ht="15.75" customHeight="1" x14ac:dyDescent="0.25">
      <c r="A416" s="45">
        <v>12</v>
      </c>
      <c r="B416" s="67" t="s">
        <v>361</v>
      </c>
      <c r="C416" s="69" t="s">
        <v>226</v>
      </c>
      <c r="D416" s="74">
        <v>1</v>
      </c>
      <c r="E416" s="74">
        <f>'3.2цены на медик'!$C$453</f>
        <v>2.95</v>
      </c>
      <c r="F416" s="73">
        <v>100</v>
      </c>
      <c r="G416" s="71">
        <f t="shared" si="19"/>
        <v>2.95</v>
      </c>
      <c r="I416" s="47">
        <v>2.95</v>
      </c>
      <c r="J416" s="45">
        <f t="shared" si="18"/>
        <v>0</v>
      </c>
    </row>
    <row r="417" spans="1:10" ht="15.75" customHeight="1" x14ac:dyDescent="0.25">
      <c r="A417" s="45">
        <v>12</v>
      </c>
      <c r="B417" s="67" t="s">
        <v>613</v>
      </c>
      <c r="C417" s="69" t="s">
        <v>227</v>
      </c>
      <c r="D417" s="74">
        <v>0.1</v>
      </c>
      <c r="E417" s="74">
        <f>'3.2цены на медик'!$C$459</f>
        <v>0.63</v>
      </c>
      <c r="F417" s="73">
        <v>100</v>
      </c>
      <c r="G417" s="71">
        <f t="shared" si="19"/>
        <v>6.3E-2</v>
      </c>
      <c r="I417" s="47">
        <v>6.3E-2</v>
      </c>
      <c r="J417" s="45">
        <f t="shared" si="18"/>
        <v>0</v>
      </c>
    </row>
    <row r="418" spans="1:10" ht="15.75" customHeight="1" x14ac:dyDescent="0.25">
      <c r="A418" s="45">
        <v>12</v>
      </c>
      <c r="B418" s="67" t="s">
        <v>455</v>
      </c>
      <c r="C418" s="69" t="s">
        <v>226</v>
      </c>
      <c r="D418" s="74">
        <v>1</v>
      </c>
      <c r="E418" s="72">
        <f>'3.2цены на медик'!$C$464</f>
        <v>2</v>
      </c>
      <c r="F418" s="73">
        <v>100</v>
      </c>
      <c r="G418" s="71">
        <f t="shared" si="19"/>
        <v>2</v>
      </c>
      <c r="I418" s="47">
        <v>2</v>
      </c>
      <c r="J418" s="45">
        <f t="shared" si="18"/>
        <v>0</v>
      </c>
    </row>
    <row r="419" spans="1:10" ht="15.75" customHeight="1" x14ac:dyDescent="0.25">
      <c r="A419" s="45">
        <v>12</v>
      </c>
      <c r="B419" s="67" t="s">
        <v>334</v>
      </c>
      <c r="C419" s="69" t="s">
        <v>225</v>
      </c>
      <c r="D419" s="74">
        <v>2</v>
      </c>
      <c r="E419" s="72">
        <f>'3.2цены на медик'!$C$824</f>
        <v>15</v>
      </c>
      <c r="F419" s="73">
        <v>100</v>
      </c>
      <c r="G419" s="71"/>
      <c r="J419" s="45" t="e">
        <f t="shared" si="18"/>
        <v>#DIV/0!</v>
      </c>
    </row>
    <row r="420" spans="1:10" ht="15.75" customHeight="1" x14ac:dyDescent="0.25">
      <c r="A420" s="45">
        <v>12</v>
      </c>
      <c r="B420" s="67" t="s">
        <v>335</v>
      </c>
      <c r="C420" s="69" t="s">
        <v>226</v>
      </c>
      <c r="D420" s="74">
        <v>1</v>
      </c>
      <c r="E420" s="72">
        <f>'3.2цены на медик'!$C$469</f>
        <v>0.72576923076923072</v>
      </c>
      <c r="F420" s="73">
        <v>100</v>
      </c>
      <c r="G420" s="71">
        <f t="shared" si="19"/>
        <v>0.72576923076923061</v>
      </c>
      <c r="I420" s="47">
        <v>0.72576923076923061</v>
      </c>
      <c r="J420" s="45">
        <f t="shared" si="18"/>
        <v>0</v>
      </c>
    </row>
    <row r="421" spans="1:10" ht="15.75" customHeight="1" x14ac:dyDescent="0.25">
      <c r="A421" s="45">
        <v>12</v>
      </c>
      <c r="B421" s="67" t="s">
        <v>1232</v>
      </c>
      <c r="C421" s="69" t="s">
        <v>426</v>
      </c>
      <c r="D421" s="74">
        <v>0.01</v>
      </c>
      <c r="E421" s="74">
        <f>'3.2цены на медик'!$C$67</f>
        <v>695.534175</v>
      </c>
      <c r="F421" s="73">
        <v>20</v>
      </c>
      <c r="G421" s="71">
        <f t="shared" si="19"/>
        <v>1.3910683500000003</v>
      </c>
      <c r="I421" s="47">
        <v>0.90258014250000007</v>
      </c>
      <c r="J421" s="45">
        <f t="shared" si="18"/>
        <v>0.54121311172099063</v>
      </c>
    </row>
    <row r="422" spans="1:10" ht="15.75" customHeight="1" x14ac:dyDescent="0.25">
      <c r="A422" s="45">
        <v>12</v>
      </c>
      <c r="B422" s="67" t="s">
        <v>1231</v>
      </c>
      <c r="C422" s="69" t="s">
        <v>426</v>
      </c>
      <c r="D422" s="74">
        <v>0.1</v>
      </c>
      <c r="E422" s="74">
        <f>'3.2цены на медик'!$C$842</f>
        <v>690.34875</v>
      </c>
      <c r="F422" s="73">
        <v>20</v>
      </c>
      <c r="G422" s="71">
        <f t="shared" si="19"/>
        <v>13.806975</v>
      </c>
      <c r="I422" s="47">
        <v>8.9585112500000008</v>
      </c>
      <c r="J422" s="45">
        <f t="shared" si="18"/>
        <v>0.54121311172099018</v>
      </c>
    </row>
    <row r="423" spans="1:10" ht="47.25" customHeight="1" x14ac:dyDescent="0.25">
      <c r="A423" s="45">
        <v>12</v>
      </c>
      <c r="B423" s="93" t="s">
        <v>1167</v>
      </c>
      <c r="C423" s="69" t="s">
        <v>426</v>
      </c>
      <c r="D423" s="74">
        <v>0.1</v>
      </c>
      <c r="E423" s="74">
        <f>'3.2цены на медик'!$C$30</f>
        <v>493</v>
      </c>
      <c r="F423" s="73">
        <v>100</v>
      </c>
      <c r="G423" s="71">
        <f t="shared" si="19"/>
        <v>49.3</v>
      </c>
      <c r="I423" s="47">
        <v>49.3</v>
      </c>
      <c r="J423" s="45">
        <f t="shared" si="18"/>
        <v>0</v>
      </c>
    </row>
    <row r="424" spans="1:10" ht="15.75" customHeight="1" x14ac:dyDescent="0.25">
      <c r="A424" s="45">
        <v>12</v>
      </c>
      <c r="B424" s="133" t="s">
        <v>704</v>
      </c>
      <c r="C424" s="69" t="s">
        <v>227</v>
      </c>
      <c r="D424" s="74">
        <v>0.1</v>
      </c>
      <c r="E424" s="234">
        <f>'3.2цены на медик'!$C$781</f>
        <v>0.80233333333333334</v>
      </c>
      <c r="F424" s="73">
        <v>50</v>
      </c>
      <c r="G424" s="71">
        <f t="shared" si="19"/>
        <v>4.0116666666666669E-2</v>
      </c>
      <c r="I424" s="47">
        <v>4.0116666666666669E-2</v>
      </c>
      <c r="J424" s="45">
        <f t="shared" si="18"/>
        <v>0</v>
      </c>
    </row>
    <row r="425" spans="1:10" ht="15.75" customHeight="1" x14ac:dyDescent="0.25">
      <c r="A425" s="45">
        <v>12</v>
      </c>
      <c r="B425" s="67" t="s">
        <v>336</v>
      </c>
      <c r="C425" s="69" t="s">
        <v>226</v>
      </c>
      <c r="D425" s="74">
        <v>1</v>
      </c>
      <c r="E425" s="72">
        <f>'3.2цены на медик'!$C$826</f>
        <v>8.2991790000000005</v>
      </c>
      <c r="F425" s="73">
        <v>100</v>
      </c>
      <c r="G425" s="71"/>
      <c r="J425" s="45" t="e">
        <f t="shared" si="18"/>
        <v>#DIV/0!</v>
      </c>
    </row>
    <row r="426" spans="1:10" ht="15.75" customHeight="1" x14ac:dyDescent="0.25">
      <c r="A426" s="45">
        <v>12</v>
      </c>
      <c r="B426" s="67" t="s">
        <v>362</v>
      </c>
      <c r="C426" s="69" t="s">
        <v>226</v>
      </c>
      <c r="D426" s="74">
        <v>0.5</v>
      </c>
      <c r="E426" s="74">
        <f>'3.2цены на медик'!$C$799</f>
        <v>77.106645</v>
      </c>
      <c r="F426" s="73">
        <v>100</v>
      </c>
      <c r="G426" s="71">
        <f t="shared" si="19"/>
        <v>38.5533225</v>
      </c>
      <c r="I426" s="47">
        <v>25.014919875</v>
      </c>
      <c r="J426" s="45">
        <f t="shared" si="18"/>
        <v>0.5412131117209904</v>
      </c>
    </row>
    <row r="427" spans="1:10" ht="15.75" customHeight="1" x14ac:dyDescent="0.25">
      <c r="A427" s="45">
        <v>12</v>
      </c>
      <c r="B427" s="67" t="s">
        <v>199</v>
      </c>
      <c r="C427" s="69"/>
      <c r="D427" s="74"/>
      <c r="E427" s="74"/>
      <c r="F427" s="73"/>
      <c r="G427" s="81">
        <f>SUM(G393:G426)</f>
        <v>430.42244701236575</v>
      </c>
      <c r="I427" s="47">
        <v>346.33909872986578</v>
      </c>
      <c r="J427" s="45">
        <f t="shared" si="18"/>
        <v>0.24277752234980121</v>
      </c>
    </row>
    <row r="428" spans="1:10" ht="15.75" customHeight="1" x14ac:dyDescent="0.25">
      <c r="A428" s="45">
        <v>12</v>
      </c>
      <c r="G428" s="82"/>
      <c r="J428" s="45" t="e">
        <f t="shared" si="18"/>
        <v>#DIV/0!</v>
      </c>
    </row>
    <row r="429" spans="1:10" ht="15.75" customHeight="1" x14ac:dyDescent="0.25">
      <c r="A429" s="45">
        <v>13</v>
      </c>
      <c r="B429" s="2551" t="str">
        <f>'5.свод поликлин'!C105</f>
        <v>Вскрытие пародонтального абсцесса</v>
      </c>
      <c r="C429" s="2551"/>
      <c r="D429" s="2551"/>
      <c r="E429" s="2551"/>
      <c r="F429" s="2551"/>
      <c r="G429" s="77"/>
      <c r="J429" s="45" t="e">
        <f t="shared" si="18"/>
        <v>#DIV/0!</v>
      </c>
    </row>
    <row r="430" spans="1:10" ht="47.25" customHeight="1" x14ac:dyDescent="0.25">
      <c r="A430" s="45">
        <v>13</v>
      </c>
      <c r="B430" s="83" t="s">
        <v>209</v>
      </c>
      <c r="C430" s="84" t="s">
        <v>223</v>
      </c>
      <c r="D430" s="85" t="s">
        <v>224</v>
      </c>
      <c r="E430" s="85" t="s">
        <v>195</v>
      </c>
      <c r="F430" s="87" t="s">
        <v>602</v>
      </c>
      <c r="G430" s="78" t="s">
        <v>196</v>
      </c>
      <c r="I430" s="47" t="s">
        <v>196</v>
      </c>
      <c r="J430" s="45" t="e">
        <f t="shared" si="18"/>
        <v>#VALUE!</v>
      </c>
    </row>
    <row r="431" spans="1:10" ht="15.75" customHeight="1" x14ac:dyDescent="0.25">
      <c r="A431" s="45">
        <v>13</v>
      </c>
      <c r="B431" s="67" t="s">
        <v>262</v>
      </c>
      <c r="C431" s="69" t="s">
        <v>225</v>
      </c>
      <c r="D431" s="74">
        <v>1</v>
      </c>
      <c r="E431" s="72">
        <f>'3.2цены на медик'!$C$103</f>
        <v>3</v>
      </c>
      <c r="F431" s="86">
        <v>100</v>
      </c>
      <c r="G431" s="71"/>
      <c r="J431" s="45" t="e">
        <f t="shared" si="18"/>
        <v>#DIV/0!</v>
      </c>
    </row>
    <row r="432" spans="1:10" ht="15.75" customHeight="1" x14ac:dyDescent="0.25">
      <c r="A432" s="45">
        <v>13</v>
      </c>
      <c r="B432" s="83" t="s">
        <v>407</v>
      </c>
      <c r="C432" s="86" t="s">
        <v>226</v>
      </c>
      <c r="D432" s="85">
        <v>0.5</v>
      </c>
      <c r="E432" s="85">
        <f>'3.2цены на медик'!$C$107</f>
        <v>9.5500000000000007</v>
      </c>
      <c r="F432" s="86">
        <v>100</v>
      </c>
      <c r="G432" s="71">
        <f t="shared" ref="G432:G452" si="20">D432*E432*F432/100</f>
        <v>4.7750000000000004</v>
      </c>
      <c r="I432" s="47">
        <v>4.7750000000000004</v>
      </c>
      <c r="J432" s="45">
        <f t="shared" si="18"/>
        <v>0</v>
      </c>
    </row>
    <row r="433" spans="1:10" ht="15.75" customHeight="1" x14ac:dyDescent="0.25">
      <c r="A433" s="45">
        <v>13</v>
      </c>
      <c r="B433" s="83" t="s">
        <v>274</v>
      </c>
      <c r="C433" s="69" t="s">
        <v>426</v>
      </c>
      <c r="D433" s="85">
        <v>10</v>
      </c>
      <c r="E433" s="74">
        <f>'3.2цены на медик'!$C$127</f>
        <v>0.22</v>
      </c>
      <c r="F433" s="86">
        <v>100</v>
      </c>
      <c r="G433" s="71">
        <f t="shared" si="20"/>
        <v>2.2000000000000002</v>
      </c>
      <c r="I433" s="47">
        <v>2.2000000000000002</v>
      </c>
      <c r="J433" s="45">
        <f t="shared" si="18"/>
        <v>0</v>
      </c>
    </row>
    <row r="434" spans="1:10" ht="12.75" customHeight="1" x14ac:dyDescent="0.25">
      <c r="A434" s="45">
        <v>13</v>
      </c>
      <c r="B434" s="83" t="s">
        <v>264</v>
      </c>
      <c r="C434" s="69" t="s">
        <v>426</v>
      </c>
      <c r="D434" s="85">
        <v>0.5</v>
      </c>
      <c r="E434" s="85">
        <f>'3.2цены на медик'!$C$220</f>
        <v>24.2</v>
      </c>
      <c r="F434" s="86">
        <v>100</v>
      </c>
      <c r="G434" s="71">
        <f t="shared" si="20"/>
        <v>12.1</v>
      </c>
      <c r="I434" s="47">
        <v>12.1</v>
      </c>
      <c r="J434" s="45">
        <f t="shared" si="18"/>
        <v>0</v>
      </c>
    </row>
    <row r="435" spans="1:10" ht="15.75" customHeight="1" x14ac:dyDescent="0.25">
      <c r="A435" s="45">
        <v>13</v>
      </c>
      <c r="B435" s="67" t="s">
        <v>612</v>
      </c>
      <c r="C435" s="86" t="s">
        <v>227</v>
      </c>
      <c r="D435" s="85">
        <v>1</v>
      </c>
      <c r="E435" s="85">
        <f>'3.2цены на медик'!$C$88</f>
        <v>0.34229999999999999</v>
      </c>
      <c r="F435" s="86">
        <v>100</v>
      </c>
      <c r="G435" s="71">
        <f t="shared" si="20"/>
        <v>0.34229999999999999</v>
      </c>
      <c r="I435" s="47">
        <v>0.34229999999999999</v>
      </c>
      <c r="J435" s="45">
        <f t="shared" si="18"/>
        <v>0</v>
      </c>
    </row>
    <row r="436" spans="1:10" ht="15.75" customHeight="1" x14ac:dyDescent="0.25">
      <c r="A436" s="45">
        <v>13</v>
      </c>
      <c r="B436" s="67" t="s">
        <v>872</v>
      </c>
      <c r="C436" s="86" t="s">
        <v>226</v>
      </c>
      <c r="D436" s="85">
        <v>1</v>
      </c>
      <c r="E436" s="74">
        <f>'3.2цены на медик'!$C$291</f>
        <v>8</v>
      </c>
      <c r="F436" s="86">
        <v>100</v>
      </c>
      <c r="G436" s="71">
        <f t="shared" si="20"/>
        <v>8</v>
      </c>
      <c r="I436" s="47">
        <v>8</v>
      </c>
      <c r="J436" s="45">
        <f t="shared" si="18"/>
        <v>0</v>
      </c>
    </row>
    <row r="437" spans="1:10" ht="15.75" customHeight="1" x14ac:dyDescent="0.25">
      <c r="A437" s="45">
        <v>13</v>
      </c>
      <c r="B437" s="83" t="s">
        <v>453</v>
      </c>
      <c r="C437" s="86" t="s">
        <v>988</v>
      </c>
      <c r="D437" s="85">
        <v>0.2</v>
      </c>
      <c r="E437" s="74">
        <f>'3.2цены на медик'!$C$313</f>
        <v>7.6099999999999994</v>
      </c>
      <c r="F437" s="86">
        <v>100</v>
      </c>
      <c r="G437" s="71">
        <f t="shared" si="20"/>
        <v>1.5219999999999998</v>
      </c>
      <c r="I437" s="47">
        <v>1.5219999999999998</v>
      </c>
      <c r="J437" s="45">
        <f t="shared" si="18"/>
        <v>0</v>
      </c>
    </row>
    <row r="438" spans="1:10" ht="15.75" customHeight="1" x14ac:dyDescent="0.25">
      <c r="A438" s="45">
        <v>13</v>
      </c>
      <c r="B438" s="67" t="s">
        <v>419</v>
      </c>
      <c r="C438" s="69" t="s">
        <v>226</v>
      </c>
      <c r="D438" s="74">
        <v>3</v>
      </c>
      <c r="E438" s="72">
        <f>'3.2цены на медик'!$C$314</f>
        <v>5.0999999999999996</v>
      </c>
      <c r="F438" s="86">
        <v>100</v>
      </c>
      <c r="G438" s="71"/>
      <c r="J438" s="45" t="e">
        <f t="shared" si="18"/>
        <v>#DIV/0!</v>
      </c>
    </row>
    <row r="439" spans="1:10" ht="15.75" customHeight="1" x14ac:dyDescent="0.25">
      <c r="A439" s="45">
        <v>13</v>
      </c>
      <c r="B439" s="67" t="s">
        <v>332</v>
      </c>
      <c r="C439" s="69" t="s">
        <v>225</v>
      </c>
      <c r="D439" s="74">
        <v>1</v>
      </c>
      <c r="E439" s="72">
        <f>'3.2цены на медик'!$C$820</f>
        <v>8</v>
      </c>
      <c r="F439" s="86">
        <v>100</v>
      </c>
      <c r="G439" s="71"/>
      <c r="J439" s="45" t="e">
        <f t="shared" si="18"/>
        <v>#DIV/0!</v>
      </c>
    </row>
    <row r="440" spans="1:10" ht="15.75" customHeight="1" x14ac:dyDescent="0.25">
      <c r="A440" s="45">
        <v>13</v>
      </c>
      <c r="B440" s="67" t="s">
        <v>333</v>
      </c>
      <c r="C440" s="69" t="s">
        <v>227</v>
      </c>
      <c r="D440" s="74">
        <v>2</v>
      </c>
      <c r="E440" s="72">
        <f>'3.2цены на медик'!$C$821</f>
        <v>1.0620000000000001</v>
      </c>
      <c r="F440" s="86">
        <v>100</v>
      </c>
      <c r="G440" s="71">
        <f t="shared" si="20"/>
        <v>2.1240000000000001</v>
      </c>
      <c r="H440" s="49"/>
      <c r="I440" s="47">
        <v>2.1240000000000001</v>
      </c>
      <c r="J440" s="45">
        <f t="shared" si="18"/>
        <v>0</v>
      </c>
    </row>
    <row r="441" spans="1:10" ht="15.75" customHeight="1" x14ac:dyDescent="0.25">
      <c r="A441" s="45">
        <v>13</v>
      </c>
      <c r="B441" s="67" t="s">
        <v>603</v>
      </c>
      <c r="C441" s="86" t="s">
        <v>227</v>
      </c>
      <c r="D441" s="85">
        <v>5</v>
      </c>
      <c r="E441" s="74">
        <f>'3.2цены на медик'!$C$371</f>
        <v>0.12533333333333332</v>
      </c>
      <c r="F441" s="86">
        <v>50</v>
      </c>
      <c r="G441" s="71">
        <f t="shared" si="20"/>
        <v>0.3133333333333333</v>
      </c>
      <c r="I441" s="47">
        <v>0.3133333333333333</v>
      </c>
      <c r="J441" s="45">
        <f t="shared" si="18"/>
        <v>0</v>
      </c>
    </row>
    <row r="442" spans="1:10" ht="15.75" customHeight="1" x14ac:dyDescent="0.25">
      <c r="A442" s="45">
        <v>13</v>
      </c>
      <c r="B442" s="83" t="s">
        <v>272</v>
      </c>
      <c r="C442" s="86" t="s">
        <v>227</v>
      </c>
      <c r="D442" s="85">
        <v>5</v>
      </c>
      <c r="E442" s="74">
        <f>'3.2цены на медик'!$C$436</f>
        <v>0.89</v>
      </c>
      <c r="F442" s="86">
        <v>100</v>
      </c>
      <c r="G442" s="71">
        <f t="shared" si="20"/>
        <v>4.45</v>
      </c>
      <c r="I442" s="47">
        <v>4.45</v>
      </c>
      <c r="J442" s="45">
        <f t="shared" si="18"/>
        <v>0</v>
      </c>
    </row>
    <row r="443" spans="1:10" ht="15.75" customHeight="1" x14ac:dyDescent="0.25">
      <c r="A443" s="45">
        <v>13</v>
      </c>
      <c r="B443" s="83" t="s">
        <v>257</v>
      </c>
      <c r="C443" s="86" t="s">
        <v>226</v>
      </c>
      <c r="D443" s="85">
        <v>0.1</v>
      </c>
      <c r="E443" s="85">
        <f>'3.2цены на медик'!$C$437</f>
        <v>70</v>
      </c>
      <c r="F443" s="86">
        <v>100</v>
      </c>
      <c r="G443" s="71">
        <f t="shared" si="20"/>
        <v>7</v>
      </c>
      <c r="I443" s="47">
        <v>7</v>
      </c>
      <c r="J443" s="45">
        <f t="shared" si="18"/>
        <v>0</v>
      </c>
    </row>
    <row r="444" spans="1:10" ht="15.75" customHeight="1" x14ac:dyDescent="0.25">
      <c r="A444" s="45">
        <v>13</v>
      </c>
      <c r="B444" s="83" t="s">
        <v>600</v>
      </c>
      <c r="C444" s="86" t="s">
        <v>226</v>
      </c>
      <c r="D444" s="85">
        <v>1</v>
      </c>
      <c r="E444" s="74">
        <f>'3.2цены на медик'!$C$439</f>
        <v>3.75</v>
      </c>
      <c r="F444" s="86">
        <v>100</v>
      </c>
      <c r="G444" s="71">
        <f t="shared" si="20"/>
        <v>3.75</v>
      </c>
      <c r="I444" s="47">
        <v>3.75</v>
      </c>
      <c r="J444" s="45">
        <f t="shared" si="18"/>
        <v>0</v>
      </c>
    </row>
    <row r="445" spans="1:10" ht="15.75" customHeight="1" x14ac:dyDescent="0.25">
      <c r="A445" s="45">
        <v>13</v>
      </c>
      <c r="B445" s="67" t="s">
        <v>613</v>
      </c>
      <c r="C445" s="69" t="s">
        <v>426</v>
      </c>
      <c r="D445" s="85">
        <v>1</v>
      </c>
      <c r="E445" s="74">
        <f>'3.2цены на медик'!$C$459</f>
        <v>0.63</v>
      </c>
      <c r="F445" s="86">
        <v>100</v>
      </c>
      <c r="G445" s="71">
        <f t="shared" si="20"/>
        <v>0.63</v>
      </c>
      <c r="I445" s="47">
        <v>0.63</v>
      </c>
      <c r="J445" s="45">
        <f t="shared" si="18"/>
        <v>0</v>
      </c>
    </row>
    <row r="446" spans="1:10" ht="15.75" customHeight="1" x14ac:dyDescent="0.25">
      <c r="A446" s="45">
        <v>13</v>
      </c>
      <c r="B446" s="67" t="s">
        <v>455</v>
      </c>
      <c r="C446" s="69" t="s">
        <v>226</v>
      </c>
      <c r="D446" s="74">
        <v>1</v>
      </c>
      <c r="E446" s="72">
        <f>'3.2цены на медик'!$C$464</f>
        <v>2</v>
      </c>
      <c r="F446" s="86">
        <v>100</v>
      </c>
      <c r="G446" s="71">
        <f t="shared" si="20"/>
        <v>2</v>
      </c>
      <c r="I446" s="47">
        <v>2</v>
      </c>
      <c r="J446" s="45">
        <f t="shared" si="18"/>
        <v>0</v>
      </c>
    </row>
    <row r="447" spans="1:10" ht="15.75" customHeight="1" x14ac:dyDescent="0.25">
      <c r="A447" s="45">
        <v>13</v>
      </c>
      <c r="B447" s="67" t="s">
        <v>334</v>
      </c>
      <c r="C447" s="69" t="s">
        <v>225</v>
      </c>
      <c r="D447" s="74">
        <v>2</v>
      </c>
      <c r="E447" s="72">
        <f>'3.2цены на медик'!$C$824</f>
        <v>15</v>
      </c>
      <c r="F447" s="86">
        <v>100</v>
      </c>
      <c r="G447" s="71"/>
      <c r="J447" s="45" t="e">
        <f t="shared" si="18"/>
        <v>#DIV/0!</v>
      </c>
    </row>
    <row r="448" spans="1:10" ht="15.75" customHeight="1" x14ac:dyDescent="0.25">
      <c r="A448" s="45">
        <v>13</v>
      </c>
      <c r="B448" s="67" t="s">
        <v>335</v>
      </c>
      <c r="C448" s="69" t="s">
        <v>226</v>
      </c>
      <c r="D448" s="74">
        <v>1</v>
      </c>
      <c r="E448" s="72">
        <f>'3.2цены на медик'!$C$469</f>
        <v>0.72576923076923072</v>
      </c>
      <c r="F448" s="86">
        <v>100</v>
      </c>
      <c r="G448" s="71">
        <f t="shared" si="20"/>
        <v>0.72576923076923061</v>
      </c>
      <c r="I448" s="47">
        <v>0.72576923076923061</v>
      </c>
      <c r="J448" s="45">
        <f t="shared" si="18"/>
        <v>0</v>
      </c>
    </row>
    <row r="449" spans="1:10" ht="15.75" customHeight="1" x14ac:dyDescent="0.25">
      <c r="A449" s="45">
        <v>13</v>
      </c>
      <c r="B449" s="83" t="s">
        <v>273</v>
      </c>
      <c r="C449" s="86" t="s">
        <v>227</v>
      </c>
      <c r="D449" s="85">
        <v>20</v>
      </c>
      <c r="E449" s="85">
        <f>'3.2цены на медик'!$C$510</f>
        <v>8.3416666666666681E-2</v>
      </c>
      <c r="F449" s="86">
        <v>100</v>
      </c>
      <c r="G449" s="71">
        <f t="shared" si="20"/>
        <v>1.6683333333333337</v>
      </c>
      <c r="I449" s="47">
        <v>1.6683333333333337</v>
      </c>
      <c r="J449" s="45">
        <f t="shared" si="18"/>
        <v>0</v>
      </c>
    </row>
    <row r="450" spans="1:10" ht="15.75" customHeight="1" x14ac:dyDescent="0.25">
      <c r="A450" s="45">
        <v>13</v>
      </c>
      <c r="B450" s="133" t="s">
        <v>704</v>
      </c>
      <c r="C450" s="86" t="s">
        <v>227</v>
      </c>
      <c r="D450" s="85">
        <v>5</v>
      </c>
      <c r="E450" s="234">
        <f>'3.2цены на медик'!$C$781</f>
        <v>0.80233333333333334</v>
      </c>
      <c r="F450" s="86">
        <v>50</v>
      </c>
      <c r="G450" s="71">
        <f t="shared" si="20"/>
        <v>2.0058333333333334</v>
      </c>
      <c r="I450" s="47">
        <v>2.0058333333333334</v>
      </c>
      <c r="J450" s="45">
        <f t="shared" si="18"/>
        <v>0</v>
      </c>
    </row>
    <row r="451" spans="1:10" ht="15.75" customHeight="1" x14ac:dyDescent="0.25">
      <c r="A451" s="45">
        <v>13</v>
      </c>
      <c r="B451" s="67" t="s">
        <v>336</v>
      </c>
      <c r="C451" s="69" t="s">
        <v>226</v>
      </c>
      <c r="D451" s="74">
        <v>1</v>
      </c>
      <c r="E451" s="72">
        <f>'3.2цены на медик'!$C$826</f>
        <v>8.2991790000000005</v>
      </c>
      <c r="F451" s="86">
        <v>100</v>
      </c>
      <c r="G451" s="71"/>
      <c r="J451" s="45" t="e">
        <f t="shared" si="18"/>
        <v>#DIV/0!</v>
      </c>
    </row>
    <row r="452" spans="1:10" ht="15.75" customHeight="1" x14ac:dyDescent="0.25">
      <c r="A452" s="45">
        <v>13</v>
      </c>
      <c r="B452" s="67" t="s">
        <v>420</v>
      </c>
      <c r="C452" s="86" t="s">
        <v>226</v>
      </c>
      <c r="D452" s="85">
        <v>1</v>
      </c>
      <c r="E452" s="74">
        <f>'3.2цены на медик'!$C$555</f>
        <v>5.0075000000000003</v>
      </c>
      <c r="F452" s="86">
        <v>100</v>
      </c>
      <c r="G452" s="71">
        <f t="shared" si="20"/>
        <v>5.0075000000000003</v>
      </c>
      <c r="I452" s="47">
        <v>5.0075000000000003</v>
      </c>
      <c r="J452" s="45">
        <f t="shared" si="18"/>
        <v>0</v>
      </c>
    </row>
    <row r="453" spans="1:10" ht="15.75" customHeight="1" x14ac:dyDescent="0.25">
      <c r="A453" s="45">
        <v>13</v>
      </c>
      <c r="B453" s="83" t="s">
        <v>199</v>
      </c>
      <c r="C453" s="86"/>
      <c r="D453" s="85"/>
      <c r="E453" s="85"/>
      <c r="F453" s="86"/>
      <c r="G453" s="81">
        <f>SUM(G431:G452)</f>
        <v>58.614069230769239</v>
      </c>
      <c r="I453" s="47">
        <v>58.614069230769239</v>
      </c>
      <c r="J453" s="45">
        <f t="shared" si="18"/>
        <v>0</v>
      </c>
    </row>
    <row r="454" spans="1:10" ht="15.75" customHeight="1" x14ac:dyDescent="0.25">
      <c r="A454" s="45">
        <v>13</v>
      </c>
      <c r="G454" s="82"/>
      <c r="J454" s="45" t="e">
        <f t="shared" si="18"/>
        <v>#DIV/0!</v>
      </c>
    </row>
    <row r="455" spans="1:10" ht="15.75" customHeight="1" x14ac:dyDescent="0.25">
      <c r="A455" s="45">
        <v>14</v>
      </c>
      <c r="B455" s="2550" t="str">
        <f>'5.свод поликлин'!C106</f>
        <v>Гидромассаж десен</v>
      </c>
      <c r="C455" s="2550"/>
      <c r="D455" s="2550"/>
      <c r="E455" s="2550"/>
      <c r="F455" s="2550"/>
      <c r="G455" s="77"/>
      <c r="J455" s="45" t="e">
        <f t="shared" ref="J455:J518" si="21">G455/I455-1</f>
        <v>#DIV/0!</v>
      </c>
    </row>
    <row r="456" spans="1:10" ht="47.25" customHeight="1" x14ac:dyDescent="0.25">
      <c r="A456" s="45">
        <v>14</v>
      </c>
      <c r="B456" s="67" t="s">
        <v>209</v>
      </c>
      <c r="C456" s="68" t="s">
        <v>223</v>
      </c>
      <c r="D456" s="74" t="s">
        <v>224</v>
      </c>
      <c r="E456" s="74" t="s">
        <v>195</v>
      </c>
      <c r="F456" s="70" t="s">
        <v>602</v>
      </c>
      <c r="G456" s="78" t="s">
        <v>196</v>
      </c>
      <c r="I456" s="47" t="s">
        <v>196</v>
      </c>
      <c r="J456" s="45" t="e">
        <f t="shared" si="21"/>
        <v>#VALUE!</v>
      </c>
    </row>
    <row r="457" spans="1:10" ht="15.75" customHeight="1" x14ac:dyDescent="0.25">
      <c r="A457" s="45">
        <v>14</v>
      </c>
      <c r="B457" s="67" t="s">
        <v>262</v>
      </c>
      <c r="C457" s="69" t="s">
        <v>225</v>
      </c>
      <c r="D457" s="74">
        <v>1</v>
      </c>
      <c r="E457" s="72">
        <f>'3.2цены на медик'!$C$103</f>
        <v>3</v>
      </c>
      <c r="F457" s="73">
        <v>100</v>
      </c>
      <c r="G457" s="71"/>
      <c r="J457" s="45" t="e">
        <f t="shared" si="21"/>
        <v>#DIV/0!</v>
      </c>
    </row>
    <row r="458" spans="1:10" ht="15.75" customHeight="1" x14ac:dyDescent="0.25">
      <c r="A458" s="45">
        <v>14</v>
      </c>
      <c r="B458" s="67" t="s">
        <v>609</v>
      </c>
      <c r="C458" s="69" t="s">
        <v>426</v>
      </c>
      <c r="D458" s="74">
        <v>10</v>
      </c>
      <c r="E458" s="74">
        <f>'3.2цены на медик'!$C$127</f>
        <v>0.22</v>
      </c>
      <c r="F458" s="73">
        <v>100</v>
      </c>
      <c r="G458" s="71">
        <f t="shared" ref="G458:G471" si="22">D458*E458*F458/100</f>
        <v>2.2000000000000002</v>
      </c>
      <c r="I458" s="47">
        <v>2.2000000000000002</v>
      </c>
      <c r="J458" s="45">
        <f t="shared" si="21"/>
        <v>0</v>
      </c>
    </row>
    <row r="459" spans="1:10" ht="15.75" customHeight="1" x14ac:dyDescent="0.25">
      <c r="A459" s="45">
        <v>14</v>
      </c>
      <c r="B459" s="67" t="s">
        <v>453</v>
      </c>
      <c r="C459" s="69" t="s">
        <v>1017</v>
      </c>
      <c r="D459" s="74">
        <v>0.01</v>
      </c>
      <c r="E459" s="74">
        <f>'3.2цены на медик'!$C$313</f>
        <v>7.6099999999999994</v>
      </c>
      <c r="F459" s="73">
        <v>100</v>
      </c>
      <c r="G459" s="71">
        <f t="shared" si="22"/>
        <v>7.6100000000000001E-2</v>
      </c>
      <c r="I459" s="47">
        <v>7.6100000000000001E-2</v>
      </c>
      <c r="J459" s="45">
        <f t="shared" si="21"/>
        <v>0</v>
      </c>
    </row>
    <row r="460" spans="1:10" ht="15.75" customHeight="1" x14ac:dyDescent="0.25">
      <c r="A460" s="45">
        <v>14</v>
      </c>
      <c r="B460" s="67" t="s">
        <v>419</v>
      </c>
      <c r="C460" s="69" t="s">
        <v>226</v>
      </c>
      <c r="D460" s="74">
        <v>3</v>
      </c>
      <c r="E460" s="72">
        <f>'3.2цены на медик'!$C$314</f>
        <v>5.0999999999999996</v>
      </c>
      <c r="F460" s="73">
        <v>100</v>
      </c>
      <c r="G460" s="71"/>
      <c r="J460" s="45" t="e">
        <f t="shared" si="21"/>
        <v>#DIV/0!</v>
      </c>
    </row>
    <row r="461" spans="1:10" ht="15.75" customHeight="1" x14ac:dyDescent="0.25">
      <c r="A461" s="45">
        <v>14</v>
      </c>
      <c r="B461" s="67" t="s">
        <v>275</v>
      </c>
      <c r="C461" s="69" t="s">
        <v>227</v>
      </c>
      <c r="D461" s="74">
        <v>5</v>
      </c>
      <c r="E461" s="74">
        <f>'3.2цены на медик'!$C$343</f>
        <v>0.23599999999999999</v>
      </c>
      <c r="F461" s="73">
        <v>20</v>
      </c>
      <c r="G461" s="71">
        <f t="shared" si="22"/>
        <v>0.23599999999999999</v>
      </c>
      <c r="I461" s="47">
        <v>0.23599999999999999</v>
      </c>
      <c r="J461" s="45">
        <f t="shared" si="21"/>
        <v>0</v>
      </c>
    </row>
    <row r="462" spans="1:10" ht="15.75" customHeight="1" x14ac:dyDescent="0.25">
      <c r="A462" s="45">
        <v>14</v>
      </c>
      <c r="B462" s="67" t="s">
        <v>332</v>
      </c>
      <c r="C462" s="69" t="s">
        <v>225</v>
      </c>
      <c r="D462" s="74">
        <v>1</v>
      </c>
      <c r="E462" s="72">
        <f>'3.2цены на медик'!$C$820</f>
        <v>8</v>
      </c>
      <c r="F462" s="73">
        <v>100</v>
      </c>
      <c r="G462" s="71"/>
      <c r="J462" s="45" t="e">
        <f t="shared" si="21"/>
        <v>#DIV/0!</v>
      </c>
    </row>
    <row r="463" spans="1:10" ht="15.75" customHeight="1" x14ac:dyDescent="0.25">
      <c r="A463" s="45">
        <v>14</v>
      </c>
      <c r="B463" s="67" t="s">
        <v>333</v>
      </c>
      <c r="C463" s="69" t="s">
        <v>227</v>
      </c>
      <c r="D463" s="74">
        <v>2</v>
      </c>
      <c r="E463" s="72">
        <f>'3.2цены на медик'!$C$821</f>
        <v>1.0620000000000001</v>
      </c>
      <c r="F463" s="73">
        <v>100</v>
      </c>
      <c r="G463" s="71">
        <f t="shared" si="22"/>
        <v>2.1240000000000001</v>
      </c>
      <c r="I463" s="47">
        <v>2.1240000000000001</v>
      </c>
      <c r="J463" s="45">
        <f t="shared" si="21"/>
        <v>0</v>
      </c>
    </row>
    <row r="464" spans="1:10" ht="15.75" customHeight="1" x14ac:dyDescent="0.25">
      <c r="A464" s="45">
        <v>14</v>
      </c>
      <c r="B464" s="67" t="s">
        <v>798</v>
      </c>
      <c r="C464" s="69" t="s">
        <v>227</v>
      </c>
      <c r="D464" s="74">
        <v>5</v>
      </c>
      <c r="E464" s="74">
        <f>'3.2цены на медик'!$C$843</f>
        <v>1.0157499999999999</v>
      </c>
      <c r="F464" s="73">
        <v>50</v>
      </c>
      <c r="G464" s="71">
        <f t="shared" si="22"/>
        <v>2.5393749999999997</v>
      </c>
      <c r="I464" s="47">
        <v>2.5393749999999997</v>
      </c>
      <c r="J464" s="45">
        <f t="shared" si="21"/>
        <v>0</v>
      </c>
    </row>
    <row r="465" spans="1:10" ht="15.75" customHeight="1" x14ac:dyDescent="0.25">
      <c r="A465" s="45">
        <v>14</v>
      </c>
      <c r="B465" s="67" t="s">
        <v>404</v>
      </c>
      <c r="C465" s="69" t="s">
        <v>227</v>
      </c>
      <c r="D465" s="74">
        <v>5</v>
      </c>
      <c r="E465" s="74">
        <f>'3.2цены на медик'!$C$833</f>
        <v>2.0181874999999998</v>
      </c>
      <c r="F465" s="73">
        <v>50</v>
      </c>
      <c r="G465" s="71">
        <f t="shared" si="22"/>
        <v>5.0454687499999995</v>
      </c>
      <c r="I465" s="47">
        <v>5.0454687499999995</v>
      </c>
      <c r="J465" s="45">
        <f t="shared" si="21"/>
        <v>0</v>
      </c>
    </row>
    <row r="466" spans="1:10" ht="15.75" customHeight="1" x14ac:dyDescent="0.25">
      <c r="A466" s="45">
        <v>14</v>
      </c>
      <c r="B466" s="67" t="s">
        <v>600</v>
      </c>
      <c r="C466" s="69" t="s">
        <v>226</v>
      </c>
      <c r="D466" s="74">
        <v>1</v>
      </c>
      <c r="E466" s="74">
        <f>'3.2цены на медик'!$C$439</f>
        <v>3.75</v>
      </c>
      <c r="F466" s="73">
        <v>100</v>
      </c>
      <c r="G466" s="71">
        <f t="shared" si="22"/>
        <v>3.75</v>
      </c>
      <c r="I466" s="47">
        <v>3.75</v>
      </c>
      <c r="J466" s="45">
        <f t="shared" si="21"/>
        <v>0</v>
      </c>
    </row>
    <row r="467" spans="1:10" ht="15.75" customHeight="1" x14ac:dyDescent="0.25">
      <c r="A467" s="45">
        <v>14</v>
      </c>
      <c r="B467" s="67" t="s">
        <v>455</v>
      </c>
      <c r="C467" s="69" t="s">
        <v>226</v>
      </c>
      <c r="D467" s="74">
        <v>1</v>
      </c>
      <c r="E467" s="72">
        <f>'3.2цены на медик'!$C$464</f>
        <v>2</v>
      </c>
      <c r="F467" s="73">
        <v>100</v>
      </c>
      <c r="G467" s="71">
        <f t="shared" si="22"/>
        <v>2</v>
      </c>
      <c r="I467" s="47">
        <v>2</v>
      </c>
      <c r="J467" s="45">
        <f t="shared" si="21"/>
        <v>0</v>
      </c>
    </row>
    <row r="468" spans="1:10" ht="15.75" customHeight="1" x14ac:dyDescent="0.25">
      <c r="A468" s="45">
        <v>14</v>
      </c>
      <c r="B468" s="67" t="s">
        <v>334</v>
      </c>
      <c r="C468" s="69" t="s">
        <v>225</v>
      </c>
      <c r="D468" s="74">
        <v>2</v>
      </c>
      <c r="E468" s="72">
        <f>'3.2цены на медик'!$C$824</f>
        <v>15</v>
      </c>
      <c r="F468" s="73">
        <v>100</v>
      </c>
      <c r="G468" s="71"/>
      <c r="J468" s="45" t="e">
        <f t="shared" si="21"/>
        <v>#DIV/0!</v>
      </c>
    </row>
    <row r="469" spans="1:10" ht="15.75" customHeight="1" x14ac:dyDescent="0.25">
      <c r="A469" s="45">
        <v>14</v>
      </c>
      <c r="B469" s="67" t="s">
        <v>335</v>
      </c>
      <c r="C469" s="69" t="s">
        <v>226</v>
      </c>
      <c r="D469" s="74">
        <v>1</v>
      </c>
      <c r="E469" s="72">
        <f>'3.2цены на медик'!$C$469</f>
        <v>0.72576923076923072</v>
      </c>
      <c r="F469" s="73">
        <v>100</v>
      </c>
      <c r="G469" s="71">
        <f t="shared" si="22"/>
        <v>0.72576923076923061</v>
      </c>
      <c r="I469" s="47">
        <v>0.72576923076923061</v>
      </c>
      <c r="J469" s="45">
        <f t="shared" si="21"/>
        <v>0</v>
      </c>
    </row>
    <row r="470" spans="1:10" ht="15.75" customHeight="1" x14ac:dyDescent="0.25">
      <c r="A470" s="45">
        <v>14</v>
      </c>
      <c r="B470" s="67" t="s">
        <v>336</v>
      </c>
      <c r="C470" s="69" t="s">
        <v>226</v>
      </c>
      <c r="D470" s="74">
        <v>1</v>
      </c>
      <c r="E470" s="72">
        <f>'3.2цены на медик'!$C$826</f>
        <v>8.2991790000000005</v>
      </c>
      <c r="F470" s="73">
        <v>100</v>
      </c>
      <c r="G470" s="71"/>
      <c r="J470" s="45" t="e">
        <f t="shared" si="21"/>
        <v>#DIV/0!</v>
      </c>
    </row>
    <row r="471" spans="1:10" ht="15.75" customHeight="1" x14ac:dyDescent="0.25">
      <c r="A471" s="45">
        <v>14</v>
      </c>
      <c r="B471" s="67" t="s">
        <v>276</v>
      </c>
      <c r="C471" s="69" t="s">
        <v>226</v>
      </c>
      <c r="D471" s="74">
        <v>1</v>
      </c>
      <c r="E471" s="74">
        <f>'3.2цены на медик'!$C$551</f>
        <v>25</v>
      </c>
      <c r="F471" s="73">
        <v>100</v>
      </c>
      <c r="G471" s="71">
        <f t="shared" si="22"/>
        <v>25</v>
      </c>
      <c r="I471" s="47">
        <v>25</v>
      </c>
      <c r="J471" s="45">
        <f t="shared" si="21"/>
        <v>0</v>
      </c>
    </row>
    <row r="472" spans="1:10" ht="15.75" customHeight="1" x14ac:dyDescent="0.25">
      <c r="A472" s="45">
        <v>14</v>
      </c>
      <c r="B472" s="67" t="s">
        <v>199</v>
      </c>
      <c r="C472" s="69"/>
      <c r="D472" s="74"/>
      <c r="E472" s="74"/>
      <c r="F472" s="73"/>
      <c r="G472" s="81">
        <f>SUM(G457:G471)</f>
        <v>43.696712980769234</v>
      </c>
      <c r="I472" s="47">
        <v>43.696712980769234</v>
      </c>
      <c r="J472" s="45">
        <f t="shared" si="21"/>
        <v>0</v>
      </c>
    </row>
    <row r="473" spans="1:10" ht="15.75" customHeight="1" x14ac:dyDescent="0.25">
      <c r="A473" s="45">
        <v>14</v>
      </c>
      <c r="G473" s="82"/>
      <c r="J473" s="45" t="e">
        <f t="shared" si="21"/>
        <v>#DIV/0!</v>
      </c>
    </row>
    <row r="474" spans="1:10" ht="15.75" customHeight="1" x14ac:dyDescent="0.25">
      <c r="A474" s="45">
        <v>15</v>
      </c>
      <c r="B474" s="2555" t="str">
        <f>'5.свод поликлин'!C107</f>
        <v>Гингивэктомия</v>
      </c>
      <c r="C474" s="2551"/>
      <c r="D474" s="2551"/>
      <c r="E474" s="2551"/>
      <c r="F474" s="2551"/>
      <c r="G474" s="77"/>
      <c r="J474" s="45" t="e">
        <f t="shared" si="21"/>
        <v>#DIV/0!</v>
      </c>
    </row>
    <row r="475" spans="1:10" ht="47.25" customHeight="1" x14ac:dyDescent="0.25">
      <c r="A475" s="45">
        <v>15</v>
      </c>
      <c r="B475" s="83" t="s">
        <v>209</v>
      </c>
      <c r="C475" s="84" t="s">
        <v>223</v>
      </c>
      <c r="D475" s="85" t="s">
        <v>224</v>
      </c>
      <c r="E475" s="85" t="s">
        <v>195</v>
      </c>
      <c r="F475" s="87" t="s">
        <v>602</v>
      </c>
      <c r="G475" s="78" t="s">
        <v>196</v>
      </c>
      <c r="I475" s="47" t="s">
        <v>196</v>
      </c>
      <c r="J475" s="45" t="e">
        <f t="shared" si="21"/>
        <v>#VALUE!</v>
      </c>
    </row>
    <row r="476" spans="1:10" ht="15.75" customHeight="1" x14ac:dyDescent="0.25">
      <c r="A476" s="45">
        <v>15</v>
      </c>
      <c r="B476" s="67" t="s">
        <v>262</v>
      </c>
      <c r="C476" s="69" t="s">
        <v>225</v>
      </c>
      <c r="D476" s="74">
        <v>1</v>
      </c>
      <c r="E476" s="72">
        <f>'3.2цены на медик'!$C$103</f>
        <v>3</v>
      </c>
      <c r="F476" s="86">
        <v>100</v>
      </c>
      <c r="G476" s="71"/>
      <c r="J476" s="45" t="e">
        <f t="shared" si="21"/>
        <v>#DIV/0!</v>
      </c>
    </row>
    <row r="477" spans="1:10" ht="15.75" customHeight="1" x14ac:dyDescent="0.25">
      <c r="A477" s="45">
        <v>15</v>
      </c>
      <c r="B477" s="83" t="s">
        <v>407</v>
      </c>
      <c r="C477" s="86" t="s">
        <v>226</v>
      </c>
      <c r="D477" s="85">
        <v>0.5</v>
      </c>
      <c r="E477" s="85">
        <f>'3.2цены на медик'!$C$107</f>
        <v>9.5500000000000007</v>
      </c>
      <c r="F477" s="86">
        <v>100</v>
      </c>
      <c r="G477" s="71">
        <f t="shared" ref="G477:G499" si="23">D477*E477*F477/100</f>
        <v>4.7750000000000004</v>
      </c>
      <c r="I477" s="47">
        <v>4.7750000000000004</v>
      </c>
      <c r="J477" s="45">
        <f t="shared" si="21"/>
        <v>0</v>
      </c>
    </row>
    <row r="478" spans="1:10" ht="15.75" customHeight="1" x14ac:dyDescent="0.25">
      <c r="A478" s="45">
        <v>15</v>
      </c>
      <c r="B478" s="83" t="s">
        <v>256</v>
      </c>
      <c r="C478" s="86" t="s">
        <v>227</v>
      </c>
      <c r="D478" s="85">
        <v>0.15</v>
      </c>
      <c r="E478" s="74">
        <f>'3.2цены на медик'!$C$121</f>
        <v>2.2999999999999998</v>
      </c>
      <c r="F478" s="86">
        <v>100</v>
      </c>
      <c r="G478" s="71">
        <f t="shared" si="23"/>
        <v>0.34499999999999997</v>
      </c>
      <c r="I478" s="47">
        <v>0.34499999999999997</v>
      </c>
      <c r="J478" s="45">
        <f t="shared" si="21"/>
        <v>0</v>
      </c>
    </row>
    <row r="479" spans="1:10" ht="15.75" customHeight="1" x14ac:dyDescent="0.25">
      <c r="A479" s="45">
        <v>15</v>
      </c>
      <c r="B479" s="83" t="s">
        <v>609</v>
      </c>
      <c r="C479" s="69" t="s">
        <v>426</v>
      </c>
      <c r="D479" s="85">
        <v>10</v>
      </c>
      <c r="E479" s="74">
        <f>'3.2цены на медик'!$C$127</f>
        <v>0.22</v>
      </c>
      <c r="F479" s="86">
        <v>100</v>
      </c>
      <c r="G479" s="71">
        <f t="shared" si="23"/>
        <v>2.2000000000000002</v>
      </c>
      <c r="I479" s="47">
        <v>2.2000000000000002</v>
      </c>
      <c r="J479" s="45">
        <f t="shared" si="21"/>
        <v>0</v>
      </c>
    </row>
    <row r="480" spans="1:10" ht="15.75" customHeight="1" x14ac:dyDescent="0.25">
      <c r="A480" s="45">
        <v>15</v>
      </c>
      <c r="B480" s="83" t="s">
        <v>277</v>
      </c>
      <c r="C480" s="86" t="s">
        <v>227</v>
      </c>
      <c r="D480" s="85">
        <v>10</v>
      </c>
      <c r="E480" s="74">
        <f>'3.2цены на медик'!$C$153</f>
        <v>3.36</v>
      </c>
      <c r="F480" s="86">
        <v>100</v>
      </c>
      <c r="G480" s="71">
        <f t="shared" si="23"/>
        <v>33.6</v>
      </c>
      <c r="I480" s="47">
        <v>33.6</v>
      </c>
      <c r="J480" s="45">
        <f t="shared" si="21"/>
        <v>0</v>
      </c>
    </row>
    <row r="481" spans="1:10" ht="15.75" customHeight="1" x14ac:dyDescent="0.25">
      <c r="A481" s="45">
        <v>15</v>
      </c>
      <c r="B481" s="83" t="s">
        <v>261</v>
      </c>
      <c r="C481" s="86" t="s">
        <v>226</v>
      </c>
      <c r="D481" s="85">
        <v>0.01</v>
      </c>
      <c r="E481" s="85">
        <f>'3.2цены на медик'!$C$211</f>
        <v>650.5</v>
      </c>
      <c r="F481" s="86">
        <v>100</v>
      </c>
      <c r="G481" s="71">
        <f t="shared" si="23"/>
        <v>6.5049999999999999</v>
      </c>
      <c r="I481" s="47">
        <v>6.5049999999999999</v>
      </c>
      <c r="J481" s="45">
        <f t="shared" si="21"/>
        <v>0</v>
      </c>
    </row>
    <row r="482" spans="1:10" ht="15.75" customHeight="1" x14ac:dyDescent="0.25">
      <c r="A482" s="45">
        <v>15</v>
      </c>
      <c r="B482" s="83" t="s">
        <v>263</v>
      </c>
      <c r="C482" s="86" t="s">
        <v>226</v>
      </c>
      <c r="D482" s="85">
        <v>0.5</v>
      </c>
      <c r="E482" s="85">
        <f>'3.2цены на медик'!$C$261</f>
        <v>39.5</v>
      </c>
      <c r="F482" s="86">
        <v>100</v>
      </c>
      <c r="G482" s="71">
        <f t="shared" si="23"/>
        <v>19.75</v>
      </c>
      <c r="I482" s="47">
        <v>19.75</v>
      </c>
      <c r="J482" s="45">
        <f t="shared" si="21"/>
        <v>0</v>
      </c>
    </row>
    <row r="483" spans="1:10" ht="15.75" customHeight="1" x14ac:dyDescent="0.25">
      <c r="A483" s="45">
        <v>15</v>
      </c>
      <c r="B483" s="67" t="s">
        <v>872</v>
      </c>
      <c r="C483" s="86" t="s">
        <v>226</v>
      </c>
      <c r="D483" s="85">
        <v>1</v>
      </c>
      <c r="E483" s="74">
        <f>'3.2цены на медик'!$C$291</f>
        <v>8</v>
      </c>
      <c r="F483" s="86">
        <v>100</v>
      </c>
      <c r="G483" s="71">
        <f t="shared" si="23"/>
        <v>8</v>
      </c>
      <c r="I483" s="47">
        <v>8</v>
      </c>
      <c r="J483" s="45">
        <f t="shared" si="21"/>
        <v>0</v>
      </c>
    </row>
    <row r="484" spans="1:10" ht="15.75" customHeight="1" x14ac:dyDescent="0.25">
      <c r="A484" s="45">
        <v>15</v>
      </c>
      <c r="B484" s="83" t="s">
        <v>453</v>
      </c>
      <c r="C484" s="86" t="s">
        <v>988</v>
      </c>
      <c r="D484" s="85">
        <v>0.2</v>
      </c>
      <c r="E484" s="74">
        <f>'3.2цены на медик'!$C$313</f>
        <v>7.6099999999999994</v>
      </c>
      <c r="F484" s="86">
        <v>100</v>
      </c>
      <c r="G484" s="71">
        <f t="shared" si="23"/>
        <v>1.5219999999999998</v>
      </c>
      <c r="I484" s="47">
        <v>1.5219999999999998</v>
      </c>
      <c r="J484" s="45">
        <f t="shared" si="21"/>
        <v>0</v>
      </c>
    </row>
    <row r="485" spans="1:10" ht="15.75" customHeight="1" x14ac:dyDescent="0.25">
      <c r="A485" s="45">
        <v>15</v>
      </c>
      <c r="B485" s="67" t="s">
        <v>419</v>
      </c>
      <c r="C485" s="69" t="s">
        <v>226</v>
      </c>
      <c r="D485" s="74">
        <v>3</v>
      </c>
      <c r="E485" s="72">
        <f>'3.2цены на медик'!$C$314</f>
        <v>5.0999999999999996</v>
      </c>
      <c r="F485" s="86">
        <v>100</v>
      </c>
      <c r="G485" s="71"/>
      <c r="J485" s="45" t="e">
        <f t="shared" si="21"/>
        <v>#DIV/0!</v>
      </c>
    </row>
    <row r="486" spans="1:10" ht="15.75" customHeight="1" x14ac:dyDescent="0.25">
      <c r="A486" s="45">
        <v>15</v>
      </c>
      <c r="B486" s="83" t="s">
        <v>278</v>
      </c>
      <c r="C486" s="86" t="s">
        <v>279</v>
      </c>
      <c r="D486" s="85">
        <v>0.1</v>
      </c>
      <c r="E486" s="85">
        <f>'3.2цены на медик'!$C$345</f>
        <v>0.35191600000000001</v>
      </c>
      <c r="F486" s="86">
        <v>100</v>
      </c>
      <c r="G486" s="71">
        <f t="shared" si="23"/>
        <v>3.5191600000000003E-2</v>
      </c>
      <c r="I486" s="47">
        <v>3.5191600000000003E-2</v>
      </c>
      <c r="J486" s="45">
        <f t="shared" si="21"/>
        <v>0</v>
      </c>
    </row>
    <row r="487" spans="1:10" ht="15.75" customHeight="1" x14ac:dyDescent="0.25">
      <c r="A487" s="45">
        <v>15</v>
      </c>
      <c r="B487" s="67" t="s">
        <v>332</v>
      </c>
      <c r="C487" s="69" t="s">
        <v>225</v>
      </c>
      <c r="D487" s="74">
        <v>1</v>
      </c>
      <c r="E487" s="72">
        <f>'3.2цены на медик'!$C$820</f>
        <v>8</v>
      </c>
      <c r="F487" s="86">
        <v>100</v>
      </c>
      <c r="G487" s="71"/>
      <c r="J487" s="45" t="e">
        <f t="shared" si="21"/>
        <v>#DIV/0!</v>
      </c>
    </row>
    <row r="488" spans="1:10" ht="15.75" customHeight="1" x14ac:dyDescent="0.25">
      <c r="A488" s="45">
        <v>15</v>
      </c>
      <c r="B488" s="67" t="s">
        <v>333</v>
      </c>
      <c r="C488" s="69" t="s">
        <v>227</v>
      </c>
      <c r="D488" s="74">
        <v>2</v>
      </c>
      <c r="E488" s="72">
        <f>'3.2цены на медик'!$C$821</f>
        <v>1.0620000000000001</v>
      </c>
      <c r="F488" s="86">
        <v>100</v>
      </c>
      <c r="G488" s="71">
        <f t="shared" si="23"/>
        <v>2.1240000000000001</v>
      </c>
      <c r="I488" s="47">
        <v>2.1240000000000001</v>
      </c>
      <c r="J488" s="45">
        <f t="shared" si="21"/>
        <v>0</v>
      </c>
    </row>
    <row r="489" spans="1:10" ht="15.75" customHeight="1" x14ac:dyDescent="0.25">
      <c r="A489" s="45">
        <v>15</v>
      </c>
      <c r="B489" s="83" t="s">
        <v>257</v>
      </c>
      <c r="C489" s="86" t="s">
        <v>226</v>
      </c>
      <c r="D489" s="85">
        <v>0.1</v>
      </c>
      <c r="E489" s="85">
        <f>'3.2цены на медик'!$C$437</f>
        <v>70</v>
      </c>
      <c r="F489" s="86">
        <v>100</v>
      </c>
      <c r="G489" s="71">
        <f t="shared" si="23"/>
        <v>7</v>
      </c>
      <c r="I489" s="47">
        <v>7</v>
      </c>
      <c r="J489" s="45">
        <f t="shared" si="21"/>
        <v>0</v>
      </c>
    </row>
    <row r="490" spans="1:10" ht="15.75" customHeight="1" x14ac:dyDescent="0.25">
      <c r="A490" s="45">
        <v>15</v>
      </c>
      <c r="B490" s="83" t="s">
        <v>600</v>
      </c>
      <c r="C490" s="86" t="s">
        <v>226</v>
      </c>
      <c r="D490" s="85">
        <v>1</v>
      </c>
      <c r="E490" s="74">
        <f>'3.2цены на медик'!$C$439</f>
        <v>3.75</v>
      </c>
      <c r="F490" s="86">
        <v>100</v>
      </c>
      <c r="G490" s="71">
        <f t="shared" si="23"/>
        <v>3.75</v>
      </c>
      <c r="I490" s="47">
        <v>3.75</v>
      </c>
      <c r="J490" s="45">
        <f t="shared" si="21"/>
        <v>0</v>
      </c>
    </row>
    <row r="491" spans="1:10" ht="15.75" customHeight="1" x14ac:dyDescent="0.25">
      <c r="A491" s="45">
        <v>15</v>
      </c>
      <c r="B491" s="67" t="s">
        <v>613</v>
      </c>
      <c r="C491" s="69" t="s">
        <v>426</v>
      </c>
      <c r="D491" s="85">
        <v>10</v>
      </c>
      <c r="E491" s="74">
        <f>'3.2цены на медик'!$C$459</f>
        <v>0.63</v>
      </c>
      <c r="F491" s="86">
        <v>100</v>
      </c>
      <c r="G491" s="71">
        <f t="shared" si="23"/>
        <v>6.3</v>
      </c>
      <c r="I491" s="47">
        <v>6.3</v>
      </c>
      <c r="J491" s="45">
        <f t="shared" si="21"/>
        <v>0</v>
      </c>
    </row>
    <row r="492" spans="1:10" ht="15.75" customHeight="1" x14ac:dyDescent="0.25">
      <c r="A492" s="45">
        <v>15</v>
      </c>
      <c r="B492" s="67" t="s">
        <v>455</v>
      </c>
      <c r="C492" s="69" t="s">
        <v>226</v>
      </c>
      <c r="D492" s="74">
        <v>1</v>
      </c>
      <c r="E492" s="72">
        <f>'3.2цены на медик'!$C$464</f>
        <v>2</v>
      </c>
      <c r="F492" s="86">
        <v>100</v>
      </c>
      <c r="G492" s="71">
        <f t="shared" si="23"/>
        <v>2</v>
      </c>
      <c r="I492" s="47">
        <v>2</v>
      </c>
      <c r="J492" s="45">
        <f t="shared" si="21"/>
        <v>0</v>
      </c>
    </row>
    <row r="493" spans="1:10" ht="15.75" customHeight="1" x14ac:dyDescent="0.25">
      <c r="A493" s="45">
        <v>15</v>
      </c>
      <c r="B493" s="67" t="s">
        <v>334</v>
      </c>
      <c r="C493" s="69" t="s">
        <v>225</v>
      </c>
      <c r="D493" s="74">
        <v>2</v>
      </c>
      <c r="E493" s="72">
        <f>'3.2цены на медик'!$C$824</f>
        <v>15</v>
      </c>
      <c r="F493" s="86">
        <v>100</v>
      </c>
      <c r="G493" s="71"/>
      <c r="J493" s="45" t="e">
        <f t="shared" si="21"/>
        <v>#DIV/0!</v>
      </c>
    </row>
    <row r="494" spans="1:10" ht="15.75" customHeight="1" x14ac:dyDescent="0.25">
      <c r="A494" s="45">
        <v>15</v>
      </c>
      <c r="B494" s="67" t="s">
        <v>335</v>
      </c>
      <c r="C494" s="69" t="s">
        <v>226</v>
      </c>
      <c r="D494" s="74">
        <v>1</v>
      </c>
      <c r="E494" s="72">
        <f>'3.2цены на медик'!$C$469</f>
        <v>0.72576923076923072</v>
      </c>
      <c r="F494" s="86">
        <v>100</v>
      </c>
      <c r="G494" s="71">
        <f t="shared" si="23"/>
        <v>0.72576923076923061</v>
      </c>
      <c r="I494" s="47">
        <v>0.72576923076923061</v>
      </c>
      <c r="J494" s="45">
        <f t="shared" si="21"/>
        <v>0</v>
      </c>
    </row>
    <row r="495" spans="1:10" ht="15.75" customHeight="1" x14ac:dyDescent="0.25">
      <c r="A495" s="45">
        <v>15</v>
      </c>
      <c r="B495" s="83" t="s">
        <v>449</v>
      </c>
      <c r="C495" s="86" t="s">
        <v>226</v>
      </c>
      <c r="D495" s="85">
        <v>1</v>
      </c>
      <c r="E495" s="74">
        <f>'3.2цены на медик'!$C$503</f>
        <v>12.5</v>
      </c>
      <c r="F495" s="86">
        <v>100</v>
      </c>
      <c r="G495" s="71">
        <f t="shared" si="23"/>
        <v>12.5</v>
      </c>
      <c r="I495" s="47">
        <v>12.5</v>
      </c>
      <c r="J495" s="45">
        <f t="shared" si="21"/>
        <v>0</v>
      </c>
    </row>
    <row r="496" spans="1:10" ht="15.75" customHeight="1" x14ac:dyDescent="0.25">
      <c r="A496" s="45">
        <v>15</v>
      </c>
      <c r="B496" s="133" t="s">
        <v>704</v>
      </c>
      <c r="C496" s="86" t="s">
        <v>227</v>
      </c>
      <c r="D496" s="85">
        <v>20</v>
      </c>
      <c r="E496" s="234">
        <f>'3.2цены на медик'!$C$781</f>
        <v>0.80233333333333334</v>
      </c>
      <c r="F496" s="86">
        <v>100</v>
      </c>
      <c r="G496" s="71">
        <f t="shared" si="23"/>
        <v>16.046666666666667</v>
      </c>
      <c r="I496" s="47">
        <v>16.046666666666667</v>
      </c>
      <c r="J496" s="45">
        <f t="shared" si="21"/>
        <v>0</v>
      </c>
    </row>
    <row r="497" spans="1:10" ht="15.75" customHeight="1" x14ac:dyDescent="0.25">
      <c r="A497" s="45">
        <v>15</v>
      </c>
      <c r="B497" s="67" t="s">
        <v>336</v>
      </c>
      <c r="C497" s="69" t="s">
        <v>226</v>
      </c>
      <c r="D497" s="74">
        <v>1</v>
      </c>
      <c r="E497" s="72">
        <f>'3.2цены на медик'!$C$826</f>
        <v>8.2991790000000005</v>
      </c>
      <c r="F497" s="86">
        <v>100</v>
      </c>
      <c r="G497" s="71"/>
      <c r="J497" s="45" t="e">
        <f t="shared" si="21"/>
        <v>#DIV/0!</v>
      </c>
    </row>
    <row r="498" spans="1:10" ht="31.5" customHeight="1" x14ac:dyDescent="0.25">
      <c r="A498" s="45">
        <v>15</v>
      </c>
      <c r="B498" s="89" t="s">
        <v>258</v>
      </c>
      <c r="C498" s="86" t="s">
        <v>226</v>
      </c>
      <c r="D498" s="85">
        <v>1</v>
      </c>
      <c r="E498" s="85">
        <f>'3.2цены на медик'!$C$534</f>
        <v>70.688000000000002</v>
      </c>
      <c r="F498" s="86">
        <v>100</v>
      </c>
      <c r="G498" s="71">
        <f t="shared" si="23"/>
        <v>70.688000000000002</v>
      </c>
      <c r="I498" s="47">
        <v>37.867733333333334</v>
      </c>
      <c r="J498" s="45">
        <f t="shared" si="21"/>
        <v>0.86670798005689975</v>
      </c>
    </row>
    <row r="499" spans="1:10" ht="15.75" customHeight="1" x14ac:dyDescent="0.25">
      <c r="A499" s="45">
        <v>15</v>
      </c>
      <c r="B499" s="67" t="s">
        <v>420</v>
      </c>
      <c r="C499" s="86" t="s">
        <v>226</v>
      </c>
      <c r="D499" s="85">
        <v>1</v>
      </c>
      <c r="E499" s="74">
        <f>'3.2цены на медик'!$C$555</f>
        <v>5.0075000000000003</v>
      </c>
      <c r="F499" s="86">
        <v>100</v>
      </c>
      <c r="G499" s="71">
        <f t="shared" si="23"/>
        <v>5.0075000000000003</v>
      </c>
      <c r="I499" s="47">
        <v>5.0075000000000003</v>
      </c>
      <c r="J499" s="45">
        <f t="shared" si="21"/>
        <v>0</v>
      </c>
    </row>
    <row r="500" spans="1:10" ht="15.75" customHeight="1" x14ac:dyDescent="0.25">
      <c r="A500" s="45">
        <v>15</v>
      </c>
      <c r="B500" s="83" t="s">
        <v>199</v>
      </c>
      <c r="C500" s="86"/>
      <c r="D500" s="85"/>
      <c r="E500" s="85"/>
      <c r="F500" s="86"/>
      <c r="G500" s="81">
        <f>SUM(G476:G499)</f>
        <v>202.87412749743589</v>
      </c>
      <c r="I500" s="47">
        <v>170.05386083076922</v>
      </c>
      <c r="J500" s="45">
        <f t="shared" si="21"/>
        <v>0.19299924451187889</v>
      </c>
    </row>
    <row r="501" spans="1:10" ht="15.75" customHeight="1" x14ac:dyDescent="0.25">
      <c r="A501" s="45">
        <v>15</v>
      </c>
      <c r="B501" s="90"/>
      <c r="C501" s="91"/>
      <c r="D501" s="92"/>
      <c r="E501" s="92"/>
      <c r="F501" s="91"/>
      <c r="G501" s="82"/>
      <c r="J501" s="45" t="e">
        <f t="shared" si="21"/>
        <v>#DIV/0!</v>
      </c>
    </row>
    <row r="502" spans="1:10" ht="15.75" customHeight="1" x14ac:dyDescent="0.25">
      <c r="A502" s="45">
        <v>16</v>
      </c>
      <c r="B502" s="2554" t="str">
        <f>'5.свод поликлин'!C108</f>
        <v>Депофорез корневого канала зуба</v>
      </c>
      <c r="C502" s="2553"/>
      <c r="D502" s="2553"/>
      <c r="E502" s="2553"/>
      <c r="F502" s="2553"/>
      <c r="G502" s="77"/>
      <c r="J502" s="45" t="e">
        <f t="shared" si="21"/>
        <v>#DIV/0!</v>
      </c>
    </row>
    <row r="503" spans="1:10" ht="47.25" customHeight="1" x14ac:dyDescent="0.25">
      <c r="A503" s="45">
        <v>16</v>
      </c>
      <c r="B503" s="67" t="s">
        <v>209</v>
      </c>
      <c r="C503" s="68" t="s">
        <v>223</v>
      </c>
      <c r="D503" s="74" t="s">
        <v>224</v>
      </c>
      <c r="E503" s="74" t="s">
        <v>195</v>
      </c>
      <c r="F503" s="70" t="s">
        <v>602</v>
      </c>
      <c r="G503" s="78" t="s">
        <v>196</v>
      </c>
      <c r="I503" s="47" t="s">
        <v>196</v>
      </c>
      <c r="J503" s="45" t="e">
        <f t="shared" si="21"/>
        <v>#VALUE!</v>
      </c>
    </row>
    <row r="504" spans="1:10" ht="15.75" customHeight="1" x14ac:dyDescent="0.25">
      <c r="A504" s="45">
        <v>16</v>
      </c>
      <c r="B504" s="134" t="s">
        <v>1181</v>
      </c>
      <c r="C504" s="69" t="s">
        <v>226</v>
      </c>
      <c r="D504" s="74">
        <v>0.3</v>
      </c>
      <c r="E504" s="234">
        <f>'3.2цены на медик'!$C$629</f>
        <v>32.65</v>
      </c>
      <c r="F504" s="73">
        <v>20</v>
      </c>
      <c r="G504" s="71">
        <f t="shared" ref="G504:G545" si="24">D504*E504*F504/100</f>
        <v>1.9590000000000001</v>
      </c>
      <c r="I504" s="47">
        <v>1.9590000000000001</v>
      </c>
      <c r="J504" s="45">
        <f t="shared" si="21"/>
        <v>0</v>
      </c>
    </row>
    <row r="505" spans="1:10" ht="15.75" customHeight="1" thickBot="1" x14ac:dyDescent="0.3">
      <c r="A505" s="45">
        <v>16</v>
      </c>
      <c r="B505" s="67" t="s">
        <v>262</v>
      </c>
      <c r="C505" s="69" t="s">
        <v>225</v>
      </c>
      <c r="D505" s="74">
        <v>1</v>
      </c>
      <c r="E505" s="72">
        <f>'3.2цены на медик'!$C$103</f>
        <v>3</v>
      </c>
      <c r="F505" s="73">
        <v>100</v>
      </c>
      <c r="G505" s="71"/>
      <c r="J505" s="45" t="e">
        <f t="shared" si="21"/>
        <v>#DIV/0!</v>
      </c>
    </row>
    <row r="506" spans="1:10" ht="16.5" customHeight="1" thickBot="1" x14ac:dyDescent="0.3">
      <c r="A506" s="45">
        <v>16</v>
      </c>
      <c r="B506" s="334" t="s">
        <v>339</v>
      </c>
      <c r="C506" s="69" t="s">
        <v>226</v>
      </c>
      <c r="D506" s="74">
        <v>0.1</v>
      </c>
      <c r="E506" s="74">
        <f>'3.2цены на медик'!$C$707</f>
        <v>567.24176250000005</v>
      </c>
      <c r="F506" s="73">
        <v>100</v>
      </c>
      <c r="G506" s="71">
        <f t="shared" si="24"/>
        <v>56.724176250000006</v>
      </c>
      <c r="I506" s="47">
        <v>36.804888187500005</v>
      </c>
      <c r="J506" s="45">
        <f t="shared" si="21"/>
        <v>0.5412131117209904</v>
      </c>
    </row>
    <row r="507" spans="1:10" ht="15.75" customHeight="1" x14ac:dyDescent="0.25">
      <c r="A507" s="45">
        <v>16</v>
      </c>
      <c r="B507" s="67" t="s">
        <v>340</v>
      </c>
      <c r="C507" s="69" t="s">
        <v>226</v>
      </c>
      <c r="D507" s="74">
        <v>0.1</v>
      </c>
      <c r="E507" s="74">
        <f>'3.2цены на медик'!$C$708</f>
        <v>295.19437500000004</v>
      </c>
      <c r="F507" s="73">
        <v>100</v>
      </c>
      <c r="G507" s="71">
        <f t="shared" si="24"/>
        <v>29.519437500000002</v>
      </c>
      <c r="I507" s="47">
        <v>19.153378125000003</v>
      </c>
      <c r="J507" s="45">
        <f t="shared" si="21"/>
        <v>0.5412131117209904</v>
      </c>
    </row>
    <row r="508" spans="1:10" ht="31.5" customHeight="1" thickBot="1" x14ac:dyDescent="0.3">
      <c r="A508" s="45">
        <v>16</v>
      </c>
      <c r="B508" s="134" t="s">
        <v>1253</v>
      </c>
      <c r="C508" s="69" t="s">
        <v>226</v>
      </c>
      <c r="D508" s="74">
        <v>0.1</v>
      </c>
      <c r="E508" s="234">
        <f>'3.2цены на медик'!$C$695</f>
        <v>177.42899999999997</v>
      </c>
      <c r="F508" s="73">
        <v>20</v>
      </c>
      <c r="G508" s="71">
        <f t="shared" si="24"/>
        <v>3.5485799999999994</v>
      </c>
      <c r="I508" s="47">
        <v>2.3024590000000003</v>
      </c>
      <c r="J508" s="45">
        <f t="shared" si="21"/>
        <v>0.54121311172098996</v>
      </c>
    </row>
    <row r="509" spans="1:10" ht="16.5" customHeight="1" thickBot="1" x14ac:dyDescent="0.3">
      <c r="A509" s="45">
        <v>16</v>
      </c>
      <c r="B509" s="334" t="s">
        <v>1176</v>
      </c>
      <c r="C509" s="69" t="s">
        <v>226</v>
      </c>
      <c r="D509" s="74">
        <v>0.3</v>
      </c>
      <c r="E509" s="74">
        <f>'3.2цены на медик'!$C$622</f>
        <v>163.68449999999999</v>
      </c>
      <c r="F509" s="73">
        <v>100</v>
      </c>
      <c r="G509" s="71">
        <f t="shared" si="24"/>
        <v>49.105350000000001</v>
      </c>
      <c r="I509" s="47">
        <v>31.861492500000001</v>
      </c>
      <c r="J509" s="45">
        <f t="shared" si="21"/>
        <v>0.5412131117209904</v>
      </c>
    </row>
    <row r="510" spans="1:10" ht="15.75" customHeight="1" x14ac:dyDescent="0.25">
      <c r="A510" s="45">
        <v>16</v>
      </c>
      <c r="B510" s="5" t="s">
        <v>1130</v>
      </c>
      <c r="C510" s="69" t="s">
        <v>227</v>
      </c>
      <c r="D510" s="74">
        <v>0.5</v>
      </c>
      <c r="E510" s="234">
        <f>'3.2цены на медик'!$C$630</f>
        <v>15.555555555555555</v>
      </c>
      <c r="F510" s="73">
        <v>100</v>
      </c>
      <c r="G510" s="71">
        <f t="shared" si="24"/>
        <v>7.7777777777777768</v>
      </c>
      <c r="I510" s="47">
        <v>7.7777777777777768</v>
      </c>
      <c r="J510" s="45">
        <f t="shared" si="21"/>
        <v>0</v>
      </c>
    </row>
    <row r="511" spans="1:10" ht="15.75" customHeight="1" x14ac:dyDescent="0.25">
      <c r="A511" s="45">
        <v>16</v>
      </c>
      <c r="B511" s="67" t="s">
        <v>597</v>
      </c>
      <c r="C511" s="69" t="s">
        <v>426</v>
      </c>
      <c r="D511" s="74">
        <v>0.1</v>
      </c>
      <c r="E511" s="74">
        <f>'3.2цены на медик'!$C$149</f>
        <v>224.91</v>
      </c>
      <c r="F511" s="73">
        <v>100</v>
      </c>
      <c r="G511" s="71">
        <f t="shared" si="24"/>
        <v>22.491</v>
      </c>
      <c r="I511" s="47">
        <v>14.59305</v>
      </c>
      <c r="J511" s="45">
        <f t="shared" si="21"/>
        <v>0.5412131117209904</v>
      </c>
    </row>
    <row r="512" spans="1:10" ht="15.75" customHeight="1" x14ac:dyDescent="0.25">
      <c r="A512" s="45">
        <v>16</v>
      </c>
      <c r="B512" s="67" t="s">
        <v>280</v>
      </c>
      <c r="C512" s="69" t="s">
        <v>426</v>
      </c>
      <c r="D512" s="74">
        <v>0.1</v>
      </c>
      <c r="E512" s="74">
        <f>'3.2цены на медик'!$C$150</f>
        <v>449.82</v>
      </c>
      <c r="F512" s="73">
        <v>100</v>
      </c>
      <c r="G512" s="71">
        <f t="shared" si="24"/>
        <v>44.981999999999999</v>
      </c>
      <c r="I512" s="47">
        <v>29.1861</v>
      </c>
      <c r="J512" s="45">
        <f t="shared" si="21"/>
        <v>0.5412131117209904</v>
      </c>
    </row>
    <row r="513" spans="1:10" ht="15.75" customHeight="1" x14ac:dyDescent="0.25">
      <c r="A513" s="45">
        <v>16</v>
      </c>
      <c r="B513" s="67" t="s">
        <v>457</v>
      </c>
      <c r="C513" s="69" t="s">
        <v>226</v>
      </c>
      <c r="D513" s="74">
        <v>1</v>
      </c>
      <c r="E513" s="74">
        <f>'3.2цены на медик'!$C$209</f>
        <v>2.2000000000000002</v>
      </c>
      <c r="F513" s="73">
        <v>100</v>
      </c>
      <c r="G513" s="71">
        <f t="shared" si="24"/>
        <v>2.2000000000000002</v>
      </c>
      <c r="I513" s="47">
        <v>2.2000000000000002</v>
      </c>
      <c r="J513" s="45">
        <f t="shared" si="21"/>
        <v>0</v>
      </c>
    </row>
    <row r="514" spans="1:10" ht="31.5" customHeight="1" x14ac:dyDescent="0.25">
      <c r="A514" s="45">
        <v>16</v>
      </c>
      <c r="B514" s="134" t="s">
        <v>1251</v>
      </c>
      <c r="C514" s="69" t="s">
        <v>226</v>
      </c>
      <c r="D514" s="74">
        <v>0.5</v>
      </c>
      <c r="E514" s="234">
        <f>'3.2цены на медик'!$C$653</f>
        <v>82.837499999999991</v>
      </c>
      <c r="F514" s="73">
        <v>20</v>
      </c>
      <c r="G514" s="71">
        <f t="shared" si="24"/>
        <v>8.2837499999999995</v>
      </c>
      <c r="I514" s="47">
        <v>4.4376249999999997</v>
      </c>
      <c r="J514" s="45">
        <f t="shared" si="21"/>
        <v>0.86670798005689975</v>
      </c>
    </row>
    <row r="515" spans="1:10" ht="15.75" customHeight="1" x14ac:dyDescent="0.25">
      <c r="A515" s="45">
        <v>16</v>
      </c>
      <c r="B515" s="133" t="s">
        <v>347</v>
      </c>
      <c r="C515" s="69" t="s">
        <v>227</v>
      </c>
      <c r="D515" s="74">
        <v>0.2</v>
      </c>
      <c r="E515" s="234">
        <f>'3.2цены на медик'!$C$735</f>
        <v>99</v>
      </c>
      <c r="F515" s="73">
        <v>100</v>
      </c>
      <c r="G515" s="71">
        <f t="shared" si="24"/>
        <v>19.8</v>
      </c>
      <c r="I515" s="47">
        <v>19.8</v>
      </c>
      <c r="J515" s="45">
        <f t="shared" si="21"/>
        <v>0</v>
      </c>
    </row>
    <row r="516" spans="1:10" ht="31.5" customHeight="1" x14ac:dyDescent="0.25">
      <c r="A516" s="45">
        <v>16</v>
      </c>
      <c r="B516" s="93" t="s">
        <v>1195</v>
      </c>
      <c r="C516" s="69" t="s">
        <v>226</v>
      </c>
      <c r="D516" s="74">
        <v>0.3</v>
      </c>
      <c r="E516" s="234">
        <f>'3.2цены на медик'!$C$642</f>
        <v>149.94</v>
      </c>
      <c r="F516" s="73">
        <v>20</v>
      </c>
      <c r="G516" s="71">
        <f t="shared" si="24"/>
        <v>8.9963999999999995</v>
      </c>
      <c r="I516" s="47">
        <v>5.8372199999999994</v>
      </c>
      <c r="J516" s="45">
        <f t="shared" si="21"/>
        <v>0.54121311172099063</v>
      </c>
    </row>
    <row r="517" spans="1:10" ht="31.5" customHeight="1" x14ac:dyDescent="0.25">
      <c r="A517" s="45">
        <v>16</v>
      </c>
      <c r="B517" s="93" t="s">
        <v>1191</v>
      </c>
      <c r="C517" s="69" t="s">
        <v>226</v>
      </c>
      <c r="D517" s="74">
        <v>0.3</v>
      </c>
      <c r="E517" s="234">
        <f>'3.2цены на медик'!$C$638</f>
        <v>149.94</v>
      </c>
      <c r="F517" s="73">
        <v>20</v>
      </c>
      <c r="G517" s="71">
        <f t="shared" si="24"/>
        <v>8.9963999999999995</v>
      </c>
      <c r="I517" s="47">
        <v>5.8372199999999994</v>
      </c>
      <c r="J517" s="45">
        <f t="shared" si="21"/>
        <v>0.54121311172099063</v>
      </c>
    </row>
    <row r="518" spans="1:10" ht="31.5" customHeight="1" x14ac:dyDescent="0.25">
      <c r="A518" s="45">
        <v>16</v>
      </c>
      <c r="B518" s="93" t="s">
        <v>1194</v>
      </c>
      <c r="C518" s="69" t="s">
        <v>226</v>
      </c>
      <c r="D518" s="74">
        <v>0.3</v>
      </c>
      <c r="E518" s="234">
        <f>'3.2цены на медик'!$C$641</f>
        <v>112.455</v>
      </c>
      <c r="F518" s="73">
        <v>20</v>
      </c>
      <c r="G518" s="71">
        <f t="shared" si="24"/>
        <v>6.7473000000000001</v>
      </c>
      <c r="I518" s="47">
        <v>4.3779150000000007</v>
      </c>
      <c r="J518" s="45">
        <f t="shared" si="21"/>
        <v>0.54121311172099018</v>
      </c>
    </row>
    <row r="519" spans="1:10" ht="31.5" customHeight="1" x14ac:dyDescent="0.25">
      <c r="A519" s="45">
        <v>16</v>
      </c>
      <c r="B519" s="134" t="s">
        <v>1193</v>
      </c>
      <c r="C519" s="69" t="s">
        <v>226</v>
      </c>
      <c r="D519" s="74">
        <v>0.3</v>
      </c>
      <c r="E519" s="234">
        <f>'3.2цены на медик'!$C$640</f>
        <v>112.455</v>
      </c>
      <c r="F519" s="73">
        <v>20</v>
      </c>
      <c r="G519" s="71">
        <f t="shared" si="24"/>
        <v>6.7473000000000001</v>
      </c>
      <c r="I519" s="47">
        <v>4.3779150000000007</v>
      </c>
      <c r="J519" s="45">
        <f t="shared" ref="J519:J582" si="25">G519/I519-1</f>
        <v>0.54121311172099018</v>
      </c>
    </row>
    <row r="520" spans="1:10" ht="47.25" customHeight="1" x14ac:dyDescent="0.25">
      <c r="A520" s="45">
        <v>16</v>
      </c>
      <c r="B520" s="134" t="s">
        <v>1192</v>
      </c>
      <c r="C520" s="69" t="s">
        <v>226</v>
      </c>
      <c r="D520" s="74">
        <v>0.3</v>
      </c>
      <c r="E520" s="234">
        <f>'3.2цены на медик'!$C$639</f>
        <v>112.455</v>
      </c>
      <c r="F520" s="73">
        <v>20</v>
      </c>
      <c r="G520" s="71">
        <f t="shared" si="24"/>
        <v>6.7473000000000001</v>
      </c>
      <c r="I520" s="47">
        <v>4.3779150000000007</v>
      </c>
      <c r="J520" s="45">
        <f t="shared" si="25"/>
        <v>0.54121311172099018</v>
      </c>
    </row>
    <row r="521" spans="1:10" ht="15.75" customHeight="1" x14ac:dyDescent="0.25">
      <c r="A521" s="45">
        <v>16</v>
      </c>
      <c r="B521" s="67" t="s">
        <v>1196</v>
      </c>
      <c r="C521" s="69" t="s">
        <v>226</v>
      </c>
      <c r="D521" s="74">
        <v>0.3</v>
      </c>
      <c r="E521" s="74">
        <f>'3.2цены на медик'!$C$643</f>
        <v>163.68449999999999</v>
      </c>
      <c r="F521" s="73">
        <v>100</v>
      </c>
      <c r="G521" s="71">
        <f t="shared" si="24"/>
        <v>49.105350000000001</v>
      </c>
      <c r="I521" s="47">
        <v>31.861492500000001</v>
      </c>
      <c r="J521" s="45">
        <f t="shared" si="25"/>
        <v>0.5412131117209904</v>
      </c>
    </row>
    <row r="522" spans="1:10" ht="15.75" customHeight="1" x14ac:dyDescent="0.25">
      <c r="A522" s="45">
        <v>16</v>
      </c>
      <c r="B522" s="133" t="s">
        <v>1197</v>
      </c>
      <c r="C522" s="69" t="s">
        <v>226</v>
      </c>
      <c r="D522" s="74">
        <v>0.3</v>
      </c>
      <c r="E522" s="234">
        <f>'3.2цены на медик'!$C$644</f>
        <v>148.06575000000001</v>
      </c>
      <c r="F522" s="73">
        <v>100</v>
      </c>
      <c r="G522" s="71">
        <f t="shared" si="24"/>
        <v>44.419725</v>
      </c>
      <c r="I522" s="47">
        <v>28.82127375</v>
      </c>
      <c r="J522" s="45">
        <f t="shared" si="25"/>
        <v>0.5412131117209904</v>
      </c>
    </row>
    <row r="523" spans="1:10" ht="15.75" customHeight="1" x14ac:dyDescent="0.25">
      <c r="A523" s="45">
        <v>16</v>
      </c>
      <c r="B523" s="67" t="s">
        <v>419</v>
      </c>
      <c r="C523" s="69" t="s">
        <v>226</v>
      </c>
      <c r="D523" s="74">
        <v>3</v>
      </c>
      <c r="E523" s="72">
        <f>'3.2цены на медик'!$C$314</f>
        <v>5.0999999999999996</v>
      </c>
      <c r="F523" s="73">
        <v>100</v>
      </c>
      <c r="G523" s="71"/>
      <c r="J523" s="45" t="e">
        <f t="shared" si="25"/>
        <v>#DIV/0!</v>
      </c>
    </row>
    <row r="524" spans="1:10" ht="31.5" customHeight="1" x14ac:dyDescent="0.25">
      <c r="A524" s="45">
        <v>16</v>
      </c>
      <c r="B524" s="134" t="s">
        <v>1225</v>
      </c>
      <c r="C524" s="69" t="s">
        <v>226</v>
      </c>
      <c r="D524" s="74">
        <v>0.2</v>
      </c>
      <c r="E524" s="234">
        <f>'3.2цены на медик'!$C$652</f>
        <v>26.864249999999998</v>
      </c>
      <c r="F524" s="73">
        <v>20</v>
      </c>
      <c r="G524" s="71">
        <f t="shared" si="24"/>
        <v>1.07457</v>
      </c>
      <c r="I524" s="47">
        <v>0.69722350000000011</v>
      </c>
      <c r="J524" s="45">
        <f t="shared" si="25"/>
        <v>0.54121311172099018</v>
      </c>
    </row>
    <row r="525" spans="1:10" ht="15.75" customHeight="1" x14ac:dyDescent="0.25">
      <c r="A525" s="45">
        <v>16</v>
      </c>
      <c r="B525" s="133" t="s">
        <v>1252</v>
      </c>
      <c r="C525" s="69" t="s">
        <v>226</v>
      </c>
      <c r="D525" s="74">
        <v>0.1</v>
      </c>
      <c r="E525" s="234">
        <f>'3.2цены на медик'!$C$691</f>
        <v>182.24249999999998</v>
      </c>
      <c r="F525" s="73">
        <v>100</v>
      </c>
      <c r="G525" s="71">
        <f t="shared" si="24"/>
        <v>18.224249999999998</v>
      </c>
      <c r="I525" s="47">
        <v>9.7627749999999995</v>
      </c>
      <c r="J525" s="45">
        <f t="shared" si="25"/>
        <v>0.86670798005689975</v>
      </c>
    </row>
    <row r="526" spans="1:10" ht="15.75" customHeight="1" x14ac:dyDescent="0.25">
      <c r="A526" s="45">
        <v>16</v>
      </c>
      <c r="B526" s="67" t="s">
        <v>332</v>
      </c>
      <c r="C526" s="69" t="s">
        <v>225</v>
      </c>
      <c r="D526" s="74">
        <v>1</v>
      </c>
      <c r="E526" s="72">
        <f>'3.2цены на медик'!$C$820</f>
        <v>8</v>
      </c>
      <c r="F526" s="73">
        <v>100</v>
      </c>
      <c r="G526" s="71"/>
      <c r="J526" s="45" t="e">
        <f t="shared" si="25"/>
        <v>#DIV/0!</v>
      </c>
    </row>
    <row r="527" spans="1:10" ht="15.75" customHeight="1" x14ac:dyDescent="0.25">
      <c r="A527" s="45">
        <v>16</v>
      </c>
      <c r="B527" s="67" t="s">
        <v>333</v>
      </c>
      <c r="C527" s="69" t="s">
        <v>227</v>
      </c>
      <c r="D527" s="74">
        <v>2</v>
      </c>
      <c r="E527" s="72">
        <f>'3.2цены на медик'!$C$821</f>
        <v>1.0620000000000001</v>
      </c>
      <c r="F527" s="73">
        <v>100</v>
      </c>
      <c r="G527" s="71">
        <f t="shared" si="24"/>
        <v>2.1240000000000001</v>
      </c>
      <c r="I527" s="47">
        <v>2.1240000000000001</v>
      </c>
      <c r="J527" s="45">
        <f t="shared" si="25"/>
        <v>0</v>
      </c>
    </row>
    <row r="528" spans="1:10" ht="15.75" customHeight="1" x14ac:dyDescent="0.25">
      <c r="A528" s="45">
        <v>16</v>
      </c>
      <c r="B528" s="133" t="s">
        <v>781</v>
      </c>
      <c r="C528" s="69" t="s">
        <v>227</v>
      </c>
      <c r="D528" s="74">
        <v>5</v>
      </c>
      <c r="E528" s="234">
        <f>'3.2цены на медик'!$C$760</f>
        <v>3.5720000000000001</v>
      </c>
      <c r="F528" s="73">
        <v>100</v>
      </c>
      <c r="G528" s="71">
        <f t="shared" si="24"/>
        <v>17.86</v>
      </c>
      <c r="I528" s="47">
        <v>17.86</v>
      </c>
      <c r="J528" s="45">
        <f t="shared" si="25"/>
        <v>0</v>
      </c>
    </row>
    <row r="529" spans="1:10" ht="31.5" customHeight="1" x14ac:dyDescent="0.25">
      <c r="A529" s="45">
        <v>16</v>
      </c>
      <c r="B529" s="134" t="s">
        <v>1215</v>
      </c>
      <c r="C529" s="69" t="s">
        <v>226</v>
      </c>
      <c r="D529" s="74">
        <v>0.1</v>
      </c>
      <c r="E529" s="234">
        <f>'3.2цены на медик'!$C$662</f>
        <v>487.30500000000001</v>
      </c>
      <c r="F529" s="73">
        <v>100</v>
      </c>
      <c r="G529" s="71">
        <f t="shared" si="24"/>
        <v>48.730500000000013</v>
      </c>
      <c r="I529" s="47">
        <v>31.618274999999997</v>
      </c>
      <c r="J529" s="45">
        <f t="shared" si="25"/>
        <v>0.54121311172099107</v>
      </c>
    </row>
    <row r="530" spans="1:10" ht="31.5" customHeight="1" x14ac:dyDescent="0.25">
      <c r="A530" s="45">
        <v>16</v>
      </c>
      <c r="B530" s="134" t="s">
        <v>1140</v>
      </c>
      <c r="C530" s="69" t="s">
        <v>226</v>
      </c>
      <c r="D530" s="74">
        <v>1</v>
      </c>
      <c r="E530" s="234">
        <f>'3.2цены на медик'!$C$579</f>
        <v>137.44499999999999</v>
      </c>
      <c r="F530" s="73">
        <v>20</v>
      </c>
      <c r="G530" s="71">
        <f t="shared" si="24"/>
        <v>27.488999999999997</v>
      </c>
      <c r="I530" s="47">
        <v>17.835950000000004</v>
      </c>
      <c r="J530" s="45">
        <f t="shared" si="25"/>
        <v>0.54121311172098996</v>
      </c>
    </row>
    <row r="531" spans="1:10" ht="31.5" customHeight="1" x14ac:dyDescent="0.25">
      <c r="A531" s="45">
        <v>16</v>
      </c>
      <c r="B531" s="93" t="s">
        <v>1217</v>
      </c>
      <c r="C531" s="69" t="s">
        <v>227</v>
      </c>
      <c r="D531" s="74">
        <v>0.2</v>
      </c>
      <c r="E531" s="74">
        <f>'3.2цены на медик'!$C$62</f>
        <v>12.847999999999999</v>
      </c>
      <c r="F531" s="73">
        <v>100</v>
      </c>
      <c r="G531" s="71">
        <f t="shared" si="24"/>
        <v>2.5695999999999999</v>
      </c>
      <c r="I531" s="47">
        <v>2.5695999999999999</v>
      </c>
      <c r="J531" s="45">
        <f t="shared" si="25"/>
        <v>0</v>
      </c>
    </row>
    <row r="532" spans="1:10" ht="15.75" customHeight="1" x14ac:dyDescent="0.25">
      <c r="A532" s="45">
        <v>16</v>
      </c>
      <c r="B532" s="133" t="s">
        <v>1247</v>
      </c>
      <c r="C532" s="69" t="s">
        <v>226</v>
      </c>
      <c r="D532" s="74">
        <v>0.2</v>
      </c>
      <c r="E532" s="234">
        <f>'3.2цены на медик'!$C$680</f>
        <v>64.974000000000004</v>
      </c>
      <c r="F532" s="73">
        <v>20</v>
      </c>
      <c r="G532" s="71">
        <f t="shared" si="24"/>
        <v>2.5989599999999999</v>
      </c>
      <c r="I532" s="47">
        <v>1.6863080000000001</v>
      </c>
      <c r="J532" s="45">
        <f t="shared" si="25"/>
        <v>0.5412131117209904</v>
      </c>
    </row>
    <row r="533" spans="1:10" ht="15.75" customHeight="1" x14ac:dyDescent="0.25">
      <c r="A533" s="45">
        <v>16</v>
      </c>
      <c r="B533" s="67" t="s">
        <v>455</v>
      </c>
      <c r="C533" s="69" t="s">
        <v>226</v>
      </c>
      <c r="D533" s="74">
        <v>1</v>
      </c>
      <c r="E533" s="72">
        <f>'3.2цены на медик'!$C$464</f>
        <v>2</v>
      </c>
      <c r="F533" s="73">
        <v>100</v>
      </c>
      <c r="G533" s="71">
        <f t="shared" si="24"/>
        <v>2</v>
      </c>
      <c r="I533" s="47">
        <v>2</v>
      </c>
      <c r="J533" s="45">
        <f t="shared" si="25"/>
        <v>0</v>
      </c>
    </row>
    <row r="534" spans="1:10" ht="15.75" customHeight="1" x14ac:dyDescent="0.25">
      <c r="A534" s="45">
        <v>16</v>
      </c>
      <c r="B534" s="67" t="s">
        <v>334</v>
      </c>
      <c r="C534" s="69" t="s">
        <v>225</v>
      </c>
      <c r="D534" s="74">
        <v>2</v>
      </c>
      <c r="E534" s="72">
        <f>'3.2цены на медик'!$C$824</f>
        <v>15</v>
      </c>
      <c r="F534" s="73">
        <v>100</v>
      </c>
      <c r="G534" s="71"/>
      <c r="J534" s="45" t="e">
        <f t="shared" si="25"/>
        <v>#DIV/0!</v>
      </c>
    </row>
    <row r="535" spans="1:10" ht="15.75" customHeight="1" x14ac:dyDescent="0.25">
      <c r="A535" s="45">
        <v>16</v>
      </c>
      <c r="B535" s="67" t="s">
        <v>335</v>
      </c>
      <c r="C535" s="69" t="s">
        <v>226</v>
      </c>
      <c r="D535" s="74">
        <v>1</v>
      </c>
      <c r="E535" s="72">
        <f>'3.2цены на медик'!$C$469</f>
        <v>0.72576923076923072</v>
      </c>
      <c r="F535" s="73">
        <v>100</v>
      </c>
      <c r="G535" s="71">
        <f t="shared" si="24"/>
        <v>0.72576923076923061</v>
      </c>
      <c r="I535" s="47">
        <v>0.72576923076923061</v>
      </c>
      <c r="J535" s="45">
        <f t="shared" si="25"/>
        <v>0</v>
      </c>
    </row>
    <row r="536" spans="1:10" ht="15.75" customHeight="1" x14ac:dyDescent="0.25">
      <c r="A536" s="45">
        <v>16</v>
      </c>
      <c r="B536" s="133" t="s">
        <v>704</v>
      </c>
      <c r="C536" s="69" t="s">
        <v>227</v>
      </c>
      <c r="D536" s="74">
        <v>1</v>
      </c>
      <c r="E536" s="234">
        <f>'3.2цены на медик'!$C$781</f>
        <v>0.80233333333333334</v>
      </c>
      <c r="F536" s="73">
        <v>100</v>
      </c>
      <c r="G536" s="71">
        <f t="shared" si="24"/>
        <v>0.80233333333333334</v>
      </c>
      <c r="I536" s="47">
        <v>0.80233333333333334</v>
      </c>
      <c r="J536" s="45">
        <f t="shared" si="25"/>
        <v>0</v>
      </c>
    </row>
    <row r="537" spans="1:10" ht="15.75" customHeight="1" x14ac:dyDescent="0.25">
      <c r="A537" s="45">
        <v>16</v>
      </c>
      <c r="B537" s="67" t="s">
        <v>459</v>
      </c>
      <c r="C537" s="69" t="s">
        <v>426</v>
      </c>
      <c r="D537" s="74">
        <v>0.1</v>
      </c>
      <c r="E537" s="74">
        <f>'3.2цены на медик'!$C$521</f>
        <v>310</v>
      </c>
      <c r="F537" s="73">
        <v>30</v>
      </c>
      <c r="G537" s="71">
        <f t="shared" si="24"/>
        <v>9.3000000000000007</v>
      </c>
      <c r="I537" s="47">
        <v>9.3000000000000007</v>
      </c>
      <c r="J537" s="45">
        <f t="shared" si="25"/>
        <v>0</v>
      </c>
    </row>
    <row r="538" spans="1:10" ht="15.75" customHeight="1" x14ac:dyDescent="0.25">
      <c r="A538" s="45">
        <v>16</v>
      </c>
      <c r="B538" s="133" t="s">
        <v>352</v>
      </c>
      <c r="C538" s="69" t="s">
        <v>226</v>
      </c>
      <c r="D538" s="74">
        <v>1</v>
      </c>
      <c r="E538" s="74">
        <f>'3.2цены на медик'!$C$782</f>
        <v>40</v>
      </c>
      <c r="F538" s="73">
        <v>100</v>
      </c>
      <c r="G538" s="71">
        <f t="shared" si="24"/>
        <v>40</v>
      </c>
      <c r="I538" s="47">
        <v>40</v>
      </c>
      <c r="J538" s="45">
        <f t="shared" si="25"/>
        <v>0</v>
      </c>
    </row>
    <row r="539" spans="1:10" ht="31.5" customHeight="1" x14ac:dyDescent="0.25">
      <c r="A539" s="45">
        <v>16</v>
      </c>
      <c r="B539" s="134" t="s">
        <v>1203</v>
      </c>
      <c r="C539" s="69" t="s">
        <v>227</v>
      </c>
      <c r="D539" s="74">
        <v>0.2</v>
      </c>
      <c r="E539" s="234">
        <f>'3.2цены на медик'!$C$650</f>
        <v>5.3978399999999995</v>
      </c>
      <c r="F539" s="73">
        <v>100</v>
      </c>
      <c r="G539" s="71">
        <f t="shared" si="24"/>
        <v>1.0795679999999999</v>
      </c>
      <c r="I539" s="47">
        <v>0.70046640000000016</v>
      </c>
      <c r="J539" s="45">
        <f t="shared" si="25"/>
        <v>0.54121311172098996</v>
      </c>
    </row>
    <row r="540" spans="1:10" ht="15.75" customHeight="1" x14ac:dyDescent="0.25">
      <c r="A540" s="45">
        <v>16</v>
      </c>
      <c r="B540" s="133" t="s">
        <v>353</v>
      </c>
      <c r="C540" s="69" t="s">
        <v>227</v>
      </c>
      <c r="D540" s="74">
        <v>0.2</v>
      </c>
      <c r="E540" s="234">
        <f>'3.2цены на медик'!$C$800</f>
        <v>6.666666666666667</v>
      </c>
      <c r="F540" s="73">
        <v>100</v>
      </c>
      <c r="G540" s="71">
        <f t="shared" si="24"/>
        <v>1.3333333333333335</v>
      </c>
      <c r="I540" s="47">
        <v>1.3333333333333335</v>
      </c>
      <c r="J540" s="45">
        <f t="shared" si="25"/>
        <v>0</v>
      </c>
    </row>
    <row r="541" spans="1:10" ht="15.75" customHeight="1" x14ac:dyDescent="0.25">
      <c r="A541" s="45">
        <v>16</v>
      </c>
      <c r="B541" s="133" t="s">
        <v>354</v>
      </c>
      <c r="C541" s="69" t="s">
        <v>227</v>
      </c>
      <c r="D541" s="74">
        <v>0.2</v>
      </c>
      <c r="E541" s="234">
        <f>'3.2цены на медик'!$C$801</f>
        <v>6.666666666666667</v>
      </c>
      <c r="F541" s="73">
        <v>100</v>
      </c>
      <c r="G541" s="71">
        <f t="shared" si="24"/>
        <v>1.3333333333333335</v>
      </c>
      <c r="I541" s="47">
        <v>1.3333333333333335</v>
      </c>
      <c r="J541" s="45">
        <f t="shared" si="25"/>
        <v>0</v>
      </c>
    </row>
    <row r="542" spans="1:10" ht="15.75" customHeight="1" x14ac:dyDescent="0.25">
      <c r="A542" s="45">
        <v>16</v>
      </c>
      <c r="B542" s="235" t="s">
        <v>355</v>
      </c>
      <c r="C542" s="69" t="s">
        <v>227</v>
      </c>
      <c r="D542" s="74">
        <v>0.2</v>
      </c>
      <c r="E542" s="234">
        <f>'3.2цены на медик'!$C$802</f>
        <v>6.666666666666667</v>
      </c>
      <c r="F542" s="73">
        <v>100</v>
      </c>
      <c r="G542" s="71">
        <f t="shared" si="24"/>
        <v>1.3333333333333335</v>
      </c>
      <c r="I542" s="47">
        <v>1.3333333333333335</v>
      </c>
      <c r="J542" s="45">
        <f t="shared" si="25"/>
        <v>0</v>
      </c>
    </row>
    <row r="543" spans="1:10" ht="15.75" customHeight="1" x14ac:dyDescent="0.25">
      <c r="A543" s="45">
        <v>16</v>
      </c>
      <c r="B543" s="133" t="s">
        <v>356</v>
      </c>
      <c r="C543" s="69" t="s">
        <v>227</v>
      </c>
      <c r="D543" s="74">
        <v>0.2</v>
      </c>
      <c r="E543" s="234">
        <f>'3.2цены на медик'!$C$803</f>
        <v>6.666666666666667</v>
      </c>
      <c r="F543" s="73">
        <v>100</v>
      </c>
      <c r="G543" s="71">
        <f t="shared" si="24"/>
        <v>1.3333333333333335</v>
      </c>
      <c r="I543" s="47">
        <v>1.3333333333333335</v>
      </c>
      <c r="J543" s="45">
        <f t="shared" si="25"/>
        <v>0</v>
      </c>
    </row>
    <row r="544" spans="1:10" ht="15.75" customHeight="1" x14ac:dyDescent="0.25">
      <c r="A544" s="45">
        <v>16</v>
      </c>
      <c r="B544" s="335" t="s">
        <v>1126</v>
      </c>
      <c r="C544" s="69" t="s">
        <v>227</v>
      </c>
      <c r="D544" s="74">
        <v>0.2</v>
      </c>
      <c r="E544" s="234">
        <f>'3.2цены на медик'!$C$607</f>
        <v>127.69230769230769</v>
      </c>
      <c r="F544" s="73">
        <v>100</v>
      </c>
      <c r="G544" s="71">
        <f t="shared" si="24"/>
        <v>25.538461538461537</v>
      </c>
      <c r="I544" s="47">
        <v>25.538461538461537</v>
      </c>
      <c r="J544" s="45">
        <f t="shared" si="25"/>
        <v>0</v>
      </c>
    </row>
    <row r="545" spans="1:10" ht="15.75" customHeight="1" x14ac:dyDescent="0.25">
      <c r="A545" s="45">
        <v>16</v>
      </c>
      <c r="B545" s="133" t="s">
        <v>1125</v>
      </c>
      <c r="C545" s="69" t="s">
        <v>226</v>
      </c>
      <c r="D545" s="74">
        <v>1</v>
      </c>
      <c r="E545" s="234">
        <f>'3.2цены на медик'!$C$606</f>
        <v>42.081449999999997</v>
      </c>
      <c r="F545" s="73">
        <v>100</v>
      </c>
      <c r="G545" s="71">
        <f t="shared" si="24"/>
        <v>42.081449999999997</v>
      </c>
      <c r="I545" s="47">
        <v>22.543134999999996</v>
      </c>
      <c r="J545" s="45">
        <f t="shared" si="25"/>
        <v>0.86670798005689997</v>
      </c>
    </row>
    <row r="546" spans="1:10" ht="15.75" customHeight="1" x14ac:dyDescent="0.25">
      <c r="A546" s="45">
        <v>16</v>
      </c>
      <c r="B546" s="67" t="s">
        <v>199</v>
      </c>
      <c r="C546" s="69"/>
      <c r="D546" s="74"/>
      <c r="E546" s="74"/>
      <c r="F546" s="73"/>
      <c r="G546" s="248">
        <f>SUM(G504:G545)</f>
        <v>625.68264196367534</v>
      </c>
      <c r="I546" s="47">
        <v>446.6643521761751</v>
      </c>
      <c r="J546" s="45">
        <f t="shared" si="25"/>
        <v>0.40078929271009112</v>
      </c>
    </row>
    <row r="547" spans="1:10" ht="15.75" customHeight="1" x14ac:dyDescent="0.25">
      <c r="A547" s="45">
        <v>16</v>
      </c>
      <c r="G547" s="82"/>
      <c r="J547" s="45" t="e">
        <f t="shared" si="25"/>
        <v>#DIV/0!</v>
      </c>
    </row>
    <row r="548" spans="1:10" ht="18" customHeight="1" x14ac:dyDescent="0.25">
      <c r="A548" s="45">
        <v>17</v>
      </c>
      <c r="B548" s="2550" t="str">
        <f>'5.свод поликлин'!C109</f>
        <v>Забор содержимого пародонтальных карманов для микробиологического исследования</v>
      </c>
      <c r="C548" s="2550"/>
      <c r="D548" s="2550"/>
      <c r="E548" s="2550"/>
      <c r="F548" s="2550"/>
      <c r="G548" s="77"/>
      <c r="J548" s="45" t="e">
        <f t="shared" si="25"/>
        <v>#DIV/0!</v>
      </c>
    </row>
    <row r="549" spans="1:10" ht="47.25" customHeight="1" x14ac:dyDescent="0.25">
      <c r="A549" s="45">
        <v>17</v>
      </c>
      <c r="B549" s="67" t="s">
        <v>209</v>
      </c>
      <c r="C549" s="68" t="s">
        <v>223</v>
      </c>
      <c r="D549" s="74" t="s">
        <v>224</v>
      </c>
      <c r="E549" s="74" t="s">
        <v>195</v>
      </c>
      <c r="F549" s="70" t="s">
        <v>602</v>
      </c>
      <c r="G549" s="78" t="s">
        <v>196</v>
      </c>
      <c r="I549" s="47" t="s">
        <v>196</v>
      </c>
      <c r="J549" s="45" t="e">
        <f t="shared" si="25"/>
        <v>#VALUE!</v>
      </c>
    </row>
    <row r="550" spans="1:10" ht="15.75" customHeight="1" x14ac:dyDescent="0.25">
      <c r="A550" s="45">
        <v>17</v>
      </c>
      <c r="B550" s="67" t="s">
        <v>262</v>
      </c>
      <c r="C550" s="69" t="s">
        <v>225</v>
      </c>
      <c r="D550" s="74">
        <v>1</v>
      </c>
      <c r="E550" s="72">
        <f>'3.2цены на медик'!$C$103</f>
        <v>3</v>
      </c>
      <c r="F550" s="73">
        <v>100</v>
      </c>
      <c r="G550" s="71"/>
      <c r="J550" s="45" t="e">
        <f t="shared" si="25"/>
        <v>#DIV/0!</v>
      </c>
    </row>
    <row r="551" spans="1:10" ht="15.75" customHeight="1" x14ac:dyDescent="0.25">
      <c r="A551" s="45">
        <v>17</v>
      </c>
      <c r="B551" s="67" t="s">
        <v>777</v>
      </c>
      <c r="C551" s="69" t="s">
        <v>226</v>
      </c>
      <c r="D551" s="74">
        <v>4</v>
      </c>
      <c r="E551" s="74">
        <f>'3.2цены на медик'!$C$126</f>
        <v>0.54200000000000004</v>
      </c>
      <c r="F551" s="73">
        <v>100</v>
      </c>
      <c r="G551" s="74">
        <f t="shared" ref="G551:G565" si="26">D551*E551*F551/100</f>
        <v>2.1680000000000001</v>
      </c>
      <c r="I551" s="47">
        <v>2.1680000000000001</v>
      </c>
      <c r="J551" s="45">
        <f t="shared" si="25"/>
        <v>0</v>
      </c>
    </row>
    <row r="552" spans="1:10" ht="15.75" customHeight="1" x14ac:dyDescent="0.25">
      <c r="A552" s="45">
        <v>17</v>
      </c>
      <c r="B552" s="67" t="s">
        <v>207</v>
      </c>
      <c r="C552" s="69" t="s">
        <v>426</v>
      </c>
      <c r="D552" s="74">
        <v>5</v>
      </c>
      <c r="E552" s="74">
        <f>'3.2цены на медик'!$C$225</f>
        <v>12.333333333333334</v>
      </c>
      <c r="F552" s="73">
        <v>100</v>
      </c>
      <c r="G552" s="74">
        <f t="shared" si="26"/>
        <v>61.666666666666671</v>
      </c>
      <c r="I552" s="47">
        <v>61.666666666666671</v>
      </c>
      <c r="J552" s="45">
        <f t="shared" si="25"/>
        <v>0</v>
      </c>
    </row>
    <row r="553" spans="1:10" ht="15.75" customHeight="1" x14ac:dyDescent="0.25">
      <c r="A553" s="45">
        <v>17</v>
      </c>
      <c r="B553" s="67" t="s">
        <v>453</v>
      </c>
      <c r="C553" s="69" t="s">
        <v>1017</v>
      </c>
      <c r="D553" s="74">
        <v>0.1</v>
      </c>
      <c r="E553" s="74">
        <f>'3.2цены на медик'!$C$313</f>
        <v>7.6099999999999994</v>
      </c>
      <c r="F553" s="73">
        <v>100</v>
      </c>
      <c r="G553" s="74">
        <f t="shared" si="26"/>
        <v>0.7609999999999999</v>
      </c>
      <c r="I553" s="47">
        <v>0.7609999999999999</v>
      </c>
      <c r="J553" s="45">
        <f t="shared" si="25"/>
        <v>0</v>
      </c>
    </row>
    <row r="554" spans="1:10" ht="15.75" customHeight="1" x14ac:dyDescent="0.25">
      <c r="A554" s="45">
        <v>17</v>
      </c>
      <c r="B554" s="67" t="s">
        <v>419</v>
      </c>
      <c r="C554" s="69" t="s">
        <v>226</v>
      </c>
      <c r="D554" s="74">
        <v>3</v>
      </c>
      <c r="E554" s="72">
        <f>'3.2цены на медик'!$C$314</f>
        <v>5.0999999999999996</v>
      </c>
      <c r="F554" s="73">
        <v>100</v>
      </c>
      <c r="G554" s="71"/>
      <c r="J554" s="45" t="e">
        <f t="shared" si="25"/>
        <v>#DIV/0!</v>
      </c>
    </row>
    <row r="555" spans="1:10" ht="15.75" customHeight="1" x14ac:dyDescent="0.25">
      <c r="A555" s="45">
        <v>17</v>
      </c>
      <c r="B555" s="67" t="s">
        <v>205</v>
      </c>
      <c r="C555" s="69" t="s">
        <v>227</v>
      </c>
      <c r="D555" s="74">
        <v>10</v>
      </c>
      <c r="E555" s="85">
        <f>'3.2цены на медик'!$C$347</f>
        <v>0.19376666666666667</v>
      </c>
      <c r="F555" s="73">
        <v>100</v>
      </c>
      <c r="G555" s="74">
        <f t="shared" si="26"/>
        <v>1.9376666666666664</v>
      </c>
      <c r="I555" s="47">
        <v>1.9376666666666664</v>
      </c>
      <c r="J555" s="45">
        <f t="shared" si="25"/>
        <v>0</v>
      </c>
    </row>
    <row r="556" spans="1:10" ht="15.75" customHeight="1" x14ac:dyDescent="0.25">
      <c r="A556" s="45">
        <v>17</v>
      </c>
      <c r="B556" s="67" t="s">
        <v>332</v>
      </c>
      <c r="C556" s="69" t="s">
        <v>225</v>
      </c>
      <c r="D556" s="74">
        <v>1</v>
      </c>
      <c r="E556" s="72">
        <f>'3.2цены на медик'!$C$820</f>
        <v>8</v>
      </c>
      <c r="F556" s="73">
        <v>100</v>
      </c>
      <c r="G556" s="71"/>
      <c r="J556" s="45" t="e">
        <f t="shared" si="25"/>
        <v>#DIV/0!</v>
      </c>
    </row>
    <row r="557" spans="1:10" ht="15.75" customHeight="1" x14ac:dyDescent="0.25">
      <c r="A557" s="45">
        <v>17</v>
      </c>
      <c r="B557" s="67" t="s">
        <v>333</v>
      </c>
      <c r="C557" s="69" t="s">
        <v>227</v>
      </c>
      <c r="D557" s="74">
        <v>2</v>
      </c>
      <c r="E557" s="72">
        <f>'3.2цены на медик'!$C$821</f>
        <v>1.0620000000000001</v>
      </c>
      <c r="F557" s="73">
        <v>100</v>
      </c>
      <c r="G557" s="74">
        <f t="shared" si="26"/>
        <v>2.1240000000000001</v>
      </c>
      <c r="I557" s="47">
        <v>2.1240000000000001</v>
      </c>
      <c r="J557" s="45">
        <f t="shared" si="25"/>
        <v>0</v>
      </c>
    </row>
    <row r="558" spans="1:10" ht="15.75" customHeight="1" x14ac:dyDescent="0.25">
      <c r="A558" s="45">
        <v>17</v>
      </c>
      <c r="B558" s="67" t="s">
        <v>208</v>
      </c>
      <c r="C558" s="69" t="s">
        <v>226</v>
      </c>
      <c r="D558" s="74">
        <v>1</v>
      </c>
      <c r="E558" s="74">
        <f>'3.2цены на медик'!$C$404</f>
        <v>5.23</v>
      </c>
      <c r="F558" s="73">
        <v>50</v>
      </c>
      <c r="G558" s="74">
        <f t="shared" si="26"/>
        <v>2.6150000000000002</v>
      </c>
      <c r="I558" s="47">
        <v>2.6150000000000002</v>
      </c>
      <c r="J558" s="45">
        <f t="shared" si="25"/>
        <v>0</v>
      </c>
    </row>
    <row r="559" spans="1:10" ht="15.75" customHeight="1" x14ac:dyDescent="0.25">
      <c r="A559" s="45">
        <v>17</v>
      </c>
      <c r="B559" s="83" t="s">
        <v>600</v>
      </c>
      <c r="C559" s="69" t="s">
        <v>226</v>
      </c>
      <c r="D559" s="74">
        <v>1</v>
      </c>
      <c r="E559" s="74">
        <f>'3.2цены на медик'!$C$439</f>
        <v>3.75</v>
      </c>
      <c r="F559" s="73">
        <v>100</v>
      </c>
      <c r="G559" s="74">
        <f t="shared" si="26"/>
        <v>3.75</v>
      </c>
      <c r="I559" s="47">
        <v>3.75</v>
      </c>
      <c r="J559" s="45">
        <f t="shared" si="25"/>
        <v>0</v>
      </c>
    </row>
    <row r="560" spans="1:10" ht="15.75" customHeight="1" x14ac:dyDescent="0.25">
      <c r="A560" s="45">
        <v>17</v>
      </c>
      <c r="B560" s="67" t="s">
        <v>455</v>
      </c>
      <c r="C560" s="69" t="s">
        <v>226</v>
      </c>
      <c r="D560" s="74">
        <v>1</v>
      </c>
      <c r="E560" s="72">
        <f>'3.2цены на медик'!$C$464</f>
        <v>2</v>
      </c>
      <c r="F560" s="73">
        <v>100</v>
      </c>
      <c r="G560" s="74">
        <f t="shared" si="26"/>
        <v>2</v>
      </c>
      <c r="I560" s="47">
        <v>2</v>
      </c>
      <c r="J560" s="45">
        <f t="shared" si="25"/>
        <v>0</v>
      </c>
    </row>
    <row r="561" spans="1:10" ht="15.75" customHeight="1" x14ac:dyDescent="0.25">
      <c r="A561" s="45">
        <v>17</v>
      </c>
      <c r="B561" s="67" t="s">
        <v>334</v>
      </c>
      <c r="C561" s="69" t="s">
        <v>225</v>
      </c>
      <c r="D561" s="74">
        <v>2</v>
      </c>
      <c r="E561" s="72">
        <f>'3.2цены на медик'!$C$824</f>
        <v>15</v>
      </c>
      <c r="F561" s="73">
        <v>100</v>
      </c>
      <c r="G561" s="71"/>
      <c r="J561" s="45" t="e">
        <f t="shared" si="25"/>
        <v>#DIV/0!</v>
      </c>
    </row>
    <row r="562" spans="1:10" ht="15.75" customHeight="1" x14ac:dyDescent="0.25">
      <c r="A562" s="45">
        <v>17</v>
      </c>
      <c r="B562" s="67" t="s">
        <v>335</v>
      </c>
      <c r="C562" s="69" t="s">
        <v>226</v>
      </c>
      <c r="D562" s="74">
        <v>1</v>
      </c>
      <c r="E562" s="72">
        <f>'3.2цены на медик'!$C$469</f>
        <v>0.72576923076923072</v>
      </c>
      <c r="F562" s="73">
        <v>100</v>
      </c>
      <c r="G562" s="74">
        <f t="shared" si="26"/>
        <v>0.72576923076923061</v>
      </c>
      <c r="I562" s="47">
        <v>0.72576923076923061</v>
      </c>
      <c r="J562" s="45">
        <f t="shared" si="25"/>
        <v>0</v>
      </c>
    </row>
    <row r="563" spans="1:10" ht="15.75" customHeight="1" x14ac:dyDescent="0.25">
      <c r="A563" s="45">
        <v>17</v>
      </c>
      <c r="B563" s="67" t="s">
        <v>336</v>
      </c>
      <c r="C563" s="69" t="s">
        <v>226</v>
      </c>
      <c r="D563" s="74">
        <v>1</v>
      </c>
      <c r="E563" s="72">
        <f>'3.2цены на медик'!$C$826</f>
        <v>8.2991790000000005</v>
      </c>
      <c r="F563" s="73">
        <v>100</v>
      </c>
      <c r="G563" s="71"/>
      <c r="J563" s="45" t="e">
        <f t="shared" si="25"/>
        <v>#DIV/0!</v>
      </c>
    </row>
    <row r="564" spans="1:10" ht="15.75" customHeight="1" x14ac:dyDescent="0.25">
      <c r="A564" s="45">
        <v>17</v>
      </c>
      <c r="B564" s="67" t="s">
        <v>604</v>
      </c>
      <c r="C564" s="69" t="s">
        <v>226</v>
      </c>
      <c r="D564" s="74">
        <v>1</v>
      </c>
      <c r="E564" s="74">
        <f>'3.2цены на медик'!$C$554</f>
        <v>3.9820000000000002</v>
      </c>
      <c r="F564" s="73">
        <v>100</v>
      </c>
      <c r="G564" s="74">
        <f t="shared" si="26"/>
        <v>3.9820000000000007</v>
      </c>
      <c r="I564" s="47">
        <v>3.9820000000000007</v>
      </c>
      <c r="J564" s="45">
        <f t="shared" si="25"/>
        <v>0</v>
      </c>
    </row>
    <row r="565" spans="1:10" ht="15.75" customHeight="1" x14ac:dyDescent="0.25">
      <c r="A565" s="45">
        <v>17</v>
      </c>
      <c r="B565" s="67" t="s">
        <v>206</v>
      </c>
      <c r="C565" s="69" t="s">
        <v>226</v>
      </c>
      <c r="D565" s="74">
        <v>5</v>
      </c>
      <c r="E565" s="74">
        <f>'3.2цены на медик'!$C$540</f>
        <v>0.6</v>
      </c>
      <c r="F565" s="73">
        <v>100</v>
      </c>
      <c r="G565" s="74">
        <f t="shared" si="26"/>
        <v>3</v>
      </c>
      <c r="I565" s="47">
        <v>3</v>
      </c>
      <c r="J565" s="45">
        <f t="shared" si="25"/>
        <v>0</v>
      </c>
    </row>
    <row r="566" spans="1:10" ht="15.75" customHeight="1" x14ac:dyDescent="0.25">
      <c r="A566" s="45">
        <v>17</v>
      </c>
      <c r="B566" s="67" t="s">
        <v>199</v>
      </c>
      <c r="C566" s="69"/>
      <c r="D566" s="74"/>
      <c r="E566" s="74"/>
      <c r="F566" s="73"/>
      <c r="G566" s="94">
        <f>SUM(G550:G565)</f>
        <v>84.730102564102566</v>
      </c>
      <c r="I566" s="47">
        <v>84.730102564102566</v>
      </c>
      <c r="J566" s="45">
        <f t="shared" si="25"/>
        <v>0</v>
      </c>
    </row>
    <row r="567" spans="1:10" ht="15.75" customHeight="1" x14ac:dyDescent="0.25">
      <c r="A567" s="45">
        <v>17</v>
      </c>
      <c r="G567" s="82"/>
      <c r="J567" s="45" t="e">
        <f t="shared" si="25"/>
        <v>#DIV/0!</v>
      </c>
    </row>
    <row r="568" spans="1:10" ht="15.75" customHeight="1" x14ac:dyDescent="0.25">
      <c r="A568" s="45">
        <v>18</v>
      </c>
      <c r="B568" s="2553" t="str">
        <f>'5.свод поликлин'!C110</f>
        <v>Закрытие одной фиссуры герметиком из светоотверждаемого композита</v>
      </c>
      <c r="C568" s="2553"/>
      <c r="D568" s="2553"/>
      <c r="E568" s="2553"/>
      <c r="F568" s="2553"/>
      <c r="G568" s="77"/>
      <c r="J568" s="45" t="e">
        <f t="shared" si="25"/>
        <v>#DIV/0!</v>
      </c>
    </row>
    <row r="569" spans="1:10" ht="47.25" customHeight="1" x14ac:dyDescent="0.25">
      <c r="A569" s="45">
        <v>18</v>
      </c>
      <c r="B569" s="67" t="s">
        <v>209</v>
      </c>
      <c r="C569" s="68" t="s">
        <v>223</v>
      </c>
      <c r="D569" s="74" t="s">
        <v>224</v>
      </c>
      <c r="E569" s="74" t="s">
        <v>195</v>
      </c>
      <c r="F569" s="70" t="s">
        <v>602</v>
      </c>
      <c r="G569" s="78" t="s">
        <v>196</v>
      </c>
      <c r="I569" s="47" t="s">
        <v>196</v>
      </c>
      <c r="J569" s="45" t="e">
        <f t="shared" si="25"/>
        <v>#VALUE!</v>
      </c>
    </row>
    <row r="570" spans="1:10" ht="15.75" customHeight="1" x14ac:dyDescent="0.25">
      <c r="A570" s="45">
        <v>18</v>
      </c>
      <c r="B570" s="67" t="s">
        <v>262</v>
      </c>
      <c r="C570" s="69" t="s">
        <v>225</v>
      </c>
      <c r="D570" s="74">
        <v>1</v>
      </c>
      <c r="E570" s="72">
        <f>'3.2цены на медик'!$C$103</f>
        <v>3</v>
      </c>
      <c r="F570" s="73">
        <v>100</v>
      </c>
      <c r="G570" s="71"/>
      <c r="J570" s="45" t="e">
        <f t="shared" si="25"/>
        <v>#DIV/0!</v>
      </c>
    </row>
    <row r="571" spans="1:10" ht="15.75" customHeight="1" thickBot="1" x14ac:dyDescent="0.3">
      <c r="A571" s="45">
        <v>18</v>
      </c>
      <c r="B571" s="67" t="s">
        <v>357</v>
      </c>
      <c r="C571" s="69" t="s">
        <v>226</v>
      </c>
      <c r="D571" s="74">
        <v>0.2</v>
      </c>
      <c r="E571" s="74">
        <f>'3.2цены на медик'!$C$703</f>
        <v>155</v>
      </c>
      <c r="F571" s="73">
        <v>100</v>
      </c>
      <c r="G571" s="71">
        <f t="shared" ref="G571:G600" si="27">D571*E571*F571/100</f>
        <v>31</v>
      </c>
      <c r="I571" s="47">
        <v>31</v>
      </c>
      <c r="J571" s="45">
        <f t="shared" si="25"/>
        <v>0</v>
      </c>
    </row>
    <row r="572" spans="1:10" ht="15.75" customHeight="1" thickBot="1" x14ac:dyDescent="0.3">
      <c r="A572" s="45">
        <v>18</v>
      </c>
      <c r="B572" s="334" t="s">
        <v>995</v>
      </c>
      <c r="C572" s="69" t="s">
        <v>226</v>
      </c>
      <c r="D572" s="74">
        <v>0.2</v>
      </c>
      <c r="E572" s="74">
        <f>'3.2цены на медик'!$C$704</f>
        <v>181.42740000000001</v>
      </c>
      <c r="F572" s="73">
        <v>100</v>
      </c>
      <c r="G572" s="71">
        <f t="shared" si="27"/>
        <v>36.28548</v>
      </c>
      <c r="I572" s="47">
        <v>23.543454000000001</v>
      </c>
      <c r="J572" s="45">
        <f t="shared" si="25"/>
        <v>0.5412131117209904</v>
      </c>
    </row>
    <row r="573" spans="1:10" ht="15.75" customHeight="1" x14ac:dyDescent="0.25">
      <c r="A573" s="45">
        <v>18</v>
      </c>
      <c r="B573" s="67" t="s">
        <v>358</v>
      </c>
      <c r="C573" s="69" t="s">
        <v>226</v>
      </c>
      <c r="D573" s="74">
        <v>0.3</v>
      </c>
      <c r="E573" s="74">
        <f>'3.2цены на медик'!$C$705</f>
        <v>293.28264000000001</v>
      </c>
      <c r="F573" s="73">
        <v>100</v>
      </c>
      <c r="G573" s="71">
        <f t="shared" si="27"/>
        <v>87.984791999999999</v>
      </c>
      <c r="I573" s="47">
        <v>57.088011600000002</v>
      </c>
      <c r="J573" s="45">
        <f t="shared" si="25"/>
        <v>0.5412131117209904</v>
      </c>
    </row>
    <row r="574" spans="1:10" ht="15.75" customHeight="1" x14ac:dyDescent="0.25">
      <c r="A574" s="45">
        <v>18</v>
      </c>
      <c r="B574" s="67" t="s">
        <v>777</v>
      </c>
      <c r="C574" s="69" t="s">
        <v>226</v>
      </c>
      <c r="D574" s="74">
        <v>6</v>
      </c>
      <c r="E574" s="74">
        <f>'3.2цены на медик'!$C$126</f>
        <v>0.54200000000000004</v>
      </c>
      <c r="F574" s="73">
        <v>100</v>
      </c>
      <c r="G574" s="71">
        <f t="shared" si="27"/>
        <v>3.2520000000000007</v>
      </c>
      <c r="I574" s="47">
        <v>3.2520000000000007</v>
      </c>
      <c r="J574" s="45">
        <f t="shared" si="25"/>
        <v>0</v>
      </c>
    </row>
    <row r="575" spans="1:10" ht="15.75" customHeight="1" x14ac:dyDescent="0.25">
      <c r="A575" s="45">
        <v>18</v>
      </c>
      <c r="B575" s="67" t="s">
        <v>609</v>
      </c>
      <c r="C575" s="69" t="s">
        <v>426</v>
      </c>
      <c r="D575" s="74">
        <v>10</v>
      </c>
      <c r="E575" s="74">
        <f>'3.2цены на медик'!$C$127</f>
        <v>0.22</v>
      </c>
      <c r="F575" s="73">
        <v>100</v>
      </c>
      <c r="G575" s="71">
        <f t="shared" si="27"/>
        <v>2.2000000000000002</v>
      </c>
      <c r="I575" s="47">
        <v>2.2000000000000002</v>
      </c>
      <c r="J575" s="45">
        <f t="shared" si="25"/>
        <v>0</v>
      </c>
    </row>
    <row r="576" spans="1:10" ht="15.75" customHeight="1" x14ac:dyDescent="0.25">
      <c r="A576" s="45">
        <v>18</v>
      </c>
      <c r="B576" s="5" t="s">
        <v>1130</v>
      </c>
      <c r="C576" s="69" t="s">
        <v>227</v>
      </c>
      <c r="D576" s="74">
        <v>0.2</v>
      </c>
      <c r="E576" s="234">
        <f>'3.2цены на медик'!$C$630</f>
        <v>15.555555555555555</v>
      </c>
      <c r="F576" s="73">
        <v>100</v>
      </c>
      <c r="G576" s="71">
        <f t="shared" si="27"/>
        <v>3.1111111111111116</v>
      </c>
      <c r="I576" s="47">
        <v>3.1111111111111116</v>
      </c>
      <c r="J576" s="45">
        <f t="shared" si="25"/>
        <v>0</v>
      </c>
    </row>
    <row r="577" spans="1:10" ht="15.75" customHeight="1" x14ac:dyDescent="0.25">
      <c r="A577" s="45">
        <v>18</v>
      </c>
      <c r="B577" s="67" t="s">
        <v>271</v>
      </c>
      <c r="C577" s="69" t="s">
        <v>227</v>
      </c>
      <c r="D577" s="74">
        <v>2</v>
      </c>
      <c r="E577" s="74">
        <f>'3.2цены на медик'!$C$176</f>
        <v>0.38</v>
      </c>
      <c r="F577" s="73">
        <v>100</v>
      </c>
      <c r="G577" s="71">
        <f t="shared" si="27"/>
        <v>0.76</v>
      </c>
      <c r="I577" s="47">
        <v>0.76</v>
      </c>
      <c r="J577" s="45">
        <f t="shared" si="25"/>
        <v>0</v>
      </c>
    </row>
    <row r="578" spans="1:10" ht="15.75" customHeight="1" x14ac:dyDescent="0.25">
      <c r="A578" s="45">
        <v>18</v>
      </c>
      <c r="B578" s="67" t="s">
        <v>419</v>
      </c>
      <c r="C578" s="69" t="s">
        <v>226</v>
      </c>
      <c r="D578" s="74">
        <v>3</v>
      </c>
      <c r="E578" s="72">
        <f>'3.2цены на медик'!$C$314</f>
        <v>5.0999999999999996</v>
      </c>
      <c r="F578" s="73">
        <v>100</v>
      </c>
      <c r="G578" s="71"/>
      <c r="J578" s="45" t="e">
        <f t="shared" si="25"/>
        <v>#DIV/0!</v>
      </c>
    </row>
    <row r="579" spans="1:10" ht="15.75" customHeight="1" x14ac:dyDescent="0.25">
      <c r="A579" s="45">
        <v>18</v>
      </c>
      <c r="B579" s="67" t="s">
        <v>1022</v>
      </c>
      <c r="C579" s="69" t="s">
        <v>226</v>
      </c>
      <c r="D579" s="74">
        <v>2</v>
      </c>
      <c r="E579" s="74">
        <f>'3.2цены на медик'!$C$324</f>
        <v>2.1992099999999999</v>
      </c>
      <c r="F579" s="73">
        <v>100</v>
      </c>
      <c r="G579" s="71">
        <f t="shared" si="27"/>
        <v>4.3984199999999998</v>
      </c>
      <c r="I579" s="47">
        <v>2.9830459999999999</v>
      </c>
      <c r="J579" s="45">
        <f t="shared" si="25"/>
        <v>0.47447273692728831</v>
      </c>
    </row>
    <row r="580" spans="1:10" ht="15.75" customHeight="1" x14ac:dyDescent="0.25">
      <c r="A580" s="45">
        <v>18</v>
      </c>
      <c r="B580" s="67" t="s">
        <v>252</v>
      </c>
      <c r="C580" s="69" t="s">
        <v>226</v>
      </c>
      <c r="D580" s="74">
        <v>1</v>
      </c>
      <c r="E580" s="74">
        <f>'3.2цены на медик'!$C$336</f>
        <v>0.89</v>
      </c>
      <c r="F580" s="73">
        <v>100</v>
      </c>
      <c r="G580" s="71">
        <f t="shared" si="27"/>
        <v>0.89</v>
      </c>
      <c r="I580" s="47">
        <v>0.89</v>
      </c>
      <c r="J580" s="45">
        <f t="shared" si="25"/>
        <v>0</v>
      </c>
    </row>
    <row r="581" spans="1:10" ht="15.75" customHeight="1" x14ac:dyDescent="0.25">
      <c r="A581" s="45">
        <v>18</v>
      </c>
      <c r="B581" s="67" t="s">
        <v>332</v>
      </c>
      <c r="C581" s="69" t="s">
        <v>225</v>
      </c>
      <c r="D581" s="74">
        <v>1</v>
      </c>
      <c r="E581" s="72">
        <f>'3.2цены на медик'!$C$820</f>
        <v>8</v>
      </c>
      <c r="F581" s="73">
        <v>100</v>
      </c>
      <c r="G581" s="71"/>
      <c r="J581" s="45" t="e">
        <f t="shared" si="25"/>
        <v>#DIV/0!</v>
      </c>
    </row>
    <row r="582" spans="1:10" ht="15.75" customHeight="1" x14ac:dyDescent="0.25">
      <c r="A582" s="45">
        <v>18</v>
      </c>
      <c r="B582" s="67" t="s">
        <v>333</v>
      </c>
      <c r="C582" s="69" t="s">
        <v>227</v>
      </c>
      <c r="D582" s="74">
        <v>2</v>
      </c>
      <c r="E582" s="72">
        <f>'3.2цены на медик'!$C$821</f>
        <v>1.0620000000000001</v>
      </c>
      <c r="F582" s="73">
        <v>100</v>
      </c>
      <c r="G582" s="71">
        <f t="shared" si="27"/>
        <v>2.1240000000000001</v>
      </c>
      <c r="I582" s="47">
        <v>2.1240000000000001</v>
      </c>
      <c r="J582" s="45">
        <f t="shared" si="25"/>
        <v>0</v>
      </c>
    </row>
    <row r="583" spans="1:10" ht="15.75" customHeight="1" x14ac:dyDescent="0.25">
      <c r="A583" s="45">
        <v>18</v>
      </c>
      <c r="B583" s="67" t="s">
        <v>359</v>
      </c>
      <c r="C583" s="69" t="s">
        <v>426</v>
      </c>
      <c r="D583" s="74">
        <v>0.3</v>
      </c>
      <c r="E583" s="74">
        <f>'3.2цены на медик'!$C$761</f>
        <v>15.333333333333334</v>
      </c>
      <c r="F583" s="73">
        <v>100</v>
      </c>
      <c r="G583" s="71">
        <f t="shared" si="27"/>
        <v>4.5999999999999996</v>
      </c>
      <c r="I583" s="47">
        <v>4.5999999999999996</v>
      </c>
      <c r="J583" s="45">
        <f t="shared" ref="J583:J646" si="28">G583/I583-1</f>
        <v>0</v>
      </c>
    </row>
    <row r="584" spans="1:10" ht="31.5" customHeight="1" x14ac:dyDescent="0.25">
      <c r="A584" s="45">
        <v>18</v>
      </c>
      <c r="B584" s="93" t="s">
        <v>1211</v>
      </c>
      <c r="C584" s="69" t="s">
        <v>226</v>
      </c>
      <c r="D584" s="74">
        <v>4</v>
      </c>
      <c r="E584" s="74">
        <f>'3.2цены на медик'!$C$810</f>
        <v>1.0858154999999998</v>
      </c>
      <c r="F584" s="73">
        <v>100</v>
      </c>
      <c r="G584" s="71">
        <f t="shared" si="27"/>
        <v>4.3432619999999993</v>
      </c>
      <c r="I584" s="47">
        <v>2.8180801000000004</v>
      </c>
      <c r="J584" s="45">
        <f t="shared" si="28"/>
        <v>0.54121311172098996</v>
      </c>
    </row>
    <row r="585" spans="1:10" ht="15.75" customHeight="1" x14ac:dyDescent="0.25">
      <c r="A585" s="45">
        <v>18</v>
      </c>
      <c r="B585" s="67" t="s">
        <v>603</v>
      </c>
      <c r="C585" s="69" t="s">
        <v>227</v>
      </c>
      <c r="D585" s="74">
        <v>0.5</v>
      </c>
      <c r="E585" s="74">
        <f>'3.2цены на медик'!$C$371</f>
        <v>0.12533333333333332</v>
      </c>
      <c r="F585" s="73">
        <v>50</v>
      </c>
      <c r="G585" s="71">
        <f t="shared" si="27"/>
        <v>3.1333333333333331E-2</v>
      </c>
      <c r="I585" s="47">
        <v>3.1333333333333331E-2</v>
      </c>
      <c r="J585" s="45">
        <f t="shared" si="28"/>
        <v>0</v>
      </c>
    </row>
    <row r="586" spans="1:10" ht="31.5" customHeight="1" x14ac:dyDescent="0.25">
      <c r="A586" s="45">
        <v>18</v>
      </c>
      <c r="B586" s="93" t="s">
        <v>1214</v>
      </c>
      <c r="C586" s="69" t="s">
        <v>426</v>
      </c>
      <c r="D586" s="74">
        <v>0.01</v>
      </c>
      <c r="E586" s="74">
        <f>'3.2цены на медик'!$C$836</f>
        <v>735.98326666666662</v>
      </c>
      <c r="F586" s="73">
        <v>50</v>
      </c>
      <c r="G586" s="71">
        <f t="shared" si="27"/>
        <v>3.6799163333333329</v>
      </c>
      <c r="I586" s="47">
        <v>2.3876752055555559</v>
      </c>
      <c r="J586" s="45">
        <f t="shared" si="28"/>
        <v>0.54121311172098996</v>
      </c>
    </row>
    <row r="587" spans="1:10" ht="15.75" customHeight="1" x14ac:dyDescent="0.25">
      <c r="A587" s="45">
        <v>18</v>
      </c>
      <c r="B587" s="67" t="s">
        <v>360</v>
      </c>
      <c r="C587" s="69" t="s">
        <v>226</v>
      </c>
      <c r="D587" s="74">
        <v>1</v>
      </c>
      <c r="E587" s="74">
        <f>'3.2цены на медик'!$C$822</f>
        <v>1.1499999999999999</v>
      </c>
      <c r="F587" s="73">
        <v>100</v>
      </c>
      <c r="G587" s="71">
        <f t="shared" si="27"/>
        <v>1.1499999999999999</v>
      </c>
      <c r="I587" s="47">
        <v>1.1499999999999999</v>
      </c>
      <c r="J587" s="45">
        <f t="shared" si="28"/>
        <v>0</v>
      </c>
    </row>
    <row r="588" spans="1:10" ht="15.75" customHeight="1" x14ac:dyDescent="0.25">
      <c r="A588" s="45">
        <v>18</v>
      </c>
      <c r="B588" s="39" t="s">
        <v>1226</v>
      </c>
      <c r="C588" s="69" t="s">
        <v>426</v>
      </c>
      <c r="D588" s="74">
        <v>0.05</v>
      </c>
      <c r="E588" s="74">
        <f>'3.2цены на медик'!$C$59</f>
        <v>732.83175000000006</v>
      </c>
      <c r="F588" s="73">
        <v>50</v>
      </c>
      <c r="G588" s="71">
        <f t="shared" si="27"/>
        <v>18.320793750000004</v>
      </c>
      <c r="I588" s="47">
        <v>11.887255312500001</v>
      </c>
      <c r="J588" s="45">
        <f t="shared" si="28"/>
        <v>0.54121311172099063</v>
      </c>
    </row>
    <row r="589" spans="1:10" ht="15.75" customHeight="1" x14ac:dyDescent="0.25">
      <c r="A589" s="45">
        <v>18</v>
      </c>
      <c r="B589" s="67" t="s">
        <v>600</v>
      </c>
      <c r="C589" s="69" t="s">
        <v>226</v>
      </c>
      <c r="D589" s="74">
        <v>1</v>
      </c>
      <c r="E589" s="74">
        <f>'3.2цены на медик'!$C$439</f>
        <v>3.75</v>
      </c>
      <c r="F589" s="73">
        <v>100</v>
      </c>
      <c r="G589" s="71">
        <f t="shared" si="27"/>
        <v>3.75</v>
      </c>
      <c r="I589" s="47">
        <v>3.75</v>
      </c>
      <c r="J589" s="45">
        <f t="shared" si="28"/>
        <v>0</v>
      </c>
    </row>
    <row r="590" spans="1:10" ht="15.75" customHeight="1" x14ac:dyDescent="0.25">
      <c r="A590" s="45">
        <v>18</v>
      </c>
      <c r="B590" s="67" t="s">
        <v>361</v>
      </c>
      <c r="C590" s="69" t="s">
        <v>226</v>
      </c>
      <c r="D590" s="74">
        <v>1</v>
      </c>
      <c r="E590" s="74">
        <f>'3.2цены на медик'!$C$453</f>
        <v>2.95</v>
      </c>
      <c r="F590" s="73">
        <v>100</v>
      </c>
      <c r="G590" s="71">
        <f t="shared" si="27"/>
        <v>2.95</v>
      </c>
      <c r="I590" s="47">
        <v>2.95</v>
      </c>
      <c r="J590" s="45">
        <f t="shared" si="28"/>
        <v>0</v>
      </c>
    </row>
    <row r="591" spans="1:10" ht="15.75" customHeight="1" x14ac:dyDescent="0.25">
      <c r="A591" s="45">
        <v>18</v>
      </c>
      <c r="B591" s="67" t="s">
        <v>613</v>
      </c>
      <c r="C591" s="69" t="s">
        <v>227</v>
      </c>
      <c r="D591" s="74">
        <v>0.1</v>
      </c>
      <c r="E591" s="74">
        <f>'3.2цены на медик'!$C$459</f>
        <v>0.63</v>
      </c>
      <c r="F591" s="73">
        <v>100</v>
      </c>
      <c r="G591" s="71">
        <f t="shared" si="27"/>
        <v>6.3E-2</v>
      </c>
      <c r="I591" s="47">
        <v>6.3E-2</v>
      </c>
      <c r="J591" s="45">
        <f t="shared" si="28"/>
        <v>0</v>
      </c>
    </row>
    <row r="592" spans="1:10" ht="15.75" customHeight="1" x14ac:dyDescent="0.25">
      <c r="A592" s="45">
        <v>18</v>
      </c>
      <c r="B592" s="67" t="s">
        <v>455</v>
      </c>
      <c r="C592" s="69" t="s">
        <v>226</v>
      </c>
      <c r="D592" s="74">
        <v>1</v>
      </c>
      <c r="E592" s="72">
        <f>'3.2цены на медик'!$C$464</f>
        <v>2</v>
      </c>
      <c r="F592" s="73">
        <v>100</v>
      </c>
      <c r="G592" s="71">
        <f t="shared" si="27"/>
        <v>2</v>
      </c>
      <c r="I592" s="47">
        <v>2</v>
      </c>
      <c r="J592" s="45">
        <f t="shared" si="28"/>
        <v>0</v>
      </c>
    </row>
    <row r="593" spans="1:10" ht="15.75" customHeight="1" x14ac:dyDescent="0.25">
      <c r="A593" s="45">
        <v>18</v>
      </c>
      <c r="B593" s="67" t="s">
        <v>334</v>
      </c>
      <c r="C593" s="69" t="s">
        <v>225</v>
      </c>
      <c r="D593" s="74">
        <v>2</v>
      </c>
      <c r="E593" s="72">
        <f>'3.2цены на медик'!$C$824</f>
        <v>15</v>
      </c>
      <c r="F593" s="73">
        <v>100</v>
      </c>
      <c r="G593" s="71"/>
      <c r="J593" s="45" t="e">
        <f t="shared" si="28"/>
        <v>#DIV/0!</v>
      </c>
    </row>
    <row r="594" spans="1:10" ht="15.75" customHeight="1" x14ac:dyDescent="0.25">
      <c r="A594" s="45">
        <v>18</v>
      </c>
      <c r="B594" s="67" t="s">
        <v>335</v>
      </c>
      <c r="C594" s="69" t="s">
        <v>226</v>
      </c>
      <c r="D594" s="74">
        <v>1</v>
      </c>
      <c r="E594" s="72">
        <f>'3.2цены на медик'!$C$469</f>
        <v>0.72576923076923072</v>
      </c>
      <c r="F594" s="73">
        <v>100</v>
      </c>
      <c r="G594" s="71">
        <f t="shared" si="27"/>
        <v>0.72576923076923061</v>
      </c>
      <c r="I594" s="47">
        <v>0.72576923076923061</v>
      </c>
      <c r="J594" s="45">
        <f t="shared" si="28"/>
        <v>0</v>
      </c>
    </row>
    <row r="595" spans="1:10" ht="15.75" customHeight="1" x14ac:dyDescent="0.25">
      <c r="A595" s="45">
        <v>18</v>
      </c>
      <c r="B595" s="67" t="s">
        <v>1232</v>
      </c>
      <c r="C595" s="69" t="s">
        <v>426</v>
      </c>
      <c r="D595" s="74">
        <v>0.05</v>
      </c>
      <c r="E595" s="74">
        <f>'3.2цены на медик'!$C$67</f>
        <v>695.534175</v>
      </c>
      <c r="F595" s="73">
        <v>50</v>
      </c>
      <c r="G595" s="71">
        <f t="shared" si="27"/>
        <v>17.388354375000002</v>
      </c>
      <c r="I595" s="47">
        <v>11.282251781250002</v>
      </c>
      <c r="J595" s="45">
        <f t="shared" si="28"/>
        <v>0.5412131117209904</v>
      </c>
    </row>
    <row r="596" spans="1:10" ht="15.75" customHeight="1" x14ac:dyDescent="0.25">
      <c r="A596" s="45">
        <v>18</v>
      </c>
      <c r="B596" s="67" t="s">
        <v>1164</v>
      </c>
      <c r="C596" s="69" t="s">
        <v>426</v>
      </c>
      <c r="D596" s="74">
        <v>0.05</v>
      </c>
      <c r="E596" s="74">
        <f>'3.2цены на медик'!$C$839</f>
        <v>377.5</v>
      </c>
      <c r="F596" s="73">
        <v>50</v>
      </c>
      <c r="G596" s="71">
        <f t="shared" si="27"/>
        <v>9.4375</v>
      </c>
      <c r="I596" s="47">
        <v>9.4375</v>
      </c>
      <c r="J596" s="45">
        <f t="shared" si="28"/>
        <v>0</v>
      </c>
    </row>
    <row r="597" spans="1:10" ht="15.75" customHeight="1" x14ac:dyDescent="0.25">
      <c r="A597" s="45">
        <v>18</v>
      </c>
      <c r="B597" s="67" t="s">
        <v>1172</v>
      </c>
      <c r="C597" s="69" t="s">
        <v>426</v>
      </c>
      <c r="D597" s="74">
        <v>0.2</v>
      </c>
      <c r="E597" s="74">
        <f>'3.2цены на медик'!$C$29</f>
        <v>275</v>
      </c>
      <c r="F597" s="73">
        <v>100</v>
      </c>
      <c r="G597" s="71">
        <f t="shared" si="27"/>
        <v>55</v>
      </c>
      <c r="I597" s="47">
        <v>55</v>
      </c>
      <c r="J597" s="45">
        <f t="shared" si="28"/>
        <v>0</v>
      </c>
    </row>
    <row r="598" spans="1:10" ht="15.75" customHeight="1" x14ac:dyDescent="0.25">
      <c r="A598" s="45">
        <v>18</v>
      </c>
      <c r="B598" s="133" t="s">
        <v>704</v>
      </c>
      <c r="C598" s="69" t="s">
        <v>227</v>
      </c>
      <c r="D598" s="74">
        <v>0.1</v>
      </c>
      <c r="E598" s="234">
        <f>'3.2цены на медик'!$C$781</f>
        <v>0.80233333333333334</v>
      </c>
      <c r="F598" s="73">
        <v>50</v>
      </c>
      <c r="G598" s="71">
        <f t="shared" si="27"/>
        <v>4.0116666666666669E-2</v>
      </c>
      <c r="I598" s="47">
        <v>4.0116666666666669E-2</v>
      </c>
      <c r="J598" s="45">
        <f t="shared" si="28"/>
        <v>0</v>
      </c>
    </row>
    <row r="599" spans="1:10" ht="15.75" customHeight="1" x14ac:dyDescent="0.25">
      <c r="A599" s="45">
        <v>18</v>
      </c>
      <c r="B599" s="67" t="s">
        <v>336</v>
      </c>
      <c r="C599" s="69" t="s">
        <v>226</v>
      </c>
      <c r="D599" s="74">
        <v>1</v>
      </c>
      <c r="E599" s="72">
        <f>'3.2цены на медик'!$C$826</f>
        <v>8.2991790000000005</v>
      </c>
      <c r="F599" s="73">
        <v>100</v>
      </c>
      <c r="G599" s="71"/>
      <c r="J599" s="45" t="e">
        <f t="shared" si="28"/>
        <v>#DIV/0!</v>
      </c>
    </row>
    <row r="600" spans="1:10" ht="15.75" customHeight="1" x14ac:dyDescent="0.25">
      <c r="A600" s="45">
        <v>18</v>
      </c>
      <c r="B600" s="67" t="s">
        <v>362</v>
      </c>
      <c r="C600" s="69" t="s">
        <v>226</v>
      </c>
      <c r="D600" s="74">
        <v>0.5</v>
      </c>
      <c r="E600" s="74">
        <f>'3.2цены на медик'!$C$799</f>
        <v>77.106645</v>
      </c>
      <c r="F600" s="73">
        <v>100</v>
      </c>
      <c r="G600" s="71">
        <f t="shared" si="27"/>
        <v>38.5533225</v>
      </c>
      <c r="I600" s="47">
        <v>25.014919875</v>
      </c>
      <c r="J600" s="45">
        <f t="shared" si="28"/>
        <v>0.5412131117209904</v>
      </c>
    </row>
    <row r="601" spans="1:10" ht="15.75" customHeight="1" x14ac:dyDescent="0.25">
      <c r="A601" s="45">
        <v>18</v>
      </c>
      <c r="B601" s="67" t="s">
        <v>199</v>
      </c>
      <c r="C601" s="69"/>
      <c r="D601" s="74"/>
      <c r="E601" s="74"/>
      <c r="F601" s="73"/>
      <c r="G601" s="81">
        <f>SUM(G570:G600)</f>
        <v>334.03917130021358</v>
      </c>
      <c r="I601" s="47">
        <v>260.08952421618591</v>
      </c>
      <c r="J601" s="45">
        <f t="shared" si="28"/>
        <v>0.28432382006497448</v>
      </c>
    </row>
    <row r="602" spans="1:10" ht="15.75" customHeight="1" x14ac:dyDescent="0.25">
      <c r="A602" s="45">
        <v>18</v>
      </c>
      <c r="G602" s="82"/>
      <c r="J602" s="45" t="e">
        <f t="shared" si="28"/>
        <v>#DIV/0!</v>
      </c>
    </row>
    <row r="603" spans="1:10" ht="15.75" customHeight="1" x14ac:dyDescent="0.25">
      <c r="A603" s="45">
        <v>19</v>
      </c>
      <c r="B603" s="2553" t="str">
        <f>'5.свод поликлин'!C111</f>
        <v>Закрытие одной фиссуры герметиком из химиоотверждающего композита</v>
      </c>
      <c r="C603" s="2553"/>
      <c r="D603" s="2553"/>
      <c r="E603" s="2553"/>
      <c r="F603" s="2553"/>
      <c r="G603" s="77"/>
      <c r="J603" s="45" t="e">
        <f t="shared" si="28"/>
        <v>#DIV/0!</v>
      </c>
    </row>
    <row r="604" spans="1:10" ht="47.25" customHeight="1" x14ac:dyDescent="0.25">
      <c r="A604" s="45">
        <v>19</v>
      </c>
      <c r="B604" s="67" t="s">
        <v>209</v>
      </c>
      <c r="C604" s="68" t="s">
        <v>223</v>
      </c>
      <c r="D604" s="74" t="s">
        <v>224</v>
      </c>
      <c r="E604" s="74" t="s">
        <v>195</v>
      </c>
      <c r="F604" s="70" t="s">
        <v>602</v>
      </c>
      <c r="G604" s="78" t="s">
        <v>196</v>
      </c>
      <c r="I604" s="47" t="s">
        <v>196</v>
      </c>
      <c r="J604" s="45" t="e">
        <f t="shared" si="28"/>
        <v>#VALUE!</v>
      </c>
    </row>
    <row r="605" spans="1:10" ht="31.5" customHeight="1" x14ac:dyDescent="0.25">
      <c r="A605" s="45">
        <v>19</v>
      </c>
      <c r="B605" s="93" t="s">
        <v>1136</v>
      </c>
      <c r="C605" s="69" t="s">
        <v>426</v>
      </c>
      <c r="D605" s="74">
        <v>0.5</v>
      </c>
      <c r="E605" s="74">
        <f>'3.2цены на медик'!$C$574</f>
        <v>158.6865</v>
      </c>
      <c r="F605" s="73">
        <v>20</v>
      </c>
      <c r="G605" s="71">
        <f t="shared" ref="G605:G637" si="29">D605*E605*F605/100</f>
        <v>15.868650000000001</v>
      </c>
      <c r="I605" s="47">
        <v>10.296207500000001</v>
      </c>
      <c r="J605" s="45">
        <f t="shared" si="28"/>
        <v>0.5412131117209904</v>
      </c>
    </row>
    <row r="606" spans="1:10" ht="31.5" customHeight="1" x14ac:dyDescent="0.25">
      <c r="A606" s="45">
        <v>19</v>
      </c>
      <c r="B606" s="93" t="s">
        <v>1137</v>
      </c>
      <c r="C606" s="69" t="s">
        <v>426</v>
      </c>
      <c r="D606" s="74">
        <v>0.5</v>
      </c>
      <c r="E606" s="74">
        <f>'3.2цены на медик'!$C$575</f>
        <v>158.6865</v>
      </c>
      <c r="F606" s="73">
        <v>20</v>
      </c>
      <c r="G606" s="71">
        <f t="shared" si="29"/>
        <v>15.868650000000001</v>
      </c>
      <c r="I606" s="47">
        <v>10.296207500000001</v>
      </c>
      <c r="J606" s="45">
        <f t="shared" si="28"/>
        <v>0.5412131117209904</v>
      </c>
    </row>
    <row r="607" spans="1:10" ht="15.75" customHeight="1" x14ac:dyDescent="0.25">
      <c r="A607" s="45">
        <v>19</v>
      </c>
      <c r="B607" s="67" t="s">
        <v>262</v>
      </c>
      <c r="C607" s="69" t="s">
        <v>225</v>
      </c>
      <c r="D607" s="74">
        <v>1</v>
      </c>
      <c r="E607" s="72">
        <f>'3.2цены на медик'!$C$103</f>
        <v>3</v>
      </c>
      <c r="F607" s="73">
        <v>100</v>
      </c>
      <c r="G607" s="71"/>
      <c r="J607" s="45" t="e">
        <f t="shared" si="28"/>
        <v>#DIV/0!</v>
      </c>
    </row>
    <row r="608" spans="1:10" ht="15.75" customHeight="1" x14ac:dyDescent="0.25">
      <c r="A608" s="45">
        <v>19</v>
      </c>
      <c r="B608" s="67" t="s">
        <v>357</v>
      </c>
      <c r="C608" s="69" t="s">
        <v>226</v>
      </c>
      <c r="D608" s="74">
        <v>0.2</v>
      </c>
      <c r="E608" s="74">
        <f>'3.2цены на медик'!$C$703</f>
        <v>155</v>
      </c>
      <c r="F608" s="73">
        <v>100</v>
      </c>
      <c r="G608" s="71">
        <f t="shared" si="29"/>
        <v>31</v>
      </c>
      <c r="I608" s="47">
        <v>31</v>
      </c>
      <c r="J608" s="45">
        <f t="shared" si="28"/>
        <v>0</v>
      </c>
    </row>
    <row r="609" spans="1:10" ht="15.75" customHeight="1" x14ac:dyDescent="0.25">
      <c r="A609" s="45">
        <v>19</v>
      </c>
      <c r="B609" s="67" t="s">
        <v>995</v>
      </c>
      <c r="C609" s="69" t="s">
        <v>226</v>
      </c>
      <c r="D609" s="74">
        <v>0.2</v>
      </c>
      <c r="E609" s="74">
        <f>'3.2цены на медик'!$C$704</f>
        <v>181.42740000000001</v>
      </c>
      <c r="F609" s="73">
        <v>100</v>
      </c>
      <c r="G609" s="71">
        <f t="shared" si="29"/>
        <v>36.28548</v>
      </c>
      <c r="I609" s="47">
        <v>23.543454000000001</v>
      </c>
      <c r="J609" s="45">
        <f t="shared" si="28"/>
        <v>0.5412131117209904</v>
      </c>
    </row>
    <row r="610" spans="1:10" ht="15.75" customHeight="1" x14ac:dyDescent="0.25">
      <c r="A610" s="45">
        <v>19</v>
      </c>
      <c r="B610" s="67" t="s">
        <v>358</v>
      </c>
      <c r="C610" s="69" t="s">
        <v>226</v>
      </c>
      <c r="D610" s="74">
        <v>0.3</v>
      </c>
      <c r="E610" s="74">
        <f>'3.2цены на медик'!$C$705</f>
        <v>293.28264000000001</v>
      </c>
      <c r="F610" s="73">
        <v>100</v>
      </c>
      <c r="G610" s="71">
        <f t="shared" si="29"/>
        <v>87.984791999999999</v>
      </c>
      <c r="I610" s="47">
        <v>57.088011600000002</v>
      </c>
      <c r="J610" s="45">
        <f t="shared" si="28"/>
        <v>0.5412131117209904</v>
      </c>
    </row>
    <row r="611" spans="1:10" ht="15.75" customHeight="1" x14ac:dyDescent="0.25">
      <c r="A611" s="45">
        <v>19</v>
      </c>
      <c r="B611" s="67" t="s">
        <v>777</v>
      </c>
      <c r="C611" s="69" t="s">
        <v>226</v>
      </c>
      <c r="D611" s="74">
        <v>6</v>
      </c>
      <c r="E611" s="74">
        <f>'3.2цены на медик'!$C$126</f>
        <v>0.54200000000000004</v>
      </c>
      <c r="F611" s="73">
        <v>100</v>
      </c>
      <c r="G611" s="71">
        <f t="shared" si="29"/>
        <v>3.2520000000000007</v>
      </c>
      <c r="I611" s="47">
        <v>3.2520000000000007</v>
      </c>
      <c r="J611" s="45">
        <f t="shared" si="28"/>
        <v>0</v>
      </c>
    </row>
    <row r="612" spans="1:10" ht="15.75" customHeight="1" thickBot="1" x14ac:dyDescent="0.3">
      <c r="A612" s="45">
        <v>19</v>
      </c>
      <c r="B612" s="67" t="s">
        <v>609</v>
      </c>
      <c r="C612" s="69" t="s">
        <v>426</v>
      </c>
      <c r="D612" s="74">
        <v>10</v>
      </c>
      <c r="E612" s="74">
        <f>'3.2цены на медик'!$C$127</f>
        <v>0.22</v>
      </c>
      <c r="F612" s="73">
        <v>100</v>
      </c>
      <c r="G612" s="71">
        <f t="shared" si="29"/>
        <v>2.2000000000000002</v>
      </c>
      <c r="I612" s="47">
        <v>2.2000000000000002</v>
      </c>
      <c r="J612" s="45">
        <f t="shared" si="28"/>
        <v>0</v>
      </c>
    </row>
    <row r="613" spans="1:10" ht="16.5" customHeight="1" thickBot="1" x14ac:dyDescent="0.3">
      <c r="A613" s="45">
        <v>19</v>
      </c>
      <c r="B613" s="331" t="s">
        <v>1130</v>
      </c>
      <c r="C613" s="69" t="s">
        <v>227</v>
      </c>
      <c r="D613" s="74">
        <v>0.2</v>
      </c>
      <c r="E613" s="234">
        <f>'3.2цены на медик'!$C$630</f>
        <v>15.555555555555555</v>
      </c>
      <c r="F613" s="73">
        <v>100</v>
      </c>
      <c r="G613" s="71">
        <f t="shared" si="29"/>
        <v>3.1111111111111116</v>
      </c>
      <c r="I613" s="47">
        <v>3.1111111111111116</v>
      </c>
      <c r="J613" s="45">
        <f t="shared" si="28"/>
        <v>0</v>
      </c>
    </row>
    <row r="614" spans="1:10" ht="31.5" customHeight="1" x14ac:dyDescent="0.25">
      <c r="A614" s="45">
        <v>19</v>
      </c>
      <c r="B614" s="93" t="s">
        <v>1184</v>
      </c>
      <c r="C614" s="69" t="s">
        <v>426</v>
      </c>
      <c r="D614" s="74">
        <v>0.2</v>
      </c>
      <c r="E614" s="74">
        <f>'3.2цены на медик'!$C$38</f>
        <v>206.87985862068967</v>
      </c>
      <c r="F614" s="73">
        <v>100</v>
      </c>
      <c r="G614" s="71">
        <f t="shared" si="29"/>
        <v>41.375971724137941</v>
      </c>
      <c r="I614" s="47">
        <v>26.846366287356329</v>
      </c>
      <c r="J614" s="45">
        <f t="shared" si="28"/>
        <v>0.5412131117209904</v>
      </c>
    </row>
    <row r="615" spans="1:10" ht="31.5" customHeight="1" x14ac:dyDescent="0.25">
      <c r="A615" s="45">
        <v>19</v>
      </c>
      <c r="B615" s="93" t="s">
        <v>1141</v>
      </c>
      <c r="C615" s="69" t="s">
        <v>426</v>
      </c>
      <c r="D615" s="74">
        <v>0.5</v>
      </c>
      <c r="E615" s="74">
        <f>'3.2цены на медик'!$C$582</f>
        <v>71.666666666666671</v>
      </c>
      <c r="F615" s="73">
        <v>20</v>
      </c>
      <c r="G615" s="71">
        <f t="shared" si="29"/>
        <v>7.1666666666666679</v>
      </c>
      <c r="I615" s="47">
        <v>7.1666666666666679</v>
      </c>
      <c r="J615" s="45">
        <f t="shared" si="28"/>
        <v>0</v>
      </c>
    </row>
    <row r="616" spans="1:10" ht="31.5" customHeight="1" x14ac:dyDescent="0.25">
      <c r="A616" s="45">
        <v>19</v>
      </c>
      <c r="B616" s="93" t="s">
        <v>1148</v>
      </c>
      <c r="C616" s="69" t="s">
        <v>426</v>
      </c>
      <c r="D616" s="74">
        <v>0.5</v>
      </c>
      <c r="E616" s="74">
        <f>'3.2цены на медик'!$C$591</f>
        <v>59.169642857142854</v>
      </c>
      <c r="F616" s="73">
        <v>20</v>
      </c>
      <c r="G616" s="71">
        <f t="shared" si="29"/>
        <v>5.9169642857142852</v>
      </c>
      <c r="I616" s="47">
        <v>3.1697321428571428</v>
      </c>
      <c r="J616" s="45">
        <f t="shared" si="28"/>
        <v>0.86670798005689975</v>
      </c>
    </row>
    <row r="617" spans="1:10" ht="31.5" customHeight="1" x14ac:dyDescent="0.25">
      <c r="A617" s="45">
        <v>19</v>
      </c>
      <c r="B617" s="93" t="s">
        <v>1149</v>
      </c>
      <c r="C617" s="69" t="s">
        <v>426</v>
      </c>
      <c r="D617" s="74">
        <v>0.5</v>
      </c>
      <c r="E617" s="74">
        <f>'3.2цены на медик'!$C$592</f>
        <v>114.24</v>
      </c>
      <c r="F617" s="73">
        <v>20</v>
      </c>
      <c r="G617" s="71">
        <f t="shared" si="29"/>
        <v>11.423999999999999</v>
      </c>
      <c r="I617" s="47">
        <v>7.4123428571428569</v>
      </c>
      <c r="J617" s="45">
        <f t="shared" si="28"/>
        <v>0.5412131117209904</v>
      </c>
    </row>
    <row r="618" spans="1:10" ht="31.5" customHeight="1" x14ac:dyDescent="0.25">
      <c r="A618" s="45">
        <v>19</v>
      </c>
      <c r="B618" s="93" t="s">
        <v>1150</v>
      </c>
      <c r="C618" s="69" t="s">
        <v>426</v>
      </c>
      <c r="D618" s="74">
        <v>0.5</v>
      </c>
      <c r="E618" s="74">
        <f>'3.2цены на медик'!$C$593</f>
        <v>38.888888888888886</v>
      </c>
      <c r="F618" s="73">
        <v>20</v>
      </c>
      <c r="G618" s="71">
        <f t="shared" si="29"/>
        <v>3.8888888888888884</v>
      </c>
      <c r="I618" s="47">
        <v>3.8888888888888884</v>
      </c>
      <c r="J618" s="45">
        <f t="shared" si="28"/>
        <v>0</v>
      </c>
    </row>
    <row r="619" spans="1:10" ht="31.5" customHeight="1" x14ac:dyDescent="0.25">
      <c r="A619" s="45">
        <v>19</v>
      </c>
      <c r="B619" s="93" t="s">
        <v>1152</v>
      </c>
      <c r="C619" s="69" t="s">
        <v>426</v>
      </c>
      <c r="D619" s="74">
        <v>0.5</v>
      </c>
      <c r="E619" s="74">
        <f>'3.2цены на медик'!$C$595</f>
        <v>59.169642857142854</v>
      </c>
      <c r="F619" s="73">
        <v>20</v>
      </c>
      <c r="G619" s="71">
        <f t="shared" si="29"/>
        <v>5.9169642857142852</v>
      </c>
      <c r="I619" s="47">
        <v>3.1697321428571428</v>
      </c>
      <c r="J619" s="45">
        <f t="shared" si="28"/>
        <v>0.86670798005689975</v>
      </c>
    </row>
    <row r="620" spans="1:10" ht="15.75" customHeight="1" x14ac:dyDescent="0.25">
      <c r="A620" s="45">
        <v>19</v>
      </c>
      <c r="B620" s="67" t="s">
        <v>419</v>
      </c>
      <c r="C620" s="69" t="s">
        <v>226</v>
      </c>
      <c r="D620" s="74">
        <v>3</v>
      </c>
      <c r="E620" s="72">
        <f>'3.2цены на медик'!$C$314</f>
        <v>5.0999999999999996</v>
      </c>
      <c r="F620" s="73">
        <v>100</v>
      </c>
      <c r="G620" s="71"/>
      <c r="J620" s="45" t="e">
        <f t="shared" si="28"/>
        <v>#DIV/0!</v>
      </c>
    </row>
    <row r="621" spans="1:10" ht="15.75" customHeight="1" x14ac:dyDescent="0.25">
      <c r="A621" s="45">
        <v>19</v>
      </c>
      <c r="B621" s="67" t="s">
        <v>1022</v>
      </c>
      <c r="C621" s="69" t="s">
        <v>226</v>
      </c>
      <c r="D621" s="74">
        <v>2</v>
      </c>
      <c r="E621" s="74">
        <f>'3.2цены на медик'!$C$324</f>
        <v>2.1992099999999999</v>
      </c>
      <c r="F621" s="73">
        <v>100</v>
      </c>
      <c r="G621" s="71">
        <f t="shared" si="29"/>
        <v>4.3984199999999998</v>
      </c>
      <c r="I621" s="47">
        <v>2.9830459999999999</v>
      </c>
      <c r="J621" s="45">
        <f t="shared" si="28"/>
        <v>0.47447273692728831</v>
      </c>
    </row>
    <row r="622" spans="1:10" ht="15.75" customHeight="1" x14ac:dyDescent="0.25">
      <c r="A622" s="45">
        <v>19</v>
      </c>
      <c r="B622" s="67" t="s">
        <v>252</v>
      </c>
      <c r="C622" s="69" t="s">
        <v>226</v>
      </c>
      <c r="D622" s="74">
        <v>1</v>
      </c>
      <c r="E622" s="74">
        <f>'3.2цены на медик'!$C$336</f>
        <v>0.89</v>
      </c>
      <c r="F622" s="73">
        <v>100</v>
      </c>
      <c r="G622" s="71">
        <f t="shared" si="29"/>
        <v>0.89</v>
      </c>
      <c r="I622" s="47">
        <v>0.89</v>
      </c>
      <c r="J622" s="45">
        <f t="shared" si="28"/>
        <v>0</v>
      </c>
    </row>
    <row r="623" spans="1:10" ht="15.75" customHeight="1" x14ac:dyDescent="0.25">
      <c r="A623" s="45">
        <v>19</v>
      </c>
      <c r="B623" s="67" t="s">
        <v>332</v>
      </c>
      <c r="C623" s="69" t="s">
        <v>225</v>
      </c>
      <c r="D623" s="74">
        <v>1</v>
      </c>
      <c r="E623" s="72">
        <f>'3.2цены на медик'!$C$820</f>
        <v>8</v>
      </c>
      <c r="F623" s="73">
        <v>100</v>
      </c>
      <c r="G623" s="71"/>
      <c r="J623" s="45" t="e">
        <f t="shared" si="28"/>
        <v>#DIV/0!</v>
      </c>
    </row>
    <row r="624" spans="1:10" ht="15.75" customHeight="1" x14ac:dyDescent="0.25">
      <c r="A624" s="45">
        <v>19</v>
      </c>
      <c r="B624" s="67" t="s">
        <v>333</v>
      </c>
      <c r="C624" s="69" t="s">
        <v>227</v>
      </c>
      <c r="D624" s="74">
        <v>2</v>
      </c>
      <c r="E624" s="72">
        <f>'3.2цены на медик'!$C$821</f>
        <v>1.0620000000000001</v>
      </c>
      <c r="F624" s="73">
        <v>100</v>
      </c>
      <c r="G624" s="71">
        <f t="shared" si="29"/>
        <v>2.1240000000000001</v>
      </c>
      <c r="I624" s="47">
        <v>2.1240000000000001</v>
      </c>
      <c r="J624" s="45">
        <f t="shared" si="28"/>
        <v>0</v>
      </c>
    </row>
    <row r="625" spans="1:10" ht="15.75" customHeight="1" x14ac:dyDescent="0.25">
      <c r="A625" s="45">
        <v>19</v>
      </c>
      <c r="B625" s="67" t="s">
        <v>359</v>
      </c>
      <c r="C625" s="69" t="s">
        <v>426</v>
      </c>
      <c r="D625" s="74">
        <v>0.3</v>
      </c>
      <c r="E625" s="74">
        <f>'3.2цены на медик'!$C$761</f>
        <v>15.333333333333334</v>
      </c>
      <c r="F625" s="73">
        <v>100</v>
      </c>
      <c r="G625" s="71">
        <f t="shared" si="29"/>
        <v>4.5999999999999996</v>
      </c>
      <c r="I625" s="47">
        <v>4.5999999999999996</v>
      </c>
      <c r="J625" s="45">
        <f t="shared" si="28"/>
        <v>0</v>
      </c>
    </row>
    <row r="626" spans="1:10" ht="31.5" customHeight="1" x14ac:dyDescent="0.25">
      <c r="A626" s="45">
        <v>19</v>
      </c>
      <c r="B626" s="93" t="s">
        <v>1211</v>
      </c>
      <c r="C626" s="69" t="s">
        <v>226</v>
      </c>
      <c r="D626" s="74">
        <v>4</v>
      </c>
      <c r="E626" s="74">
        <f>'3.2цены на медик'!$C$810</f>
        <v>1.0858154999999998</v>
      </c>
      <c r="F626" s="73">
        <v>100</v>
      </c>
      <c r="G626" s="71">
        <f t="shared" si="29"/>
        <v>4.3432619999999993</v>
      </c>
      <c r="I626" s="47">
        <v>2.8180801000000004</v>
      </c>
      <c r="J626" s="45">
        <f t="shared" si="28"/>
        <v>0.54121311172098996</v>
      </c>
    </row>
    <row r="627" spans="1:10" ht="15.75" customHeight="1" x14ac:dyDescent="0.25">
      <c r="A627" s="45">
        <v>19</v>
      </c>
      <c r="B627" s="67" t="s">
        <v>603</v>
      </c>
      <c r="C627" s="69" t="s">
        <v>227</v>
      </c>
      <c r="D627" s="74">
        <v>1</v>
      </c>
      <c r="E627" s="74">
        <f>'3.2цены на медик'!$C$371</f>
        <v>0.12533333333333332</v>
      </c>
      <c r="F627" s="73">
        <v>50</v>
      </c>
      <c r="G627" s="71">
        <f t="shared" si="29"/>
        <v>6.2666666666666662E-2</v>
      </c>
      <c r="I627" s="47">
        <v>6.2666666666666662E-2</v>
      </c>
      <c r="J627" s="45">
        <f t="shared" si="28"/>
        <v>0</v>
      </c>
    </row>
    <row r="628" spans="1:10" ht="15.75" customHeight="1" x14ac:dyDescent="0.25">
      <c r="A628" s="45">
        <v>19</v>
      </c>
      <c r="B628" s="67" t="s">
        <v>360</v>
      </c>
      <c r="C628" s="69" t="s">
        <v>226</v>
      </c>
      <c r="D628" s="74">
        <v>1</v>
      </c>
      <c r="E628" s="74">
        <f>'3.2цены на медик'!$C$822</f>
        <v>1.1499999999999999</v>
      </c>
      <c r="F628" s="73">
        <v>100</v>
      </c>
      <c r="G628" s="71">
        <f t="shared" si="29"/>
        <v>1.1499999999999999</v>
      </c>
      <c r="I628" s="47">
        <v>1.1499999999999999</v>
      </c>
      <c r="J628" s="45">
        <f t="shared" si="28"/>
        <v>0</v>
      </c>
    </row>
    <row r="629" spans="1:10" ht="15.75" customHeight="1" x14ac:dyDescent="0.25">
      <c r="A629" s="45">
        <v>19</v>
      </c>
      <c r="B629" s="67" t="s">
        <v>600</v>
      </c>
      <c r="C629" s="69" t="s">
        <v>226</v>
      </c>
      <c r="D629" s="74">
        <v>1</v>
      </c>
      <c r="E629" s="74">
        <f>'3.2цены на медик'!$C$439</f>
        <v>3.75</v>
      </c>
      <c r="F629" s="73">
        <v>100</v>
      </c>
      <c r="G629" s="71">
        <f t="shared" si="29"/>
        <v>3.75</v>
      </c>
      <c r="I629" s="47">
        <v>3.75</v>
      </c>
      <c r="J629" s="45">
        <f t="shared" si="28"/>
        <v>0</v>
      </c>
    </row>
    <row r="630" spans="1:10" ht="15.75" customHeight="1" x14ac:dyDescent="0.25">
      <c r="A630" s="45">
        <v>19</v>
      </c>
      <c r="B630" s="67" t="s">
        <v>361</v>
      </c>
      <c r="C630" s="69" t="s">
        <v>226</v>
      </c>
      <c r="D630" s="74">
        <v>1</v>
      </c>
      <c r="E630" s="74">
        <f>'3.2цены на медик'!$C$453</f>
        <v>2.95</v>
      </c>
      <c r="F630" s="73">
        <v>100</v>
      </c>
      <c r="G630" s="71">
        <f t="shared" si="29"/>
        <v>2.95</v>
      </c>
      <c r="I630" s="47">
        <v>2.95</v>
      </c>
      <c r="J630" s="45">
        <f t="shared" si="28"/>
        <v>0</v>
      </c>
    </row>
    <row r="631" spans="1:10" ht="15.75" customHeight="1" x14ac:dyDescent="0.25">
      <c r="A631" s="45">
        <v>19</v>
      </c>
      <c r="B631" s="67" t="s">
        <v>613</v>
      </c>
      <c r="C631" s="69" t="s">
        <v>227</v>
      </c>
      <c r="D631" s="74">
        <v>0.1</v>
      </c>
      <c r="E631" s="74">
        <f>'3.2цены на медик'!$C$459</f>
        <v>0.63</v>
      </c>
      <c r="F631" s="73">
        <v>100</v>
      </c>
      <c r="G631" s="71">
        <f t="shared" si="29"/>
        <v>6.3E-2</v>
      </c>
      <c r="I631" s="47">
        <v>6.3E-2</v>
      </c>
      <c r="J631" s="45">
        <f t="shared" si="28"/>
        <v>0</v>
      </c>
    </row>
    <row r="632" spans="1:10" ht="15.75" customHeight="1" x14ac:dyDescent="0.25">
      <c r="A632" s="45">
        <v>19</v>
      </c>
      <c r="B632" s="67" t="s">
        <v>455</v>
      </c>
      <c r="C632" s="69" t="s">
        <v>226</v>
      </c>
      <c r="D632" s="74">
        <v>1</v>
      </c>
      <c r="E632" s="72">
        <f>'3.2цены на медик'!$C$464</f>
        <v>2</v>
      </c>
      <c r="F632" s="73">
        <v>100</v>
      </c>
      <c r="G632" s="71">
        <f t="shared" si="29"/>
        <v>2</v>
      </c>
      <c r="I632" s="47">
        <v>2</v>
      </c>
      <c r="J632" s="45">
        <f t="shared" si="28"/>
        <v>0</v>
      </c>
    </row>
    <row r="633" spans="1:10" ht="15.75" customHeight="1" x14ac:dyDescent="0.25">
      <c r="A633" s="45">
        <v>19</v>
      </c>
      <c r="B633" s="67" t="s">
        <v>334</v>
      </c>
      <c r="C633" s="69" t="s">
        <v>225</v>
      </c>
      <c r="D633" s="74">
        <v>2</v>
      </c>
      <c r="E633" s="72">
        <f>'3.2цены на медик'!$C$824</f>
        <v>15</v>
      </c>
      <c r="F633" s="73">
        <v>100</v>
      </c>
      <c r="G633" s="71"/>
      <c r="J633" s="45" t="e">
        <f t="shared" si="28"/>
        <v>#DIV/0!</v>
      </c>
    </row>
    <row r="634" spans="1:10" ht="15.75" customHeight="1" x14ac:dyDescent="0.25">
      <c r="A634" s="45">
        <v>19</v>
      </c>
      <c r="B634" s="67" t="s">
        <v>335</v>
      </c>
      <c r="C634" s="69" t="s">
        <v>226</v>
      </c>
      <c r="D634" s="74">
        <v>1</v>
      </c>
      <c r="E634" s="72">
        <f>'3.2цены на медик'!$C$469</f>
        <v>0.72576923076923072</v>
      </c>
      <c r="F634" s="73">
        <v>100</v>
      </c>
      <c r="G634" s="71">
        <f t="shared" si="29"/>
        <v>0.72576923076923061</v>
      </c>
      <c r="I634" s="47">
        <v>0.72576923076923061</v>
      </c>
      <c r="J634" s="45">
        <f t="shared" si="28"/>
        <v>0</v>
      </c>
    </row>
    <row r="635" spans="1:10" ht="15.75" customHeight="1" x14ac:dyDescent="0.25">
      <c r="A635" s="45">
        <v>19</v>
      </c>
      <c r="B635" s="133" t="s">
        <v>704</v>
      </c>
      <c r="C635" s="69" t="s">
        <v>227</v>
      </c>
      <c r="D635" s="74">
        <v>0.1</v>
      </c>
      <c r="E635" s="234">
        <f>'3.2цены на медик'!$C$781</f>
        <v>0.80233333333333334</v>
      </c>
      <c r="F635" s="73">
        <v>50</v>
      </c>
      <c r="G635" s="71">
        <f t="shared" si="29"/>
        <v>4.0116666666666669E-2</v>
      </c>
      <c r="I635" s="47">
        <v>4.0116666666666669E-2</v>
      </c>
      <c r="J635" s="45">
        <f t="shared" si="28"/>
        <v>0</v>
      </c>
    </row>
    <row r="636" spans="1:10" ht="15.75" customHeight="1" x14ac:dyDescent="0.25">
      <c r="A636" s="45">
        <v>19</v>
      </c>
      <c r="B636" s="67" t="s">
        <v>362</v>
      </c>
      <c r="C636" s="69" t="s">
        <v>226</v>
      </c>
      <c r="D636" s="74">
        <v>0.5</v>
      </c>
      <c r="E636" s="74">
        <f>'3.2цены на медик'!$C$799</f>
        <v>77.106645</v>
      </c>
      <c r="F636" s="73">
        <v>100</v>
      </c>
      <c r="G636" s="71">
        <f t="shared" si="29"/>
        <v>38.5533225</v>
      </c>
      <c r="I636" s="47">
        <v>25.014919875</v>
      </c>
      <c r="J636" s="45">
        <f t="shared" si="28"/>
        <v>0.5412131117209904</v>
      </c>
    </row>
    <row r="637" spans="1:10" ht="15.75" customHeight="1" x14ac:dyDescent="0.25">
      <c r="A637" s="45">
        <v>19</v>
      </c>
      <c r="B637" s="67" t="s">
        <v>1163</v>
      </c>
      <c r="C637" s="69" t="s">
        <v>426</v>
      </c>
      <c r="D637" s="74">
        <v>0.5</v>
      </c>
      <c r="E637" s="74">
        <f>'3.2цены на медик'!$C$610</f>
        <v>17</v>
      </c>
      <c r="F637" s="73">
        <v>20</v>
      </c>
      <c r="G637" s="71">
        <f t="shared" si="29"/>
        <v>1.7</v>
      </c>
      <c r="I637" s="47">
        <v>1.7</v>
      </c>
      <c r="J637" s="45">
        <f t="shared" si="28"/>
        <v>0</v>
      </c>
    </row>
    <row r="638" spans="1:10" ht="15.75" customHeight="1" x14ac:dyDescent="0.25">
      <c r="A638" s="45">
        <v>19</v>
      </c>
      <c r="B638" s="67" t="s">
        <v>199</v>
      </c>
      <c r="C638" s="69"/>
      <c r="D638" s="74"/>
      <c r="E638" s="74"/>
      <c r="F638" s="73"/>
      <c r="G638" s="81">
        <f>SUM(G605:G637)</f>
        <v>338.61069602633569</v>
      </c>
      <c r="I638" s="47">
        <v>243.31231923598267</v>
      </c>
      <c r="J638" s="45">
        <f t="shared" si="28"/>
        <v>0.39167098932596778</v>
      </c>
    </row>
    <row r="639" spans="1:10" ht="15.75" customHeight="1" x14ac:dyDescent="0.25">
      <c r="A639" s="45">
        <v>19</v>
      </c>
      <c r="G639" s="82"/>
      <c r="J639" s="45" t="e">
        <f t="shared" si="28"/>
        <v>#DIV/0!</v>
      </c>
    </row>
    <row r="640" spans="1:10" ht="15.75" customHeight="1" x14ac:dyDescent="0.25">
      <c r="A640" s="45">
        <v>20</v>
      </c>
      <c r="B640" s="2550" t="str">
        <f>'5.свод поликлин'!C112</f>
        <v>Извлечение фиксированного инородного тела из одного корневого канала</v>
      </c>
      <c r="C640" s="2550"/>
      <c r="D640" s="2550"/>
      <c r="E640" s="2550"/>
      <c r="F640" s="2550"/>
      <c r="G640" s="77"/>
      <c r="J640" s="45" t="e">
        <f t="shared" si="28"/>
        <v>#DIV/0!</v>
      </c>
    </row>
    <row r="641" spans="1:10" ht="47.25" customHeight="1" x14ac:dyDescent="0.25">
      <c r="A641" s="45">
        <v>20</v>
      </c>
      <c r="B641" s="67" t="s">
        <v>209</v>
      </c>
      <c r="C641" s="68" t="s">
        <v>223</v>
      </c>
      <c r="D641" s="74" t="s">
        <v>224</v>
      </c>
      <c r="E641" s="74" t="s">
        <v>195</v>
      </c>
      <c r="F641" s="70" t="s">
        <v>602</v>
      </c>
      <c r="G641" s="78" t="s">
        <v>196</v>
      </c>
      <c r="I641" s="47" t="s">
        <v>196</v>
      </c>
      <c r="J641" s="45" t="e">
        <f t="shared" si="28"/>
        <v>#VALUE!</v>
      </c>
    </row>
    <row r="642" spans="1:10" ht="31.5" customHeight="1" x14ac:dyDescent="0.25">
      <c r="A642" s="45">
        <v>20</v>
      </c>
      <c r="B642" s="134" t="s">
        <v>1223</v>
      </c>
      <c r="C642" s="69" t="s">
        <v>426</v>
      </c>
      <c r="D642" s="74">
        <v>0.2</v>
      </c>
      <c r="E642" s="234">
        <f>'3.2цены на медик'!$C$668</f>
        <v>103.08666666666666</v>
      </c>
      <c r="F642" s="73">
        <v>10</v>
      </c>
      <c r="G642" s="71">
        <f t="shared" ref="G642:G681" si="30">D642*E642*F642/100</f>
        <v>2.0617333333333336</v>
      </c>
      <c r="I642" s="47">
        <v>1.1044755555555554</v>
      </c>
      <c r="J642" s="45">
        <f t="shared" si="28"/>
        <v>0.8667079800569002</v>
      </c>
    </row>
    <row r="643" spans="1:10" ht="15.75" customHeight="1" x14ac:dyDescent="0.25">
      <c r="A643" s="45">
        <v>20</v>
      </c>
      <c r="B643" s="134" t="s">
        <v>1181</v>
      </c>
      <c r="C643" s="69" t="s">
        <v>226</v>
      </c>
      <c r="D643" s="74">
        <v>0.3</v>
      </c>
      <c r="E643" s="234">
        <f>'3.2цены на медик'!$C$629</f>
        <v>32.65</v>
      </c>
      <c r="F643" s="73">
        <v>20</v>
      </c>
      <c r="G643" s="71">
        <f t="shared" si="30"/>
        <v>1.9590000000000001</v>
      </c>
      <c r="I643" s="47">
        <v>1.9590000000000001</v>
      </c>
      <c r="J643" s="45">
        <f t="shared" si="28"/>
        <v>0</v>
      </c>
    </row>
    <row r="644" spans="1:10" ht="15.75" customHeight="1" x14ac:dyDescent="0.25">
      <c r="A644" s="45">
        <v>20</v>
      </c>
      <c r="B644" s="67" t="s">
        <v>262</v>
      </c>
      <c r="C644" s="69" t="s">
        <v>225</v>
      </c>
      <c r="D644" s="74">
        <v>1</v>
      </c>
      <c r="E644" s="72">
        <f>'3.2цены на медик'!$C$103</f>
        <v>3</v>
      </c>
      <c r="F644" s="73">
        <v>100</v>
      </c>
      <c r="G644" s="71"/>
      <c r="J644" s="45" t="e">
        <f t="shared" si="28"/>
        <v>#DIV/0!</v>
      </c>
    </row>
    <row r="645" spans="1:10" ht="15.75" customHeight="1" thickBot="1" x14ac:dyDescent="0.3">
      <c r="A645" s="45">
        <v>20</v>
      </c>
      <c r="B645" s="67" t="s">
        <v>339</v>
      </c>
      <c r="C645" s="69" t="s">
        <v>226</v>
      </c>
      <c r="D645" s="74">
        <v>0.1</v>
      </c>
      <c r="E645" s="74">
        <f>'3.2цены на медик'!$C$707</f>
        <v>567.24176250000005</v>
      </c>
      <c r="F645" s="73">
        <v>50</v>
      </c>
      <c r="G645" s="71">
        <f t="shared" si="30"/>
        <v>28.362088125000003</v>
      </c>
      <c r="I645" s="47">
        <v>18.402444093750002</v>
      </c>
      <c r="J645" s="45">
        <f t="shared" si="28"/>
        <v>0.5412131117209904</v>
      </c>
    </row>
    <row r="646" spans="1:10" ht="16.5" customHeight="1" thickBot="1" x14ac:dyDescent="0.3">
      <c r="A646" s="45">
        <v>20</v>
      </c>
      <c r="B646" s="334" t="s">
        <v>340</v>
      </c>
      <c r="C646" s="69" t="s">
        <v>226</v>
      </c>
      <c r="D646" s="74">
        <v>0.1</v>
      </c>
      <c r="E646" s="74">
        <f>'3.2цены на медик'!$C$708</f>
        <v>295.19437500000004</v>
      </c>
      <c r="F646" s="73">
        <v>50</v>
      </c>
      <c r="G646" s="71">
        <f t="shared" si="30"/>
        <v>14.759718750000001</v>
      </c>
      <c r="I646" s="47">
        <v>9.5766890625000016</v>
      </c>
      <c r="J646" s="45">
        <f t="shared" si="28"/>
        <v>0.5412131117209904</v>
      </c>
    </row>
    <row r="647" spans="1:10" ht="15.75" customHeight="1" x14ac:dyDescent="0.25">
      <c r="A647" s="45">
        <v>20</v>
      </c>
      <c r="B647" s="67" t="s">
        <v>1176</v>
      </c>
      <c r="C647" s="69" t="s">
        <v>226</v>
      </c>
      <c r="D647" s="74">
        <v>0.3</v>
      </c>
      <c r="E647" s="74">
        <f>'3.2цены на медик'!$C$622</f>
        <v>163.68449999999999</v>
      </c>
      <c r="F647" s="73">
        <v>10</v>
      </c>
      <c r="G647" s="71">
        <f t="shared" si="30"/>
        <v>4.9105349999999994</v>
      </c>
      <c r="I647" s="47">
        <v>3.1861492500000002</v>
      </c>
      <c r="J647" s="45">
        <f t="shared" ref="J647:J710" si="31">G647/I647-1</f>
        <v>0.54121311172099018</v>
      </c>
    </row>
    <row r="648" spans="1:10" ht="15.75" customHeight="1" x14ac:dyDescent="0.25">
      <c r="A648" s="45">
        <v>20</v>
      </c>
      <c r="B648" s="5" t="s">
        <v>1130</v>
      </c>
      <c r="C648" s="69" t="s">
        <v>227</v>
      </c>
      <c r="D648" s="74">
        <v>0.5</v>
      </c>
      <c r="E648" s="234">
        <f>'3.2цены на медик'!$C$630</f>
        <v>15.555555555555555</v>
      </c>
      <c r="F648" s="73">
        <v>100</v>
      </c>
      <c r="G648" s="71">
        <f t="shared" si="30"/>
        <v>7.7777777777777768</v>
      </c>
      <c r="I648" s="47">
        <v>7.7777777777777768</v>
      </c>
      <c r="J648" s="45">
        <f t="shared" si="31"/>
        <v>0</v>
      </c>
    </row>
    <row r="649" spans="1:10" ht="15.75" customHeight="1" x14ac:dyDescent="0.25">
      <c r="A649" s="45">
        <v>20</v>
      </c>
      <c r="B649" s="133" t="s">
        <v>341</v>
      </c>
      <c r="C649" s="69" t="s">
        <v>227</v>
      </c>
      <c r="D649" s="74">
        <v>0.2</v>
      </c>
      <c r="E649" s="234">
        <f>'3.2цены на медик'!$C$716</f>
        <v>110.14823076923078</v>
      </c>
      <c r="F649" s="73">
        <v>50</v>
      </c>
      <c r="G649" s="71">
        <f t="shared" si="30"/>
        <v>11.014823076923081</v>
      </c>
      <c r="I649" s="47">
        <v>7.1468526923076929</v>
      </c>
      <c r="J649" s="45">
        <f t="shared" si="31"/>
        <v>0.54121311172099085</v>
      </c>
    </row>
    <row r="650" spans="1:10" ht="15.75" customHeight="1" x14ac:dyDescent="0.25">
      <c r="A650" s="45">
        <v>20</v>
      </c>
      <c r="B650" s="133" t="s">
        <v>346</v>
      </c>
      <c r="C650" s="69" t="s">
        <v>426</v>
      </c>
      <c r="D650" s="74">
        <v>0.2</v>
      </c>
      <c r="E650" s="234">
        <f>'3.2цены на медик'!$C$732</f>
        <v>340.36379999999997</v>
      </c>
      <c r="F650" s="73">
        <v>10</v>
      </c>
      <c r="G650" s="71">
        <f t="shared" si="30"/>
        <v>6.8072760000000008</v>
      </c>
      <c r="I650" s="47">
        <v>4.4168298000000004</v>
      </c>
      <c r="J650" s="45">
        <f t="shared" si="31"/>
        <v>0.54121311172099063</v>
      </c>
    </row>
    <row r="651" spans="1:10" ht="31.5" customHeight="1" x14ac:dyDescent="0.25">
      <c r="A651" s="45">
        <v>20</v>
      </c>
      <c r="B651" s="93" t="s">
        <v>1191</v>
      </c>
      <c r="C651" s="69" t="s">
        <v>226</v>
      </c>
      <c r="D651" s="74">
        <v>0.3</v>
      </c>
      <c r="E651" s="234">
        <f>'3.2цены на медик'!$C$638</f>
        <v>149.94</v>
      </c>
      <c r="F651" s="73">
        <v>10</v>
      </c>
      <c r="G651" s="71">
        <f t="shared" si="30"/>
        <v>4.4981999999999998</v>
      </c>
      <c r="I651" s="47">
        <v>2.9186099999999997</v>
      </c>
      <c r="J651" s="45">
        <f t="shared" si="31"/>
        <v>0.54121311172099063</v>
      </c>
    </row>
    <row r="652" spans="1:10" ht="31.5" customHeight="1" x14ac:dyDescent="0.25">
      <c r="A652" s="45">
        <v>20</v>
      </c>
      <c r="B652" s="134" t="s">
        <v>1193</v>
      </c>
      <c r="C652" s="69" t="s">
        <v>226</v>
      </c>
      <c r="D652" s="74">
        <v>0.3</v>
      </c>
      <c r="E652" s="234">
        <f>'3.2цены на медик'!$C$640</f>
        <v>112.455</v>
      </c>
      <c r="F652" s="73">
        <v>10</v>
      </c>
      <c r="G652" s="71">
        <f t="shared" si="30"/>
        <v>3.37365</v>
      </c>
      <c r="I652" s="47">
        <v>2.1889575000000003</v>
      </c>
      <c r="J652" s="45">
        <f t="shared" si="31"/>
        <v>0.54121311172099018</v>
      </c>
    </row>
    <row r="653" spans="1:10" ht="47.25" customHeight="1" x14ac:dyDescent="0.25">
      <c r="A653" s="45">
        <v>20</v>
      </c>
      <c r="B653" s="134" t="s">
        <v>1192</v>
      </c>
      <c r="C653" s="69" t="s">
        <v>226</v>
      </c>
      <c r="D653" s="74">
        <v>0.3</v>
      </c>
      <c r="E653" s="234">
        <f>'3.2цены на медик'!$C$639</f>
        <v>112.455</v>
      </c>
      <c r="F653" s="73">
        <v>10</v>
      </c>
      <c r="G653" s="71">
        <f t="shared" si="30"/>
        <v>3.37365</v>
      </c>
      <c r="I653" s="47">
        <v>2.1889575000000003</v>
      </c>
      <c r="J653" s="45">
        <f t="shared" si="31"/>
        <v>0.54121311172099018</v>
      </c>
    </row>
    <row r="654" spans="1:10" ht="15.75" customHeight="1" x14ac:dyDescent="0.25">
      <c r="A654" s="45">
        <v>20</v>
      </c>
      <c r="B654" s="133" t="s">
        <v>348</v>
      </c>
      <c r="C654" s="69" t="s">
        <v>227</v>
      </c>
      <c r="D654" s="74">
        <v>0.2</v>
      </c>
      <c r="E654" s="234">
        <f>'3.2цены на медик'!$C$749</f>
        <v>66.33846153846153</v>
      </c>
      <c r="F654" s="73">
        <v>50</v>
      </c>
      <c r="G654" s="71">
        <f t="shared" si="30"/>
        <v>6.6338461538461537</v>
      </c>
      <c r="I654" s="47">
        <v>6.6338461538461537</v>
      </c>
      <c r="J654" s="45">
        <f t="shared" si="31"/>
        <v>0</v>
      </c>
    </row>
    <row r="655" spans="1:10" ht="15.75" customHeight="1" x14ac:dyDescent="0.25">
      <c r="A655" s="45">
        <v>20</v>
      </c>
      <c r="B655" s="67" t="s">
        <v>1196</v>
      </c>
      <c r="C655" s="69" t="s">
        <v>226</v>
      </c>
      <c r="D655" s="74">
        <v>0.3</v>
      </c>
      <c r="E655" s="74">
        <f>'3.2цены на медик'!$C$643</f>
        <v>163.68449999999999</v>
      </c>
      <c r="F655" s="73">
        <v>10</v>
      </c>
      <c r="G655" s="71">
        <f t="shared" si="30"/>
        <v>4.9105349999999994</v>
      </c>
      <c r="I655" s="47">
        <v>3.1861492500000002</v>
      </c>
      <c r="J655" s="45">
        <f t="shared" si="31"/>
        <v>0.54121311172099018</v>
      </c>
    </row>
    <row r="656" spans="1:10" ht="15.75" customHeight="1" x14ac:dyDescent="0.25">
      <c r="A656" s="45">
        <v>20</v>
      </c>
      <c r="B656" s="67" t="s">
        <v>419</v>
      </c>
      <c r="C656" s="69" t="s">
        <v>226</v>
      </c>
      <c r="D656" s="74">
        <v>3</v>
      </c>
      <c r="E656" s="72">
        <f>'3.2цены на медик'!$C$314</f>
        <v>5.0999999999999996</v>
      </c>
      <c r="F656" s="73">
        <v>100</v>
      </c>
      <c r="G656" s="71"/>
      <c r="J656" s="45" t="e">
        <f t="shared" si="31"/>
        <v>#DIV/0!</v>
      </c>
    </row>
    <row r="657" spans="1:10" ht="15.75" customHeight="1" x14ac:dyDescent="0.25">
      <c r="A657" s="45">
        <v>20</v>
      </c>
      <c r="B657" s="133" t="s">
        <v>350</v>
      </c>
      <c r="C657" s="69" t="s">
        <v>226</v>
      </c>
      <c r="D657" s="74">
        <v>0.01</v>
      </c>
      <c r="E657" s="234">
        <f>'3.2цены на медик'!$C$756</f>
        <v>6123.348</v>
      </c>
      <c r="F657" s="73">
        <v>10</v>
      </c>
      <c r="G657" s="71">
        <f t="shared" si="30"/>
        <v>6.123348</v>
      </c>
      <c r="I657" s="47">
        <v>3.2802923999999996</v>
      </c>
      <c r="J657" s="45">
        <f t="shared" si="31"/>
        <v>0.86670798005689997</v>
      </c>
    </row>
    <row r="658" spans="1:10" ht="15.75" customHeight="1" x14ac:dyDescent="0.25">
      <c r="A658" s="45">
        <v>20</v>
      </c>
      <c r="B658" s="133" t="s">
        <v>351</v>
      </c>
      <c r="C658" s="69" t="s">
        <v>226</v>
      </c>
      <c r="D658" s="74">
        <v>0.01</v>
      </c>
      <c r="E658" s="234">
        <f>'3.2цены на медик'!$C$757</f>
        <v>6123.348</v>
      </c>
      <c r="F658" s="73">
        <v>10</v>
      </c>
      <c r="G658" s="71">
        <f t="shared" si="30"/>
        <v>6.123348</v>
      </c>
      <c r="I658" s="47">
        <v>3.2802923999999996</v>
      </c>
      <c r="J658" s="45">
        <f t="shared" si="31"/>
        <v>0.86670798005689997</v>
      </c>
    </row>
    <row r="659" spans="1:10" ht="31.5" customHeight="1" x14ac:dyDescent="0.25">
      <c r="A659" s="45">
        <v>20</v>
      </c>
      <c r="B659" s="93" t="s">
        <v>363</v>
      </c>
      <c r="C659" s="69" t="s">
        <v>226</v>
      </c>
      <c r="D659" s="74">
        <v>0.1</v>
      </c>
      <c r="E659" s="74">
        <f>'3.2цены на медик'!$C$814</f>
        <v>7497</v>
      </c>
      <c r="F659" s="73">
        <v>10</v>
      </c>
      <c r="G659" s="71">
        <f t="shared" si="30"/>
        <v>74.97</v>
      </c>
      <c r="I659" s="47">
        <v>48.643500000000003</v>
      </c>
      <c r="J659" s="45">
        <f t="shared" si="31"/>
        <v>0.5412131117209904</v>
      </c>
    </row>
    <row r="660" spans="1:10" ht="31.5" customHeight="1" x14ac:dyDescent="0.25">
      <c r="A660" s="45">
        <v>20</v>
      </c>
      <c r="B660" s="93" t="s">
        <v>364</v>
      </c>
      <c r="C660" s="69" t="s">
        <v>226</v>
      </c>
      <c r="D660" s="74">
        <v>0.1</v>
      </c>
      <c r="E660" s="74">
        <f>'3.2цены на медик'!$C$815</f>
        <v>7497</v>
      </c>
      <c r="F660" s="73">
        <v>10</v>
      </c>
      <c r="G660" s="71">
        <f t="shared" si="30"/>
        <v>74.97</v>
      </c>
      <c r="I660" s="47">
        <v>48.643500000000003</v>
      </c>
      <c r="J660" s="45">
        <f t="shared" si="31"/>
        <v>0.5412131117209904</v>
      </c>
    </row>
    <row r="661" spans="1:10" ht="31.5" customHeight="1" x14ac:dyDescent="0.25">
      <c r="A661" s="45">
        <v>20</v>
      </c>
      <c r="B661" s="93" t="s">
        <v>365</v>
      </c>
      <c r="C661" s="69" t="s">
        <v>226</v>
      </c>
      <c r="D661" s="74">
        <v>0.1</v>
      </c>
      <c r="E661" s="74">
        <f>'3.2цены на медик'!$C$816</f>
        <v>7497</v>
      </c>
      <c r="F661" s="73">
        <v>10</v>
      </c>
      <c r="G661" s="71">
        <f t="shared" si="30"/>
        <v>74.97</v>
      </c>
      <c r="I661" s="47">
        <v>48.643500000000003</v>
      </c>
      <c r="J661" s="45">
        <f t="shared" si="31"/>
        <v>0.5412131117209904</v>
      </c>
    </row>
    <row r="662" spans="1:10" ht="31.5" customHeight="1" x14ac:dyDescent="0.25">
      <c r="A662" s="45">
        <v>20</v>
      </c>
      <c r="B662" s="93" t="s">
        <v>366</v>
      </c>
      <c r="C662" s="69" t="s">
        <v>226</v>
      </c>
      <c r="D662" s="74">
        <v>0.1</v>
      </c>
      <c r="E662" s="74">
        <f>'3.2цены на медик'!$C$817</f>
        <v>7497</v>
      </c>
      <c r="F662" s="73">
        <v>10</v>
      </c>
      <c r="G662" s="71">
        <f t="shared" si="30"/>
        <v>74.97</v>
      </c>
      <c r="I662" s="47">
        <v>48.643500000000003</v>
      </c>
      <c r="J662" s="45">
        <f t="shared" si="31"/>
        <v>0.5412131117209904</v>
      </c>
    </row>
    <row r="663" spans="1:10" ht="31.5" customHeight="1" x14ac:dyDescent="0.25">
      <c r="A663" s="45">
        <v>20</v>
      </c>
      <c r="B663" s="93" t="s">
        <v>367</v>
      </c>
      <c r="C663" s="69" t="s">
        <v>226</v>
      </c>
      <c r="D663" s="74">
        <v>0.1</v>
      </c>
      <c r="E663" s="74">
        <f>'3.2цены на медик'!$C$818</f>
        <v>7497</v>
      </c>
      <c r="F663" s="73">
        <v>10</v>
      </c>
      <c r="G663" s="71">
        <f t="shared" si="30"/>
        <v>74.97</v>
      </c>
      <c r="I663" s="47">
        <v>48.643500000000003</v>
      </c>
      <c r="J663" s="45">
        <f t="shared" si="31"/>
        <v>0.5412131117209904</v>
      </c>
    </row>
    <row r="664" spans="1:10" ht="31.5" customHeight="1" x14ac:dyDescent="0.25">
      <c r="A664" s="45">
        <v>20</v>
      </c>
      <c r="B664" s="93" t="s">
        <v>714</v>
      </c>
      <c r="C664" s="69" t="s">
        <v>226</v>
      </c>
      <c r="D664" s="74">
        <v>0.1</v>
      </c>
      <c r="E664" s="612">
        <f>'3.2цены на медик'!$C$819</f>
        <v>8246.7000000000007</v>
      </c>
      <c r="F664" s="73">
        <v>10</v>
      </c>
      <c r="G664" s="71">
        <f t="shared" si="30"/>
        <v>82.467000000000013</v>
      </c>
      <c r="I664" s="47">
        <v>53.507850000000005</v>
      </c>
      <c r="J664" s="45">
        <f t="shared" si="31"/>
        <v>0.54121311172099063</v>
      </c>
    </row>
    <row r="665" spans="1:10" ht="15.75" customHeight="1" x14ac:dyDescent="0.25">
      <c r="A665" s="45">
        <v>20</v>
      </c>
      <c r="B665" s="133" t="s">
        <v>1252</v>
      </c>
      <c r="C665" s="69" t="s">
        <v>226</v>
      </c>
      <c r="D665" s="74">
        <v>0.1</v>
      </c>
      <c r="E665" s="234">
        <f>'3.2цены на медик'!$C$691</f>
        <v>182.24249999999998</v>
      </c>
      <c r="F665" s="73">
        <v>100</v>
      </c>
      <c r="G665" s="71">
        <f t="shared" si="30"/>
        <v>18.224249999999998</v>
      </c>
      <c r="I665" s="47">
        <v>9.7627749999999995</v>
      </c>
      <c r="J665" s="45">
        <f t="shared" si="31"/>
        <v>0.86670798005689975</v>
      </c>
    </row>
    <row r="666" spans="1:10" ht="15.75" customHeight="1" x14ac:dyDescent="0.25">
      <c r="A666" s="45">
        <v>20</v>
      </c>
      <c r="B666" s="67" t="s">
        <v>332</v>
      </c>
      <c r="C666" s="69" t="s">
        <v>225</v>
      </c>
      <c r="D666" s="74">
        <v>1</v>
      </c>
      <c r="E666" s="72">
        <f>'3.2цены на медик'!$C$820</f>
        <v>8</v>
      </c>
      <c r="F666" s="73">
        <v>100</v>
      </c>
      <c r="G666" s="71"/>
      <c r="J666" s="45" t="e">
        <f t="shared" si="31"/>
        <v>#DIV/0!</v>
      </c>
    </row>
    <row r="667" spans="1:10" ht="15.75" customHeight="1" x14ac:dyDescent="0.25">
      <c r="A667" s="45">
        <v>20</v>
      </c>
      <c r="B667" s="237" t="s">
        <v>333</v>
      </c>
      <c r="C667" s="69" t="s">
        <v>227</v>
      </c>
      <c r="D667" s="74">
        <v>2</v>
      </c>
      <c r="E667" s="72">
        <f>'3.2цены на медик'!$C$821</f>
        <v>1.0620000000000001</v>
      </c>
      <c r="F667" s="73">
        <v>100</v>
      </c>
      <c r="G667" s="71">
        <f t="shared" si="30"/>
        <v>2.1240000000000001</v>
      </c>
      <c r="I667" s="47">
        <v>2.1240000000000001</v>
      </c>
      <c r="J667" s="45">
        <f t="shared" si="31"/>
        <v>0</v>
      </c>
    </row>
    <row r="668" spans="1:10" ht="15.75" customHeight="1" x14ac:dyDescent="0.25">
      <c r="A668" s="45">
        <v>20</v>
      </c>
      <c r="B668" s="133" t="s">
        <v>781</v>
      </c>
      <c r="C668" s="69" t="s">
        <v>227</v>
      </c>
      <c r="D668" s="74">
        <v>5</v>
      </c>
      <c r="E668" s="234">
        <f>'3.2цены на медик'!$C$760</f>
        <v>3.5720000000000001</v>
      </c>
      <c r="F668" s="73">
        <v>100</v>
      </c>
      <c r="G668" s="71">
        <f t="shared" si="30"/>
        <v>17.86</v>
      </c>
      <c r="I668" s="47">
        <v>17.86</v>
      </c>
      <c r="J668" s="45">
        <f t="shared" si="31"/>
        <v>0</v>
      </c>
    </row>
    <row r="669" spans="1:10" ht="31.5" customHeight="1" x14ac:dyDescent="0.25">
      <c r="A669" s="45">
        <v>20</v>
      </c>
      <c r="B669" s="337" t="s">
        <v>1140</v>
      </c>
      <c r="C669" s="69" t="s">
        <v>226</v>
      </c>
      <c r="D669" s="74">
        <v>1</v>
      </c>
      <c r="E669" s="234">
        <f>'3.2цены на медик'!$C$579</f>
        <v>137.44499999999999</v>
      </c>
      <c r="F669" s="73">
        <v>20</v>
      </c>
      <c r="G669" s="71">
        <f t="shared" si="30"/>
        <v>27.488999999999997</v>
      </c>
      <c r="I669" s="47">
        <v>17.835950000000004</v>
      </c>
      <c r="J669" s="45">
        <f t="shared" si="31"/>
        <v>0.54121311172098996</v>
      </c>
    </row>
    <row r="670" spans="1:10" ht="31.5" customHeight="1" x14ac:dyDescent="0.25">
      <c r="A670" s="45">
        <v>20</v>
      </c>
      <c r="B670" s="93" t="s">
        <v>1217</v>
      </c>
      <c r="C670" s="69" t="s">
        <v>227</v>
      </c>
      <c r="D670" s="74">
        <v>0.2</v>
      </c>
      <c r="E670" s="74">
        <f>'3.2цены на медик'!$C$62</f>
        <v>12.847999999999999</v>
      </c>
      <c r="F670" s="73">
        <v>100</v>
      </c>
      <c r="G670" s="71">
        <f t="shared" si="30"/>
        <v>2.5695999999999999</v>
      </c>
      <c r="I670" s="47">
        <v>2.5695999999999999</v>
      </c>
      <c r="J670" s="45">
        <f t="shared" si="31"/>
        <v>0</v>
      </c>
    </row>
    <row r="671" spans="1:10" ht="15.75" customHeight="1" x14ac:dyDescent="0.25">
      <c r="A671" s="45">
        <v>20</v>
      </c>
      <c r="B671" s="67" t="s">
        <v>455</v>
      </c>
      <c r="C671" s="69" t="s">
        <v>226</v>
      </c>
      <c r="D671" s="74">
        <v>1</v>
      </c>
      <c r="E671" s="72">
        <f>'3.2цены на медик'!$C$464</f>
        <v>2</v>
      </c>
      <c r="F671" s="73">
        <v>100</v>
      </c>
      <c r="G671" s="71">
        <f t="shared" si="30"/>
        <v>2</v>
      </c>
      <c r="I671" s="47">
        <v>2</v>
      </c>
      <c r="J671" s="45">
        <f t="shared" si="31"/>
        <v>0</v>
      </c>
    </row>
    <row r="672" spans="1:10" ht="15.75" customHeight="1" x14ac:dyDescent="0.25">
      <c r="A672" s="45">
        <v>20</v>
      </c>
      <c r="B672" s="238" t="s">
        <v>334</v>
      </c>
      <c r="C672" s="69" t="s">
        <v>225</v>
      </c>
      <c r="D672" s="74">
        <v>2</v>
      </c>
      <c r="E672" s="72">
        <f>'3.2цены на медик'!$C$824</f>
        <v>15</v>
      </c>
      <c r="F672" s="73">
        <v>100</v>
      </c>
      <c r="G672" s="71"/>
      <c r="J672" s="45" t="e">
        <f t="shared" si="31"/>
        <v>#DIV/0!</v>
      </c>
    </row>
    <row r="673" spans="1:10" ht="15.75" customHeight="1" x14ac:dyDescent="0.25">
      <c r="A673" s="45">
        <v>20</v>
      </c>
      <c r="B673" s="67" t="s">
        <v>335</v>
      </c>
      <c r="C673" s="69" t="s">
        <v>226</v>
      </c>
      <c r="D673" s="74">
        <v>1</v>
      </c>
      <c r="E673" s="72">
        <f>'3.2цены на медик'!$C$469</f>
        <v>0.72576923076923072</v>
      </c>
      <c r="F673" s="73">
        <v>100</v>
      </c>
      <c r="G673" s="71">
        <f t="shared" si="30"/>
        <v>0.72576923076923061</v>
      </c>
      <c r="I673" s="47">
        <v>0.72576923076923061</v>
      </c>
      <c r="J673" s="45">
        <f t="shared" si="31"/>
        <v>0</v>
      </c>
    </row>
    <row r="674" spans="1:10" ht="15.75" customHeight="1" x14ac:dyDescent="0.25">
      <c r="A674" s="45">
        <v>20</v>
      </c>
      <c r="B674" s="133" t="s">
        <v>704</v>
      </c>
      <c r="C674" s="69" t="s">
        <v>227</v>
      </c>
      <c r="D674" s="74">
        <v>1</v>
      </c>
      <c r="E674" s="234">
        <f>'3.2цены на медик'!$C$781</f>
        <v>0.80233333333333334</v>
      </c>
      <c r="F674" s="73">
        <v>100</v>
      </c>
      <c r="G674" s="71">
        <f t="shared" si="30"/>
        <v>0.80233333333333334</v>
      </c>
      <c r="I674" s="47">
        <v>0.80233333333333334</v>
      </c>
      <c r="J674" s="45">
        <f t="shared" si="31"/>
        <v>0</v>
      </c>
    </row>
    <row r="675" spans="1:10" ht="15.75" customHeight="1" x14ac:dyDescent="0.25">
      <c r="A675" s="45">
        <v>20</v>
      </c>
      <c r="B675" s="67" t="s">
        <v>336</v>
      </c>
      <c r="C675" s="69" t="s">
        <v>226</v>
      </c>
      <c r="D675" s="74">
        <v>1</v>
      </c>
      <c r="E675" s="72">
        <f>'3.2цены на медик'!$C$826</f>
        <v>8.2991790000000005</v>
      </c>
      <c r="F675" s="73">
        <v>100</v>
      </c>
      <c r="G675" s="71"/>
      <c r="J675" s="45" t="e">
        <f t="shared" si="31"/>
        <v>#DIV/0!</v>
      </c>
    </row>
    <row r="676" spans="1:10" ht="15.75" customHeight="1" x14ac:dyDescent="0.25">
      <c r="A676" s="45">
        <v>20</v>
      </c>
      <c r="B676" s="133" t="s">
        <v>352</v>
      </c>
      <c r="C676" s="69" t="s">
        <v>226</v>
      </c>
      <c r="D676" s="74">
        <v>1</v>
      </c>
      <c r="E676" s="74">
        <f>'3.2цены на медик'!$C$782</f>
        <v>40</v>
      </c>
      <c r="F676" s="73">
        <v>50</v>
      </c>
      <c r="G676" s="71">
        <f t="shared" si="30"/>
        <v>20</v>
      </c>
      <c r="I676" s="47">
        <v>20</v>
      </c>
      <c r="J676" s="45">
        <f t="shared" si="31"/>
        <v>0</v>
      </c>
    </row>
    <row r="677" spans="1:10" ht="15.75" customHeight="1" x14ac:dyDescent="0.25">
      <c r="A677" s="45">
        <v>20</v>
      </c>
      <c r="B677" s="133" t="s">
        <v>353</v>
      </c>
      <c r="C677" s="69" t="s">
        <v>227</v>
      </c>
      <c r="D677" s="74">
        <v>0.02</v>
      </c>
      <c r="E677" s="234">
        <f>'3.2цены на медик'!$C$800</f>
        <v>6.666666666666667</v>
      </c>
      <c r="F677" s="73">
        <v>10</v>
      </c>
      <c r="G677" s="71">
        <f t="shared" si="30"/>
        <v>1.3333333333333332E-2</v>
      </c>
      <c r="I677" s="47">
        <v>1.3333333333333332E-2</v>
      </c>
      <c r="J677" s="45">
        <f t="shared" si="31"/>
        <v>0</v>
      </c>
    </row>
    <row r="678" spans="1:10" ht="15.75" customHeight="1" x14ac:dyDescent="0.25">
      <c r="A678" s="45">
        <v>20</v>
      </c>
      <c r="B678" s="133" t="s">
        <v>354</v>
      </c>
      <c r="C678" s="69" t="s">
        <v>227</v>
      </c>
      <c r="D678" s="74">
        <v>0.02</v>
      </c>
      <c r="E678" s="234">
        <f>'3.2цены на медик'!$C$801</f>
        <v>6.666666666666667</v>
      </c>
      <c r="F678" s="73">
        <v>10</v>
      </c>
      <c r="G678" s="71">
        <f t="shared" si="30"/>
        <v>1.3333333333333332E-2</v>
      </c>
      <c r="I678" s="47">
        <v>1.3333333333333332E-2</v>
      </c>
      <c r="J678" s="45">
        <f t="shared" si="31"/>
        <v>0</v>
      </c>
    </row>
    <row r="679" spans="1:10" ht="15.75" customHeight="1" x14ac:dyDescent="0.25">
      <c r="A679" s="45">
        <v>20</v>
      </c>
      <c r="B679" s="133" t="s">
        <v>355</v>
      </c>
      <c r="C679" s="69" t="s">
        <v>227</v>
      </c>
      <c r="D679" s="74">
        <v>0.02</v>
      </c>
      <c r="E679" s="234">
        <f>'3.2цены на медик'!$C$802</f>
        <v>6.666666666666667</v>
      </c>
      <c r="F679" s="73">
        <v>10</v>
      </c>
      <c r="G679" s="71">
        <f t="shared" si="30"/>
        <v>1.3333333333333332E-2</v>
      </c>
      <c r="I679" s="47">
        <v>1.3333333333333332E-2</v>
      </c>
      <c r="J679" s="45">
        <f t="shared" si="31"/>
        <v>0</v>
      </c>
    </row>
    <row r="680" spans="1:10" ht="15.75" customHeight="1" x14ac:dyDescent="0.25">
      <c r="A680" s="45">
        <v>20</v>
      </c>
      <c r="B680" s="133" t="s">
        <v>356</v>
      </c>
      <c r="C680" s="69" t="s">
        <v>227</v>
      </c>
      <c r="D680" s="74">
        <v>0.02</v>
      </c>
      <c r="E680" s="234">
        <f>'3.2цены на медик'!$C$803</f>
        <v>6.666666666666667</v>
      </c>
      <c r="F680" s="73">
        <v>10</v>
      </c>
      <c r="G680" s="71">
        <f t="shared" si="30"/>
        <v>1.3333333333333332E-2</v>
      </c>
      <c r="I680" s="47">
        <v>1.3333333333333332E-2</v>
      </c>
      <c r="J680" s="45">
        <f t="shared" si="31"/>
        <v>0</v>
      </c>
    </row>
    <row r="681" spans="1:10" ht="15.75" customHeight="1" x14ac:dyDescent="0.25">
      <c r="A681" s="45">
        <v>20</v>
      </c>
      <c r="B681" s="133" t="s">
        <v>1125</v>
      </c>
      <c r="C681" s="69" t="s">
        <v>226</v>
      </c>
      <c r="D681" s="74">
        <v>1</v>
      </c>
      <c r="E681" s="234">
        <f>'3.2цены на медик'!$C$606</f>
        <v>42.081449999999997</v>
      </c>
      <c r="F681" s="73">
        <v>50</v>
      </c>
      <c r="G681" s="71">
        <f t="shared" si="30"/>
        <v>21.040724999999998</v>
      </c>
      <c r="I681" s="47">
        <v>11.271567499999998</v>
      </c>
      <c r="J681" s="45">
        <f t="shared" si="31"/>
        <v>0.86670798005689997</v>
      </c>
    </row>
    <row r="682" spans="1:10" ht="15.75" customHeight="1" x14ac:dyDescent="0.25">
      <c r="A682" s="45">
        <v>20</v>
      </c>
      <c r="B682" s="67" t="s">
        <v>199</v>
      </c>
      <c r="C682" s="69"/>
      <c r="D682" s="74"/>
      <c r="E682" s="74"/>
      <c r="F682" s="73"/>
      <c r="G682" s="81">
        <f>SUM(G642:G681)</f>
        <v>682.89554011431619</v>
      </c>
      <c r="I682" s="47">
        <v>458.9780018331731</v>
      </c>
      <c r="J682" s="45">
        <f t="shared" si="31"/>
        <v>0.48786115540790442</v>
      </c>
    </row>
    <row r="683" spans="1:10" ht="15.75" customHeight="1" x14ac:dyDescent="0.25">
      <c r="A683" s="45">
        <v>20</v>
      </c>
      <c r="G683" s="82"/>
      <c r="J683" s="45" t="e">
        <f t="shared" si="31"/>
        <v>#DIV/0!</v>
      </c>
    </row>
    <row r="684" spans="1:10" ht="15.75" customHeight="1" x14ac:dyDescent="0.25">
      <c r="A684" s="45">
        <v>21</v>
      </c>
      <c r="B684" s="2553" t="str">
        <f>'5.свод поликлин'!C113</f>
        <v>Измерение гальванических токов в полости рта</v>
      </c>
      <c r="C684" s="2553"/>
      <c r="D684" s="2553"/>
      <c r="E684" s="2553"/>
      <c r="F684" s="2553"/>
      <c r="G684" s="77"/>
      <c r="J684" s="45" t="e">
        <f t="shared" si="31"/>
        <v>#DIV/0!</v>
      </c>
    </row>
    <row r="685" spans="1:10" ht="47.25" customHeight="1" x14ac:dyDescent="0.25">
      <c r="A685" s="45">
        <v>21</v>
      </c>
      <c r="B685" s="67" t="s">
        <v>209</v>
      </c>
      <c r="C685" s="68" t="s">
        <v>223</v>
      </c>
      <c r="D685" s="74" t="s">
        <v>224</v>
      </c>
      <c r="E685" s="74" t="s">
        <v>195</v>
      </c>
      <c r="F685" s="70" t="s">
        <v>602</v>
      </c>
      <c r="G685" s="78" t="s">
        <v>196</v>
      </c>
      <c r="I685" s="47" t="s">
        <v>196</v>
      </c>
      <c r="J685" s="45" t="e">
        <f t="shared" si="31"/>
        <v>#VALUE!</v>
      </c>
    </row>
    <row r="686" spans="1:10" ht="15.75" customHeight="1" x14ac:dyDescent="0.25">
      <c r="A686" s="45">
        <v>21</v>
      </c>
      <c r="B686" s="67" t="s">
        <v>262</v>
      </c>
      <c r="C686" s="69" t="s">
        <v>225</v>
      </c>
      <c r="D686" s="74">
        <v>1</v>
      </c>
      <c r="E686" s="72">
        <f>'3.2цены на медик'!$C$103</f>
        <v>3</v>
      </c>
      <c r="F686" s="73">
        <v>100</v>
      </c>
      <c r="G686" s="71"/>
      <c r="J686" s="45" t="e">
        <f t="shared" si="31"/>
        <v>#DIV/0!</v>
      </c>
    </row>
    <row r="687" spans="1:10" ht="15.75" customHeight="1" x14ac:dyDescent="0.25">
      <c r="A687" s="45">
        <v>21</v>
      </c>
      <c r="B687" s="67" t="s">
        <v>609</v>
      </c>
      <c r="C687" s="69" t="s">
        <v>426</v>
      </c>
      <c r="D687" s="74">
        <v>10</v>
      </c>
      <c r="E687" s="74">
        <f>'3.2цены на медик'!$C$127</f>
        <v>0.22</v>
      </c>
      <c r="F687" s="73">
        <v>100</v>
      </c>
      <c r="G687" s="71">
        <f t="shared" ref="G687:G695" si="32">D687*E687*F687/100</f>
        <v>2.2000000000000002</v>
      </c>
      <c r="I687" s="47">
        <v>2.2000000000000002</v>
      </c>
      <c r="J687" s="45">
        <f t="shared" si="31"/>
        <v>0</v>
      </c>
    </row>
    <row r="688" spans="1:10" ht="15.75" customHeight="1" x14ac:dyDescent="0.25">
      <c r="A688" s="45">
        <v>21</v>
      </c>
      <c r="B688" s="67" t="s">
        <v>453</v>
      </c>
      <c r="C688" s="69" t="s">
        <v>988</v>
      </c>
      <c r="D688" s="74">
        <v>0.3</v>
      </c>
      <c r="E688" s="74">
        <f>'3.2цены на медик'!$C$313</f>
        <v>7.6099999999999994</v>
      </c>
      <c r="F688" s="73">
        <v>100</v>
      </c>
      <c r="G688" s="71">
        <f t="shared" si="32"/>
        <v>2.2829999999999999</v>
      </c>
      <c r="I688" s="47">
        <v>2.2829999999999999</v>
      </c>
      <c r="J688" s="45">
        <f t="shared" si="31"/>
        <v>0</v>
      </c>
    </row>
    <row r="689" spans="1:10" ht="15.75" customHeight="1" x14ac:dyDescent="0.25">
      <c r="A689" s="45">
        <v>21</v>
      </c>
      <c r="B689" s="67" t="s">
        <v>419</v>
      </c>
      <c r="C689" s="69" t="s">
        <v>226</v>
      </c>
      <c r="D689" s="74">
        <v>3</v>
      </c>
      <c r="E689" s="72">
        <f>'3.2цены на медик'!$C$314</f>
        <v>5.0999999999999996</v>
      </c>
      <c r="F689" s="73">
        <v>100</v>
      </c>
      <c r="G689" s="71"/>
      <c r="J689" s="45" t="e">
        <f t="shared" si="31"/>
        <v>#DIV/0!</v>
      </c>
    </row>
    <row r="690" spans="1:10" ht="15.75" customHeight="1" x14ac:dyDescent="0.25">
      <c r="A690" s="45">
        <v>21</v>
      </c>
      <c r="B690" s="67" t="s">
        <v>332</v>
      </c>
      <c r="C690" s="69" t="s">
        <v>225</v>
      </c>
      <c r="D690" s="74">
        <v>1</v>
      </c>
      <c r="E690" s="72">
        <f>'3.2цены на медик'!$C$820</f>
        <v>8</v>
      </c>
      <c r="F690" s="73">
        <v>100</v>
      </c>
      <c r="G690" s="71"/>
      <c r="J690" s="45" t="e">
        <f t="shared" si="31"/>
        <v>#DIV/0!</v>
      </c>
    </row>
    <row r="691" spans="1:10" ht="15.75" customHeight="1" x14ac:dyDescent="0.25">
      <c r="A691" s="45">
        <v>21</v>
      </c>
      <c r="B691" s="67" t="s">
        <v>333</v>
      </c>
      <c r="C691" s="69" t="s">
        <v>227</v>
      </c>
      <c r="D691" s="74">
        <v>2</v>
      </c>
      <c r="E691" s="72">
        <f>'3.2цены на медик'!$C$821</f>
        <v>1.0620000000000001</v>
      </c>
      <c r="F691" s="73">
        <v>100</v>
      </c>
      <c r="G691" s="71">
        <f t="shared" si="32"/>
        <v>2.1240000000000001</v>
      </c>
      <c r="I691" s="47">
        <v>2.1240000000000001</v>
      </c>
      <c r="J691" s="45">
        <f t="shared" si="31"/>
        <v>0</v>
      </c>
    </row>
    <row r="692" spans="1:10" ht="15.75" customHeight="1" x14ac:dyDescent="0.25">
      <c r="A692" s="45">
        <v>21</v>
      </c>
      <c r="B692" s="67" t="s">
        <v>600</v>
      </c>
      <c r="C692" s="69" t="s">
        <v>226</v>
      </c>
      <c r="D692" s="74">
        <v>1</v>
      </c>
      <c r="E692" s="74">
        <f>'3.2цены на медик'!$C$439</f>
        <v>3.75</v>
      </c>
      <c r="F692" s="73">
        <v>100</v>
      </c>
      <c r="G692" s="71">
        <f t="shared" si="32"/>
        <v>3.75</v>
      </c>
      <c r="I692" s="47">
        <v>3.75</v>
      </c>
      <c r="J692" s="45">
        <f t="shared" si="31"/>
        <v>0</v>
      </c>
    </row>
    <row r="693" spans="1:10" ht="15.75" customHeight="1" x14ac:dyDescent="0.25">
      <c r="A693" s="45">
        <v>21</v>
      </c>
      <c r="B693" s="67" t="s">
        <v>455</v>
      </c>
      <c r="C693" s="69" t="s">
        <v>226</v>
      </c>
      <c r="D693" s="74">
        <v>1</v>
      </c>
      <c r="E693" s="72">
        <f>'3.2цены на медик'!$C$464</f>
        <v>2</v>
      </c>
      <c r="F693" s="73">
        <v>100</v>
      </c>
      <c r="G693" s="71">
        <f t="shared" si="32"/>
        <v>2</v>
      </c>
      <c r="I693" s="47">
        <v>2</v>
      </c>
      <c r="J693" s="45">
        <f t="shared" si="31"/>
        <v>0</v>
      </c>
    </row>
    <row r="694" spans="1:10" ht="15.75" customHeight="1" x14ac:dyDescent="0.25">
      <c r="A694" s="45">
        <v>21</v>
      </c>
      <c r="B694" s="67" t="s">
        <v>334</v>
      </c>
      <c r="C694" s="69" t="s">
        <v>225</v>
      </c>
      <c r="D694" s="74">
        <v>2</v>
      </c>
      <c r="E694" s="72">
        <f>'3.2цены на медик'!$C$824</f>
        <v>15</v>
      </c>
      <c r="F694" s="73">
        <v>100</v>
      </c>
      <c r="G694" s="71"/>
      <c r="J694" s="45" t="e">
        <f t="shared" si="31"/>
        <v>#DIV/0!</v>
      </c>
    </row>
    <row r="695" spans="1:10" ht="15.75" customHeight="1" x14ac:dyDescent="0.25">
      <c r="A695" s="45">
        <v>21</v>
      </c>
      <c r="B695" s="67" t="s">
        <v>335</v>
      </c>
      <c r="C695" s="69" t="s">
        <v>226</v>
      </c>
      <c r="D695" s="74">
        <v>1</v>
      </c>
      <c r="E695" s="72">
        <f>'3.2цены на медик'!$C$469</f>
        <v>0.72576923076923072</v>
      </c>
      <c r="F695" s="73">
        <v>100</v>
      </c>
      <c r="G695" s="71">
        <f t="shared" si="32"/>
        <v>0.72576923076923061</v>
      </c>
      <c r="I695" s="47">
        <v>0.72576923076923061</v>
      </c>
      <c r="J695" s="45">
        <f t="shared" si="31"/>
        <v>0</v>
      </c>
    </row>
    <row r="696" spans="1:10" ht="15.75" customHeight="1" x14ac:dyDescent="0.25">
      <c r="A696" s="45">
        <v>21</v>
      </c>
      <c r="B696" s="67" t="s">
        <v>336</v>
      </c>
      <c r="C696" s="69" t="s">
        <v>226</v>
      </c>
      <c r="D696" s="74">
        <v>1</v>
      </c>
      <c r="E696" s="72">
        <f>'3.2цены на медик'!$C$826</f>
        <v>8.2991790000000005</v>
      </c>
      <c r="F696" s="73">
        <v>100</v>
      </c>
      <c r="G696" s="71"/>
      <c r="J696" s="45" t="e">
        <f t="shared" si="31"/>
        <v>#DIV/0!</v>
      </c>
    </row>
    <row r="697" spans="1:10" ht="15.75" customHeight="1" x14ac:dyDescent="0.25">
      <c r="A697" s="45">
        <v>21</v>
      </c>
      <c r="B697" s="67" t="s">
        <v>199</v>
      </c>
      <c r="C697" s="69"/>
      <c r="D697" s="74"/>
      <c r="E697" s="74"/>
      <c r="F697" s="73"/>
      <c r="G697" s="81">
        <f>SUM(G686:G696)</f>
        <v>13.082769230769232</v>
      </c>
      <c r="I697" s="47">
        <v>13.082769230769232</v>
      </c>
      <c r="J697" s="45">
        <f t="shared" si="31"/>
        <v>0</v>
      </c>
    </row>
    <row r="698" spans="1:10" ht="15.75" customHeight="1" x14ac:dyDescent="0.25">
      <c r="A698" s="45">
        <v>21</v>
      </c>
      <c r="G698" s="82"/>
      <c r="J698" s="45" t="e">
        <f t="shared" si="31"/>
        <v>#DIV/0!</v>
      </c>
    </row>
    <row r="699" spans="1:10" ht="15.75" customHeight="1" x14ac:dyDescent="0.25">
      <c r="A699" s="45">
        <v>22</v>
      </c>
      <c r="B699" s="2546" t="str">
        <f>'5.свод поликлин'!C114</f>
        <v>Инструментальная и медикаментозная обработка корневого канала</v>
      </c>
      <c r="C699" s="2546"/>
      <c r="D699" s="2546"/>
      <c r="E699" s="2546"/>
      <c r="F699" s="2546"/>
      <c r="G699" s="77"/>
      <c r="J699" s="45" t="e">
        <f t="shared" si="31"/>
        <v>#DIV/0!</v>
      </c>
    </row>
    <row r="700" spans="1:10" ht="47.25" customHeight="1" x14ac:dyDescent="0.25">
      <c r="A700" s="45">
        <v>22</v>
      </c>
      <c r="B700" s="67" t="s">
        <v>209</v>
      </c>
      <c r="C700" s="68" t="s">
        <v>223</v>
      </c>
      <c r="D700" s="74" t="s">
        <v>224</v>
      </c>
      <c r="E700" s="74" t="s">
        <v>195</v>
      </c>
      <c r="F700" s="70" t="s">
        <v>602</v>
      </c>
      <c r="G700" s="78" t="s">
        <v>196</v>
      </c>
      <c r="I700" s="47" t="s">
        <v>196</v>
      </c>
      <c r="J700" s="45" t="e">
        <f t="shared" si="31"/>
        <v>#VALUE!</v>
      </c>
    </row>
    <row r="701" spans="1:10" ht="15.75" customHeight="1" thickBot="1" x14ac:dyDescent="0.3">
      <c r="A701" s="45">
        <v>22</v>
      </c>
      <c r="B701" s="134" t="s">
        <v>1181</v>
      </c>
      <c r="C701" s="69" t="s">
        <v>226</v>
      </c>
      <c r="D701" s="74">
        <v>0.3</v>
      </c>
      <c r="E701" s="234">
        <f>'3.2цены на медик'!$C$629</f>
        <v>32.65</v>
      </c>
      <c r="F701" s="73">
        <v>20</v>
      </c>
      <c r="G701" s="71">
        <f t="shared" ref="G701:G740" si="33">D701*E701*F701/100</f>
        <v>1.9590000000000001</v>
      </c>
      <c r="I701" s="47">
        <v>1.9590000000000001</v>
      </c>
      <c r="J701" s="45">
        <f t="shared" si="31"/>
        <v>0</v>
      </c>
    </row>
    <row r="702" spans="1:10" ht="16.5" customHeight="1" thickBot="1" x14ac:dyDescent="0.3">
      <c r="A702" s="45">
        <v>22</v>
      </c>
      <c r="B702" s="334" t="s">
        <v>262</v>
      </c>
      <c r="C702" s="69" t="s">
        <v>225</v>
      </c>
      <c r="D702" s="74">
        <v>1</v>
      </c>
      <c r="E702" s="72">
        <f>'3.2цены на медик'!$C$103</f>
        <v>3</v>
      </c>
      <c r="F702" s="73">
        <v>100</v>
      </c>
      <c r="G702" s="71"/>
      <c r="J702" s="45" t="e">
        <f t="shared" si="31"/>
        <v>#DIV/0!</v>
      </c>
    </row>
    <row r="703" spans="1:10" ht="15.75" customHeight="1" x14ac:dyDescent="0.25">
      <c r="A703" s="45">
        <v>22</v>
      </c>
      <c r="B703" s="67" t="s">
        <v>339</v>
      </c>
      <c r="C703" s="69" t="s">
        <v>226</v>
      </c>
      <c r="D703" s="74">
        <v>0.1</v>
      </c>
      <c r="E703" s="74">
        <f>'3.2цены на медик'!$C$707</f>
        <v>567.24176250000005</v>
      </c>
      <c r="F703" s="73">
        <v>10</v>
      </c>
      <c r="G703" s="71">
        <f t="shared" si="33"/>
        <v>5.6724176250000005</v>
      </c>
      <c r="I703" s="47">
        <v>3.6804888187500007</v>
      </c>
      <c r="J703" s="45">
        <f t="shared" si="31"/>
        <v>0.5412131117209904</v>
      </c>
    </row>
    <row r="704" spans="1:10" ht="15.75" customHeight="1" thickBot="1" x14ac:dyDescent="0.3">
      <c r="A704" s="45">
        <v>22</v>
      </c>
      <c r="B704" s="67" t="s">
        <v>340</v>
      </c>
      <c r="C704" s="69" t="s">
        <v>226</v>
      </c>
      <c r="D704" s="74">
        <v>0.1</v>
      </c>
      <c r="E704" s="74">
        <f>'3.2цены на медик'!$C$708</f>
        <v>295.19437500000004</v>
      </c>
      <c r="F704" s="73">
        <v>10</v>
      </c>
      <c r="G704" s="71">
        <f t="shared" si="33"/>
        <v>2.9519437500000003</v>
      </c>
      <c r="I704" s="47">
        <v>1.9153378125000002</v>
      </c>
      <c r="J704" s="45">
        <f t="shared" si="31"/>
        <v>0.5412131117209904</v>
      </c>
    </row>
    <row r="705" spans="1:10" ht="16.5" customHeight="1" thickBot="1" x14ac:dyDescent="0.3">
      <c r="A705" s="45">
        <v>22</v>
      </c>
      <c r="B705" s="334" t="s">
        <v>609</v>
      </c>
      <c r="C705" s="69" t="s">
        <v>426</v>
      </c>
      <c r="D705" s="74">
        <v>10</v>
      </c>
      <c r="E705" s="74">
        <f>'3.2цены на медик'!$C$127</f>
        <v>0.22</v>
      </c>
      <c r="F705" s="73">
        <v>100</v>
      </c>
      <c r="G705" s="71">
        <f t="shared" si="33"/>
        <v>2.2000000000000002</v>
      </c>
      <c r="I705" s="47">
        <v>2.2000000000000002</v>
      </c>
      <c r="J705" s="45">
        <f t="shared" si="31"/>
        <v>0</v>
      </c>
    </row>
    <row r="706" spans="1:10" ht="15.75" customHeight="1" x14ac:dyDescent="0.25">
      <c r="A706" s="45">
        <v>22</v>
      </c>
      <c r="B706" s="67" t="s">
        <v>1176</v>
      </c>
      <c r="C706" s="69" t="s">
        <v>226</v>
      </c>
      <c r="D706" s="74">
        <v>0.1</v>
      </c>
      <c r="E706" s="74">
        <f>'3.2цены на медик'!$C$622</f>
        <v>163.68449999999999</v>
      </c>
      <c r="F706" s="73">
        <v>10</v>
      </c>
      <c r="G706" s="71">
        <f t="shared" si="33"/>
        <v>1.6368449999999999</v>
      </c>
      <c r="I706" s="47">
        <v>1.0620497500000001</v>
      </c>
      <c r="J706" s="45">
        <f t="shared" si="31"/>
        <v>0.54121311172099018</v>
      </c>
    </row>
    <row r="707" spans="1:10" ht="15.75" customHeight="1" x14ac:dyDescent="0.25">
      <c r="A707" s="45">
        <v>22</v>
      </c>
      <c r="B707" s="5" t="s">
        <v>1130</v>
      </c>
      <c r="C707" s="69" t="s">
        <v>227</v>
      </c>
      <c r="D707" s="74">
        <v>0.1</v>
      </c>
      <c r="E707" s="234">
        <f>'3.2цены на медик'!$C$630</f>
        <v>15.555555555555555</v>
      </c>
      <c r="F707" s="73">
        <v>10</v>
      </c>
      <c r="G707" s="71">
        <f t="shared" si="33"/>
        <v>0.15555555555555556</v>
      </c>
      <c r="I707" s="47">
        <v>0.15555555555555556</v>
      </c>
      <c r="J707" s="45">
        <f t="shared" si="31"/>
        <v>0</v>
      </c>
    </row>
    <row r="708" spans="1:10" ht="15" customHeight="1" x14ac:dyDescent="0.25">
      <c r="A708" s="45">
        <v>22</v>
      </c>
      <c r="B708" s="133" t="s">
        <v>799</v>
      </c>
      <c r="C708" s="69" t="s">
        <v>227</v>
      </c>
      <c r="D708" s="74">
        <v>0.5</v>
      </c>
      <c r="E708" s="234">
        <f>'3.2цены на медик'!$C$844</f>
        <v>15.2</v>
      </c>
      <c r="F708" s="73">
        <v>15</v>
      </c>
      <c r="G708" s="71">
        <f t="shared" si="33"/>
        <v>1.1399999999999999</v>
      </c>
      <c r="I708" s="47">
        <v>1.1399999999999999</v>
      </c>
      <c r="J708" s="45">
        <f t="shared" si="31"/>
        <v>0</v>
      </c>
    </row>
    <row r="709" spans="1:10" ht="15.75" customHeight="1" x14ac:dyDescent="0.25">
      <c r="A709" s="45">
        <v>22</v>
      </c>
      <c r="B709" s="133" t="s">
        <v>800</v>
      </c>
      <c r="C709" s="69" t="s">
        <v>227</v>
      </c>
      <c r="D709" s="74">
        <v>0.5</v>
      </c>
      <c r="E709" s="234">
        <f>'3.2цены на медик'!$C$845</f>
        <v>4.04</v>
      </c>
      <c r="F709" s="73">
        <v>15</v>
      </c>
      <c r="G709" s="71">
        <f t="shared" si="33"/>
        <v>0.30299999999999999</v>
      </c>
      <c r="I709" s="47">
        <v>0.30299999999999999</v>
      </c>
      <c r="J709" s="45">
        <f t="shared" si="31"/>
        <v>0</v>
      </c>
    </row>
    <row r="710" spans="1:10" ht="15.75" customHeight="1" x14ac:dyDescent="0.25">
      <c r="A710" s="45">
        <v>22</v>
      </c>
      <c r="B710" s="133" t="s">
        <v>341</v>
      </c>
      <c r="C710" s="69" t="s">
        <v>227</v>
      </c>
      <c r="D710" s="74">
        <v>0.2</v>
      </c>
      <c r="E710" s="234">
        <f>'3.2цены на медик'!$C$716</f>
        <v>110.14823076923078</v>
      </c>
      <c r="F710" s="73">
        <v>10</v>
      </c>
      <c r="G710" s="71">
        <f t="shared" si="33"/>
        <v>2.2029646153846159</v>
      </c>
      <c r="I710" s="47">
        <v>1.4293705384615387</v>
      </c>
      <c r="J710" s="45">
        <f t="shared" si="31"/>
        <v>0.54121311172099063</v>
      </c>
    </row>
    <row r="711" spans="1:10" ht="15.75" customHeight="1" x14ac:dyDescent="0.25">
      <c r="A711" s="45">
        <v>22</v>
      </c>
      <c r="B711" s="67" t="s">
        <v>607</v>
      </c>
      <c r="C711" s="69" t="s">
        <v>226</v>
      </c>
      <c r="D711" s="74">
        <v>1</v>
      </c>
      <c r="E711" s="74">
        <f>'3.2цены на медик'!$C$209</f>
        <v>2.2000000000000002</v>
      </c>
      <c r="F711" s="73">
        <v>100</v>
      </c>
      <c r="G711" s="71">
        <f t="shared" si="33"/>
        <v>2.2000000000000002</v>
      </c>
      <c r="I711" s="47">
        <v>2.2000000000000002</v>
      </c>
      <c r="J711" s="45">
        <f t="shared" ref="J711:J774" si="34">G711/I711-1</f>
        <v>0</v>
      </c>
    </row>
    <row r="712" spans="1:10" ht="15.75" customHeight="1" x14ac:dyDescent="0.25">
      <c r="A712" s="45">
        <v>22</v>
      </c>
      <c r="B712" s="133" t="s">
        <v>347</v>
      </c>
      <c r="C712" s="69" t="s">
        <v>227</v>
      </c>
      <c r="D712" s="74">
        <v>0.2</v>
      </c>
      <c r="E712" s="234">
        <f>'3.2цены на медик'!$C$735</f>
        <v>99</v>
      </c>
      <c r="F712" s="73">
        <v>10</v>
      </c>
      <c r="G712" s="71">
        <f t="shared" si="33"/>
        <v>1.98</v>
      </c>
      <c r="I712" s="47">
        <v>1.98</v>
      </c>
      <c r="J712" s="45">
        <f t="shared" si="34"/>
        <v>0</v>
      </c>
    </row>
    <row r="713" spans="1:10" ht="31.5" customHeight="1" x14ac:dyDescent="0.25">
      <c r="A713" s="45">
        <v>22</v>
      </c>
      <c r="B713" s="93" t="s">
        <v>1194</v>
      </c>
      <c r="C713" s="69" t="s">
        <v>226</v>
      </c>
      <c r="D713" s="74">
        <v>0.3</v>
      </c>
      <c r="E713" s="234">
        <f>'3.2цены на медик'!$C$641</f>
        <v>112.455</v>
      </c>
      <c r="F713" s="73">
        <v>20</v>
      </c>
      <c r="G713" s="71">
        <f t="shared" si="33"/>
        <v>6.7473000000000001</v>
      </c>
      <c r="I713" s="47">
        <v>4.3779150000000007</v>
      </c>
      <c r="J713" s="45">
        <f t="shared" si="34"/>
        <v>0.54121311172099018</v>
      </c>
    </row>
    <row r="714" spans="1:10" ht="31.5" customHeight="1" x14ac:dyDescent="0.25">
      <c r="A714" s="45">
        <v>22</v>
      </c>
      <c r="B714" s="134" t="s">
        <v>1193</v>
      </c>
      <c r="C714" s="69" t="s">
        <v>226</v>
      </c>
      <c r="D714" s="74">
        <v>0.3</v>
      </c>
      <c r="E714" s="234">
        <f>'3.2цены на медик'!$C$640</f>
        <v>112.455</v>
      </c>
      <c r="F714" s="73">
        <v>20</v>
      </c>
      <c r="G714" s="71">
        <f t="shared" si="33"/>
        <v>6.7473000000000001</v>
      </c>
      <c r="I714" s="47">
        <v>4.3779150000000007</v>
      </c>
      <c r="J714" s="45">
        <f t="shared" si="34"/>
        <v>0.54121311172099018</v>
      </c>
    </row>
    <row r="715" spans="1:10" ht="47.25" customHeight="1" x14ac:dyDescent="0.25">
      <c r="A715" s="45">
        <v>22</v>
      </c>
      <c r="B715" s="134" t="s">
        <v>1192</v>
      </c>
      <c r="C715" s="69" t="s">
        <v>226</v>
      </c>
      <c r="D715" s="74">
        <v>0.3</v>
      </c>
      <c r="E715" s="234">
        <f>'3.2цены на медик'!$C$639</f>
        <v>112.455</v>
      </c>
      <c r="F715" s="73">
        <v>20</v>
      </c>
      <c r="G715" s="71">
        <f t="shared" si="33"/>
        <v>6.7473000000000001</v>
      </c>
      <c r="I715" s="47">
        <v>4.3779150000000007</v>
      </c>
      <c r="J715" s="45">
        <f t="shared" si="34"/>
        <v>0.54121311172099018</v>
      </c>
    </row>
    <row r="716" spans="1:10" ht="15.75" customHeight="1" x14ac:dyDescent="0.25">
      <c r="A716" s="45">
        <v>22</v>
      </c>
      <c r="B716" s="133" t="s">
        <v>348</v>
      </c>
      <c r="C716" s="69" t="s">
        <v>227</v>
      </c>
      <c r="D716" s="74">
        <v>0.2</v>
      </c>
      <c r="E716" s="234">
        <f>'3.2цены на медик'!$C$749</f>
        <v>66.33846153846153</v>
      </c>
      <c r="F716" s="73">
        <v>10</v>
      </c>
      <c r="G716" s="71">
        <f t="shared" si="33"/>
        <v>1.3267692307692307</v>
      </c>
      <c r="I716" s="47">
        <v>1.3267692307692307</v>
      </c>
      <c r="J716" s="45">
        <f t="shared" si="34"/>
        <v>0</v>
      </c>
    </row>
    <row r="717" spans="1:10" ht="15.75" customHeight="1" x14ac:dyDescent="0.25">
      <c r="A717" s="45">
        <v>22</v>
      </c>
      <c r="B717" s="67" t="s">
        <v>1196</v>
      </c>
      <c r="C717" s="69" t="s">
        <v>226</v>
      </c>
      <c r="D717" s="74">
        <v>0.1</v>
      </c>
      <c r="E717" s="74">
        <f>'3.2цены на медик'!$C$643</f>
        <v>163.68449999999999</v>
      </c>
      <c r="F717" s="73">
        <v>10</v>
      </c>
      <c r="G717" s="71">
        <f t="shared" si="33"/>
        <v>1.6368449999999999</v>
      </c>
      <c r="I717" s="47">
        <v>1.0620497500000001</v>
      </c>
      <c r="J717" s="45">
        <f t="shared" si="34"/>
        <v>0.54121311172099018</v>
      </c>
    </row>
    <row r="718" spans="1:10" ht="15.75" customHeight="1" x14ac:dyDescent="0.25">
      <c r="A718" s="45">
        <v>22</v>
      </c>
      <c r="B718" s="67" t="s">
        <v>419</v>
      </c>
      <c r="C718" s="69" t="s">
        <v>226</v>
      </c>
      <c r="D718" s="74">
        <v>3</v>
      </c>
      <c r="E718" s="72">
        <f>'3.2цены на медик'!$C$314</f>
        <v>5.0999999999999996</v>
      </c>
      <c r="F718" s="73">
        <v>100</v>
      </c>
      <c r="G718" s="71"/>
      <c r="J718" s="45" t="e">
        <f t="shared" si="34"/>
        <v>#DIV/0!</v>
      </c>
    </row>
    <row r="719" spans="1:10" ht="31.5" customHeight="1" x14ac:dyDescent="0.25">
      <c r="A719" s="45">
        <v>22</v>
      </c>
      <c r="B719" s="134" t="s">
        <v>1225</v>
      </c>
      <c r="C719" s="69" t="s">
        <v>226</v>
      </c>
      <c r="D719" s="74">
        <v>0.2</v>
      </c>
      <c r="E719" s="234">
        <f>'3.2цены на медик'!$C$652</f>
        <v>26.864249999999998</v>
      </c>
      <c r="F719" s="73">
        <v>20</v>
      </c>
      <c r="G719" s="71">
        <f t="shared" si="33"/>
        <v>1.07457</v>
      </c>
      <c r="I719" s="47">
        <v>0.69722350000000011</v>
      </c>
      <c r="J719" s="45">
        <f t="shared" si="34"/>
        <v>0.54121311172099018</v>
      </c>
    </row>
    <row r="720" spans="1:10" ht="15.75" customHeight="1" x14ac:dyDescent="0.25">
      <c r="A720" s="45">
        <v>22</v>
      </c>
      <c r="B720" s="67" t="s">
        <v>332</v>
      </c>
      <c r="C720" s="69" t="s">
        <v>225</v>
      </c>
      <c r="D720" s="74">
        <v>1</v>
      </c>
      <c r="E720" s="72">
        <f>'3.2цены на медик'!$C$820</f>
        <v>8</v>
      </c>
      <c r="F720" s="73">
        <v>100</v>
      </c>
      <c r="G720" s="71"/>
      <c r="J720" s="45" t="e">
        <f t="shared" si="34"/>
        <v>#DIV/0!</v>
      </c>
    </row>
    <row r="721" spans="1:10" ht="15.75" customHeight="1" x14ac:dyDescent="0.25">
      <c r="A721" s="45">
        <v>22</v>
      </c>
      <c r="B721" s="67" t="s">
        <v>333</v>
      </c>
      <c r="C721" s="69" t="s">
        <v>227</v>
      </c>
      <c r="D721" s="74">
        <v>2</v>
      </c>
      <c r="E721" s="72">
        <f>'3.2цены на медик'!$C$821</f>
        <v>1.0620000000000001</v>
      </c>
      <c r="F721" s="73">
        <v>100</v>
      </c>
      <c r="G721" s="71">
        <f t="shared" si="33"/>
        <v>2.1240000000000001</v>
      </c>
      <c r="I721" s="47">
        <v>2.1240000000000001</v>
      </c>
      <c r="J721" s="45">
        <f t="shared" si="34"/>
        <v>0</v>
      </c>
    </row>
    <row r="722" spans="1:10" ht="15.75" customHeight="1" x14ac:dyDescent="0.25">
      <c r="A722" s="45">
        <v>22</v>
      </c>
      <c r="B722" s="133" t="s">
        <v>781</v>
      </c>
      <c r="C722" s="69" t="s">
        <v>227</v>
      </c>
      <c r="D722" s="74">
        <v>0.5</v>
      </c>
      <c r="E722" s="234">
        <f>'3.2цены на медик'!$C$760</f>
        <v>3.5720000000000001</v>
      </c>
      <c r="F722" s="73">
        <v>70</v>
      </c>
      <c r="G722" s="71">
        <f t="shared" si="33"/>
        <v>1.2502</v>
      </c>
      <c r="I722" s="47">
        <v>1.2502</v>
      </c>
      <c r="J722" s="45">
        <f t="shared" si="34"/>
        <v>0</v>
      </c>
    </row>
    <row r="723" spans="1:10" ht="15.75" customHeight="1" x14ac:dyDescent="0.25">
      <c r="A723" s="45">
        <v>22</v>
      </c>
      <c r="B723" s="67" t="s">
        <v>600</v>
      </c>
      <c r="C723" s="69" t="s">
        <v>226</v>
      </c>
      <c r="D723" s="74">
        <v>1</v>
      </c>
      <c r="E723" s="74">
        <f>'3.2цены на медик'!$C$439</f>
        <v>3.75</v>
      </c>
      <c r="F723" s="73">
        <v>100</v>
      </c>
      <c r="G723" s="71">
        <f t="shared" si="33"/>
        <v>3.75</v>
      </c>
      <c r="I723" s="47">
        <v>3.75</v>
      </c>
      <c r="J723" s="45">
        <f t="shared" si="34"/>
        <v>0</v>
      </c>
    </row>
    <row r="724" spans="1:10" ht="31.5" customHeight="1" x14ac:dyDescent="0.25">
      <c r="A724" s="45">
        <v>22</v>
      </c>
      <c r="B724" s="93" t="s">
        <v>1217</v>
      </c>
      <c r="C724" s="69" t="s">
        <v>227</v>
      </c>
      <c r="D724" s="74">
        <v>0.2</v>
      </c>
      <c r="E724" s="74">
        <f>'3.2цены на медик'!$C$62</f>
        <v>12.847999999999999</v>
      </c>
      <c r="F724" s="73">
        <v>100</v>
      </c>
      <c r="G724" s="71">
        <f t="shared" si="33"/>
        <v>2.5695999999999999</v>
      </c>
      <c r="I724" s="47">
        <v>2.5695999999999999</v>
      </c>
      <c r="J724" s="45">
        <f t="shared" si="34"/>
        <v>0</v>
      </c>
    </row>
    <row r="725" spans="1:10" ht="15.75" customHeight="1" x14ac:dyDescent="0.25">
      <c r="A725" s="45">
        <v>22</v>
      </c>
      <c r="B725" s="67" t="s">
        <v>613</v>
      </c>
      <c r="C725" s="69" t="s">
        <v>227</v>
      </c>
      <c r="D725" s="74">
        <v>1</v>
      </c>
      <c r="E725" s="74">
        <f>'3.2цены на медик'!$C$459</f>
        <v>0.63</v>
      </c>
      <c r="F725" s="73">
        <v>100</v>
      </c>
      <c r="G725" s="71">
        <f t="shared" si="33"/>
        <v>0.63</v>
      </c>
      <c r="I725" s="47">
        <v>0.63</v>
      </c>
      <c r="J725" s="45">
        <f t="shared" si="34"/>
        <v>0</v>
      </c>
    </row>
    <row r="726" spans="1:10" ht="15.75" customHeight="1" x14ac:dyDescent="0.25">
      <c r="A726" s="45">
        <v>22</v>
      </c>
      <c r="B726" s="67" t="s">
        <v>455</v>
      </c>
      <c r="C726" s="69" t="s">
        <v>226</v>
      </c>
      <c r="D726" s="74">
        <v>1</v>
      </c>
      <c r="E726" s="72">
        <f>'3.2цены на медик'!$C$464</f>
        <v>2</v>
      </c>
      <c r="F726" s="73">
        <v>100</v>
      </c>
      <c r="G726" s="71">
        <f t="shared" si="33"/>
        <v>2</v>
      </c>
      <c r="I726" s="47">
        <v>2</v>
      </c>
      <c r="J726" s="45">
        <f t="shared" si="34"/>
        <v>0</v>
      </c>
    </row>
    <row r="727" spans="1:10" ht="15.75" customHeight="1" x14ac:dyDescent="0.25">
      <c r="A727" s="45">
        <v>22</v>
      </c>
      <c r="B727" s="67" t="s">
        <v>334</v>
      </c>
      <c r="C727" s="69" t="s">
        <v>225</v>
      </c>
      <c r="D727" s="74">
        <v>2</v>
      </c>
      <c r="E727" s="72">
        <f>'3.2цены на медик'!$C$824</f>
        <v>15</v>
      </c>
      <c r="F727" s="73">
        <v>100</v>
      </c>
      <c r="G727" s="71"/>
      <c r="J727" s="45" t="e">
        <f t="shared" si="34"/>
        <v>#DIV/0!</v>
      </c>
    </row>
    <row r="728" spans="1:10" ht="15.75" customHeight="1" x14ac:dyDescent="0.25">
      <c r="A728" s="45">
        <v>22</v>
      </c>
      <c r="B728" s="67" t="s">
        <v>335</v>
      </c>
      <c r="C728" s="69" t="s">
        <v>226</v>
      </c>
      <c r="D728" s="74">
        <v>1</v>
      </c>
      <c r="E728" s="72">
        <f>'3.2цены на медик'!$C$469</f>
        <v>0.72576923076923072</v>
      </c>
      <c r="F728" s="73">
        <v>100</v>
      </c>
      <c r="G728" s="71">
        <f t="shared" si="33"/>
        <v>0.72576923076923061</v>
      </c>
      <c r="I728" s="47">
        <v>0.72576923076923061</v>
      </c>
      <c r="J728" s="45">
        <f t="shared" si="34"/>
        <v>0</v>
      </c>
    </row>
    <row r="729" spans="1:10" ht="15.75" customHeight="1" x14ac:dyDescent="0.25">
      <c r="A729" s="45">
        <v>22</v>
      </c>
      <c r="B729" s="133" t="s">
        <v>704</v>
      </c>
      <c r="C729" s="69" t="s">
        <v>227</v>
      </c>
      <c r="D729" s="74">
        <v>1</v>
      </c>
      <c r="E729" s="234">
        <f>'3.2цены на медик'!$C$781</f>
        <v>0.80233333333333334</v>
      </c>
      <c r="F729" s="73">
        <v>50</v>
      </c>
      <c r="G729" s="71">
        <f t="shared" si="33"/>
        <v>0.40116666666666667</v>
      </c>
      <c r="I729" s="47">
        <v>0.40116666666666667</v>
      </c>
      <c r="J729" s="45">
        <f t="shared" si="34"/>
        <v>0</v>
      </c>
    </row>
    <row r="730" spans="1:10" ht="15.75" customHeight="1" x14ac:dyDescent="0.25">
      <c r="A730" s="45">
        <v>22</v>
      </c>
      <c r="B730" s="67" t="s">
        <v>336</v>
      </c>
      <c r="C730" s="69" t="s">
        <v>226</v>
      </c>
      <c r="D730" s="74">
        <v>1</v>
      </c>
      <c r="E730" s="72">
        <f>'3.2цены на медик'!$C$826</f>
        <v>8.2991790000000005</v>
      </c>
      <c r="F730" s="73">
        <v>100</v>
      </c>
      <c r="G730" s="71"/>
      <c r="J730" s="45" t="e">
        <f t="shared" si="34"/>
        <v>#DIV/0!</v>
      </c>
    </row>
    <row r="731" spans="1:10" ht="15.75" customHeight="1" x14ac:dyDescent="0.25">
      <c r="A731" s="45">
        <v>22</v>
      </c>
      <c r="B731" s="67" t="s">
        <v>604</v>
      </c>
      <c r="C731" s="69" t="s">
        <v>226</v>
      </c>
      <c r="D731" s="74">
        <v>1</v>
      </c>
      <c r="E731" s="74">
        <f>'3.2цены на медик'!$C$554</f>
        <v>3.9820000000000002</v>
      </c>
      <c r="F731" s="73">
        <v>50</v>
      </c>
      <c r="G731" s="71">
        <f t="shared" si="33"/>
        <v>1.9910000000000003</v>
      </c>
      <c r="I731" s="47">
        <v>1.9910000000000003</v>
      </c>
      <c r="J731" s="45">
        <f t="shared" si="34"/>
        <v>0</v>
      </c>
    </row>
    <row r="732" spans="1:10" ht="15.75" customHeight="1" x14ac:dyDescent="0.25">
      <c r="A732" s="45">
        <v>22</v>
      </c>
      <c r="B732" s="133" t="s">
        <v>352</v>
      </c>
      <c r="C732" s="69" t="s">
        <v>226</v>
      </c>
      <c r="D732" s="74">
        <v>1</v>
      </c>
      <c r="E732" s="74">
        <f>'3.2цены на медик'!$C$782</f>
        <v>40</v>
      </c>
      <c r="F732" s="73">
        <v>50</v>
      </c>
      <c r="G732" s="71">
        <f t="shared" si="33"/>
        <v>20</v>
      </c>
      <c r="I732" s="47">
        <v>20</v>
      </c>
      <c r="J732" s="45">
        <f t="shared" si="34"/>
        <v>0</v>
      </c>
    </row>
    <row r="733" spans="1:10" ht="31.5" customHeight="1" x14ac:dyDescent="0.25">
      <c r="A733" s="45">
        <v>22</v>
      </c>
      <c r="B733" s="134" t="s">
        <v>1203</v>
      </c>
      <c r="C733" s="69" t="s">
        <v>227</v>
      </c>
      <c r="D733" s="74">
        <v>0.2</v>
      </c>
      <c r="E733" s="234">
        <f>'3.2цены на медик'!$C$650</f>
        <v>5.3978399999999995</v>
      </c>
      <c r="F733" s="73">
        <v>20</v>
      </c>
      <c r="G733" s="71">
        <f t="shared" si="33"/>
        <v>0.21591359999999998</v>
      </c>
      <c r="I733" s="47">
        <v>0.14009327999999999</v>
      </c>
      <c r="J733" s="45">
        <f t="shared" si="34"/>
        <v>0.5412131117209904</v>
      </c>
    </row>
    <row r="734" spans="1:10" ht="31.5" customHeight="1" x14ac:dyDescent="0.25">
      <c r="A734" s="45">
        <v>22</v>
      </c>
      <c r="B734" s="336" t="s">
        <v>1202</v>
      </c>
      <c r="C734" s="69" t="s">
        <v>426</v>
      </c>
      <c r="D734" s="74">
        <v>0.2</v>
      </c>
      <c r="E734" s="234">
        <f>'3.2цены на медик'!$C$649</f>
        <v>67.472999999999999</v>
      </c>
      <c r="F734" s="73">
        <v>20</v>
      </c>
      <c r="G734" s="71">
        <f t="shared" si="33"/>
        <v>2.6989199999999998</v>
      </c>
      <c r="I734" s="47">
        <v>1.7511660000000004</v>
      </c>
      <c r="J734" s="45">
        <f t="shared" si="34"/>
        <v>0.54121311172098996</v>
      </c>
    </row>
    <row r="735" spans="1:10" ht="15.75" customHeight="1" x14ac:dyDescent="0.25">
      <c r="A735" s="45">
        <v>22</v>
      </c>
      <c r="B735" s="133" t="s">
        <v>353</v>
      </c>
      <c r="C735" s="69" t="s">
        <v>227</v>
      </c>
      <c r="D735" s="74">
        <v>0.2</v>
      </c>
      <c r="E735" s="234">
        <f>'3.2цены на медик'!$C$800</f>
        <v>6.666666666666667</v>
      </c>
      <c r="F735" s="73">
        <v>10</v>
      </c>
      <c r="G735" s="71">
        <f t="shared" si="33"/>
        <v>0.13333333333333336</v>
      </c>
      <c r="I735" s="47">
        <v>0.13333333333333336</v>
      </c>
      <c r="J735" s="45">
        <f t="shared" si="34"/>
        <v>0</v>
      </c>
    </row>
    <row r="736" spans="1:10" ht="15.75" customHeight="1" x14ac:dyDescent="0.25">
      <c r="A736" s="45">
        <v>22</v>
      </c>
      <c r="B736" s="133" t="s">
        <v>354</v>
      </c>
      <c r="C736" s="69" t="s">
        <v>227</v>
      </c>
      <c r="D736" s="74">
        <v>0.2</v>
      </c>
      <c r="E736" s="234">
        <f>'3.2цены на медик'!$C$801</f>
        <v>6.666666666666667</v>
      </c>
      <c r="F736" s="73">
        <v>10</v>
      </c>
      <c r="G736" s="71">
        <f t="shared" si="33"/>
        <v>0.13333333333333336</v>
      </c>
      <c r="I736" s="47">
        <v>0.13333333333333336</v>
      </c>
      <c r="J736" s="45">
        <f t="shared" si="34"/>
        <v>0</v>
      </c>
    </row>
    <row r="737" spans="1:21" ht="15.75" customHeight="1" x14ac:dyDescent="0.25">
      <c r="A737" s="45">
        <v>22</v>
      </c>
      <c r="B737" s="133" t="s">
        <v>355</v>
      </c>
      <c r="C737" s="69" t="s">
        <v>227</v>
      </c>
      <c r="D737" s="74">
        <v>0.2</v>
      </c>
      <c r="E737" s="234">
        <f>'3.2цены на медик'!$C$802</f>
        <v>6.666666666666667</v>
      </c>
      <c r="F737" s="73">
        <v>10</v>
      </c>
      <c r="G737" s="71">
        <f t="shared" si="33"/>
        <v>0.13333333333333336</v>
      </c>
      <c r="I737" s="47">
        <v>0.13333333333333336</v>
      </c>
      <c r="J737" s="45">
        <f t="shared" si="34"/>
        <v>0</v>
      </c>
    </row>
    <row r="738" spans="1:21" ht="15.75" customHeight="1" x14ac:dyDescent="0.25">
      <c r="A738" s="45">
        <v>22</v>
      </c>
      <c r="B738" s="133" t="s">
        <v>356</v>
      </c>
      <c r="C738" s="105" t="s">
        <v>227</v>
      </c>
      <c r="D738" s="267">
        <v>0.2</v>
      </c>
      <c r="E738" s="234">
        <f>'3.2цены на медик'!$C$803</f>
        <v>6.666666666666667</v>
      </c>
      <c r="F738" s="73">
        <v>10</v>
      </c>
      <c r="G738" s="71">
        <f t="shared" si="33"/>
        <v>0.13333333333333336</v>
      </c>
      <c r="I738" s="47">
        <v>0.13333333333333336</v>
      </c>
      <c r="J738" s="45">
        <f t="shared" si="34"/>
        <v>0</v>
      </c>
    </row>
    <row r="739" spans="1:21" ht="15.75" customHeight="1" x14ac:dyDescent="0.25">
      <c r="A739" s="45">
        <v>22</v>
      </c>
      <c r="B739" s="5" t="s">
        <v>1126</v>
      </c>
      <c r="C739" s="105" t="s">
        <v>227</v>
      </c>
      <c r="D739" s="267">
        <v>0.2</v>
      </c>
      <c r="E739" s="234">
        <f>'3.2цены на медик'!$C$607</f>
        <v>127.69230769230769</v>
      </c>
      <c r="F739" s="73">
        <v>10</v>
      </c>
      <c r="G739" s="71">
        <f t="shared" si="33"/>
        <v>2.5538461538461541</v>
      </c>
      <c r="I739" s="47">
        <v>2.5538461538461541</v>
      </c>
      <c r="J739" s="45">
        <f t="shared" si="34"/>
        <v>0</v>
      </c>
    </row>
    <row r="740" spans="1:21" ht="15.75" customHeight="1" x14ac:dyDescent="0.25">
      <c r="A740" s="45">
        <v>22</v>
      </c>
      <c r="B740" s="133" t="s">
        <v>1125</v>
      </c>
      <c r="C740" s="105" t="s">
        <v>226</v>
      </c>
      <c r="D740" s="267">
        <v>1</v>
      </c>
      <c r="E740" s="234">
        <f>'3.2цены на медик'!$C$606</f>
        <v>42.081449999999997</v>
      </c>
      <c r="F740" s="73">
        <v>50</v>
      </c>
      <c r="G740" s="71">
        <f t="shared" si="33"/>
        <v>21.040724999999998</v>
      </c>
      <c r="I740" s="47">
        <v>11.271567499999998</v>
      </c>
      <c r="J740" s="45">
        <f t="shared" si="34"/>
        <v>0.86670798005689997</v>
      </c>
    </row>
    <row r="741" spans="1:21" ht="15.75" customHeight="1" x14ac:dyDescent="0.25">
      <c r="A741" s="45">
        <v>22</v>
      </c>
      <c r="B741" s="67" t="s">
        <v>199</v>
      </c>
      <c r="C741" s="69"/>
      <c r="D741" s="74"/>
      <c r="E741" s="74"/>
      <c r="F741" s="73"/>
      <c r="G741" s="248">
        <f>SUM(G701:G740)</f>
        <v>109.1662847613248</v>
      </c>
      <c r="I741" s="47">
        <v>85.936332120651755</v>
      </c>
      <c r="J741" s="45">
        <f t="shared" si="34"/>
        <v>0.27031584973930434</v>
      </c>
    </row>
    <row r="742" spans="1:21" ht="15.75" customHeight="1" x14ac:dyDescent="0.25">
      <c r="A742" s="45">
        <v>22</v>
      </c>
      <c r="G742" s="82"/>
      <c r="J742" s="45" t="e">
        <f t="shared" si="34"/>
        <v>#DIV/0!</v>
      </c>
    </row>
    <row r="743" spans="1:21" ht="15.75" customHeight="1" x14ac:dyDescent="0.25">
      <c r="B743" s="2552" t="str">
        <f>'5.свод поликлин'!C115</f>
        <v>Инструментальная обработка корневого канала NiTi инструментами, машинным способом</v>
      </c>
      <c r="C743" s="2550"/>
      <c r="D743" s="2550"/>
      <c r="E743" s="2550"/>
      <c r="F743" s="2550"/>
      <c r="J743" s="45" t="e">
        <f t="shared" si="34"/>
        <v>#DIV/0!</v>
      </c>
      <c r="P743" s="2546">
        <f>'5.свод поликлин'!P158</f>
        <v>0</v>
      </c>
      <c r="Q743" s="2546"/>
      <c r="R743" s="2546"/>
      <c r="S743" s="2546"/>
      <c r="T743" s="2546"/>
      <c r="U743" s="77"/>
    </row>
    <row r="744" spans="1:21" ht="15.75" customHeight="1" x14ac:dyDescent="0.25">
      <c r="B744" s="67" t="s">
        <v>209</v>
      </c>
      <c r="C744" s="68" t="s">
        <v>223</v>
      </c>
      <c r="D744" s="74" t="s">
        <v>224</v>
      </c>
      <c r="E744" s="74" t="s">
        <v>195</v>
      </c>
      <c r="F744" s="70" t="s">
        <v>602</v>
      </c>
      <c r="G744" s="74" t="s">
        <v>196</v>
      </c>
      <c r="I744" s="47" t="s">
        <v>196</v>
      </c>
      <c r="J744" s="45" t="e">
        <f t="shared" si="34"/>
        <v>#VALUE!</v>
      </c>
      <c r="P744" s="67" t="s">
        <v>209</v>
      </c>
      <c r="Q744" s="68" t="s">
        <v>223</v>
      </c>
      <c r="R744" s="74" t="s">
        <v>224</v>
      </c>
      <c r="S744" s="74" t="s">
        <v>195</v>
      </c>
      <c r="T744" s="70" t="s">
        <v>602</v>
      </c>
      <c r="U744" s="78" t="s">
        <v>196</v>
      </c>
    </row>
    <row r="745" spans="1:21" ht="15.75" customHeight="1" thickBot="1" x14ac:dyDescent="0.3">
      <c r="B745" s="134" t="s">
        <v>1223</v>
      </c>
      <c r="C745" s="69" t="s">
        <v>426</v>
      </c>
      <c r="D745" s="74">
        <v>0.2</v>
      </c>
      <c r="E745" s="234">
        <f>'3.2цены на медик'!$C$668</f>
        <v>103.08666666666666</v>
      </c>
      <c r="F745" s="73">
        <v>50</v>
      </c>
      <c r="G745" s="74">
        <f>D745*E745*F745/100</f>
        <v>10.308666666666667</v>
      </c>
      <c r="I745" s="47">
        <v>5.5223777777777761</v>
      </c>
      <c r="J745" s="45">
        <f t="shared" si="34"/>
        <v>0.86670798005690042</v>
      </c>
      <c r="P745" s="134" t="s">
        <v>1181</v>
      </c>
      <c r="Q745" s="69" t="s">
        <v>226</v>
      </c>
      <c r="R745" s="74">
        <v>0.3</v>
      </c>
      <c r="S745" s="234">
        <f>'3.2цены на медик'!$C$629</f>
        <v>32.65</v>
      </c>
      <c r="T745" s="73">
        <v>20</v>
      </c>
      <c r="U745" s="71">
        <f>R745*S745*T745/100</f>
        <v>1.9590000000000001</v>
      </c>
    </row>
    <row r="746" spans="1:21" ht="15.75" customHeight="1" thickBot="1" x14ac:dyDescent="0.3">
      <c r="B746" s="134" t="s">
        <v>1181</v>
      </c>
      <c r="C746" s="69" t="s">
        <v>226</v>
      </c>
      <c r="D746" s="74">
        <v>0.3</v>
      </c>
      <c r="E746" s="234">
        <f>'3.2цены на медик'!$C$629</f>
        <v>32.65</v>
      </c>
      <c r="F746" s="73">
        <v>20</v>
      </c>
      <c r="G746" s="74">
        <f t="shared" ref="G746:G796" si="35">D746*E746*F746/100</f>
        <v>1.9590000000000001</v>
      </c>
      <c r="I746" s="47">
        <v>1.9590000000000001</v>
      </c>
      <c r="J746" s="45">
        <f t="shared" si="34"/>
        <v>0</v>
      </c>
      <c r="P746" s="334" t="s">
        <v>262</v>
      </c>
      <c r="Q746" s="69" t="s">
        <v>225</v>
      </c>
      <c r="R746" s="74">
        <v>1</v>
      </c>
      <c r="S746" s="72">
        <f>'3.2цены на медик'!$C$103</f>
        <v>3</v>
      </c>
      <c r="T746" s="73">
        <v>100</v>
      </c>
      <c r="U746" s="71"/>
    </row>
    <row r="747" spans="1:21" ht="15.75" customHeight="1" x14ac:dyDescent="0.25">
      <c r="B747" s="67" t="s">
        <v>262</v>
      </c>
      <c r="C747" s="69" t="s">
        <v>225</v>
      </c>
      <c r="D747" s="74">
        <v>1</v>
      </c>
      <c r="E747" s="72">
        <f>'3.2цены на медик'!$C$103</f>
        <v>3</v>
      </c>
      <c r="F747" s="73">
        <v>100</v>
      </c>
      <c r="G747" s="74"/>
      <c r="J747" s="45" t="e">
        <f t="shared" si="34"/>
        <v>#DIV/0!</v>
      </c>
      <c r="P747" s="613" t="s">
        <v>339</v>
      </c>
      <c r="Q747" s="69" t="s">
        <v>226</v>
      </c>
      <c r="R747" s="74">
        <v>0.1</v>
      </c>
      <c r="S747" s="74">
        <f>'3.2цены на медик'!$C$707</f>
        <v>567.24176250000005</v>
      </c>
      <c r="T747" s="73">
        <v>10</v>
      </c>
      <c r="U747" s="71">
        <f t="shared" ref="U747:U761" si="36">R747*S747*T747/100</f>
        <v>5.6724176250000005</v>
      </c>
    </row>
    <row r="748" spans="1:21" ht="15.75" customHeight="1" thickBot="1" x14ac:dyDescent="0.3">
      <c r="B748" s="486" t="s">
        <v>339</v>
      </c>
      <c r="C748" s="69" t="s">
        <v>226</v>
      </c>
      <c r="D748" s="74">
        <v>0.1</v>
      </c>
      <c r="E748" s="74">
        <f>'3.2цены на медик'!$C$707</f>
        <v>567.24176250000005</v>
      </c>
      <c r="F748" s="73">
        <v>100</v>
      </c>
      <c r="G748" s="612">
        <f t="shared" si="35"/>
        <v>56.724176250000006</v>
      </c>
      <c r="I748" s="47">
        <v>36.804888187500005</v>
      </c>
      <c r="J748" s="45">
        <f t="shared" si="34"/>
        <v>0.5412131117209904</v>
      </c>
      <c r="P748" s="67" t="s">
        <v>340</v>
      </c>
      <c r="Q748" s="69" t="s">
        <v>226</v>
      </c>
      <c r="R748" s="74">
        <v>0.1</v>
      </c>
      <c r="S748" s="74">
        <f>'3.2цены на медик'!$C$708</f>
        <v>295.19437500000004</v>
      </c>
      <c r="T748" s="73">
        <v>10</v>
      </c>
      <c r="U748" s="71">
        <f t="shared" si="36"/>
        <v>2.9519437500000003</v>
      </c>
    </row>
    <row r="749" spans="1:21" ht="15.75" customHeight="1" thickBot="1" x14ac:dyDescent="0.3">
      <c r="B749" s="67" t="s">
        <v>340</v>
      </c>
      <c r="C749" s="255" t="s">
        <v>226</v>
      </c>
      <c r="D749" s="74">
        <v>0.1</v>
      </c>
      <c r="E749" s="74">
        <f>'3.2цены на медик'!$C$708</f>
        <v>295.19437500000004</v>
      </c>
      <c r="F749" s="73">
        <v>100</v>
      </c>
      <c r="G749" s="74">
        <f t="shared" si="35"/>
        <v>29.519437500000002</v>
      </c>
      <c r="I749" s="47">
        <v>19.153378125000003</v>
      </c>
      <c r="J749" s="45">
        <f t="shared" si="34"/>
        <v>0.5412131117209904</v>
      </c>
      <c r="P749" s="334" t="s">
        <v>609</v>
      </c>
      <c r="Q749" s="69" t="s">
        <v>426</v>
      </c>
      <c r="R749" s="74">
        <v>10</v>
      </c>
      <c r="S749" s="74">
        <f>'3.2цены на медик'!$C$127</f>
        <v>0.22</v>
      </c>
      <c r="T749" s="73">
        <v>100</v>
      </c>
      <c r="U749" s="71">
        <f t="shared" si="36"/>
        <v>2.2000000000000002</v>
      </c>
    </row>
    <row r="750" spans="1:21" ht="15.75" customHeight="1" x14ac:dyDescent="0.25">
      <c r="B750" s="134" t="s">
        <v>1253</v>
      </c>
      <c r="C750" s="255" t="s">
        <v>226</v>
      </c>
      <c r="D750" s="74">
        <v>0.3</v>
      </c>
      <c r="E750" s="234">
        <f>'3.2цены на медик'!$C$695</f>
        <v>177.42899999999997</v>
      </c>
      <c r="F750" s="73">
        <v>50</v>
      </c>
      <c r="G750" s="612">
        <f t="shared" si="35"/>
        <v>26.614349999999995</v>
      </c>
      <c r="I750" s="47">
        <v>17.268442499999999</v>
      </c>
      <c r="J750" s="45">
        <f t="shared" si="34"/>
        <v>0.54121311172099018</v>
      </c>
      <c r="P750" s="67" t="s">
        <v>1176</v>
      </c>
      <c r="Q750" s="69" t="s">
        <v>226</v>
      </c>
      <c r="R750" s="74">
        <v>0.1</v>
      </c>
      <c r="S750" s="74">
        <f>'3.2цены на медик'!$C$622</f>
        <v>163.68449999999999</v>
      </c>
      <c r="T750" s="73">
        <v>10</v>
      </c>
      <c r="U750" s="71">
        <f t="shared" si="36"/>
        <v>1.6368449999999999</v>
      </c>
    </row>
    <row r="751" spans="1:21" ht="15.75" customHeight="1" x14ac:dyDescent="0.25">
      <c r="B751" s="67" t="s">
        <v>1176</v>
      </c>
      <c r="C751" s="69" t="s">
        <v>226</v>
      </c>
      <c r="D751" s="74">
        <v>0.3</v>
      </c>
      <c r="E751" s="74">
        <f>'3.2цены на медик'!$C$622</f>
        <v>163.68449999999999</v>
      </c>
      <c r="F751" s="73">
        <v>50</v>
      </c>
      <c r="G751" s="612">
        <f t="shared" si="35"/>
        <v>24.552675000000001</v>
      </c>
      <c r="I751" s="47">
        <v>15.93074625</v>
      </c>
      <c r="J751" s="45">
        <f t="shared" si="34"/>
        <v>0.5412131117209904</v>
      </c>
      <c r="P751" s="5" t="s">
        <v>1130</v>
      </c>
      <c r="Q751" s="69" t="s">
        <v>227</v>
      </c>
      <c r="R751" s="74">
        <v>0.1</v>
      </c>
      <c r="S751" s="234">
        <f>'3.2цены на медик'!$C$630</f>
        <v>15.555555555555555</v>
      </c>
      <c r="T751" s="73">
        <v>10</v>
      </c>
      <c r="U751" s="71">
        <f t="shared" si="36"/>
        <v>0.15555555555555556</v>
      </c>
    </row>
    <row r="752" spans="1:21" ht="15.75" customHeight="1" x14ac:dyDescent="0.25">
      <c r="B752" s="5" t="s">
        <v>1130</v>
      </c>
      <c r="C752" s="69" t="s">
        <v>227</v>
      </c>
      <c r="D752" s="74">
        <v>0.5</v>
      </c>
      <c r="E752" s="234">
        <f>'3.2цены на медик'!$C$630</f>
        <v>15.555555555555555</v>
      </c>
      <c r="F752" s="73">
        <v>100</v>
      </c>
      <c r="G752" s="74">
        <f t="shared" si="35"/>
        <v>7.7777777777777768</v>
      </c>
      <c r="I752" s="47">
        <v>7.7777777777777768</v>
      </c>
      <c r="J752" s="45">
        <f t="shared" si="34"/>
        <v>0</v>
      </c>
      <c r="P752" s="133" t="s">
        <v>799</v>
      </c>
      <c r="Q752" s="69" t="s">
        <v>227</v>
      </c>
      <c r="R752" s="74">
        <v>0.5</v>
      </c>
      <c r="S752" s="234">
        <f>'3.2цены на медик'!$C$844</f>
        <v>15.2</v>
      </c>
      <c r="T752" s="73">
        <v>15</v>
      </c>
      <c r="U752" s="71">
        <f t="shared" si="36"/>
        <v>1.1399999999999999</v>
      </c>
    </row>
    <row r="753" spans="2:21" ht="15.75" customHeight="1" x14ac:dyDescent="0.25">
      <c r="B753" s="5" t="s">
        <v>1128</v>
      </c>
      <c r="C753" s="69" t="s">
        <v>227</v>
      </c>
      <c r="D753" s="74">
        <v>0.1</v>
      </c>
      <c r="E753" s="234">
        <f>'3.2цены на медик'!$C$623</f>
        <v>719.71199999999999</v>
      </c>
      <c r="F753" s="73">
        <v>50</v>
      </c>
      <c r="G753" s="612">
        <f t="shared" si="35"/>
        <v>35.985599999999998</v>
      </c>
      <c r="I753" s="47">
        <v>23.348879999999998</v>
      </c>
      <c r="J753" s="45">
        <f t="shared" si="34"/>
        <v>0.54121311172099063</v>
      </c>
      <c r="P753" s="133" t="s">
        <v>800</v>
      </c>
      <c r="Q753" s="69" t="s">
        <v>227</v>
      </c>
      <c r="R753" s="74">
        <v>0.5</v>
      </c>
      <c r="S753" s="234">
        <f>'3.2цены на медик'!$C$845</f>
        <v>4.04</v>
      </c>
      <c r="T753" s="73">
        <v>15</v>
      </c>
      <c r="U753" s="71">
        <f t="shared" si="36"/>
        <v>0.30299999999999999</v>
      </c>
    </row>
    <row r="754" spans="2:21" ht="15.75" customHeight="1" x14ac:dyDescent="0.25">
      <c r="B754" s="133" t="s">
        <v>341</v>
      </c>
      <c r="C754" s="69" t="s">
        <v>227</v>
      </c>
      <c r="D754" s="74">
        <v>0.2</v>
      </c>
      <c r="E754" s="234">
        <f>'3.2цены на медик'!$C$716</f>
        <v>110.14823076923078</v>
      </c>
      <c r="F754" s="73">
        <v>50</v>
      </c>
      <c r="G754" s="74">
        <f t="shared" si="35"/>
        <v>11.014823076923081</v>
      </c>
      <c r="I754" s="47">
        <v>7.1468526923076929</v>
      </c>
      <c r="J754" s="45">
        <f t="shared" si="34"/>
        <v>0.54121311172099085</v>
      </c>
      <c r="P754" s="133" t="s">
        <v>341</v>
      </c>
      <c r="Q754" s="69" t="s">
        <v>227</v>
      </c>
      <c r="R754" s="74">
        <v>0.2</v>
      </c>
      <c r="S754" s="234">
        <f>'3.2цены на медик'!$C$716</f>
        <v>110.14823076923078</v>
      </c>
      <c r="T754" s="73">
        <v>10</v>
      </c>
      <c r="U754" s="71">
        <f t="shared" si="36"/>
        <v>2.2029646153846159</v>
      </c>
    </row>
    <row r="755" spans="2:21" ht="27.75" customHeight="1" x14ac:dyDescent="0.25">
      <c r="B755" s="134" t="s">
        <v>1251</v>
      </c>
      <c r="C755" s="69" t="s">
        <v>226</v>
      </c>
      <c r="D755" s="74">
        <v>1</v>
      </c>
      <c r="E755" s="234">
        <f>'3.2цены на медик'!$C$653</f>
        <v>82.837499999999991</v>
      </c>
      <c r="F755" s="73">
        <v>20</v>
      </c>
      <c r="G755" s="74">
        <f t="shared" si="35"/>
        <v>16.567499999999999</v>
      </c>
      <c r="I755" s="47">
        <v>8.8752499999999994</v>
      </c>
      <c r="J755" s="45">
        <f t="shared" si="34"/>
        <v>0.86670798005689975</v>
      </c>
      <c r="P755" s="67" t="s">
        <v>607</v>
      </c>
      <c r="Q755" s="69" t="s">
        <v>226</v>
      </c>
      <c r="R755" s="74">
        <v>1</v>
      </c>
      <c r="S755" s="74">
        <f>'3.2цены на медик'!$C$209</f>
        <v>2.2000000000000002</v>
      </c>
      <c r="T755" s="73">
        <v>100</v>
      </c>
      <c r="U755" s="71">
        <f t="shared" si="36"/>
        <v>2.2000000000000002</v>
      </c>
    </row>
    <row r="756" spans="2:21" ht="28.5" customHeight="1" x14ac:dyDescent="0.25">
      <c r="B756" s="134" t="s">
        <v>1251</v>
      </c>
      <c r="C756" s="69" t="s">
        <v>226</v>
      </c>
      <c r="D756" s="74">
        <v>0.5</v>
      </c>
      <c r="E756" s="234">
        <f>'3.2цены на медик'!$C$653</f>
        <v>82.837499999999991</v>
      </c>
      <c r="F756" s="73">
        <v>50</v>
      </c>
      <c r="G756" s="74">
        <f t="shared" si="35"/>
        <v>20.709375000000001</v>
      </c>
      <c r="I756" s="47">
        <v>11.0940625</v>
      </c>
      <c r="J756" s="45">
        <f t="shared" si="34"/>
        <v>0.86670798005689997</v>
      </c>
      <c r="P756" s="133" t="s">
        <v>347</v>
      </c>
      <c r="Q756" s="69" t="s">
        <v>227</v>
      </c>
      <c r="R756" s="74">
        <v>0.2</v>
      </c>
      <c r="S756" s="234">
        <f>'3.2цены на медик'!$C$735</f>
        <v>99</v>
      </c>
      <c r="T756" s="73">
        <v>10</v>
      </c>
      <c r="U756" s="71">
        <f t="shared" si="36"/>
        <v>1.98</v>
      </c>
    </row>
    <row r="757" spans="2:21" ht="15.75" customHeight="1" x14ac:dyDescent="0.25">
      <c r="B757" s="133" t="s">
        <v>346</v>
      </c>
      <c r="C757" s="69" t="s">
        <v>426</v>
      </c>
      <c r="D757" s="74">
        <v>0.2</v>
      </c>
      <c r="E757" s="234">
        <f>'3.2цены на медик'!$C$732</f>
        <v>340.36379999999997</v>
      </c>
      <c r="F757" s="73">
        <v>50</v>
      </c>
      <c r="G757" s="74">
        <f t="shared" si="35"/>
        <v>34.036380000000001</v>
      </c>
      <c r="I757" s="47">
        <v>22.084149000000004</v>
      </c>
      <c r="J757" s="45">
        <f t="shared" si="34"/>
        <v>0.54121311172099018</v>
      </c>
      <c r="P757" s="93" t="s">
        <v>1194</v>
      </c>
      <c r="Q757" s="69" t="s">
        <v>226</v>
      </c>
      <c r="R757" s="74">
        <v>0.3</v>
      </c>
      <c r="S757" s="234">
        <f>'3.2цены на медик'!$C$641</f>
        <v>112.455</v>
      </c>
      <c r="T757" s="73">
        <v>20</v>
      </c>
      <c r="U757" s="71">
        <f t="shared" si="36"/>
        <v>6.7473000000000001</v>
      </c>
    </row>
    <row r="758" spans="2:21" ht="15.75" customHeight="1" x14ac:dyDescent="0.25">
      <c r="B758" s="134" t="s">
        <v>347</v>
      </c>
      <c r="C758" s="69" t="s">
        <v>227</v>
      </c>
      <c r="D758" s="74">
        <v>0.2</v>
      </c>
      <c r="E758" s="234">
        <f>'3.2цены на медик'!$C$735</f>
        <v>99</v>
      </c>
      <c r="F758" s="73">
        <v>100</v>
      </c>
      <c r="G758" s="74">
        <f t="shared" si="35"/>
        <v>19.8</v>
      </c>
      <c r="I758" s="47">
        <v>19.8</v>
      </c>
      <c r="J758" s="45">
        <f t="shared" si="34"/>
        <v>0</v>
      </c>
      <c r="P758" s="134" t="s">
        <v>1193</v>
      </c>
      <c r="Q758" s="69" t="s">
        <v>226</v>
      </c>
      <c r="R758" s="74">
        <v>0.3</v>
      </c>
      <c r="S758" s="234">
        <f>'3.2цены на медик'!$C$640</f>
        <v>112.455</v>
      </c>
      <c r="T758" s="73">
        <v>20</v>
      </c>
      <c r="U758" s="71">
        <f t="shared" si="36"/>
        <v>6.7473000000000001</v>
      </c>
    </row>
    <row r="759" spans="2:21" ht="15.75" customHeight="1" x14ac:dyDescent="0.25">
      <c r="B759" s="134" t="s">
        <v>1195</v>
      </c>
      <c r="C759" s="69" t="s">
        <v>226</v>
      </c>
      <c r="D759" s="74">
        <v>0.3</v>
      </c>
      <c r="E759" s="234">
        <f>'3.2цены на медик'!$C$642</f>
        <v>149.94</v>
      </c>
      <c r="F759" s="73">
        <v>20</v>
      </c>
      <c r="G759" s="74">
        <f t="shared" si="35"/>
        <v>8.9963999999999995</v>
      </c>
      <c r="I759" s="47">
        <v>5.8372199999999994</v>
      </c>
      <c r="J759" s="45">
        <f t="shared" si="34"/>
        <v>0.54121311172099063</v>
      </c>
      <c r="P759" s="134" t="s">
        <v>1192</v>
      </c>
      <c r="Q759" s="69" t="s">
        <v>226</v>
      </c>
      <c r="R759" s="74">
        <v>0.3</v>
      </c>
      <c r="S759" s="234">
        <f>'3.2цены на медик'!$C$639</f>
        <v>112.455</v>
      </c>
      <c r="T759" s="73">
        <v>20</v>
      </c>
      <c r="U759" s="71">
        <f t="shared" si="36"/>
        <v>6.7473000000000001</v>
      </c>
    </row>
    <row r="760" spans="2:21" ht="15.75" customHeight="1" x14ac:dyDescent="0.25">
      <c r="B760" s="93" t="s">
        <v>1191</v>
      </c>
      <c r="C760" s="69" t="s">
        <v>226</v>
      </c>
      <c r="D760" s="74">
        <v>0.3</v>
      </c>
      <c r="E760" s="234">
        <f>'3.2цены на медик'!$C$638</f>
        <v>149.94</v>
      </c>
      <c r="F760" s="73">
        <v>20</v>
      </c>
      <c r="G760" s="74">
        <f t="shared" si="35"/>
        <v>8.9963999999999995</v>
      </c>
      <c r="I760" s="47">
        <v>5.8372199999999994</v>
      </c>
      <c r="J760" s="45">
        <f t="shared" si="34"/>
        <v>0.54121311172099063</v>
      </c>
      <c r="P760" s="133" t="s">
        <v>348</v>
      </c>
      <c r="Q760" s="69" t="s">
        <v>227</v>
      </c>
      <c r="R760" s="74">
        <v>0.2</v>
      </c>
      <c r="S760" s="234">
        <f>'3.2цены на медик'!$C$749</f>
        <v>66.33846153846153</v>
      </c>
      <c r="T760" s="73">
        <v>10</v>
      </c>
      <c r="U760" s="71">
        <f t="shared" si="36"/>
        <v>1.3267692307692307</v>
      </c>
    </row>
    <row r="761" spans="2:21" ht="32.25" customHeight="1" x14ac:dyDescent="0.25">
      <c r="B761" s="93" t="s">
        <v>1194</v>
      </c>
      <c r="C761" s="69" t="s">
        <v>226</v>
      </c>
      <c r="D761" s="74">
        <v>0.3</v>
      </c>
      <c r="E761" s="234">
        <f>'3.2цены на медик'!$C$641</f>
        <v>112.455</v>
      </c>
      <c r="F761" s="73">
        <v>20</v>
      </c>
      <c r="G761" s="74">
        <f t="shared" si="35"/>
        <v>6.7473000000000001</v>
      </c>
      <c r="I761" s="47">
        <v>4.3779150000000007</v>
      </c>
      <c r="J761" s="45">
        <f t="shared" si="34"/>
        <v>0.54121311172099018</v>
      </c>
      <c r="P761" s="67" t="s">
        <v>1196</v>
      </c>
      <c r="Q761" s="69" t="s">
        <v>226</v>
      </c>
      <c r="R761" s="74">
        <v>0.1</v>
      </c>
      <c r="S761" s="74">
        <f>'3.2цены на медик'!$C$643</f>
        <v>163.68449999999999</v>
      </c>
      <c r="T761" s="73">
        <v>10</v>
      </c>
      <c r="U761" s="71">
        <f t="shared" si="36"/>
        <v>1.6368449999999999</v>
      </c>
    </row>
    <row r="762" spans="2:21" ht="30" customHeight="1" x14ac:dyDescent="0.25">
      <c r="B762" s="134" t="s">
        <v>1193</v>
      </c>
      <c r="C762" s="69" t="s">
        <v>226</v>
      </c>
      <c r="D762" s="74">
        <v>0.3</v>
      </c>
      <c r="E762" s="234">
        <f>'3.2цены на медик'!$C$640</f>
        <v>112.455</v>
      </c>
      <c r="F762" s="73">
        <v>20</v>
      </c>
      <c r="G762" s="74">
        <f t="shared" si="35"/>
        <v>6.7473000000000001</v>
      </c>
      <c r="I762" s="47">
        <v>4.3779150000000007</v>
      </c>
      <c r="J762" s="45">
        <f t="shared" si="34"/>
        <v>0.54121311172099018</v>
      </c>
      <c r="P762" s="67" t="s">
        <v>419</v>
      </c>
      <c r="Q762" s="69" t="s">
        <v>226</v>
      </c>
      <c r="R762" s="74">
        <v>3</v>
      </c>
      <c r="S762" s="72">
        <f>'3.2цены на медик'!$C$314</f>
        <v>5.0999999999999996</v>
      </c>
      <c r="T762" s="73">
        <v>100</v>
      </c>
      <c r="U762" s="71"/>
    </row>
    <row r="763" spans="2:21" ht="15.75" customHeight="1" x14ac:dyDescent="0.25">
      <c r="B763" s="134" t="s">
        <v>1192</v>
      </c>
      <c r="C763" s="69" t="s">
        <v>226</v>
      </c>
      <c r="D763" s="74">
        <v>0.3</v>
      </c>
      <c r="E763" s="234">
        <f>'3.2цены на медик'!$C$639</f>
        <v>112.455</v>
      </c>
      <c r="F763" s="73">
        <v>20</v>
      </c>
      <c r="G763" s="74">
        <f t="shared" si="35"/>
        <v>6.7473000000000001</v>
      </c>
      <c r="I763" s="47">
        <v>4.3779150000000007</v>
      </c>
      <c r="J763" s="45">
        <f t="shared" si="34"/>
        <v>0.54121311172099018</v>
      </c>
      <c r="P763" s="134" t="s">
        <v>1225</v>
      </c>
      <c r="Q763" s="69" t="s">
        <v>226</v>
      </c>
      <c r="R763" s="74">
        <v>0.2</v>
      </c>
      <c r="S763" s="234">
        <f>'3.2цены на медик'!$C$652</f>
        <v>26.864249999999998</v>
      </c>
      <c r="T763" s="73">
        <v>20</v>
      </c>
      <c r="U763" s="71">
        <f>R763*S763*T763/100</f>
        <v>1.07457</v>
      </c>
    </row>
    <row r="764" spans="2:21" ht="15.75" customHeight="1" x14ac:dyDescent="0.25">
      <c r="B764" s="133" t="s">
        <v>348</v>
      </c>
      <c r="C764" s="69" t="s">
        <v>227</v>
      </c>
      <c r="D764" s="74">
        <v>0.2</v>
      </c>
      <c r="E764" s="234">
        <f>'3.2цены на медик'!$C$749</f>
        <v>66.33846153846153</v>
      </c>
      <c r="F764" s="73">
        <v>50</v>
      </c>
      <c r="G764" s="74">
        <f t="shared" si="35"/>
        <v>6.6338461538461537</v>
      </c>
      <c r="I764" s="47">
        <v>6.6338461538461537</v>
      </c>
      <c r="J764" s="45">
        <f t="shared" si="34"/>
        <v>0</v>
      </c>
      <c r="P764" s="67" t="s">
        <v>332</v>
      </c>
      <c r="Q764" s="69" t="s">
        <v>225</v>
      </c>
      <c r="R764" s="74">
        <v>1</v>
      </c>
      <c r="S764" s="72">
        <f>'3.2цены на медик'!$C$820</f>
        <v>8</v>
      </c>
      <c r="T764" s="73">
        <v>100</v>
      </c>
      <c r="U764" s="71"/>
    </row>
    <row r="765" spans="2:21" ht="15.75" customHeight="1" x14ac:dyDescent="0.25">
      <c r="B765" s="67" t="s">
        <v>1196</v>
      </c>
      <c r="C765" s="69" t="s">
        <v>226</v>
      </c>
      <c r="D765" s="74">
        <v>0.3</v>
      </c>
      <c r="E765" s="74">
        <f>'3.2цены на медик'!$C$643</f>
        <v>163.68449999999999</v>
      </c>
      <c r="F765" s="73">
        <v>50</v>
      </c>
      <c r="G765" s="74">
        <f t="shared" si="35"/>
        <v>24.552675000000001</v>
      </c>
      <c r="I765" s="47">
        <v>15.93074625</v>
      </c>
      <c r="J765" s="45">
        <f t="shared" si="34"/>
        <v>0.5412131117209904</v>
      </c>
      <c r="P765" s="67" t="s">
        <v>333</v>
      </c>
      <c r="Q765" s="69" t="s">
        <v>227</v>
      </c>
      <c r="R765" s="74">
        <v>2</v>
      </c>
      <c r="S765" s="72">
        <f>'3.2цены на медик'!$C$821</f>
        <v>1.0620000000000001</v>
      </c>
      <c r="T765" s="73">
        <v>100</v>
      </c>
      <c r="U765" s="71">
        <f t="shared" ref="U765:U770" si="37">R765*S765*T765/100</f>
        <v>2.1240000000000001</v>
      </c>
    </row>
    <row r="766" spans="2:21" ht="15.75" customHeight="1" x14ac:dyDescent="0.25">
      <c r="B766" s="67" t="s">
        <v>419</v>
      </c>
      <c r="C766" s="69" t="s">
        <v>226</v>
      </c>
      <c r="D766" s="74">
        <v>3</v>
      </c>
      <c r="E766" s="72">
        <f>'3.2цены на медик'!$C$314</f>
        <v>5.0999999999999996</v>
      </c>
      <c r="F766" s="73">
        <v>100</v>
      </c>
      <c r="G766" s="74"/>
      <c r="J766" s="45" t="e">
        <f t="shared" si="34"/>
        <v>#DIV/0!</v>
      </c>
      <c r="P766" s="133" t="s">
        <v>781</v>
      </c>
      <c r="Q766" s="69" t="s">
        <v>227</v>
      </c>
      <c r="R766" s="74">
        <v>0.5</v>
      </c>
      <c r="S766" s="234">
        <f>'3.2цены на медик'!$C$760</f>
        <v>3.5720000000000001</v>
      </c>
      <c r="T766" s="73">
        <v>70</v>
      </c>
      <c r="U766" s="71">
        <f t="shared" si="37"/>
        <v>1.2502</v>
      </c>
    </row>
    <row r="767" spans="2:21" ht="15.75" customHeight="1" x14ac:dyDescent="0.25">
      <c r="B767" s="133" t="s">
        <v>1225</v>
      </c>
      <c r="C767" s="69" t="s">
        <v>226</v>
      </c>
      <c r="D767" s="74">
        <v>1</v>
      </c>
      <c r="E767" s="234">
        <f>'3.2цены на медик'!$C$652</f>
        <v>26.864249999999998</v>
      </c>
      <c r="F767" s="73">
        <v>50</v>
      </c>
      <c r="G767" s="74">
        <f t="shared" si="35"/>
        <v>13.432124999999999</v>
      </c>
      <c r="I767" s="47">
        <v>8.7152937500000007</v>
      </c>
      <c r="J767" s="45">
        <f t="shared" si="34"/>
        <v>0.54121311172099018</v>
      </c>
      <c r="P767" s="67" t="s">
        <v>600</v>
      </c>
      <c r="Q767" s="69" t="s">
        <v>226</v>
      </c>
      <c r="R767" s="74">
        <v>1</v>
      </c>
      <c r="S767" s="74">
        <f>'3.2цены на медик'!$C$439</f>
        <v>3.75</v>
      </c>
      <c r="T767" s="73">
        <v>100</v>
      </c>
      <c r="U767" s="71">
        <f t="shared" si="37"/>
        <v>3.75</v>
      </c>
    </row>
    <row r="768" spans="2:21" ht="15.75" customHeight="1" x14ac:dyDescent="0.25">
      <c r="B768" s="133" t="s">
        <v>350</v>
      </c>
      <c r="C768" s="69" t="s">
        <v>226</v>
      </c>
      <c r="D768" s="74">
        <v>0.05</v>
      </c>
      <c r="E768" s="234">
        <f>'3.2цены на медик'!$C$756</f>
        <v>6123.348</v>
      </c>
      <c r="F768" s="73">
        <v>50</v>
      </c>
      <c r="G768" s="74">
        <f t="shared" si="35"/>
        <v>153.08369999999999</v>
      </c>
      <c r="I768" s="47">
        <v>82.007310000000004</v>
      </c>
      <c r="J768" s="45">
        <f t="shared" si="34"/>
        <v>0.86670798005689953</v>
      </c>
      <c r="P768" s="93" t="s">
        <v>1217</v>
      </c>
      <c r="Q768" s="69" t="s">
        <v>227</v>
      </c>
      <c r="R768" s="74">
        <v>0.2</v>
      </c>
      <c r="S768" s="74">
        <f>'3.2цены на медик'!$C$62</f>
        <v>12.847999999999999</v>
      </c>
      <c r="T768" s="73">
        <v>100</v>
      </c>
      <c r="U768" s="71">
        <f t="shared" si="37"/>
        <v>2.5695999999999999</v>
      </c>
    </row>
    <row r="769" spans="2:21" ht="15.75" customHeight="1" x14ac:dyDescent="0.25">
      <c r="B769" s="93" t="s">
        <v>351</v>
      </c>
      <c r="C769" s="69" t="s">
        <v>226</v>
      </c>
      <c r="D769" s="74">
        <v>0.05</v>
      </c>
      <c r="E769" s="234">
        <f>'3.2цены на медик'!$C$757</f>
        <v>6123.348</v>
      </c>
      <c r="F769" s="73">
        <v>50</v>
      </c>
      <c r="G769" s="74">
        <f t="shared" si="35"/>
        <v>153.08369999999999</v>
      </c>
      <c r="I769" s="47">
        <v>82.007310000000004</v>
      </c>
      <c r="J769" s="45">
        <f t="shared" si="34"/>
        <v>0.86670798005689953</v>
      </c>
      <c r="P769" s="67" t="s">
        <v>613</v>
      </c>
      <c r="Q769" s="69" t="s">
        <v>227</v>
      </c>
      <c r="R769" s="74">
        <v>1</v>
      </c>
      <c r="S769" s="74">
        <f>'3.2цены на медик'!$C$459</f>
        <v>0.63</v>
      </c>
      <c r="T769" s="73">
        <v>100</v>
      </c>
      <c r="U769" s="71">
        <f t="shared" si="37"/>
        <v>0.63</v>
      </c>
    </row>
    <row r="770" spans="2:21" ht="15.75" customHeight="1" x14ac:dyDescent="0.25">
      <c r="B770" s="93" t="s">
        <v>1252</v>
      </c>
      <c r="C770" s="69" t="s">
        <v>226</v>
      </c>
      <c r="D770" s="74">
        <v>0.5</v>
      </c>
      <c r="E770" s="234">
        <f>'3.2цены на медик'!$C$691</f>
        <v>182.24249999999998</v>
      </c>
      <c r="F770" s="73">
        <v>50</v>
      </c>
      <c r="G770" s="74">
        <f t="shared" si="35"/>
        <v>45.560624999999987</v>
      </c>
      <c r="I770" s="47">
        <v>24.406937499999998</v>
      </c>
      <c r="J770" s="45">
        <f t="shared" si="34"/>
        <v>0.86670798005689953</v>
      </c>
      <c r="P770" s="67" t="s">
        <v>455</v>
      </c>
      <c r="Q770" s="69" t="s">
        <v>226</v>
      </c>
      <c r="R770" s="74">
        <v>1</v>
      </c>
      <c r="S770" s="72">
        <f>'3.2цены на медик'!$C$464</f>
        <v>2</v>
      </c>
      <c r="T770" s="73">
        <v>100</v>
      </c>
      <c r="U770" s="71">
        <f t="shared" si="37"/>
        <v>2</v>
      </c>
    </row>
    <row r="771" spans="2:21" ht="15.75" customHeight="1" x14ac:dyDescent="0.25">
      <c r="B771" s="93" t="s">
        <v>332</v>
      </c>
      <c r="C771" s="69" t="s">
        <v>225</v>
      </c>
      <c r="D771" s="74">
        <v>1</v>
      </c>
      <c r="E771" s="72">
        <f>'3.2цены на медик'!$C$820</f>
        <v>8</v>
      </c>
      <c r="F771" s="73">
        <v>100</v>
      </c>
      <c r="G771" s="74"/>
      <c r="J771" s="45" t="e">
        <f t="shared" si="34"/>
        <v>#DIV/0!</v>
      </c>
      <c r="P771" s="67" t="s">
        <v>334</v>
      </c>
      <c r="Q771" s="69" t="s">
        <v>225</v>
      </c>
      <c r="R771" s="74">
        <v>2</v>
      </c>
      <c r="S771" s="72">
        <f>'3.2цены на медик'!$C$824</f>
        <v>15</v>
      </c>
      <c r="T771" s="73">
        <v>100</v>
      </c>
      <c r="U771" s="71"/>
    </row>
    <row r="772" spans="2:21" ht="30.75" customHeight="1" x14ac:dyDescent="0.25">
      <c r="B772" s="93" t="s">
        <v>1218</v>
      </c>
      <c r="C772" s="69" t="s">
        <v>226</v>
      </c>
      <c r="D772" s="74">
        <v>0.5</v>
      </c>
      <c r="E772" s="74">
        <f>'3.2цены на медик'!C663</f>
        <v>352.35900000000004</v>
      </c>
      <c r="F772" s="73">
        <v>20</v>
      </c>
      <c r="G772" s="74">
        <f t="shared" si="35"/>
        <v>35.235900000000001</v>
      </c>
      <c r="I772" s="47">
        <v>22.862445000000001</v>
      </c>
      <c r="J772" s="45">
        <f t="shared" si="34"/>
        <v>0.5412131117209904</v>
      </c>
      <c r="P772" s="67" t="s">
        <v>335</v>
      </c>
      <c r="Q772" s="69" t="s">
        <v>226</v>
      </c>
      <c r="R772" s="74">
        <v>1</v>
      </c>
      <c r="S772" s="72">
        <f>'3.2цены на медик'!$C$469</f>
        <v>0.72576923076923072</v>
      </c>
      <c r="T772" s="73">
        <v>100</v>
      </c>
      <c r="U772" s="71">
        <f>R772*S772*T772/100</f>
        <v>0.72576923076923061</v>
      </c>
    </row>
    <row r="773" spans="2:21" ht="33" customHeight="1" x14ac:dyDescent="0.25">
      <c r="B773" s="93" t="s">
        <v>1219</v>
      </c>
      <c r="C773" s="69" t="s">
        <v>226</v>
      </c>
      <c r="D773" s="74">
        <v>0.5</v>
      </c>
      <c r="E773" s="74">
        <f>'3.2цены на медик'!C664</f>
        <v>397.34100000000001</v>
      </c>
      <c r="F773" s="73">
        <v>20</v>
      </c>
      <c r="G773" s="74">
        <f t="shared" si="35"/>
        <v>39.734099999999998</v>
      </c>
      <c r="I773" s="47">
        <v>25.781055000000006</v>
      </c>
      <c r="J773" s="45">
        <f t="shared" si="34"/>
        <v>0.54121311172098996</v>
      </c>
      <c r="P773" s="133" t="s">
        <v>704</v>
      </c>
      <c r="Q773" s="69" t="s">
        <v>227</v>
      </c>
      <c r="R773" s="74">
        <v>1</v>
      </c>
      <c r="S773" s="234">
        <f>'3.2цены на медик'!$C$781</f>
        <v>0.80233333333333334</v>
      </c>
      <c r="T773" s="73">
        <v>50</v>
      </c>
      <c r="U773" s="71">
        <f>R773*S773*T773/100</f>
        <v>0.40116666666666667</v>
      </c>
    </row>
    <row r="774" spans="2:21" ht="39" customHeight="1" x14ac:dyDescent="0.25">
      <c r="B774" s="93" t="s">
        <v>1220</v>
      </c>
      <c r="C774" s="69" t="s">
        <v>226</v>
      </c>
      <c r="D774" s="74">
        <v>0.5</v>
      </c>
      <c r="E774" s="74">
        <f>'3.2цены на медик'!C665</f>
        <v>397.34100000000001</v>
      </c>
      <c r="F774" s="73">
        <v>20</v>
      </c>
      <c r="G774" s="74">
        <f t="shared" si="35"/>
        <v>39.734099999999998</v>
      </c>
      <c r="I774" s="47">
        <v>25.781055000000006</v>
      </c>
      <c r="J774" s="45">
        <f t="shared" si="34"/>
        <v>0.54121311172098996</v>
      </c>
      <c r="P774" s="67" t="s">
        <v>336</v>
      </c>
      <c r="Q774" s="69" t="s">
        <v>226</v>
      </c>
      <c r="R774" s="74">
        <v>1</v>
      </c>
      <c r="S774" s="72">
        <f>'3.2цены на медик'!$C$826</f>
        <v>8.2991790000000005</v>
      </c>
      <c r="T774" s="73">
        <v>100</v>
      </c>
      <c r="U774" s="71"/>
    </row>
    <row r="775" spans="2:21" ht="33" customHeight="1" x14ac:dyDescent="0.25">
      <c r="B775" s="134" t="s">
        <v>1221</v>
      </c>
      <c r="C775" s="69" t="s">
        <v>226</v>
      </c>
      <c r="D775" s="74">
        <v>0.5</v>
      </c>
      <c r="E775" s="234">
        <f>'3.2цены на медик'!C666</f>
        <v>506.79719999999998</v>
      </c>
      <c r="F775" s="73">
        <v>20</v>
      </c>
      <c r="G775" s="74">
        <f t="shared" si="35"/>
        <v>50.679719999999996</v>
      </c>
      <c r="I775" s="47">
        <v>32.883006000000002</v>
      </c>
      <c r="J775" s="45">
        <f t="shared" ref="J775:J838" si="38">G775/I775-1</f>
        <v>0.54121311172099018</v>
      </c>
      <c r="P775" s="67" t="s">
        <v>604</v>
      </c>
      <c r="Q775" s="69" t="s">
        <v>226</v>
      </c>
      <c r="R775" s="74">
        <v>1</v>
      </c>
      <c r="S775" s="74">
        <f>'3.2цены на медик'!$C$554</f>
        <v>3.9820000000000002</v>
      </c>
      <c r="T775" s="73">
        <v>50</v>
      </c>
      <c r="U775" s="71">
        <f t="shared" ref="U775:U784" si="39">R775*S775*T775/100</f>
        <v>1.9910000000000003</v>
      </c>
    </row>
    <row r="776" spans="2:21" ht="31.5" customHeight="1" x14ac:dyDescent="0.25">
      <c r="B776" s="93" t="s">
        <v>1222</v>
      </c>
      <c r="C776" s="69" t="s">
        <v>226</v>
      </c>
      <c r="D776" s="74">
        <v>0.5</v>
      </c>
      <c r="E776" s="72">
        <f>'3.2цены на медик'!C667</f>
        <v>506.79719999999998</v>
      </c>
      <c r="F776" s="73">
        <v>20</v>
      </c>
      <c r="G776" s="74">
        <f t="shared" si="35"/>
        <v>50.679719999999996</v>
      </c>
      <c r="I776" s="47">
        <v>32.883006000000002</v>
      </c>
      <c r="J776" s="45">
        <f t="shared" si="38"/>
        <v>0.54121311172099018</v>
      </c>
      <c r="P776" s="133" t="s">
        <v>352</v>
      </c>
      <c r="Q776" s="69" t="s">
        <v>226</v>
      </c>
      <c r="R776" s="74">
        <v>1</v>
      </c>
      <c r="S776" s="74">
        <f>'3.2цены на медик'!$C$782</f>
        <v>40</v>
      </c>
      <c r="T776" s="73">
        <v>50</v>
      </c>
      <c r="U776" s="71">
        <f t="shared" si="39"/>
        <v>20</v>
      </c>
    </row>
    <row r="777" spans="2:21" ht="15.75" customHeight="1" x14ac:dyDescent="0.25">
      <c r="B777" s="237" t="s">
        <v>333</v>
      </c>
      <c r="C777" s="69" t="s">
        <v>227</v>
      </c>
      <c r="D777" s="74">
        <v>2</v>
      </c>
      <c r="E777" s="72">
        <f>'3.2цены на медик'!$C$821</f>
        <v>1.0620000000000001</v>
      </c>
      <c r="F777" s="73">
        <v>100</v>
      </c>
      <c r="G777" s="74">
        <f t="shared" si="35"/>
        <v>2.1240000000000001</v>
      </c>
      <c r="I777" s="47">
        <v>2.1240000000000001</v>
      </c>
      <c r="J777" s="45">
        <f t="shared" si="38"/>
        <v>0</v>
      </c>
      <c r="P777" s="134" t="s">
        <v>1203</v>
      </c>
      <c r="Q777" s="69" t="s">
        <v>227</v>
      </c>
      <c r="R777" s="74">
        <v>0.2</v>
      </c>
      <c r="S777" s="234">
        <f>'3.2цены на медик'!$C$650</f>
        <v>5.3978399999999995</v>
      </c>
      <c r="T777" s="73">
        <v>20</v>
      </c>
      <c r="U777" s="71">
        <f t="shared" si="39"/>
        <v>0.21591359999999998</v>
      </c>
    </row>
    <row r="778" spans="2:21" ht="15.75" customHeight="1" x14ac:dyDescent="0.25">
      <c r="B778" s="133" t="s">
        <v>781</v>
      </c>
      <c r="C778" s="69" t="s">
        <v>227</v>
      </c>
      <c r="D778" s="74">
        <v>5</v>
      </c>
      <c r="E778" s="234">
        <f>'3.2цены на медик'!$C$760</f>
        <v>3.5720000000000001</v>
      </c>
      <c r="F778" s="73">
        <v>100</v>
      </c>
      <c r="G778" s="74">
        <f t="shared" si="35"/>
        <v>17.86</v>
      </c>
      <c r="I778" s="47">
        <v>17.86</v>
      </c>
      <c r="J778" s="45">
        <f t="shared" si="38"/>
        <v>0</v>
      </c>
      <c r="P778" s="336" t="s">
        <v>1202</v>
      </c>
      <c r="Q778" s="69" t="s">
        <v>426</v>
      </c>
      <c r="R778" s="74">
        <v>0.2</v>
      </c>
      <c r="S778" s="234">
        <f>'3.2цены на медик'!$C$649</f>
        <v>67.472999999999999</v>
      </c>
      <c r="T778" s="73">
        <v>20</v>
      </c>
      <c r="U778" s="71">
        <f t="shared" si="39"/>
        <v>2.6989199999999998</v>
      </c>
    </row>
    <row r="779" spans="2:21" ht="15.75" customHeight="1" x14ac:dyDescent="0.25">
      <c r="B779" s="337" t="s">
        <v>1215</v>
      </c>
      <c r="C779" s="69" t="s">
        <v>226</v>
      </c>
      <c r="D779" s="74">
        <v>0.5</v>
      </c>
      <c r="E779" s="234">
        <f>'3.2цены на медик'!$C$662</f>
        <v>487.30500000000001</v>
      </c>
      <c r="F779" s="73">
        <v>100</v>
      </c>
      <c r="G779" s="74">
        <f t="shared" si="35"/>
        <v>243.6525</v>
      </c>
      <c r="I779" s="47">
        <v>158.091375</v>
      </c>
      <c r="J779" s="45">
        <f t="shared" si="38"/>
        <v>0.5412131117209904</v>
      </c>
      <c r="M779" s="45" t="s">
        <v>2859</v>
      </c>
      <c r="N779" s="45">
        <v>949</v>
      </c>
      <c r="P779" s="133" t="s">
        <v>353</v>
      </c>
      <c r="Q779" s="69" t="s">
        <v>227</v>
      </c>
      <c r="R779" s="74">
        <v>0.2</v>
      </c>
      <c r="S779" s="234">
        <f>'3.2цены на медик'!$C$800</f>
        <v>6.666666666666667</v>
      </c>
      <c r="T779" s="73">
        <v>10</v>
      </c>
      <c r="U779" s="71">
        <f t="shared" si="39"/>
        <v>0.13333333333333336</v>
      </c>
    </row>
    <row r="780" spans="2:21" ht="15.75" customHeight="1" x14ac:dyDescent="0.25">
      <c r="B780" s="93" t="s">
        <v>1140</v>
      </c>
      <c r="C780" s="69" t="s">
        <v>226</v>
      </c>
      <c r="D780" s="74">
        <v>1</v>
      </c>
      <c r="E780" s="234">
        <f>'3.2цены на медик'!$C$579</f>
        <v>137.44499999999999</v>
      </c>
      <c r="F780" s="73">
        <v>20</v>
      </c>
      <c r="G780" s="74">
        <f t="shared" si="35"/>
        <v>27.488999999999997</v>
      </c>
      <c r="I780" s="47">
        <v>17.835950000000004</v>
      </c>
      <c r="J780" s="45">
        <f t="shared" si="38"/>
        <v>0.54121311172098996</v>
      </c>
      <c r="P780" s="133" t="s">
        <v>354</v>
      </c>
      <c r="Q780" s="69" t="s">
        <v>227</v>
      </c>
      <c r="R780" s="74">
        <v>0.2</v>
      </c>
      <c r="S780" s="234">
        <f>'3.2цены на медик'!$C$801</f>
        <v>6.666666666666667</v>
      </c>
      <c r="T780" s="73">
        <v>10</v>
      </c>
      <c r="U780" s="71">
        <f t="shared" si="39"/>
        <v>0.13333333333333336</v>
      </c>
    </row>
    <row r="781" spans="2:21" ht="15.75" customHeight="1" x14ac:dyDescent="0.25">
      <c r="B781" s="67" t="s">
        <v>1217</v>
      </c>
      <c r="C781" s="69" t="s">
        <v>227</v>
      </c>
      <c r="D781" s="74">
        <v>0.2</v>
      </c>
      <c r="E781" s="74">
        <f>'3.2цены на медик'!$C$62</f>
        <v>12.847999999999999</v>
      </c>
      <c r="F781" s="73">
        <v>100</v>
      </c>
      <c r="G781" s="74">
        <f t="shared" si="35"/>
        <v>2.5695999999999999</v>
      </c>
      <c r="I781" s="47">
        <v>2.5695999999999999</v>
      </c>
      <c r="J781" s="45">
        <f t="shared" si="38"/>
        <v>0</v>
      </c>
      <c r="P781" s="133" t="s">
        <v>355</v>
      </c>
      <c r="Q781" s="69" t="s">
        <v>227</v>
      </c>
      <c r="R781" s="74">
        <v>0.2</v>
      </c>
      <c r="S781" s="234">
        <f>'3.2цены на медик'!$C$802</f>
        <v>6.666666666666667</v>
      </c>
      <c r="T781" s="73">
        <v>10</v>
      </c>
      <c r="U781" s="71">
        <f t="shared" si="39"/>
        <v>0.13333333333333336</v>
      </c>
    </row>
    <row r="782" spans="2:21" ht="15.75" customHeight="1" x14ac:dyDescent="0.25">
      <c r="B782" s="238" t="s">
        <v>1247</v>
      </c>
      <c r="C782" s="69" t="s">
        <v>226</v>
      </c>
      <c r="D782" s="74">
        <v>1</v>
      </c>
      <c r="E782" s="234">
        <f>'3.2цены на медик'!$C$680</f>
        <v>64.974000000000004</v>
      </c>
      <c r="F782" s="73">
        <v>50</v>
      </c>
      <c r="G782" s="74">
        <f t="shared" si="35"/>
        <v>32.487000000000002</v>
      </c>
      <c r="I782" s="47">
        <v>21.078850000000003</v>
      </c>
      <c r="J782" s="45">
        <f t="shared" si="38"/>
        <v>0.5412131117209904</v>
      </c>
      <c r="P782" s="133" t="s">
        <v>356</v>
      </c>
      <c r="Q782" s="105" t="s">
        <v>227</v>
      </c>
      <c r="R782" s="267">
        <v>0.2</v>
      </c>
      <c r="S782" s="234">
        <f>'3.2цены на медик'!$C$803</f>
        <v>6.666666666666667</v>
      </c>
      <c r="T782" s="73">
        <v>10</v>
      </c>
      <c r="U782" s="71">
        <f t="shared" si="39"/>
        <v>0.13333333333333336</v>
      </c>
    </row>
    <row r="783" spans="2:21" ht="15.75" customHeight="1" x14ac:dyDescent="0.25">
      <c r="B783" s="67" t="s">
        <v>455</v>
      </c>
      <c r="C783" s="69" t="s">
        <v>226</v>
      </c>
      <c r="D783" s="74">
        <v>1</v>
      </c>
      <c r="E783" s="72">
        <f>'3.2цены на медик'!$C$464</f>
        <v>2</v>
      </c>
      <c r="F783" s="73">
        <v>100</v>
      </c>
      <c r="G783" s="74">
        <f t="shared" si="35"/>
        <v>2</v>
      </c>
      <c r="I783" s="47">
        <v>2</v>
      </c>
      <c r="J783" s="45">
        <f t="shared" si="38"/>
        <v>0</v>
      </c>
      <c r="P783" s="5" t="s">
        <v>1126</v>
      </c>
      <c r="Q783" s="105" t="s">
        <v>227</v>
      </c>
      <c r="R783" s="267">
        <v>0.2</v>
      </c>
      <c r="S783" s="234">
        <f>'3.2цены на медик'!$C$607</f>
        <v>127.69230769230769</v>
      </c>
      <c r="T783" s="73">
        <v>10</v>
      </c>
      <c r="U783" s="71">
        <f t="shared" si="39"/>
        <v>2.5538461538461541</v>
      </c>
    </row>
    <row r="784" spans="2:21" ht="15.75" customHeight="1" x14ac:dyDescent="0.25">
      <c r="B784" s="133" t="s">
        <v>334</v>
      </c>
      <c r="C784" s="69" t="s">
        <v>225</v>
      </c>
      <c r="D784" s="74">
        <v>2</v>
      </c>
      <c r="E784" s="72">
        <f>'3.2цены на медик'!$C$824</f>
        <v>15</v>
      </c>
      <c r="F784" s="73">
        <v>100</v>
      </c>
      <c r="G784" s="74"/>
      <c r="J784" s="45" t="e">
        <f t="shared" si="38"/>
        <v>#DIV/0!</v>
      </c>
      <c r="P784" s="133" t="s">
        <v>1125</v>
      </c>
      <c r="Q784" s="105" t="s">
        <v>226</v>
      </c>
      <c r="R784" s="267">
        <v>1</v>
      </c>
      <c r="S784" s="234">
        <f>'3.2цены на медик'!$C$606</f>
        <v>42.081449999999997</v>
      </c>
      <c r="T784" s="73">
        <v>50</v>
      </c>
      <c r="U784" s="71">
        <f t="shared" si="39"/>
        <v>21.040724999999998</v>
      </c>
    </row>
    <row r="785" spans="1:21" ht="15.75" customHeight="1" x14ac:dyDescent="0.25">
      <c r="B785" s="67" t="s">
        <v>335</v>
      </c>
      <c r="C785" s="69" t="s">
        <v>226</v>
      </c>
      <c r="D785" s="74">
        <v>1</v>
      </c>
      <c r="E785" s="72">
        <f>'3.2цены на медик'!$C$469</f>
        <v>0.72576923076923072</v>
      </c>
      <c r="F785" s="73">
        <v>100</v>
      </c>
      <c r="G785" s="74">
        <f t="shared" si="35"/>
        <v>0.72576923076923061</v>
      </c>
      <c r="I785" s="47">
        <v>0.72576923076923061</v>
      </c>
      <c r="J785" s="45">
        <f t="shared" si="38"/>
        <v>0</v>
      </c>
      <c r="P785" s="67" t="s">
        <v>199</v>
      </c>
      <c r="Q785" s="69"/>
      <c r="R785" s="74"/>
      <c r="S785" s="74"/>
      <c r="T785" s="73"/>
      <c r="U785" s="248">
        <f>SUM(U745:U784)</f>
        <v>109.1662847613248</v>
      </c>
    </row>
    <row r="786" spans="1:21" ht="15.75" customHeight="1" x14ac:dyDescent="0.25">
      <c r="B786" s="133" t="s">
        <v>704</v>
      </c>
      <c r="C786" s="69" t="s">
        <v>227</v>
      </c>
      <c r="D786" s="74">
        <v>1</v>
      </c>
      <c r="E786" s="234">
        <f>'3.2цены на медик'!$C$781</f>
        <v>0.80233333333333334</v>
      </c>
      <c r="F786" s="73">
        <v>100</v>
      </c>
      <c r="G786" s="74">
        <f t="shared" si="35"/>
        <v>0.80233333333333334</v>
      </c>
      <c r="I786" s="47">
        <v>0.80233333333333334</v>
      </c>
      <c r="J786" s="45">
        <f t="shared" si="38"/>
        <v>0</v>
      </c>
    </row>
    <row r="787" spans="1:21" ht="15.75" customHeight="1" x14ac:dyDescent="0.25">
      <c r="B787" s="133" t="s">
        <v>336</v>
      </c>
      <c r="C787" s="69" t="s">
        <v>226</v>
      </c>
      <c r="D787" s="74">
        <v>1</v>
      </c>
      <c r="E787" s="72">
        <f>'3.2цены на медик'!$C$826</f>
        <v>8.2991790000000005</v>
      </c>
      <c r="F787" s="73">
        <v>100</v>
      </c>
      <c r="G787" s="74"/>
      <c r="J787" s="45" t="e">
        <f t="shared" si="38"/>
        <v>#DIV/0!</v>
      </c>
    </row>
    <row r="788" spans="1:21" ht="15.75" customHeight="1" x14ac:dyDescent="0.25">
      <c r="B788" s="133" t="s">
        <v>352</v>
      </c>
      <c r="C788" s="69" t="s">
        <v>226</v>
      </c>
      <c r="D788" s="74">
        <v>1</v>
      </c>
      <c r="E788" s="612">
        <v>9.5</v>
      </c>
      <c r="F788" s="73">
        <v>100</v>
      </c>
      <c r="G788" s="74">
        <f t="shared" si="35"/>
        <v>9.5</v>
      </c>
      <c r="I788" s="47">
        <v>40</v>
      </c>
      <c r="J788" s="45">
        <f t="shared" si="38"/>
        <v>-0.76249999999999996</v>
      </c>
      <c r="L788" s="485">
        <v>40</v>
      </c>
      <c r="M788" s="700">
        <f>E788/L788-1</f>
        <v>-0.76249999999999996</v>
      </c>
      <c r="N788" t="s">
        <v>2854</v>
      </c>
    </row>
    <row r="789" spans="1:21" ht="15.75" customHeight="1" x14ac:dyDescent="0.25">
      <c r="B789" s="133" t="s">
        <v>1203</v>
      </c>
      <c r="C789" s="69" t="s">
        <v>227</v>
      </c>
      <c r="D789" s="74">
        <v>0.2</v>
      </c>
      <c r="E789" s="234">
        <f>'3.2цены на медик'!$C$650</f>
        <v>5.3978399999999995</v>
      </c>
      <c r="F789" s="73">
        <v>20</v>
      </c>
      <c r="G789" s="74">
        <f t="shared" si="35"/>
        <v>0.21591359999999998</v>
      </c>
      <c r="I789" s="47">
        <v>0.14009327999999999</v>
      </c>
      <c r="J789" s="45">
        <f t="shared" si="38"/>
        <v>0.5412131117209904</v>
      </c>
      <c r="N789" t="s">
        <v>2855</v>
      </c>
    </row>
    <row r="790" spans="1:21" x14ac:dyDescent="0.25">
      <c r="B790" s="133" t="s">
        <v>1202</v>
      </c>
      <c r="C790" s="69" t="s">
        <v>426</v>
      </c>
      <c r="D790" s="74">
        <v>0.2</v>
      </c>
      <c r="E790" s="234">
        <f>'3.2цены на медик'!$C$649</f>
        <v>67.472999999999999</v>
      </c>
      <c r="F790" s="73">
        <v>20</v>
      </c>
      <c r="G790" s="74">
        <f t="shared" si="35"/>
        <v>2.6989199999999998</v>
      </c>
      <c r="I790" s="47">
        <v>1.7511660000000004</v>
      </c>
      <c r="J790" s="45">
        <f t="shared" si="38"/>
        <v>0.54121311172098996</v>
      </c>
      <c r="L790" s="696"/>
      <c r="M790" s="696"/>
      <c r="N790" s="2547" t="s">
        <v>2856</v>
      </c>
      <c r="O790" s="2547"/>
    </row>
    <row r="791" spans="1:21" ht="15.75" customHeight="1" x14ac:dyDescent="0.25">
      <c r="B791" s="133" t="s">
        <v>353</v>
      </c>
      <c r="C791" s="69" t="s">
        <v>227</v>
      </c>
      <c r="D791" s="74">
        <v>0.2</v>
      </c>
      <c r="E791" s="234">
        <f>'3.2цены на медик'!$C$800</f>
        <v>6.666666666666667</v>
      </c>
      <c r="F791" s="73">
        <v>100</v>
      </c>
      <c r="G791" s="74">
        <f t="shared" si="35"/>
        <v>1.3333333333333335</v>
      </c>
      <c r="I791" s="47">
        <v>1.3333333333333335</v>
      </c>
      <c r="J791" s="45">
        <f t="shared" si="38"/>
        <v>0</v>
      </c>
      <c r="L791" s="697"/>
      <c r="M791" s="697"/>
      <c r="N791" s="2547"/>
      <c r="O791" s="2547"/>
    </row>
    <row r="792" spans="1:21" ht="15.75" customHeight="1" x14ac:dyDescent="0.25">
      <c r="B792" s="133" t="s">
        <v>354</v>
      </c>
      <c r="C792" s="69" t="s">
        <v>227</v>
      </c>
      <c r="D792" s="74">
        <v>0.2</v>
      </c>
      <c r="E792" s="234">
        <f>'3.2цены на медик'!$C$801</f>
        <v>6.666666666666667</v>
      </c>
      <c r="F792" s="73">
        <v>100</v>
      </c>
      <c r="G792" s="74">
        <f t="shared" si="35"/>
        <v>1.3333333333333335</v>
      </c>
      <c r="I792" s="47">
        <v>1.3333333333333335</v>
      </c>
      <c r="J792" s="45">
        <f t="shared" si="38"/>
        <v>0</v>
      </c>
      <c r="L792" s="696"/>
      <c r="M792" s="696"/>
      <c r="N792" s="2548" t="s">
        <v>2857</v>
      </c>
      <c r="O792" s="2548"/>
      <c r="P792" s="45" t="s">
        <v>2858</v>
      </c>
    </row>
    <row r="793" spans="1:21" ht="15.75" customHeight="1" x14ac:dyDescent="0.25">
      <c r="B793" s="133" t="s">
        <v>355</v>
      </c>
      <c r="C793" s="69" t="s">
        <v>227</v>
      </c>
      <c r="D793" s="74">
        <v>0.2</v>
      </c>
      <c r="E793" s="234">
        <f>'3.2цены на медик'!$C$802</f>
        <v>6.666666666666667</v>
      </c>
      <c r="F793" s="73">
        <v>100</v>
      </c>
      <c r="G793" s="74">
        <f t="shared" si="35"/>
        <v>1.3333333333333335</v>
      </c>
      <c r="I793" s="47">
        <v>1.3333333333333335</v>
      </c>
      <c r="J793" s="45">
        <f t="shared" si="38"/>
        <v>0</v>
      </c>
      <c r="L793" s="696"/>
      <c r="M793" s="696"/>
      <c r="N793" s="2549"/>
      <c r="O793" s="2549"/>
      <c r="P793" s="2549"/>
    </row>
    <row r="794" spans="1:21" ht="15.75" customHeight="1" x14ac:dyDescent="0.25">
      <c r="B794" s="133" t="s">
        <v>356</v>
      </c>
      <c r="C794" s="69" t="s">
        <v>227</v>
      </c>
      <c r="D794" s="74">
        <v>0.2</v>
      </c>
      <c r="E794" s="234">
        <f>'3.2цены на медик'!$C$803</f>
        <v>6.666666666666667</v>
      </c>
      <c r="F794" s="73">
        <v>100</v>
      </c>
      <c r="G794" s="74">
        <f t="shared" si="35"/>
        <v>1.3333333333333335</v>
      </c>
      <c r="I794" s="47">
        <v>1.3333333333333335</v>
      </c>
      <c r="J794" s="45">
        <f t="shared" si="38"/>
        <v>0</v>
      </c>
      <c r="L794" s="696"/>
      <c r="M794" s="696"/>
      <c r="N794" s="698"/>
      <c r="O794" s="698"/>
    </row>
    <row r="795" spans="1:21" ht="15.75" customHeight="1" x14ac:dyDescent="0.25">
      <c r="B795" s="133" t="s">
        <v>1126</v>
      </c>
      <c r="C795" s="69" t="s">
        <v>227</v>
      </c>
      <c r="D795" s="74">
        <v>0.2</v>
      </c>
      <c r="E795" s="234">
        <f>'3.2цены на медик'!$C$607</f>
        <v>127.69230769230769</v>
      </c>
      <c r="F795" s="73">
        <v>50</v>
      </c>
      <c r="G795" s="74">
        <f t="shared" si="35"/>
        <v>12.769230769230768</v>
      </c>
      <c r="I795" s="47">
        <v>12.769230769230768</v>
      </c>
      <c r="J795" s="45">
        <f t="shared" si="38"/>
        <v>0</v>
      </c>
      <c r="L795" s="696"/>
      <c r="M795" s="696"/>
      <c r="N795" s="698"/>
      <c r="O795" s="698"/>
    </row>
    <row r="796" spans="1:21" ht="15.75" customHeight="1" x14ac:dyDescent="0.25">
      <c r="B796" s="133" t="s">
        <v>1125</v>
      </c>
      <c r="C796" s="69" t="s">
        <v>226</v>
      </c>
      <c r="D796" s="74">
        <v>1</v>
      </c>
      <c r="E796" s="234">
        <f>'3.2цены на медик'!$C$606</f>
        <v>42.081449999999997</v>
      </c>
      <c r="F796" s="73">
        <v>50</v>
      </c>
      <c r="G796" s="74">
        <f t="shared" si="35"/>
        <v>21.040724999999998</v>
      </c>
      <c r="I796" s="47">
        <v>11.271567499999998</v>
      </c>
      <c r="J796" s="45">
        <f t="shared" si="38"/>
        <v>0.86670798005689997</v>
      </c>
    </row>
    <row r="797" spans="1:21" ht="15.75" customHeight="1" x14ac:dyDescent="0.25">
      <c r="B797" s="67" t="s">
        <v>199</v>
      </c>
      <c r="C797" s="69"/>
      <c r="D797" s="74"/>
      <c r="E797" s="74"/>
      <c r="F797" s="73"/>
      <c r="G797" s="74">
        <f>SUM(G745:G796)</f>
        <v>1327.4829976918802</v>
      </c>
      <c r="I797" s="47">
        <v>875.81926891087608</v>
      </c>
      <c r="J797" s="45">
        <f t="shared" si="38"/>
        <v>0.51570426092893573</v>
      </c>
    </row>
    <row r="798" spans="1:21" ht="15.75" customHeight="1" x14ac:dyDescent="0.25">
      <c r="J798" s="45" t="e">
        <f t="shared" si="38"/>
        <v>#DIV/0!</v>
      </c>
    </row>
    <row r="799" spans="1:21" ht="15.75" customHeight="1" x14ac:dyDescent="0.25">
      <c r="A799" s="45">
        <v>23</v>
      </c>
      <c r="B799" s="2554" t="str">
        <f>'5.свод поликлин'!C116</f>
        <v>Криодеструкция кожи</v>
      </c>
      <c r="C799" s="2553"/>
      <c r="D799" s="2553"/>
      <c r="E799" s="2553"/>
      <c r="F799" s="2553"/>
      <c r="G799" s="77"/>
      <c r="J799" s="45" t="e">
        <f t="shared" si="38"/>
        <v>#DIV/0!</v>
      </c>
    </row>
    <row r="800" spans="1:21" ht="47.25" customHeight="1" x14ac:dyDescent="0.25">
      <c r="A800" s="45">
        <v>23</v>
      </c>
      <c r="B800" s="67" t="s">
        <v>209</v>
      </c>
      <c r="C800" s="68" t="s">
        <v>223</v>
      </c>
      <c r="D800" s="74" t="s">
        <v>224</v>
      </c>
      <c r="E800" s="74" t="s">
        <v>195</v>
      </c>
      <c r="F800" s="70" t="s">
        <v>602</v>
      </c>
      <c r="G800" s="78" t="s">
        <v>196</v>
      </c>
      <c r="I800" s="47" t="s">
        <v>196</v>
      </c>
      <c r="J800" s="45" t="e">
        <f t="shared" si="38"/>
        <v>#VALUE!</v>
      </c>
    </row>
    <row r="801" spans="1:10" ht="15.75" customHeight="1" x14ac:dyDescent="0.25">
      <c r="A801" s="45">
        <v>23</v>
      </c>
      <c r="B801" s="93" t="s">
        <v>456</v>
      </c>
      <c r="C801" s="69" t="s">
        <v>227</v>
      </c>
      <c r="D801" s="74">
        <v>50</v>
      </c>
      <c r="E801" s="74">
        <f>'3.2цены на медик'!$C$81</f>
        <v>0.05</v>
      </c>
      <c r="F801" s="73">
        <v>100</v>
      </c>
      <c r="G801" s="71">
        <f t="shared" ref="G801:G814" si="40">D801*E801*F801/100</f>
        <v>2.5</v>
      </c>
      <c r="I801" s="47">
        <v>2.5</v>
      </c>
      <c r="J801" s="45">
        <f t="shared" si="38"/>
        <v>0</v>
      </c>
    </row>
    <row r="802" spans="1:10" ht="15.75" customHeight="1" x14ac:dyDescent="0.25">
      <c r="A802" s="45">
        <v>23</v>
      </c>
      <c r="B802" s="67" t="s">
        <v>262</v>
      </c>
      <c r="C802" s="69" t="s">
        <v>225</v>
      </c>
      <c r="D802" s="74">
        <v>1</v>
      </c>
      <c r="E802" s="72">
        <f>'3.2цены на медик'!$C$103</f>
        <v>3</v>
      </c>
      <c r="F802" s="73">
        <v>100</v>
      </c>
      <c r="G802" s="71"/>
      <c r="J802" s="45" t="e">
        <f t="shared" si="38"/>
        <v>#DIV/0!</v>
      </c>
    </row>
    <row r="803" spans="1:10" ht="15.75" customHeight="1" x14ac:dyDescent="0.25">
      <c r="A803" s="45">
        <v>23</v>
      </c>
      <c r="B803" s="67" t="s">
        <v>777</v>
      </c>
      <c r="C803" s="69" t="s">
        <v>226</v>
      </c>
      <c r="D803" s="74">
        <v>4</v>
      </c>
      <c r="E803" s="74">
        <f>'3.2цены на медик'!$C$126</f>
        <v>0.54200000000000004</v>
      </c>
      <c r="F803" s="73">
        <v>100</v>
      </c>
      <c r="G803" s="71">
        <f t="shared" si="40"/>
        <v>2.1680000000000001</v>
      </c>
      <c r="I803" s="47">
        <v>2.1680000000000001</v>
      </c>
      <c r="J803" s="45">
        <f t="shared" si="38"/>
        <v>0</v>
      </c>
    </row>
    <row r="804" spans="1:10" ht="15.75" customHeight="1" x14ac:dyDescent="0.25">
      <c r="A804" s="45">
        <v>23</v>
      </c>
      <c r="B804" s="67" t="s">
        <v>609</v>
      </c>
      <c r="C804" s="69" t="s">
        <v>426</v>
      </c>
      <c r="D804" s="74">
        <v>10</v>
      </c>
      <c r="E804" s="74">
        <f>'3.2цены на медик'!$C$127</f>
        <v>0.22</v>
      </c>
      <c r="F804" s="73">
        <v>100</v>
      </c>
      <c r="G804" s="71">
        <f t="shared" si="40"/>
        <v>2.2000000000000002</v>
      </c>
      <c r="I804" s="47">
        <v>2.2000000000000002</v>
      </c>
      <c r="J804" s="45">
        <f t="shared" si="38"/>
        <v>0</v>
      </c>
    </row>
    <row r="805" spans="1:10" ht="15.75" customHeight="1" x14ac:dyDescent="0.25">
      <c r="A805" s="45">
        <v>23</v>
      </c>
      <c r="B805" s="67" t="s">
        <v>453</v>
      </c>
      <c r="C805" s="69" t="s">
        <v>988</v>
      </c>
      <c r="D805" s="74">
        <v>0.3</v>
      </c>
      <c r="E805" s="74">
        <f>'3.2цены на медик'!$C$313</f>
        <v>7.6099999999999994</v>
      </c>
      <c r="F805" s="73">
        <v>100</v>
      </c>
      <c r="G805" s="71">
        <f t="shared" si="40"/>
        <v>2.2829999999999999</v>
      </c>
      <c r="I805" s="47">
        <v>2.2829999999999999</v>
      </c>
      <c r="J805" s="45">
        <f t="shared" si="38"/>
        <v>0</v>
      </c>
    </row>
    <row r="806" spans="1:10" ht="15.75" customHeight="1" x14ac:dyDescent="0.25">
      <c r="A806" s="45">
        <v>23</v>
      </c>
      <c r="B806" s="67" t="s">
        <v>419</v>
      </c>
      <c r="C806" s="69" t="s">
        <v>226</v>
      </c>
      <c r="D806" s="74">
        <v>3</v>
      </c>
      <c r="E806" s="72">
        <f>'3.2цены на медик'!$C$314</f>
        <v>5.0999999999999996</v>
      </c>
      <c r="F806" s="73">
        <v>100</v>
      </c>
      <c r="G806" s="71"/>
      <c r="J806" s="45" t="e">
        <f t="shared" si="38"/>
        <v>#DIV/0!</v>
      </c>
    </row>
    <row r="807" spans="1:10" ht="15.75" customHeight="1" x14ac:dyDescent="0.25">
      <c r="A807" s="45">
        <v>23</v>
      </c>
      <c r="B807" s="67" t="s">
        <v>332</v>
      </c>
      <c r="C807" s="69" t="s">
        <v>225</v>
      </c>
      <c r="D807" s="74">
        <v>1</v>
      </c>
      <c r="E807" s="72">
        <f>'3.2цены на медик'!$C$820</f>
        <v>8</v>
      </c>
      <c r="F807" s="73">
        <v>100</v>
      </c>
      <c r="G807" s="71"/>
      <c r="J807" s="45" t="e">
        <f t="shared" si="38"/>
        <v>#DIV/0!</v>
      </c>
    </row>
    <row r="808" spans="1:10" ht="15.75" customHeight="1" x14ac:dyDescent="0.25">
      <c r="A808" s="45">
        <v>23</v>
      </c>
      <c r="B808" s="67" t="s">
        <v>333</v>
      </c>
      <c r="C808" s="69" t="s">
        <v>227</v>
      </c>
      <c r="D808" s="74">
        <v>2</v>
      </c>
      <c r="E808" s="72">
        <f>'3.2цены на медик'!$C$821</f>
        <v>1.0620000000000001</v>
      </c>
      <c r="F808" s="73">
        <v>100</v>
      </c>
      <c r="G808" s="71">
        <f t="shared" si="40"/>
        <v>2.1240000000000001</v>
      </c>
      <c r="I808" s="47">
        <v>2.1240000000000001</v>
      </c>
      <c r="J808" s="45">
        <f t="shared" si="38"/>
        <v>0</v>
      </c>
    </row>
    <row r="809" spans="1:10" ht="15.75" customHeight="1" x14ac:dyDescent="0.25">
      <c r="A809" s="45">
        <v>23</v>
      </c>
      <c r="B809" s="67" t="s">
        <v>284</v>
      </c>
      <c r="C809" s="69" t="s">
        <v>227</v>
      </c>
      <c r="D809" s="74">
        <v>10</v>
      </c>
      <c r="E809" s="74">
        <f>'3.2цены на медик'!$C$869</f>
        <v>1.5759999999999998</v>
      </c>
      <c r="F809" s="73">
        <v>100</v>
      </c>
      <c r="G809" s="71">
        <f t="shared" si="40"/>
        <v>15.759999999999998</v>
      </c>
      <c r="I809" s="47">
        <v>15.759999999999998</v>
      </c>
      <c r="J809" s="45">
        <f t="shared" si="38"/>
        <v>0</v>
      </c>
    </row>
    <row r="810" spans="1:10" ht="15.75" customHeight="1" x14ac:dyDescent="0.25">
      <c r="A810" s="45">
        <v>23</v>
      </c>
      <c r="B810" s="67" t="s">
        <v>600</v>
      </c>
      <c r="C810" s="69" t="s">
        <v>226</v>
      </c>
      <c r="D810" s="74">
        <v>1</v>
      </c>
      <c r="E810" s="74">
        <f>'3.2цены на медик'!$C$439</f>
        <v>3.75</v>
      </c>
      <c r="F810" s="73">
        <v>100</v>
      </c>
      <c r="G810" s="71">
        <f t="shared" si="40"/>
        <v>3.75</v>
      </c>
      <c r="I810" s="47">
        <v>3.75</v>
      </c>
      <c r="J810" s="45">
        <f t="shared" si="38"/>
        <v>0</v>
      </c>
    </row>
    <row r="811" spans="1:10" ht="15.75" customHeight="1" x14ac:dyDescent="0.25">
      <c r="A811" s="45">
        <v>23</v>
      </c>
      <c r="B811" s="67" t="s">
        <v>455</v>
      </c>
      <c r="C811" s="69" t="s">
        <v>226</v>
      </c>
      <c r="D811" s="74">
        <v>1</v>
      </c>
      <c r="E811" s="72">
        <f>'3.2цены на медик'!$C$464</f>
        <v>2</v>
      </c>
      <c r="F811" s="73">
        <v>100</v>
      </c>
      <c r="G811" s="71">
        <f t="shared" si="40"/>
        <v>2</v>
      </c>
      <c r="I811" s="47">
        <v>2</v>
      </c>
      <c r="J811" s="45">
        <f t="shared" si="38"/>
        <v>0</v>
      </c>
    </row>
    <row r="812" spans="1:10" ht="15.75" customHeight="1" x14ac:dyDescent="0.25">
      <c r="A812" s="45">
        <v>23</v>
      </c>
      <c r="B812" s="67" t="s">
        <v>334</v>
      </c>
      <c r="C812" s="69" t="s">
        <v>225</v>
      </c>
      <c r="D812" s="74">
        <v>2</v>
      </c>
      <c r="E812" s="72">
        <f>'3.2цены на медик'!$C$824</f>
        <v>15</v>
      </c>
      <c r="F812" s="73">
        <v>100</v>
      </c>
      <c r="G812" s="71"/>
      <c r="J812" s="45" t="e">
        <f t="shared" si="38"/>
        <v>#DIV/0!</v>
      </c>
    </row>
    <row r="813" spans="1:10" ht="15.75" customHeight="1" x14ac:dyDescent="0.25">
      <c r="A813" s="45">
        <v>23</v>
      </c>
      <c r="B813" s="67" t="s">
        <v>335</v>
      </c>
      <c r="C813" s="69" t="s">
        <v>226</v>
      </c>
      <c r="D813" s="74">
        <v>1</v>
      </c>
      <c r="E813" s="72">
        <f>'3.2цены на медик'!$C$469</f>
        <v>0.72576923076923072</v>
      </c>
      <c r="F813" s="73">
        <v>100</v>
      </c>
      <c r="G813" s="71">
        <f t="shared" si="40"/>
        <v>0.72576923076923061</v>
      </c>
      <c r="I813" s="47">
        <v>0.72576923076923061</v>
      </c>
      <c r="J813" s="45">
        <f t="shared" si="38"/>
        <v>0</v>
      </c>
    </row>
    <row r="814" spans="1:10" ht="15.75" customHeight="1" x14ac:dyDescent="0.25">
      <c r="A814" s="45">
        <v>23</v>
      </c>
      <c r="B814" s="133" t="s">
        <v>704</v>
      </c>
      <c r="C814" s="69" t="s">
        <v>227</v>
      </c>
      <c r="D814" s="74">
        <v>1</v>
      </c>
      <c r="E814" s="234">
        <f>'3.2цены на медик'!$C$781</f>
        <v>0.80233333333333334</v>
      </c>
      <c r="F814" s="73">
        <v>100</v>
      </c>
      <c r="G814" s="71">
        <f t="shared" si="40"/>
        <v>0.80233333333333334</v>
      </c>
      <c r="I814" s="47">
        <v>0.80233333333333334</v>
      </c>
      <c r="J814" s="45">
        <f t="shared" si="38"/>
        <v>0</v>
      </c>
    </row>
    <row r="815" spans="1:10" ht="15.75" customHeight="1" x14ac:dyDescent="0.25">
      <c r="A815" s="45">
        <v>23</v>
      </c>
      <c r="B815" s="67" t="s">
        <v>336</v>
      </c>
      <c r="C815" s="69" t="s">
        <v>226</v>
      </c>
      <c r="D815" s="74">
        <v>1</v>
      </c>
      <c r="E815" s="72">
        <f>'3.2цены на медик'!$C$826</f>
        <v>8.2991790000000005</v>
      </c>
      <c r="F815" s="73">
        <v>100</v>
      </c>
      <c r="G815" s="71"/>
      <c r="J815" s="45" t="e">
        <f t="shared" si="38"/>
        <v>#DIV/0!</v>
      </c>
    </row>
    <row r="816" spans="1:10" ht="15.75" customHeight="1" x14ac:dyDescent="0.25">
      <c r="A816" s="45">
        <v>23</v>
      </c>
      <c r="B816" s="67" t="s">
        <v>199</v>
      </c>
      <c r="C816" s="69"/>
      <c r="D816" s="74"/>
      <c r="E816" s="74"/>
      <c r="F816" s="73"/>
      <c r="G816" s="81">
        <f>SUM(G801:G815)</f>
        <v>34.313102564102564</v>
      </c>
      <c r="I816" s="47">
        <v>34.313102564102564</v>
      </c>
      <c r="J816" s="45">
        <f t="shared" si="38"/>
        <v>0</v>
      </c>
    </row>
    <row r="817" spans="1:10" ht="15.75" customHeight="1" x14ac:dyDescent="0.25">
      <c r="A817" s="45">
        <v>23</v>
      </c>
      <c r="G817" s="82"/>
      <c r="J817" s="45" t="e">
        <f t="shared" si="38"/>
        <v>#DIV/0!</v>
      </c>
    </row>
    <row r="818" spans="1:10" ht="17.25" customHeight="1" x14ac:dyDescent="0.25">
      <c r="A818" s="45">
        <v>24</v>
      </c>
      <c r="B818" s="2550" t="str">
        <f>'5.свод поликлин'!C117</f>
        <v>Кюретаж пародонтальных карманов в области 2-х зубов без отслаивания лоскута</v>
      </c>
      <c r="C818" s="2550"/>
      <c r="D818" s="2550"/>
      <c r="E818" s="2550"/>
      <c r="F818" s="2550"/>
      <c r="G818" s="77"/>
      <c r="J818" s="45" t="e">
        <f t="shared" si="38"/>
        <v>#DIV/0!</v>
      </c>
    </row>
    <row r="819" spans="1:10" ht="47.25" customHeight="1" x14ac:dyDescent="0.25">
      <c r="A819" s="45">
        <v>24</v>
      </c>
      <c r="B819" s="67" t="s">
        <v>209</v>
      </c>
      <c r="C819" s="68" t="s">
        <v>223</v>
      </c>
      <c r="D819" s="74" t="s">
        <v>224</v>
      </c>
      <c r="E819" s="74" t="s">
        <v>195</v>
      </c>
      <c r="F819" s="70" t="s">
        <v>602</v>
      </c>
      <c r="G819" s="78" t="s">
        <v>196</v>
      </c>
      <c r="I819" s="47" t="s">
        <v>196</v>
      </c>
      <c r="J819" s="45" t="e">
        <f t="shared" si="38"/>
        <v>#VALUE!</v>
      </c>
    </row>
    <row r="820" spans="1:10" ht="15.75" customHeight="1" x14ac:dyDescent="0.25">
      <c r="A820" s="45">
        <v>24</v>
      </c>
      <c r="B820" s="67" t="s">
        <v>262</v>
      </c>
      <c r="C820" s="69" t="s">
        <v>225</v>
      </c>
      <c r="D820" s="74">
        <v>1</v>
      </c>
      <c r="E820" s="72">
        <f>'3.2цены на медик'!$C$103</f>
        <v>3</v>
      </c>
      <c r="F820" s="73">
        <v>100</v>
      </c>
      <c r="G820" s="71"/>
      <c r="J820" s="45" t="e">
        <f t="shared" si="38"/>
        <v>#DIV/0!</v>
      </c>
    </row>
    <row r="821" spans="1:10" ht="15.75" customHeight="1" x14ac:dyDescent="0.25">
      <c r="A821" s="45">
        <v>24</v>
      </c>
      <c r="B821" s="83" t="s">
        <v>407</v>
      </c>
      <c r="C821" s="69" t="s">
        <v>226</v>
      </c>
      <c r="D821" s="74">
        <v>0.5</v>
      </c>
      <c r="E821" s="85">
        <f>'3.2цены на медик'!$C$107</f>
        <v>9.5500000000000007</v>
      </c>
      <c r="F821" s="73">
        <v>100</v>
      </c>
      <c r="G821" s="98">
        <f t="shared" ref="G821:G840" si="41">D821*E821*F821/100</f>
        <v>4.7750000000000004</v>
      </c>
      <c r="I821" s="47">
        <v>4.7750000000000004</v>
      </c>
      <c r="J821" s="45">
        <f t="shared" si="38"/>
        <v>0</v>
      </c>
    </row>
    <row r="822" spans="1:10" ht="15.75" customHeight="1" x14ac:dyDescent="0.25">
      <c r="A822" s="45">
        <v>24</v>
      </c>
      <c r="B822" s="67" t="s">
        <v>777</v>
      </c>
      <c r="C822" s="69" t="s">
        <v>226</v>
      </c>
      <c r="D822" s="74">
        <v>4</v>
      </c>
      <c r="E822" s="74">
        <f>'3.2цены на медик'!$C$126</f>
        <v>0.54200000000000004</v>
      </c>
      <c r="F822" s="73">
        <v>100</v>
      </c>
      <c r="G822" s="98">
        <f t="shared" si="41"/>
        <v>2.1680000000000001</v>
      </c>
      <c r="I822" s="47">
        <v>2.1680000000000001</v>
      </c>
      <c r="J822" s="45">
        <f t="shared" si="38"/>
        <v>0</v>
      </c>
    </row>
    <row r="823" spans="1:10" ht="15.75" customHeight="1" x14ac:dyDescent="0.25">
      <c r="A823" s="45">
        <v>24</v>
      </c>
      <c r="B823" s="67" t="s">
        <v>609</v>
      </c>
      <c r="C823" s="69" t="s">
        <v>426</v>
      </c>
      <c r="D823" s="74">
        <v>10</v>
      </c>
      <c r="E823" s="74">
        <f>'3.2цены на медик'!$C$127</f>
        <v>0.22</v>
      </c>
      <c r="F823" s="73">
        <v>100</v>
      </c>
      <c r="G823" s="98">
        <f t="shared" si="41"/>
        <v>2.2000000000000002</v>
      </c>
      <c r="I823" s="47">
        <v>2.2000000000000002</v>
      </c>
      <c r="J823" s="45">
        <f t="shared" si="38"/>
        <v>0</v>
      </c>
    </row>
    <row r="824" spans="1:10" ht="15.75" customHeight="1" x14ac:dyDescent="0.25">
      <c r="A824" s="45">
        <v>24</v>
      </c>
      <c r="B824" s="83" t="s">
        <v>277</v>
      </c>
      <c r="C824" s="69" t="s">
        <v>227</v>
      </c>
      <c r="D824" s="74">
        <v>3</v>
      </c>
      <c r="E824" s="74">
        <f>'3.2цены на медик'!$C$153</f>
        <v>3.36</v>
      </c>
      <c r="F824" s="73">
        <v>100</v>
      </c>
      <c r="G824" s="98">
        <f t="shared" si="41"/>
        <v>10.08</v>
      </c>
      <c r="I824" s="47">
        <v>10.08</v>
      </c>
      <c r="J824" s="45">
        <f t="shared" si="38"/>
        <v>0</v>
      </c>
    </row>
    <row r="825" spans="1:10" ht="15.75" customHeight="1" x14ac:dyDescent="0.25">
      <c r="A825" s="45">
        <v>24</v>
      </c>
      <c r="B825" s="67" t="s">
        <v>596</v>
      </c>
      <c r="C825" s="69" t="s">
        <v>226</v>
      </c>
      <c r="D825" s="74">
        <v>0.01</v>
      </c>
      <c r="E825" s="74">
        <f>'3.2цены на медик'!$C$286</f>
        <v>252.5</v>
      </c>
      <c r="F825" s="73">
        <v>100</v>
      </c>
      <c r="G825" s="98">
        <f t="shared" si="41"/>
        <v>2.5249999999999999</v>
      </c>
      <c r="I825" s="47">
        <v>2.5249999999999999</v>
      </c>
      <c r="J825" s="45">
        <f t="shared" si="38"/>
        <v>0</v>
      </c>
    </row>
    <row r="826" spans="1:10" ht="15.75" customHeight="1" x14ac:dyDescent="0.25">
      <c r="A826" s="45">
        <v>24</v>
      </c>
      <c r="B826" s="67" t="s">
        <v>453</v>
      </c>
      <c r="C826" s="69" t="s">
        <v>988</v>
      </c>
      <c r="D826" s="74">
        <v>0.2</v>
      </c>
      <c r="E826" s="74">
        <f>'3.2цены на медик'!$C$313</f>
        <v>7.6099999999999994</v>
      </c>
      <c r="F826" s="73">
        <v>100</v>
      </c>
      <c r="G826" s="98">
        <f t="shared" si="41"/>
        <v>1.5219999999999998</v>
      </c>
      <c r="I826" s="47">
        <v>1.5219999999999998</v>
      </c>
      <c r="J826" s="45">
        <f t="shared" si="38"/>
        <v>0</v>
      </c>
    </row>
    <row r="827" spans="1:10" ht="15.75" customHeight="1" x14ac:dyDescent="0.25">
      <c r="A827" s="45">
        <v>24</v>
      </c>
      <c r="B827" s="67" t="s">
        <v>419</v>
      </c>
      <c r="C827" s="69" t="s">
        <v>226</v>
      </c>
      <c r="D827" s="74">
        <v>3</v>
      </c>
      <c r="E827" s="72">
        <f>'3.2цены на медик'!$C$314</f>
        <v>5.0999999999999996</v>
      </c>
      <c r="F827" s="73">
        <v>100</v>
      </c>
      <c r="G827" s="71"/>
      <c r="J827" s="45" t="e">
        <f t="shared" si="38"/>
        <v>#DIV/0!</v>
      </c>
    </row>
    <row r="828" spans="1:10" ht="15.75" customHeight="1" x14ac:dyDescent="0.25">
      <c r="A828" s="45">
        <v>24</v>
      </c>
      <c r="B828" s="83" t="s">
        <v>266</v>
      </c>
      <c r="C828" s="69" t="s">
        <v>227</v>
      </c>
      <c r="D828" s="74">
        <v>3</v>
      </c>
      <c r="E828" s="85">
        <f>'3.2цены на медик'!$C$347</f>
        <v>0.19376666666666667</v>
      </c>
      <c r="F828" s="73">
        <v>100</v>
      </c>
      <c r="G828" s="98">
        <f t="shared" si="41"/>
        <v>0.58130000000000004</v>
      </c>
      <c r="I828" s="47">
        <v>0.58130000000000004</v>
      </c>
      <c r="J828" s="45">
        <f t="shared" si="38"/>
        <v>0</v>
      </c>
    </row>
    <row r="829" spans="1:10" ht="15.75" customHeight="1" x14ac:dyDescent="0.25">
      <c r="A829" s="45">
        <v>24</v>
      </c>
      <c r="B829" s="67" t="s">
        <v>332</v>
      </c>
      <c r="C829" s="69" t="s">
        <v>225</v>
      </c>
      <c r="D829" s="74">
        <v>1</v>
      </c>
      <c r="E829" s="72">
        <f>'3.2цены на медик'!$C$820</f>
        <v>8</v>
      </c>
      <c r="F829" s="73">
        <v>100</v>
      </c>
      <c r="G829" s="71"/>
      <c r="J829" s="45" t="e">
        <f t="shared" si="38"/>
        <v>#DIV/0!</v>
      </c>
    </row>
    <row r="830" spans="1:10" ht="15.75" customHeight="1" x14ac:dyDescent="0.25">
      <c r="A830" s="45">
        <v>24</v>
      </c>
      <c r="B830" s="67" t="s">
        <v>333</v>
      </c>
      <c r="C830" s="69" t="s">
        <v>227</v>
      </c>
      <c r="D830" s="74">
        <v>2</v>
      </c>
      <c r="E830" s="72">
        <f>'3.2цены на медик'!$C$821</f>
        <v>1.0620000000000001</v>
      </c>
      <c r="F830" s="73">
        <v>100</v>
      </c>
      <c r="G830" s="74">
        <f t="shared" si="41"/>
        <v>2.1240000000000001</v>
      </c>
      <c r="I830" s="47">
        <v>2.1240000000000001</v>
      </c>
      <c r="J830" s="45">
        <f t="shared" si="38"/>
        <v>0</v>
      </c>
    </row>
    <row r="831" spans="1:10" ht="15.75" customHeight="1" x14ac:dyDescent="0.25">
      <c r="A831" s="45">
        <v>24</v>
      </c>
      <c r="B831" s="133" t="s">
        <v>781</v>
      </c>
      <c r="C831" s="69" t="s">
        <v>227</v>
      </c>
      <c r="D831" s="74">
        <v>3</v>
      </c>
      <c r="E831" s="234">
        <f>'3.2цены на медик'!$C$760</f>
        <v>3.5720000000000001</v>
      </c>
      <c r="F831" s="73">
        <v>100</v>
      </c>
      <c r="G831" s="74">
        <f t="shared" si="41"/>
        <v>10.716000000000001</v>
      </c>
      <c r="I831" s="47">
        <v>10.716000000000001</v>
      </c>
      <c r="J831" s="45">
        <f t="shared" si="38"/>
        <v>0</v>
      </c>
    </row>
    <row r="832" spans="1:10" ht="14.25" customHeight="1" x14ac:dyDescent="0.25">
      <c r="A832" s="45">
        <v>24</v>
      </c>
      <c r="B832" s="67" t="s">
        <v>600</v>
      </c>
      <c r="C832" s="69" t="s">
        <v>226</v>
      </c>
      <c r="D832" s="74">
        <v>1</v>
      </c>
      <c r="E832" s="74">
        <f>'3.2цены на медик'!$C$439</f>
        <v>3.75</v>
      </c>
      <c r="F832" s="73">
        <v>100</v>
      </c>
      <c r="G832" s="74">
        <f t="shared" si="41"/>
        <v>3.75</v>
      </c>
      <c r="I832" s="47">
        <v>3.75</v>
      </c>
      <c r="J832" s="45">
        <f t="shared" si="38"/>
        <v>0</v>
      </c>
    </row>
    <row r="833" spans="1:10" ht="14.25" customHeight="1" x14ac:dyDescent="0.25">
      <c r="A833" s="45">
        <v>24</v>
      </c>
      <c r="B833" s="67" t="s">
        <v>1249</v>
      </c>
      <c r="C833" s="69" t="s">
        <v>426</v>
      </c>
      <c r="D833" s="74">
        <v>2</v>
      </c>
      <c r="E833" s="74">
        <f>'3.2цены на медик'!$C$61</f>
        <v>21.666666666666668</v>
      </c>
      <c r="F833" s="73">
        <v>100</v>
      </c>
      <c r="G833" s="74">
        <f t="shared" si="41"/>
        <v>43.333333333333343</v>
      </c>
      <c r="I833" s="47">
        <v>43.333333333333343</v>
      </c>
      <c r="J833" s="45">
        <f t="shared" si="38"/>
        <v>0</v>
      </c>
    </row>
    <row r="834" spans="1:10" ht="15.75" customHeight="1" x14ac:dyDescent="0.25">
      <c r="A834" s="45">
        <v>24</v>
      </c>
      <c r="B834" s="67" t="s">
        <v>613</v>
      </c>
      <c r="C834" s="69" t="s">
        <v>227</v>
      </c>
      <c r="D834" s="74">
        <v>0.01</v>
      </c>
      <c r="E834" s="74">
        <f>'3.2цены на медик'!$C$459</f>
        <v>0.63</v>
      </c>
      <c r="F834" s="73">
        <v>100</v>
      </c>
      <c r="G834" s="292">
        <f t="shared" si="41"/>
        <v>6.3E-3</v>
      </c>
      <c r="I834" s="47">
        <v>6.3E-3</v>
      </c>
      <c r="J834" s="45">
        <f t="shared" si="38"/>
        <v>0</v>
      </c>
    </row>
    <row r="835" spans="1:10" ht="14.25" customHeight="1" x14ac:dyDescent="0.25">
      <c r="A835" s="45">
        <v>24</v>
      </c>
      <c r="B835" s="67" t="s">
        <v>455</v>
      </c>
      <c r="C835" s="69" t="s">
        <v>226</v>
      </c>
      <c r="D835" s="74">
        <v>1</v>
      </c>
      <c r="E835" s="72">
        <f>'3.2цены на медик'!$C$464</f>
        <v>2</v>
      </c>
      <c r="F835" s="73">
        <v>100</v>
      </c>
      <c r="G835" s="74">
        <f t="shared" si="41"/>
        <v>2</v>
      </c>
      <c r="I835" s="47">
        <v>2</v>
      </c>
      <c r="J835" s="45">
        <f t="shared" si="38"/>
        <v>0</v>
      </c>
    </row>
    <row r="836" spans="1:10" ht="15" customHeight="1" x14ac:dyDescent="0.25">
      <c r="A836" s="45">
        <v>24</v>
      </c>
      <c r="B836" s="67" t="s">
        <v>334</v>
      </c>
      <c r="C836" s="69" t="s">
        <v>225</v>
      </c>
      <c r="D836" s="74">
        <v>2</v>
      </c>
      <c r="E836" s="72">
        <f>'3.2цены на медик'!$C$824</f>
        <v>15</v>
      </c>
      <c r="F836" s="73">
        <v>100</v>
      </c>
      <c r="G836" s="71"/>
      <c r="J836" s="45" t="e">
        <f t="shared" si="38"/>
        <v>#DIV/0!</v>
      </c>
    </row>
    <row r="837" spans="1:10" ht="13.5" customHeight="1" x14ac:dyDescent="0.25">
      <c r="A837" s="45">
        <v>24</v>
      </c>
      <c r="B837" s="67" t="s">
        <v>335</v>
      </c>
      <c r="C837" s="69" t="s">
        <v>226</v>
      </c>
      <c r="D837" s="74">
        <v>1</v>
      </c>
      <c r="E837" s="72">
        <f>'3.2цены на медик'!$C$469</f>
        <v>0.72576923076923072</v>
      </c>
      <c r="F837" s="73">
        <v>100</v>
      </c>
      <c r="G837" s="74">
        <f t="shared" si="41"/>
        <v>0.72576923076923061</v>
      </c>
      <c r="I837" s="47">
        <v>0.72576923076923061</v>
      </c>
      <c r="J837" s="45">
        <f t="shared" si="38"/>
        <v>0</v>
      </c>
    </row>
    <row r="838" spans="1:10" ht="15" customHeight="1" x14ac:dyDescent="0.25">
      <c r="A838" s="45">
        <v>24</v>
      </c>
      <c r="B838" s="133" t="s">
        <v>704</v>
      </c>
      <c r="C838" s="69" t="s">
        <v>227</v>
      </c>
      <c r="D838" s="74">
        <v>10</v>
      </c>
      <c r="E838" s="234">
        <f>'3.2цены на медик'!$C$781</f>
        <v>0.80233333333333334</v>
      </c>
      <c r="F838" s="73">
        <v>100</v>
      </c>
      <c r="G838" s="74">
        <f t="shared" si="41"/>
        <v>8.0233333333333334</v>
      </c>
      <c r="I838" s="47">
        <v>8.0233333333333334</v>
      </c>
      <c r="J838" s="45">
        <f t="shared" si="38"/>
        <v>0</v>
      </c>
    </row>
    <row r="839" spans="1:10" ht="13.5" customHeight="1" x14ac:dyDescent="0.25">
      <c r="A839" s="45">
        <v>24</v>
      </c>
      <c r="B839" s="67" t="s">
        <v>336</v>
      </c>
      <c r="C839" s="69" t="s">
        <v>226</v>
      </c>
      <c r="D839" s="74">
        <v>1</v>
      </c>
      <c r="E839" s="72">
        <f>'3.2цены на медик'!$C$826</f>
        <v>8.2991790000000005</v>
      </c>
      <c r="F839" s="73">
        <v>100</v>
      </c>
      <c r="G839" s="71"/>
      <c r="J839" s="45" t="e">
        <f t="shared" ref="J839:J902" si="42">G839/I839-1</f>
        <v>#DIV/0!</v>
      </c>
    </row>
    <row r="840" spans="1:10" ht="14.25" customHeight="1" x14ac:dyDescent="0.25">
      <c r="A840" s="45">
        <v>24</v>
      </c>
      <c r="B840" s="67" t="s">
        <v>420</v>
      </c>
      <c r="C840" s="69" t="s">
        <v>226</v>
      </c>
      <c r="D840" s="74">
        <v>1</v>
      </c>
      <c r="E840" s="74">
        <f>'3.2цены на медик'!$C$555</f>
        <v>5.0075000000000003</v>
      </c>
      <c r="F840" s="73">
        <v>100</v>
      </c>
      <c r="G840" s="74">
        <f t="shared" si="41"/>
        <v>5.0075000000000003</v>
      </c>
      <c r="I840" s="47">
        <v>5.0075000000000003</v>
      </c>
      <c r="J840" s="45">
        <f t="shared" si="42"/>
        <v>0</v>
      </c>
    </row>
    <row r="841" spans="1:10" ht="15.75" customHeight="1" x14ac:dyDescent="0.25">
      <c r="A841" s="45">
        <v>24</v>
      </c>
      <c r="B841" s="67" t="s">
        <v>199</v>
      </c>
      <c r="C841" s="69"/>
      <c r="D841" s="74"/>
      <c r="E841" s="74"/>
      <c r="F841" s="73"/>
      <c r="G841" s="94">
        <f>SUM(G820:G840)</f>
        <v>99.537535897435902</v>
      </c>
      <c r="I841" s="47">
        <v>99.537535897435902</v>
      </c>
      <c r="J841" s="45">
        <f t="shared" si="42"/>
        <v>0</v>
      </c>
    </row>
    <row r="842" spans="1:10" ht="15.75" customHeight="1" x14ac:dyDescent="0.25">
      <c r="A842" s="45">
        <v>24</v>
      </c>
      <c r="G842" s="82"/>
      <c r="J842" s="45" t="e">
        <f t="shared" si="42"/>
        <v>#DIV/0!</v>
      </c>
    </row>
    <row r="843" spans="1:10" ht="15.75" customHeight="1" x14ac:dyDescent="0.25">
      <c r="A843" s="45">
        <v>25</v>
      </c>
      <c r="B843" s="2551" t="str">
        <f>'5.свод поликлин'!C118</f>
        <v>Кюретаж пародонтальных карманов в области 2-х зубов с отслаиванием лоскута</v>
      </c>
      <c r="C843" s="2551"/>
      <c r="D843" s="2551"/>
      <c r="E843" s="2551"/>
      <c r="F843" s="2551"/>
      <c r="G843" s="77"/>
      <c r="J843" s="45" t="e">
        <f t="shared" si="42"/>
        <v>#DIV/0!</v>
      </c>
    </row>
    <row r="844" spans="1:10" ht="47.25" customHeight="1" x14ac:dyDescent="0.25">
      <c r="A844" s="45">
        <v>25</v>
      </c>
      <c r="B844" s="83" t="s">
        <v>209</v>
      </c>
      <c r="C844" s="84" t="s">
        <v>223</v>
      </c>
      <c r="D844" s="85" t="s">
        <v>224</v>
      </c>
      <c r="E844" s="85" t="s">
        <v>195</v>
      </c>
      <c r="F844" s="87" t="s">
        <v>602</v>
      </c>
      <c r="G844" s="78" t="s">
        <v>196</v>
      </c>
      <c r="I844" s="47" t="s">
        <v>196</v>
      </c>
      <c r="J844" s="45" t="e">
        <f t="shared" si="42"/>
        <v>#VALUE!</v>
      </c>
    </row>
    <row r="845" spans="1:10" ht="15.75" customHeight="1" x14ac:dyDescent="0.25">
      <c r="A845" s="45">
        <v>25</v>
      </c>
      <c r="B845" s="67" t="s">
        <v>262</v>
      </c>
      <c r="C845" s="69" t="s">
        <v>225</v>
      </c>
      <c r="D845" s="74">
        <v>1</v>
      </c>
      <c r="E845" s="72">
        <f>'3.2цены на медик'!$C$103</f>
        <v>3</v>
      </c>
      <c r="F845" s="86">
        <v>100</v>
      </c>
      <c r="G845" s="71"/>
      <c r="J845" s="45" t="e">
        <f t="shared" si="42"/>
        <v>#DIV/0!</v>
      </c>
    </row>
    <row r="846" spans="1:10" ht="15.75" customHeight="1" x14ac:dyDescent="0.25">
      <c r="A846" s="45">
        <v>25</v>
      </c>
      <c r="B846" s="83" t="s">
        <v>277</v>
      </c>
      <c r="C846" s="86" t="s">
        <v>227</v>
      </c>
      <c r="D846" s="85">
        <v>10</v>
      </c>
      <c r="E846" s="74">
        <f>'3.2цены на медик'!$C$153</f>
        <v>3.36</v>
      </c>
      <c r="F846" s="86">
        <v>100</v>
      </c>
      <c r="G846" s="74">
        <f t="shared" ref="G846:G863" si="43">D846*E846*F846/100</f>
        <v>33.6</v>
      </c>
      <c r="I846" s="47">
        <v>33.6</v>
      </c>
      <c r="J846" s="45">
        <f t="shared" si="42"/>
        <v>0</v>
      </c>
    </row>
    <row r="847" spans="1:10" ht="15.75" customHeight="1" x14ac:dyDescent="0.25">
      <c r="A847" s="45">
        <v>25</v>
      </c>
      <c r="B847" s="83" t="s">
        <v>261</v>
      </c>
      <c r="C847" s="86" t="s">
        <v>226</v>
      </c>
      <c r="D847" s="85">
        <v>0.01</v>
      </c>
      <c r="E847" s="85">
        <f>'3.2цены на медик'!$C$211</f>
        <v>650.5</v>
      </c>
      <c r="F847" s="86">
        <v>100</v>
      </c>
      <c r="G847" s="74">
        <f t="shared" si="43"/>
        <v>6.5049999999999999</v>
      </c>
      <c r="I847" s="47">
        <v>6.5049999999999999</v>
      </c>
      <c r="J847" s="45">
        <f t="shared" si="42"/>
        <v>0</v>
      </c>
    </row>
    <row r="848" spans="1:10" ht="15.75" customHeight="1" x14ac:dyDescent="0.25">
      <c r="A848" s="45">
        <v>25</v>
      </c>
      <c r="B848" s="67" t="s">
        <v>872</v>
      </c>
      <c r="C848" s="86" t="s">
        <v>226</v>
      </c>
      <c r="D848" s="85">
        <v>1</v>
      </c>
      <c r="E848" s="74">
        <f>'3.2цены на медик'!$C$291</f>
        <v>8</v>
      </c>
      <c r="F848" s="86">
        <v>100</v>
      </c>
      <c r="G848" s="74">
        <f t="shared" si="43"/>
        <v>8</v>
      </c>
      <c r="I848" s="47">
        <v>8</v>
      </c>
      <c r="J848" s="45">
        <f t="shared" si="42"/>
        <v>0</v>
      </c>
    </row>
    <row r="849" spans="1:10" ht="15.75" customHeight="1" x14ac:dyDescent="0.25">
      <c r="A849" s="45">
        <v>25</v>
      </c>
      <c r="B849" s="67" t="s">
        <v>419</v>
      </c>
      <c r="C849" s="69" t="s">
        <v>226</v>
      </c>
      <c r="D849" s="74">
        <v>3</v>
      </c>
      <c r="E849" s="72">
        <f>'3.2цены на медик'!$C$314</f>
        <v>5.0999999999999996</v>
      </c>
      <c r="F849" s="86">
        <v>100</v>
      </c>
      <c r="G849" s="71"/>
      <c r="J849" s="45" t="e">
        <f t="shared" si="42"/>
        <v>#DIV/0!</v>
      </c>
    </row>
    <row r="850" spans="1:10" ht="15.75" customHeight="1" x14ac:dyDescent="0.25">
      <c r="A850" s="45">
        <v>25</v>
      </c>
      <c r="B850" s="83" t="s">
        <v>266</v>
      </c>
      <c r="C850" s="86" t="s">
        <v>227</v>
      </c>
      <c r="D850" s="85">
        <v>100</v>
      </c>
      <c r="E850" s="85">
        <f>'3.2цены на медик'!$C$347</f>
        <v>0.19376666666666667</v>
      </c>
      <c r="F850" s="86">
        <v>100</v>
      </c>
      <c r="G850" s="74">
        <f t="shared" si="43"/>
        <v>19.376666666666669</v>
      </c>
      <c r="I850" s="47">
        <v>19.376666666666669</v>
      </c>
      <c r="J850" s="45">
        <f t="shared" si="42"/>
        <v>0</v>
      </c>
    </row>
    <row r="851" spans="1:10" ht="15.75" customHeight="1" x14ac:dyDescent="0.25">
      <c r="A851" s="45">
        <v>25</v>
      </c>
      <c r="B851" s="67" t="s">
        <v>332</v>
      </c>
      <c r="C851" s="69" t="s">
        <v>225</v>
      </c>
      <c r="D851" s="74">
        <v>1</v>
      </c>
      <c r="E851" s="72">
        <f>'3.2цены на медик'!$C$820</f>
        <v>8</v>
      </c>
      <c r="F851" s="86">
        <v>100</v>
      </c>
      <c r="G851" s="71"/>
      <c r="J851" s="45" t="e">
        <f t="shared" si="42"/>
        <v>#DIV/0!</v>
      </c>
    </row>
    <row r="852" spans="1:10" ht="15.75" customHeight="1" x14ac:dyDescent="0.25">
      <c r="A852" s="45">
        <v>25</v>
      </c>
      <c r="B852" s="67" t="s">
        <v>333</v>
      </c>
      <c r="C852" s="69" t="s">
        <v>227</v>
      </c>
      <c r="D852" s="74">
        <v>2</v>
      </c>
      <c r="E852" s="72">
        <f>'3.2цены на медик'!$C$821</f>
        <v>1.0620000000000001</v>
      </c>
      <c r="F852" s="86">
        <v>100</v>
      </c>
      <c r="G852" s="74">
        <f t="shared" si="43"/>
        <v>2.1240000000000001</v>
      </c>
      <c r="I852" s="47">
        <v>2.1240000000000001</v>
      </c>
      <c r="J852" s="45">
        <f t="shared" si="42"/>
        <v>0</v>
      </c>
    </row>
    <row r="853" spans="1:10" ht="15.75" customHeight="1" x14ac:dyDescent="0.25">
      <c r="A853" s="45">
        <v>25</v>
      </c>
      <c r="B853" s="83" t="s">
        <v>257</v>
      </c>
      <c r="C853" s="86" t="s">
        <v>226</v>
      </c>
      <c r="D853" s="85">
        <v>0.1</v>
      </c>
      <c r="E853" s="85">
        <f>'3.2цены на медик'!$C$437</f>
        <v>70</v>
      </c>
      <c r="F853" s="86">
        <v>100</v>
      </c>
      <c r="G853" s="74">
        <f t="shared" si="43"/>
        <v>7</v>
      </c>
      <c r="I853" s="47">
        <v>7</v>
      </c>
      <c r="J853" s="45">
        <f t="shared" si="42"/>
        <v>0</v>
      </c>
    </row>
    <row r="854" spans="1:10" ht="15.75" customHeight="1" x14ac:dyDescent="0.25">
      <c r="A854" s="45">
        <v>25</v>
      </c>
      <c r="B854" s="83" t="s">
        <v>250</v>
      </c>
      <c r="C854" s="86" t="s">
        <v>226</v>
      </c>
      <c r="D854" s="85">
        <v>1</v>
      </c>
      <c r="E854" s="74">
        <f>'3.2цены на медик'!$C$439</f>
        <v>3.75</v>
      </c>
      <c r="F854" s="86">
        <v>100</v>
      </c>
      <c r="G854" s="74">
        <f t="shared" si="43"/>
        <v>3.75</v>
      </c>
      <c r="I854" s="47">
        <v>3.75</v>
      </c>
      <c r="J854" s="45">
        <f t="shared" si="42"/>
        <v>0</v>
      </c>
    </row>
    <row r="855" spans="1:10" ht="15.75" customHeight="1" x14ac:dyDescent="0.25">
      <c r="A855" s="45">
        <v>25</v>
      </c>
      <c r="B855" s="67" t="s">
        <v>1249</v>
      </c>
      <c r="C855" s="69" t="s">
        <v>426</v>
      </c>
      <c r="D855" s="85">
        <v>5</v>
      </c>
      <c r="E855" s="74">
        <f>'3.2цены на медик'!$C$61</f>
        <v>21.666666666666668</v>
      </c>
      <c r="F855" s="86">
        <v>100</v>
      </c>
      <c r="G855" s="74">
        <f t="shared" si="43"/>
        <v>108.33333333333334</v>
      </c>
      <c r="I855" s="47">
        <v>108.33333333333334</v>
      </c>
      <c r="J855" s="45">
        <f t="shared" si="42"/>
        <v>0</v>
      </c>
    </row>
    <row r="856" spans="1:10" ht="15.75" customHeight="1" x14ac:dyDescent="0.25">
      <c r="A856" s="45">
        <v>25</v>
      </c>
      <c r="B856" s="67" t="s">
        <v>613</v>
      </c>
      <c r="C856" s="69" t="s">
        <v>426</v>
      </c>
      <c r="D856" s="85">
        <v>10</v>
      </c>
      <c r="E856" s="74">
        <f>'3.2цены на медик'!$C$459</f>
        <v>0.63</v>
      </c>
      <c r="F856" s="86">
        <v>100</v>
      </c>
      <c r="G856" s="74">
        <f t="shared" si="43"/>
        <v>6.3</v>
      </c>
      <c r="I856" s="47">
        <v>6.3</v>
      </c>
      <c r="J856" s="45">
        <f t="shared" si="42"/>
        <v>0</v>
      </c>
    </row>
    <row r="857" spans="1:10" ht="15.75" customHeight="1" x14ac:dyDescent="0.25">
      <c r="A857" s="45">
        <v>25</v>
      </c>
      <c r="B857" s="67" t="s">
        <v>455</v>
      </c>
      <c r="C857" s="69" t="s">
        <v>226</v>
      </c>
      <c r="D857" s="74">
        <v>1</v>
      </c>
      <c r="E857" s="72">
        <f>'3.2цены на медик'!$C$464</f>
        <v>2</v>
      </c>
      <c r="F857" s="86">
        <v>100</v>
      </c>
      <c r="G857" s="74">
        <f t="shared" si="43"/>
        <v>2</v>
      </c>
      <c r="I857" s="47">
        <v>2</v>
      </c>
      <c r="J857" s="45">
        <f t="shared" si="42"/>
        <v>0</v>
      </c>
    </row>
    <row r="858" spans="1:10" ht="15.75" customHeight="1" x14ac:dyDescent="0.25">
      <c r="A858" s="45">
        <v>25</v>
      </c>
      <c r="B858" s="67" t="s">
        <v>334</v>
      </c>
      <c r="C858" s="69" t="s">
        <v>225</v>
      </c>
      <c r="D858" s="74">
        <v>2</v>
      </c>
      <c r="E858" s="72">
        <f>'3.2цены на медик'!$C$824</f>
        <v>15</v>
      </c>
      <c r="F858" s="86">
        <v>100</v>
      </c>
      <c r="G858" s="71"/>
      <c r="J858" s="45" t="e">
        <f t="shared" si="42"/>
        <v>#DIV/0!</v>
      </c>
    </row>
    <row r="859" spans="1:10" ht="15.75" customHeight="1" x14ac:dyDescent="0.25">
      <c r="A859" s="45">
        <v>25</v>
      </c>
      <c r="B859" s="67" t="s">
        <v>335</v>
      </c>
      <c r="C859" s="69" t="s">
        <v>226</v>
      </c>
      <c r="D859" s="74">
        <v>1</v>
      </c>
      <c r="E859" s="72">
        <f>'3.2цены на медик'!$C$469</f>
        <v>0.72576923076923072</v>
      </c>
      <c r="F859" s="86">
        <v>100</v>
      </c>
      <c r="G859" s="74">
        <f t="shared" si="43"/>
        <v>0.72576923076923061</v>
      </c>
      <c r="I859" s="47">
        <v>0.72576923076923061</v>
      </c>
      <c r="J859" s="45">
        <f t="shared" si="42"/>
        <v>0</v>
      </c>
    </row>
    <row r="860" spans="1:10" ht="15.75" customHeight="1" x14ac:dyDescent="0.25">
      <c r="A860" s="45">
        <v>25</v>
      </c>
      <c r="B860" s="83" t="s">
        <v>449</v>
      </c>
      <c r="C860" s="86" t="s">
        <v>226</v>
      </c>
      <c r="D860" s="85">
        <v>1</v>
      </c>
      <c r="E860" s="74">
        <f>'3.2цены на медик'!$C$503</f>
        <v>12.5</v>
      </c>
      <c r="F860" s="86">
        <v>100</v>
      </c>
      <c r="G860" s="74">
        <f t="shared" si="43"/>
        <v>12.5</v>
      </c>
      <c r="I860" s="47">
        <v>12.5</v>
      </c>
      <c r="J860" s="45">
        <f t="shared" si="42"/>
        <v>0</v>
      </c>
    </row>
    <row r="861" spans="1:10" ht="15.75" customHeight="1" x14ac:dyDescent="0.25">
      <c r="A861" s="45">
        <v>25</v>
      </c>
      <c r="B861" s="133" t="s">
        <v>704</v>
      </c>
      <c r="C861" s="86" t="s">
        <v>227</v>
      </c>
      <c r="D861" s="85">
        <v>10</v>
      </c>
      <c r="E861" s="234">
        <f>'3.2цены на медик'!$C$781</f>
        <v>0.80233333333333334</v>
      </c>
      <c r="F861" s="86">
        <v>100</v>
      </c>
      <c r="G861" s="74">
        <f t="shared" si="43"/>
        <v>8.0233333333333334</v>
      </c>
      <c r="I861" s="47">
        <v>8.0233333333333334</v>
      </c>
      <c r="J861" s="45">
        <f t="shared" si="42"/>
        <v>0</v>
      </c>
    </row>
    <row r="862" spans="1:10" ht="15.75" customHeight="1" x14ac:dyDescent="0.25">
      <c r="A862" s="45">
        <v>25</v>
      </c>
      <c r="B862" s="67" t="s">
        <v>336</v>
      </c>
      <c r="C862" s="69" t="s">
        <v>226</v>
      </c>
      <c r="D862" s="74">
        <v>1</v>
      </c>
      <c r="E862" s="72">
        <f>'3.2цены на медик'!$C$826</f>
        <v>8.2991790000000005</v>
      </c>
      <c r="F862" s="86">
        <v>100</v>
      </c>
      <c r="G862" s="71"/>
      <c r="J862" s="45" t="e">
        <f t="shared" si="42"/>
        <v>#DIV/0!</v>
      </c>
    </row>
    <row r="863" spans="1:10" ht="31.5" customHeight="1" x14ac:dyDescent="0.25">
      <c r="A863" s="45">
        <v>25</v>
      </c>
      <c r="B863" s="89" t="s">
        <v>258</v>
      </c>
      <c r="C863" s="86" t="s">
        <v>226</v>
      </c>
      <c r="D863" s="85">
        <v>1</v>
      </c>
      <c r="E863" s="85">
        <f>'3.2цены на медик'!$C$534</f>
        <v>70.688000000000002</v>
      </c>
      <c r="F863" s="86">
        <v>100</v>
      </c>
      <c r="G863" s="74">
        <f t="shared" si="43"/>
        <v>70.688000000000002</v>
      </c>
      <c r="I863" s="47">
        <v>37.867733333333334</v>
      </c>
      <c r="J863" s="45">
        <f t="shared" si="42"/>
        <v>0.86670798005689975</v>
      </c>
    </row>
    <row r="864" spans="1:10" ht="15.75" customHeight="1" x14ac:dyDescent="0.25">
      <c r="A864" s="45">
        <v>25</v>
      </c>
      <c r="B864" s="83" t="s">
        <v>199</v>
      </c>
      <c r="C864" s="86"/>
      <c r="D864" s="85"/>
      <c r="E864" s="85"/>
      <c r="F864" s="86"/>
      <c r="G864" s="94">
        <f>SUM(G845:G863)</f>
        <v>288.92610256410262</v>
      </c>
      <c r="I864" s="47">
        <v>256.10583589743595</v>
      </c>
      <c r="J864" s="45">
        <f t="shared" si="42"/>
        <v>0.12815118621432098</v>
      </c>
    </row>
    <row r="865" spans="1:15" ht="15.75" customHeight="1" x14ac:dyDescent="0.25">
      <c r="A865" s="45">
        <v>25</v>
      </c>
      <c r="G865" s="82"/>
      <c r="J865" s="45" t="e">
        <f t="shared" si="42"/>
        <v>#DIV/0!</v>
      </c>
    </row>
    <row r="866" spans="1:15" ht="15.75" customHeight="1" x14ac:dyDescent="0.25">
      <c r="B866" s="2555" t="str">
        <f>'5.свод поликлин'!C119</f>
        <v>Лазерная обработка корневого канала</v>
      </c>
      <c r="C866" s="2551"/>
      <c r="D866" s="2551"/>
      <c r="E866" s="2551"/>
      <c r="F866" s="2551"/>
      <c r="G866" s="77"/>
      <c r="J866" s="45" t="e">
        <f t="shared" si="42"/>
        <v>#DIV/0!</v>
      </c>
      <c r="N866" s="649" t="s">
        <v>2841</v>
      </c>
    </row>
    <row r="867" spans="1:15" ht="47.25" customHeight="1" x14ac:dyDescent="0.25">
      <c r="B867" s="83" t="s">
        <v>209</v>
      </c>
      <c r="C867" s="84" t="s">
        <v>223</v>
      </c>
      <c r="D867" s="85" t="s">
        <v>224</v>
      </c>
      <c r="E867" s="85" t="s">
        <v>195</v>
      </c>
      <c r="F867" s="87" t="s">
        <v>602</v>
      </c>
      <c r="G867" s="78" t="s">
        <v>196</v>
      </c>
      <c r="I867" s="47" t="s">
        <v>196</v>
      </c>
      <c r="J867" s="45" t="e">
        <f t="shared" si="42"/>
        <v>#VALUE!</v>
      </c>
    </row>
    <row r="868" spans="1:15" ht="15.75" customHeight="1" x14ac:dyDescent="0.25">
      <c r="B868" s="67" t="s">
        <v>777</v>
      </c>
      <c r="C868" s="69" t="s">
        <v>226</v>
      </c>
      <c r="D868" s="74">
        <v>4</v>
      </c>
      <c r="E868" s="74">
        <f>'3.2цены на медик'!$C$126</f>
        <v>0.54200000000000004</v>
      </c>
      <c r="F868" s="86">
        <v>100</v>
      </c>
      <c r="G868" s="74">
        <f>D868*E868*F868/100</f>
        <v>2.1680000000000001</v>
      </c>
      <c r="I868" s="47">
        <v>2.1680000000000001</v>
      </c>
      <c r="J868" s="45">
        <f t="shared" si="42"/>
        <v>0</v>
      </c>
    </row>
    <row r="869" spans="1:15" ht="15.75" customHeight="1" x14ac:dyDescent="0.25">
      <c r="B869" s="83" t="s">
        <v>609</v>
      </c>
      <c r="C869" s="86" t="s">
        <v>426</v>
      </c>
      <c r="D869" s="85">
        <v>10</v>
      </c>
      <c r="E869" s="74">
        <f>'3.2цены на медик'!$C$127</f>
        <v>0.22</v>
      </c>
      <c r="F869" s="86">
        <v>100</v>
      </c>
      <c r="G869" s="74">
        <f>D869*E869*F869/100</f>
        <v>2.2000000000000002</v>
      </c>
      <c r="I869" s="47">
        <v>2.2000000000000002</v>
      </c>
      <c r="J869" s="45">
        <f t="shared" si="42"/>
        <v>0</v>
      </c>
    </row>
    <row r="870" spans="1:15" s="650" customFormat="1" ht="15.75" customHeight="1" x14ac:dyDescent="0.25">
      <c r="B870" s="651" t="s">
        <v>1939</v>
      </c>
      <c r="C870" s="652" t="s">
        <v>226</v>
      </c>
      <c r="D870" s="653">
        <v>5.0000000000000001E-3</v>
      </c>
      <c r="E870" s="654">
        <f>'3.2цены на медик'!$C$933</f>
        <v>579.79999999999995</v>
      </c>
      <c r="F870" s="652">
        <v>100</v>
      </c>
      <c r="G870" s="655">
        <f t="shared" ref="G870:G877" si="44">D870*E870*F870/100</f>
        <v>2.8989999999999996</v>
      </c>
      <c r="I870" s="656">
        <v>2.8989999999999996</v>
      </c>
      <c r="J870" s="650">
        <f t="shared" si="42"/>
        <v>0</v>
      </c>
    </row>
    <row r="871" spans="1:15" s="650" customFormat="1" ht="15.75" customHeight="1" x14ac:dyDescent="0.25">
      <c r="B871" s="651" t="s">
        <v>1938</v>
      </c>
      <c r="C871" s="657" t="s">
        <v>226</v>
      </c>
      <c r="D871" s="658">
        <v>5.0000000000000001E-3</v>
      </c>
      <c r="E871" s="654">
        <f>'3.2цены на медик'!$C$933</f>
        <v>579.79999999999995</v>
      </c>
      <c r="F871" s="652">
        <v>100</v>
      </c>
      <c r="G871" s="655">
        <f t="shared" si="44"/>
        <v>2.8989999999999996</v>
      </c>
      <c r="I871" s="656">
        <v>2.8989999999999996</v>
      </c>
      <c r="J871" s="650">
        <f t="shared" si="42"/>
        <v>0</v>
      </c>
    </row>
    <row r="872" spans="1:15" s="650" customFormat="1" ht="15.75" customHeight="1" x14ac:dyDescent="0.25">
      <c r="B872" s="659" t="s">
        <v>1937</v>
      </c>
      <c r="C872" s="657" t="s">
        <v>226</v>
      </c>
      <c r="D872" s="658">
        <v>5.0000000000000001E-3</v>
      </c>
      <c r="E872" s="660">
        <f>'3.2цены на медик'!$C$931</f>
        <v>510</v>
      </c>
      <c r="F872" s="652">
        <v>100</v>
      </c>
      <c r="G872" s="655">
        <f t="shared" si="44"/>
        <v>2.5500000000000003</v>
      </c>
      <c r="I872" s="656">
        <v>2.5500000000000003</v>
      </c>
      <c r="J872" s="650">
        <f t="shared" si="42"/>
        <v>0</v>
      </c>
    </row>
    <row r="873" spans="1:15" ht="15.75" customHeight="1" x14ac:dyDescent="0.25">
      <c r="B873" s="616" t="s">
        <v>1956</v>
      </c>
      <c r="C873" s="614" t="s">
        <v>226</v>
      </c>
      <c r="D873" s="615">
        <v>5.0000000000000001E-3</v>
      </c>
      <c r="E873" s="565">
        <v>98900</v>
      </c>
      <c r="F873" s="614">
        <v>100</v>
      </c>
      <c r="G873" s="612">
        <f t="shared" si="44"/>
        <v>494.5</v>
      </c>
      <c r="H873" s="635">
        <v>118066.66666666667</v>
      </c>
      <c r="I873" s="47">
        <v>590.33333333333337</v>
      </c>
      <c r="J873" s="571">
        <f t="shared" si="42"/>
        <v>-0.16233766233766234</v>
      </c>
      <c r="N873" s="635">
        <v>118066.66666666667</v>
      </c>
      <c r="O873" s="560">
        <f>E873/N873-1</f>
        <v>-0.16233766233766234</v>
      </c>
    </row>
    <row r="874" spans="1:15" ht="15.75" customHeight="1" x14ac:dyDescent="0.25">
      <c r="B874" s="67" t="s">
        <v>1952</v>
      </c>
      <c r="C874" s="69" t="s">
        <v>1943</v>
      </c>
      <c r="D874" s="74">
        <v>1</v>
      </c>
      <c r="E874" s="72">
        <f>'3.2цены на медик'!$C$978</f>
        <v>1600</v>
      </c>
      <c r="F874" s="86">
        <v>40</v>
      </c>
      <c r="G874" s="74">
        <f t="shared" si="44"/>
        <v>640</v>
      </c>
      <c r="H874" s="45">
        <v>118066.66666666667</v>
      </c>
      <c r="I874" s="47">
        <v>640</v>
      </c>
      <c r="J874" s="45">
        <f t="shared" si="42"/>
        <v>0</v>
      </c>
    </row>
    <row r="875" spans="1:15" ht="15.75" customHeight="1" x14ac:dyDescent="0.25">
      <c r="B875" s="83" t="s">
        <v>1953</v>
      </c>
      <c r="C875" s="86" t="s">
        <v>1943</v>
      </c>
      <c r="D875" s="85">
        <v>1</v>
      </c>
      <c r="E875" s="85">
        <f>'3.2цены на медик'!$C$958</f>
        <v>365</v>
      </c>
      <c r="F875" s="86">
        <v>40</v>
      </c>
      <c r="G875" s="74">
        <f t="shared" si="44"/>
        <v>146</v>
      </c>
      <c r="H875" s="45">
        <v>118066.66666666667</v>
      </c>
      <c r="I875" s="47">
        <v>146</v>
      </c>
      <c r="J875" s="45">
        <f t="shared" si="42"/>
        <v>0</v>
      </c>
    </row>
    <row r="876" spans="1:15" ht="15.75" customHeight="1" x14ac:dyDescent="0.25">
      <c r="B876" s="83" t="s">
        <v>1954</v>
      </c>
      <c r="C876" s="86" t="s">
        <v>1943</v>
      </c>
      <c r="D876" s="85">
        <v>1</v>
      </c>
      <c r="E876" s="74">
        <f>'3.2цены на медик'!$C$959</f>
        <v>365</v>
      </c>
      <c r="F876" s="86">
        <v>20</v>
      </c>
      <c r="G876" s="74">
        <f t="shared" si="44"/>
        <v>73</v>
      </c>
      <c r="H876" s="45">
        <v>118066.66666666667</v>
      </c>
      <c r="I876" s="47">
        <v>73</v>
      </c>
      <c r="J876" s="45">
        <f t="shared" si="42"/>
        <v>0</v>
      </c>
    </row>
    <row r="877" spans="1:15" ht="15.75" customHeight="1" x14ac:dyDescent="0.25">
      <c r="B877" s="83" t="s">
        <v>458</v>
      </c>
      <c r="C877" s="86" t="s">
        <v>226</v>
      </c>
      <c r="D877" s="85">
        <v>5</v>
      </c>
      <c r="E877" s="74">
        <f>'3.2цены на медик'!$C$540</f>
        <v>0.6</v>
      </c>
      <c r="F877" s="86">
        <v>100</v>
      </c>
      <c r="G877" s="74">
        <f t="shared" si="44"/>
        <v>3</v>
      </c>
      <c r="H877" s="45">
        <v>118066.66666666667</v>
      </c>
      <c r="I877" s="47">
        <v>3</v>
      </c>
      <c r="J877" s="45">
        <f t="shared" si="42"/>
        <v>0</v>
      </c>
    </row>
    <row r="878" spans="1:15" ht="15.75" customHeight="1" x14ac:dyDescent="0.25">
      <c r="B878" s="83" t="s">
        <v>199</v>
      </c>
      <c r="C878" s="86"/>
      <c r="D878" s="85"/>
      <c r="E878" s="85"/>
      <c r="F878" s="86"/>
      <c r="G878" s="74">
        <f>SUM(G868:G877)</f>
        <v>1369.2159999999999</v>
      </c>
      <c r="H878" s="45">
        <v>118066.66666666667</v>
      </c>
      <c r="I878" s="47">
        <v>1465.0493333333334</v>
      </c>
      <c r="J878" s="45">
        <f t="shared" si="42"/>
        <v>-6.5413041836133945E-2</v>
      </c>
      <c r="N878" s="45">
        <v>1465.0493333333334</v>
      </c>
      <c r="O878" s="560">
        <f>G878/N878-1</f>
        <v>-6.5413041836133945E-2</v>
      </c>
    </row>
    <row r="879" spans="1:15" ht="15.75" customHeight="1" x14ac:dyDescent="0.25">
      <c r="H879" s="45">
        <v>118066.66666666667</v>
      </c>
      <c r="J879" s="45" t="e">
        <f t="shared" si="42"/>
        <v>#DIV/0!</v>
      </c>
    </row>
    <row r="880" spans="1:15" ht="15.75" customHeight="1" x14ac:dyDescent="0.25">
      <c r="B880" s="2555" t="str">
        <f>'5.свод поликлин'!C120</f>
        <v>Лазерная обработка пародонтального кармана</v>
      </c>
      <c r="C880" s="2551"/>
      <c r="D880" s="2551"/>
      <c r="E880" s="2551"/>
      <c r="F880" s="2551"/>
      <c r="G880" s="77"/>
      <c r="H880" s="45">
        <v>118066.66666666667</v>
      </c>
      <c r="J880" s="45" t="e">
        <f t="shared" si="42"/>
        <v>#DIV/0!</v>
      </c>
      <c r="N880" s="649" t="s">
        <v>2841</v>
      </c>
    </row>
    <row r="881" spans="2:15" ht="47.25" customHeight="1" x14ac:dyDescent="0.25">
      <c r="B881" s="83" t="s">
        <v>209</v>
      </c>
      <c r="C881" s="84" t="s">
        <v>223</v>
      </c>
      <c r="D881" s="85" t="s">
        <v>224</v>
      </c>
      <c r="E881" s="85" t="s">
        <v>195</v>
      </c>
      <c r="F881" s="87" t="s">
        <v>602</v>
      </c>
      <c r="G881" s="78" t="s">
        <v>196</v>
      </c>
      <c r="H881" s="45">
        <v>118066.66666666667</v>
      </c>
      <c r="I881" s="47" t="s">
        <v>196</v>
      </c>
      <c r="J881" s="45" t="e">
        <f t="shared" si="42"/>
        <v>#VALUE!</v>
      </c>
    </row>
    <row r="882" spans="2:15" ht="15.75" customHeight="1" x14ac:dyDescent="0.25">
      <c r="B882" s="133" t="s">
        <v>262</v>
      </c>
      <c r="C882" s="86" t="s">
        <v>225</v>
      </c>
      <c r="D882" s="85">
        <v>1</v>
      </c>
      <c r="E882" s="72">
        <f>'3.2цены на медик'!$C$103</f>
        <v>3</v>
      </c>
      <c r="F882" s="86">
        <v>100</v>
      </c>
      <c r="G882" s="71"/>
      <c r="H882" s="45">
        <v>118066.66666666667</v>
      </c>
      <c r="J882" s="45" t="e">
        <f t="shared" si="42"/>
        <v>#DIV/0!</v>
      </c>
    </row>
    <row r="883" spans="2:15" ht="15.75" customHeight="1" x14ac:dyDescent="0.25">
      <c r="B883" s="67" t="s">
        <v>777</v>
      </c>
      <c r="C883" s="69" t="s">
        <v>226</v>
      </c>
      <c r="D883" s="74">
        <v>4</v>
      </c>
      <c r="E883" s="74">
        <f>'3.2цены на медик'!$C$126</f>
        <v>0.54200000000000004</v>
      </c>
      <c r="F883" s="86">
        <v>100</v>
      </c>
      <c r="G883" s="71">
        <f t="shared" ref="G883:G905" si="45">D883*E883*F883/100</f>
        <v>2.1680000000000001</v>
      </c>
      <c r="H883" s="45">
        <v>118066.66666666667</v>
      </c>
      <c r="I883" s="47">
        <v>2.1680000000000001</v>
      </c>
      <c r="J883" s="45">
        <f t="shared" si="42"/>
        <v>0</v>
      </c>
    </row>
    <row r="884" spans="2:15" ht="15.75" customHeight="1" x14ac:dyDescent="0.25">
      <c r="B884" s="67" t="s">
        <v>609</v>
      </c>
      <c r="C884" s="69" t="s">
        <v>450</v>
      </c>
      <c r="D884" s="85">
        <v>10</v>
      </c>
      <c r="E884" s="74">
        <f>'3.2цены на медик'!$C$127</f>
        <v>0.22</v>
      </c>
      <c r="F884" s="86">
        <v>100</v>
      </c>
      <c r="G884" s="71">
        <f t="shared" si="45"/>
        <v>2.2000000000000002</v>
      </c>
      <c r="H884" s="45">
        <v>118066.66666666667</v>
      </c>
      <c r="I884" s="47">
        <v>2.2000000000000002</v>
      </c>
      <c r="J884" s="45">
        <f t="shared" si="42"/>
        <v>0</v>
      </c>
    </row>
    <row r="885" spans="2:15" ht="15.75" customHeight="1" x14ac:dyDescent="0.25">
      <c r="B885" s="89" t="s">
        <v>1960</v>
      </c>
      <c r="C885" s="86" t="s">
        <v>1944</v>
      </c>
      <c r="D885" s="85">
        <v>1</v>
      </c>
      <c r="E885" s="85">
        <f>'3.2цены на медик'!$C$976</f>
        <v>14.475</v>
      </c>
      <c r="F885" s="86">
        <v>50</v>
      </c>
      <c r="G885" s="71">
        <f t="shared" si="45"/>
        <v>7.2374999999999998</v>
      </c>
      <c r="H885" s="45">
        <v>118066.66666666667</v>
      </c>
      <c r="I885" s="47">
        <v>7.2374999999999998</v>
      </c>
      <c r="J885" s="45">
        <f t="shared" si="42"/>
        <v>0</v>
      </c>
    </row>
    <row r="886" spans="2:15" s="650" customFormat="1" ht="15.75" customHeight="1" x14ac:dyDescent="0.25">
      <c r="B886" s="659" t="s">
        <v>1939</v>
      </c>
      <c r="C886" s="652" t="s">
        <v>226</v>
      </c>
      <c r="D886" s="653">
        <v>5.0000000000000001E-3</v>
      </c>
      <c r="E886" s="654">
        <f>'3.2цены на медик'!$C$933</f>
        <v>579.79999999999995</v>
      </c>
      <c r="F886" s="652">
        <v>100</v>
      </c>
      <c r="G886" s="661">
        <f t="shared" si="45"/>
        <v>2.8989999999999996</v>
      </c>
      <c r="H886" s="650">
        <v>118066.66666666667</v>
      </c>
      <c r="I886" s="656">
        <v>2.8989999999999996</v>
      </c>
      <c r="J886" s="650">
        <f t="shared" si="42"/>
        <v>0</v>
      </c>
    </row>
    <row r="887" spans="2:15" s="650" customFormat="1" ht="15.75" customHeight="1" x14ac:dyDescent="0.25">
      <c r="B887" s="659" t="s">
        <v>1938</v>
      </c>
      <c r="C887" s="657" t="s">
        <v>226</v>
      </c>
      <c r="D887" s="658">
        <v>5.0000000000000001E-3</v>
      </c>
      <c r="E887" s="654">
        <f>'3.2цены на медик'!$C$933</f>
        <v>579.79999999999995</v>
      </c>
      <c r="F887" s="652">
        <v>100</v>
      </c>
      <c r="G887" s="661">
        <f t="shared" si="45"/>
        <v>2.8989999999999996</v>
      </c>
      <c r="H887" s="650">
        <v>118066.66666666667</v>
      </c>
      <c r="I887" s="656">
        <v>2.8989999999999996</v>
      </c>
      <c r="J887" s="650">
        <f t="shared" si="42"/>
        <v>0</v>
      </c>
    </row>
    <row r="888" spans="2:15" s="650" customFormat="1" ht="15.75" customHeight="1" x14ac:dyDescent="0.25">
      <c r="B888" s="662" t="s">
        <v>1937</v>
      </c>
      <c r="C888" s="652" t="s">
        <v>226</v>
      </c>
      <c r="D888" s="653">
        <v>5.0000000000000001E-3</v>
      </c>
      <c r="E888" s="660">
        <f>'3.2цены на медик'!$C$931</f>
        <v>510</v>
      </c>
      <c r="F888" s="652">
        <v>100</v>
      </c>
      <c r="G888" s="661">
        <f t="shared" si="45"/>
        <v>2.5500000000000003</v>
      </c>
      <c r="H888" s="650">
        <v>118066.66666666667</v>
      </c>
      <c r="I888" s="656">
        <v>2.5500000000000003</v>
      </c>
      <c r="J888" s="650">
        <f t="shared" si="42"/>
        <v>0</v>
      </c>
    </row>
    <row r="889" spans="2:15" ht="15.75" customHeight="1" x14ac:dyDescent="0.25">
      <c r="B889" s="89" t="s">
        <v>453</v>
      </c>
      <c r="C889" s="86" t="s">
        <v>988</v>
      </c>
      <c r="D889" s="85">
        <v>0.01</v>
      </c>
      <c r="E889" s="74">
        <f>'3.2цены на медик'!$C$313</f>
        <v>7.6099999999999994</v>
      </c>
      <c r="F889" s="86">
        <v>100</v>
      </c>
      <c r="G889" s="71">
        <f t="shared" si="45"/>
        <v>7.6100000000000001E-2</v>
      </c>
      <c r="H889" s="45">
        <v>118066.66666666667</v>
      </c>
      <c r="I889" s="47">
        <v>7.6100000000000001E-2</v>
      </c>
      <c r="J889" s="45">
        <f t="shared" si="42"/>
        <v>0</v>
      </c>
    </row>
    <row r="890" spans="2:15" ht="15.75" customHeight="1" x14ac:dyDescent="0.25">
      <c r="B890" s="89" t="s">
        <v>419</v>
      </c>
      <c r="C890" s="86" t="s">
        <v>226</v>
      </c>
      <c r="D890" s="85">
        <v>3</v>
      </c>
      <c r="E890" s="72">
        <f>'3.2цены на медик'!$C$314</f>
        <v>5.0999999999999996</v>
      </c>
      <c r="F890" s="86">
        <v>100</v>
      </c>
      <c r="G890" s="71"/>
      <c r="H890" s="45">
        <v>118066.66666666667</v>
      </c>
      <c r="J890" s="45" t="e">
        <f t="shared" si="42"/>
        <v>#DIV/0!</v>
      </c>
    </row>
    <row r="891" spans="2:15" ht="15.75" customHeight="1" x14ac:dyDescent="0.25">
      <c r="B891" s="616" t="s">
        <v>1956</v>
      </c>
      <c r="C891" s="614" t="s">
        <v>226</v>
      </c>
      <c r="D891" s="615">
        <v>5.0000000000000001E-3</v>
      </c>
      <c r="E891" s="565">
        <v>98900</v>
      </c>
      <c r="F891" s="614">
        <v>100</v>
      </c>
      <c r="G891" s="503">
        <f t="shared" si="45"/>
        <v>494.5</v>
      </c>
      <c r="H891" s="635">
        <v>118066.66666666667</v>
      </c>
      <c r="I891" s="47">
        <v>590.33333333333337</v>
      </c>
      <c r="J891" s="571">
        <f t="shared" si="42"/>
        <v>-0.16233766233766234</v>
      </c>
      <c r="N891" s="635">
        <v>118066.66666666667</v>
      </c>
      <c r="O891" s="560">
        <f>E891/N891-1</f>
        <v>-0.16233766233766234</v>
      </c>
    </row>
    <row r="892" spans="2:15" ht="15.75" customHeight="1" x14ac:dyDescent="0.25">
      <c r="B892" s="89" t="s">
        <v>332</v>
      </c>
      <c r="C892" s="86" t="s">
        <v>225</v>
      </c>
      <c r="D892" s="85">
        <v>1</v>
      </c>
      <c r="E892" s="72">
        <f>'3.2цены на медик'!$C$820</f>
        <v>8</v>
      </c>
      <c r="F892" s="86">
        <v>100</v>
      </c>
      <c r="G892" s="71"/>
      <c r="H892" s="45">
        <v>118066.66666666667</v>
      </c>
      <c r="J892" s="45" t="e">
        <f t="shared" si="42"/>
        <v>#DIV/0!</v>
      </c>
    </row>
    <row r="893" spans="2:15" ht="15.75" customHeight="1" x14ac:dyDescent="0.25">
      <c r="B893" s="67" t="s">
        <v>333</v>
      </c>
      <c r="C893" s="69" t="s">
        <v>227</v>
      </c>
      <c r="D893" s="74">
        <v>2</v>
      </c>
      <c r="E893" s="72">
        <f>'3.2цены на медик'!$C$821</f>
        <v>1.0620000000000001</v>
      </c>
      <c r="F893" s="86">
        <v>100</v>
      </c>
      <c r="G893" s="71">
        <f t="shared" si="45"/>
        <v>2.1240000000000001</v>
      </c>
      <c r="H893" s="45">
        <v>118066.66666666667</v>
      </c>
      <c r="I893" s="47">
        <v>2.1240000000000001</v>
      </c>
      <c r="J893" s="45">
        <f t="shared" si="42"/>
        <v>0</v>
      </c>
    </row>
    <row r="894" spans="2:15" ht="15.75" customHeight="1" x14ac:dyDescent="0.25">
      <c r="B894" s="83" t="s">
        <v>1942</v>
      </c>
      <c r="C894" s="86" t="s">
        <v>226</v>
      </c>
      <c r="D894" s="85">
        <v>1</v>
      </c>
      <c r="E894" s="74">
        <f>'3.2цены на медик'!$C$990</f>
        <v>1.5</v>
      </c>
      <c r="F894" s="86">
        <v>100</v>
      </c>
      <c r="G894" s="71">
        <f t="shared" si="45"/>
        <v>1.5</v>
      </c>
      <c r="H894" s="45">
        <v>118066.66666666667</v>
      </c>
      <c r="I894" s="47">
        <v>1.5</v>
      </c>
      <c r="J894" s="45">
        <f t="shared" si="42"/>
        <v>0</v>
      </c>
    </row>
    <row r="895" spans="2:15" ht="15.75" customHeight="1" x14ac:dyDescent="0.25">
      <c r="B895" s="89" t="s">
        <v>1941</v>
      </c>
      <c r="C895" s="86" t="s">
        <v>226</v>
      </c>
      <c r="D895" s="85">
        <v>1</v>
      </c>
      <c r="E895" s="74">
        <f>'3.2цены на медик'!$C$336</f>
        <v>0.89</v>
      </c>
      <c r="F895" s="86">
        <v>100</v>
      </c>
      <c r="G895" s="71">
        <f t="shared" si="45"/>
        <v>0.89</v>
      </c>
      <c r="H895" s="45">
        <v>118066.66666666667</v>
      </c>
      <c r="I895" s="47">
        <v>0.89</v>
      </c>
      <c r="J895" s="45">
        <f t="shared" si="42"/>
        <v>0</v>
      </c>
    </row>
    <row r="896" spans="2:15" ht="15.75" customHeight="1" x14ac:dyDescent="0.25">
      <c r="B896" s="83" t="s">
        <v>1940</v>
      </c>
      <c r="C896" s="86" t="s">
        <v>226</v>
      </c>
      <c r="D896" s="85">
        <v>1</v>
      </c>
      <c r="E896" s="85">
        <f>'3.2цены на медик'!$C$991</f>
        <v>3</v>
      </c>
      <c r="F896" s="86">
        <v>100</v>
      </c>
      <c r="G896" s="71">
        <f t="shared" si="45"/>
        <v>3</v>
      </c>
      <c r="H896" s="45">
        <v>118066.66666666667</v>
      </c>
      <c r="I896" s="47">
        <v>3</v>
      </c>
      <c r="J896" s="45">
        <f t="shared" si="42"/>
        <v>0</v>
      </c>
    </row>
    <row r="897" spans="2:17" ht="15.75" customHeight="1" x14ac:dyDescent="0.25">
      <c r="B897" s="67" t="s">
        <v>600</v>
      </c>
      <c r="C897" s="69" t="s">
        <v>226</v>
      </c>
      <c r="D897" s="74">
        <v>1</v>
      </c>
      <c r="E897" s="74">
        <f>'3.2цены на медик'!$C$439</f>
        <v>3.75</v>
      </c>
      <c r="F897" s="86">
        <v>100</v>
      </c>
      <c r="G897" s="71">
        <f t="shared" si="45"/>
        <v>3.75</v>
      </c>
      <c r="H897" s="45">
        <v>118066.66666666667</v>
      </c>
      <c r="I897" s="47">
        <v>3.75</v>
      </c>
      <c r="J897" s="45">
        <f t="shared" si="42"/>
        <v>0</v>
      </c>
    </row>
    <row r="898" spans="2:17" ht="15.75" customHeight="1" x14ac:dyDescent="0.25">
      <c r="B898" s="83" t="s">
        <v>1962</v>
      </c>
      <c r="C898" s="86" t="s">
        <v>1943</v>
      </c>
      <c r="D898" s="85">
        <v>1</v>
      </c>
      <c r="E898" s="85">
        <f>'3.2цены на медик'!$C$956</f>
        <v>365</v>
      </c>
      <c r="F898" s="86">
        <v>30</v>
      </c>
      <c r="G898" s="71">
        <f t="shared" si="45"/>
        <v>109.5</v>
      </c>
      <c r="H898" s="45">
        <v>118066.66666666667</v>
      </c>
      <c r="I898" s="47">
        <v>109.5</v>
      </c>
      <c r="J898" s="45">
        <f t="shared" si="42"/>
        <v>0</v>
      </c>
    </row>
    <row r="899" spans="2:17" ht="15.75" customHeight="1" x14ac:dyDescent="0.25">
      <c r="B899" s="67" t="s">
        <v>1963</v>
      </c>
      <c r="C899" s="69" t="s">
        <v>1943</v>
      </c>
      <c r="D899" s="74">
        <v>1</v>
      </c>
      <c r="E899" s="72">
        <f>'3.2цены на медик'!C944</f>
        <v>365</v>
      </c>
      <c r="F899" s="86">
        <v>30</v>
      </c>
      <c r="G899" s="71">
        <f t="shared" si="45"/>
        <v>109.5</v>
      </c>
      <c r="H899" s="45">
        <v>118066.66666666667</v>
      </c>
      <c r="I899" s="47">
        <v>109.5</v>
      </c>
      <c r="J899" s="45">
        <f t="shared" si="42"/>
        <v>0</v>
      </c>
    </row>
    <row r="900" spans="2:17" ht="15.75" customHeight="1" x14ac:dyDescent="0.25">
      <c r="B900" s="83" t="s">
        <v>1961</v>
      </c>
      <c r="C900" s="86" t="s">
        <v>1943</v>
      </c>
      <c r="D900" s="85">
        <v>1</v>
      </c>
      <c r="E900" s="74">
        <f>'3.2цены на медик'!$C$957</f>
        <v>365</v>
      </c>
      <c r="F900" s="86">
        <v>40</v>
      </c>
      <c r="G900" s="71">
        <f t="shared" si="45"/>
        <v>146</v>
      </c>
      <c r="H900" s="45">
        <v>118066.66666666667</v>
      </c>
      <c r="I900" s="47">
        <v>146</v>
      </c>
      <c r="J900" s="45">
        <f t="shared" si="42"/>
        <v>0</v>
      </c>
    </row>
    <row r="901" spans="2:17" ht="15.75" customHeight="1" x14ac:dyDescent="0.25">
      <c r="B901" s="67" t="s">
        <v>1249</v>
      </c>
      <c r="C901" s="69" t="s">
        <v>426</v>
      </c>
      <c r="D901" s="85">
        <v>1</v>
      </c>
      <c r="E901" s="74">
        <f>'3.2цены на медик'!$C$61</f>
        <v>21.666666666666668</v>
      </c>
      <c r="F901" s="86">
        <v>50</v>
      </c>
      <c r="G901" s="71">
        <f t="shared" si="45"/>
        <v>10.833333333333336</v>
      </c>
      <c r="H901" s="45">
        <v>118066.66666666667</v>
      </c>
      <c r="I901" s="47">
        <v>10.833333333333336</v>
      </c>
      <c r="J901" s="45">
        <f t="shared" si="42"/>
        <v>0</v>
      </c>
    </row>
    <row r="902" spans="2:17" ht="15.75" customHeight="1" x14ac:dyDescent="0.25">
      <c r="B902" s="67" t="s">
        <v>455</v>
      </c>
      <c r="C902" s="69" t="s">
        <v>226</v>
      </c>
      <c r="D902" s="74">
        <v>1</v>
      </c>
      <c r="E902" s="72">
        <f>'3.2цены на медик'!$C$464</f>
        <v>2</v>
      </c>
      <c r="F902" s="86">
        <v>100</v>
      </c>
      <c r="G902" s="71">
        <f t="shared" si="45"/>
        <v>2</v>
      </c>
      <c r="H902" s="45">
        <v>118066.66666666667</v>
      </c>
      <c r="I902" s="47">
        <v>2</v>
      </c>
      <c r="J902" s="45">
        <f t="shared" si="42"/>
        <v>0</v>
      </c>
    </row>
    <row r="903" spans="2:17" ht="15.75" customHeight="1" x14ac:dyDescent="0.25">
      <c r="B903" s="67" t="s">
        <v>334</v>
      </c>
      <c r="C903" s="69" t="s">
        <v>225</v>
      </c>
      <c r="D903" s="85">
        <v>2</v>
      </c>
      <c r="E903" s="72">
        <f>'3.2цены на медик'!$C$824</f>
        <v>15</v>
      </c>
      <c r="F903" s="86">
        <v>100</v>
      </c>
      <c r="G903" s="71"/>
      <c r="H903" s="45">
        <v>118066.66666666667</v>
      </c>
      <c r="J903" s="45" t="e">
        <f t="shared" ref="J903:J966" si="46">G903/I903-1</f>
        <v>#DIV/0!</v>
      </c>
    </row>
    <row r="904" spans="2:17" ht="15.75" customHeight="1" x14ac:dyDescent="0.25">
      <c r="B904" s="83" t="s">
        <v>335</v>
      </c>
      <c r="C904" s="86" t="s">
        <v>226</v>
      </c>
      <c r="D904" s="85">
        <v>1</v>
      </c>
      <c r="E904" s="72">
        <f>'3.2цены на медик'!$C$469</f>
        <v>0.72576923076923072</v>
      </c>
      <c r="F904" s="86">
        <v>100</v>
      </c>
      <c r="G904" s="71">
        <f t="shared" si="45"/>
        <v>0.72576923076923061</v>
      </c>
      <c r="H904" s="45">
        <v>118066.66666666667</v>
      </c>
      <c r="I904" s="47">
        <v>0.72576923076923061</v>
      </c>
      <c r="J904" s="45">
        <f t="shared" si="46"/>
        <v>0</v>
      </c>
    </row>
    <row r="905" spans="2:17" ht="15.75" customHeight="1" x14ac:dyDescent="0.25">
      <c r="B905" s="67" t="s">
        <v>704</v>
      </c>
      <c r="C905" s="69" t="s">
        <v>227</v>
      </c>
      <c r="D905" s="74">
        <v>2</v>
      </c>
      <c r="E905" s="234">
        <f>'3.2цены на медик'!$C$781</f>
        <v>0.80233333333333334</v>
      </c>
      <c r="F905" s="86">
        <v>80</v>
      </c>
      <c r="G905" s="71">
        <f t="shared" si="45"/>
        <v>1.2837333333333334</v>
      </c>
      <c r="H905" s="45">
        <v>118066.66666666667</v>
      </c>
      <c r="I905" s="47">
        <v>1.2837333333333334</v>
      </c>
      <c r="J905" s="45">
        <f t="shared" si="46"/>
        <v>0</v>
      </c>
    </row>
    <row r="906" spans="2:17" ht="15.75" customHeight="1" x14ac:dyDescent="0.25">
      <c r="B906" s="67" t="s">
        <v>336</v>
      </c>
      <c r="C906" s="69" t="s">
        <v>226</v>
      </c>
      <c r="D906" s="74">
        <v>1</v>
      </c>
      <c r="E906" s="72">
        <f>'3.2цены на медик'!$C$826</f>
        <v>8.2991790000000005</v>
      </c>
      <c r="F906" s="86">
        <v>100</v>
      </c>
      <c r="G906" s="71"/>
      <c r="H906" s="45">
        <v>118066.66666666667</v>
      </c>
      <c r="J906" s="45" t="e">
        <f t="shared" si="46"/>
        <v>#DIV/0!</v>
      </c>
    </row>
    <row r="907" spans="2:17" ht="15.75" customHeight="1" x14ac:dyDescent="0.25">
      <c r="B907" s="83" t="s">
        <v>199</v>
      </c>
      <c r="C907" s="86"/>
      <c r="D907" s="85"/>
      <c r="E907" s="85"/>
      <c r="F907" s="86"/>
      <c r="G907" s="74">
        <f>SUM(G882:G906)</f>
        <v>905.63643589743583</v>
      </c>
      <c r="H907" s="45">
        <v>118066.66666666667</v>
      </c>
      <c r="I907" s="47">
        <v>1001.4697692307692</v>
      </c>
      <c r="J907" s="45">
        <f t="shared" si="46"/>
        <v>-9.5692687166127E-2</v>
      </c>
      <c r="N907" s="45">
        <v>1001.4697692307692</v>
      </c>
      <c r="O907" s="560">
        <f>G907/N907-1</f>
        <v>-9.5692687166127E-2</v>
      </c>
    </row>
    <row r="908" spans="2:17" ht="15.75" customHeight="1" x14ac:dyDescent="0.25">
      <c r="H908" s="45">
        <v>118066.66666666667</v>
      </c>
      <c r="J908" s="45" t="e">
        <f t="shared" si="46"/>
        <v>#DIV/0!</v>
      </c>
    </row>
    <row r="909" spans="2:17" ht="15.75" customHeight="1" x14ac:dyDescent="0.25">
      <c r="B909" s="2555" t="str">
        <f>'5.свод поликлин'!C121</f>
        <v>Лазерная обработка твердых тканей зуба</v>
      </c>
      <c r="C909" s="2551"/>
      <c r="D909" s="2551"/>
      <c r="E909" s="2551"/>
      <c r="F909" s="2551"/>
      <c r="G909" s="77"/>
      <c r="H909" s="45">
        <v>118066.66666666667</v>
      </c>
      <c r="J909" s="45" t="e">
        <f t="shared" si="46"/>
        <v>#DIV/0!</v>
      </c>
      <c r="N909" s="649" t="s">
        <v>2841</v>
      </c>
    </row>
    <row r="910" spans="2:17" ht="47.25" customHeight="1" x14ac:dyDescent="0.25">
      <c r="B910" s="83" t="s">
        <v>209</v>
      </c>
      <c r="C910" s="84" t="s">
        <v>223</v>
      </c>
      <c r="D910" s="85" t="s">
        <v>224</v>
      </c>
      <c r="E910" s="85" t="s">
        <v>195</v>
      </c>
      <c r="F910" s="87" t="s">
        <v>602</v>
      </c>
      <c r="G910" s="78" t="s">
        <v>196</v>
      </c>
      <c r="H910" s="45">
        <v>118066.66666666667</v>
      </c>
      <c r="I910" s="47" t="s">
        <v>196</v>
      </c>
      <c r="J910" s="45" t="e">
        <f t="shared" si="46"/>
        <v>#VALUE!</v>
      </c>
    </row>
    <row r="911" spans="2:17" ht="15.75" customHeight="1" x14ac:dyDescent="0.25">
      <c r="B911" s="83" t="s">
        <v>1968</v>
      </c>
      <c r="C911" s="86" t="s">
        <v>611</v>
      </c>
      <c r="D911" s="85">
        <v>1</v>
      </c>
      <c r="E911" s="74">
        <f>'3.2цены на медик'!C134</f>
        <v>160.85000000000002</v>
      </c>
      <c r="F911" s="86">
        <v>100</v>
      </c>
      <c r="G911" s="74">
        <f t="shared" ref="G911:G919" si="47">D911*E911*F911/100</f>
        <v>160.85000000000002</v>
      </c>
      <c r="H911" s="45">
        <v>118066.66666666667</v>
      </c>
      <c r="I911" s="47">
        <v>160.85000000000002</v>
      </c>
      <c r="J911" s="45">
        <f t="shared" si="46"/>
        <v>0</v>
      </c>
    </row>
    <row r="912" spans="2:17" ht="15.75" customHeight="1" x14ac:dyDescent="0.25">
      <c r="B912" s="613" t="s">
        <v>1956</v>
      </c>
      <c r="C912" s="617" t="s">
        <v>226</v>
      </c>
      <c r="D912" s="619">
        <v>5.0000000000000001E-3</v>
      </c>
      <c r="E912" s="565">
        <v>98900</v>
      </c>
      <c r="F912" s="614">
        <v>50</v>
      </c>
      <c r="G912" s="612">
        <f t="shared" si="47"/>
        <v>247.25</v>
      </c>
      <c r="H912" s="635">
        <v>118066.66666666667</v>
      </c>
      <c r="I912" s="47">
        <v>295.16666666666669</v>
      </c>
      <c r="J912" s="571">
        <f t="shared" si="46"/>
        <v>-0.16233766233766234</v>
      </c>
      <c r="N912" s="635">
        <v>118066.66666666667</v>
      </c>
      <c r="O912" s="560">
        <f>E912/N912-1</f>
        <v>-0.16233766233766234</v>
      </c>
      <c r="Q912" s="45" t="s">
        <v>2842</v>
      </c>
    </row>
    <row r="913" spans="1:15" ht="15.75" customHeight="1" x14ac:dyDescent="0.25">
      <c r="B913" s="67" t="s">
        <v>1958</v>
      </c>
      <c r="C913" s="69" t="s">
        <v>226</v>
      </c>
      <c r="D913" s="292">
        <v>5.0000000000000001E-3</v>
      </c>
      <c r="E913" s="72">
        <f>'3.2цены на медик'!$C$977</f>
        <v>3390</v>
      </c>
      <c r="F913" s="86">
        <v>50</v>
      </c>
      <c r="G913" s="74">
        <f t="shared" si="47"/>
        <v>8.4749999999999996</v>
      </c>
      <c r="I913" s="47">
        <v>8.4749999999999996</v>
      </c>
      <c r="J913" s="45">
        <f t="shared" si="46"/>
        <v>0</v>
      </c>
    </row>
    <row r="914" spans="1:15" ht="15.75" customHeight="1" x14ac:dyDescent="0.25">
      <c r="B914" s="613" t="s">
        <v>1966</v>
      </c>
      <c r="C914" s="69" t="s">
        <v>1943</v>
      </c>
      <c r="D914" s="74">
        <v>0.01</v>
      </c>
      <c r="E914" s="618">
        <f>'3.2цены на медик'!$C$992</f>
        <v>16254</v>
      </c>
      <c r="F914" s="86">
        <v>100</v>
      </c>
      <c r="G914" s="74">
        <f t="shared" si="47"/>
        <v>162.54</v>
      </c>
      <c r="I914" s="47">
        <v>162.54</v>
      </c>
      <c r="J914" s="45">
        <f t="shared" si="46"/>
        <v>0</v>
      </c>
    </row>
    <row r="915" spans="1:15" ht="15.75" customHeight="1" x14ac:dyDescent="0.25">
      <c r="B915" s="83" t="s">
        <v>1967</v>
      </c>
      <c r="C915" s="86" t="s">
        <v>1943</v>
      </c>
      <c r="D915" s="85">
        <v>0.1</v>
      </c>
      <c r="E915" s="85">
        <f>'3.2цены на медик'!$C$950</f>
        <v>1735</v>
      </c>
      <c r="F915" s="86">
        <v>100</v>
      </c>
      <c r="G915" s="74">
        <f t="shared" si="47"/>
        <v>173.5</v>
      </c>
      <c r="I915" s="47">
        <v>173.5</v>
      </c>
      <c r="J915" s="45">
        <f t="shared" si="46"/>
        <v>0</v>
      </c>
    </row>
    <row r="916" spans="1:15" ht="15.75" customHeight="1" x14ac:dyDescent="0.25">
      <c r="B916" s="83" t="s">
        <v>1957</v>
      </c>
      <c r="C916" s="86" t="s">
        <v>1943</v>
      </c>
      <c r="D916" s="85">
        <v>0.2</v>
      </c>
      <c r="E916" s="74">
        <f>'3.2цены на медик'!$C$979</f>
        <v>622.25100000000009</v>
      </c>
      <c r="F916" s="86">
        <v>20</v>
      </c>
      <c r="G916" s="74">
        <f t="shared" si="47"/>
        <v>24.890040000000003</v>
      </c>
      <c r="I916" s="47">
        <v>16.149642000000007</v>
      </c>
      <c r="J916" s="45">
        <f t="shared" si="46"/>
        <v>0.54121311172098996</v>
      </c>
    </row>
    <row r="917" spans="1:15" ht="15.75" customHeight="1" x14ac:dyDescent="0.25">
      <c r="B917" s="83" t="s">
        <v>1964</v>
      </c>
      <c r="C917" s="86" t="s">
        <v>1943</v>
      </c>
      <c r="D917" s="85">
        <v>0.2</v>
      </c>
      <c r="E917" s="85">
        <f>'3.2цены на медик'!C954</f>
        <v>365</v>
      </c>
      <c r="F917" s="86">
        <v>20</v>
      </c>
      <c r="G917" s="74">
        <f t="shared" si="47"/>
        <v>14.6</v>
      </c>
      <c r="I917" s="47">
        <v>14.6</v>
      </c>
      <c r="J917" s="45">
        <f t="shared" si="46"/>
        <v>0</v>
      </c>
    </row>
    <row r="918" spans="1:15" ht="15.75" customHeight="1" x14ac:dyDescent="0.25">
      <c r="B918" s="67" t="s">
        <v>1965</v>
      </c>
      <c r="C918" s="69" t="s">
        <v>1943</v>
      </c>
      <c r="D918" s="74">
        <v>0.2</v>
      </c>
      <c r="E918" s="72">
        <f>'3.2цены на медик'!$C$955</f>
        <v>365</v>
      </c>
      <c r="F918" s="86">
        <v>10</v>
      </c>
      <c r="G918" s="74">
        <f t="shared" si="47"/>
        <v>7.3</v>
      </c>
      <c r="I918" s="47">
        <v>7.3</v>
      </c>
      <c r="J918" s="45">
        <f t="shared" si="46"/>
        <v>0</v>
      </c>
    </row>
    <row r="919" spans="1:15" ht="15.75" customHeight="1" x14ac:dyDescent="0.25">
      <c r="B919" s="613" t="s">
        <v>1959</v>
      </c>
      <c r="C919" s="86" t="s">
        <v>226</v>
      </c>
      <c r="D919" s="85">
        <v>0.05</v>
      </c>
      <c r="E919" s="612">
        <f>'3.2цены на медик'!$C$980</f>
        <v>13194.72</v>
      </c>
      <c r="F919" s="86">
        <v>50</v>
      </c>
      <c r="G919" s="74">
        <f t="shared" si="47"/>
        <v>329.86800000000005</v>
      </c>
      <c r="I919" s="47">
        <v>214.03140000000002</v>
      </c>
      <c r="J919" s="45">
        <f t="shared" si="46"/>
        <v>0.54121311172099063</v>
      </c>
    </row>
    <row r="920" spans="1:15" ht="15.75" customHeight="1" x14ac:dyDescent="0.25">
      <c r="B920" s="83" t="s">
        <v>199</v>
      </c>
      <c r="C920" s="86"/>
      <c r="D920" s="85"/>
      <c r="E920" s="85"/>
      <c r="F920" s="86"/>
      <c r="G920" s="74">
        <f>SUM(G911:G919)</f>
        <v>1129.27304</v>
      </c>
      <c r="I920" s="47">
        <v>1052.6127086666668</v>
      </c>
      <c r="J920" s="45">
        <f t="shared" si="46"/>
        <v>7.2828620348350137E-2</v>
      </c>
      <c r="N920" s="45">
        <v>1052.6127086666668</v>
      </c>
      <c r="O920" s="560">
        <f>G920/N920-1</f>
        <v>7.2828620348350137E-2</v>
      </c>
    </row>
    <row r="921" spans="1:15" ht="15.75" customHeight="1" x14ac:dyDescent="0.25">
      <c r="J921" s="45" t="e">
        <f t="shared" si="46"/>
        <v>#DIV/0!</v>
      </c>
    </row>
    <row r="922" spans="1:15" ht="17.25" customHeight="1" x14ac:dyDescent="0.25">
      <c r="A922" s="45">
        <v>26</v>
      </c>
      <c r="B922" s="2550" t="str">
        <f>'5.свод поликлин'!C122</f>
        <v>Лечебная повязка на слизистую оболочку полости рта (1 сеанс)</v>
      </c>
      <c r="C922" s="2550"/>
      <c r="D922" s="2550"/>
      <c r="E922" s="2550"/>
      <c r="F922" s="2550"/>
      <c r="G922" s="77"/>
      <c r="J922" s="45" t="e">
        <f t="shared" si="46"/>
        <v>#DIV/0!</v>
      </c>
    </row>
    <row r="923" spans="1:15" ht="47.25" customHeight="1" x14ac:dyDescent="0.25">
      <c r="A923" s="45">
        <v>26</v>
      </c>
      <c r="B923" s="67" t="s">
        <v>209</v>
      </c>
      <c r="C923" s="68" t="s">
        <v>223</v>
      </c>
      <c r="D923" s="74" t="s">
        <v>224</v>
      </c>
      <c r="E923" s="74" t="s">
        <v>195</v>
      </c>
      <c r="F923" s="70" t="s">
        <v>602</v>
      </c>
      <c r="G923" s="78" t="s">
        <v>196</v>
      </c>
      <c r="I923" s="47" t="s">
        <v>196</v>
      </c>
      <c r="J923" s="45" t="e">
        <f t="shared" si="46"/>
        <v>#VALUE!</v>
      </c>
    </row>
    <row r="924" spans="1:15" ht="15.75" customHeight="1" x14ac:dyDescent="0.25">
      <c r="A924" s="45">
        <v>26</v>
      </c>
      <c r="B924" s="67" t="s">
        <v>262</v>
      </c>
      <c r="C924" s="69" t="s">
        <v>225</v>
      </c>
      <c r="D924" s="74">
        <v>1</v>
      </c>
      <c r="E924" s="72">
        <f>'3.2цены на медик'!$C$103</f>
        <v>3</v>
      </c>
      <c r="F924" s="73">
        <v>100</v>
      </c>
      <c r="G924" s="71"/>
      <c r="J924" s="45" t="e">
        <f t="shared" si="46"/>
        <v>#DIV/0!</v>
      </c>
    </row>
    <row r="925" spans="1:15" ht="15.75" customHeight="1" x14ac:dyDescent="0.25">
      <c r="A925" s="45">
        <v>26</v>
      </c>
      <c r="B925" s="67" t="s">
        <v>777</v>
      </c>
      <c r="C925" s="69" t="s">
        <v>226</v>
      </c>
      <c r="D925" s="74">
        <v>4</v>
      </c>
      <c r="E925" s="74">
        <f>'3.2цены на медик'!$C$126</f>
        <v>0.54200000000000004</v>
      </c>
      <c r="F925" s="73">
        <v>100</v>
      </c>
      <c r="G925" s="71">
        <f t="shared" ref="G925:G940" si="48">D925*E925*F925/100</f>
        <v>2.1680000000000001</v>
      </c>
      <c r="I925" s="47">
        <v>2.1680000000000001</v>
      </c>
      <c r="J925" s="45">
        <f t="shared" si="46"/>
        <v>0</v>
      </c>
    </row>
    <row r="926" spans="1:15" ht="15.75" customHeight="1" x14ac:dyDescent="0.25">
      <c r="A926" s="45">
        <v>26</v>
      </c>
      <c r="B926" s="67" t="s">
        <v>609</v>
      </c>
      <c r="C926" s="69" t="s">
        <v>426</v>
      </c>
      <c r="D926" s="74">
        <v>5</v>
      </c>
      <c r="E926" s="74">
        <f>'3.2цены на медик'!$C$127</f>
        <v>0.22</v>
      </c>
      <c r="F926" s="73">
        <v>100</v>
      </c>
      <c r="G926" s="71">
        <f t="shared" si="48"/>
        <v>1.1000000000000001</v>
      </c>
      <c r="I926" s="47">
        <v>1.1000000000000001</v>
      </c>
      <c r="J926" s="45">
        <f t="shared" si="46"/>
        <v>0</v>
      </c>
    </row>
    <row r="927" spans="1:15" ht="15.75" customHeight="1" x14ac:dyDescent="0.25">
      <c r="A927" s="45">
        <v>26</v>
      </c>
      <c r="B927" s="67" t="s">
        <v>598</v>
      </c>
      <c r="C927" s="69" t="s">
        <v>226</v>
      </c>
      <c r="D927" s="74">
        <v>0.2</v>
      </c>
      <c r="E927" s="74">
        <f>'3.2цены на медик'!$C$189</f>
        <v>440</v>
      </c>
      <c r="F927" s="73">
        <v>30</v>
      </c>
      <c r="G927" s="71">
        <f t="shared" si="48"/>
        <v>26.4</v>
      </c>
      <c r="I927" s="47">
        <v>26.4</v>
      </c>
      <c r="J927" s="45">
        <f t="shared" si="46"/>
        <v>0</v>
      </c>
    </row>
    <row r="928" spans="1:15" ht="15.75" customHeight="1" x14ac:dyDescent="0.25">
      <c r="A928" s="45">
        <v>26</v>
      </c>
      <c r="B928" s="67" t="s">
        <v>255</v>
      </c>
      <c r="C928" s="69" t="s">
        <v>426</v>
      </c>
      <c r="D928" s="74">
        <v>1</v>
      </c>
      <c r="E928" s="74">
        <f>'3.2цены на медик'!$C$303</f>
        <v>1.27</v>
      </c>
      <c r="F928" s="73">
        <v>30</v>
      </c>
      <c r="G928" s="71">
        <f t="shared" si="48"/>
        <v>0.38100000000000001</v>
      </c>
      <c r="I928" s="47">
        <v>0.38100000000000001</v>
      </c>
      <c r="J928" s="45">
        <f t="shared" si="46"/>
        <v>0</v>
      </c>
    </row>
    <row r="929" spans="1:10" ht="15.75" customHeight="1" x14ac:dyDescent="0.25">
      <c r="A929" s="45">
        <v>26</v>
      </c>
      <c r="B929" s="67" t="s">
        <v>453</v>
      </c>
      <c r="C929" s="69" t="s">
        <v>988</v>
      </c>
      <c r="D929" s="74">
        <v>0.01</v>
      </c>
      <c r="E929" s="74">
        <f>'3.2цены на медик'!$C$313</f>
        <v>7.6099999999999994</v>
      </c>
      <c r="F929" s="73">
        <v>100</v>
      </c>
      <c r="G929" s="71">
        <f t="shared" si="48"/>
        <v>7.6100000000000001E-2</v>
      </c>
      <c r="I929" s="47">
        <v>7.6100000000000001E-2</v>
      </c>
      <c r="J929" s="45">
        <f t="shared" si="46"/>
        <v>0</v>
      </c>
    </row>
    <row r="930" spans="1:10" ht="15.75" customHeight="1" x14ac:dyDescent="0.25">
      <c r="A930" s="45">
        <v>26</v>
      </c>
      <c r="B930" s="67" t="s">
        <v>419</v>
      </c>
      <c r="C930" s="69" t="s">
        <v>226</v>
      </c>
      <c r="D930" s="74">
        <v>3</v>
      </c>
      <c r="E930" s="72">
        <f>'3.2цены на медик'!$C$314</f>
        <v>5.0999999999999996</v>
      </c>
      <c r="F930" s="73">
        <v>100</v>
      </c>
      <c r="G930" s="71"/>
      <c r="J930" s="45" t="e">
        <f t="shared" si="46"/>
        <v>#DIV/0!</v>
      </c>
    </row>
    <row r="931" spans="1:10" ht="15.75" customHeight="1" x14ac:dyDescent="0.25">
      <c r="A931" s="45">
        <v>26</v>
      </c>
      <c r="B931" s="67" t="s">
        <v>233</v>
      </c>
      <c r="C931" s="69" t="s">
        <v>426</v>
      </c>
      <c r="D931" s="74">
        <v>2</v>
      </c>
      <c r="E931" s="74">
        <f>'3.2цены на медик'!$C$315</f>
        <v>4.1293333333333333</v>
      </c>
      <c r="F931" s="73">
        <v>30</v>
      </c>
      <c r="G931" s="71">
        <f t="shared" si="48"/>
        <v>2.4775999999999998</v>
      </c>
      <c r="I931" s="47">
        <v>2.4775999999999998</v>
      </c>
      <c r="J931" s="45">
        <f t="shared" si="46"/>
        <v>0</v>
      </c>
    </row>
    <row r="932" spans="1:10" ht="15.75" customHeight="1" x14ac:dyDescent="0.25">
      <c r="A932" s="45">
        <v>26</v>
      </c>
      <c r="B932" s="67" t="s">
        <v>985</v>
      </c>
      <c r="C932" s="69" t="s">
        <v>426</v>
      </c>
      <c r="D932" s="74">
        <v>2</v>
      </c>
      <c r="E932" s="74">
        <f>'3.2цены на медик'!$C$322</f>
        <v>4.5430000000000001</v>
      </c>
      <c r="F932" s="70">
        <v>100</v>
      </c>
      <c r="G932" s="71">
        <f t="shared" si="48"/>
        <v>9.0860000000000003</v>
      </c>
      <c r="I932" s="47">
        <v>9.0860000000000003</v>
      </c>
      <c r="J932" s="45">
        <f t="shared" si="46"/>
        <v>0</v>
      </c>
    </row>
    <row r="933" spans="1:10" ht="15.75" customHeight="1" x14ac:dyDescent="0.25">
      <c r="A933" s="45">
        <v>26</v>
      </c>
      <c r="B933" s="67" t="s">
        <v>332</v>
      </c>
      <c r="C933" s="69" t="s">
        <v>225</v>
      </c>
      <c r="D933" s="74">
        <v>1</v>
      </c>
      <c r="E933" s="72">
        <f>'3.2цены на медик'!$C$820</f>
        <v>8</v>
      </c>
      <c r="F933" s="73">
        <v>100</v>
      </c>
      <c r="G933" s="71"/>
      <c r="J933" s="45" t="e">
        <f t="shared" si="46"/>
        <v>#DIV/0!</v>
      </c>
    </row>
    <row r="934" spans="1:10" ht="15.75" customHeight="1" x14ac:dyDescent="0.25">
      <c r="A934" s="45">
        <v>26</v>
      </c>
      <c r="B934" s="67" t="s">
        <v>333</v>
      </c>
      <c r="C934" s="69" t="s">
        <v>227</v>
      </c>
      <c r="D934" s="74">
        <v>2</v>
      </c>
      <c r="E934" s="72">
        <f>'3.2цены на медик'!$C$821</f>
        <v>1.0620000000000001</v>
      </c>
      <c r="F934" s="73">
        <v>100</v>
      </c>
      <c r="G934" s="71">
        <f t="shared" si="48"/>
        <v>2.1240000000000001</v>
      </c>
      <c r="I934" s="47">
        <v>2.1240000000000001</v>
      </c>
      <c r="J934" s="45">
        <f t="shared" si="46"/>
        <v>0</v>
      </c>
    </row>
    <row r="935" spans="1:10" ht="15.75" customHeight="1" x14ac:dyDescent="0.25">
      <c r="A935" s="45">
        <v>26</v>
      </c>
      <c r="B935" s="67" t="s">
        <v>600</v>
      </c>
      <c r="C935" s="69" t="s">
        <v>226</v>
      </c>
      <c r="D935" s="74">
        <v>1</v>
      </c>
      <c r="E935" s="74">
        <f>'3.2цены на медик'!$C$439</f>
        <v>3.75</v>
      </c>
      <c r="F935" s="73">
        <v>100</v>
      </c>
      <c r="G935" s="71">
        <f t="shared" si="48"/>
        <v>3.75</v>
      </c>
      <c r="I935" s="47">
        <v>3.75</v>
      </c>
      <c r="J935" s="45">
        <f t="shared" si="46"/>
        <v>0</v>
      </c>
    </row>
    <row r="936" spans="1:10" ht="15.75" customHeight="1" x14ac:dyDescent="0.25">
      <c r="A936" s="45">
        <v>26</v>
      </c>
      <c r="B936" s="67" t="s">
        <v>1249</v>
      </c>
      <c r="C936" s="69" t="s">
        <v>426</v>
      </c>
      <c r="D936" s="74">
        <v>2</v>
      </c>
      <c r="E936" s="74">
        <f>'3.2цены на медик'!$C$61</f>
        <v>21.666666666666668</v>
      </c>
      <c r="F936" s="73">
        <v>50</v>
      </c>
      <c r="G936" s="71">
        <f t="shared" si="48"/>
        <v>21.666666666666671</v>
      </c>
      <c r="I936" s="47">
        <v>21.666666666666671</v>
      </c>
      <c r="J936" s="45">
        <f t="shared" si="46"/>
        <v>0</v>
      </c>
    </row>
    <row r="937" spans="1:10" ht="15.75" customHeight="1" x14ac:dyDescent="0.25">
      <c r="A937" s="45">
        <v>26</v>
      </c>
      <c r="B937" s="67" t="s">
        <v>234</v>
      </c>
      <c r="C937" s="69" t="s">
        <v>426</v>
      </c>
      <c r="D937" s="74">
        <v>2</v>
      </c>
      <c r="E937" s="74">
        <f>'3.2цены на медик'!$C$455</f>
        <v>57.844399999999993</v>
      </c>
      <c r="F937" s="73">
        <v>30</v>
      </c>
      <c r="G937" s="71">
        <f t="shared" si="48"/>
        <v>34.70664</v>
      </c>
      <c r="I937" s="47">
        <v>34.70664</v>
      </c>
      <c r="J937" s="45">
        <f t="shared" si="46"/>
        <v>0</v>
      </c>
    </row>
    <row r="938" spans="1:10" ht="15.75" customHeight="1" x14ac:dyDescent="0.25">
      <c r="A938" s="45">
        <v>26</v>
      </c>
      <c r="B938" s="67" t="s">
        <v>455</v>
      </c>
      <c r="C938" s="69" t="s">
        <v>226</v>
      </c>
      <c r="D938" s="74">
        <v>1</v>
      </c>
      <c r="E938" s="72">
        <f>'3.2цены на медик'!$C$464</f>
        <v>2</v>
      </c>
      <c r="F938" s="73">
        <v>100</v>
      </c>
      <c r="G938" s="71">
        <f t="shared" si="48"/>
        <v>2</v>
      </c>
      <c r="I938" s="47">
        <v>2</v>
      </c>
      <c r="J938" s="45">
        <f t="shared" si="46"/>
        <v>0</v>
      </c>
    </row>
    <row r="939" spans="1:10" ht="15.75" customHeight="1" x14ac:dyDescent="0.25">
      <c r="A939" s="45">
        <v>26</v>
      </c>
      <c r="B939" s="67" t="s">
        <v>334</v>
      </c>
      <c r="C939" s="69" t="s">
        <v>225</v>
      </c>
      <c r="D939" s="74">
        <v>2</v>
      </c>
      <c r="E939" s="72">
        <f>'3.2цены на медик'!$C$824</f>
        <v>15</v>
      </c>
      <c r="F939" s="73">
        <v>100</v>
      </c>
      <c r="G939" s="71"/>
      <c r="J939" s="45" t="e">
        <f t="shared" si="46"/>
        <v>#DIV/0!</v>
      </c>
    </row>
    <row r="940" spans="1:10" ht="15.75" customHeight="1" x14ac:dyDescent="0.25">
      <c r="A940" s="45">
        <v>26</v>
      </c>
      <c r="B940" s="67" t="s">
        <v>335</v>
      </c>
      <c r="C940" s="69" t="s">
        <v>226</v>
      </c>
      <c r="D940" s="74">
        <v>1</v>
      </c>
      <c r="E940" s="72">
        <f>'3.2цены на медик'!$C$469</f>
        <v>0.72576923076923072</v>
      </c>
      <c r="F940" s="73">
        <v>100</v>
      </c>
      <c r="G940" s="71">
        <f t="shared" si="48"/>
        <v>0.72576923076923061</v>
      </c>
      <c r="I940" s="47">
        <v>0.72576923076923061</v>
      </c>
      <c r="J940" s="45">
        <f t="shared" si="46"/>
        <v>0</v>
      </c>
    </row>
    <row r="941" spans="1:10" ht="15.75" customHeight="1" x14ac:dyDescent="0.25">
      <c r="A941" s="45">
        <v>26</v>
      </c>
      <c r="B941" s="67" t="s">
        <v>336</v>
      </c>
      <c r="C941" s="69" t="s">
        <v>226</v>
      </c>
      <c r="D941" s="74">
        <v>1</v>
      </c>
      <c r="E941" s="72">
        <f>'3.2цены на медик'!$C$826</f>
        <v>8.2991790000000005</v>
      </c>
      <c r="F941" s="73">
        <v>100</v>
      </c>
      <c r="G941" s="71"/>
      <c r="J941" s="45" t="e">
        <f t="shared" si="46"/>
        <v>#DIV/0!</v>
      </c>
    </row>
    <row r="942" spans="1:10" ht="15.75" customHeight="1" x14ac:dyDescent="0.25">
      <c r="A942" s="45">
        <v>26</v>
      </c>
      <c r="B942" s="67" t="s">
        <v>199</v>
      </c>
      <c r="C942" s="69"/>
      <c r="D942" s="74"/>
      <c r="E942" s="74"/>
      <c r="F942" s="73"/>
      <c r="G942" s="81">
        <f>SUM(G924:G941)</f>
        <v>106.66177589743589</v>
      </c>
      <c r="I942" s="47">
        <v>106.66177589743589</v>
      </c>
      <c r="J942" s="45">
        <f t="shared" si="46"/>
        <v>0</v>
      </c>
    </row>
    <row r="943" spans="1:10" ht="15.75" customHeight="1" x14ac:dyDescent="0.25">
      <c r="A943" s="45">
        <v>26</v>
      </c>
      <c r="G943" s="82"/>
      <c r="J943" s="45" t="e">
        <f t="shared" si="46"/>
        <v>#DIV/0!</v>
      </c>
    </row>
    <row r="944" spans="1:10" ht="18" customHeight="1" x14ac:dyDescent="0.25">
      <c r="A944" s="45">
        <v>27</v>
      </c>
      <c r="B944" s="2550" t="str">
        <f>'5.свод поликлин'!C123</f>
        <v>Лечение заболеваний слизистой оболочки полости рта (каждый последующий сеанс)</v>
      </c>
      <c r="C944" s="2550"/>
      <c r="D944" s="2550"/>
      <c r="E944" s="2550"/>
      <c r="F944" s="2550"/>
      <c r="G944" s="77"/>
      <c r="J944" s="45" t="e">
        <f t="shared" si="46"/>
        <v>#DIV/0!</v>
      </c>
    </row>
    <row r="945" spans="1:10" ht="47.25" customHeight="1" x14ac:dyDescent="0.25">
      <c r="A945" s="45">
        <v>27</v>
      </c>
      <c r="B945" s="67" t="s">
        <v>209</v>
      </c>
      <c r="C945" s="68" t="s">
        <v>223</v>
      </c>
      <c r="D945" s="74" t="s">
        <v>224</v>
      </c>
      <c r="E945" s="74" t="s">
        <v>195</v>
      </c>
      <c r="F945" s="70" t="s">
        <v>602</v>
      </c>
      <c r="G945" s="78" t="s">
        <v>196</v>
      </c>
      <c r="I945" s="47" t="s">
        <v>196</v>
      </c>
      <c r="J945" s="45" t="e">
        <f t="shared" si="46"/>
        <v>#VALUE!</v>
      </c>
    </row>
    <row r="946" spans="1:10" ht="15.75" customHeight="1" x14ac:dyDescent="0.25">
      <c r="A946" s="45">
        <v>27</v>
      </c>
      <c r="B946" s="67" t="s">
        <v>262</v>
      </c>
      <c r="C946" s="69" t="s">
        <v>225</v>
      </c>
      <c r="D946" s="74">
        <v>1</v>
      </c>
      <c r="E946" s="72">
        <f>'3.2цены на медик'!$C$103</f>
        <v>3</v>
      </c>
      <c r="F946" s="73">
        <v>100</v>
      </c>
      <c r="G946" s="71"/>
      <c r="J946" s="45" t="e">
        <f t="shared" si="46"/>
        <v>#DIV/0!</v>
      </c>
    </row>
    <row r="947" spans="1:10" ht="15.75" customHeight="1" x14ac:dyDescent="0.25">
      <c r="A947" s="45">
        <v>27</v>
      </c>
      <c r="B947" s="67" t="s">
        <v>777</v>
      </c>
      <c r="C947" s="69" t="s">
        <v>226</v>
      </c>
      <c r="D947" s="74">
        <v>4</v>
      </c>
      <c r="E947" s="74">
        <f>'3.2цены на медик'!$C$126</f>
        <v>0.54200000000000004</v>
      </c>
      <c r="F947" s="73">
        <v>100</v>
      </c>
      <c r="G947" s="71">
        <f t="shared" ref="G947:G965" si="49">D947*E947*F947/100</f>
        <v>2.1680000000000001</v>
      </c>
      <c r="I947" s="47">
        <v>2.1680000000000001</v>
      </c>
      <c r="J947" s="45">
        <f t="shared" si="46"/>
        <v>0</v>
      </c>
    </row>
    <row r="948" spans="1:10" ht="15.75" customHeight="1" x14ac:dyDescent="0.25">
      <c r="A948" s="45">
        <v>27</v>
      </c>
      <c r="B948" s="67" t="s">
        <v>609</v>
      </c>
      <c r="C948" s="69" t="s">
        <v>426</v>
      </c>
      <c r="D948" s="74">
        <v>10</v>
      </c>
      <c r="E948" s="74">
        <f>'3.2цены на медик'!$C$127</f>
        <v>0.22</v>
      </c>
      <c r="F948" s="73">
        <v>100</v>
      </c>
      <c r="G948" s="71">
        <f t="shared" si="49"/>
        <v>2.2000000000000002</v>
      </c>
      <c r="I948" s="47">
        <v>2.2000000000000002</v>
      </c>
      <c r="J948" s="45">
        <f t="shared" si="46"/>
        <v>0</v>
      </c>
    </row>
    <row r="949" spans="1:10" ht="15.75" customHeight="1" x14ac:dyDescent="0.25">
      <c r="A949" s="45">
        <v>27</v>
      </c>
      <c r="B949" s="67" t="s">
        <v>337</v>
      </c>
      <c r="C949" s="69" t="s">
        <v>426</v>
      </c>
      <c r="D949" s="74">
        <v>1</v>
      </c>
      <c r="E949" s="74">
        <f>'3.2цены на медик'!$C$92</f>
        <v>6.666666666666667</v>
      </c>
      <c r="F949" s="73">
        <v>70</v>
      </c>
      <c r="G949" s="71">
        <f t="shared" si="49"/>
        <v>4.666666666666667</v>
      </c>
      <c r="I949" s="47">
        <v>4.666666666666667</v>
      </c>
      <c r="J949" s="45">
        <f t="shared" si="46"/>
        <v>0</v>
      </c>
    </row>
    <row r="950" spans="1:10" ht="15.75" customHeight="1" x14ac:dyDescent="0.25">
      <c r="A950" s="45">
        <v>27</v>
      </c>
      <c r="B950" s="67" t="s">
        <v>285</v>
      </c>
      <c r="C950" s="69" t="s">
        <v>426</v>
      </c>
      <c r="D950" s="74">
        <v>1</v>
      </c>
      <c r="E950" s="74">
        <f>'3.2цены на медик'!$C$312</f>
        <v>1.907</v>
      </c>
      <c r="F950" s="73">
        <v>70</v>
      </c>
      <c r="G950" s="71">
        <f t="shared" si="49"/>
        <v>1.3349000000000002</v>
      </c>
      <c r="I950" s="47">
        <v>1.3349000000000002</v>
      </c>
      <c r="J950" s="45">
        <f t="shared" si="46"/>
        <v>0</v>
      </c>
    </row>
    <row r="951" spans="1:10" ht="15.75" customHeight="1" x14ac:dyDescent="0.25">
      <c r="A951" s="45">
        <v>27</v>
      </c>
      <c r="B951" s="67" t="s">
        <v>453</v>
      </c>
      <c r="C951" s="69" t="s">
        <v>988</v>
      </c>
      <c r="D951" s="74">
        <v>0.1</v>
      </c>
      <c r="E951" s="74">
        <f>'3.2цены на медик'!$C$313</f>
        <v>7.6099999999999994</v>
      </c>
      <c r="F951" s="73">
        <v>100</v>
      </c>
      <c r="G951" s="71">
        <f t="shared" si="49"/>
        <v>0.7609999999999999</v>
      </c>
      <c r="I951" s="47">
        <v>0.7609999999999999</v>
      </c>
      <c r="J951" s="45">
        <f t="shared" si="46"/>
        <v>0</v>
      </c>
    </row>
    <row r="952" spans="1:10" ht="15.75" customHeight="1" x14ac:dyDescent="0.25">
      <c r="A952" s="45">
        <v>27</v>
      </c>
      <c r="B952" s="67" t="s">
        <v>419</v>
      </c>
      <c r="C952" s="69" t="s">
        <v>226</v>
      </c>
      <c r="D952" s="74">
        <v>3</v>
      </c>
      <c r="E952" s="72">
        <f>'3.2цены на медик'!$C$314</f>
        <v>5.0999999999999996</v>
      </c>
      <c r="F952" s="73">
        <v>100</v>
      </c>
      <c r="G952" s="71"/>
      <c r="J952" s="45" t="e">
        <f t="shared" si="46"/>
        <v>#DIV/0!</v>
      </c>
    </row>
    <row r="953" spans="1:10" ht="15.75" customHeight="1" x14ac:dyDescent="0.25">
      <c r="A953" s="45">
        <v>27</v>
      </c>
      <c r="B953" s="67" t="s">
        <v>332</v>
      </c>
      <c r="C953" s="69" t="s">
        <v>225</v>
      </c>
      <c r="D953" s="74">
        <v>1</v>
      </c>
      <c r="E953" s="72">
        <f>'3.2цены на медик'!$C$820</f>
        <v>8</v>
      </c>
      <c r="F953" s="73">
        <v>100</v>
      </c>
      <c r="G953" s="71"/>
      <c r="J953" s="45" t="e">
        <f t="shared" si="46"/>
        <v>#DIV/0!</v>
      </c>
    </row>
    <row r="954" spans="1:10" ht="15.75" customHeight="1" x14ac:dyDescent="0.25">
      <c r="A954" s="45">
        <v>27</v>
      </c>
      <c r="B954" s="67" t="s">
        <v>333</v>
      </c>
      <c r="C954" s="69" t="s">
        <v>227</v>
      </c>
      <c r="D954" s="74">
        <v>2</v>
      </c>
      <c r="E954" s="72">
        <f>'3.2цены на медик'!$C$821</f>
        <v>1.0620000000000001</v>
      </c>
      <c r="F954" s="73">
        <v>100</v>
      </c>
      <c r="G954" s="71">
        <f t="shared" si="49"/>
        <v>2.1240000000000001</v>
      </c>
      <c r="I954" s="47">
        <v>2.1240000000000001</v>
      </c>
      <c r="J954" s="45">
        <f t="shared" si="46"/>
        <v>0</v>
      </c>
    </row>
    <row r="955" spans="1:10" ht="15.75" customHeight="1" x14ac:dyDescent="0.25">
      <c r="A955" s="45">
        <v>27</v>
      </c>
      <c r="B955" s="67" t="s">
        <v>603</v>
      </c>
      <c r="C955" s="69" t="s">
        <v>227</v>
      </c>
      <c r="D955" s="74">
        <v>1</v>
      </c>
      <c r="E955" s="74">
        <f>'3.2цены на медик'!$C$371</f>
        <v>0.12533333333333332</v>
      </c>
      <c r="F955" s="73">
        <v>50</v>
      </c>
      <c r="G955" s="71">
        <f t="shared" si="49"/>
        <v>6.2666666666666662E-2</v>
      </c>
      <c r="I955" s="47">
        <v>6.2666666666666662E-2</v>
      </c>
      <c r="J955" s="45">
        <f t="shared" si="46"/>
        <v>0</v>
      </c>
    </row>
    <row r="956" spans="1:10" ht="15.75" customHeight="1" x14ac:dyDescent="0.25">
      <c r="A956" s="45">
        <v>27</v>
      </c>
      <c r="B956" s="67" t="s">
        <v>600</v>
      </c>
      <c r="C956" s="69" t="s">
        <v>226</v>
      </c>
      <c r="D956" s="74">
        <v>1</v>
      </c>
      <c r="E956" s="74">
        <f>'3.2цены на медик'!$C$439</f>
        <v>3.75</v>
      </c>
      <c r="F956" s="73">
        <v>100</v>
      </c>
      <c r="G956" s="71">
        <f t="shared" si="49"/>
        <v>3.75</v>
      </c>
      <c r="I956" s="47">
        <v>3.75</v>
      </c>
      <c r="J956" s="45">
        <f t="shared" si="46"/>
        <v>0</v>
      </c>
    </row>
    <row r="957" spans="1:10" ht="15.75" customHeight="1" x14ac:dyDescent="0.25">
      <c r="A957" s="45">
        <v>27</v>
      </c>
      <c r="B957" s="67" t="s">
        <v>234</v>
      </c>
      <c r="C957" s="69" t="s">
        <v>426</v>
      </c>
      <c r="D957" s="74">
        <v>1</v>
      </c>
      <c r="E957" s="74">
        <f>'3.2цены на медик'!$C$455</f>
        <v>57.844399999999993</v>
      </c>
      <c r="F957" s="73">
        <v>70</v>
      </c>
      <c r="G957" s="71">
        <f t="shared" si="49"/>
        <v>40.491079999999997</v>
      </c>
      <c r="I957" s="47">
        <v>40.491079999999997</v>
      </c>
      <c r="J957" s="45">
        <f t="shared" si="46"/>
        <v>0</v>
      </c>
    </row>
    <row r="958" spans="1:10" ht="15.75" customHeight="1" x14ac:dyDescent="0.25">
      <c r="A958" s="45">
        <v>27</v>
      </c>
      <c r="B958" s="67" t="s">
        <v>455</v>
      </c>
      <c r="C958" s="69" t="s">
        <v>226</v>
      </c>
      <c r="D958" s="74">
        <v>1</v>
      </c>
      <c r="E958" s="72">
        <f>'3.2цены на медик'!$C$464</f>
        <v>2</v>
      </c>
      <c r="F958" s="73">
        <v>100</v>
      </c>
      <c r="G958" s="71">
        <f t="shared" si="49"/>
        <v>2</v>
      </c>
      <c r="I958" s="47">
        <v>2</v>
      </c>
      <c r="J958" s="45">
        <f t="shared" si="46"/>
        <v>0</v>
      </c>
    </row>
    <row r="959" spans="1:10" ht="15.75" customHeight="1" x14ac:dyDescent="0.25">
      <c r="A959" s="45">
        <v>27</v>
      </c>
      <c r="B959" s="67" t="s">
        <v>334</v>
      </c>
      <c r="C959" s="69" t="s">
        <v>225</v>
      </c>
      <c r="D959" s="74">
        <v>2</v>
      </c>
      <c r="E959" s="72">
        <f>'3.2цены на медик'!$C$824</f>
        <v>15</v>
      </c>
      <c r="F959" s="73">
        <v>100</v>
      </c>
      <c r="G959" s="71"/>
      <c r="J959" s="45" t="e">
        <f t="shared" si="46"/>
        <v>#DIV/0!</v>
      </c>
    </row>
    <row r="960" spans="1:10" ht="15.75" customHeight="1" x14ac:dyDescent="0.25">
      <c r="A960" s="45">
        <v>27</v>
      </c>
      <c r="B960" s="67" t="s">
        <v>335</v>
      </c>
      <c r="C960" s="69" t="s">
        <v>226</v>
      </c>
      <c r="D960" s="74">
        <v>1</v>
      </c>
      <c r="E960" s="72">
        <f>'3.2цены на медик'!$C$469</f>
        <v>0.72576923076923072</v>
      </c>
      <c r="F960" s="73">
        <v>100</v>
      </c>
      <c r="G960" s="71">
        <f t="shared" si="49"/>
        <v>0.72576923076923061</v>
      </c>
      <c r="I960" s="47">
        <v>0.72576923076923061</v>
      </c>
      <c r="J960" s="45">
        <f t="shared" si="46"/>
        <v>0</v>
      </c>
    </row>
    <row r="961" spans="1:10" ht="15.75" customHeight="1" x14ac:dyDescent="0.25">
      <c r="A961" s="45">
        <v>27</v>
      </c>
      <c r="B961" s="67" t="s">
        <v>452</v>
      </c>
      <c r="C961" s="69" t="s">
        <v>427</v>
      </c>
      <c r="D961" s="74">
        <v>5</v>
      </c>
      <c r="E961" s="74">
        <f>'3.2цены на медик'!$C$478</f>
        <v>4.6376875000000002</v>
      </c>
      <c r="F961" s="73">
        <v>30</v>
      </c>
      <c r="G961" s="71">
        <f t="shared" si="49"/>
        <v>6.9565312499999994</v>
      </c>
      <c r="I961" s="47">
        <v>6.9565312499999994</v>
      </c>
      <c r="J961" s="45">
        <f t="shared" si="46"/>
        <v>0</v>
      </c>
    </row>
    <row r="962" spans="1:10" ht="15.75" customHeight="1" x14ac:dyDescent="0.25">
      <c r="A962" s="45">
        <v>27</v>
      </c>
      <c r="B962" s="67" t="s">
        <v>454</v>
      </c>
      <c r="C962" s="69" t="s">
        <v>427</v>
      </c>
      <c r="D962" s="74">
        <v>250</v>
      </c>
      <c r="E962" s="74">
        <f>'3.2цены на медик'!$C$480</f>
        <v>1.8294000000000001E-2</v>
      </c>
      <c r="F962" s="73">
        <v>30</v>
      </c>
      <c r="G962" s="71">
        <f t="shared" si="49"/>
        <v>1.3720500000000002</v>
      </c>
      <c r="I962" s="47">
        <v>1.3720500000000002</v>
      </c>
      <c r="J962" s="45">
        <f t="shared" si="46"/>
        <v>0</v>
      </c>
    </row>
    <row r="963" spans="1:10" ht="15.75" customHeight="1" x14ac:dyDescent="0.25">
      <c r="A963" s="45">
        <v>27</v>
      </c>
      <c r="B963" s="133" t="s">
        <v>704</v>
      </c>
      <c r="C963" s="69" t="s">
        <v>227</v>
      </c>
      <c r="D963" s="74">
        <v>5</v>
      </c>
      <c r="E963" s="234">
        <f>'3.2цены на медик'!$C$781</f>
        <v>0.80233333333333334</v>
      </c>
      <c r="F963" s="73">
        <v>50</v>
      </c>
      <c r="G963" s="71">
        <f t="shared" si="49"/>
        <v>2.0058333333333334</v>
      </c>
      <c r="I963" s="47">
        <v>2.0058333333333334</v>
      </c>
      <c r="J963" s="45">
        <f t="shared" si="46"/>
        <v>0</v>
      </c>
    </row>
    <row r="964" spans="1:10" ht="15.75" customHeight="1" x14ac:dyDescent="0.25">
      <c r="A964" s="45">
        <v>27</v>
      </c>
      <c r="B964" s="67" t="s">
        <v>336</v>
      </c>
      <c r="C964" s="69" t="s">
        <v>226</v>
      </c>
      <c r="D964" s="74">
        <v>1</v>
      </c>
      <c r="E964" s="72">
        <f>'3.2цены на медик'!$C$826</f>
        <v>8.2991790000000005</v>
      </c>
      <c r="F964" s="73">
        <v>100</v>
      </c>
      <c r="G964" s="71"/>
      <c r="J964" s="45" t="e">
        <f t="shared" si="46"/>
        <v>#DIV/0!</v>
      </c>
    </row>
    <row r="965" spans="1:10" ht="15.75" customHeight="1" x14ac:dyDescent="0.25">
      <c r="A965" s="45">
        <v>27</v>
      </c>
      <c r="B965" s="67" t="s">
        <v>604</v>
      </c>
      <c r="C965" s="69" t="s">
        <v>226</v>
      </c>
      <c r="D965" s="74">
        <v>1</v>
      </c>
      <c r="E965" s="74">
        <f>'3.2цены на медик'!$C$554</f>
        <v>3.9820000000000002</v>
      </c>
      <c r="F965" s="73">
        <v>100</v>
      </c>
      <c r="G965" s="71">
        <f t="shared" si="49"/>
        <v>3.9820000000000007</v>
      </c>
      <c r="I965" s="47">
        <v>3.9820000000000007</v>
      </c>
      <c r="J965" s="45">
        <f t="shared" si="46"/>
        <v>0</v>
      </c>
    </row>
    <row r="966" spans="1:10" ht="15.75" customHeight="1" x14ac:dyDescent="0.25">
      <c r="A966" s="45">
        <v>27</v>
      </c>
      <c r="B966" s="67" t="s">
        <v>199</v>
      </c>
      <c r="C966" s="69"/>
      <c r="D966" s="74"/>
      <c r="E966" s="74"/>
      <c r="F966" s="73"/>
      <c r="G966" s="81">
        <f>SUM(G946:G965)</f>
        <v>74.600497147435888</v>
      </c>
      <c r="I966" s="47">
        <v>74.600497147435888</v>
      </c>
      <c r="J966" s="45">
        <f t="shared" si="46"/>
        <v>0</v>
      </c>
    </row>
    <row r="967" spans="1:10" ht="15.75" customHeight="1" x14ac:dyDescent="0.25">
      <c r="A967" s="45">
        <v>27</v>
      </c>
      <c r="G967" s="82"/>
      <c r="J967" s="45" t="e">
        <f t="shared" ref="J967:J1030" si="50">G967/I967-1</f>
        <v>#DIV/0!</v>
      </c>
    </row>
    <row r="968" spans="1:10" ht="17.25" customHeight="1" x14ac:dyDescent="0.25">
      <c r="A968" s="45">
        <v>28</v>
      </c>
      <c r="B968" s="2550" t="str">
        <f>'5.свод поликлин'!C124</f>
        <v>Лечение заболеваний слизистой оболочки полости рта (один сеанс)</v>
      </c>
      <c r="C968" s="2550"/>
      <c r="D968" s="2550"/>
      <c r="E968" s="2550"/>
      <c r="F968" s="2550"/>
      <c r="G968" s="77"/>
      <c r="J968" s="45" t="e">
        <f t="shared" si="50"/>
        <v>#DIV/0!</v>
      </c>
    </row>
    <row r="969" spans="1:10" ht="47.25" customHeight="1" x14ac:dyDescent="0.25">
      <c r="A969" s="45">
        <v>28</v>
      </c>
      <c r="B969" s="67" t="s">
        <v>209</v>
      </c>
      <c r="C969" s="68" t="s">
        <v>223</v>
      </c>
      <c r="D969" s="74" t="s">
        <v>224</v>
      </c>
      <c r="E969" s="74" t="s">
        <v>195</v>
      </c>
      <c r="F969" s="70" t="s">
        <v>602</v>
      </c>
      <c r="G969" s="78" t="s">
        <v>196</v>
      </c>
      <c r="I969" s="47" t="s">
        <v>196</v>
      </c>
      <c r="J969" s="45" t="e">
        <f t="shared" si="50"/>
        <v>#VALUE!</v>
      </c>
    </row>
    <row r="970" spans="1:10" ht="15.75" customHeight="1" x14ac:dyDescent="0.25">
      <c r="A970" s="45">
        <v>28</v>
      </c>
      <c r="B970" s="67" t="s">
        <v>262</v>
      </c>
      <c r="C970" s="69" t="s">
        <v>225</v>
      </c>
      <c r="D970" s="74">
        <v>1</v>
      </c>
      <c r="E970" s="72">
        <f>'3.2цены на медик'!$C$103</f>
        <v>3</v>
      </c>
      <c r="F970" s="73">
        <v>100</v>
      </c>
      <c r="G970" s="71"/>
      <c r="J970" s="45" t="e">
        <f t="shared" si="50"/>
        <v>#DIV/0!</v>
      </c>
    </row>
    <row r="971" spans="1:10" ht="15.75" customHeight="1" x14ac:dyDescent="0.25">
      <c r="A971" s="45">
        <v>28</v>
      </c>
      <c r="B971" s="67" t="s">
        <v>777</v>
      </c>
      <c r="C971" s="69" t="s">
        <v>226</v>
      </c>
      <c r="D971" s="74">
        <v>4</v>
      </c>
      <c r="E971" s="74">
        <f>'3.2цены на медик'!$C$126</f>
        <v>0.54200000000000004</v>
      </c>
      <c r="F971" s="73">
        <v>100</v>
      </c>
      <c r="G971" s="74">
        <f t="shared" ref="G971:G991" si="51">D971*E971*F971/100</f>
        <v>2.1680000000000001</v>
      </c>
      <c r="I971" s="47">
        <v>2.1680000000000001</v>
      </c>
      <c r="J971" s="45">
        <f t="shared" si="50"/>
        <v>0</v>
      </c>
    </row>
    <row r="972" spans="1:10" ht="15.75" customHeight="1" x14ac:dyDescent="0.25">
      <c r="A972" s="45">
        <v>28</v>
      </c>
      <c r="B972" s="67" t="s">
        <v>609</v>
      </c>
      <c r="C972" s="69" t="s">
        <v>426</v>
      </c>
      <c r="D972" s="74">
        <v>10</v>
      </c>
      <c r="E972" s="74">
        <f>'3.2цены на медик'!$C$127</f>
        <v>0.22</v>
      </c>
      <c r="F972" s="73">
        <v>100</v>
      </c>
      <c r="G972" s="74">
        <f t="shared" si="51"/>
        <v>2.2000000000000002</v>
      </c>
      <c r="I972" s="47">
        <v>2.2000000000000002</v>
      </c>
      <c r="J972" s="45">
        <f t="shared" si="50"/>
        <v>0</v>
      </c>
    </row>
    <row r="973" spans="1:10" ht="15.75" customHeight="1" x14ac:dyDescent="0.25">
      <c r="A973" s="45">
        <v>28</v>
      </c>
      <c r="B973" s="79" t="s">
        <v>387</v>
      </c>
      <c r="C973" s="69" t="s">
        <v>426</v>
      </c>
      <c r="D973" s="74">
        <v>0.5</v>
      </c>
      <c r="E973" s="74">
        <f>'3.2цены на медик'!$C$221</f>
        <v>13.835999999999999</v>
      </c>
      <c r="F973" s="73">
        <v>30</v>
      </c>
      <c r="G973" s="74">
        <f t="shared" si="51"/>
        <v>2.0753999999999997</v>
      </c>
      <c r="I973" s="47">
        <v>2.0753999999999997</v>
      </c>
      <c r="J973" s="45">
        <f t="shared" si="50"/>
        <v>0</v>
      </c>
    </row>
    <row r="974" spans="1:10" ht="15.75" customHeight="1" x14ac:dyDescent="0.25">
      <c r="A974" s="45">
        <v>28</v>
      </c>
      <c r="B974" s="67" t="s">
        <v>337</v>
      </c>
      <c r="C974" s="69" t="s">
        <v>426</v>
      </c>
      <c r="D974" s="74">
        <v>2</v>
      </c>
      <c r="E974" s="74">
        <f>'3.2цены на медик'!$C$92</f>
        <v>6.666666666666667</v>
      </c>
      <c r="F974" s="73">
        <v>30</v>
      </c>
      <c r="G974" s="74">
        <f t="shared" si="51"/>
        <v>4</v>
      </c>
      <c r="I974" s="47">
        <v>4</v>
      </c>
      <c r="J974" s="45">
        <f t="shared" si="50"/>
        <v>0</v>
      </c>
    </row>
    <row r="975" spans="1:10" ht="15.75" customHeight="1" x14ac:dyDescent="0.25">
      <c r="A975" s="45">
        <v>28</v>
      </c>
      <c r="B975" s="67" t="s">
        <v>453</v>
      </c>
      <c r="C975" s="69" t="s">
        <v>988</v>
      </c>
      <c r="D975" s="74">
        <v>0.1</v>
      </c>
      <c r="E975" s="74">
        <f>'3.2цены на медик'!$C$313</f>
        <v>7.6099999999999994</v>
      </c>
      <c r="F975" s="73">
        <v>100</v>
      </c>
      <c r="G975" s="74">
        <f t="shared" si="51"/>
        <v>0.7609999999999999</v>
      </c>
      <c r="I975" s="47">
        <v>0.7609999999999999</v>
      </c>
      <c r="J975" s="45">
        <f t="shared" si="50"/>
        <v>0</v>
      </c>
    </row>
    <row r="976" spans="1:10" ht="15.75" customHeight="1" x14ac:dyDescent="0.25">
      <c r="A976" s="45">
        <v>28</v>
      </c>
      <c r="B976" s="67" t="s">
        <v>419</v>
      </c>
      <c r="C976" s="69" t="s">
        <v>226</v>
      </c>
      <c r="D976" s="74">
        <v>3</v>
      </c>
      <c r="E976" s="72">
        <f>'3.2цены на медик'!$C$314</f>
        <v>5.0999999999999996</v>
      </c>
      <c r="F976" s="73">
        <v>100</v>
      </c>
      <c r="G976" s="71"/>
      <c r="J976" s="45" t="e">
        <f t="shared" si="50"/>
        <v>#DIV/0!</v>
      </c>
    </row>
    <row r="977" spans="1:10" ht="15.75" customHeight="1" x14ac:dyDescent="0.25">
      <c r="A977" s="45">
        <v>28</v>
      </c>
      <c r="B977" s="67" t="s">
        <v>233</v>
      </c>
      <c r="C977" s="69" t="s">
        <v>426</v>
      </c>
      <c r="D977" s="74">
        <v>2</v>
      </c>
      <c r="E977" s="74">
        <f>'3.2цены на медик'!$C$315</f>
        <v>4.1293333333333333</v>
      </c>
      <c r="F977" s="73">
        <v>70</v>
      </c>
      <c r="G977" s="74">
        <f t="shared" si="51"/>
        <v>5.7810666666666668</v>
      </c>
      <c r="I977" s="47">
        <v>5.7810666666666668</v>
      </c>
      <c r="J977" s="45">
        <f t="shared" si="50"/>
        <v>0</v>
      </c>
    </row>
    <row r="978" spans="1:10" ht="15.75" customHeight="1" x14ac:dyDescent="0.25">
      <c r="A978" s="45">
        <v>28</v>
      </c>
      <c r="B978" s="67" t="s">
        <v>332</v>
      </c>
      <c r="C978" s="69" t="s">
        <v>225</v>
      </c>
      <c r="D978" s="74">
        <v>1</v>
      </c>
      <c r="E978" s="72">
        <f>'3.2цены на медик'!$C$820</f>
        <v>8</v>
      </c>
      <c r="F978" s="73">
        <v>100</v>
      </c>
      <c r="G978" s="71"/>
      <c r="J978" s="45" t="e">
        <f t="shared" si="50"/>
        <v>#DIV/0!</v>
      </c>
    </row>
    <row r="979" spans="1:10" ht="15.75" customHeight="1" x14ac:dyDescent="0.25">
      <c r="A979" s="45">
        <v>28</v>
      </c>
      <c r="B979" s="67" t="s">
        <v>333</v>
      </c>
      <c r="C979" s="69" t="s">
        <v>227</v>
      </c>
      <c r="D979" s="74">
        <v>2</v>
      </c>
      <c r="E979" s="72">
        <f>'3.2цены на медик'!$C$821</f>
        <v>1.0620000000000001</v>
      </c>
      <c r="F979" s="73">
        <v>100</v>
      </c>
      <c r="G979" s="74">
        <f t="shared" si="51"/>
        <v>2.1240000000000001</v>
      </c>
      <c r="I979" s="47">
        <v>2.1240000000000001</v>
      </c>
      <c r="J979" s="45">
        <f t="shared" si="50"/>
        <v>0</v>
      </c>
    </row>
    <row r="980" spans="1:10" ht="15.75" customHeight="1" x14ac:dyDescent="0.25">
      <c r="A980" s="45">
        <v>28</v>
      </c>
      <c r="B980" s="67" t="s">
        <v>603</v>
      </c>
      <c r="C980" s="69" t="s">
        <v>227</v>
      </c>
      <c r="D980" s="74">
        <v>1</v>
      </c>
      <c r="E980" s="74">
        <f>'3.2цены на медик'!$C$371</f>
        <v>0.12533333333333332</v>
      </c>
      <c r="F980" s="73">
        <v>50</v>
      </c>
      <c r="G980" s="74">
        <f t="shared" si="51"/>
        <v>6.2666666666666662E-2</v>
      </c>
      <c r="I980" s="47">
        <v>6.2666666666666662E-2</v>
      </c>
      <c r="J980" s="45">
        <f t="shared" si="50"/>
        <v>0</v>
      </c>
    </row>
    <row r="981" spans="1:10" ht="15.75" customHeight="1" x14ac:dyDescent="0.25">
      <c r="A981" s="45">
        <v>28</v>
      </c>
      <c r="B981" s="67" t="s">
        <v>600</v>
      </c>
      <c r="C981" s="69" t="s">
        <v>226</v>
      </c>
      <c r="D981" s="74">
        <v>1</v>
      </c>
      <c r="E981" s="74">
        <f>'3.2цены на медик'!$C$439</f>
        <v>3.75</v>
      </c>
      <c r="F981" s="73">
        <v>100</v>
      </c>
      <c r="G981" s="74">
        <f t="shared" si="51"/>
        <v>3.75</v>
      </c>
      <c r="I981" s="47">
        <v>3.75</v>
      </c>
      <c r="J981" s="45">
        <f t="shared" si="50"/>
        <v>0</v>
      </c>
    </row>
    <row r="982" spans="1:10" ht="15.75" customHeight="1" x14ac:dyDescent="0.25">
      <c r="A982" s="45">
        <v>28</v>
      </c>
      <c r="B982" s="67" t="s">
        <v>234</v>
      </c>
      <c r="C982" s="69" t="s">
        <v>426</v>
      </c>
      <c r="D982" s="74">
        <v>1</v>
      </c>
      <c r="E982" s="74">
        <f>'3.2цены на медик'!$C$455</f>
        <v>57.844399999999993</v>
      </c>
      <c r="F982" s="73">
        <v>70</v>
      </c>
      <c r="G982" s="98">
        <f t="shared" si="51"/>
        <v>40.491079999999997</v>
      </c>
      <c r="I982" s="47">
        <v>40.491079999999997</v>
      </c>
      <c r="J982" s="45">
        <f t="shared" si="50"/>
        <v>0</v>
      </c>
    </row>
    <row r="983" spans="1:10" ht="15.75" customHeight="1" x14ac:dyDescent="0.25">
      <c r="A983" s="45">
        <v>28</v>
      </c>
      <c r="B983" s="67" t="s">
        <v>455</v>
      </c>
      <c r="C983" s="69" t="s">
        <v>226</v>
      </c>
      <c r="D983" s="74">
        <v>1</v>
      </c>
      <c r="E983" s="72">
        <f>'3.2цены на медик'!$C$464</f>
        <v>2</v>
      </c>
      <c r="F983" s="73">
        <v>100</v>
      </c>
      <c r="G983" s="74">
        <f t="shared" si="51"/>
        <v>2</v>
      </c>
      <c r="I983" s="47">
        <v>2</v>
      </c>
      <c r="J983" s="45">
        <f t="shared" si="50"/>
        <v>0</v>
      </c>
    </row>
    <row r="984" spans="1:10" ht="15.75" customHeight="1" x14ac:dyDescent="0.25">
      <c r="A984" s="45">
        <v>28</v>
      </c>
      <c r="B984" s="67" t="s">
        <v>334</v>
      </c>
      <c r="C984" s="69" t="s">
        <v>225</v>
      </c>
      <c r="D984" s="74">
        <v>2</v>
      </c>
      <c r="E984" s="72">
        <f>'3.2цены на медик'!$C$824</f>
        <v>15</v>
      </c>
      <c r="F984" s="73">
        <v>100</v>
      </c>
      <c r="G984" s="71"/>
      <c r="J984" s="45" t="e">
        <f t="shared" si="50"/>
        <v>#DIV/0!</v>
      </c>
    </row>
    <row r="985" spans="1:10" ht="15.75" customHeight="1" x14ac:dyDescent="0.25">
      <c r="A985" s="45">
        <v>28</v>
      </c>
      <c r="B985" s="67" t="s">
        <v>335</v>
      </c>
      <c r="C985" s="69" t="s">
        <v>226</v>
      </c>
      <c r="D985" s="74">
        <v>1</v>
      </c>
      <c r="E985" s="72">
        <f>'3.2цены на медик'!$C$469</f>
        <v>0.72576923076923072</v>
      </c>
      <c r="F985" s="73">
        <v>100</v>
      </c>
      <c r="G985" s="74">
        <f t="shared" si="51"/>
        <v>0.72576923076923061</v>
      </c>
      <c r="I985" s="47">
        <v>0.72576923076923061</v>
      </c>
      <c r="J985" s="45">
        <f t="shared" si="50"/>
        <v>0</v>
      </c>
    </row>
    <row r="986" spans="1:10" ht="15.75" customHeight="1" x14ac:dyDescent="0.25">
      <c r="A986" s="45">
        <v>28</v>
      </c>
      <c r="B986" s="67" t="s">
        <v>452</v>
      </c>
      <c r="C986" s="69" t="s">
        <v>427</v>
      </c>
      <c r="D986" s="74">
        <v>5</v>
      </c>
      <c r="E986" s="74">
        <f>'3.2цены на медик'!$C$478</f>
        <v>4.6376875000000002</v>
      </c>
      <c r="F986" s="73">
        <v>30</v>
      </c>
      <c r="G986" s="74">
        <f t="shared" si="51"/>
        <v>6.9565312499999994</v>
      </c>
      <c r="I986" s="47">
        <v>6.9565312499999994</v>
      </c>
      <c r="J986" s="45">
        <f t="shared" si="50"/>
        <v>0</v>
      </c>
    </row>
    <row r="987" spans="1:10" ht="15.75" customHeight="1" x14ac:dyDescent="0.25">
      <c r="A987" s="45">
        <v>28</v>
      </c>
      <c r="B987" s="67" t="s">
        <v>454</v>
      </c>
      <c r="C987" s="69" t="s">
        <v>427</v>
      </c>
      <c r="D987" s="74">
        <v>250</v>
      </c>
      <c r="E987" s="74">
        <f>'3.2цены на медик'!$C$480</f>
        <v>1.8294000000000001E-2</v>
      </c>
      <c r="F987" s="73">
        <v>50</v>
      </c>
      <c r="G987" s="74">
        <f t="shared" si="51"/>
        <v>2.2867500000000001</v>
      </c>
      <c r="I987" s="47">
        <v>2.2867500000000001</v>
      </c>
      <c r="J987" s="45">
        <f t="shared" si="50"/>
        <v>0</v>
      </c>
    </row>
    <row r="988" spans="1:10" ht="15.75" customHeight="1" x14ac:dyDescent="0.25">
      <c r="A988" s="45">
        <v>28</v>
      </c>
      <c r="B988" s="133" t="s">
        <v>704</v>
      </c>
      <c r="C988" s="69" t="s">
        <v>227</v>
      </c>
      <c r="D988" s="74">
        <v>0.5</v>
      </c>
      <c r="E988" s="234">
        <f>'3.2цены на медик'!$C$781</f>
        <v>0.80233333333333334</v>
      </c>
      <c r="F988" s="73">
        <v>50</v>
      </c>
      <c r="G988" s="74">
        <f t="shared" si="51"/>
        <v>0.20058333333333334</v>
      </c>
      <c r="I988" s="47">
        <v>0.20058333333333334</v>
      </c>
      <c r="J988" s="45">
        <f t="shared" si="50"/>
        <v>0</v>
      </c>
    </row>
    <row r="989" spans="1:10" ht="15.75" customHeight="1" x14ac:dyDescent="0.25">
      <c r="A989" s="45">
        <v>28</v>
      </c>
      <c r="B989" s="67" t="s">
        <v>1023</v>
      </c>
      <c r="C989" s="69" t="s">
        <v>426</v>
      </c>
      <c r="D989" s="74">
        <v>0.5</v>
      </c>
      <c r="E989" s="74">
        <f>'3.2цены на медик'!$C$516</f>
        <v>14.919687500000002</v>
      </c>
      <c r="F989" s="73">
        <v>30</v>
      </c>
      <c r="G989" s="74">
        <f t="shared" si="51"/>
        <v>2.2379531250000002</v>
      </c>
      <c r="I989" s="47">
        <v>2.2379531250000002</v>
      </c>
      <c r="J989" s="45">
        <f t="shared" si="50"/>
        <v>0</v>
      </c>
    </row>
    <row r="990" spans="1:10" ht="15.75" customHeight="1" x14ac:dyDescent="0.25">
      <c r="A990" s="45">
        <v>28</v>
      </c>
      <c r="B990" s="67" t="s">
        <v>336</v>
      </c>
      <c r="C990" s="69" t="s">
        <v>226</v>
      </c>
      <c r="D990" s="74">
        <v>1</v>
      </c>
      <c r="E990" s="72">
        <f>'3.2цены на медик'!$C$826</f>
        <v>8.2991790000000005</v>
      </c>
      <c r="F990" s="73">
        <v>100</v>
      </c>
      <c r="G990" s="71"/>
      <c r="J990" s="45" t="e">
        <f t="shared" si="50"/>
        <v>#DIV/0!</v>
      </c>
    </row>
    <row r="991" spans="1:10" ht="15.75" customHeight="1" x14ac:dyDescent="0.25">
      <c r="A991" s="45">
        <v>28</v>
      </c>
      <c r="B991" s="67" t="s">
        <v>604</v>
      </c>
      <c r="C991" s="69" t="s">
        <v>226</v>
      </c>
      <c r="D991" s="74">
        <v>1</v>
      </c>
      <c r="E991" s="74">
        <f>'3.2цены на медик'!$C$554</f>
        <v>3.9820000000000002</v>
      </c>
      <c r="F991" s="73">
        <v>100</v>
      </c>
      <c r="G991" s="74">
        <f t="shared" si="51"/>
        <v>3.9820000000000007</v>
      </c>
      <c r="I991" s="47">
        <v>3.9820000000000007</v>
      </c>
      <c r="J991" s="45">
        <f t="shared" si="50"/>
        <v>0</v>
      </c>
    </row>
    <row r="992" spans="1:10" ht="15.75" customHeight="1" x14ac:dyDescent="0.25">
      <c r="A992" s="45">
        <v>28</v>
      </c>
      <c r="B992" s="67" t="s">
        <v>199</v>
      </c>
      <c r="C992" s="69"/>
      <c r="D992" s="74"/>
      <c r="E992" s="74"/>
      <c r="F992" s="73"/>
      <c r="G992" s="94">
        <f>SUM(G970:G991)</f>
        <v>81.802800272435888</v>
      </c>
      <c r="I992" s="47">
        <v>81.802800272435888</v>
      </c>
      <c r="J992" s="45">
        <f t="shared" si="50"/>
        <v>0</v>
      </c>
    </row>
    <row r="993" spans="1:10" ht="15.75" customHeight="1" x14ac:dyDescent="0.25">
      <c r="A993" s="45">
        <v>28</v>
      </c>
      <c r="G993" s="82"/>
      <c r="J993" s="45" t="e">
        <f t="shared" si="50"/>
        <v>#DIV/0!</v>
      </c>
    </row>
    <row r="994" spans="1:10" ht="12.75" customHeight="1" x14ac:dyDescent="0.25">
      <c r="A994" s="45">
        <v>29</v>
      </c>
      <c r="B994" s="2550" t="str">
        <f>'5.свод поликлин'!C125</f>
        <v xml:space="preserve">Лечение одного хорошо проходимого корневого канала без применения средств резорбции </v>
      </c>
      <c r="C994" s="2550"/>
      <c r="D994" s="2550"/>
      <c r="E994" s="2550"/>
      <c r="F994" s="2550"/>
      <c r="G994" s="77"/>
      <c r="J994" s="45" t="e">
        <f t="shared" si="50"/>
        <v>#DIV/0!</v>
      </c>
    </row>
    <row r="995" spans="1:10" ht="47.25" customHeight="1" x14ac:dyDescent="0.25">
      <c r="A995" s="45">
        <v>29</v>
      </c>
      <c r="B995" s="67" t="s">
        <v>209</v>
      </c>
      <c r="C995" s="68" t="s">
        <v>223</v>
      </c>
      <c r="D995" s="74" t="s">
        <v>224</v>
      </c>
      <c r="E995" s="74" t="s">
        <v>195</v>
      </c>
      <c r="F995" s="70" t="s">
        <v>602</v>
      </c>
      <c r="G995" s="78" t="s">
        <v>196</v>
      </c>
      <c r="I995" s="47" t="s">
        <v>196</v>
      </c>
      <c r="J995" s="45" t="e">
        <f t="shared" si="50"/>
        <v>#VALUE!</v>
      </c>
    </row>
    <row r="996" spans="1:10" ht="15.75" customHeight="1" x14ac:dyDescent="0.25">
      <c r="A996" s="45">
        <v>29</v>
      </c>
      <c r="B996" s="133" t="s">
        <v>1134</v>
      </c>
      <c r="C996" s="69" t="s">
        <v>426</v>
      </c>
      <c r="D996" s="74">
        <v>0.3</v>
      </c>
      <c r="E996" s="234">
        <f>'3.2цены на медик'!$C$570</f>
        <v>55.555555555555557</v>
      </c>
      <c r="F996" s="73">
        <v>20</v>
      </c>
      <c r="G996" s="74">
        <f t="shared" ref="G996:G1027" si="52">D996*E996*F996/100</f>
        <v>3.3333333333333339</v>
      </c>
      <c r="I996" s="47">
        <v>3.3333333333333339</v>
      </c>
      <c r="J996" s="45">
        <f t="shared" si="50"/>
        <v>0</v>
      </c>
    </row>
    <row r="997" spans="1:10" ht="15.75" customHeight="1" x14ac:dyDescent="0.25">
      <c r="A997" s="45">
        <v>29</v>
      </c>
      <c r="B997" s="133" t="s">
        <v>715</v>
      </c>
      <c r="C997" s="69" t="s">
        <v>426</v>
      </c>
      <c r="D997" s="74">
        <v>0.3</v>
      </c>
      <c r="E997" s="234">
        <f>'3.2цены на медик'!$C$700</f>
        <v>118.37368421052631</v>
      </c>
      <c r="F997" s="73">
        <v>20</v>
      </c>
      <c r="G997" s="74">
        <f t="shared" si="52"/>
        <v>7.1024210526315779</v>
      </c>
      <c r="I997" s="47">
        <v>4.6083315789473689</v>
      </c>
      <c r="J997" s="45">
        <f t="shared" si="50"/>
        <v>0.54121311172099018</v>
      </c>
    </row>
    <row r="998" spans="1:10" ht="15.75" customHeight="1" x14ac:dyDescent="0.25">
      <c r="A998" s="45">
        <v>29</v>
      </c>
      <c r="B998" s="133" t="s">
        <v>716</v>
      </c>
      <c r="C998" s="69" t="s">
        <v>426</v>
      </c>
      <c r="D998" s="74">
        <v>0.3</v>
      </c>
      <c r="E998" s="234">
        <f>'3.2цены на медик'!$C$701</f>
        <v>320.99655000000001</v>
      </c>
      <c r="F998" s="73">
        <v>20</v>
      </c>
      <c r="G998" s="74">
        <f t="shared" si="52"/>
        <v>19.259792999999998</v>
      </c>
      <c r="I998" s="47">
        <v>12.496515150000002</v>
      </c>
      <c r="J998" s="45">
        <f t="shared" si="50"/>
        <v>0.54121311172098996</v>
      </c>
    </row>
    <row r="999" spans="1:10" ht="31.5" customHeight="1" x14ac:dyDescent="0.25">
      <c r="B999" s="134" t="s">
        <v>1135</v>
      </c>
      <c r="C999" s="69" t="s">
        <v>426</v>
      </c>
      <c r="D999" s="74">
        <v>0.3</v>
      </c>
      <c r="E999" s="234">
        <f>'3.2цены на медик'!$C$573</f>
        <v>233.75</v>
      </c>
      <c r="F999" s="73">
        <v>20</v>
      </c>
      <c r="G999" s="74">
        <f t="shared" si="52"/>
        <v>14.025</v>
      </c>
      <c r="I999" s="47">
        <v>14.025</v>
      </c>
      <c r="J999" s="45">
        <f t="shared" si="50"/>
        <v>0</v>
      </c>
    </row>
    <row r="1000" spans="1:10" ht="15.75" customHeight="1" x14ac:dyDescent="0.25">
      <c r="A1000" s="45">
        <v>29</v>
      </c>
      <c r="B1000" s="134" t="s">
        <v>1181</v>
      </c>
      <c r="C1000" s="69" t="s">
        <v>226</v>
      </c>
      <c r="D1000" s="74">
        <v>0.3</v>
      </c>
      <c r="E1000" s="234">
        <f>'3.2цены на медик'!$C$629</f>
        <v>32.65</v>
      </c>
      <c r="F1000" s="73">
        <v>50</v>
      </c>
      <c r="G1000" s="74">
        <f t="shared" si="52"/>
        <v>4.8975</v>
      </c>
      <c r="I1000" s="47">
        <v>4.8975</v>
      </c>
      <c r="J1000" s="45">
        <f t="shared" si="50"/>
        <v>0</v>
      </c>
    </row>
    <row r="1001" spans="1:10" ht="15.75" customHeight="1" x14ac:dyDescent="0.25">
      <c r="A1001" s="45">
        <v>29</v>
      </c>
      <c r="B1001" s="67" t="s">
        <v>262</v>
      </c>
      <c r="C1001" s="69" t="s">
        <v>225</v>
      </c>
      <c r="D1001" s="74">
        <v>1</v>
      </c>
      <c r="E1001" s="72">
        <f>'3.2цены на медик'!$C$103</f>
        <v>3</v>
      </c>
      <c r="F1001" s="73">
        <v>100</v>
      </c>
      <c r="G1001" s="71"/>
      <c r="J1001" s="45" t="e">
        <f t="shared" si="50"/>
        <v>#DIV/0!</v>
      </c>
    </row>
    <row r="1002" spans="1:10" ht="15.75" customHeight="1" x14ac:dyDescent="0.25">
      <c r="A1002" s="45">
        <v>29</v>
      </c>
      <c r="B1002" s="67" t="s">
        <v>339</v>
      </c>
      <c r="C1002" s="69" t="s">
        <v>226</v>
      </c>
      <c r="D1002" s="74">
        <v>0.1</v>
      </c>
      <c r="E1002" s="74">
        <f>'3.2цены на медик'!$C$707</f>
        <v>567.24176250000005</v>
      </c>
      <c r="F1002" s="73">
        <v>100</v>
      </c>
      <c r="G1002" s="74">
        <f t="shared" si="52"/>
        <v>56.724176250000006</v>
      </c>
      <c r="I1002" s="47">
        <v>36.804888187500005</v>
      </c>
      <c r="J1002" s="45">
        <f t="shared" si="50"/>
        <v>0.5412131117209904</v>
      </c>
    </row>
    <row r="1003" spans="1:10" ht="15.75" customHeight="1" x14ac:dyDescent="0.25">
      <c r="A1003" s="45">
        <v>29</v>
      </c>
      <c r="B1003" s="67" t="s">
        <v>340</v>
      </c>
      <c r="C1003" s="69" t="s">
        <v>226</v>
      </c>
      <c r="D1003" s="74">
        <v>0.1</v>
      </c>
      <c r="E1003" s="74">
        <f>'3.2цены на медик'!$C$708</f>
        <v>295.19437500000004</v>
      </c>
      <c r="F1003" s="73">
        <v>100</v>
      </c>
      <c r="G1003" s="74">
        <f t="shared" si="52"/>
        <v>29.519437500000002</v>
      </c>
      <c r="I1003" s="47">
        <v>19.153378125000003</v>
      </c>
      <c r="J1003" s="45">
        <f t="shared" si="50"/>
        <v>0.5412131117209904</v>
      </c>
    </row>
    <row r="1004" spans="1:10" ht="15.75" customHeight="1" x14ac:dyDescent="0.25">
      <c r="A1004" s="45">
        <v>29</v>
      </c>
      <c r="B1004" s="67" t="s">
        <v>777</v>
      </c>
      <c r="C1004" s="69" t="s">
        <v>226</v>
      </c>
      <c r="D1004" s="74">
        <v>4</v>
      </c>
      <c r="E1004" s="74">
        <f>'3.2цены на медик'!$C$126</f>
        <v>0.54200000000000004</v>
      </c>
      <c r="F1004" s="73">
        <v>100</v>
      </c>
      <c r="G1004" s="74">
        <f t="shared" si="52"/>
        <v>2.1680000000000001</v>
      </c>
      <c r="I1004" s="47">
        <v>2.1680000000000001</v>
      </c>
      <c r="J1004" s="45">
        <f t="shared" si="50"/>
        <v>0</v>
      </c>
    </row>
    <row r="1005" spans="1:10" ht="15.75" customHeight="1" x14ac:dyDescent="0.25">
      <c r="A1005" s="45">
        <v>29</v>
      </c>
      <c r="B1005" s="67" t="s">
        <v>609</v>
      </c>
      <c r="C1005" s="69" t="s">
        <v>426</v>
      </c>
      <c r="D1005" s="74">
        <v>10</v>
      </c>
      <c r="E1005" s="74">
        <f>'3.2цены на медик'!$C$127</f>
        <v>0.22</v>
      </c>
      <c r="F1005" s="73">
        <v>100</v>
      </c>
      <c r="G1005" s="74">
        <f t="shared" si="52"/>
        <v>2.2000000000000002</v>
      </c>
      <c r="I1005" s="47">
        <v>2.2000000000000002</v>
      </c>
      <c r="J1005" s="45">
        <f t="shared" si="50"/>
        <v>0</v>
      </c>
    </row>
    <row r="1006" spans="1:10" ht="15.75" customHeight="1" x14ac:dyDescent="0.25">
      <c r="A1006" s="45">
        <v>29</v>
      </c>
      <c r="B1006" s="133" t="s">
        <v>717</v>
      </c>
      <c r="C1006" s="69" t="s">
        <v>226</v>
      </c>
      <c r="D1006" s="74">
        <v>5</v>
      </c>
      <c r="E1006" s="234">
        <f>'3.2цены на медик'!$C$712</f>
        <v>4.6388999999999996</v>
      </c>
      <c r="F1006" s="73">
        <v>20</v>
      </c>
      <c r="G1006" s="74">
        <f t="shared" si="52"/>
        <v>4.6388999999999996</v>
      </c>
      <c r="I1006" s="47">
        <v>2.4850699999999999</v>
      </c>
      <c r="J1006" s="45">
        <f t="shared" si="50"/>
        <v>0.86670798005689975</v>
      </c>
    </row>
    <row r="1007" spans="1:10" ht="15.75" customHeight="1" x14ac:dyDescent="0.25">
      <c r="A1007" s="45">
        <v>29</v>
      </c>
      <c r="B1007" s="133" t="s">
        <v>718</v>
      </c>
      <c r="C1007" s="69" t="s">
        <v>226</v>
      </c>
      <c r="D1007" s="74">
        <v>3</v>
      </c>
      <c r="E1007" s="234">
        <f>'3.2цены на медик'!$C$713</f>
        <v>10.433325</v>
      </c>
      <c r="F1007" s="73">
        <v>100</v>
      </c>
      <c r="G1007" s="74">
        <f t="shared" si="52"/>
        <v>31.299975</v>
      </c>
      <c r="I1007" s="47">
        <v>20.30866125</v>
      </c>
      <c r="J1007" s="45">
        <f t="shared" si="50"/>
        <v>0.5412131117209904</v>
      </c>
    </row>
    <row r="1008" spans="1:10" ht="15.75" customHeight="1" x14ac:dyDescent="0.25">
      <c r="A1008" s="45">
        <v>29</v>
      </c>
      <c r="B1008" s="133" t="s">
        <v>719</v>
      </c>
      <c r="C1008" s="69" t="s">
        <v>226</v>
      </c>
      <c r="D1008" s="74">
        <v>1</v>
      </c>
      <c r="E1008" s="234">
        <f>'3.2цены на медик'!$C$714</f>
        <v>9.4299624999999985</v>
      </c>
      <c r="F1008" s="73">
        <v>40</v>
      </c>
      <c r="G1008" s="74">
        <f t="shared" si="52"/>
        <v>3.7719849999999995</v>
      </c>
      <c r="I1008" s="47">
        <v>2.2199859166666664</v>
      </c>
      <c r="J1008" s="45">
        <f t="shared" si="50"/>
        <v>0.69910312118721762</v>
      </c>
    </row>
    <row r="1009" spans="1:10" ht="15.75" customHeight="1" x14ac:dyDescent="0.25">
      <c r="A1009" s="45">
        <v>29</v>
      </c>
      <c r="B1009" s="133" t="s">
        <v>720</v>
      </c>
      <c r="C1009" s="69" t="s">
        <v>226</v>
      </c>
      <c r="D1009" s="74">
        <v>1</v>
      </c>
      <c r="E1009" s="234">
        <f>'3.2цены на медик'!$C$715</f>
        <v>9.4299624999999985</v>
      </c>
      <c r="F1009" s="73">
        <v>30</v>
      </c>
      <c r="G1009" s="74">
        <f t="shared" si="52"/>
        <v>2.8289887499999997</v>
      </c>
      <c r="I1009" s="47">
        <v>1.6649894374999996</v>
      </c>
      <c r="J1009" s="45">
        <f t="shared" si="50"/>
        <v>0.69910312118721807</v>
      </c>
    </row>
    <row r="1010" spans="1:10" ht="15.75" customHeight="1" x14ac:dyDescent="0.25">
      <c r="A1010" s="45">
        <v>29</v>
      </c>
      <c r="B1010" s="67" t="s">
        <v>607</v>
      </c>
      <c r="C1010" s="69" t="s">
        <v>226</v>
      </c>
      <c r="D1010" s="74">
        <v>1</v>
      </c>
      <c r="E1010" s="74">
        <f>'3.2цены на медик'!$C$209</f>
        <v>2.2000000000000002</v>
      </c>
      <c r="F1010" s="73">
        <v>100</v>
      </c>
      <c r="G1010" s="74">
        <f t="shared" si="52"/>
        <v>2.2000000000000002</v>
      </c>
      <c r="I1010" s="47">
        <v>2.2000000000000002</v>
      </c>
      <c r="J1010" s="45">
        <f t="shared" si="50"/>
        <v>0</v>
      </c>
    </row>
    <row r="1011" spans="1:10" ht="15.75" customHeight="1" x14ac:dyDescent="0.25">
      <c r="A1011" s="45">
        <v>29</v>
      </c>
      <c r="B1011" s="133" t="s">
        <v>721</v>
      </c>
      <c r="C1011" s="69" t="s">
        <v>426</v>
      </c>
      <c r="D1011" s="74">
        <v>0.3</v>
      </c>
      <c r="E1011" s="234">
        <f>'3.2цены на медик'!$C$733</f>
        <v>89</v>
      </c>
      <c r="F1011" s="73">
        <v>20</v>
      </c>
      <c r="G1011" s="74">
        <f t="shared" si="52"/>
        <v>5.34</v>
      </c>
      <c r="I1011" s="47">
        <v>5.34</v>
      </c>
      <c r="J1011" s="45">
        <f t="shared" si="50"/>
        <v>0</v>
      </c>
    </row>
    <row r="1012" spans="1:10" ht="15.75" customHeight="1" x14ac:dyDescent="0.25">
      <c r="A1012" s="45">
        <v>29</v>
      </c>
      <c r="B1012" s="133" t="s">
        <v>347</v>
      </c>
      <c r="C1012" s="69" t="s">
        <v>227</v>
      </c>
      <c r="D1012" s="74">
        <v>0.1</v>
      </c>
      <c r="E1012" s="234">
        <f>'3.2цены на медик'!$C$735</f>
        <v>99</v>
      </c>
      <c r="F1012" s="73">
        <v>10</v>
      </c>
      <c r="G1012" s="74">
        <f t="shared" si="52"/>
        <v>0.99</v>
      </c>
      <c r="I1012" s="47">
        <v>0.99</v>
      </c>
      <c r="J1012" s="45">
        <f t="shared" si="50"/>
        <v>0</v>
      </c>
    </row>
    <row r="1013" spans="1:10" ht="15.75" customHeight="1" x14ac:dyDescent="0.25">
      <c r="A1013" s="45">
        <v>29</v>
      </c>
      <c r="B1013" s="133" t="s">
        <v>338</v>
      </c>
      <c r="C1013" s="69" t="s">
        <v>426</v>
      </c>
      <c r="D1013" s="74">
        <v>0.1</v>
      </c>
      <c r="E1013" s="234">
        <f>'3.2цены на медик'!$C$746</f>
        <v>235.84</v>
      </c>
      <c r="F1013" s="73">
        <v>10</v>
      </c>
      <c r="G1013" s="74">
        <f t="shared" si="52"/>
        <v>2.3584000000000005</v>
      </c>
      <c r="I1013" s="47">
        <v>2.3584000000000005</v>
      </c>
      <c r="J1013" s="45">
        <f t="shared" si="50"/>
        <v>0</v>
      </c>
    </row>
    <row r="1014" spans="1:10" ht="31.5" customHeight="1" x14ac:dyDescent="0.25">
      <c r="A1014" s="45">
        <v>29</v>
      </c>
      <c r="B1014" s="93" t="s">
        <v>1195</v>
      </c>
      <c r="C1014" s="69" t="s">
        <v>226</v>
      </c>
      <c r="D1014" s="74">
        <v>0.3</v>
      </c>
      <c r="E1014" s="234">
        <f>'3.2цены на медик'!$C$642</f>
        <v>149.94</v>
      </c>
      <c r="F1014" s="73">
        <v>10</v>
      </c>
      <c r="G1014" s="74">
        <f t="shared" si="52"/>
        <v>4.4981999999999998</v>
      </c>
      <c r="I1014" s="47">
        <v>2.9186099999999997</v>
      </c>
      <c r="J1014" s="45">
        <f t="shared" si="50"/>
        <v>0.54121311172099063</v>
      </c>
    </row>
    <row r="1015" spans="1:10" ht="31.5" customHeight="1" x14ac:dyDescent="0.25">
      <c r="A1015" s="45">
        <v>29</v>
      </c>
      <c r="B1015" s="93" t="s">
        <v>1191</v>
      </c>
      <c r="C1015" s="69" t="s">
        <v>226</v>
      </c>
      <c r="D1015" s="74">
        <v>0.3</v>
      </c>
      <c r="E1015" s="234">
        <f>'3.2цены на медик'!$C$638</f>
        <v>149.94</v>
      </c>
      <c r="F1015" s="73">
        <v>50</v>
      </c>
      <c r="G1015" s="74">
        <f t="shared" si="52"/>
        <v>22.491</v>
      </c>
      <c r="I1015" s="47">
        <v>14.593049999999998</v>
      </c>
      <c r="J1015" s="45">
        <f t="shared" si="50"/>
        <v>0.54121311172099063</v>
      </c>
    </row>
    <row r="1016" spans="1:10" ht="15.75" customHeight="1" x14ac:dyDescent="0.25">
      <c r="A1016" s="45">
        <v>29</v>
      </c>
      <c r="B1016" s="67" t="s">
        <v>1196</v>
      </c>
      <c r="C1016" s="69" t="s">
        <v>226</v>
      </c>
      <c r="D1016" s="74">
        <v>0.1</v>
      </c>
      <c r="E1016" s="74">
        <f>'3.2цены на медик'!$C$643</f>
        <v>163.68449999999999</v>
      </c>
      <c r="F1016" s="73">
        <v>10</v>
      </c>
      <c r="G1016" s="74">
        <f t="shared" si="52"/>
        <v>1.6368449999999999</v>
      </c>
      <c r="I1016" s="47">
        <v>1.0620497500000001</v>
      </c>
      <c r="J1016" s="45">
        <f t="shared" si="50"/>
        <v>0.54121311172099018</v>
      </c>
    </row>
    <row r="1017" spans="1:10" ht="15.75" customHeight="1" x14ac:dyDescent="0.25">
      <c r="A1017" s="45">
        <v>29</v>
      </c>
      <c r="B1017" s="133" t="s">
        <v>1197</v>
      </c>
      <c r="C1017" s="69" t="s">
        <v>226</v>
      </c>
      <c r="D1017" s="74">
        <v>0.3</v>
      </c>
      <c r="E1017" s="234">
        <f>'3.2цены на медик'!$C$644</f>
        <v>148.06575000000001</v>
      </c>
      <c r="F1017" s="73">
        <v>10</v>
      </c>
      <c r="G1017" s="74">
        <f t="shared" si="52"/>
        <v>4.4419725000000003</v>
      </c>
      <c r="I1017" s="47">
        <v>2.882127375</v>
      </c>
      <c r="J1017" s="45">
        <f t="shared" si="50"/>
        <v>0.54121311172099063</v>
      </c>
    </row>
    <row r="1018" spans="1:10" ht="15.75" customHeight="1" x14ac:dyDescent="0.25">
      <c r="A1018" s="45">
        <v>29</v>
      </c>
      <c r="B1018" s="67" t="s">
        <v>419</v>
      </c>
      <c r="C1018" s="69" t="s">
        <v>226</v>
      </c>
      <c r="D1018" s="74">
        <v>3</v>
      </c>
      <c r="E1018" s="72">
        <f>'3.2цены на медик'!$C$314</f>
        <v>5.0999999999999996</v>
      </c>
      <c r="F1018" s="73">
        <v>100</v>
      </c>
      <c r="G1018" s="71"/>
      <c r="J1018" s="45" t="e">
        <f t="shared" si="50"/>
        <v>#DIV/0!</v>
      </c>
    </row>
    <row r="1019" spans="1:10" ht="31.5" customHeight="1" x14ac:dyDescent="0.25">
      <c r="A1019" s="45">
        <v>29</v>
      </c>
      <c r="B1019" s="134" t="s">
        <v>1225</v>
      </c>
      <c r="C1019" s="69" t="s">
        <v>226</v>
      </c>
      <c r="D1019" s="74">
        <v>0.2</v>
      </c>
      <c r="E1019" s="234">
        <f>'3.2цены на медик'!$C$652</f>
        <v>26.864249999999998</v>
      </c>
      <c r="F1019" s="73">
        <v>10</v>
      </c>
      <c r="G1019" s="74">
        <f t="shared" si="52"/>
        <v>0.53728500000000001</v>
      </c>
      <c r="I1019" s="47">
        <v>0.34861175000000005</v>
      </c>
      <c r="J1019" s="45">
        <f t="shared" si="50"/>
        <v>0.54121311172099018</v>
      </c>
    </row>
    <row r="1020" spans="1:10" ht="15.75" customHeight="1" x14ac:dyDescent="0.25">
      <c r="B1020" s="133" t="s">
        <v>350</v>
      </c>
      <c r="C1020" s="69" t="s">
        <v>226</v>
      </c>
      <c r="D1020" s="74">
        <v>0.01</v>
      </c>
      <c r="E1020" s="234">
        <f>'3.2цены на медик'!$C$756</f>
        <v>6123.348</v>
      </c>
      <c r="F1020" s="73">
        <v>50</v>
      </c>
      <c r="G1020" s="74">
        <f t="shared" si="52"/>
        <v>30.61674</v>
      </c>
      <c r="I1020" s="47">
        <v>16.401461999999999</v>
      </c>
      <c r="J1020" s="45">
        <f t="shared" si="50"/>
        <v>0.86670798005689997</v>
      </c>
    </row>
    <row r="1021" spans="1:10" ht="15.75" customHeight="1" x14ac:dyDescent="0.25">
      <c r="A1021" s="45">
        <v>29</v>
      </c>
      <c r="B1021" s="133" t="s">
        <v>351</v>
      </c>
      <c r="C1021" s="69" t="s">
        <v>226</v>
      </c>
      <c r="D1021" s="74">
        <v>0.01</v>
      </c>
      <c r="E1021" s="234">
        <f>'3.2цены на медик'!$C$757</f>
        <v>6123.348</v>
      </c>
      <c r="F1021" s="73">
        <v>50</v>
      </c>
      <c r="G1021" s="74">
        <f t="shared" si="52"/>
        <v>30.61674</v>
      </c>
      <c r="I1021" s="47">
        <v>16.401461999999999</v>
      </c>
      <c r="J1021" s="45">
        <f t="shared" si="50"/>
        <v>0.86670798005689997</v>
      </c>
    </row>
    <row r="1022" spans="1:10" ht="15.75" customHeight="1" x14ac:dyDescent="0.25">
      <c r="A1022" s="45">
        <v>29</v>
      </c>
      <c r="B1022" s="133" t="s">
        <v>1252</v>
      </c>
      <c r="C1022" s="69" t="s">
        <v>226</v>
      </c>
      <c r="D1022" s="74">
        <v>0.1</v>
      </c>
      <c r="E1022" s="234">
        <f>'3.2цены на медик'!$C$691</f>
        <v>182.24249999999998</v>
      </c>
      <c r="F1022" s="73">
        <v>100</v>
      </c>
      <c r="G1022" s="74">
        <f t="shared" si="52"/>
        <v>18.224249999999998</v>
      </c>
      <c r="I1022" s="47">
        <v>9.7627749999999995</v>
      </c>
      <c r="J1022" s="45">
        <f t="shared" si="50"/>
        <v>0.86670798005689975</v>
      </c>
    </row>
    <row r="1023" spans="1:10" ht="15.75" customHeight="1" x14ac:dyDescent="0.25">
      <c r="A1023" s="45">
        <v>29</v>
      </c>
      <c r="B1023" s="67" t="s">
        <v>332</v>
      </c>
      <c r="C1023" s="69" t="s">
        <v>225</v>
      </c>
      <c r="D1023" s="74">
        <v>1</v>
      </c>
      <c r="E1023" s="72">
        <f>'3.2цены на медик'!$C$820</f>
        <v>8</v>
      </c>
      <c r="F1023" s="73">
        <v>100</v>
      </c>
      <c r="G1023" s="71"/>
      <c r="J1023" s="45" t="e">
        <f t="shared" si="50"/>
        <v>#DIV/0!</v>
      </c>
    </row>
    <row r="1024" spans="1:10" ht="15.75" customHeight="1" x14ac:dyDescent="0.25">
      <c r="A1024" s="45">
        <v>29</v>
      </c>
      <c r="B1024" s="67" t="s">
        <v>333</v>
      </c>
      <c r="C1024" s="69" t="s">
        <v>227</v>
      </c>
      <c r="D1024" s="74">
        <v>2</v>
      </c>
      <c r="E1024" s="72">
        <f>'3.2цены на медик'!$C$821</f>
        <v>1.0620000000000001</v>
      </c>
      <c r="F1024" s="73">
        <v>100</v>
      </c>
      <c r="G1024" s="74">
        <f t="shared" si="52"/>
        <v>2.1240000000000001</v>
      </c>
      <c r="I1024" s="47">
        <v>2.1240000000000001</v>
      </c>
      <c r="J1024" s="45">
        <f t="shared" si="50"/>
        <v>0</v>
      </c>
    </row>
    <row r="1025" spans="1:10" ht="15.75" customHeight="1" x14ac:dyDescent="0.25">
      <c r="A1025" s="45">
        <v>29</v>
      </c>
      <c r="B1025" s="133" t="s">
        <v>781</v>
      </c>
      <c r="C1025" s="69" t="s">
        <v>227</v>
      </c>
      <c r="D1025" s="74">
        <v>5</v>
      </c>
      <c r="E1025" s="234">
        <f>'3.2цены на медик'!$C$760</f>
        <v>3.5720000000000001</v>
      </c>
      <c r="F1025" s="73">
        <v>100</v>
      </c>
      <c r="G1025" s="74">
        <f t="shared" si="52"/>
        <v>17.86</v>
      </c>
      <c r="I1025" s="47">
        <v>17.86</v>
      </c>
      <c r="J1025" s="45">
        <f t="shared" si="50"/>
        <v>0</v>
      </c>
    </row>
    <row r="1026" spans="1:10" ht="15.75" customHeight="1" x14ac:dyDescent="0.25">
      <c r="A1026" s="45">
        <v>29</v>
      </c>
      <c r="B1026" s="67" t="s">
        <v>603</v>
      </c>
      <c r="C1026" s="69" t="s">
        <v>227</v>
      </c>
      <c r="D1026" s="74">
        <v>0.5</v>
      </c>
      <c r="E1026" s="74">
        <f>'3.2цены на медик'!$C$371</f>
        <v>0.12533333333333332</v>
      </c>
      <c r="F1026" s="73">
        <v>100</v>
      </c>
      <c r="G1026" s="74">
        <f t="shared" si="52"/>
        <v>6.2666666666666662E-2</v>
      </c>
      <c r="I1026" s="47">
        <v>6.2666666666666662E-2</v>
      </c>
      <c r="J1026" s="45">
        <f t="shared" si="50"/>
        <v>0</v>
      </c>
    </row>
    <row r="1027" spans="1:10" ht="31.5" customHeight="1" x14ac:dyDescent="0.25">
      <c r="A1027" s="45">
        <v>29</v>
      </c>
      <c r="B1027" s="134" t="s">
        <v>1215</v>
      </c>
      <c r="C1027" s="69" t="s">
        <v>226</v>
      </c>
      <c r="D1027" s="74">
        <v>0.3</v>
      </c>
      <c r="E1027" s="234">
        <f>'3.2цены на медик'!$C$662</f>
        <v>487.30500000000001</v>
      </c>
      <c r="F1027" s="73">
        <v>50</v>
      </c>
      <c r="G1027" s="74">
        <f t="shared" si="52"/>
        <v>73.095749999999995</v>
      </c>
      <c r="I1027" s="47">
        <v>47.427412499999988</v>
      </c>
      <c r="J1027" s="45">
        <f t="shared" si="50"/>
        <v>0.54121311172099085</v>
      </c>
    </row>
    <row r="1028" spans="1:10" ht="15.75" customHeight="1" x14ac:dyDescent="0.25">
      <c r="A1028" s="45">
        <v>29</v>
      </c>
      <c r="B1028" s="67" t="s">
        <v>600</v>
      </c>
      <c r="C1028" s="69" t="s">
        <v>226</v>
      </c>
      <c r="D1028" s="74">
        <v>1</v>
      </c>
      <c r="E1028" s="74">
        <f>'3.2цены на медик'!$C$439</f>
        <v>3.75</v>
      </c>
      <c r="F1028" s="73">
        <v>100</v>
      </c>
      <c r="G1028" s="74">
        <f t="shared" ref="G1028:G1051" si="53">D1028*E1028*F1028/100</f>
        <v>3.75</v>
      </c>
      <c r="I1028" s="47">
        <v>3.75</v>
      </c>
      <c r="J1028" s="45">
        <f t="shared" si="50"/>
        <v>0</v>
      </c>
    </row>
    <row r="1029" spans="1:10" ht="15.75" customHeight="1" x14ac:dyDescent="0.25">
      <c r="A1029" s="45">
        <v>29</v>
      </c>
      <c r="B1029" s="133" t="s">
        <v>722</v>
      </c>
      <c r="C1029" s="69" t="s">
        <v>426</v>
      </c>
      <c r="D1029" s="74">
        <v>0.3</v>
      </c>
      <c r="E1029" s="234">
        <f>'3.2цены на медик'!$C$767</f>
        <v>66</v>
      </c>
      <c r="F1029" s="73">
        <v>20</v>
      </c>
      <c r="G1029" s="74">
        <f t="shared" si="53"/>
        <v>3.96</v>
      </c>
      <c r="I1029" s="47">
        <v>3.96</v>
      </c>
      <c r="J1029" s="45">
        <f t="shared" si="50"/>
        <v>0</v>
      </c>
    </row>
    <row r="1030" spans="1:10" ht="31.5" customHeight="1" x14ac:dyDescent="0.25">
      <c r="A1030" s="45">
        <v>29</v>
      </c>
      <c r="B1030" s="93" t="s">
        <v>1217</v>
      </c>
      <c r="C1030" s="69" t="s">
        <v>227</v>
      </c>
      <c r="D1030" s="74">
        <v>0.2</v>
      </c>
      <c r="E1030" s="74">
        <f>'3.2цены на медик'!$C$62</f>
        <v>12.847999999999999</v>
      </c>
      <c r="F1030" s="73">
        <v>100</v>
      </c>
      <c r="G1030" s="74">
        <f t="shared" si="53"/>
        <v>2.5695999999999999</v>
      </c>
      <c r="I1030" s="47">
        <v>2.5695999999999999</v>
      </c>
      <c r="J1030" s="45">
        <f t="shared" si="50"/>
        <v>0</v>
      </c>
    </row>
    <row r="1031" spans="1:10" ht="15.75" customHeight="1" x14ac:dyDescent="0.25">
      <c r="A1031" s="45">
        <v>29</v>
      </c>
      <c r="B1031" s="67" t="s">
        <v>613</v>
      </c>
      <c r="C1031" s="69" t="s">
        <v>227</v>
      </c>
      <c r="D1031" s="74">
        <v>1</v>
      </c>
      <c r="E1031" s="74">
        <f>'3.2цены на медик'!$C$459</f>
        <v>0.63</v>
      </c>
      <c r="F1031" s="73">
        <v>100</v>
      </c>
      <c r="G1031" s="74">
        <f t="shared" si="53"/>
        <v>0.63</v>
      </c>
      <c r="I1031" s="47">
        <v>0.63</v>
      </c>
      <c r="J1031" s="45">
        <f t="shared" ref="J1031:J1094" si="54">G1031/I1031-1</f>
        <v>0</v>
      </c>
    </row>
    <row r="1032" spans="1:10" ht="15.75" customHeight="1" x14ac:dyDescent="0.25">
      <c r="A1032" s="45">
        <v>29</v>
      </c>
      <c r="B1032" s="133" t="s">
        <v>1248</v>
      </c>
      <c r="C1032" s="69" t="s">
        <v>226</v>
      </c>
      <c r="D1032" s="74">
        <v>0.1</v>
      </c>
      <c r="E1032" s="74">
        <f>'3.2цены на медик'!$C$681</f>
        <v>391.71824999999995</v>
      </c>
      <c r="F1032" s="73">
        <v>10</v>
      </c>
      <c r="G1032" s="74">
        <f t="shared" si="53"/>
        <v>3.9171825</v>
      </c>
      <c r="I1032" s="47">
        <v>2.5416228750000003</v>
      </c>
      <c r="J1032" s="45">
        <f t="shared" si="54"/>
        <v>0.5412131117209904</v>
      </c>
    </row>
    <row r="1033" spans="1:10" ht="15.75" customHeight="1" x14ac:dyDescent="0.25">
      <c r="A1033" s="45">
        <v>29</v>
      </c>
      <c r="B1033" s="67" t="s">
        <v>455</v>
      </c>
      <c r="C1033" s="69" t="s">
        <v>226</v>
      </c>
      <c r="D1033" s="74">
        <v>1</v>
      </c>
      <c r="E1033" s="72">
        <f>'3.2цены на медик'!$C$464</f>
        <v>2</v>
      </c>
      <c r="F1033" s="73">
        <v>100</v>
      </c>
      <c r="G1033" s="74">
        <f t="shared" si="53"/>
        <v>2</v>
      </c>
      <c r="I1033" s="47">
        <v>2</v>
      </c>
      <c r="J1033" s="45">
        <f t="shared" si="54"/>
        <v>0</v>
      </c>
    </row>
    <row r="1034" spans="1:10" ht="15.75" customHeight="1" x14ac:dyDescent="0.25">
      <c r="A1034" s="45">
        <v>29</v>
      </c>
      <c r="B1034" s="67" t="s">
        <v>334</v>
      </c>
      <c r="C1034" s="69" t="s">
        <v>225</v>
      </c>
      <c r="D1034" s="74">
        <v>2</v>
      </c>
      <c r="E1034" s="72">
        <f>'3.2цены на медик'!$C$824</f>
        <v>15</v>
      </c>
      <c r="F1034" s="73">
        <v>100</v>
      </c>
      <c r="G1034" s="71"/>
      <c r="J1034" s="45" t="e">
        <f t="shared" si="54"/>
        <v>#DIV/0!</v>
      </c>
    </row>
    <row r="1035" spans="1:10" ht="15.75" customHeight="1" x14ac:dyDescent="0.25">
      <c r="A1035" s="45">
        <v>29</v>
      </c>
      <c r="B1035" s="67" t="s">
        <v>335</v>
      </c>
      <c r="C1035" s="69" t="s">
        <v>226</v>
      </c>
      <c r="D1035" s="74">
        <v>1</v>
      </c>
      <c r="E1035" s="72">
        <f>'3.2цены на медик'!$C$469</f>
        <v>0.72576923076923072</v>
      </c>
      <c r="F1035" s="73">
        <v>100</v>
      </c>
      <c r="G1035" s="74">
        <f t="shared" si="53"/>
        <v>0.72576923076923061</v>
      </c>
      <c r="I1035" s="47">
        <v>0.72576923076923061</v>
      </c>
      <c r="J1035" s="45">
        <f t="shared" si="54"/>
        <v>0</v>
      </c>
    </row>
    <row r="1036" spans="1:10" ht="15.75" customHeight="1" x14ac:dyDescent="0.25">
      <c r="A1036" s="45">
        <v>29</v>
      </c>
      <c r="B1036" s="133" t="s">
        <v>704</v>
      </c>
      <c r="C1036" s="69" t="s">
        <v>227</v>
      </c>
      <c r="D1036" s="74">
        <v>1</v>
      </c>
      <c r="E1036" s="234">
        <f>'3.2цены на медик'!$C$781</f>
        <v>0.80233333333333334</v>
      </c>
      <c r="F1036" s="73">
        <v>100</v>
      </c>
      <c r="G1036" s="74">
        <f t="shared" si="53"/>
        <v>0.80233333333333334</v>
      </c>
      <c r="I1036" s="47">
        <v>0.80233333333333334</v>
      </c>
      <c r="J1036" s="45">
        <f t="shared" si="54"/>
        <v>0</v>
      </c>
    </row>
    <row r="1037" spans="1:10" ht="15.75" customHeight="1" x14ac:dyDescent="0.25">
      <c r="A1037" s="45">
        <v>29</v>
      </c>
      <c r="B1037" s="236" t="s">
        <v>336</v>
      </c>
      <c r="C1037" s="69" t="s">
        <v>226</v>
      </c>
      <c r="D1037" s="74">
        <v>1</v>
      </c>
      <c r="E1037" s="72">
        <f>'3.2цены на медик'!$C$826</f>
        <v>8.2991790000000005</v>
      </c>
      <c r="F1037" s="73">
        <v>100</v>
      </c>
      <c r="G1037" s="71"/>
      <c r="J1037" s="45" t="e">
        <f t="shared" si="54"/>
        <v>#DIV/0!</v>
      </c>
    </row>
    <row r="1038" spans="1:10" ht="15.75" customHeight="1" x14ac:dyDescent="0.25">
      <c r="A1038" s="45">
        <v>29</v>
      </c>
      <c r="B1038" s="67" t="s">
        <v>604</v>
      </c>
      <c r="C1038" s="69" t="s">
        <v>226</v>
      </c>
      <c r="D1038" s="74">
        <v>1</v>
      </c>
      <c r="E1038" s="74">
        <f>'3.2цены на медик'!$C$554</f>
        <v>3.9820000000000002</v>
      </c>
      <c r="F1038" s="73">
        <v>100</v>
      </c>
      <c r="G1038" s="74">
        <f t="shared" si="53"/>
        <v>3.9820000000000007</v>
      </c>
      <c r="I1038" s="47">
        <v>3.9820000000000007</v>
      </c>
      <c r="J1038" s="45">
        <f t="shared" si="54"/>
        <v>0</v>
      </c>
    </row>
    <row r="1039" spans="1:10" ht="15.75" customHeight="1" x14ac:dyDescent="0.25">
      <c r="A1039" s="45">
        <v>29</v>
      </c>
      <c r="B1039" s="133" t="s">
        <v>352</v>
      </c>
      <c r="C1039" s="69" t="s">
        <v>226</v>
      </c>
      <c r="D1039" s="74">
        <v>1</v>
      </c>
      <c r="E1039" s="74">
        <f>'3.2цены на медик'!$C$782</f>
        <v>40</v>
      </c>
      <c r="F1039" s="73">
        <v>50</v>
      </c>
      <c r="G1039" s="74">
        <f t="shared" si="53"/>
        <v>20</v>
      </c>
      <c r="I1039" s="47">
        <v>20</v>
      </c>
      <c r="J1039" s="45">
        <f t="shared" si="54"/>
        <v>0</v>
      </c>
    </row>
    <row r="1040" spans="1:10" ht="15.75" customHeight="1" x14ac:dyDescent="0.25">
      <c r="A1040" s="45">
        <v>29</v>
      </c>
      <c r="B1040" s="133" t="s">
        <v>724</v>
      </c>
      <c r="C1040" s="69" t="s">
        <v>226</v>
      </c>
      <c r="D1040" s="74">
        <v>6</v>
      </c>
      <c r="E1040" s="234">
        <f>'3.2цены на медик'!$C$787</f>
        <v>0.56227499999999997</v>
      </c>
      <c r="F1040" s="73">
        <v>50</v>
      </c>
      <c r="G1040" s="74">
        <f t="shared" si="53"/>
        <v>1.6868249999999998</v>
      </c>
      <c r="I1040" s="47">
        <v>1.0944787499999999</v>
      </c>
      <c r="J1040" s="45">
        <f t="shared" si="54"/>
        <v>0.5412131117209904</v>
      </c>
    </row>
    <row r="1041" spans="1:10" ht="15.75" customHeight="1" x14ac:dyDescent="0.25">
      <c r="A1041" s="45">
        <v>29</v>
      </c>
      <c r="B1041" s="133" t="s">
        <v>725</v>
      </c>
      <c r="C1041" s="69" t="s">
        <v>226</v>
      </c>
      <c r="D1041" s="74">
        <v>6</v>
      </c>
      <c r="E1041" s="234">
        <f>'3.2цены на медик'!$C$791</f>
        <v>2.9988000000000001</v>
      </c>
      <c r="F1041" s="73">
        <v>30</v>
      </c>
      <c r="G1041" s="74">
        <f t="shared" si="53"/>
        <v>5.3978400000000013</v>
      </c>
      <c r="I1041" s="47">
        <v>3.502332</v>
      </c>
      <c r="J1041" s="45">
        <f t="shared" si="54"/>
        <v>0.54121311172099085</v>
      </c>
    </row>
    <row r="1042" spans="1:10" ht="15.75" customHeight="1" x14ac:dyDescent="0.25">
      <c r="A1042" s="45">
        <v>29</v>
      </c>
      <c r="B1042" s="133" t="s">
        <v>726</v>
      </c>
      <c r="C1042" s="69" t="s">
        <v>226</v>
      </c>
      <c r="D1042" s="74">
        <v>6</v>
      </c>
      <c r="E1042" s="234">
        <f>'3.2цены на медик'!$C$795</f>
        <v>2.9988000000000001</v>
      </c>
      <c r="F1042" s="73">
        <v>40</v>
      </c>
      <c r="G1042" s="74">
        <f t="shared" si="53"/>
        <v>7.1971200000000009</v>
      </c>
      <c r="I1042" s="47">
        <v>4.6697760000000006</v>
      </c>
      <c r="J1042" s="45">
        <f t="shared" si="54"/>
        <v>0.5412131117209904</v>
      </c>
    </row>
    <row r="1043" spans="1:10" ht="31.5" customHeight="1" x14ac:dyDescent="0.25">
      <c r="A1043" s="45">
        <v>29</v>
      </c>
      <c r="B1043" s="134" t="s">
        <v>1203</v>
      </c>
      <c r="C1043" s="69" t="s">
        <v>227</v>
      </c>
      <c r="D1043" s="74">
        <v>0.2</v>
      </c>
      <c r="E1043" s="234">
        <f>'3.2цены на медик'!$C$650</f>
        <v>5.3978399999999995</v>
      </c>
      <c r="F1043" s="73">
        <v>10</v>
      </c>
      <c r="G1043" s="74">
        <f t="shared" si="53"/>
        <v>0.10795679999999999</v>
      </c>
      <c r="I1043" s="47">
        <v>7.0046639999999993E-2</v>
      </c>
      <c r="J1043" s="45">
        <f t="shared" si="54"/>
        <v>0.5412131117209904</v>
      </c>
    </row>
    <row r="1044" spans="1:10" ht="15.75" customHeight="1" x14ac:dyDescent="0.25">
      <c r="A1044" s="45">
        <v>29</v>
      </c>
      <c r="B1044" s="133" t="s">
        <v>353</v>
      </c>
      <c r="C1044" s="69" t="s">
        <v>227</v>
      </c>
      <c r="D1044" s="74">
        <v>0.2</v>
      </c>
      <c r="E1044" s="234">
        <f>'3.2цены на медик'!$C$800</f>
        <v>6.666666666666667</v>
      </c>
      <c r="F1044" s="73">
        <v>10</v>
      </c>
      <c r="G1044" s="74">
        <f t="shared" si="53"/>
        <v>0.13333333333333336</v>
      </c>
      <c r="I1044" s="47">
        <v>0.13333333333333336</v>
      </c>
      <c r="J1044" s="45">
        <f t="shared" si="54"/>
        <v>0</v>
      </c>
    </row>
    <row r="1045" spans="1:10" ht="15.75" customHeight="1" x14ac:dyDescent="0.25">
      <c r="A1045" s="45">
        <v>29</v>
      </c>
      <c r="B1045" s="133" t="s">
        <v>354</v>
      </c>
      <c r="C1045" s="69" t="s">
        <v>227</v>
      </c>
      <c r="D1045" s="74">
        <v>0.2</v>
      </c>
      <c r="E1045" s="234">
        <f>'3.2цены на медик'!$C$801</f>
        <v>6.666666666666667</v>
      </c>
      <c r="F1045" s="73">
        <v>10</v>
      </c>
      <c r="G1045" s="74">
        <f t="shared" si="53"/>
        <v>0.13333333333333336</v>
      </c>
      <c r="I1045" s="47">
        <v>0.13333333333333336</v>
      </c>
      <c r="J1045" s="45">
        <f t="shared" si="54"/>
        <v>0</v>
      </c>
    </row>
    <row r="1046" spans="1:10" ht="15.75" customHeight="1" x14ac:dyDescent="0.25">
      <c r="A1046" s="45">
        <v>29</v>
      </c>
      <c r="B1046" s="133" t="s">
        <v>355</v>
      </c>
      <c r="C1046" s="69" t="s">
        <v>227</v>
      </c>
      <c r="D1046" s="74">
        <v>0.2</v>
      </c>
      <c r="E1046" s="234">
        <f>'3.2цены на медик'!$C$802</f>
        <v>6.666666666666667</v>
      </c>
      <c r="F1046" s="73">
        <v>10</v>
      </c>
      <c r="G1046" s="74">
        <f t="shared" si="53"/>
        <v>0.13333333333333336</v>
      </c>
      <c r="I1046" s="47">
        <v>0.13333333333333336</v>
      </c>
      <c r="J1046" s="45">
        <f t="shared" si="54"/>
        <v>0</v>
      </c>
    </row>
    <row r="1047" spans="1:10" ht="15.75" customHeight="1" x14ac:dyDescent="0.25">
      <c r="A1047" s="45">
        <v>29</v>
      </c>
      <c r="B1047" s="133" t="s">
        <v>356</v>
      </c>
      <c r="C1047" s="69" t="s">
        <v>227</v>
      </c>
      <c r="D1047" s="74">
        <v>0.2</v>
      </c>
      <c r="E1047" s="234">
        <f>'3.2цены на медик'!$C$803</f>
        <v>6.666666666666667</v>
      </c>
      <c r="F1047" s="73">
        <v>10</v>
      </c>
      <c r="G1047" s="74">
        <f t="shared" si="53"/>
        <v>0.13333333333333336</v>
      </c>
      <c r="I1047" s="47">
        <v>0.13333333333333336</v>
      </c>
      <c r="J1047" s="45">
        <f t="shared" si="54"/>
        <v>0</v>
      </c>
    </row>
    <row r="1048" spans="1:10" ht="15.75" customHeight="1" x14ac:dyDescent="0.25">
      <c r="A1048" s="45">
        <v>29</v>
      </c>
      <c r="B1048" s="133" t="s">
        <v>727</v>
      </c>
      <c r="C1048" s="69" t="s">
        <v>426</v>
      </c>
      <c r="D1048" s="74">
        <v>0.3</v>
      </c>
      <c r="E1048" s="234">
        <f>'3.2цены на медик'!$C$804</f>
        <v>119.952</v>
      </c>
      <c r="F1048" s="73">
        <v>20</v>
      </c>
      <c r="G1048" s="74">
        <f t="shared" si="53"/>
        <v>7.19712</v>
      </c>
      <c r="I1048" s="47">
        <v>4.6697759999999997</v>
      </c>
      <c r="J1048" s="45">
        <f t="shared" si="54"/>
        <v>0.54121311172099063</v>
      </c>
    </row>
    <row r="1049" spans="1:10" ht="15.75" customHeight="1" x14ac:dyDescent="0.25">
      <c r="A1049" s="45">
        <v>29</v>
      </c>
      <c r="B1049" s="133" t="s">
        <v>1125</v>
      </c>
      <c r="C1049" s="69" t="s">
        <v>226</v>
      </c>
      <c r="D1049" s="74">
        <v>1</v>
      </c>
      <c r="E1049" s="234">
        <f>'3.2цены на медик'!$C$606</f>
        <v>42.081449999999997</v>
      </c>
      <c r="F1049" s="73">
        <v>50</v>
      </c>
      <c r="G1049" s="74">
        <f t="shared" si="53"/>
        <v>21.040724999999998</v>
      </c>
      <c r="I1049" s="47">
        <v>11.271567499999998</v>
      </c>
      <c r="J1049" s="45">
        <f t="shared" si="54"/>
        <v>0.86670798005689997</v>
      </c>
    </row>
    <row r="1050" spans="1:10" ht="31.5" customHeight="1" x14ac:dyDescent="0.25">
      <c r="A1050" s="45">
        <v>29</v>
      </c>
      <c r="B1050" s="134" t="s">
        <v>1205</v>
      </c>
      <c r="C1050" s="69" t="s">
        <v>226</v>
      </c>
      <c r="D1050" s="74">
        <v>0.1</v>
      </c>
      <c r="E1050" s="234">
        <f>'3.2цены на медик'!$C$654</f>
        <v>55</v>
      </c>
      <c r="F1050" s="73">
        <v>20</v>
      </c>
      <c r="G1050" s="74">
        <f t="shared" si="53"/>
        <v>1.1000000000000001</v>
      </c>
      <c r="I1050" s="47">
        <v>1.1000000000000001</v>
      </c>
      <c r="J1050" s="45">
        <f t="shared" si="54"/>
        <v>0</v>
      </c>
    </row>
    <row r="1051" spans="1:10" ht="31.5" customHeight="1" x14ac:dyDescent="0.25">
      <c r="A1051" s="45">
        <v>29</v>
      </c>
      <c r="B1051" s="134" t="s">
        <v>1206</v>
      </c>
      <c r="C1051" s="69" t="s">
        <v>226</v>
      </c>
      <c r="D1051" s="74">
        <v>0.1</v>
      </c>
      <c r="E1051" s="234">
        <f>'3.2цены на медик'!$C$655</f>
        <v>76.666666666666671</v>
      </c>
      <c r="F1051" s="73">
        <v>10</v>
      </c>
      <c r="G1051" s="74">
        <f t="shared" si="53"/>
        <v>0.76666666666666683</v>
      </c>
      <c r="I1051" s="47">
        <v>0.76666666666666683</v>
      </c>
      <c r="J1051" s="45">
        <f t="shared" si="54"/>
        <v>0</v>
      </c>
    </row>
    <row r="1052" spans="1:10" ht="15.75" customHeight="1" x14ac:dyDescent="0.25">
      <c r="A1052" s="45">
        <v>29</v>
      </c>
      <c r="B1052" s="67" t="s">
        <v>199</v>
      </c>
      <c r="C1052" s="69"/>
      <c r="D1052" s="74"/>
      <c r="E1052" s="74"/>
      <c r="F1052" s="73"/>
      <c r="G1052" s="94">
        <f>SUM(G996:G1051)</f>
        <v>486.22783091673409</v>
      </c>
      <c r="I1052" s="47">
        <v>337.7375823497166</v>
      </c>
      <c r="J1052" s="45">
        <f t="shared" si="54"/>
        <v>0.43966160808618726</v>
      </c>
    </row>
    <row r="1053" spans="1:10" ht="15.75" customHeight="1" x14ac:dyDescent="0.25">
      <c r="A1053" s="45">
        <v>29</v>
      </c>
      <c r="G1053" s="82"/>
      <c r="J1053" s="45" t="e">
        <f t="shared" si="54"/>
        <v>#DIV/0!</v>
      </c>
    </row>
    <row r="1054" spans="1:10" ht="16.5" customHeight="1" x14ac:dyDescent="0.25">
      <c r="A1054" s="45">
        <v>30</v>
      </c>
      <c r="B1054" s="2550" t="str">
        <f>'5.свод поликлин'!C126</f>
        <v>Лечение периодонтита импрегнационным методом (без наложения пломбы)</v>
      </c>
      <c r="C1054" s="2550"/>
      <c r="D1054" s="2550"/>
      <c r="E1054" s="2550"/>
      <c r="F1054" s="2550"/>
      <c r="G1054" s="77"/>
      <c r="J1054" s="45" t="e">
        <f t="shared" si="54"/>
        <v>#DIV/0!</v>
      </c>
    </row>
    <row r="1055" spans="1:10" ht="47.25" customHeight="1" thickBot="1" x14ac:dyDescent="0.3">
      <c r="A1055" s="45">
        <v>30</v>
      </c>
      <c r="B1055" s="67" t="s">
        <v>209</v>
      </c>
      <c r="C1055" s="68" t="s">
        <v>223</v>
      </c>
      <c r="D1055" s="74" t="s">
        <v>224</v>
      </c>
      <c r="E1055" s="74" t="s">
        <v>195</v>
      </c>
      <c r="F1055" s="70" t="s">
        <v>602</v>
      </c>
      <c r="G1055" s="78" t="s">
        <v>196</v>
      </c>
      <c r="I1055" s="47" t="s">
        <v>196</v>
      </c>
      <c r="J1055" s="45" t="e">
        <f t="shared" si="54"/>
        <v>#VALUE!</v>
      </c>
    </row>
    <row r="1056" spans="1:10" ht="16.5" customHeight="1" thickBot="1" x14ac:dyDescent="0.3">
      <c r="A1056" s="45">
        <v>30</v>
      </c>
      <c r="B1056" s="334" t="s">
        <v>262</v>
      </c>
      <c r="C1056" s="69" t="s">
        <v>225</v>
      </c>
      <c r="D1056" s="74">
        <v>1</v>
      </c>
      <c r="E1056" s="72">
        <f>'3.2цены на медик'!$C$103</f>
        <v>3</v>
      </c>
      <c r="F1056" s="73">
        <v>100</v>
      </c>
      <c r="G1056" s="71"/>
      <c r="J1056" s="45" t="e">
        <f t="shared" si="54"/>
        <v>#DIV/0!</v>
      </c>
    </row>
    <row r="1057" spans="1:10" ht="15.75" customHeight="1" x14ac:dyDescent="0.25">
      <c r="A1057" s="45">
        <v>30</v>
      </c>
      <c r="B1057" s="67" t="s">
        <v>425</v>
      </c>
      <c r="C1057" s="69" t="s">
        <v>226</v>
      </c>
      <c r="D1057" s="74">
        <v>0.3</v>
      </c>
      <c r="E1057" s="74">
        <f>'3.2цены на медик'!$C$702</f>
        <v>327.95967272727268</v>
      </c>
      <c r="F1057" s="73">
        <v>100</v>
      </c>
      <c r="G1057" s="74">
        <f t="shared" ref="G1057:G1078" si="55">D1057*E1057*F1057/100</f>
        <v>98.387901818181803</v>
      </c>
      <c r="I1057" s="47">
        <v>63.83796054545455</v>
      </c>
      <c r="J1057" s="45">
        <f t="shared" si="54"/>
        <v>0.54121311172099018</v>
      </c>
    </row>
    <row r="1058" spans="1:10" ht="15.75" customHeight="1" x14ac:dyDescent="0.25">
      <c r="A1058" s="45">
        <v>30</v>
      </c>
      <c r="B1058" s="67" t="s">
        <v>1020</v>
      </c>
      <c r="C1058" s="69" t="s">
        <v>226</v>
      </c>
      <c r="D1058" s="74">
        <v>0.3</v>
      </c>
      <c r="E1058" s="74">
        <f>'3.2цены на медик'!$C$119</f>
        <v>293.28264000000001</v>
      </c>
      <c r="F1058" s="73">
        <v>100</v>
      </c>
      <c r="G1058" s="74">
        <f t="shared" si="55"/>
        <v>87.984791999999999</v>
      </c>
      <c r="I1058" s="47">
        <v>57.088011600000002</v>
      </c>
      <c r="J1058" s="45">
        <f t="shared" si="54"/>
        <v>0.5412131117209904</v>
      </c>
    </row>
    <row r="1059" spans="1:10" ht="15.75" customHeight="1" x14ac:dyDescent="0.25">
      <c r="A1059" s="45">
        <v>30</v>
      </c>
      <c r="B1059" s="67" t="s">
        <v>777</v>
      </c>
      <c r="C1059" s="69" t="s">
        <v>226</v>
      </c>
      <c r="D1059" s="74">
        <v>4</v>
      </c>
      <c r="E1059" s="74">
        <f>'3.2цены на медик'!$C$126</f>
        <v>0.54200000000000004</v>
      </c>
      <c r="F1059" s="73">
        <v>100</v>
      </c>
      <c r="G1059" s="74">
        <f t="shared" si="55"/>
        <v>2.1680000000000001</v>
      </c>
      <c r="I1059" s="47">
        <v>2.1680000000000001</v>
      </c>
      <c r="J1059" s="45">
        <f t="shared" si="54"/>
        <v>0</v>
      </c>
    </row>
    <row r="1060" spans="1:10" ht="15.75" customHeight="1" x14ac:dyDescent="0.25">
      <c r="A1060" s="45">
        <v>30</v>
      </c>
      <c r="B1060" s="67" t="s">
        <v>609</v>
      </c>
      <c r="C1060" s="69" t="s">
        <v>426</v>
      </c>
      <c r="D1060" s="74">
        <v>10</v>
      </c>
      <c r="E1060" s="74">
        <f>'3.2цены на медик'!$C$127</f>
        <v>0.22</v>
      </c>
      <c r="F1060" s="73">
        <v>100</v>
      </c>
      <c r="G1060" s="74">
        <f t="shared" si="55"/>
        <v>2.2000000000000002</v>
      </c>
      <c r="I1060" s="47">
        <v>2.2000000000000002</v>
      </c>
      <c r="J1060" s="45">
        <f t="shared" si="54"/>
        <v>0</v>
      </c>
    </row>
    <row r="1061" spans="1:10" ht="15.75" customHeight="1" x14ac:dyDescent="0.25">
      <c r="A1061" s="45">
        <v>30</v>
      </c>
      <c r="B1061" s="5" t="s">
        <v>1130</v>
      </c>
      <c r="C1061" s="69" t="s">
        <v>227</v>
      </c>
      <c r="D1061" s="74">
        <v>0.5</v>
      </c>
      <c r="E1061" s="234">
        <f>'3.2цены на медик'!$C$630</f>
        <v>15.555555555555555</v>
      </c>
      <c r="F1061" s="73">
        <v>100</v>
      </c>
      <c r="G1061" s="74">
        <f t="shared" si="55"/>
        <v>7.7777777777777768</v>
      </c>
      <c r="I1061" s="47">
        <v>7.7777777777777768</v>
      </c>
      <c r="J1061" s="45">
        <f t="shared" si="54"/>
        <v>0</v>
      </c>
    </row>
    <row r="1062" spans="1:10" ht="15.75" customHeight="1" x14ac:dyDescent="0.25">
      <c r="A1062" s="45">
        <v>30</v>
      </c>
      <c r="B1062" s="67" t="s">
        <v>592</v>
      </c>
      <c r="C1062" s="69" t="s">
        <v>426</v>
      </c>
      <c r="D1062" s="74">
        <v>0.3</v>
      </c>
      <c r="E1062" s="74">
        <f>'3.2цены на медик'!$C$178</f>
        <v>32.686920000000001</v>
      </c>
      <c r="F1062" s="73">
        <v>100</v>
      </c>
      <c r="G1062" s="74">
        <f t="shared" si="55"/>
        <v>9.8060759999999991</v>
      </c>
      <c r="I1062" s="47">
        <v>6.3625698000000002</v>
      </c>
      <c r="J1062" s="45">
        <f t="shared" si="54"/>
        <v>0.5412131117209904</v>
      </c>
    </row>
    <row r="1063" spans="1:10" ht="15.75" customHeight="1" x14ac:dyDescent="0.25">
      <c r="A1063" s="45">
        <v>30</v>
      </c>
      <c r="B1063" s="67" t="s">
        <v>991</v>
      </c>
      <c r="C1063" s="69" t="s">
        <v>227</v>
      </c>
      <c r="D1063" s="74">
        <v>2</v>
      </c>
      <c r="E1063" s="74">
        <f>'3.2цены на медик'!$C$188</f>
        <v>0.42080000000000001</v>
      </c>
      <c r="F1063" s="73">
        <v>20</v>
      </c>
      <c r="G1063" s="74">
        <f t="shared" si="55"/>
        <v>0.16832</v>
      </c>
      <c r="I1063" s="47">
        <v>0.16832</v>
      </c>
      <c r="J1063" s="45">
        <f t="shared" si="54"/>
        <v>0</v>
      </c>
    </row>
    <row r="1064" spans="1:10" ht="15.75" customHeight="1" x14ac:dyDescent="0.25">
      <c r="A1064" s="45">
        <v>30</v>
      </c>
      <c r="B1064" s="133" t="s">
        <v>338</v>
      </c>
      <c r="C1064" s="69" t="s">
        <v>426</v>
      </c>
      <c r="D1064" s="74">
        <v>0.3</v>
      </c>
      <c r="E1064" s="234">
        <f>'3.2цены на медик'!$C$746</f>
        <v>235.84</v>
      </c>
      <c r="F1064" s="73">
        <v>30</v>
      </c>
      <c r="G1064" s="74">
        <f t="shared" si="55"/>
        <v>21.2256</v>
      </c>
      <c r="I1064" s="47">
        <v>21.2256</v>
      </c>
      <c r="J1064" s="45">
        <f t="shared" si="54"/>
        <v>0</v>
      </c>
    </row>
    <row r="1065" spans="1:10" ht="15.75" customHeight="1" x14ac:dyDescent="0.25">
      <c r="A1065" s="45">
        <v>30</v>
      </c>
      <c r="B1065" s="67" t="s">
        <v>419</v>
      </c>
      <c r="C1065" s="69" t="s">
        <v>226</v>
      </c>
      <c r="D1065" s="74">
        <v>3</v>
      </c>
      <c r="E1065" s="72">
        <f>'3.2цены на медик'!$C$314</f>
        <v>5.0999999999999996</v>
      </c>
      <c r="F1065" s="73">
        <v>100</v>
      </c>
      <c r="G1065" s="71"/>
      <c r="J1065" s="45" t="e">
        <f t="shared" si="54"/>
        <v>#DIV/0!</v>
      </c>
    </row>
    <row r="1066" spans="1:10" ht="15.75" customHeight="1" x14ac:dyDescent="0.25">
      <c r="A1066" s="45">
        <v>30</v>
      </c>
      <c r="B1066" s="67" t="s">
        <v>332</v>
      </c>
      <c r="C1066" s="69" t="s">
        <v>225</v>
      </c>
      <c r="D1066" s="74">
        <v>1</v>
      </c>
      <c r="E1066" s="72">
        <f>'3.2цены на медик'!$C$820</f>
        <v>8</v>
      </c>
      <c r="F1066" s="73">
        <v>100</v>
      </c>
      <c r="G1066" s="71"/>
      <c r="J1066" s="45" t="e">
        <f t="shared" si="54"/>
        <v>#DIV/0!</v>
      </c>
    </row>
    <row r="1067" spans="1:10" ht="15.75" customHeight="1" x14ac:dyDescent="0.25">
      <c r="A1067" s="45">
        <v>30</v>
      </c>
      <c r="B1067" s="67" t="s">
        <v>333</v>
      </c>
      <c r="C1067" s="69" t="s">
        <v>227</v>
      </c>
      <c r="D1067" s="74">
        <v>2</v>
      </c>
      <c r="E1067" s="72">
        <f>'3.2цены на медик'!$C$821</f>
        <v>1.0620000000000001</v>
      </c>
      <c r="F1067" s="73">
        <v>100</v>
      </c>
      <c r="G1067" s="74">
        <f t="shared" si="55"/>
        <v>2.1240000000000001</v>
      </c>
      <c r="I1067" s="47">
        <v>2.1240000000000001</v>
      </c>
      <c r="J1067" s="45">
        <f t="shared" si="54"/>
        <v>0</v>
      </c>
    </row>
    <row r="1068" spans="1:10" ht="15.75" customHeight="1" x14ac:dyDescent="0.25">
      <c r="A1068" s="45">
        <v>30</v>
      </c>
      <c r="B1068" s="67" t="s">
        <v>603</v>
      </c>
      <c r="C1068" s="69" t="s">
        <v>227</v>
      </c>
      <c r="D1068" s="74">
        <v>0.5</v>
      </c>
      <c r="E1068" s="74">
        <f>'3.2цены на медик'!$C$371</f>
        <v>0.12533333333333332</v>
      </c>
      <c r="F1068" s="73">
        <v>50</v>
      </c>
      <c r="G1068" s="74">
        <f t="shared" si="55"/>
        <v>3.1333333333333331E-2</v>
      </c>
      <c r="I1068" s="47">
        <v>3.1333333333333331E-2</v>
      </c>
      <c r="J1068" s="45">
        <f t="shared" si="54"/>
        <v>0</v>
      </c>
    </row>
    <row r="1069" spans="1:10" ht="15.75" customHeight="1" x14ac:dyDescent="0.25">
      <c r="A1069" s="45">
        <v>30</v>
      </c>
      <c r="B1069" s="67" t="s">
        <v>600</v>
      </c>
      <c r="C1069" s="69" t="s">
        <v>226</v>
      </c>
      <c r="D1069" s="74">
        <v>1</v>
      </c>
      <c r="E1069" s="74">
        <f>'3.2цены на медик'!$C$439</f>
        <v>3.75</v>
      </c>
      <c r="F1069" s="73">
        <v>100</v>
      </c>
      <c r="G1069" s="74">
        <f t="shared" si="55"/>
        <v>3.75</v>
      </c>
      <c r="I1069" s="47">
        <v>3.75</v>
      </c>
      <c r="J1069" s="45">
        <f t="shared" si="54"/>
        <v>0</v>
      </c>
    </row>
    <row r="1070" spans="1:10" ht="15.75" customHeight="1" x14ac:dyDescent="0.25">
      <c r="A1070" s="45">
        <v>30</v>
      </c>
      <c r="B1070" s="67" t="s">
        <v>455</v>
      </c>
      <c r="C1070" s="69" t="s">
        <v>226</v>
      </c>
      <c r="D1070" s="74">
        <v>1</v>
      </c>
      <c r="E1070" s="72">
        <f>'3.2цены на медик'!$C$464</f>
        <v>2</v>
      </c>
      <c r="F1070" s="73">
        <v>100</v>
      </c>
      <c r="G1070" s="98">
        <f t="shared" si="55"/>
        <v>2</v>
      </c>
      <c r="I1070" s="47">
        <v>2</v>
      </c>
      <c r="J1070" s="45">
        <f t="shared" si="54"/>
        <v>0</v>
      </c>
    </row>
    <row r="1071" spans="1:10" ht="15.75" customHeight="1" x14ac:dyDescent="0.25">
      <c r="A1071" s="45">
        <v>30</v>
      </c>
      <c r="B1071" s="67" t="s">
        <v>334</v>
      </c>
      <c r="C1071" s="69" t="s">
        <v>225</v>
      </c>
      <c r="D1071" s="74">
        <v>2</v>
      </c>
      <c r="E1071" s="72">
        <f>'3.2цены на медик'!$C$824</f>
        <v>15</v>
      </c>
      <c r="F1071" s="73">
        <v>100</v>
      </c>
      <c r="G1071" s="71"/>
      <c r="J1071" s="45" t="e">
        <f t="shared" si="54"/>
        <v>#DIV/0!</v>
      </c>
    </row>
    <row r="1072" spans="1:10" ht="15.75" customHeight="1" x14ac:dyDescent="0.25">
      <c r="A1072" s="45">
        <v>30</v>
      </c>
      <c r="B1072" s="67" t="s">
        <v>335</v>
      </c>
      <c r="C1072" s="69" t="s">
        <v>226</v>
      </c>
      <c r="D1072" s="74">
        <v>1</v>
      </c>
      <c r="E1072" s="72">
        <f>'3.2цены на медик'!$C$469</f>
        <v>0.72576923076923072</v>
      </c>
      <c r="F1072" s="73">
        <v>100</v>
      </c>
      <c r="G1072" s="74">
        <f t="shared" si="55"/>
        <v>0.72576923076923061</v>
      </c>
      <c r="I1072" s="47">
        <v>0.72576923076923061</v>
      </c>
      <c r="J1072" s="45">
        <f t="shared" si="54"/>
        <v>0</v>
      </c>
    </row>
    <row r="1073" spans="1:10" ht="15.75" customHeight="1" x14ac:dyDescent="0.25">
      <c r="A1073" s="45">
        <v>30</v>
      </c>
      <c r="B1073" s="133" t="s">
        <v>723</v>
      </c>
      <c r="C1073" s="69" t="s">
        <v>426</v>
      </c>
      <c r="D1073" s="74">
        <v>0.3</v>
      </c>
      <c r="E1073" s="234">
        <f>'3.2цены на медик'!$C$777</f>
        <v>15.368849999999998</v>
      </c>
      <c r="F1073" s="73">
        <v>30</v>
      </c>
      <c r="G1073" s="74">
        <f t="shared" si="55"/>
        <v>1.3831964999999999</v>
      </c>
      <c r="I1073" s="47">
        <v>0.89747257499999999</v>
      </c>
      <c r="J1073" s="45">
        <f t="shared" si="54"/>
        <v>0.5412131117209904</v>
      </c>
    </row>
    <row r="1074" spans="1:10" ht="15.75" customHeight="1" x14ac:dyDescent="0.25">
      <c r="A1074" s="45">
        <v>30</v>
      </c>
      <c r="B1074" s="67" t="s">
        <v>993</v>
      </c>
      <c r="C1074" s="69" t="s">
        <v>994</v>
      </c>
      <c r="D1074" s="74">
        <v>0.5</v>
      </c>
      <c r="E1074" s="74">
        <f>'3.2цены на медик'!$C$499</f>
        <v>34.32</v>
      </c>
      <c r="F1074" s="73">
        <v>10</v>
      </c>
      <c r="G1074" s="74">
        <f t="shared" si="55"/>
        <v>1.716</v>
      </c>
      <c r="I1074" s="47">
        <v>1.716</v>
      </c>
      <c r="J1074" s="45">
        <f t="shared" si="54"/>
        <v>0</v>
      </c>
    </row>
    <row r="1075" spans="1:10" ht="15.75" customHeight="1" x14ac:dyDescent="0.25">
      <c r="A1075" s="45">
        <v>30</v>
      </c>
      <c r="B1075" s="133" t="s">
        <v>704</v>
      </c>
      <c r="C1075" s="69" t="s">
        <v>227</v>
      </c>
      <c r="D1075" s="74">
        <v>2</v>
      </c>
      <c r="E1075" s="234">
        <f>'3.2цены на медик'!$C$781</f>
        <v>0.80233333333333334</v>
      </c>
      <c r="F1075" s="73">
        <v>50</v>
      </c>
      <c r="G1075" s="74">
        <f t="shared" si="55"/>
        <v>0.80233333333333334</v>
      </c>
      <c r="I1075" s="47">
        <v>0.80233333333333334</v>
      </c>
      <c r="J1075" s="45">
        <f t="shared" si="54"/>
        <v>0</v>
      </c>
    </row>
    <row r="1076" spans="1:10" ht="15.75" customHeight="1" x14ac:dyDescent="0.25">
      <c r="A1076" s="45">
        <v>30</v>
      </c>
      <c r="B1076" s="67" t="s">
        <v>868</v>
      </c>
      <c r="C1076" s="69" t="s">
        <v>426</v>
      </c>
      <c r="D1076" s="74">
        <v>0.3</v>
      </c>
      <c r="E1076" s="74">
        <f>'3.2цены на медик'!$C$525</f>
        <v>1</v>
      </c>
      <c r="F1076" s="73">
        <v>40</v>
      </c>
      <c r="G1076" s="74">
        <f t="shared" si="55"/>
        <v>0.12</v>
      </c>
      <c r="I1076" s="47">
        <v>0.12</v>
      </c>
      <c r="J1076" s="45">
        <f t="shared" si="54"/>
        <v>0</v>
      </c>
    </row>
    <row r="1077" spans="1:10" ht="15.75" customHeight="1" x14ac:dyDescent="0.25">
      <c r="A1077" s="45">
        <v>30</v>
      </c>
      <c r="B1077" s="67" t="s">
        <v>336</v>
      </c>
      <c r="C1077" s="69" t="s">
        <v>226</v>
      </c>
      <c r="D1077" s="74">
        <v>1</v>
      </c>
      <c r="E1077" s="72">
        <f>'3.2цены на медик'!$C$826</f>
        <v>8.2991790000000005</v>
      </c>
      <c r="F1077" s="73">
        <v>100</v>
      </c>
      <c r="G1077" s="71"/>
      <c r="J1077" s="45" t="e">
        <f t="shared" si="54"/>
        <v>#DIV/0!</v>
      </c>
    </row>
    <row r="1078" spans="1:10" ht="15.75" customHeight="1" x14ac:dyDescent="0.25">
      <c r="A1078" s="45">
        <v>30</v>
      </c>
      <c r="B1078" s="67" t="s">
        <v>604</v>
      </c>
      <c r="C1078" s="69" t="s">
        <v>226</v>
      </c>
      <c r="D1078" s="74">
        <v>1</v>
      </c>
      <c r="E1078" s="74">
        <f>'3.2цены на медик'!$C$554</f>
        <v>3.9820000000000002</v>
      </c>
      <c r="F1078" s="73">
        <v>100</v>
      </c>
      <c r="G1078" s="74">
        <f t="shared" si="55"/>
        <v>3.9820000000000007</v>
      </c>
      <c r="I1078" s="47">
        <v>3.9820000000000007</v>
      </c>
      <c r="J1078" s="45">
        <f t="shared" si="54"/>
        <v>0</v>
      </c>
    </row>
    <row r="1079" spans="1:10" ht="15.75" customHeight="1" x14ac:dyDescent="0.25">
      <c r="A1079" s="45">
        <v>30</v>
      </c>
      <c r="B1079" s="67" t="s">
        <v>199</v>
      </c>
      <c r="C1079" s="69"/>
      <c r="D1079" s="74"/>
      <c r="E1079" s="74"/>
      <c r="F1079" s="73"/>
      <c r="G1079" s="94">
        <f>SUM(G1056:G1078)</f>
        <v>246.35309999339546</v>
      </c>
      <c r="I1079" s="47">
        <v>176.97714819566824</v>
      </c>
      <c r="J1079" s="45">
        <f t="shared" si="54"/>
        <v>0.39200514024005106</v>
      </c>
    </row>
    <row r="1080" spans="1:10" ht="16.5" customHeight="1" x14ac:dyDescent="0.25">
      <c r="A1080" s="45">
        <v>30</v>
      </c>
      <c r="G1080" s="82"/>
      <c r="J1080" s="45" t="e">
        <f t="shared" si="54"/>
        <v>#DIV/0!</v>
      </c>
    </row>
    <row r="1081" spans="1:10" ht="15.75" customHeight="1" x14ac:dyDescent="0.25">
      <c r="A1081" s="45">
        <v>31</v>
      </c>
      <c r="B1081" s="2553" t="str">
        <f>'5.свод поликлин'!C127</f>
        <v>Лечение поверхностного кариеса методом серебрения</v>
      </c>
      <c r="C1081" s="2553"/>
      <c r="D1081" s="2553"/>
      <c r="E1081" s="2553"/>
      <c r="F1081" s="2553"/>
      <c r="G1081" s="77"/>
      <c r="J1081" s="45" t="e">
        <f t="shared" si="54"/>
        <v>#DIV/0!</v>
      </c>
    </row>
    <row r="1082" spans="1:10" ht="47.25" customHeight="1" thickBot="1" x14ac:dyDescent="0.3">
      <c r="A1082" s="45">
        <v>31</v>
      </c>
      <c r="B1082" s="67" t="s">
        <v>209</v>
      </c>
      <c r="C1082" s="68" t="s">
        <v>223</v>
      </c>
      <c r="D1082" s="74" t="s">
        <v>224</v>
      </c>
      <c r="E1082" s="74" t="s">
        <v>195</v>
      </c>
      <c r="F1082" s="70" t="s">
        <v>602</v>
      </c>
      <c r="G1082" s="78" t="s">
        <v>196</v>
      </c>
      <c r="I1082" s="47" t="s">
        <v>196</v>
      </c>
      <c r="J1082" s="45" t="e">
        <f t="shared" si="54"/>
        <v>#VALUE!</v>
      </c>
    </row>
    <row r="1083" spans="1:10" ht="16.5" customHeight="1" thickBot="1" x14ac:dyDescent="0.3">
      <c r="A1083" s="45">
        <v>31</v>
      </c>
      <c r="B1083" s="334" t="s">
        <v>1008</v>
      </c>
      <c r="C1083" s="69" t="s">
        <v>227</v>
      </c>
      <c r="D1083" s="74">
        <v>0.1</v>
      </c>
      <c r="E1083" s="74">
        <f>'3.2цены на медик'!$C$96</f>
        <v>48</v>
      </c>
      <c r="F1083" s="73">
        <v>50</v>
      </c>
      <c r="G1083" s="74">
        <f t="shared" ref="G1083:G1099" si="56">D1083*E1083*F1083/100</f>
        <v>2.4000000000000004</v>
      </c>
      <c r="I1083" s="47">
        <v>2.4000000000000004</v>
      </c>
      <c r="J1083" s="45">
        <f t="shared" si="54"/>
        <v>0</v>
      </c>
    </row>
    <row r="1084" spans="1:10" ht="15.75" customHeight="1" x14ac:dyDescent="0.25">
      <c r="A1084" s="45">
        <v>31</v>
      </c>
      <c r="B1084" s="67" t="s">
        <v>262</v>
      </c>
      <c r="C1084" s="69" t="s">
        <v>225</v>
      </c>
      <c r="D1084" s="74">
        <v>1</v>
      </c>
      <c r="E1084" s="72">
        <f>'3.2цены на медик'!$C$103</f>
        <v>3</v>
      </c>
      <c r="F1084" s="73">
        <v>100</v>
      </c>
      <c r="G1084" s="71"/>
      <c r="J1084" s="45" t="e">
        <f t="shared" si="54"/>
        <v>#DIV/0!</v>
      </c>
    </row>
    <row r="1085" spans="1:10" ht="15.75" customHeight="1" x14ac:dyDescent="0.25">
      <c r="A1085" s="45">
        <v>31</v>
      </c>
      <c r="B1085" s="67" t="s">
        <v>777</v>
      </c>
      <c r="C1085" s="69" t="s">
        <v>226</v>
      </c>
      <c r="D1085" s="74">
        <v>4</v>
      </c>
      <c r="E1085" s="74">
        <f>'3.2цены на медик'!$C$126</f>
        <v>0.54200000000000004</v>
      </c>
      <c r="F1085" s="73">
        <v>100</v>
      </c>
      <c r="G1085" s="74">
        <f t="shared" si="56"/>
        <v>2.1680000000000001</v>
      </c>
      <c r="I1085" s="47">
        <v>2.1680000000000001</v>
      </c>
      <c r="J1085" s="45">
        <f t="shared" si="54"/>
        <v>0</v>
      </c>
    </row>
    <row r="1086" spans="1:10" ht="15.75" customHeight="1" x14ac:dyDescent="0.25">
      <c r="A1086" s="45">
        <v>31</v>
      </c>
      <c r="B1086" s="67" t="s">
        <v>609</v>
      </c>
      <c r="C1086" s="69" t="s">
        <v>426</v>
      </c>
      <c r="D1086" s="74">
        <v>10</v>
      </c>
      <c r="E1086" s="74">
        <f>'3.2цены на медик'!$C$127</f>
        <v>0.22</v>
      </c>
      <c r="F1086" s="73">
        <v>100</v>
      </c>
      <c r="G1086" s="74">
        <f t="shared" si="56"/>
        <v>2.2000000000000002</v>
      </c>
      <c r="I1086" s="47">
        <v>2.2000000000000002</v>
      </c>
      <c r="J1086" s="45">
        <f t="shared" si="54"/>
        <v>0</v>
      </c>
    </row>
    <row r="1087" spans="1:10" ht="15.75" customHeight="1" x14ac:dyDescent="0.25">
      <c r="A1087" s="45">
        <v>31</v>
      </c>
      <c r="B1087" s="5" t="s">
        <v>1130</v>
      </c>
      <c r="C1087" s="69" t="s">
        <v>227</v>
      </c>
      <c r="D1087" s="74">
        <v>0.5</v>
      </c>
      <c r="E1087" s="234">
        <f>'3.2цены на медик'!$C$630</f>
        <v>15.555555555555555</v>
      </c>
      <c r="F1087" s="73">
        <v>100</v>
      </c>
      <c r="G1087" s="74">
        <f t="shared" si="56"/>
        <v>7.7777777777777768</v>
      </c>
      <c r="I1087" s="47">
        <v>7.7777777777777768</v>
      </c>
      <c r="J1087" s="45">
        <f t="shared" si="54"/>
        <v>0</v>
      </c>
    </row>
    <row r="1088" spans="1:10" ht="15.75" customHeight="1" x14ac:dyDescent="0.25">
      <c r="A1088" s="45">
        <v>31</v>
      </c>
      <c r="B1088" s="67" t="s">
        <v>271</v>
      </c>
      <c r="C1088" s="69" t="s">
        <v>227</v>
      </c>
      <c r="D1088" s="74">
        <v>2</v>
      </c>
      <c r="E1088" s="74">
        <f>'3.2цены на медик'!$C$176</f>
        <v>0.38</v>
      </c>
      <c r="F1088" s="73">
        <v>100</v>
      </c>
      <c r="G1088" s="74">
        <f t="shared" si="56"/>
        <v>0.76</v>
      </c>
      <c r="I1088" s="47">
        <v>0.76</v>
      </c>
      <c r="J1088" s="45">
        <f t="shared" si="54"/>
        <v>0</v>
      </c>
    </row>
    <row r="1089" spans="1:10" ht="15.75" customHeight="1" x14ac:dyDescent="0.25">
      <c r="A1089" s="45">
        <v>31</v>
      </c>
      <c r="B1089" s="67" t="s">
        <v>419</v>
      </c>
      <c r="C1089" s="69" t="s">
        <v>226</v>
      </c>
      <c r="D1089" s="74">
        <v>3</v>
      </c>
      <c r="E1089" s="72">
        <f>'3.2цены на медик'!$C$314</f>
        <v>5.0999999999999996</v>
      </c>
      <c r="F1089" s="73">
        <v>100</v>
      </c>
      <c r="G1089" s="71"/>
      <c r="J1089" s="45" t="e">
        <f t="shared" si="54"/>
        <v>#DIV/0!</v>
      </c>
    </row>
    <row r="1090" spans="1:10" ht="15.75" customHeight="1" x14ac:dyDescent="0.25">
      <c r="A1090" s="45">
        <v>31</v>
      </c>
      <c r="B1090" s="67" t="s">
        <v>1022</v>
      </c>
      <c r="C1090" s="69" t="s">
        <v>226</v>
      </c>
      <c r="D1090" s="74">
        <v>1</v>
      </c>
      <c r="E1090" s="74">
        <f>'3.2цены на медик'!$C$324</f>
        <v>2.1992099999999999</v>
      </c>
      <c r="F1090" s="73">
        <v>100</v>
      </c>
      <c r="G1090" s="74">
        <f t="shared" si="56"/>
        <v>2.1992099999999999</v>
      </c>
      <c r="I1090" s="47">
        <v>1.4915229999999999</v>
      </c>
      <c r="J1090" s="45">
        <f t="shared" si="54"/>
        <v>0.47447273692728831</v>
      </c>
    </row>
    <row r="1091" spans="1:10" ht="15.75" customHeight="1" x14ac:dyDescent="0.25">
      <c r="A1091" s="45">
        <v>31</v>
      </c>
      <c r="B1091" s="67" t="s">
        <v>332</v>
      </c>
      <c r="C1091" s="69" t="s">
        <v>225</v>
      </c>
      <c r="D1091" s="74">
        <v>1</v>
      </c>
      <c r="E1091" s="72">
        <f>'3.2цены на медик'!$C$820</f>
        <v>8</v>
      </c>
      <c r="F1091" s="73">
        <v>100</v>
      </c>
      <c r="G1091" s="71"/>
      <c r="J1091" s="45" t="e">
        <f t="shared" si="54"/>
        <v>#DIV/0!</v>
      </c>
    </row>
    <row r="1092" spans="1:10" ht="15.75" customHeight="1" x14ac:dyDescent="0.25">
      <c r="A1092" s="45">
        <v>31</v>
      </c>
      <c r="B1092" s="67" t="s">
        <v>333</v>
      </c>
      <c r="C1092" s="69" t="s">
        <v>227</v>
      </c>
      <c r="D1092" s="74">
        <v>2</v>
      </c>
      <c r="E1092" s="72">
        <f>'3.2цены на медик'!$C$821</f>
        <v>1.0620000000000001</v>
      </c>
      <c r="F1092" s="73">
        <v>100</v>
      </c>
      <c r="G1092" s="74">
        <f t="shared" si="56"/>
        <v>2.1240000000000001</v>
      </c>
      <c r="I1092" s="47">
        <v>2.1240000000000001</v>
      </c>
      <c r="J1092" s="45">
        <f t="shared" si="54"/>
        <v>0</v>
      </c>
    </row>
    <row r="1093" spans="1:10" ht="15.75" customHeight="1" x14ac:dyDescent="0.25">
      <c r="A1093" s="45">
        <v>31</v>
      </c>
      <c r="B1093" s="67" t="s">
        <v>603</v>
      </c>
      <c r="C1093" s="69" t="s">
        <v>227</v>
      </c>
      <c r="D1093" s="74">
        <v>0.5</v>
      </c>
      <c r="E1093" s="74">
        <f>'3.2цены на медик'!$C$371</f>
        <v>0.12533333333333332</v>
      </c>
      <c r="F1093" s="73">
        <v>100</v>
      </c>
      <c r="G1093" s="74">
        <f t="shared" si="56"/>
        <v>6.2666666666666662E-2</v>
      </c>
      <c r="I1093" s="47">
        <v>6.2666666666666662E-2</v>
      </c>
      <c r="J1093" s="45">
        <f t="shared" si="54"/>
        <v>0</v>
      </c>
    </row>
    <row r="1094" spans="1:10" ht="15.75" customHeight="1" x14ac:dyDescent="0.25">
      <c r="A1094" s="45">
        <v>31</v>
      </c>
      <c r="B1094" s="67" t="s">
        <v>600</v>
      </c>
      <c r="C1094" s="69" t="s">
        <v>226</v>
      </c>
      <c r="D1094" s="74">
        <v>1</v>
      </c>
      <c r="E1094" s="74">
        <f>'3.2цены на медик'!$C$439</f>
        <v>3.75</v>
      </c>
      <c r="F1094" s="73">
        <v>100</v>
      </c>
      <c r="G1094" s="74">
        <f t="shared" si="56"/>
        <v>3.75</v>
      </c>
      <c r="I1094" s="47">
        <v>3.75</v>
      </c>
      <c r="J1094" s="45">
        <f t="shared" si="54"/>
        <v>0</v>
      </c>
    </row>
    <row r="1095" spans="1:10" ht="15.75" customHeight="1" x14ac:dyDescent="0.25">
      <c r="A1095" s="45">
        <v>31</v>
      </c>
      <c r="B1095" s="67" t="s">
        <v>286</v>
      </c>
      <c r="C1095" s="69" t="s">
        <v>227</v>
      </c>
      <c r="D1095" s="74">
        <v>0.01</v>
      </c>
      <c r="E1095" s="74">
        <f>'3.2цены на медик'!$C$441</f>
        <v>684</v>
      </c>
      <c r="F1095" s="73">
        <v>50</v>
      </c>
      <c r="G1095" s="74">
        <f t="shared" si="56"/>
        <v>3.42</v>
      </c>
      <c r="I1095" s="47">
        <v>3.42</v>
      </c>
      <c r="J1095" s="45">
        <f t="shared" ref="J1095:J1158" si="57">G1095/I1095-1</f>
        <v>0</v>
      </c>
    </row>
    <row r="1096" spans="1:10" ht="15.75" customHeight="1" x14ac:dyDescent="0.25">
      <c r="A1096" s="45">
        <v>31</v>
      </c>
      <c r="B1096" s="67" t="s">
        <v>613</v>
      </c>
      <c r="C1096" s="69" t="s">
        <v>426</v>
      </c>
      <c r="D1096" s="74">
        <v>1</v>
      </c>
      <c r="E1096" s="74">
        <f>'3.2цены на медик'!$C$459</f>
        <v>0.63</v>
      </c>
      <c r="F1096" s="73">
        <v>100</v>
      </c>
      <c r="G1096" s="74">
        <f t="shared" si="56"/>
        <v>0.63</v>
      </c>
      <c r="I1096" s="47">
        <v>0.63</v>
      </c>
      <c r="J1096" s="45">
        <f t="shared" si="57"/>
        <v>0</v>
      </c>
    </row>
    <row r="1097" spans="1:10" ht="15.75" customHeight="1" x14ac:dyDescent="0.25">
      <c r="A1097" s="45">
        <v>31</v>
      </c>
      <c r="B1097" s="67" t="s">
        <v>455</v>
      </c>
      <c r="C1097" s="69" t="s">
        <v>226</v>
      </c>
      <c r="D1097" s="74">
        <v>1</v>
      </c>
      <c r="E1097" s="72">
        <f>'3.2цены на медик'!$C$464</f>
        <v>2</v>
      </c>
      <c r="F1097" s="73">
        <v>100</v>
      </c>
      <c r="G1097" s="74">
        <f t="shared" si="56"/>
        <v>2</v>
      </c>
      <c r="I1097" s="47">
        <v>2</v>
      </c>
      <c r="J1097" s="45">
        <f t="shared" si="57"/>
        <v>0</v>
      </c>
    </row>
    <row r="1098" spans="1:10" ht="15.75" customHeight="1" x14ac:dyDescent="0.25">
      <c r="A1098" s="45">
        <v>31</v>
      </c>
      <c r="B1098" s="67" t="s">
        <v>334</v>
      </c>
      <c r="C1098" s="69" t="s">
        <v>225</v>
      </c>
      <c r="D1098" s="74">
        <v>2</v>
      </c>
      <c r="E1098" s="72">
        <f>'3.2цены на медик'!$C$824</f>
        <v>15</v>
      </c>
      <c r="F1098" s="73">
        <v>100</v>
      </c>
      <c r="G1098" s="71"/>
      <c r="J1098" s="45" t="e">
        <f t="shared" si="57"/>
        <v>#DIV/0!</v>
      </c>
    </row>
    <row r="1099" spans="1:10" ht="15.75" customHeight="1" x14ac:dyDescent="0.25">
      <c r="A1099" s="45">
        <v>31</v>
      </c>
      <c r="B1099" s="67" t="s">
        <v>335</v>
      </c>
      <c r="C1099" s="69" t="s">
        <v>226</v>
      </c>
      <c r="D1099" s="74">
        <v>1</v>
      </c>
      <c r="E1099" s="72">
        <f>'3.2цены на медик'!$C$469</f>
        <v>0.72576923076923072</v>
      </c>
      <c r="F1099" s="73">
        <v>100</v>
      </c>
      <c r="G1099" s="74">
        <f t="shared" si="56"/>
        <v>0.72576923076923061</v>
      </c>
      <c r="I1099" s="47">
        <v>0.72576923076923061</v>
      </c>
      <c r="J1099" s="45">
        <f t="shared" si="57"/>
        <v>0</v>
      </c>
    </row>
    <row r="1100" spans="1:10" ht="15.75" customHeight="1" x14ac:dyDescent="0.25">
      <c r="A1100" s="45">
        <v>31</v>
      </c>
      <c r="B1100" s="67" t="s">
        <v>336</v>
      </c>
      <c r="C1100" s="69" t="s">
        <v>226</v>
      </c>
      <c r="D1100" s="74">
        <v>1</v>
      </c>
      <c r="E1100" s="72">
        <f>'3.2цены на медик'!$C$826</f>
        <v>8.2991790000000005</v>
      </c>
      <c r="F1100" s="73">
        <v>100</v>
      </c>
      <c r="G1100" s="71"/>
      <c r="J1100" s="45" t="e">
        <f t="shared" si="57"/>
        <v>#DIV/0!</v>
      </c>
    </row>
    <row r="1101" spans="1:10" ht="15.75" customHeight="1" x14ac:dyDescent="0.25">
      <c r="A1101" s="45">
        <v>31</v>
      </c>
      <c r="B1101" s="67" t="s">
        <v>199</v>
      </c>
      <c r="C1101" s="69"/>
      <c r="D1101" s="74"/>
      <c r="E1101" s="74"/>
      <c r="F1101" s="73"/>
      <c r="G1101" s="94">
        <f>SUM(G1083:G1100)</f>
        <v>30.21742367521367</v>
      </c>
      <c r="I1101" s="47">
        <v>29.50973667521367</v>
      </c>
      <c r="J1101" s="45">
        <f t="shared" si="57"/>
        <v>2.3981474582062789E-2</v>
      </c>
    </row>
    <row r="1102" spans="1:10" ht="15.75" customHeight="1" x14ac:dyDescent="0.25">
      <c r="A1102" s="45">
        <v>31</v>
      </c>
      <c r="G1102" s="82"/>
      <c r="J1102" s="45" t="e">
        <f t="shared" si="57"/>
        <v>#DIV/0!</v>
      </c>
    </row>
    <row r="1103" spans="1:10" ht="15.75" customHeight="1" x14ac:dyDescent="0.25">
      <c r="A1103" s="45">
        <v>32</v>
      </c>
      <c r="B1103" s="2553" t="str">
        <f>'5.свод поликлин'!C128</f>
        <v>Лечение с применением пина в зависимости от вида полости (суммируется с основным видом работ)</v>
      </c>
      <c r="C1103" s="2553"/>
      <c r="D1103" s="2553"/>
      <c r="E1103" s="2553"/>
      <c r="F1103" s="2553"/>
      <c r="G1103" s="77"/>
      <c r="J1103" s="45" t="e">
        <f t="shared" si="57"/>
        <v>#DIV/0!</v>
      </c>
    </row>
    <row r="1104" spans="1:10" ht="47.25" customHeight="1" x14ac:dyDescent="0.25">
      <c r="A1104" s="45">
        <v>32</v>
      </c>
      <c r="B1104" s="67" t="s">
        <v>209</v>
      </c>
      <c r="C1104" s="68" t="s">
        <v>223</v>
      </c>
      <c r="D1104" s="74" t="s">
        <v>224</v>
      </c>
      <c r="E1104" s="74" t="s">
        <v>195</v>
      </c>
      <c r="F1104" s="70" t="s">
        <v>602</v>
      </c>
      <c r="G1104" s="78" t="s">
        <v>196</v>
      </c>
      <c r="I1104" s="47" t="s">
        <v>196</v>
      </c>
      <c r="J1104" s="45" t="e">
        <f t="shared" si="57"/>
        <v>#VALUE!</v>
      </c>
    </row>
    <row r="1105" spans="1:10" ht="15.75" customHeight="1" x14ac:dyDescent="0.25">
      <c r="A1105" s="45">
        <v>32</v>
      </c>
      <c r="B1105" s="67" t="s">
        <v>262</v>
      </c>
      <c r="C1105" s="69" t="s">
        <v>225</v>
      </c>
      <c r="D1105" s="74">
        <v>1</v>
      </c>
      <c r="E1105" s="72">
        <f>'3.2цены на медик'!$C$103</f>
        <v>3</v>
      </c>
      <c r="F1105" s="73">
        <v>100</v>
      </c>
      <c r="G1105" s="71"/>
      <c r="J1105" s="45" t="e">
        <f t="shared" si="57"/>
        <v>#DIV/0!</v>
      </c>
    </row>
    <row r="1106" spans="1:10" ht="15.75" customHeight="1" x14ac:dyDescent="0.25">
      <c r="A1106" s="45">
        <v>32</v>
      </c>
      <c r="B1106" s="67" t="s">
        <v>1020</v>
      </c>
      <c r="C1106" s="69" t="s">
        <v>226</v>
      </c>
      <c r="D1106" s="74">
        <v>0.05</v>
      </c>
      <c r="E1106" s="74">
        <f>'3.2цены на медик'!$C$119</f>
        <v>293.28264000000001</v>
      </c>
      <c r="F1106" s="73">
        <v>100</v>
      </c>
      <c r="G1106" s="71">
        <f t="shared" ref="G1106:G1118" si="58">D1106*E1106*F1106/100</f>
        <v>14.664132000000002</v>
      </c>
      <c r="I1106" s="47">
        <v>9.5146686000000003</v>
      </c>
      <c r="J1106" s="45">
        <f t="shared" si="57"/>
        <v>0.54121311172099063</v>
      </c>
    </row>
    <row r="1107" spans="1:10" ht="15.75" customHeight="1" x14ac:dyDescent="0.25">
      <c r="A1107" s="45">
        <v>32</v>
      </c>
      <c r="B1107" s="67" t="s">
        <v>777</v>
      </c>
      <c r="C1107" s="69" t="s">
        <v>226</v>
      </c>
      <c r="D1107" s="74">
        <v>4</v>
      </c>
      <c r="E1107" s="74">
        <f>'3.2цены на медик'!$C$126</f>
        <v>0.54200000000000004</v>
      </c>
      <c r="F1107" s="73">
        <v>100</v>
      </c>
      <c r="G1107" s="71">
        <f t="shared" si="58"/>
        <v>2.1680000000000001</v>
      </c>
      <c r="I1107" s="47">
        <v>2.1680000000000001</v>
      </c>
      <c r="J1107" s="45">
        <f t="shared" si="57"/>
        <v>0</v>
      </c>
    </row>
    <row r="1108" spans="1:10" ht="15.75" customHeight="1" x14ac:dyDescent="0.25">
      <c r="A1108" s="45">
        <v>32</v>
      </c>
      <c r="B1108" s="67" t="s">
        <v>609</v>
      </c>
      <c r="C1108" s="69" t="s">
        <v>426</v>
      </c>
      <c r="D1108" s="74">
        <v>10</v>
      </c>
      <c r="E1108" s="74">
        <f>'3.2цены на медик'!$C$127</f>
        <v>0.22</v>
      </c>
      <c r="F1108" s="73">
        <v>100</v>
      </c>
      <c r="G1108" s="71">
        <f t="shared" si="58"/>
        <v>2.2000000000000002</v>
      </c>
      <c r="I1108" s="47">
        <v>2.2000000000000002</v>
      </c>
      <c r="J1108" s="45">
        <f t="shared" si="57"/>
        <v>0</v>
      </c>
    </row>
    <row r="1109" spans="1:10" ht="15.75" customHeight="1" x14ac:dyDescent="0.25">
      <c r="A1109" s="45">
        <v>32</v>
      </c>
      <c r="B1109" s="67" t="s">
        <v>419</v>
      </c>
      <c r="C1109" s="69" t="s">
        <v>226</v>
      </c>
      <c r="D1109" s="74">
        <v>3</v>
      </c>
      <c r="E1109" s="72">
        <f>'3.2цены на медик'!$C$314</f>
        <v>5.0999999999999996</v>
      </c>
      <c r="F1109" s="73">
        <v>100</v>
      </c>
      <c r="G1109" s="71"/>
      <c r="J1109" s="45" t="e">
        <f t="shared" si="57"/>
        <v>#DIV/0!</v>
      </c>
    </row>
    <row r="1110" spans="1:10" ht="15.75" customHeight="1" x14ac:dyDescent="0.25">
      <c r="A1110" s="45">
        <v>32</v>
      </c>
      <c r="B1110" s="67" t="s">
        <v>332</v>
      </c>
      <c r="C1110" s="69" t="s">
        <v>225</v>
      </c>
      <c r="D1110" s="74">
        <v>1</v>
      </c>
      <c r="E1110" s="72">
        <f>'3.2цены на медик'!$C$820</f>
        <v>8</v>
      </c>
      <c r="F1110" s="73">
        <v>100</v>
      </c>
      <c r="G1110" s="71"/>
      <c r="J1110" s="45" t="e">
        <f t="shared" si="57"/>
        <v>#DIV/0!</v>
      </c>
    </row>
    <row r="1111" spans="1:10" ht="15.75" customHeight="1" x14ac:dyDescent="0.25">
      <c r="A1111" s="45">
        <v>32</v>
      </c>
      <c r="B1111" s="67" t="s">
        <v>333</v>
      </c>
      <c r="C1111" s="69" t="s">
        <v>227</v>
      </c>
      <c r="D1111" s="74">
        <v>2</v>
      </c>
      <c r="E1111" s="72">
        <f>'3.2цены на медик'!$C$821</f>
        <v>1.0620000000000001</v>
      </c>
      <c r="F1111" s="73">
        <v>100</v>
      </c>
      <c r="G1111" s="71">
        <f t="shared" si="58"/>
        <v>2.1240000000000001</v>
      </c>
      <c r="I1111" s="47">
        <v>2.1240000000000001</v>
      </c>
      <c r="J1111" s="45">
        <f t="shared" si="57"/>
        <v>0</v>
      </c>
    </row>
    <row r="1112" spans="1:10" ht="15.75" customHeight="1" x14ac:dyDescent="0.25">
      <c r="A1112" s="45">
        <v>32</v>
      </c>
      <c r="B1112" s="67" t="s">
        <v>603</v>
      </c>
      <c r="C1112" s="69" t="s">
        <v>227</v>
      </c>
      <c r="D1112" s="74">
        <v>0.5</v>
      </c>
      <c r="E1112" s="74">
        <f>'3.2цены на медик'!$C$371</f>
        <v>0.12533333333333332</v>
      </c>
      <c r="F1112" s="73">
        <v>100</v>
      </c>
      <c r="G1112" s="71">
        <f t="shared" si="58"/>
        <v>6.2666666666666662E-2</v>
      </c>
      <c r="I1112" s="47">
        <v>6.2666666666666662E-2</v>
      </c>
      <c r="J1112" s="45">
        <f t="shared" si="57"/>
        <v>0</v>
      </c>
    </row>
    <row r="1113" spans="1:10" ht="31.5" customHeight="1" x14ac:dyDescent="0.25">
      <c r="A1113" s="45">
        <v>32</v>
      </c>
      <c r="B1113" s="93" t="s">
        <v>1217</v>
      </c>
      <c r="C1113" s="69" t="s">
        <v>227</v>
      </c>
      <c r="D1113" s="74">
        <v>0.5</v>
      </c>
      <c r="E1113" s="74">
        <f>'3.2цены на медик'!$C$62</f>
        <v>12.847999999999999</v>
      </c>
      <c r="F1113" s="73">
        <v>100</v>
      </c>
      <c r="G1113" s="71">
        <f t="shared" si="58"/>
        <v>6.4239999999999995</v>
      </c>
      <c r="I1113" s="47">
        <v>6.4239999999999995</v>
      </c>
      <c r="J1113" s="45">
        <f t="shared" si="57"/>
        <v>0</v>
      </c>
    </row>
    <row r="1114" spans="1:10" ht="15.75" customHeight="1" x14ac:dyDescent="0.25">
      <c r="A1114" s="45">
        <v>32</v>
      </c>
      <c r="B1114" s="67" t="s">
        <v>613</v>
      </c>
      <c r="C1114" s="69" t="s">
        <v>426</v>
      </c>
      <c r="D1114" s="74">
        <v>1</v>
      </c>
      <c r="E1114" s="74">
        <f>'3.2цены на медик'!$C$459</f>
        <v>0.63</v>
      </c>
      <c r="F1114" s="73">
        <v>100</v>
      </c>
      <c r="G1114" s="71">
        <f t="shared" si="58"/>
        <v>0.63</v>
      </c>
      <c r="I1114" s="47">
        <v>0.63</v>
      </c>
      <c r="J1114" s="45">
        <f t="shared" si="57"/>
        <v>0</v>
      </c>
    </row>
    <row r="1115" spans="1:10" ht="15.75" customHeight="1" x14ac:dyDescent="0.25">
      <c r="A1115" s="45">
        <v>32</v>
      </c>
      <c r="B1115" s="67" t="s">
        <v>455</v>
      </c>
      <c r="C1115" s="69" t="s">
        <v>226</v>
      </c>
      <c r="D1115" s="74">
        <v>1</v>
      </c>
      <c r="E1115" s="72">
        <f>'3.2цены на медик'!$C$464</f>
        <v>2</v>
      </c>
      <c r="F1115" s="73">
        <v>100</v>
      </c>
      <c r="G1115" s="71">
        <f t="shared" si="58"/>
        <v>2</v>
      </c>
      <c r="I1115" s="47">
        <v>2</v>
      </c>
      <c r="J1115" s="45">
        <f t="shared" si="57"/>
        <v>0</v>
      </c>
    </row>
    <row r="1116" spans="1:10" ht="15.75" customHeight="1" x14ac:dyDescent="0.25">
      <c r="A1116" s="45">
        <v>32</v>
      </c>
      <c r="B1116" s="67" t="s">
        <v>334</v>
      </c>
      <c r="C1116" s="69" t="s">
        <v>225</v>
      </c>
      <c r="D1116" s="74">
        <v>2</v>
      </c>
      <c r="E1116" s="72">
        <f>'3.2цены на медик'!$C$824</f>
        <v>15</v>
      </c>
      <c r="F1116" s="73">
        <v>100</v>
      </c>
      <c r="G1116" s="71"/>
      <c r="J1116" s="45" t="e">
        <f t="shared" si="57"/>
        <v>#DIV/0!</v>
      </c>
    </row>
    <row r="1117" spans="1:10" ht="15.75" customHeight="1" x14ac:dyDescent="0.25">
      <c r="A1117" s="45">
        <v>32</v>
      </c>
      <c r="B1117" s="67" t="s">
        <v>335</v>
      </c>
      <c r="C1117" s="69" t="s">
        <v>226</v>
      </c>
      <c r="D1117" s="74">
        <v>1</v>
      </c>
      <c r="E1117" s="72">
        <f>'3.2цены на медик'!$C$469</f>
        <v>0.72576923076923072</v>
      </c>
      <c r="F1117" s="73">
        <v>100</v>
      </c>
      <c r="G1117" s="71">
        <f t="shared" si="58"/>
        <v>0.72576923076923061</v>
      </c>
      <c r="I1117" s="47">
        <v>0.72576923076923061</v>
      </c>
      <c r="J1117" s="45">
        <f t="shared" si="57"/>
        <v>0</v>
      </c>
    </row>
    <row r="1118" spans="1:10" ht="15.75" customHeight="1" x14ac:dyDescent="0.25">
      <c r="A1118" s="45">
        <v>32</v>
      </c>
      <c r="B1118" s="67" t="s">
        <v>449</v>
      </c>
      <c r="C1118" s="69" t="s">
        <v>226</v>
      </c>
      <c r="D1118" s="74">
        <v>0.05</v>
      </c>
      <c r="E1118" s="74">
        <f>'3.2цены на медик'!$C$503</f>
        <v>12.5</v>
      </c>
      <c r="F1118" s="73">
        <v>100</v>
      </c>
      <c r="G1118" s="71">
        <f t="shared" si="58"/>
        <v>0.625</v>
      </c>
      <c r="I1118" s="47">
        <v>0.625</v>
      </c>
      <c r="J1118" s="45">
        <f t="shared" si="57"/>
        <v>0</v>
      </c>
    </row>
    <row r="1119" spans="1:10" ht="15.75" customHeight="1" x14ac:dyDescent="0.25">
      <c r="A1119" s="45">
        <v>32</v>
      </c>
      <c r="B1119" s="67" t="s">
        <v>336</v>
      </c>
      <c r="C1119" s="69" t="s">
        <v>226</v>
      </c>
      <c r="D1119" s="74">
        <v>1</v>
      </c>
      <c r="E1119" s="72">
        <f>'3.2цены на медик'!$C$826</f>
        <v>8.2991790000000005</v>
      </c>
      <c r="F1119" s="73">
        <v>100</v>
      </c>
      <c r="G1119" s="71"/>
      <c r="J1119" s="45" t="e">
        <f t="shared" si="57"/>
        <v>#DIV/0!</v>
      </c>
    </row>
    <row r="1120" spans="1:10" ht="15.75" customHeight="1" x14ac:dyDescent="0.25">
      <c r="A1120" s="45">
        <v>32</v>
      </c>
      <c r="B1120" s="67" t="s">
        <v>199</v>
      </c>
      <c r="C1120" s="69"/>
      <c r="D1120" s="74"/>
      <c r="E1120" s="74"/>
      <c r="F1120" s="73"/>
      <c r="G1120" s="81">
        <f>SUM(G1105:G1119)</f>
        <v>31.623567897435894</v>
      </c>
      <c r="I1120" s="47">
        <v>26.474104497435892</v>
      </c>
      <c r="J1120" s="45">
        <f t="shared" si="57"/>
        <v>0.19450944603239528</v>
      </c>
    </row>
    <row r="1121" spans="1:10" ht="15.75" customHeight="1" x14ac:dyDescent="0.25">
      <c r="A1121" s="45">
        <v>32</v>
      </c>
      <c r="G1121" s="82"/>
      <c r="J1121" s="45" t="e">
        <f t="shared" si="57"/>
        <v>#DIV/0!</v>
      </c>
    </row>
    <row r="1122" spans="1:10" ht="14.25" customHeight="1" x14ac:dyDescent="0.25">
      <c r="A1122" s="45">
        <v>33</v>
      </c>
      <c r="B1122" s="2550" t="str">
        <f>'5.свод поликлин'!C129</f>
        <v>Медикаментозное лечение пародонтальных карманов: аппликация</v>
      </c>
      <c r="C1122" s="2550"/>
      <c r="D1122" s="2550"/>
      <c r="E1122" s="2550"/>
      <c r="F1122" s="2550"/>
      <c r="G1122" s="77"/>
      <c r="J1122" s="45" t="e">
        <f t="shared" si="57"/>
        <v>#DIV/0!</v>
      </c>
    </row>
    <row r="1123" spans="1:10" ht="47.25" customHeight="1" x14ac:dyDescent="0.25">
      <c r="A1123" s="45">
        <v>33</v>
      </c>
      <c r="B1123" s="67" t="s">
        <v>209</v>
      </c>
      <c r="C1123" s="68" t="s">
        <v>223</v>
      </c>
      <c r="D1123" s="74" t="s">
        <v>224</v>
      </c>
      <c r="E1123" s="74" t="s">
        <v>195</v>
      </c>
      <c r="F1123" s="70" t="s">
        <v>602</v>
      </c>
      <c r="G1123" s="78" t="s">
        <v>196</v>
      </c>
      <c r="I1123" s="47" t="s">
        <v>196</v>
      </c>
      <c r="J1123" s="45" t="e">
        <f t="shared" si="57"/>
        <v>#VALUE!</v>
      </c>
    </row>
    <row r="1124" spans="1:10" ht="15.75" customHeight="1" x14ac:dyDescent="0.25">
      <c r="A1124" s="45">
        <v>33</v>
      </c>
      <c r="B1124" s="67" t="s">
        <v>262</v>
      </c>
      <c r="C1124" s="69" t="s">
        <v>225</v>
      </c>
      <c r="D1124" s="74">
        <v>1</v>
      </c>
      <c r="E1124" s="72">
        <f>'3.2цены на медик'!$C$103</f>
        <v>3</v>
      </c>
      <c r="F1124" s="73">
        <v>100</v>
      </c>
      <c r="G1124" s="71"/>
      <c r="J1124" s="45" t="e">
        <f t="shared" si="57"/>
        <v>#DIV/0!</v>
      </c>
    </row>
    <row r="1125" spans="1:10" ht="15.75" customHeight="1" x14ac:dyDescent="0.25">
      <c r="A1125" s="45">
        <v>33</v>
      </c>
      <c r="B1125" s="67" t="s">
        <v>777</v>
      </c>
      <c r="C1125" s="69" t="s">
        <v>226</v>
      </c>
      <c r="D1125" s="74">
        <v>4</v>
      </c>
      <c r="E1125" s="74">
        <f>'3.2цены на медик'!$C$126</f>
        <v>0.54200000000000004</v>
      </c>
      <c r="F1125" s="73">
        <v>100</v>
      </c>
      <c r="G1125" s="71">
        <f t="shared" ref="G1125:G1142" si="59">D1125*E1125*F1125/100</f>
        <v>2.1680000000000001</v>
      </c>
      <c r="I1125" s="47">
        <v>2.1680000000000001</v>
      </c>
      <c r="J1125" s="45">
        <f t="shared" si="57"/>
        <v>0</v>
      </c>
    </row>
    <row r="1126" spans="1:10" ht="15.75" customHeight="1" x14ac:dyDescent="0.25">
      <c r="A1126" s="45">
        <v>33</v>
      </c>
      <c r="B1126" s="67" t="s">
        <v>609</v>
      </c>
      <c r="C1126" s="69" t="s">
        <v>426</v>
      </c>
      <c r="D1126" s="74">
        <v>10</v>
      </c>
      <c r="E1126" s="74">
        <f>'3.2цены на медик'!$C$127</f>
        <v>0.22</v>
      </c>
      <c r="F1126" s="73">
        <v>100</v>
      </c>
      <c r="G1126" s="71">
        <f t="shared" si="59"/>
        <v>2.2000000000000002</v>
      </c>
      <c r="I1126" s="47">
        <v>2.2000000000000002</v>
      </c>
      <c r="J1126" s="45">
        <f t="shared" si="57"/>
        <v>0</v>
      </c>
    </row>
    <row r="1127" spans="1:10" ht="15.75" customHeight="1" x14ac:dyDescent="0.25">
      <c r="A1127" s="45">
        <v>33</v>
      </c>
      <c r="B1127" s="67" t="s">
        <v>287</v>
      </c>
      <c r="C1127" s="69" t="s">
        <v>426</v>
      </c>
      <c r="D1127" s="74">
        <v>2</v>
      </c>
      <c r="E1127" s="74">
        <f>'3.2цены на медик'!$C$144</f>
        <v>1.7755000000000001</v>
      </c>
      <c r="F1127" s="73">
        <v>30</v>
      </c>
      <c r="G1127" s="71">
        <f t="shared" si="59"/>
        <v>1.0652999999999999</v>
      </c>
      <c r="I1127" s="47">
        <v>1.0652999999999999</v>
      </c>
      <c r="J1127" s="45">
        <f t="shared" si="57"/>
        <v>0</v>
      </c>
    </row>
    <row r="1128" spans="1:10" ht="15.75" customHeight="1" x14ac:dyDescent="0.25">
      <c r="A1128" s="45">
        <v>33</v>
      </c>
      <c r="B1128" s="67" t="s">
        <v>775</v>
      </c>
      <c r="C1128" s="69" t="s">
        <v>426</v>
      </c>
      <c r="D1128" s="74">
        <v>0.1</v>
      </c>
      <c r="E1128" s="74">
        <f>'3.2цены на медик'!$C$217</f>
        <v>452</v>
      </c>
      <c r="F1128" s="73">
        <v>30</v>
      </c>
      <c r="G1128" s="71">
        <f t="shared" si="59"/>
        <v>13.56</v>
      </c>
      <c r="I1128" s="47">
        <v>13.56</v>
      </c>
      <c r="J1128" s="45">
        <f t="shared" si="57"/>
        <v>0</v>
      </c>
    </row>
    <row r="1129" spans="1:10" ht="15.75" customHeight="1" x14ac:dyDescent="0.25">
      <c r="A1129" s="45">
        <v>33</v>
      </c>
      <c r="B1129" s="67" t="s">
        <v>289</v>
      </c>
      <c r="C1129" s="69" t="s">
        <v>227</v>
      </c>
      <c r="D1129" s="74">
        <v>2</v>
      </c>
      <c r="E1129" s="74">
        <f>'3.2цены на медик'!$C$218</f>
        <v>0.22618749999999999</v>
      </c>
      <c r="F1129" s="73">
        <v>30</v>
      </c>
      <c r="G1129" s="71">
        <f t="shared" si="59"/>
        <v>0.13571249999999999</v>
      </c>
      <c r="I1129" s="47">
        <v>0.13571249999999999</v>
      </c>
      <c r="J1129" s="45">
        <f t="shared" si="57"/>
        <v>0</v>
      </c>
    </row>
    <row r="1130" spans="1:10" ht="15.75" customHeight="1" x14ac:dyDescent="0.25">
      <c r="A1130" s="45">
        <v>33</v>
      </c>
      <c r="B1130" s="67" t="s">
        <v>288</v>
      </c>
      <c r="C1130" s="69" t="s">
        <v>227</v>
      </c>
      <c r="D1130" s="74">
        <v>5</v>
      </c>
      <c r="E1130" s="74">
        <f>'3.2цены на медик'!$C$222</f>
        <v>0.30166666666666669</v>
      </c>
      <c r="F1130" s="73">
        <v>30</v>
      </c>
      <c r="G1130" s="71">
        <f t="shared" si="59"/>
        <v>0.45250000000000007</v>
      </c>
      <c r="I1130" s="47">
        <v>0.45250000000000007</v>
      </c>
      <c r="J1130" s="45">
        <f t="shared" si="57"/>
        <v>0</v>
      </c>
    </row>
    <row r="1131" spans="1:10" ht="15.75" customHeight="1" x14ac:dyDescent="0.25">
      <c r="A1131" s="45">
        <v>33</v>
      </c>
      <c r="B1131" s="67" t="s">
        <v>255</v>
      </c>
      <c r="C1131" s="69" t="s">
        <v>426</v>
      </c>
      <c r="D1131" s="74">
        <v>2</v>
      </c>
      <c r="E1131" s="74">
        <f>'3.2цены на медик'!$C$303</f>
        <v>1.27</v>
      </c>
      <c r="F1131" s="73">
        <v>30</v>
      </c>
      <c r="G1131" s="71">
        <f t="shared" si="59"/>
        <v>0.76200000000000001</v>
      </c>
      <c r="I1131" s="47">
        <v>0.76200000000000001</v>
      </c>
      <c r="J1131" s="45">
        <f t="shared" si="57"/>
        <v>0</v>
      </c>
    </row>
    <row r="1132" spans="1:10" ht="15.75" customHeight="1" x14ac:dyDescent="0.25">
      <c r="A1132" s="45">
        <v>33</v>
      </c>
      <c r="B1132" s="67" t="s">
        <v>453</v>
      </c>
      <c r="C1132" s="69" t="s">
        <v>1017</v>
      </c>
      <c r="D1132" s="74">
        <v>0.1</v>
      </c>
      <c r="E1132" s="74">
        <f>'3.2цены на медик'!$C$313</f>
        <v>7.6099999999999994</v>
      </c>
      <c r="F1132" s="73">
        <v>100</v>
      </c>
      <c r="G1132" s="71">
        <f t="shared" si="59"/>
        <v>0.7609999999999999</v>
      </c>
      <c r="I1132" s="47">
        <v>0.7609999999999999</v>
      </c>
      <c r="J1132" s="45">
        <f t="shared" si="57"/>
        <v>0</v>
      </c>
    </row>
    <row r="1133" spans="1:10" ht="15.75" customHeight="1" x14ac:dyDescent="0.25">
      <c r="A1133" s="45">
        <v>33</v>
      </c>
      <c r="B1133" s="67" t="s">
        <v>419</v>
      </c>
      <c r="C1133" s="69" t="s">
        <v>226</v>
      </c>
      <c r="D1133" s="74">
        <v>3</v>
      </c>
      <c r="E1133" s="72">
        <f>'3.2цены на медик'!$C$314</f>
        <v>5.0999999999999996</v>
      </c>
      <c r="F1133" s="73">
        <v>100</v>
      </c>
      <c r="G1133" s="71"/>
      <c r="J1133" s="45" t="e">
        <f t="shared" si="57"/>
        <v>#DIV/0!</v>
      </c>
    </row>
    <row r="1134" spans="1:10" ht="15.75" customHeight="1" x14ac:dyDescent="0.25">
      <c r="A1134" s="45">
        <v>33</v>
      </c>
      <c r="B1134" s="67" t="s">
        <v>985</v>
      </c>
      <c r="C1134" s="69" t="s">
        <v>426</v>
      </c>
      <c r="D1134" s="74">
        <v>2</v>
      </c>
      <c r="E1134" s="74">
        <f>'3.2цены на медик'!$C$322</f>
        <v>4.5430000000000001</v>
      </c>
      <c r="F1134" s="70">
        <v>100</v>
      </c>
      <c r="G1134" s="71">
        <f t="shared" si="59"/>
        <v>9.0860000000000003</v>
      </c>
      <c r="I1134" s="47">
        <v>9.0860000000000003</v>
      </c>
      <c r="J1134" s="45">
        <f t="shared" si="57"/>
        <v>0</v>
      </c>
    </row>
    <row r="1135" spans="1:10" ht="15.75" customHeight="1" x14ac:dyDescent="0.25">
      <c r="A1135" s="45">
        <v>33</v>
      </c>
      <c r="B1135" s="67" t="s">
        <v>332</v>
      </c>
      <c r="C1135" s="69" t="s">
        <v>225</v>
      </c>
      <c r="D1135" s="74">
        <v>1</v>
      </c>
      <c r="E1135" s="72">
        <f>'3.2цены на медик'!$C$820</f>
        <v>8</v>
      </c>
      <c r="F1135" s="73">
        <v>100</v>
      </c>
      <c r="G1135" s="71"/>
      <c r="J1135" s="45" t="e">
        <f t="shared" si="57"/>
        <v>#DIV/0!</v>
      </c>
    </row>
    <row r="1136" spans="1:10" ht="15.75" customHeight="1" x14ac:dyDescent="0.25">
      <c r="A1136" s="45">
        <v>33</v>
      </c>
      <c r="B1136" s="67" t="s">
        <v>333</v>
      </c>
      <c r="C1136" s="69" t="s">
        <v>227</v>
      </c>
      <c r="D1136" s="74">
        <v>2</v>
      </c>
      <c r="E1136" s="72">
        <f>'3.2цены на медик'!$C$821</f>
        <v>1.0620000000000001</v>
      </c>
      <c r="F1136" s="73">
        <v>100</v>
      </c>
      <c r="G1136" s="71">
        <f t="shared" si="59"/>
        <v>2.1240000000000001</v>
      </c>
      <c r="I1136" s="47">
        <v>2.1240000000000001</v>
      </c>
      <c r="J1136" s="45">
        <f t="shared" si="57"/>
        <v>0</v>
      </c>
    </row>
    <row r="1137" spans="1:10" ht="15.75" customHeight="1" x14ac:dyDescent="0.25">
      <c r="A1137" s="45">
        <v>33</v>
      </c>
      <c r="B1137" s="67" t="s">
        <v>254</v>
      </c>
      <c r="C1137" s="69" t="s">
        <v>426</v>
      </c>
      <c r="D1137" s="74">
        <v>2</v>
      </c>
      <c r="E1137" s="74">
        <f>'3.2цены на медик'!$C$408</f>
        <v>0.96666666666666667</v>
      </c>
      <c r="F1137" s="73">
        <v>30</v>
      </c>
      <c r="G1137" s="71">
        <f t="shared" si="59"/>
        <v>0.57999999999999996</v>
      </c>
      <c r="I1137" s="47">
        <v>0.57999999999999996</v>
      </c>
      <c r="J1137" s="45">
        <f t="shared" si="57"/>
        <v>0</v>
      </c>
    </row>
    <row r="1138" spans="1:10" ht="15.75" customHeight="1" x14ac:dyDescent="0.25">
      <c r="A1138" s="45">
        <v>33</v>
      </c>
      <c r="B1138" s="67" t="s">
        <v>600</v>
      </c>
      <c r="C1138" s="69" t="s">
        <v>226</v>
      </c>
      <c r="D1138" s="74">
        <v>1</v>
      </c>
      <c r="E1138" s="74">
        <f>'3.2цены на медик'!$C$439</f>
        <v>3.75</v>
      </c>
      <c r="F1138" s="73">
        <v>100</v>
      </c>
      <c r="G1138" s="71">
        <f t="shared" si="59"/>
        <v>3.75</v>
      </c>
      <c r="I1138" s="47">
        <v>3.75</v>
      </c>
      <c r="J1138" s="45">
        <f t="shared" si="57"/>
        <v>0</v>
      </c>
    </row>
    <row r="1139" spans="1:10" ht="15.75" customHeight="1" x14ac:dyDescent="0.25">
      <c r="A1139" s="45">
        <v>33</v>
      </c>
      <c r="B1139" s="67" t="s">
        <v>234</v>
      </c>
      <c r="C1139" s="69" t="s">
        <v>426</v>
      </c>
      <c r="D1139" s="74">
        <v>1</v>
      </c>
      <c r="E1139" s="74">
        <f>'3.2цены на медик'!$C$455</f>
        <v>57.844399999999993</v>
      </c>
      <c r="F1139" s="73">
        <v>100</v>
      </c>
      <c r="G1139" s="71">
        <f t="shared" si="59"/>
        <v>57.844399999999993</v>
      </c>
      <c r="I1139" s="47">
        <v>57.844399999999993</v>
      </c>
      <c r="J1139" s="45">
        <f t="shared" si="57"/>
        <v>0</v>
      </c>
    </row>
    <row r="1140" spans="1:10" ht="15.75" customHeight="1" x14ac:dyDescent="0.25">
      <c r="A1140" s="45">
        <v>33</v>
      </c>
      <c r="B1140" s="67" t="s">
        <v>455</v>
      </c>
      <c r="C1140" s="69" t="s">
        <v>226</v>
      </c>
      <c r="D1140" s="74">
        <v>1</v>
      </c>
      <c r="E1140" s="72">
        <f>'3.2цены на медик'!$C$464</f>
        <v>2</v>
      </c>
      <c r="F1140" s="73">
        <v>100</v>
      </c>
      <c r="G1140" s="71">
        <f t="shared" si="59"/>
        <v>2</v>
      </c>
      <c r="I1140" s="47">
        <v>2</v>
      </c>
      <c r="J1140" s="45">
        <f t="shared" si="57"/>
        <v>0</v>
      </c>
    </row>
    <row r="1141" spans="1:10" ht="15.75" customHeight="1" x14ac:dyDescent="0.25">
      <c r="A1141" s="45">
        <v>33</v>
      </c>
      <c r="B1141" s="67" t="s">
        <v>334</v>
      </c>
      <c r="C1141" s="69" t="s">
        <v>225</v>
      </c>
      <c r="D1141" s="74">
        <v>2</v>
      </c>
      <c r="E1141" s="72">
        <f>'3.2цены на медик'!$C$824</f>
        <v>15</v>
      </c>
      <c r="F1141" s="73">
        <v>100</v>
      </c>
      <c r="G1141" s="71"/>
      <c r="J1141" s="45" t="e">
        <f t="shared" si="57"/>
        <v>#DIV/0!</v>
      </c>
    </row>
    <row r="1142" spans="1:10" ht="15.75" customHeight="1" x14ac:dyDescent="0.25">
      <c r="A1142" s="45">
        <v>33</v>
      </c>
      <c r="B1142" s="67" t="s">
        <v>335</v>
      </c>
      <c r="C1142" s="69" t="s">
        <v>226</v>
      </c>
      <c r="D1142" s="74">
        <v>1</v>
      </c>
      <c r="E1142" s="72">
        <f>'3.2цены на медик'!$C$469</f>
        <v>0.72576923076923072</v>
      </c>
      <c r="F1142" s="73">
        <v>100</v>
      </c>
      <c r="G1142" s="71">
        <f t="shared" si="59"/>
        <v>0.72576923076923061</v>
      </c>
      <c r="I1142" s="47">
        <v>0.72576923076923061</v>
      </c>
      <c r="J1142" s="45">
        <f t="shared" si="57"/>
        <v>0</v>
      </c>
    </row>
    <row r="1143" spans="1:10" ht="15.75" customHeight="1" x14ac:dyDescent="0.25">
      <c r="A1143" s="45">
        <v>33</v>
      </c>
      <c r="B1143" s="67" t="s">
        <v>336</v>
      </c>
      <c r="C1143" s="69" t="s">
        <v>226</v>
      </c>
      <c r="D1143" s="74">
        <v>1</v>
      </c>
      <c r="E1143" s="72">
        <f>'3.2цены на медик'!$C$826</f>
        <v>8.2991790000000005</v>
      </c>
      <c r="F1143" s="73">
        <v>100</v>
      </c>
      <c r="G1143" s="71"/>
      <c r="J1143" s="45" t="e">
        <f t="shared" si="57"/>
        <v>#DIV/0!</v>
      </c>
    </row>
    <row r="1144" spans="1:10" ht="15.75" customHeight="1" x14ac:dyDescent="0.25">
      <c r="A1144" s="45">
        <v>33</v>
      </c>
      <c r="B1144" s="67" t="s">
        <v>199</v>
      </c>
      <c r="C1144" s="69"/>
      <c r="D1144" s="74"/>
      <c r="E1144" s="74"/>
      <c r="F1144" s="73"/>
      <c r="G1144" s="248">
        <f>SUM(G1124:G1143)</f>
        <v>97.214681730769229</v>
      </c>
      <c r="I1144" s="47">
        <v>97.214681730769229</v>
      </c>
      <c r="J1144" s="45">
        <f t="shared" si="57"/>
        <v>0</v>
      </c>
    </row>
    <row r="1145" spans="1:10" ht="15.75" customHeight="1" x14ac:dyDescent="0.25">
      <c r="A1145" s="45">
        <v>33</v>
      </c>
      <c r="G1145" s="82"/>
      <c r="J1145" s="45" t="e">
        <f t="shared" si="57"/>
        <v>#DIV/0!</v>
      </c>
    </row>
    <row r="1146" spans="1:10" ht="17.25" customHeight="1" x14ac:dyDescent="0.25">
      <c r="A1146" s="45">
        <v>34</v>
      </c>
      <c r="B1146" s="2550" t="str">
        <f>'5.свод поликлин'!C130</f>
        <v>Медикаментозное лечение пародонтальных карманов: орошение</v>
      </c>
      <c r="C1146" s="2550"/>
      <c r="D1146" s="2550"/>
      <c r="E1146" s="2550"/>
      <c r="F1146" s="2550"/>
      <c r="G1146" s="77"/>
      <c r="J1146" s="45" t="e">
        <f t="shared" si="57"/>
        <v>#DIV/0!</v>
      </c>
    </row>
    <row r="1147" spans="1:10" ht="47.25" customHeight="1" x14ac:dyDescent="0.25">
      <c r="A1147" s="45">
        <v>34</v>
      </c>
      <c r="B1147" s="67" t="s">
        <v>209</v>
      </c>
      <c r="C1147" s="68" t="s">
        <v>223</v>
      </c>
      <c r="D1147" s="74" t="s">
        <v>224</v>
      </c>
      <c r="E1147" s="74" t="s">
        <v>195</v>
      </c>
      <c r="F1147" s="70" t="s">
        <v>602</v>
      </c>
      <c r="G1147" s="78" t="s">
        <v>196</v>
      </c>
      <c r="I1147" s="47" t="s">
        <v>196</v>
      </c>
      <c r="J1147" s="45" t="e">
        <f t="shared" si="57"/>
        <v>#VALUE!</v>
      </c>
    </row>
    <row r="1148" spans="1:10" ht="15.75" customHeight="1" x14ac:dyDescent="0.25">
      <c r="A1148" s="45">
        <v>34</v>
      </c>
      <c r="B1148" s="67" t="s">
        <v>262</v>
      </c>
      <c r="C1148" s="69" t="s">
        <v>225</v>
      </c>
      <c r="D1148" s="74">
        <v>1</v>
      </c>
      <c r="E1148" s="72">
        <f>'3.2цены на медик'!$C$103</f>
        <v>3</v>
      </c>
      <c r="F1148" s="73">
        <v>100</v>
      </c>
      <c r="G1148" s="71"/>
      <c r="J1148" s="45" t="e">
        <f t="shared" si="57"/>
        <v>#DIV/0!</v>
      </c>
    </row>
    <row r="1149" spans="1:10" ht="15.75" customHeight="1" x14ac:dyDescent="0.25">
      <c r="A1149" s="45">
        <v>34</v>
      </c>
      <c r="B1149" s="67" t="s">
        <v>289</v>
      </c>
      <c r="C1149" s="69" t="s">
        <v>227</v>
      </c>
      <c r="D1149" s="74">
        <v>5</v>
      </c>
      <c r="E1149" s="74">
        <f>'3.2цены на медик'!$C$218</f>
        <v>0.22618749999999999</v>
      </c>
      <c r="F1149" s="73">
        <v>30</v>
      </c>
      <c r="G1149" s="74">
        <f t="shared" ref="G1149:G1162" si="60">D1149*E1149*F1149/100</f>
        <v>0.33928124999999992</v>
      </c>
      <c r="I1149" s="47">
        <v>0.33928124999999992</v>
      </c>
      <c r="J1149" s="45">
        <f t="shared" si="57"/>
        <v>0</v>
      </c>
    </row>
    <row r="1150" spans="1:10" ht="15.75" customHeight="1" x14ac:dyDescent="0.25">
      <c r="A1150" s="45">
        <v>34</v>
      </c>
      <c r="B1150" s="67" t="s">
        <v>419</v>
      </c>
      <c r="C1150" s="69" t="s">
        <v>226</v>
      </c>
      <c r="D1150" s="74">
        <v>3</v>
      </c>
      <c r="E1150" s="72">
        <f>'3.2цены на медик'!$C$314</f>
        <v>5.0999999999999996</v>
      </c>
      <c r="F1150" s="73">
        <v>100</v>
      </c>
      <c r="G1150" s="71"/>
      <c r="J1150" s="45" t="e">
        <f t="shared" si="57"/>
        <v>#DIV/0!</v>
      </c>
    </row>
    <row r="1151" spans="1:10" ht="15.75" customHeight="1" x14ac:dyDescent="0.25">
      <c r="A1151" s="45">
        <v>34</v>
      </c>
      <c r="B1151" s="83" t="s">
        <v>266</v>
      </c>
      <c r="C1151" s="69" t="s">
        <v>227</v>
      </c>
      <c r="D1151" s="74">
        <v>30</v>
      </c>
      <c r="E1151" s="85">
        <f>'3.2цены на медик'!$C$347</f>
        <v>0.19376666666666667</v>
      </c>
      <c r="F1151" s="73">
        <v>100</v>
      </c>
      <c r="G1151" s="74">
        <f t="shared" si="60"/>
        <v>5.8129999999999997</v>
      </c>
      <c r="I1151" s="47">
        <v>5.8129999999999997</v>
      </c>
      <c r="J1151" s="45">
        <f t="shared" si="57"/>
        <v>0</v>
      </c>
    </row>
    <row r="1152" spans="1:10" ht="15.75" customHeight="1" x14ac:dyDescent="0.25">
      <c r="A1152" s="45">
        <v>34</v>
      </c>
      <c r="B1152" s="67" t="s">
        <v>332</v>
      </c>
      <c r="C1152" s="69" t="s">
        <v>225</v>
      </c>
      <c r="D1152" s="74">
        <v>1</v>
      </c>
      <c r="E1152" s="72">
        <f>'3.2цены на медик'!$C$820</f>
        <v>8</v>
      </c>
      <c r="F1152" s="73">
        <v>100</v>
      </c>
      <c r="G1152" s="71"/>
      <c r="J1152" s="45" t="e">
        <f t="shared" si="57"/>
        <v>#DIV/0!</v>
      </c>
    </row>
    <row r="1153" spans="1:10" ht="15.75" customHeight="1" x14ac:dyDescent="0.25">
      <c r="A1153" s="45">
        <v>34</v>
      </c>
      <c r="B1153" s="67" t="s">
        <v>333</v>
      </c>
      <c r="C1153" s="69" t="s">
        <v>227</v>
      </c>
      <c r="D1153" s="74">
        <v>2</v>
      </c>
      <c r="E1153" s="72">
        <f>'3.2цены на медик'!$C$821</f>
        <v>1.0620000000000001</v>
      </c>
      <c r="F1153" s="73">
        <v>100</v>
      </c>
      <c r="G1153" s="74">
        <f t="shared" si="60"/>
        <v>2.1240000000000001</v>
      </c>
      <c r="I1153" s="47">
        <v>2.1240000000000001</v>
      </c>
      <c r="J1153" s="45">
        <f t="shared" si="57"/>
        <v>0</v>
      </c>
    </row>
    <row r="1154" spans="1:10" ht="15.75" customHeight="1" x14ac:dyDescent="0.25">
      <c r="A1154" s="45">
        <v>34</v>
      </c>
      <c r="B1154" s="133" t="s">
        <v>781</v>
      </c>
      <c r="C1154" s="69" t="s">
        <v>227</v>
      </c>
      <c r="D1154" s="74">
        <v>30</v>
      </c>
      <c r="E1154" s="234">
        <f>'3.2цены на медик'!$C$760</f>
        <v>3.5720000000000001</v>
      </c>
      <c r="F1154" s="73">
        <v>30</v>
      </c>
      <c r="G1154" s="74">
        <f t="shared" si="60"/>
        <v>32.147999999999996</v>
      </c>
      <c r="I1154" s="47">
        <v>32.147999999999996</v>
      </c>
      <c r="J1154" s="45">
        <f t="shared" si="57"/>
        <v>0</v>
      </c>
    </row>
    <row r="1155" spans="1:10" ht="15.75" customHeight="1" x14ac:dyDescent="0.25">
      <c r="A1155" s="45">
        <v>34</v>
      </c>
      <c r="B1155" s="67" t="s">
        <v>600</v>
      </c>
      <c r="C1155" s="69" t="s">
        <v>226</v>
      </c>
      <c r="D1155" s="74">
        <v>1</v>
      </c>
      <c r="E1155" s="74">
        <f>'3.2цены на медик'!$C$439</f>
        <v>3.75</v>
      </c>
      <c r="F1155" s="73">
        <v>100</v>
      </c>
      <c r="G1155" s="74">
        <f t="shared" si="60"/>
        <v>3.75</v>
      </c>
      <c r="I1155" s="47">
        <v>3.75</v>
      </c>
      <c r="J1155" s="45">
        <f t="shared" si="57"/>
        <v>0</v>
      </c>
    </row>
    <row r="1156" spans="1:10" ht="15.75" customHeight="1" x14ac:dyDescent="0.25">
      <c r="A1156" s="45">
        <v>34</v>
      </c>
      <c r="B1156" s="67" t="s">
        <v>455</v>
      </c>
      <c r="C1156" s="69" t="s">
        <v>226</v>
      </c>
      <c r="D1156" s="74">
        <v>1</v>
      </c>
      <c r="E1156" s="72">
        <f>'3.2цены на медик'!$C$464</f>
        <v>2</v>
      </c>
      <c r="F1156" s="73">
        <v>100</v>
      </c>
      <c r="G1156" s="74">
        <f t="shared" si="60"/>
        <v>2</v>
      </c>
      <c r="I1156" s="47">
        <v>2</v>
      </c>
      <c r="J1156" s="45">
        <f t="shared" si="57"/>
        <v>0</v>
      </c>
    </row>
    <row r="1157" spans="1:10" ht="15.75" customHeight="1" x14ac:dyDescent="0.25">
      <c r="A1157" s="45">
        <v>34</v>
      </c>
      <c r="B1157" s="67" t="s">
        <v>334</v>
      </c>
      <c r="C1157" s="69" t="s">
        <v>225</v>
      </c>
      <c r="D1157" s="74">
        <v>2</v>
      </c>
      <c r="E1157" s="72">
        <f>'3.2цены на медик'!$C$824</f>
        <v>15</v>
      </c>
      <c r="F1157" s="73">
        <v>100</v>
      </c>
      <c r="G1157" s="71"/>
      <c r="J1157" s="45" t="e">
        <f t="shared" si="57"/>
        <v>#DIV/0!</v>
      </c>
    </row>
    <row r="1158" spans="1:10" ht="15.75" customHeight="1" x14ac:dyDescent="0.25">
      <c r="A1158" s="45">
        <v>34</v>
      </c>
      <c r="B1158" s="67" t="s">
        <v>335</v>
      </c>
      <c r="C1158" s="69" t="s">
        <v>226</v>
      </c>
      <c r="D1158" s="74">
        <v>1</v>
      </c>
      <c r="E1158" s="72">
        <f>'3.2цены на медик'!$C$469</f>
        <v>0.72576923076923072</v>
      </c>
      <c r="F1158" s="73">
        <v>100</v>
      </c>
      <c r="G1158" s="74">
        <f t="shared" si="60"/>
        <v>0.72576923076923061</v>
      </c>
      <c r="I1158" s="47">
        <v>0.72576923076923061</v>
      </c>
      <c r="J1158" s="45">
        <f t="shared" si="57"/>
        <v>0</v>
      </c>
    </row>
    <row r="1159" spans="1:10" ht="15.75" customHeight="1" x14ac:dyDescent="0.25">
      <c r="A1159" s="45">
        <v>34</v>
      </c>
      <c r="B1159" s="83" t="s">
        <v>273</v>
      </c>
      <c r="C1159" s="69" t="s">
        <v>227</v>
      </c>
      <c r="D1159" s="74">
        <v>20</v>
      </c>
      <c r="E1159" s="85">
        <f>'3.2цены на медик'!$C$510</f>
        <v>8.3416666666666681E-2</v>
      </c>
      <c r="F1159" s="73">
        <v>30</v>
      </c>
      <c r="G1159" s="74">
        <f t="shared" si="60"/>
        <v>0.50050000000000017</v>
      </c>
      <c r="I1159" s="47">
        <v>0.50050000000000017</v>
      </c>
      <c r="J1159" s="45">
        <f t="shared" ref="J1159:J1222" si="61">G1159/I1159-1</f>
        <v>0</v>
      </c>
    </row>
    <row r="1160" spans="1:10" ht="15.75" customHeight="1" x14ac:dyDescent="0.25">
      <c r="A1160" s="45">
        <v>34</v>
      </c>
      <c r="B1160" s="133" t="s">
        <v>704</v>
      </c>
      <c r="C1160" s="69" t="s">
        <v>227</v>
      </c>
      <c r="D1160" s="74">
        <v>0.02</v>
      </c>
      <c r="E1160" s="234">
        <f>'3.2цены на медик'!$C$781</f>
        <v>0.80233333333333334</v>
      </c>
      <c r="F1160" s="73">
        <v>30</v>
      </c>
      <c r="G1160" s="292">
        <f t="shared" si="60"/>
        <v>4.8140000000000006E-3</v>
      </c>
      <c r="I1160" s="47">
        <v>4.8140000000000006E-3</v>
      </c>
      <c r="J1160" s="45">
        <f t="shared" si="61"/>
        <v>0</v>
      </c>
    </row>
    <row r="1161" spans="1:10" ht="15.75" customHeight="1" x14ac:dyDescent="0.25">
      <c r="A1161" s="45">
        <v>34</v>
      </c>
      <c r="B1161" s="67" t="s">
        <v>336</v>
      </c>
      <c r="C1161" s="69" t="s">
        <v>226</v>
      </c>
      <c r="D1161" s="74">
        <v>1</v>
      </c>
      <c r="E1161" s="72">
        <f>'3.2цены на медик'!$C$826</f>
        <v>8.2991790000000005</v>
      </c>
      <c r="F1161" s="73">
        <v>100</v>
      </c>
      <c r="G1161" s="71"/>
      <c r="J1161" s="45" t="e">
        <f t="shared" si="61"/>
        <v>#DIV/0!</v>
      </c>
    </row>
    <row r="1162" spans="1:10" ht="15.75" customHeight="1" x14ac:dyDescent="0.25">
      <c r="A1162" s="45">
        <v>34</v>
      </c>
      <c r="B1162" s="67" t="s">
        <v>420</v>
      </c>
      <c r="C1162" s="69" t="s">
        <v>226</v>
      </c>
      <c r="D1162" s="74">
        <v>1</v>
      </c>
      <c r="E1162" s="74">
        <f>'3.2цены на медик'!$C$555</f>
        <v>5.0075000000000003</v>
      </c>
      <c r="F1162" s="73">
        <v>100</v>
      </c>
      <c r="G1162" s="74">
        <f t="shared" si="60"/>
        <v>5.0075000000000003</v>
      </c>
      <c r="I1162" s="47">
        <v>5.0075000000000003</v>
      </c>
      <c r="J1162" s="45">
        <f t="shared" si="61"/>
        <v>0</v>
      </c>
    </row>
    <row r="1163" spans="1:10" ht="15.75" customHeight="1" x14ac:dyDescent="0.25">
      <c r="A1163" s="45">
        <v>34</v>
      </c>
      <c r="B1163" s="67" t="s">
        <v>199</v>
      </c>
      <c r="C1163" s="69"/>
      <c r="D1163" s="74"/>
      <c r="E1163" s="74"/>
      <c r="F1163" s="73"/>
      <c r="G1163" s="94">
        <f>SUM(G1148:G1162)</f>
        <v>52.41286448076923</v>
      </c>
      <c r="I1163" s="47">
        <v>52.41286448076923</v>
      </c>
      <c r="J1163" s="45">
        <f t="shared" si="61"/>
        <v>0</v>
      </c>
    </row>
    <row r="1164" spans="1:10" ht="15.75" customHeight="1" x14ac:dyDescent="0.25">
      <c r="A1164" s="45">
        <v>34</v>
      </c>
      <c r="G1164" s="82"/>
      <c r="J1164" s="45" t="e">
        <f t="shared" si="61"/>
        <v>#DIV/0!</v>
      </c>
    </row>
    <row r="1165" spans="1:10" ht="18" customHeight="1" x14ac:dyDescent="0.25">
      <c r="A1165" s="45">
        <v>35</v>
      </c>
      <c r="B1165" s="2552" t="str">
        <f>'5.свод поликлин'!C131</f>
        <v>Медикаментозное лечение пародонтальных карманов: повязка</v>
      </c>
      <c r="C1165" s="2550"/>
      <c r="D1165" s="2550"/>
      <c r="E1165" s="2550"/>
      <c r="F1165" s="2550"/>
      <c r="G1165" s="77"/>
      <c r="J1165" s="45" t="e">
        <f t="shared" si="61"/>
        <v>#DIV/0!</v>
      </c>
    </row>
    <row r="1166" spans="1:10" ht="47.25" customHeight="1" x14ac:dyDescent="0.25">
      <c r="A1166" s="45">
        <v>35</v>
      </c>
      <c r="B1166" s="67" t="s">
        <v>209</v>
      </c>
      <c r="C1166" s="68" t="s">
        <v>223</v>
      </c>
      <c r="D1166" s="74" t="s">
        <v>224</v>
      </c>
      <c r="E1166" s="74" t="s">
        <v>195</v>
      </c>
      <c r="F1166" s="70" t="s">
        <v>602</v>
      </c>
      <c r="G1166" s="78" t="s">
        <v>196</v>
      </c>
      <c r="I1166" s="47" t="s">
        <v>196</v>
      </c>
      <c r="J1166" s="45" t="e">
        <f t="shared" si="61"/>
        <v>#VALUE!</v>
      </c>
    </row>
    <row r="1167" spans="1:10" ht="15.75" customHeight="1" x14ac:dyDescent="0.25">
      <c r="A1167" s="45">
        <v>35</v>
      </c>
      <c r="B1167" s="67" t="s">
        <v>262</v>
      </c>
      <c r="C1167" s="69" t="s">
        <v>225</v>
      </c>
      <c r="D1167" s="74">
        <v>1</v>
      </c>
      <c r="E1167" s="72">
        <f>'3.2цены на медик'!$C$103</f>
        <v>3</v>
      </c>
      <c r="F1167" s="73">
        <v>100</v>
      </c>
      <c r="G1167" s="71"/>
      <c r="J1167" s="45" t="e">
        <f t="shared" si="61"/>
        <v>#DIV/0!</v>
      </c>
    </row>
    <row r="1168" spans="1:10" ht="15.75" customHeight="1" x14ac:dyDescent="0.25">
      <c r="A1168" s="45">
        <v>35</v>
      </c>
      <c r="B1168" s="83" t="s">
        <v>407</v>
      </c>
      <c r="C1168" s="69" t="s">
        <v>226</v>
      </c>
      <c r="D1168" s="74">
        <v>1</v>
      </c>
      <c r="E1168" s="85">
        <f>'3.2цены на медик'!$C$107</f>
        <v>9.5500000000000007</v>
      </c>
      <c r="F1168" s="73">
        <v>100</v>
      </c>
      <c r="G1168" s="71">
        <f t="shared" ref="G1168:G1181" si="62">D1168*E1168*F1168/100</f>
        <v>9.5500000000000007</v>
      </c>
      <c r="I1168" s="47">
        <v>9.5500000000000007</v>
      </c>
      <c r="J1168" s="45">
        <f t="shared" si="61"/>
        <v>0</v>
      </c>
    </row>
    <row r="1169" spans="1:10" ht="15.75" customHeight="1" x14ac:dyDescent="0.25">
      <c r="A1169" s="45">
        <v>35</v>
      </c>
      <c r="B1169" s="67" t="s">
        <v>777</v>
      </c>
      <c r="C1169" s="69" t="s">
        <v>226</v>
      </c>
      <c r="D1169" s="74">
        <v>4</v>
      </c>
      <c r="E1169" s="74">
        <f>'3.2цены на медик'!$C$126</f>
        <v>0.54200000000000004</v>
      </c>
      <c r="F1169" s="73">
        <v>100</v>
      </c>
      <c r="G1169" s="71">
        <f t="shared" si="62"/>
        <v>2.1680000000000001</v>
      </c>
      <c r="I1169" s="47">
        <v>2.1680000000000001</v>
      </c>
      <c r="J1169" s="45">
        <f t="shared" si="61"/>
        <v>0</v>
      </c>
    </row>
    <row r="1170" spans="1:10" ht="16.5" customHeight="1" x14ac:dyDescent="0.25">
      <c r="A1170" s="45">
        <v>35</v>
      </c>
      <c r="B1170" s="67" t="s">
        <v>598</v>
      </c>
      <c r="C1170" s="69" t="s">
        <v>226</v>
      </c>
      <c r="D1170" s="74">
        <v>1</v>
      </c>
      <c r="E1170" s="74">
        <f>'3.2цены на медик'!$C$189</f>
        <v>440</v>
      </c>
      <c r="F1170" s="73">
        <v>50</v>
      </c>
      <c r="G1170" s="71">
        <f t="shared" si="62"/>
        <v>220</v>
      </c>
      <c r="I1170" s="47">
        <v>220</v>
      </c>
      <c r="J1170" s="45">
        <f t="shared" si="61"/>
        <v>0</v>
      </c>
    </row>
    <row r="1171" spans="1:10" ht="15.75" customHeight="1" x14ac:dyDescent="0.25">
      <c r="A1171" s="45">
        <v>35</v>
      </c>
      <c r="B1171" s="67" t="s">
        <v>255</v>
      </c>
      <c r="C1171" s="69" t="s">
        <v>426</v>
      </c>
      <c r="D1171" s="74">
        <v>2</v>
      </c>
      <c r="E1171" s="74">
        <f>'3.2цены на медик'!$C$303</f>
        <v>1.27</v>
      </c>
      <c r="F1171" s="73">
        <v>30</v>
      </c>
      <c r="G1171" s="71">
        <f t="shared" si="62"/>
        <v>0.76200000000000001</v>
      </c>
      <c r="I1171" s="47">
        <v>0.76200000000000001</v>
      </c>
      <c r="J1171" s="45">
        <f t="shared" si="61"/>
        <v>0</v>
      </c>
    </row>
    <row r="1172" spans="1:10" ht="15.75" customHeight="1" x14ac:dyDescent="0.25">
      <c r="A1172" s="45">
        <v>35</v>
      </c>
      <c r="B1172" s="67" t="s">
        <v>419</v>
      </c>
      <c r="C1172" s="69" t="s">
        <v>226</v>
      </c>
      <c r="D1172" s="74">
        <v>3</v>
      </c>
      <c r="E1172" s="72">
        <f>'3.2цены на медик'!$C$314</f>
        <v>5.0999999999999996</v>
      </c>
      <c r="F1172" s="73">
        <v>100</v>
      </c>
      <c r="G1172" s="71"/>
      <c r="J1172" s="45" t="e">
        <f t="shared" si="61"/>
        <v>#DIV/0!</v>
      </c>
    </row>
    <row r="1173" spans="1:10" ht="15.75" customHeight="1" x14ac:dyDescent="0.25">
      <c r="A1173" s="45">
        <v>35</v>
      </c>
      <c r="B1173" s="67" t="s">
        <v>233</v>
      </c>
      <c r="C1173" s="69" t="s">
        <v>426</v>
      </c>
      <c r="D1173" s="74">
        <v>5</v>
      </c>
      <c r="E1173" s="74">
        <f>'3.2цены на медик'!$C$315</f>
        <v>4.1293333333333333</v>
      </c>
      <c r="F1173" s="73">
        <v>30</v>
      </c>
      <c r="G1173" s="71">
        <f t="shared" si="62"/>
        <v>6.1940000000000008</v>
      </c>
      <c r="I1173" s="47">
        <v>6.1940000000000008</v>
      </c>
      <c r="J1173" s="45">
        <f t="shared" si="61"/>
        <v>0</v>
      </c>
    </row>
    <row r="1174" spans="1:10" ht="15.75" customHeight="1" x14ac:dyDescent="0.25">
      <c r="A1174" s="45">
        <v>35</v>
      </c>
      <c r="B1174" s="67" t="s">
        <v>985</v>
      </c>
      <c r="C1174" s="69" t="s">
        <v>426</v>
      </c>
      <c r="D1174" s="74">
        <v>2</v>
      </c>
      <c r="E1174" s="74">
        <f>'3.2цены на медик'!$C$322</f>
        <v>4.5430000000000001</v>
      </c>
      <c r="F1174" s="73">
        <v>100</v>
      </c>
      <c r="G1174" s="71">
        <f t="shared" si="62"/>
        <v>9.0860000000000003</v>
      </c>
      <c r="I1174" s="47">
        <v>9.0860000000000003</v>
      </c>
      <c r="J1174" s="45">
        <f t="shared" si="61"/>
        <v>0</v>
      </c>
    </row>
    <row r="1175" spans="1:10" ht="15.75" customHeight="1" x14ac:dyDescent="0.25">
      <c r="A1175" s="45">
        <v>35</v>
      </c>
      <c r="B1175" s="67" t="s">
        <v>332</v>
      </c>
      <c r="C1175" s="69" t="s">
        <v>225</v>
      </c>
      <c r="D1175" s="74">
        <v>1</v>
      </c>
      <c r="E1175" s="72">
        <f>'3.2цены на медик'!$C$820</f>
        <v>8</v>
      </c>
      <c r="F1175" s="73">
        <v>100</v>
      </c>
      <c r="G1175" s="71"/>
      <c r="J1175" s="45" t="e">
        <f t="shared" si="61"/>
        <v>#DIV/0!</v>
      </c>
    </row>
    <row r="1176" spans="1:10" ht="15.75" customHeight="1" x14ac:dyDescent="0.25">
      <c r="A1176" s="45">
        <v>35</v>
      </c>
      <c r="B1176" s="67" t="s">
        <v>333</v>
      </c>
      <c r="C1176" s="69" t="s">
        <v>227</v>
      </c>
      <c r="D1176" s="74">
        <v>2</v>
      </c>
      <c r="E1176" s="72">
        <f>'3.2цены на медик'!$C$821</f>
        <v>1.0620000000000001</v>
      </c>
      <c r="F1176" s="73">
        <v>100</v>
      </c>
      <c r="G1176" s="71">
        <f t="shared" si="62"/>
        <v>2.1240000000000001</v>
      </c>
      <c r="I1176" s="47">
        <v>2.1240000000000001</v>
      </c>
      <c r="J1176" s="45">
        <f t="shared" si="61"/>
        <v>0</v>
      </c>
    </row>
    <row r="1177" spans="1:10" ht="15.75" customHeight="1" x14ac:dyDescent="0.25">
      <c r="A1177" s="45">
        <v>35</v>
      </c>
      <c r="B1177" s="67" t="s">
        <v>600</v>
      </c>
      <c r="C1177" s="69" t="s">
        <v>226</v>
      </c>
      <c r="D1177" s="74">
        <v>1</v>
      </c>
      <c r="E1177" s="74">
        <f>'3.2цены на медик'!$C$439</f>
        <v>3.75</v>
      </c>
      <c r="F1177" s="73">
        <v>100</v>
      </c>
      <c r="G1177" s="71">
        <f t="shared" si="62"/>
        <v>3.75</v>
      </c>
      <c r="I1177" s="47">
        <v>3.75</v>
      </c>
      <c r="J1177" s="45">
        <f t="shared" si="61"/>
        <v>0</v>
      </c>
    </row>
    <row r="1178" spans="1:10" ht="15.75" customHeight="1" x14ac:dyDescent="0.25">
      <c r="A1178" s="45">
        <v>35</v>
      </c>
      <c r="B1178" s="67" t="s">
        <v>1249</v>
      </c>
      <c r="C1178" s="69" t="s">
        <v>426</v>
      </c>
      <c r="D1178" s="74">
        <v>2</v>
      </c>
      <c r="E1178" s="74">
        <f>'3.2цены на медик'!$C$61</f>
        <v>21.666666666666668</v>
      </c>
      <c r="F1178" s="73">
        <v>100</v>
      </c>
      <c r="G1178" s="71">
        <f t="shared" si="62"/>
        <v>43.333333333333343</v>
      </c>
      <c r="I1178" s="47">
        <v>43.333333333333343</v>
      </c>
      <c r="J1178" s="45">
        <f t="shared" si="61"/>
        <v>0</v>
      </c>
    </row>
    <row r="1179" spans="1:10" ht="15.75" customHeight="1" x14ac:dyDescent="0.25">
      <c r="A1179" s="45">
        <v>35</v>
      </c>
      <c r="B1179" s="67" t="s">
        <v>455</v>
      </c>
      <c r="C1179" s="69" t="s">
        <v>226</v>
      </c>
      <c r="D1179" s="74">
        <v>1</v>
      </c>
      <c r="E1179" s="72">
        <f>'3.2цены на медик'!$C$464</f>
        <v>2</v>
      </c>
      <c r="F1179" s="73">
        <v>100</v>
      </c>
      <c r="G1179" s="71">
        <f t="shared" si="62"/>
        <v>2</v>
      </c>
      <c r="I1179" s="47">
        <v>2</v>
      </c>
      <c r="J1179" s="45">
        <f t="shared" si="61"/>
        <v>0</v>
      </c>
    </row>
    <row r="1180" spans="1:10" ht="15.75" customHeight="1" x14ac:dyDescent="0.25">
      <c r="A1180" s="45">
        <v>35</v>
      </c>
      <c r="B1180" s="67" t="s">
        <v>334</v>
      </c>
      <c r="C1180" s="69" t="s">
        <v>225</v>
      </c>
      <c r="D1180" s="74">
        <v>2</v>
      </c>
      <c r="E1180" s="72">
        <f>'3.2цены на медик'!$C$824</f>
        <v>15</v>
      </c>
      <c r="F1180" s="73">
        <v>100</v>
      </c>
      <c r="G1180" s="71"/>
      <c r="J1180" s="45" t="e">
        <f t="shared" si="61"/>
        <v>#DIV/0!</v>
      </c>
    </row>
    <row r="1181" spans="1:10" ht="15.75" customHeight="1" x14ac:dyDescent="0.25">
      <c r="A1181" s="45">
        <v>35</v>
      </c>
      <c r="B1181" s="67" t="s">
        <v>335</v>
      </c>
      <c r="C1181" s="69" t="s">
        <v>226</v>
      </c>
      <c r="D1181" s="74">
        <v>1</v>
      </c>
      <c r="E1181" s="72">
        <f>'3.2цены на медик'!$C$469</f>
        <v>0.72576923076923072</v>
      </c>
      <c r="F1181" s="73">
        <v>100</v>
      </c>
      <c r="G1181" s="71">
        <f t="shared" si="62"/>
        <v>0.72576923076923061</v>
      </c>
      <c r="I1181" s="47">
        <v>0.72576923076923061</v>
      </c>
      <c r="J1181" s="45">
        <f t="shared" si="61"/>
        <v>0</v>
      </c>
    </row>
    <row r="1182" spans="1:10" ht="15.75" customHeight="1" x14ac:dyDescent="0.25">
      <c r="A1182" s="45">
        <v>35</v>
      </c>
      <c r="B1182" s="67" t="s">
        <v>336</v>
      </c>
      <c r="C1182" s="69" t="s">
        <v>226</v>
      </c>
      <c r="D1182" s="74">
        <v>1</v>
      </c>
      <c r="E1182" s="72">
        <f>'3.2цены на медик'!$C$826</f>
        <v>8.2991790000000005</v>
      </c>
      <c r="F1182" s="73">
        <v>100</v>
      </c>
      <c r="G1182" s="71"/>
      <c r="J1182" s="45" t="e">
        <f t="shared" si="61"/>
        <v>#DIV/0!</v>
      </c>
    </row>
    <row r="1183" spans="1:10" ht="15.75" customHeight="1" x14ac:dyDescent="0.25">
      <c r="A1183" s="45">
        <v>35</v>
      </c>
      <c r="B1183" s="67" t="s">
        <v>199</v>
      </c>
      <c r="C1183" s="69"/>
      <c r="D1183" s="74"/>
      <c r="E1183" s="74"/>
      <c r="F1183" s="73"/>
      <c r="G1183" s="81">
        <f>SUM(G1167:G1182)</f>
        <v>299.69310256410256</v>
      </c>
      <c r="I1183" s="47">
        <v>299.69310256410256</v>
      </c>
      <c r="J1183" s="45">
        <f t="shared" si="61"/>
        <v>0</v>
      </c>
    </row>
    <row r="1184" spans="1:10" ht="15.75" customHeight="1" x14ac:dyDescent="0.25">
      <c r="A1184" s="45">
        <v>35</v>
      </c>
      <c r="G1184" s="82"/>
      <c r="J1184" s="45" t="e">
        <f t="shared" si="61"/>
        <v>#DIV/0!</v>
      </c>
    </row>
    <row r="1185" spans="1:10" ht="15.75" customHeight="1" x14ac:dyDescent="0.25">
      <c r="A1185" s="45">
        <v>36</v>
      </c>
      <c r="B1185" s="2550" t="str">
        <f>'5.свод поликлин'!C132</f>
        <v>Наложение лечебной прокладки при глубоком кариесе</v>
      </c>
      <c r="C1185" s="2550"/>
      <c r="D1185" s="2550"/>
      <c r="E1185" s="2550"/>
      <c r="F1185" s="2550"/>
      <c r="G1185" s="77"/>
      <c r="J1185" s="45" t="e">
        <f t="shared" si="61"/>
        <v>#DIV/0!</v>
      </c>
    </row>
    <row r="1186" spans="1:10" ht="47.25" customHeight="1" thickBot="1" x14ac:dyDescent="0.3">
      <c r="A1186" s="45">
        <v>36</v>
      </c>
      <c r="B1186" s="67" t="s">
        <v>209</v>
      </c>
      <c r="C1186" s="68" t="s">
        <v>223</v>
      </c>
      <c r="D1186" s="74" t="s">
        <v>224</v>
      </c>
      <c r="E1186" s="74" t="s">
        <v>195</v>
      </c>
      <c r="F1186" s="70" t="s">
        <v>602</v>
      </c>
      <c r="G1186" s="78" t="s">
        <v>196</v>
      </c>
      <c r="I1186" s="47" t="s">
        <v>196</v>
      </c>
      <c r="J1186" s="45" t="e">
        <f t="shared" si="61"/>
        <v>#VALUE!</v>
      </c>
    </row>
    <row r="1187" spans="1:10" ht="16.5" customHeight="1" thickBot="1" x14ac:dyDescent="0.3">
      <c r="A1187" s="45">
        <v>36</v>
      </c>
      <c r="B1187" s="331" t="s">
        <v>1122</v>
      </c>
      <c r="C1187" s="69" t="s">
        <v>426</v>
      </c>
      <c r="D1187" s="74">
        <v>0.2</v>
      </c>
      <c r="E1187" s="74">
        <f>'3.2цены на медик'!$C$578</f>
        <v>540.98352</v>
      </c>
      <c r="F1187" s="73">
        <v>10</v>
      </c>
      <c r="G1187" s="74">
        <f t="shared" ref="G1187:G1211" si="63">D1187*E1187*F1187/100</f>
        <v>10.8196704</v>
      </c>
      <c r="I1187" s="47">
        <v>7.0202299199999993</v>
      </c>
      <c r="J1187" s="45">
        <f t="shared" si="61"/>
        <v>0.54121311172099063</v>
      </c>
    </row>
    <row r="1188" spans="1:10" ht="15.75" customHeight="1" x14ac:dyDescent="0.25">
      <c r="A1188" s="45">
        <v>36</v>
      </c>
      <c r="B1188" s="67" t="s">
        <v>262</v>
      </c>
      <c r="C1188" s="69" t="s">
        <v>225</v>
      </c>
      <c r="D1188" s="74">
        <v>1</v>
      </c>
      <c r="E1188" s="72">
        <f>'3.2цены на медик'!$C$103</f>
        <v>3</v>
      </c>
      <c r="F1188" s="73">
        <v>100</v>
      </c>
      <c r="G1188" s="71"/>
      <c r="J1188" s="45" t="e">
        <f t="shared" si="61"/>
        <v>#DIV/0!</v>
      </c>
    </row>
    <row r="1189" spans="1:10" ht="15.75" customHeight="1" thickBot="1" x14ac:dyDescent="0.3">
      <c r="A1189" s="45">
        <v>36</v>
      </c>
      <c r="B1189" s="67" t="s">
        <v>609</v>
      </c>
      <c r="C1189" s="69" t="s">
        <v>426</v>
      </c>
      <c r="D1189" s="74">
        <v>10</v>
      </c>
      <c r="E1189" s="74">
        <f>'3.2цены на медик'!$C$127</f>
        <v>0.22</v>
      </c>
      <c r="F1189" s="73">
        <v>100</v>
      </c>
      <c r="G1189" s="74">
        <f t="shared" si="63"/>
        <v>2.2000000000000002</v>
      </c>
      <c r="I1189" s="47">
        <v>2.2000000000000002</v>
      </c>
      <c r="J1189" s="45">
        <f t="shared" si="61"/>
        <v>0</v>
      </c>
    </row>
    <row r="1190" spans="1:10" ht="18" customHeight="1" thickBot="1" x14ac:dyDescent="0.3">
      <c r="A1190" s="45">
        <v>36</v>
      </c>
      <c r="B1190" s="331" t="s">
        <v>1130</v>
      </c>
      <c r="C1190" s="69" t="s">
        <v>227</v>
      </c>
      <c r="D1190" s="74">
        <v>0.5</v>
      </c>
      <c r="E1190" s="234">
        <f>'3.2цены на медик'!$C$630</f>
        <v>15.555555555555555</v>
      </c>
      <c r="F1190" s="73">
        <v>100</v>
      </c>
      <c r="G1190" s="74">
        <f t="shared" si="63"/>
        <v>7.7777777777777768</v>
      </c>
      <c r="I1190" s="47">
        <v>7.7777777777777768</v>
      </c>
      <c r="J1190" s="45">
        <f t="shared" si="61"/>
        <v>0</v>
      </c>
    </row>
    <row r="1191" spans="1:10" ht="15.75" customHeight="1" x14ac:dyDescent="0.25">
      <c r="A1191" s="45">
        <v>36</v>
      </c>
      <c r="B1191" s="67" t="s">
        <v>731</v>
      </c>
      <c r="C1191" s="69" t="s">
        <v>227</v>
      </c>
      <c r="D1191" s="74">
        <v>0.4</v>
      </c>
      <c r="E1191" s="74">
        <f>'3.2цены на медик'!$C$710</f>
        <v>29.75</v>
      </c>
      <c r="F1191" s="73">
        <v>10</v>
      </c>
      <c r="G1191" s="74">
        <f t="shared" si="63"/>
        <v>1.19</v>
      </c>
      <c r="I1191" s="47">
        <v>1.19</v>
      </c>
      <c r="J1191" s="45">
        <f t="shared" si="61"/>
        <v>0</v>
      </c>
    </row>
    <row r="1192" spans="1:10" ht="15.75" customHeight="1" x14ac:dyDescent="0.25">
      <c r="A1192" s="45">
        <v>36</v>
      </c>
      <c r="B1192" s="67" t="s">
        <v>1157</v>
      </c>
      <c r="C1192" s="69" t="s">
        <v>426</v>
      </c>
      <c r="D1192" s="74">
        <v>0.2</v>
      </c>
      <c r="E1192" s="74">
        <f>'3.2цены на медик'!$C$600</f>
        <v>167.66018181818183</v>
      </c>
      <c r="F1192" s="73">
        <v>10</v>
      </c>
      <c r="G1192" s="74">
        <f t="shared" si="63"/>
        <v>3.3532036363636366</v>
      </c>
      <c r="I1192" s="47">
        <v>2.1756910909090914</v>
      </c>
      <c r="J1192" s="45">
        <f t="shared" si="61"/>
        <v>0.54121311172099018</v>
      </c>
    </row>
    <row r="1193" spans="1:10" ht="15.75" customHeight="1" x14ac:dyDescent="0.25">
      <c r="A1193" s="45">
        <v>36</v>
      </c>
      <c r="B1193" s="67" t="s">
        <v>592</v>
      </c>
      <c r="C1193" s="69" t="s">
        <v>426</v>
      </c>
      <c r="D1193" s="74">
        <v>0.3</v>
      </c>
      <c r="E1193" s="74">
        <f>'3.2цены на медик'!$C$178</f>
        <v>32.686920000000001</v>
      </c>
      <c r="F1193" s="73">
        <v>100</v>
      </c>
      <c r="G1193" s="74">
        <f t="shared" si="63"/>
        <v>9.8060759999999991</v>
      </c>
      <c r="I1193" s="47">
        <v>6.3625698000000002</v>
      </c>
      <c r="J1193" s="45">
        <f t="shared" si="61"/>
        <v>0.5412131117209904</v>
      </c>
    </row>
    <row r="1194" spans="1:10" ht="15.75" customHeight="1" x14ac:dyDescent="0.25">
      <c r="A1194" s="45">
        <v>36</v>
      </c>
      <c r="B1194" s="67" t="s">
        <v>1143</v>
      </c>
      <c r="C1194" s="69" t="s">
        <v>426</v>
      </c>
      <c r="D1194" s="74">
        <v>0.2</v>
      </c>
      <c r="E1194" s="74">
        <f>'3.2цены на медик'!$C$584</f>
        <v>290.50875000000002</v>
      </c>
      <c r="F1194" s="73">
        <v>10</v>
      </c>
      <c r="G1194" s="74">
        <f t="shared" si="63"/>
        <v>5.8101750000000019</v>
      </c>
      <c r="I1194" s="47">
        <v>3.7698712500000005</v>
      </c>
      <c r="J1194" s="45">
        <f t="shared" si="61"/>
        <v>0.54121311172099085</v>
      </c>
    </row>
    <row r="1195" spans="1:10" ht="15.75" customHeight="1" x14ac:dyDescent="0.25">
      <c r="A1195" s="45">
        <v>36</v>
      </c>
      <c r="B1195" s="67" t="s">
        <v>342</v>
      </c>
      <c r="C1195" s="69" t="s">
        <v>426</v>
      </c>
      <c r="D1195" s="74">
        <v>0.2</v>
      </c>
      <c r="E1195" s="74">
        <f>'3.2цены на медик'!$C$723</f>
        <v>714.71400000000006</v>
      </c>
      <c r="F1195" s="73">
        <v>10</v>
      </c>
      <c r="G1195" s="74">
        <f t="shared" si="63"/>
        <v>14.294280000000001</v>
      </c>
      <c r="I1195" s="47">
        <v>9.2746940000000002</v>
      </c>
      <c r="J1195" s="45">
        <f t="shared" si="61"/>
        <v>0.5412131117209904</v>
      </c>
    </row>
    <row r="1196" spans="1:10" ht="15.75" customHeight="1" x14ac:dyDescent="0.25">
      <c r="A1196" s="45">
        <v>36</v>
      </c>
      <c r="B1196" s="67" t="s">
        <v>342</v>
      </c>
      <c r="C1196" s="69" t="s">
        <v>426</v>
      </c>
      <c r="D1196" s="74">
        <v>0.2</v>
      </c>
      <c r="E1196" s="74">
        <f>'3.2цены на медик'!$C$723</f>
        <v>714.71400000000006</v>
      </c>
      <c r="F1196" s="73">
        <v>10</v>
      </c>
      <c r="G1196" s="74">
        <f t="shared" si="63"/>
        <v>14.294280000000001</v>
      </c>
      <c r="I1196" s="47">
        <v>9.2746940000000002</v>
      </c>
      <c r="J1196" s="45">
        <f t="shared" si="61"/>
        <v>0.5412131117209904</v>
      </c>
    </row>
    <row r="1197" spans="1:10" ht="15.75" customHeight="1" x14ac:dyDescent="0.25">
      <c r="A1197" s="45">
        <v>36</v>
      </c>
      <c r="B1197" s="67" t="s">
        <v>343</v>
      </c>
      <c r="C1197" s="69" t="s">
        <v>426</v>
      </c>
      <c r="D1197" s="74">
        <v>0.2</v>
      </c>
      <c r="E1197" s="74">
        <f>'3.2цены на медик'!$C$727</f>
        <v>101</v>
      </c>
      <c r="F1197" s="73">
        <v>10</v>
      </c>
      <c r="G1197" s="74">
        <f t="shared" si="63"/>
        <v>2.0200000000000005</v>
      </c>
      <c r="I1197" s="47">
        <v>2.0200000000000005</v>
      </c>
      <c r="J1197" s="45">
        <f t="shared" si="61"/>
        <v>0</v>
      </c>
    </row>
    <row r="1198" spans="1:10" ht="15.75" customHeight="1" x14ac:dyDescent="0.25">
      <c r="A1198" s="45">
        <v>36</v>
      </c>
      <c r="B1198" s="67" t="s">
        <v>344</v>
      </c>
      <c r="C1198" s="69" t="s">
        <v>426</v>
      </c>
      <c r="D1198" s="74">
        <v>0.2</v>
      </c>
      <c r="E1198" s="74">
        <f>'3.2цены на медик'!$C$728</f>
        <v>519.20000000000005</v>
      </c>
      <c r="F1198" s="73">
        <v>10</v>
      </c>
      <c r="G1198" s="74">
        <f t="shared" si="63"/>
        <v>10.384</v>
      </c>
      <c r="I1198" s="47">
        <v>10.384</v>
      </c>
      <c r="J1198" s="45">
        <f t="shared" si="61"/>
        <v>0</v>
      </c>
    </row>
    <row r="1199" spans="1:10" ht="15.75" customHeight="1" x14ac:dyDescent="0.25">
      <c r="A1199" s="45">
        <v>36</v>
      </c>
      <c r="B1199" s="67" t="s">
        <v>732</v>
      </c>
      <c r="C1199" s="69" t="s">
        <v>426</v>
      </c>
      <c r="D1199" s="74">
        <v>0.2</v>
      </c>
      <c r="E1199" s="74">
        <f>'3.2цены на медик'!$C$729</f>
        <v>26.125</v>
      </c>
      <c r="F1199" s="73">
        <v>10</v>
      </c>
      <c r="G1199" s="74">
        <f t="shared" si="63"/>
        <v>0.52250000000000008</v>
      </c>
      <c r="I1199" s="47">
        <v>0.52250000000000008</v>
      </c>
      <c r="J1199" s="45">
        <f t="shared" si="61"/>
        <v>0</v>
      </c>
    </row>
    <row r="1200" spans="1:10" ht="15.75" customHeight="1" x14ac:dyDescent="0.25">
      <c r="A1200" s="45">
        <v>36</v>
      </c>
      <c r="B1200" s="67" t="s">
        <v>733</v>
      </c>
      <c r="C1200" s="69" t="s">
        <v>426</v>
      </c>
      <c r="D1200" s="74">
        <v>0.2</v>
      </c>
      <c r="E1200" s="74">
        <f>'3.2цены на медик'!$C$730</f>
        <v>357.6069</v>
      </c>
      <c r="F1200" s="73">
        <v>10</v>
      </c>
      <c r="G1200" s="74">
        <f t="shared" si="63"/>
        <v>7.1521380000000008</v>
      </c>
      <c r="I1200" s="47">
        <v>4.6405899000000002</v>
      </c>
      <c r="J1200" s="45">
        <f t="shared" si="61"/>
        <v>0.54121311172099063</v>
      </c>
    </row>
    <row r="1201" spans="1:10" ht="15.75" customHeight="1" x14ac:dyDescent="0.25">
      <c r="A1201" s="45">
        <v>36</v>
      </c>
      <c r="B1201" s="67" t="s">
        <v>345</v>
      </c>
      <c r="C1201" s="69" t="s">
        <v>426</v>
      </c>
      <c r="D1201" s="74">
        <v>0.2</v>
      </c>
      <c r="E1201" s="74">
        <f>'3.2цены на медик'!$C$731</f>
        <v>690.9</v>
      </c>
      <c r="F1201" s="73">
        <v>10</v>
      </c>
      <c r="G1201" s="74">
        <f t="shared" si="63"/>
        <v>13.818000000000001</v>
      </c>
      <c r="I1201" s="47">
        <v>8.9656647058823538</v>
      </c>
      <c r="J1201" s="45">
        <f t="shared" si="61"/>
        <v>0.5412131117209904</v>
      </c>
    </row>
    <row r="1202" spans="1:10" ht="15.75" customHeight="1" x14ac:dyDescent="0.25">
      <c r="A1202" s="45">
        <v>36</v>
      </c>
      <c r="B1202" s="67" t="s">
        <v>1198</v>
      </c>
      <c r="C1202" s="69" t="s">
        <v>426</v>
      </c>
      <c r="D1202" s="74">
        <v>0.1</v>
      </c>
      <c r="E1202" s="74">
        <f>'3.2цены на медик'!$C$645</f>
        <v>950</v>
      </c>
      <c r="F1202" s="73">
        <v>10</v>
      </c>
      <c r="G1202" s="74">
        <f t="shared" si="63"/>
        <v>9.5</v>
      </c>
      <c r="I1202" s="47">
        <v>9.5</v>
      </c>
      <c r="J1202" s="45">
        <f t="shared" si="61"/>
        <v>0</v>
      </c>
    </row>
    <row r="1203" spans="1:10" ht="15.75" customHeight="1" x14ac:dyDescent="0.25">
      <c r="A1203" s="45">
        <v>36</v>
      </c>
      <c r="B1203" s="67" t="s">
        <v>419</v>
      </c>
      <c r="C1203" s="69" t="s">
        <v>226</v>
      </c>
      <c r="D1203" s="74">
        <v>3</v>
      </c>
      <c r="E1203" s="72">
        <f>'3.2цены на медик'!$C$314</f>
        <v>5.0999999999999996</v>
      </c>
      <c r="F1203" s="73">
        <v>100</v>
      </c>
      <c r="G1203" s="71"/>
      <c r="J1203" s="45" t="e">
        <f t="shared" si="61"/>
        <v>#DIV/0!</v>
      </c>
    </row>
    <row r="1204" spans="1:10" ht="15.75" customHeight="1" x14ac:dyDescent="0.25">
      <c r="A1204" s="45">
        <v>36</v>
      </c>
      <c r="B1204" s="67" t="s">
        <v>332</v>
      </c>
      <c r="C1204" s="69" t="s">
        <v>225</v>
      </c>
      <c r="D1204" s="74">
        <v>1</v>
      </c>
      <c r="E1204" s="72">
        <f>'3.2цены на медик'!$C$820</f>
        <v>8</v>
      </c>
      <c r="F1204" s="73">
        <v>100</v>
      </c>
      <c r="G1204" s="71"/>
      <c r="J1204" s="45" t="e">
        <f t="shared" si="61"/>
        <v>#DIV/0!</v>
      </c>
    </row>
    <row r="1205" spans="1:10" ht="15.75" customHeight="1" x14ac:dyDescent="0.25">
      <c r="A1205" s="45">
        <v>36</v>
      </c>
      <c r="B1205" s="67" t="s">
        <v>333</v>
      </c>
      <c r="C1205" s="69" t="s">
        <v>227</v>
      </c>
      <c r="D1205" s="74">
        <v>2</v>
      </c>
      <c r="E1205" s="72">
        <f>'3.2цены на медик'!$C$821</f>
        <v>1.0620000000000001</v>
      </c>
      <c r="F1205" s="73">
        <v>100</v>
      </c>
      <c r="G1205" s="74">
        <f t="shared" si="63"/>
        <v>2.1240000000000001</v>
      </c>
      <c r="I1205" s="47">
        <v>2.1240000000000001</v>
      </c>
      <c r="J1205" s="45">
        <f t="shared" si="61"/>
        <v>0</v>
      </c>
    </row>
    <row r="1206" spans="1:10" ht="15.75" customHeight="1" x14ac:dyDescent="0.25">
      <c r="A1206" s="45">
        <v>36</v>
      </c>
      <c r="B1206" s="67" t="s">
        <v>603</v>
      </c>
      <c r="C1206" s="69" t="s">
        <v>227</v>
      </c>
      <c r="D1206" s="74">
        <v>0.3</v>
      </c>
      <c r="E1206" s="74">
        <f>'3.2цены на медик'!$C$371</f>
        <v>0.12533333333333332</v>
      </c>
      <c r="F1206" s="73">
        <v>100</v>
      </c>
      <c r="G1206" s="74">
        <f t="shared" si="63"/>
        <v>3.7599999999999995E-2</v>
      </c>
      <c r="I1206" s="47">
        <v>3.7599999999999995E-2</v>
      </c>
      <c r="J1206" s="45">
        <f t="shared" si="61"/>
        <v>0</v>
      </c>
    </row>
    <row r="1207" spans="1:10" ht="31.5" customHeight="1" x14ac:dyDescent="0.25">
      <c r="A1207" s="45">
        <v>36</v>
      </c>
      <c r="B1207" s="93" t="s">
        <v>1243</v>
      </c>
      <c r="C1207" s="69" t="s">
        <v>426</v>
      </c>
      <c r="D1207" s="74">
        <v>0.2</v>
      </c>
      <c r="E1207" s="74">
        <f>'3.2цены на медик'!$C$673</f>
        <v>1055.8275000000001</v>
      </c>
      <c r="F1207" s="73">
        <v>10</v>
      </c>
      <c r="G1207" s="74">
        <f t="shared" si="63"/>
        <v>21.116550000000004</v>
      </c>
      <c r="I1207" s="47">
        <v>13.701252500000001</v>
      </c>
      <c r="J1207" s="45">
        <f t="shared" si="61"/>
        <v>0.54121311172099063</v>
      </c>
    </row>
    <row r="1208" spans="1:10" ht="31.5" customHeight="1" x14ac:dyDescent="0.25">
      <c r="A1208" s="45">
        <v>36</v>
      </c>
      <c r="B1208" s="93" t="s">
        <v>1244</v>
      </c>
      <c r="C1208" s="69" t="s">
        <v>426</v>
      </c>
      <c r="D1208" s="74">
        <v>0.2</v>
      </c>
      <c r="E1208" s="74">
        <f>'3.2цены на медик'!$C$674</f>
        <v>71.846249999999998</v>
      </c>
      <c r="F1208" s="73">
        <v>10</v>
      </c>
      <c r="G1208" s="74">
        <f t="shared" si="63"/>
        <v>1.436925</v>
      </c>
      <c r="I1208" s="47">
        <v>0.93233375000000007</v>
      </c>
      <c r="J1208" s="45">
        <f t="shared" si="61"/>
        <v>0.5412131117209904</v>
      </c>
    </row>
    <row r="1209" spans="1:10" ht="31.5" customHeight="1" x14ac:dyDescent="0.25">
      <c r="A1209" s="45">
        <v>36</v>
      </c>
      <c r="B1209" s="93" t="s">
        <v>1217</v>
      </c>
      <c r="C1209" s="69" t="s">
        <v>227</v>
      </c>
      <c r="D1209" s="74">
        <v>0.3</v>
      </c>
      <c r="E1209" s="74">
        <f>'3.2цены на медик'!$C$62</f>
        <v>12.847999999999999</v>
      </c>
      <c r="F1209" s="73">
        <v>100</v>
      </c>
      <c r="G1209" s="74">
        <f t="shared" si="63"/>
        <v>3.8543999999999996</v>
      </c>
      <c r="I1209" s="47">
        <v>3.8543999999999996</v>
      </c>
      <c r="J1209" s="45">
        <f t="shared" si="61"/>
        <v>0</v>
      </c>
    </row>
    <row r="1210" spans="1:10" ht="15.75" customHeight="1" x14ac:dyDescent="0.25">
      <c r="A1210" s="45">
        <v>36</v>
      </c>
      <c r="B1210" s="67" t="s">
        <v>613</v>
      </c>
      <c r="C1210" s="69" t="s">
        <v>227</v>
      </c>
      <c r="D1210" s="74">
        <v>1</v>
      </c>
      <c r="E1210" s="74">
        <f>'3.2цены на медик'!$C$459</f>
        <v>0.63</v>
      </c>
      <c r="F1210" s="73">
        <v>100</v>
      </c>
      <c r="G1210" s="74">
        <f t="shared" si="63"/>
        <v>0.63</v>
      </c>
      <c r="I1210" s="47">
        <v>0.63</v>
      </c>
      <c r="J1210" s="45">
        <f t="shared" si="61"/>
        <v>0</v>
      </c>
    </row>
    <row r="1211" spans="1:10" ht="15.75" customHeight="1" x14ac:dyDescent="0.25">
      <c r="A1211" s="45">
        <v>36</v>
      </c>
      <c r="B1211" s="67" t="s">
        <v>455</v>
      </c>
      <c r="C1211" s="69" t="s">
        <v>226</v>
      </c>
      <c r="D1211" s="74">
        <v>1</v>
      </c>
      <c r="E1211" s="72">
        <f>'3.2цены на медик'!$C$464</f>
        <v>2</v>
      </c>
      <c r="F1211" s="73">
        <v>100</v>
      </c>
      <c r="G1211" s="74">
        <f t="shared" si="63"/>
        <v>2</v>
      </c>
      <c r="I1211" s="47">
        <v>2</v>
      </c>
      <c r="J1211" s="45">
        <f t="shared" si="61"/>
        <v>0</v>
      </c>
    </row>
    <row r="1212" spans="1:10" ht="15.75" customHeight="1" x14ac:dyDescent="0.25">
      <c r="A1212" s="45">
        <v>36</v>
      </c>
      <c r="B1212" s="67" t="s">
        <v>199</v>
      </c>
      <c r="C1212" s="69"/>
      <c r="D1212" s="74"/>
      <c r="E1212" s="74"/>
      <c r="F1212" s="73"/>
      <c r="G1212" s="74">
        <f>SUM(G1187:G1211)</f>
        <v>144.14157581414139</v>
      </c>
      <c r="I1212" s="47">
        <v>108.35786869456921</v>
      </c>
      <c r="J1212" s="45">
        <f t="shared" si="61"/>
        <v>0.33023635062845824</v>
      </c>
    </row>
    <row r="1213" spans="1:10" ht="15.75" customHeight="1" x14ac:dyDescent="0.25">
      <c r="A1213" s="45">
        <v>36</v>
      </c>
      <c r="J1213" s="45" t="e">
        <f t="shared" si="61"/>
        <v>#DIV/0!</v>
      </c>
    </row>
    <row r="1214" spans="1:10" ht="29.25" customHeight="1" x14ac:dyDescent="0.25">
      <c r="A1214" s="45">
        <v>38</v>
      </c>
      <c r="B1214" s="2550" t="str">
        <f>'5.свод поликлин'!C133</f>
        <v>Наложение 1 пломбы из композита химического отверждения при поверхностном и среднем кариесе II и III класса по Блеку</v>
      </c>
      <c r="C1214" s="2550"/>
      <c r="D1214" s="2550"/>
      <c r="E1214" s="2550"/>
      <c r="F1214" s="2550"/>
      <c r="G1214" s="77"/>
      <c r="J1214" s="45" t="e">
        <f t="shared" si="61"/>
        <v>#DIV/0!</v>
      </c>
    </row>
    <row r="1215" spans="1:10" ht="47.25" customHeight="1" x14ac:dyDescent="0.25">
      <c r="A1215" s="45">
        <v>38</v>
      </c>
      <c r="B1215" s="67" t="s">
        <v>209</v>
      </c>
      <c r="C1215" s="68" t="s">
        <v>223</v>
      </c>
      <c r="D1215" s="74" t="s">
        <v>224</v>
      </c>
      <c r="E1215" s="74" t="s">
        <v>195</v>
      </c>
      <c r="F1215" s="70" t="s">
        <v>602</v>
      </c>
      <c r="G1215" s="78" t="s">
        <v>196</v>
      </c>
      <c r="I1215" s="47" t="s">
        <v>196</v>
      </c>
      <c r="J1215" s="45" t="e">
        <f t="shared" si="61"/>
        <v>#VALUE!</v>
      </c>
    </row>
    <row r="1216" spans="1:10" ht="33" customHeight="1" x14ac:dyDescent="0.25">
      <c r="A1216" s="45">
        <v>38</v>
      </c>
      <c r="B1216" s="93" t="s">
        <v>1136</v>
      </c>
      <c r="C1216" s="69" t="s">
        <v>426</v>
      </c>
      <c r="D1216" s="74">
        <v>0.5</v>
      </c>
      <c r="E1216" s="74">
        <f>'3.2цены на медик'!$C$574</f>
        <v>158.6865</v>
      </c>
      <c r="F1216" s="73">
        <v>10</v>
      </c>
      <c r="G1216" s="71">
        <f t="shared" ref="G1216:G1257" si="64">D1216*E1216*F1216/100</f>
        <v>7.9343250000000003</v>
      </c>
      <c r="I1216" s="47">
        <v>5.1481037500000006</v>
      </c>
      <c r="J1216" s="45">
        <f t="shared" si="61"/>
        <v>0.5412131117209904</v>
      </c>
    </row>
    <row r="1217" spans="1:10" ht="31.5" customHeight="1" x14ac:dyDescent="0.25">
      <c r="A1217" s="45">
        <v>38</v>
      </c>
      <c r="B1217" s="93" t="s">
        <v>1137</v>
      </c>
      <c r="C1217" s="69" t="s">
        <v>426</v>
      </c>
      <c r="D1217" s="74">
        <v>0.5</v>
      </c>
      <c r="E1217" s="74">
        <f>'3.2цены на медик'!$C$575</f>
        <v>158.6865</v>
      </c>
      <c r="F1217" s="73">
        <v>10</v>
      </c>
      <c r="G1217" s="71">
        <f t="shared" si="64"/>
        <v>7.9343250000000003</v>
      </c>
      <c r="I1217" s="47">
        <v>5.1481037500000006</v>
      </c>
      <c r="J1217" s="45">
        <f t="shared" si="61"/>
        <v>0.5412131117209904</v>
      </c>
    </row>
    <row r="1218" spans="1:10" ht="15.75" customHeight="1" x14ac:dyDescent="0.25">
      <c r="A1218" s="45">
        <v>38</v>
      </c>
      <c r="B1218" s="67" t="s">
        <v>262</v>
      </c>
      <c r="C1218" s="69" t="s">
        <v>225</v>
      </c>
      <c r="D1218" s="74">
        <v>1</v>
      </c>
      <c r="E1218" s="72">
        <f>'3.2цены на медик'!$C$103</f>
        <v>3</v>
      </c>
      <c r="F1218" s="73">
        <v>100</v>
      </c>
      <c r="G1218" s="71"/>
      <c r="J1218" s="45" t="e">
        <f t="shared" si="61"/>
        <v>#DIV/0!</v>
      </c>
    </row>
    <row r="1219" spans="1:10" ht="15.75" customHeight="1" x14ac:dyDescent="0.25">
      <c r="A1219" s="45">
        <v>38</v>
      </c>
      <c r="B1219" s="67" t="s">
        <v>357</v>
      </c>
      <c r="C1219" s="69" t="s">
        <v>226</v>
      </c>
      <c r="D1219" s="74">
        <v>0.05</v>
      </c>
      <c r="E1219" s="74">
        <f>'3.2цены на медик'!$C$703</f>
        <v>155</v>
      </c>
      <c r="F1219" s="73">
        <v>100</v>
      </c>
      <c r="G1219" s="71">
        <f t="shared" si="64"/>
        <v>7.75</v>
      </c>
      <c r="I1219" s="47">
        <v>7.75</v>
      </c>
      <c r="J1219" s="45">
        <f t="shared" si="61"/>
        <v>0</v>
      </c>
    </row>
    <row r="1220" spans="1:10" ht="15.75" customHeight="1" x14ac:dyDescent="0.25">
      <c r="A1220" s="45">
        <v>38</v>
      </c>
      <c r="B1220" s="67" t="s">
        <v>995</v>
      </c>
      <c r="C1220" s="69" t="s">
        <v>226</v>
      </c>
      <c r="D1220" s="74">
        <v>0.05</v>
      </c>
      <c r="E1220" s="74">
        <f>'3.2цены на медик'!$C$704</f>
        <v>181.42740000000001</v>
      </c>
      <c r="F1220" s="73">
        <v>100</v>
      </c>
      <c r="G1220" s="71">
        <f t="shared" si="64"/>
        <v>9.0713699999999999</v>
      </c>
      <c r="I1220" s="47">
        <v>5.8858635000000001</v>
      </c>
      <c r="J1220" s="45">
        <f t="shared" si="61"/>
        <v>0.5412131117209904</v>
      </c>
    </row>
    <row r="1221" spans="1:10" ht="15.75" customHeight="1" x14ac:dyDescent="0.25">
      <c r="A1221" s="45">
        <v>38</v>
      </c>
      <c r="B1221" s="67" t="s">
        <v>358</v>
      </c>
      <c r="C1221" s="69" t="s">
        <v>226</v>
      </c>
      <c r="D1221" s="74">
        <v>0.1</v>
      </c>
      <c r="E1221" s="74">
        <f>'3.2цены на медик'!$C$705</f>
        <v>293.28264000000001</v>
      </c>
      <c r="F1221" s="73">
        <v>100</v>
      </c>
      <c r="G1221" s="71">
        <f t="shared" si="64"/>
        <v>29.328264000000004</v>
      </c>
      <c r="I1221" s="47">
        <v>19.029337200000001</v>
      </c>
      <c r="J1221" s="45">
        <f t="shared" si="61"/>
        <v>0.54121311172099063</v>
      </c>
    </row>
    <row r="1222" spans="1:10" ht="15.75" customHeight="1" x14ac:dyDescent="0.25">
      <c r="A1222" s="45">
        <v>38</v>
      </c>
      <c r="B1222" s="67" t="s">
        <v>777</v>
      </c>
      <c r="C1222" s="69" t="s">
        <v>226</v>
      </c>
      <c r="D1222" s="74">
        <v>6</v>
      </c>
      <c r="E1222" s="74">
        <f>'3.2цены на медик'!$C$126</f>
        <v>0.54200000000000004</v>
      </c>
      <c r="F1222" s="73">
        <v>100</v>
      </c>
      <c r="G1222" s="71">
        <f t="shared" si="64"/>
        <v>3.2520000000000007</v>
      </c>
      <c r="I1222" s="47">
        <v>3.2520000000000007</v>
      </c>
      <c r="J1222" s="45">
        <f t="shared" si="61"/>
        <v>0</v>
      </c>
    </row>
    <row r="1223" spans="1:10" ht="15.75" customHeight="1" x14ac:dyDescent="0.25">
      <c r="A1223" s="45">
        <v>38</v>
      </c>
      <c r="B1223" s="67" t="s">
        <v>609</v>
      </c>
      <c r="C1223" s="69" t="s">
        <v>426</v>
      </c>
      <c r="D1223" s="74">
        <v>10</v>
      </c>
      <c r="E1223" s="74">
        <f>'3.2цены на медик'!$C$127</f>
        <v>0.22</v>
      </c>
      <c r="F1223" s="73">
        <v>100</v>
      </c>
      <c r="G1223" s="71">
        <f t="shared" si="64"/>
        <v>2.2000000000000002</v>
      </c>
      <c r="I1223" s="47">
        <v>2.2000000000000002</v>
      </c>
      <c r="J1223" s="45">
        <f t="shared" ref="J1223:J1286" si="65">G1223/I1223-1</f>
        <v>0</v>
      </c>
    </row>
    <row r="1224" spans="1:10" ht="31.5" customHeight="1" x14ac:dyDescent="0.25">
      <c r="A1224" s="45">
        <v>38</v>
      </c>
      <c r="B1224" s="93" t="s">
        <v>1141</v>
      </c>
      <c r="C1224" s="69" t="s">
        <v>426</v>
      </c>
      <c r="D1224" s="74">
        <v>0.5</v>
      </c>
      <c r="E1224" s="74">
        <f>'3.2цены на медик'!$C$582</f>
        <v>71.666666666666671</v>
      </c>
      <c r="F1224" s="73">
        <v>10</v>
      </c>
      <c r="G1224" s="71">
        <f t="shared" si="64"/>
        <v>3.5833333333333339</v>
      </c>
      <c r="I1224" s="47">
        <v>3.5833333333333339</v>
      </c>
      <c r="J1224" s="45">
        <f t="shared" si="65"/>
        <v>0</v>
      </c>
    </row>
    <row r="1225" spans="1:10" ht="15.75" customHeight="1" x14ac:dyDescent="0.25">
      <c r="A1225" s="45">
        <v>38</v>
      </c>
      <c r="B1225" s="67" t="s">
        <v>1005</v>
      </c>
      <c r="C1225" s="69" t="s">
        <v>226</v>
      </c>
      <c r="D1225" s="74">
        <v>1</v>
      </c>
      <c r="E1225" s="74">
        <f>'3.2цены на медик'!$C$736</f>
        <v>4.7306070000000009</v>
      </c>
      <c r="F1225" s="73">
        <v>30</v>
      </c>
      <c r="G1225" s="71">
        <f t="shared" si="64"/>
        <v>1.4191821000000002</v>
      </c>
      <c r="I1225" s="47">
        <v>0.92082145500000012</v>
      </c>
      <c r="J1225" s="45">
        <f t="shared" si="65"/>
        <v>0.5412131117209904</v>
      </c>
    </row>
    <row r="1226" spans="1:10" ht="15.75" customHeight="1" x14ac:dyDescent="0.25">
      <c r="A1226" s="45">
        <v>38</v>
      </c>
      <c r="B1226" s="67" t="s">
        <v>734</v>
      </c>
      <c r="C1226" s="69" t="s">
        <v>226</v>
      </c>
      <c r="D1226" s="74">
        <v>1</v>
      </c>
      <c r="E1226" s="74">
        <f>'3.2цены на медик'!$C$737</f>
        <v>0.75</v>
      </c>
      <c r="F1226" s="73">
        <v>30</v>
      </c>
      <c r="G1226" s="71">
        <f t="shared" si="64"/>
        <v>0.22500000000000001</v>
      </c>
      <c r="I1226" s="47">
        <v>0.22500000000000001</v>
      </c>
      <c r="J1226" s="45">
        <f t="shared" si="65"/>
        <v>0</v>
      </c>
    </row>
    <row r="1227" spans="1:10" ht="15.75" customHeight="1" x14ac:dyDescent="0.25">
      <c r="A1227" s="45">
        <v>38</v>
      </c>
      <c r="B1227" s="67" t="s">
        <v>735</v>
      </c>
      <c r="C1227" s="69" t="s">
        <v>226</v>
      </c>
      <c r="D1227" s="74">
        <v>1</v>
      </c>
      <c r="E1227" s="74">
        <f>'3.2цены на медик'!$C$738</f>
        <v>16.23</v>
      </c>
      <c r="F1227" s="73">
        <v>30</v>
      </c>
      <c r="G1227" s="71">
        <f t="shared" si="64"/>
        <v>4.8690000000000007</v>
      </c>
      <c r="I1227" s="47">
        <v>4.8690000000000007</v>
      </c>
      <c r="J1227" s="45">
        <f t="shared" si="65"/>
        <v>0</v>
      </c>
    </row>
    <row r="1228" spans="1:10" ht="15.75" customHeight="1" x14ac:dyDescent="0.25">
      <c r="A1228" s="45">
        <v>38</v>
      </c>
      <c r="B1228" s="67" t="s">
        <v>736</v>
      </c>
      <c r="C1228" s="69" t="s">
        <v>226</v>
      </c>
      <c r="D1228" s="74">
        <v>0.1</v>
      </c>
      <c r="E1228" s="74">
        <f>'3.2цены на медик'!$C$743</f>
        <v>82</v>
      </c>
      <c r="F1228" s="73">
        <v>50</v>
      </c>
      <c r="G1228" s="71">
        <f t="shared" si="64"/>
        <v>4.1000000000000005</v>
      </c>
      <c r="I1228" s="47">
        <v>4.1000000000000005</v>
      </c>
      <c r="J1228" s="45">
        <f t="shared" si="65"/>
        <v>0</v>
      </c>
    </row>
    <row r="1229" spans="1:10" ht="31.5" customHeight="1" x14ac:dyDescent="0.25">
      <c r="A1229" s="45">
        <v>38</v>
      </c>
      <c r="B1229" s="93" t="s">
        <v>1148</v>
      </c>
      <c r="C1229" s="69" t="s">
        <v>426</v>
      </c>
      <c r="D1229" s="74">
        <v>0.5</v>
      </c>
      <c r="E1229" s="74">
        <f>'3.2цены на медик'!$C$591</f>
        <v>59.169642857142854</v>
      </c>
      <c r="F1229" s="73">
        <v>10</v>
      </c>
      <c r="G1229" s="71">
        <f t="shared" si="64"/>
        <v>2.9584821428571426</v>
      </c>
      <c r="I1229" s="47">
        <v>1.5848660714285714</v>
      </c>
      <c r="J1229" s="45">
        <f t="shared" si="65"/>
        <v>0.86670798005689975</v>
      </c>
    </row>
    <row r="1230" spans="1:10" ht="31.5" customHeight="1" x14ac:dyDescent="0.25">
      <c r="A1230" s="45">
        <v>38</v>
      </c>
      <c r="B1230" s="93" t="s">
        <v>1149</v>
      </c>
      <c r="C1230" s="69" t="s">
        <v>426</v>
      </c>
      <c r="D1230" s="74">
        <v>0.5</v>
      </c>
      <c r="E1230" s="74">
        <f>'3.2цены на медик'!$C$592</f>
        <v>114.24</v>
      </c>
      <c r="F1230" s="73">
        <v>10</v>
      </c>
      <c r="G1230" s="71">
        <f t="shared" si="64"/>
        <v>5.7119999999999997</v>
      </c>
      <c r="I1230" s="47">
        <v>3.7061714285714285</v>
      </c>
      <c r="J1230" s="45">
        <f t="shared" si="65"/>
        <v>0.5412131117209904</v>
      </c>
    </row>
    <row r="1231" spans="1:10" ht="31.5" customHeight="1" x14ac:dyDescent="0.25">
      <c r="A1231" s="45">
        <v>38</v>
      </c>
      <c r="B1231" s="93" t="s">
        <v>1150</v>
      </c>
      <c r="C1231" s="69" t="s">
        <v>426</v>
      </c>
      <c r="D1231" s="74">
        <v>0.5</v>
      </c>
      <c r="E1231" s="74">
        <f>'3.2цены на медик'!$C$593</f>
        <v>38.888888888888886</v>
      </c>
      <c r="F1231" s="73">
        <v>10</v>
      </c>
      <c r="G1231" s="71">
        <f t="shared" si="64"/>
        <v>1.9444444444444442</v>
      </c>
      <c r="I1231" s="47">
        <v>1.9444444444444442</v>
      </c>
      <c r="J1231" s="45">
        <f t="shared" si="65"/>
        <v>0</v>
      </c>
    </row>
    <row r="1232" spans="1:10" ht="31.5" customHeight="1" x14ac:dyDescent="0.25">
      <c r="A1232" s="45">
        <v>38</v>
      </c>
      <c r="B1232" s="93" t="s">
        <v>1152</v>
      </c>
      <c r="C1232" s="69" t="s">
        <v>426</v>
      </c>
      <c r="D1232" s="74">
        <v>0.5</v>
      </c>
      <c r="E1232" s="74">
        <f>'3.2цены на медик'!$C$595</f>
        <v>59.169642857142854</v>
      </c>
      <c r="F1232" s="73">
        <v>10</v>
      </c>
      <c r="G1232" s="71">
        <f t="shared" si="64"/>
        <v>2.9584821428571426</v>
      </c>
      <c r="I1232" s="47">
        <v>1.5848660714285714</v>
      </c>
      <c r="J1232" s="45">
        <f t="shared" si="65"/>
        <v>0.86670798005689975</v>
      </c>
    </row>
    <row r="1233" spans="1:10" ht="15.75" customHeight="1" x14ac:dyDescent="0.25">
      <c r="A1233" s="45">
        <v>38</v>
      </c>
      <c r="B1233" s="67" t="s">
        <v>419</v>
      </c>
      <c r="C1233" s="69" t="s">
        <v>226</v>
      </c>
      <c r="D1233" s="74">
        <v>2</v>
      </c>
      <c r="E1233" s="72">
        <f>'3.2цены на медик'!$C$314</f>
        <v>5.0999999999999996</v>
      </c>
      <c r="F1233" s="73">
        <v>100</v>
      </c>
      <c r="G1233" s="71"/>
      <c r="J1233" s="45" t="e">
        <f t="shared" si="65"/>
        <v>#DIV/0!</v>
      </c>
    </row>
    <row r="1234" spans="1:10" ht="15.75" customHeight="1" x14ac:dyDescent="0.25">
      <c r="A1234" s="45">
        <v>38</v>
      </c>
      <c r="B1234" s="67" t="s">
        <v>737</v>
      </c>
      <c r="C1234" s="69" t="s">
        <v>226</v>
      </c>
      <c r="D1234" s="74">
        <v>1</v>
      </c>
      <c r="E1234" s="74">
        <f>'3.2цены на медик'!$C$751</f>
        <v>71.821259999999995</v>
      </c>
      <c r="F1234" s="73">
        <v>10</v>
      </c>
      <c r="G1234" s="71">
        <f t="shared" si="64"/>
        <v>7.1821259999999993</v>
      </c>
      <c r="I1234" s="47">
        <v>4.6600472999999996</v>
      </c>
      <c r="J1234" s="45">
        <f t="shared" si="65"/>
        <v>0.5412131117209904</v>
      </c>
    </row>
    <row r="1235" spans="1:10" ht="15.75" customHeight="1" x14ac:dyDescent="0.25">
      <c r="A1235" s="45">
        <v>38</v>
      </c>
      <c r="B1235" s="67" t="s">
        <v>738</v>
      </c>
      <c r="C1235" s="69" t="s">
        <v>226</v>
      </c>
      <c r="D1235" s="74">
        <v>1</v>
      </c>
      <c r="E1235" s="74">
        <f>'3.2цены на медик'!$C$752</f>
        <v>8.1967199999999991</v>
      </c>
      <c r="F1235" s="73">
        <v>50</v>
      </c>
      <c r="G1235" s="71">
        <f t="shared" si="64"/>
        <v>4.0983599999999996</v>
      </c>
      <c r="I1235" s="47">
        <v>2.6591779999999998</v>
      </c>
      <c r="J1235" s="45">
        <f t="shared" si="65"/>
        <v>0.5412131117209904</v>
      </c>
    </row>
    <row r="1236" spans="1:10" ht="15.75" customHeight="1" x14ac:dyDescent="0.25">
      <c r="A1236" s="45">
        <v>38</v>
      </c>
      <c r="B1236" s="67" t="s">
        <v>739</v>
      </c>
      <c r="C1236" s="69" t="s">
        <v>226</v>
      </c>
      <c r="D1236" s="74">
        <v>0.2</v>
      </c>
      <c r="E1236" s="74">
        <f>'3.2цены на медик'!$C$753</f>
        <v>13.666666666666666</v>
      </c>
      <c r="F1236" s="73">
        <v>40</v>
      </c>
      <c r="G1236" s="71">
        <f t="shared" si="64"/>
        <v>1.0933333333333335</v>
      </c>
      <c r="I1236" s="47">
        <v>1.0933333333333335</v>
      </c>
      <c r="J1236" s="45">
        <f t="shared" si="65"/>
        <v>0</v>
      </c>
    </row>
    <row r="1237" spans="1:10" ht="15.75" customHeight="1" x14ac:dyDescent="0.25">
      <c r="A1237" s="45">
        <v>38</v>
      </c>
      <c r="B1237" s="67" t="s">
        <v>1022</v>
      </c>
      <c r="C1237" s="69" t="s">
        <v>226</v>
      </c>
      <c r="D1237" s="74">
        <v>2</v>
      </c>
      <c r="E1237" s="74">
        <f>'3.2цены на медик'!$C$324</f>
        <v>2.1992099999999999</v>
      </c>
      <c r="F1237" s="73">
        <v>100</v>
      </c>
      <c r="G1237" s="71">
        <f t="shared" si="64"/>
        <v>4.3984199999999998</v>
      </c>
      <c r="I1237" s="47">
        <v>2.9830459999999999</v>
      </c>
      <c r="J1237" s="45">
        <f t="shared" si="65"/>
        <v>0.47447273692728831</v>
      </c>
    </row>
    <row r="1238" spans="1:10" ht="15.75" customHeight="1" x14ac:dyDescent="0.25">
      <c r="A1238" s="45">
        <v>38</v>
      </c>
      <c r="B1238" s="67" t="s">
        <v>332</v>
      </c>
      <c r="C1238" s="69" t="s">
        <v>225</v>
      </c>
      <c r="D1238" s="74">
        <v>1</v>
      </c>
      <c r="E1238" s="72">
        <f>'3.2цены на медик'!$C$820</f>
        <v>8</v>
      </c>
      <c r="F1238" s="73">
        <v>100</v>
      </c>
      <c r="G1238" s="71"/>
      <c r="J1238" s="45" t="e">
        <f t="shared" si="65"/>
        <v>#DIV/0!</v>
      </c>
    </row>
    <row r="1239" spans="1:10" ht="15.75" customHeight="1" x14ac:dyDescent="0.25">
      <c r="A1239" s="45">
        <v>38</v>
      </c>
      <c r="B1239" s="67" t="s">
        <v>740</v>
      </c>
      <c r="C1239" s="69" t="s">
        <v>988</v>
      </c>
      <c r="D1239" s="74">
        <v>0.02</v>
      </c>
      <c r="E1239" s="74">
        <f>'3.2цены на медик'!$C$759</f>
        <v>167.88321167883211</v>
      </c>
      <c r="F1239" s="73">
        <v>50</v>
      </c>
      <c r="G1239" s="71">
        <f t="shared" si="64"/>
        <v>1.6788321167883211</v>
      </c>
      <c r="I1239" s="47">
        <v>1.6788321167883211</v>
      </c>
      <c r="J1239" s="45">
        <f t="shared" si="65"/>
        <v>0</v>
      </c>
    </row>
    <row r="1240" spans="1:10" ht="15.75" customHeight="1" x14ac:dyDescent="0.25">
      <c r="A1240" s="45">
        <v>38</v>
      </c>
      <c r="B1240" s="67" t="s">
        <v>333</v>
      </c>
      <c r="C1240" s="69" t="s">
        <v>227</v>
      </c>
      <c r="D1240" s="74">
        <v>2</v>
      </c>
      <c r="E1240" s="72">
        <f>'3.2цены на медик'!$C$821</f>
        <v>1.0620000000000001</v>
      </c>
      <c r="F1240" s="73">
        <v>100</v>
      </c>
      <c r="G1240" s="71">
        <f t="shared" si="64"/>
        <v>2.1240000000000001</v>
      </c>
      <c r="I1240" s="47">
        <v>2.1240000000000001</v>
      </c>
      <c r="J1240" s="45">
        <f t="shared" si="65"/>
        <v>0</v>
      </c>
    </row>
    <row r="1241" spans="1:10" ht="15.75" customHeight="1" x14ac:dyDescent="0.25">
      <c r="A1241" s="45">
        <v>38</v>
      </c>
      <c r="B1241" s="67" t="s">
        <v>359</v>
      </c>
      <c r="C1241" s="69" t="s">
        <v>426</v>
      </c>
      <c r="D1241" s="74">
        <v>0.3</v>
      </c>
      <c r="E1241" s="74">
        <f>'3.2цены на медик'!$C$761</f>
        <v>15.333333333333334</v>
      </c>
      <c r="F1241" s="73">
        <v>100</v>
      </c>
      <c r="G1241" s="71">
        <f t="shared" si="64"/>
        <v>4.5999999999999996</v>
      </c>
      <c r="I1241" s="47">
        <v>4.5999999999999996</v>
      </c>
      <c r="J1241" s="45">
        <f t="shared" si="65"/>
        <v>0</v>
      </c>
    </row>
    <row r="1242" spans="1:10" ht="31.5" customHeight="1" x14ac:dyDescent="0.25">
      <c r="A1242" s="45">
        <v>38</v>
      </c>
      <c r="B1242" s="93" t="s">
        <v>1211</v>
      </c>
      <c r="C1242" s="69" t="s">
        <v>226</v>
      </c>
      <c r="D1242" s="74">
        <v>4</v>
      </c>
      <c r="E1242" s="74">
        <f>'3.2цены на медик'!$C$810</f>
        <v>1.0858154999999998</v>
      </c>
      <c r="F1242" s="73">
        <v>100</v>
      </c>
      <c r="G1242" s="71">
        <f t="shared" si="64"/>
        <v>4.3432619999999993</v>
      </c>
      <c r="I1242" s="47">
        <v>2.8180801000000004</v>
      </c>
      <c r="J1242" s="45">
        <f t="shared" si="65"/>
        <v>0.54121311172098996</v>
      </c>
    </row>
    <row r="1243" spans="1:10" ht="15.75" customHeight="1" x14ac:dyDescent="0.25">
      <c r="A1243" s="45">
        <v>38</v>
      </c>
      <c r="B1243" s="67" t="s">
        <v>741</v>
      </c>
      <c r="C1243" s="69" t="s">
        <v>226</v>
      </c>
      <c r="D1243" s="74">
        <v>1</v>
      </c>
      <c r="E1243" s="74">
        <v>6</v>
      </c>
      <c r="F1243" s="73">
        <v>50</v>
      </c>
      <c r="G1243" s="71">
        <f t="shared" si="64"/>
        <v>3</v>
      </c>
      <c r="I1243" s="47">
        <v>3</v>
      </c>
      <c r="J1243" s="45">
        <f t="shared" si="65"/>
        <v>0</v>
      </c>
    </row>
    <row r="1244" spans="1:10" ht="15.75" customHeight="1" x14ac:dyDescent="0.25">
      <c r="A1244" s="45">
        <v>38</v>
      </c>
      <c r="B1244" s="67" t="s">
        <v>742</v>
      </c>
      <c r="C1244" s="69" t="s">
        <v>226</v>
      </c>
      <c r="D1244" s="74">
        <v>1</v>
      </c>
      <c r="E1244" s="74">
        <v>6</v>
      </c>
      <c r="F1244" s="73">
        <v>50</v>
      </c>
      <c r="G1244" s="71">
        <f t="shared" si="64"/>
        <v>3</v>
      </c>
      <c r="I1244" s="47">
        <v>3</v>
      </c>
      <c r="J1244" s="45">
        <f t="shared" si="65"/>
        <v>0</v>
      </c>
    </row>
    <row r="1245" spans="1:10" ht="15.75" customHeight="1" x14ac:dyDescent="0.25">
      <c r="A1245" s="45">
        <v>38</v>
      </c>
      <c r="B1245" s="67" t="s">
        <v>360</v>
      </c>
      <c r="C1245" s="69" t="s">
        <v>226</v>
      </c>
      <c r="D1245" s="74">
        <v>1</v>
      </c>
      <c r="E1245" s="74">
        <f>'3.2цены на медик'!$C$822</f>
        <v>1.1499999999999999</v>
      </c>
      <c r="F1245" s="73">
        <v>100</v>
      </c>
      <c r="G1245" s="71">
        <f t="shared" si="64"/>
        <v>1.1499999999999999</v>
      </c>
      <c r="I1245" s="47">
        <v>1.1499999999999999</v>
      </c>
      <c r="J1245" s="45">
        <f t="shared" si="65"/>
        <v>0</v>
      </c>
    </row>
    <row r="1246" spans="1:10" ht="15.75" customHeight="1" x14ac:dyDescent="0.25">
      <c r="A1246" s="45">
        <v>38</v>
      </c>
      <c r="B1246" s="67" t="s">
        <v>600</v>
      </c>
      <c r="C1246" s="69" t="s">
        <v>226</v>
      </c>
      <c r="D1246" s="74">
        <v>1</v>
      </c>
      <c r="E1246" s="74">
        <f>'3.2цены на медик'!$C$439</f>
        <v>3.75</v>
      </c>
      <c r="F1246" s="73">
        <v>100</v>
      </c>
      <c r="G1246" s="71">
        <f t="shared" si="64"/>
        <v>3.75</v>
      </c>
      <c r="I1246" s="47">
        <v>3.75</v>
      </c>
      <c r="J1246" s="45">
        <f t="shared" si="65"/>
        <v>0</v>
      </c>
    </row>
    <row r="1247" spans="1:10" ht="15.75" customHeight="1" x14ac:dyDescent="0.25">
      <c r="A1247" s="45">
        <v>38</v>
      </c>
      <c r="B1247" s="67" t="s">
        <v>1154</v>
      </c>
      <c r="C1247" s="69" t="s">
        <v>226</v>
      </c>
      <c r="D1247" s="74">
        <v>1</v>
      </c>
      <c r="E1247" s="74">
        <f>'3.2цены на медик'!$C$596</f>
        <v>212.91480000000001</v>
      </c>
      <c r="F1247" s="73">
        <v>10</v>
      </c>
      <c r="G1247" s="71">
        <f t="shared" si="64"/>
        <v>21.29148</v>
      </c>
      <c r="I1247" s="47">
        <v>13.814754000000002</v>
      </c>
      <c r="J1247" s="45">
        <f t="shared" si="65"/>
        <v>0.54121311172099018</v>
      </c>
    </row>
    <row r="1248" spans="1:10" ht="15.75" customHeight="1" x14ac:dyDescent="0.25">
      <c r="A1248" s="45">
        <v>38</v>
      </c>
      <c r="B1248" s="67" t="s">
        <v>1155</v>
      </c>
      <c r="C1248" s="69" t="s">
        <v>226</v>
      </c>
      <c r="D1248" s="74">
        <v>1</v>
      </c>
      <c r="E1248" s="74">
        <f>'3.2цены на медик'!$C$597</f>
        <v>106.45740000000001</v>
      </c>
      <c r="F1248" s="73">
        <v>10</v>
      </c>
      <c r="G1248" s="71">
        <f t="shared" si="64"/>
        <v>10.64574</v>
      </c>
      <c r="I1248" s="47">
        <v>6.9073770000000012</v>
      </c>
      <c r="J1248" s="45">
        <f t="shared" si="65"/>
        <v>0.54121311172099018</v>
      </c>
    </row>
    <row r="1249" spans="1:10" ht="15.75" customHeight="1" x14ac:dyDescent="0.25">
      <c r="A1249" s="45">
        <v>38</v>
      </c>
      <c r="B1249" s="67" t="s">
        <v>361</v>
      </c>
      <c r="C1249" s="69" t="s">
        <v>226</v>
      </c>
      <c r="D1249" s="74">
        <v>1</v>
      </c>
      <c r="E1249" s="74">
        <f>'3.2цены на медик'!$C$453</f>
        <v>2.95</v>
      </c>
      <c r="F1249" s="73">
        <v>100</v>
      </c>
      <c r="G1249" s="71">
        <f t="shared" si="64"/>
        <v>2.95</v>
      </c>
      <c r="I1249" s="47">
        <v>2.95</v>
      </c>
      <c r="J1249" s="45">
        <f t="shared" si="65"/>
        <v>0</v>
      </c>
    </row>
    <row r="1250" spans="1:10" ht="15.75" customHeight="1" x14ac:dyDescent="0.25">
      <c r="A1250" s="45">
        <v>38</v>
      </c>
      <c r="B1250" s="67" t="s">
        <v>613</v>
      </c>
      <c r="C1250" s="69" t="s">
        <v>227</v>
      </c>
      <c r="D1250" s="74">
        <v>0.1</v>
      </c>
      <c r="E1250" s="74">
        <f>'3.2цены на медик'!$C$459</f>
        <v>0.63</v>
      </c>
      <c r="F1250" s="73">
        <v>100</v>
      </c>
      <c r="G1250" s="71">
        <f t="shared" si="64"/>
        <v>6.3E-2</v>
      </c>
      <c r="I1250" s="47">
        <v>6.3E-2</v>
      </c>
      <c r="J1250" s="45">
        <f t="shared" si="65"/>
        <v>0</v>
      </c>
    </row>
    <row r="1251" spans="1:10" ht="15.75" customHeight="1" x14ac:dyDescent="0.25">
      <c r="A1251" s="45">
        <v>38</v>
      </c>
      <c r="B1251" s="67" t="s">
        <v>455</v>
      </c>
      <c r="C1251" s="69" t="s">
        <v>226</v>
      </c>
      <c r="D1251" s="74">
        <v>1</v>
      </c>
      <c r="E1251" s="72">
        <f>'3.2цены на медик'!$C$464</f>
        <v>2</v>
      </c>
      <c r="F1251" s="73">
        <v>100</v>
      </c>
      <c r="G1251" s="71">
        <f t="shared" si="64"/>
        <v>2</v>
      </c>
      <c r="I1251" s="47">
        <v>2</v>
      </c>
      <c r="J1251" s="45">
        <f t="shared" si="65"/>
        <v>0</v>
      </c>
    </row>
    <row r="1252" spans="1:10" ht="15.75" customHeight="1" x14ac:dyDescent="0.25">
      <c r="A1252" s="45">
        <v>38</v>
      </c>
      <c r="B1252" s="67" t="s">
        <v>334</v>
      </c>
      <c r="C1252" s="69" t="s">
        <v>225</v>
      </c>
      <c r="D1252" s="74">
        <v>2</v>
      </c>
      <c r="E1252" s="72">
        <f>'3.2цены на медик'!$C$824</f>
        <v>15</v>
      </c>
      <c r="F1252" s="73">
        <v>100</v>
      </c>
      <c r="G1252" s="71"/>
      <c r="J1252" s="45" t="e">
        <f t="shared" si="65"/>
        <v>#DIV/0!</v>
      </c>
    </row>
    <row r="1253" spans="1:10" ht="15.75" customHeight="1" x14ac:dyDescent="0.25">
      <c r="A1253" s="45">
        <v>38</v>
      </c>
      <c r="B1253" s="67" t="s">
        <v>335</v>
      </c>
      <c r="C1253" s="69" t="s">
        <v>226</v>
      </c>
      <c r="D1253" s="74">
        <v>1</v>
      </c>
      <c r="E1253" s="72">
        <f>'3.2цены на медик'!$C$469</f>
        <v>0.72576923076923072</v>
      </c>
      <c r="F1253" s="73">
        <v>100</v>
      </c>
      <c r="G1253" s="71">
        <f t="shared" si="64"/>
        <v>0.72576923076923061</v>
      </c>
      <c r="I1253" s="47">
        <v>0.72576923076923061</v>
      </c>
      <c r="J1253" s="45">
        <f t="shared" si="65"/>
        <v>0</v>
      </c>
    </row>
    <row r="1254" spans="1:10" ht="15.75" customHeight="1" x14ac:dyDescent="0.25">
      <c r="A1254" s="45">
        <v>38</v>
      </c>
      <c r="B1254" s="133" t="s">
        <v>704</v>
      </c>
      <c r="C1254" s="69" t="s">
        <v>227</v>
      </c>
      <c r="D1254" s="74">
        <v>0.1</v>
      </c>
      <c r="E1254" s="234">
        <f>'3.2цены на медик'!$C$781</f>
        <v>0.80233333333333334</v>
      </c>
      <c r="F1254" s="73">
        <v>100</v>
      </c>
      <c r="G1254" s="71">
        <f t="shared" si="64"/>
        <v>8.0233333333333337E-2</v>
      </c>
      <c r="I1254" s="47">
        <v>8.0233333333333337E-2</v>
      </c>
      <c r="J1254" s="45">
        <f t="shared" si="65"/>
        <v>0</v>
      </c>
    </row>
    <row r="1255" spans="1:10" ht="15.75" customHeight="1" x14ac:dyDescent="0.25">
      <c r="A1255" s="45">
        <v>38</v>
      </c>
      <c r="B1255" s="67" t="s">
        <v>336</v>
      </c>
      <c r="C1255" s="69" t="s">
        <v>226</v>
      </c>
      <c r="D1255" s="74">
        <v>1</v>
      </c>
      <c r="E1255" s="72">
        <f>'3.2цены на медик'!$C$826</f>
        <v>8.2991790000000005</v>
      </c>
      <c r="F1255" s="73">
        <v>100</v>
      </c>
      <c r="G1255" s="71"/>
      <c r="J1255" s="45" t="e">
        <f t="shared" si="65"/>
        <v>#DIV/0!</v>
      </c>
    </row>
    <row r="1256" spans="1:10" ht="15.75" customHeight="1" x14ac:dyDescent="0.25">
      <c r="A1256" s="45">
        <v>38</v>
      </c>
      <c r="B1256" s="67" t="s">
        <v>362</v>
      </c>
      <c r="C1256" s="69" t="s">
        <v>226</v>
      </c>
      <c r="D1256" s="74">
        <v>0.1</v>
      </c>
      <c r="E1256" s="74">
        <f>'3.2цены на медик'!$C$799</f>
        <v>77.106645</v>
      </c>
      <c r="F1256" s="73">
        <v>100</v>
      </c>
      <c r="G1256" s="71">
        <f t="shared" si="64"/>
        <v>7.7106645</v>
      </c>
      <c r="I1256" s="47">
        <v>5.0029839750000002</v>
      </c>
      <c r="J1256" s="45">
        <f t="shared" si="65"/>
        <v>0.5412131117209904</v>
      </c>
    </row>
    <row r="1257" spans="1:10" ht="15.75" customHeight="1" x14ac:dyDescent="0.25">
      <c r="A1257" s="45">
        <v>38</v>
      </c>
      <c r="B1257" s="67" t="s">
        <v>1163</v>
      </c>
      <c r="C1257" s="69" t="s">
        <v>426</v>
      </c>
      <c r="D1257" s="74">
        <v>0.5</v>
      </c>
      <c r="E1257" s="74">
        <f>'3.2цены на медик'!$C$610</f>
        <v>17</v>
      </c>
      <c r="F1257" s="73">
        <v>20</v>
      </c>
      <c r="G1257" s="71">
        <f t="shared" si="64"/>
        <v>1.7</v>
      </c>
      <c r="I1257" s="47">
        <v>1.7</v>
      </c>
      <c r="J1257" s="45">
        <f t="shared" si="65"/>
        <v>0</v>
      </c>
    </row>
    <row r="1258" spans="1:10" ht="15.75" customHeight="1" x14ac:dyDescent="0.25">
      <c r="A1258" s="45">
        <v>38</v>
      </c>
      <c r="B1258" s="67" t="s">
        <v>199</v>
      </c>
      <c r="C1258" s="69"/>
      <c r="D1258" s="74"/>
      <c r="E1258" s="74"/>
      <c r="F1258" s="73"/>
      <c r="G1258" s="81">
        <f>SUM(G1216:G1257)</f>
        <v>182.82542867771619</v>
      </c>
      <c r="I1258" s="47">
        <v>137.69254539343058</v>
      </c>
      <c r="J1258" s="45">
        <f t="shared" si="65"/>
        <v>0.32778015073602473</v>
      </c>
    </row>
    <row r="1259" spans="1:10" ht="15.75" customHeight="1" x14ac:dyDescent="0.25">
      <c r="J1259" s="45" t="e">
        <f t="shared" si="65"/>
        <v>#DIV/0!</v>
      </c>
    </row>
    <row r="1260" spans="1:10" ht="28.5" customHeight="1" x14ac:dyDescent="0.25">
      <c r="A1260" s="45">
        <v>37</v>
      </c>
      <c r="B1260" s="2550" t="str">
        <f>'5.свод поликлин'!C134</f>
        <v>Наложение 1 пломбы из композита химического отверждения при поверхностном и среднем кариесе IV класса по Блеку</v>
      </c>
      <c r="C1260" s="2550"/>
      <c r="D1260" s="2550"/>
      <c r="E1260" s="2550"/>
      <c r="F1260" s="2550"/>
      <c r="G1260" s="77"/>
      <c r="J1260" s="45" t="e">
        <f t="shared" si="65"/>
        <v>#DIV/0!</v>
      </c>
    </row>
    <row r="1261" spans="1:10" ht="47.25" customHeight="1" x14ac:dyDescent="0.25">
      <c r="A1261" s="45">
        <v>37</v>
      </c>
      <c r="B1261" s="67" t="s">
        <v>209</v>
      </c>
      <c r="C1261" s="68" t="s">
        <v>223</v>
      </c>
      <c r="D1261" s="74" t="s">
        <v>224</v>
      </c>
      <c r="E1261" s="74" t="s">
        <v>195</v>
      </c>
      <c r="F1261" s="70" t="s">
        <v>602</v>
      </c>
      <c r="G1261" s="78" t="s">
        <v>196</v>
      </c>
      <c r="I1261" s="47" t="s">
        <v>196</v>
      </c>
      <c r="J1261" s="45" t="e">
        <f t="shared" si="65"/>
        <v>#VALUE!</v>
      </c>
    </row>
    <row r="1262" spans="1:10" ht="31.5" customHeight="1" x14ac:dyDescent="0.25">
      <c r="A1262" s="45">
        <v>37</v>
      </c>
      <c r="B1262" s="93" t="s">
        <v>1136</v>
      </c>
      <c r="C1262" s="69" t="s">
        <v>426</v>
      </c>
      <c r="D1262" s="74">
        <v>0.5</v>
      </c>
      <c r="E1262" s="74">
        <f>'3.2цены на медик'!$C$574</f>
        <v>158.6865</v>
      </c>
      <c r="F1262" s="73">
        <v>10</v>
      </c>
      <c r="G1262" s="71">
        <f t="shared" ref="G1262:G1303" si="66">D1262*E1262*F1262/100</f>
        <v>7.9343250000000003</v>
      </c>
      <c r="I1262" s="47">
        <v>5.1481037500000006</v>
      </c>
      <c r="J1262" s="45">
        <f t="shared" si="65"/>
        <v>0.5412131117209904</v>
      </c>
    </row>
    <row r="1263" spans="1:10" ht="31.5" customHeight="1" x14ac:dyDescent="0.25">
      <c r="A1263" s="45">
        <v>37</v>
      </c>
      <c r="B1263" s="93" t="s">
        <v>1137</v>
      </c>
      <c r="C1263" s="69" t="s">
        <v>426</v>
      </c>
      <c r="D1263" s="74">
        <v>0.5</v>
      </c>
      <c r="E1263" s="74">
        <f>'3.2цены на медик'!$C$575</f>
        <v>158.6865</v>
      </c>
      <c r="F1263" s="73">
        <v>10</v>
      </c>
      <c r="G1263" s="71">
        <f t="shared" si="66"/>
        <v>7.9343250000000003</v>
      </c>
      <c r="I1263" s="47">
        <v>5.1481037500000006</v>
      </c>
      <c r="J1263" s="45">
        <f t="shared" si="65"/>
        <v>0.5412131117209904</v>
      </c>
    </row>
    <row r="1264" spans="1:10" ht="15.75" customHeight="1" x14ac:dyDescent="0.25">
      <c r="A1264" s="45">
        <v>37</v>
      </c>
      <c r="B1264" s="67" t="s">
        <v>262</v>
      </c>
      <c r="C1264" s="69" t="s">
        <v>225</v>
      </c>
      <c r="D1264" s="74">
        <v>1</v>
      </c>
      <c r="E1264" s="72">
        <f>'3.2цены на медик'!$C$103</f>
        <v>3</v>
      </c>
      <c r="F1264" s="73">
        <v>100</v>
      </c>
      <c r="G1264" s="71"/>
      <c r="J1264" s="45" t="e">
        <f t="shared" si="65"/>
        <v>#DIV/0!</v>
      </c>
    </row>
    <row r="1265" spans="1:10" ht="15.75" customHeight="1" x14ac:dyDescent="0.25">
      <c r="A1265" s="45">
        <v>37</v>
      </c>
      <c r="B1265" s="67" t="s">
        <v>357</v>
      </c>
      <c r="C1265" s="69" t="s">
        <v>226</v>
      </c>
      <c r="D1265" s="74">
        <v>0.05</v>
      </c>
      <c r="E1265" s="74">
        <f>'3.2цены на медик'!$C$703</f>
        <v>155</v>
      </c>
      <c r="F1265" s="73">
        <v>100</v>
      </c>
      <c r="G1265" s="71">
        <f t="shared" si="66"/>
        <v>7.75</v>
      </c>
      <c r="I1265" s="47">
        <v>7.75</v>
      </c>
      <c r="J1265" s="45">
        <f t="shared" si="65"/>
        <v>0</v>
      </c>
    </row>
    <row r="1266" spans="1:10" ht="15.75" customHeight="1" x14ac:dyDescent="0.25">
      <c r="A1266" s="45">
        <v>37</v>
      </c>
      <c r="B1266" s="67" t="s">
        <v>995</v>
      </c>
      <c r="C1266" s="69" t="s">
        <v>226</v>
      </c>
      <c r="D1266" s="74">
        <v>0.05</v>
      </c>
      <c r="E1266" s="74">
        <f>'3.2цены на медик'!$C$704</f>
        <v>181.42740000000001</v>
      </c>
      <c r="F1266" s="73">
        <v>100</v>
      </c>
      <c r="G1266" s="71">
        <f t="shared" si="66"/>
        <v>9.0713699999999999</v>
      </c>
      <c r="I1266" s="47">
        <v>5.8858635000000001</v>
      </c>
      <c r="J1266" s="45">
        <f t="shared" si="65"/>
        <v>0.5412131117209904</v>
      </c>
    </row>
    <row r="1267" spans="1:10" ht="15.75" customHeight="1" x14ac:dyDescent="0.25">
      <c r="A1267" s="45">
        <v>37</v>
      </c>
      <c r="B1267" s="67" t="s">
        <v>358</v>
      </c>
      <c r="C1267" s="69" t="s">
        <v>226</v>
      </c>
      <c r="D1267" s="74">
        <v>0.1</v>
      </c>
      <c r="E1267" s="74">
        <f>'3.2цены на медик'!$C$705</f>
        <v>293.28264000000001</v>
      </c>
      <c r="F1267" s="73">
        <v>100</v>
      </c>
      <c r="G1267" s="71">
        <f t="shared" si="66"/>
        <v>29.328264000000004</v>
      </c>
      <c r="I1267" s="47">
        <v>19.029337200000001</v>
      </c>
      <c r="J1267" s="45">
        <f t="shared" si="65"/>
        <v>0.54121311172099063</v>
      </c>
    </row>
    <row r="1268" spans="1:10" ht="15.75" customHeight="1" x14ac:dyDescent="0.25">
      <c r="A1268" s="45">
        <v>37</v>
      </c>
      <c r="B1268" s="67" t="s">
        <v>777</v>
      </c>
      <c r="C1268" s="69" t="s">
        <v>226</v>
      </c>
      <c r="D1268" s="74">
        <v>6</v>
      </c>
      <c r="E1268" s="74">
        <f>'3.2цены на медик'!$C$126</f>
        <v>0.54200000000000004</v>
      </c>
      <c r="F1268" s="73">
        <v>100</v>
      </c>
      <c r="G1268" s="71">
        <f t="shared" si="66"/>
        <v>3.2520000000000007</v>
      </c>
      <c r="I1268" s="47">
        <v>3.2520000000000007</v>
      </c>
      <c r="J1268" s="45">
        <f t="shared" si="65"/>
        <v>0</v>
      </c>
    </row>
    <row r="1269" spans="1:10" ht="15.75" customHeight="1" x14ac:dyDescent="0.25">
      <c r="A1269" s="45">
        <v>37</v>
      </c>
      <c r="B1269" s="67" t="s">
        <v>609</v>
      </c>
      <c r="C1269" s="69" t="s">
        <v>426</v>
      </c>
      <c r="D1269" s="74">
        <v>10</v>
      </c>
      <c r="E1269" s="74">
        <f>'3.2цены на медик'!$C$127</f>
        <v>0.22</v>
      </c>
      <c r="F1269" s="73">
        <v>100</v>
      </c>
      <c r="G1269" s="71">
        <f t="shared" si="66"/>
        <v>2.2000000000000002</v>
      </c>
      <c r="I1269" s="47">
        <v>2.2000000000000002</v>
      </c>
      <c r="J1269" s="45">
        <f t="shared" si="65"/>
        <v>0</v>
      </c>
    </row>
    <row r="1270" spans="1:10" ht="31.5" customHeight="1" x14ac:dyDescent="0.25">
      <c r="A1270" s="45">
        <v>37</v>
      </c>
      <c r="B1270" s="93" t="s">
        <v>1141</v>
      </c>
      <c r="C1270" s="69" t="s">
        <v>426</v>
      </c>
      <c r="D1270" s="74">
        <v>0.5</v>
      </c>
      <c r="E1270" s="74">
        <f>'3.2цены на медик'!$C$582</f>
        <v>71.666666666666671</v>
      </c>
      <c r="F1270" s="73">
        <v>10</v>
      </c>
      <c r="G1270" s="71">
        <f t="shared" si="66"/>
        <v>3.5833333333333339</v>
      </c>
      <c r="I1270" s="47">
        <v>3.5833333333333339</v>
      </c>
      <c r="J1270" s="45">
        <f t="shared" si="65"/>
        <v>0</v>
      </c>
    </row>
    <row r="1271" spans="1:10" ht="15.75" customHeight="1" x14ac:dyDescent="0.25">
      <c r="A1271" s="45">
        <v>37</v>
      </c>
      <c r="B1271" s="67" t="s">
        <v>1005</v>
      </c>
      <c r="C1271" s="69" t="s">
        <v>226</v>
      </c>
      <c r="D1271" s="74">
        <v>1</v>
      </c>
      <c r="E1271" s="74">
        <f>'3.2цены на медик'!$C$736</f>
        <v>4.7306070000000009</v>
      </c>
      <c r="F1271" s="73">
        <v>30</v>
      </c>
      <c r="G1271" s="71">
        <f t="shared" si="66"/>
        <v>1.4191821000000002</v>
      </c>
      <c r="I1271" s="47">
        <v>0.92082145500000012</v>
      </c>
      <c r="J1271" s="45">
        <f t="shared" si="65"/>
        <v>0.5412131117209904</v>
      </c>
    </row>
    <row r="1272" spans="1:10" ht="15.75" customHeight="1" x14ac:dyDescent="0.25">
      <c r="A1272" s="45">
        <v>37</v>
      </c>
      <c r="B1272" s="67" t="s">
        <v>734</v>
      </c>
      <c r="C1272" s="69" t="s">
        <v>226</v>
      </c>
      <c r="D1272" s="74">
        <v>1</v>
      </c>
      <c r="E1272" s="74">
        <f>'3.2цены на медик'!$C$737</f>
        <v>0.75</v>
      </c>
      <c r="F1272" s="73">
        <v>30</v>
      </c>
      <c r="G1272" s="71">
        <f t="shared" si="66"/>
        <v>0.22500000000000001</v>
      </c>
      <c r="I1272" s="47">
        <v>0.22500000000000001</v>
      </c>
      <c r="J1272" s="45">
        <f t="shared" si="65"/>
        <v>0</v>
      </c>
    </row>
    <row r="1273" spans="1:10" ht="15.75" customHeight="1" x14ac:dyDescent="0.25">
      <c r="A1273" s="45">
        <v>37</v>
      </c>
      <c r="B1273" s="67" t="s">
        <v>735</v>
      </c>
      <c r="C1273" s="69" t="s">
        <v>226</v>
      </c>
      <c r="D1273" s="74">
        <v>1</v>
      </c>
      <c r="E1273" s="74">
        <f>'3.2цены на медик'!$C$738</f>
        <v>16.23</v>
      </c>
      <c r="F1273" s="73">
        <v>30</v>
      </c>
      <c r="G1273" s="71">
        <f t="shared" si="66"/>
        <v>4.8690000000000007</v>
      </c>
      <c r="I1273" s="47">
        <v>4.8690000000000007</v>
      </c>
      <c r="J1273" s="45">
        <f t="shared" si="65"/>
        <v>0</v>
      </c>
    </row>
    <row r="1274" spans="1:10" ht="15.75" customHeight="1" x14ac:dyDescent="0.25">
      <c r="A1274" s="45">
        <v>37</v>
      </c>
      <c r="B1274" s="67" t="s">
        <v>736</v>
      </c>
      <c r="C1274" s="69" t="s">
        <v>226</v>
      </c>
      <c r="D1274" s="74">
        <v>0.1</v>
      </c>
      <c r="E1274" s="74">
        <f>'3.2цены на медик'!$C$743</f>
        <v>82</v>
      </c>
      <c r="F1274" s="73">
        <v>50</v>
      </c>
      <c r="G1274" s="71">
        <f t="shared" si="66"/>
        <v>4.1000000000000005</v>
      </c>
      <c r="I1274" s="47">
        <v>4.1000000000000005</v>
      </c>
      <c r="J1274" s="45">
        <f t="shared" si="65"/>
        <v>0</v>
      </c>
    </row>
    <row r="1275" spans="1:10" ht="31.5" customHeight="1" x14ac:dyDescent="0.25">
      <c r="A1275" s="45">
        <v>37</v>
      </c>
      <c r="B1275" s="93" t="s">
        <v>1148</v>
      </c>
      <c r="C1275" s="69" t="s">
        <v>426</v>
      </c>
      <c r="D1275" s="74">
        <v>0.5</v>
      </c>
      <c r="E1275" s="74">
        <f>'3.2цены на медик'!$C$591</f>
        <v>59.169642857142854</v>
      </c>
      <c r="F1275" s="73">
        <v>10</v>
      </c>
      <c r="G1275" s="71">
        <f t="shared" si="66"/>
        <v>2.9584821428571426</v>
      </c>
      <c r="I1275" s="47">
        <v>1.5848660714285714</v>
      </c>
      <c r="J1275" s="45">
        <f t="shared" si="65"/>
        <v>0.86670798005689975</v>
      </c>
    </row>
    <row r="1276" spans="1:10" ht="31.5" customHeight="1" x14ac:dyDescent="0.25">
      <c r="A1276" s="45">
        <v>37</v>
      </c>
      <c r="B1276" s="93" t="s">
        <v>1149</v>
      </c>
      <c r="C1276" s="69" t="s">
        <v>426</v>
      </c>
      <c r="D1276" s="74">
        <v>0.5</v>
      </c>
      <c r="E1276" s="74">
        <f>'3.2цены на медик'!$C$592</f>
        <v>114.24</v>
      </c>
      <c r="F1276" s="73">
        <v>10</v>
      </c>
      <c r="G1276" s="71">
        <f t="shared" si="66"/>
        <v>5.7119999999999997</v>
      </c>
      <c r="I1276" s="47">
        <v>3.7061714285714285</v>
      </c>
      <c r="J1276" s="45">
        <f t="shared" si="65"/>
        <v>0.5412131117209904</v>
      </c>
    </row>
    <row r="1277" spans="1:10" ht="31.5" customHeight="1" x14ac:dyDescent="0.25">
      <c r="A1277" s="45">
        <v>37</v>
      </c>
      <c r="B1277" s="93" t="s">
        <v>1150</v>
      </c>
      <c r="C1277" s="69" t="s">
        <v>426</v>
      </c>
      <c r="D1277" s="74">
        <v>0.5</v>
      </c>
      <c r="E1277" s="74">
        <f>'3.2цены на медик'!$C$593</f>
        <v>38.888888888888886</v>
      </c>
      <c r="F1277" s="73">
        <v>10</v>
      </c>
      <c r="G1277" s="71">
        <f t="shared" si="66"/>
        <v>1.9444444444444442</v>
      </c>
      <c r="I1277" s="47">
        <v>1.9444444444444442</v>
      </c>
      <c r="J1277" s="45">
        <f t="shared" si="65"/>
        <v>0</v>
      </c>
    </row>
    <row r="1278" spans="1:10" ht="31.5" customHeight="1" x14ac:dyDescent="0.25">
      <c r="A1278" s="45">
        <v>37</v>
      </c>
      <c r="B1278" s="93" t="s">
        <v>1152</v>
      </c>
      <c r="C1278" s="69" t="s">
        <v>426</v>
      </c>
      <c r="D1278" s="74">
        <v>0.5</v>
      </c>
      <c r="E1278" s="74">
        <f>'3.2цены на медик'!$C$595</f>
        <v>59.169642857142854</v>
      </c>
      <c r="F1278" s="73">
        <v>10</v>
      </c>
      <c r="G1278" s="71">
        <f t="shared" si="66"/>
        <v>2.9584821428571426</v>
      </c>
      <c r="I1278" s="47">
        <v>1.5848660714285714</v>
      </c>
      <c r="J1278" s="45">
        <f t="shared" si="65"/>
        <v>0.86670798005689975</v>
      </c>
    </row>
    <row r="1279" spans="1:10" ht="15.75" customHeight="1" x14ac:dyDescent="0.25">
      <c r="A1279" s="45">
        <v>37</v>
      </c>
      <c r="B1279" s="67" t="s">
        <v>419</v>
      </c>
      <c r="C1279" s="69" t="s">
        <v>226</v>
      </c>
      <c r="D1279" s="74">
        <v>2</v>
      </c>
      <c r="E1279" s="72">
        <f>'3.2цены на медик'!$C$314</f>
        <v>5.0999999999999996</v>
      </c>
      <c r="F1279" s="73">
        <v>100</v>
      </c>
      <c r="G1279" s="71"/>
      <c r="J1279" s="45" t="e">
        <f t="shared" si="65"/>
        <v>#DIV/0!</v>
      </c>
    </row>
    <row r="1280" spans="1:10" ht="15.75" customHeight="1" x14ac:dyDescent="0.25">
      <c r="A1280" s="45">
        <v>37</v>
      </c>
      <c r="B1280" s="67" t="s">
        <v>737</v>
      </c>
      <c r="C1280" s="69" t="s">
        <v>226</v>
      </c>
      <c r="D1280" s="74">
        <v>1</v>
      </c>
      <c r="E1280" s="74">
        <f>'3.2цены на медик'!$C$751</f>
        <v>71.821259999999995</v>
      </c>
      <c r="F1280" s="73">
        <v>10</v>
      </c>
      <c r="G1280" s="71">
        <f t="shared" si="66"/>
        <v>7.1821259999999993</v>
      </c>
      <c r="I1280" s="47">
        <v>4.6600472999999996</v>
      </c>
      <c r="J1280" s="45">
        <f t="shared" si="65"/>
        <v>0.5412131117209904</v>
      </c>
    </row>
    <row r="1281" spans="1:10" ht="15.75" customHeight="1" x14ac:dyDescent="0.25">
      <c r="A1281" s="45">
        <v>37</v>
      </c>
      <c r="B1281" s="67" t="s">
        <v>738</v>
      </c>
      <c r="C1281" s="69" t="s">
        <v>226</v>
      </c>
      <c r="D1281" s="74">
        <v>1</v>
      </c>
      <c r="E1281" s="74">
        <f>'3.2цены на медик'!$C$752</f>
        <v>8.1967199999999991</v>
      </c>
      <c r="F1281" s="73">
        <v>50</v>
      </c>
      <c r="G1281" s="71">
        <f t="shared" si="66"/>
        <v>4.0983599999999996</v>
      </c>
      <c r="I1281" s="47">
        <v>2.6591779999999998</v>
      </c>
      <c r="J1281" s="45">
        <f t="shared" si="65"/>
        <v>0.5412131117209904</v>
      </c>
    </row>
    <row r="1282" spans="1:10" ht="15.75" customHeight="1" x14ac:dyDescent="0.25">
      <c r="A1282" s="45">
        <v>37</v>
      </c>
      <c r="B1282" s="67" t="s">
        <v>739</v>
      </c>
      <c r="C1282" s="69" t="s">
        <v>226</v>
      </c>
      <c r="D1282" s="74">
        <v>0.2</v>
      </c>
      <c r="E1282" s="74">
        <f>'3.2цены на медик'!$C$753</f>
        <v>13.666666666666666</v>
      </c>
      <c r="F1282" s="73">
        <v>20</v>
      </c>
      <c r="G1282" s="71">
        <f t="shared" si="66"/>
        <v>0.54666666666666675</v>
      </c>
      <c r="I1282" s="47">
        <v>0.54666666666666675</v>
      </c>
      <c r="J1282" s="45">
        <f t="shared" si="65"/>
        <v>0</v>
      </c>
    </row>
    <row r="1283" spans="1:10" ht="15.75" customHeight="1" x14ac:dyDescent="0.25">
      <c r="A1283" s="45">
        <v>37</v>
      </c>
      <c r="B1283" s="67" t="s">
        <v>1022</v>
      </c>
      <c r="C1283" s="69" t="s">
        <v>226</v>
      </c>
      <c r="D1283" s="74">
        <v>2</v>
      </c>
      <c r="E1283" s="74">
        <f>'3.2цены на медик'!$C$324</f>
        <v>2.1992099999999999</v>
      </c>
      <c r="F1283" s="73">
        <v>100</v>
      </c>
      <c r="G1283" s="71">
        <f t="shared" si="66"/>
        <v>4.3984199999999998</v>
      </c>
      <c r="I1283" s="47">
        <v>2.9830459999999999</v>
      </c>
      <c r="J1283" s="45">
        <f t="shared" si="65"/>
        <v>0.47447273692728831</v>
      </c>
    </row>
    <row r="1284" spans="1:10" ht="15.75" customHeight="1" x14ac:dyDescent="0.25">
      <c r="A1284" s="45">
        <v>37</v>
      </c>
      <c r="B1284" s="67" t="s">
        <v>332</v>
      </c>
      <c r="C1284" s="69" t="s">
        <v>225</v>
      </c>
      <c r="D1284" s="74">
        <v>1</v>
      </c>
      <c r="E1284" s="72">
        <f>'3.2цены на медик'!$C$820</f>
        <v>8</v>
      </c>
      <c r="F1284" s="73">
        <v>100</v>
      </c>
      <c r="G1284" s="71"/>
      <c r="J1284" s="45" t="e">
        <f t="shared" si="65"/>
        <v>#DIV/0!</v>
      </c>
    </row>
    <row r="1285" spans="1:10" ht="15.75" customHeight="1" x14ac:dyDescent="0.25">
      <c r="A1285" s="45">
        <v>37</v>
      </c>
      <c r="B1285" s="67" t="s">
        <v>740</v>
      </c>
      <c r="C1285" s="69" t="s">
        <v>988</v>
      </c>
      <c r="D1285" s="74">
        <v>0.03</v>
      </c>
      <c r="E1285" s="74">
        <f>'3.2цены на медик'!$C$759</f>
        <v>167.88321167883211</v>
      </c>
      <c r="F1285" s="73">
        <v>50</v>
      </c>
      <c r="G1285" s="71">
        <f t="shared" si="66"/>
        <v>2.5182481751824817</v>
      </c>
      <c r="I1285" s="47">
        <v>2.5182481751824817</v>
      </c>
      <c r="J1285" s="45">
        <f t="shared" si="65"/>
        <v>0</v>
      </c>
    </row>
    <row r="1286" spans="1:10" ht="15.75" customHeight="1" x14ac:dyDescent="0.25">
      <c r="A1286" s="45">
        <v>37</v>
      </c>
      <c r="B1286" s="67" t="s">
        <v>333</v>
      </c>
      <c r="C1286" s="69" t="s">
        <v>227</v>
      </c>
      <c r="D1286" s="74">
        <v>2</v>
      </c>
      <c r="E1286" s="72">
        <f>'3.2цены на медик'!$C$821</f>
        <v>1.0620000000000001</v>
      </c>
      <c r="F1286" s="73">
        <v>100</v>
      </c>
      <c r="G1286" s="71">
        <f t="shared" si="66"/>
        <v>2.1240000000000001</v>
      </c>
      <c r="I1286" s="47">
        <v>2.1240000000000001</v>
      </c>
      <c r="J1286" s="45">
        <f t="shared" si="65"/>
        <v>0</v>
      </c>
    </row>
    <row r="1287" spans="1:10" ht="15.75" customHeight="1" x14ac:dyDescent="0.25">
      <c r="A1287" s="45">
        <v>37</v>
      </c>
      <c r="B1287" s="67" t="s">
        <v>359</v>
      </c>
      <c r="C1287" s="69" t="s">
        <v>426</v>
      </c>
      <c r="D1287" s="74">
        <v>0.3</v>
      </c>
      <c r="E1287" s="74">
        <f>'3.2цены на медик'!$C$761</f>
        <v>15.333333333333334</v>
      </c>
      <c r="F1287" s="73">
        <v>100</v>
      </c>
      <c r="G1287" s="71">
        <f t="shared" si="66"/>
        <v>4.5999999999999996</v>
      </c>
      <c r="I1287" s="47">
        <v>4.5999999999999996</v>
      </c>
      <c r="J1287" s="45">
        <f t="shared" ref="J1287:J1350" si="67">G1287/I1287-1</f>
        <v>0</v>
      </c>
    </row>
    <row r="1288" spans="1:10" ht="31.5" customHeight="1" x14ac:dyDescent="0.25">
      <c r="A1288" s="45">
        <v>37</v>
      </c>
      <c r="B1288" s="93" t="s">
        <v>1211</v>
      </c>
      <c r="C1288" s="69" t="s">
        <v>226</v>
      </c>
      <c r="D1288" s="74">
        <v>4</v>
      </c>
      <c r="E1288" s="74">
        <f>'3.2цены на медик'!$C$810</f>
        <v>1.0858154999999998</v>
      </c>
      <c r="F1288" s="73">
        <v>100</v>
      </c>
      <c r="G1288" s="71">
        <f t="shared" si="66"/>
        <v>4.3432619999999993</v>
      </c>
      <c r="I1288" s="47">
        <v>2.8180801000000004</v>
      </c>
      <c r="J1288" s="45">
        <f t="shared" si="67"/>
        <v>0.54121311172098996</v>
      </c>
    </row>
    <row r="1289" spans="1:10" ht="15.75" customHeight="1" x14ac:dyDescent="0.25">
      <c r="A1289" s="45">
        <v>37</v>
      </c>
      <c r="B1289" s="67" t="s">
        <v>741</v>
      </c>
      <c r="C1289" s="69" t="s">
        <v>226</v>
      </c>
      <c r="D1289" s="74">
        <v>1</v>
      </c>
      <c r="E1289" s="74">
        <v>6</v>
      </c>
      <c r="F1289" s="73">
        <v>50</v>
      </c>
      <c r="G1289" s="71">
        <f t="shared" si="66"/>
        <v>3</v>
      </c>
      <c r="I1289" s="47">
        <v>3</v>
      </c>
      <c r="J1289" s="45">
        <f t="shared" si="67"/>
        <v>0</v>
      </c>
    </row>
    <row r="1290" spans="1:10" ht="15.75" customHeight="1" x14ac:dyDescent="0.25">
      <c r="A1290" s="45">
        <v>37</v>
      </c>
      <c r="B1290" s="67" t="s">
        <v>742</v>
      </c>
      <c r="C1290" s="69" t="s">
        <v>226</v>
      </c>
      <c r="D1290" s="74">
        <v>1</v>
      </c>
      <c r="E1290" s="74">
        <v>6</v>
      </c>
      <c r="F1290" s="73">
        <v>50</v>
      </c>
      <c r="G1290" s="71">
        <f t="shared" si="66"/>
        <v>3</v>
      </c>
      <c r="I1290" s="47">
        <v>3</v>
      </c>
      <c r="J1290" s="45">
        <f t="shared" si="67"/>
        <v>0</v>
      </c>
    </row>
    <row r="1291" spans="1:10" ht="15.75" customHeight="1" x14ac:dyDescent="0.25">
      <c r="A1291" s="45">
        <v>37</v>
      </c>
      <c r="B1291" s="67" t="s">
        <v>360</v>
      </c>
      <c r="C1291" s="69" t="s">
        <v>226</v>
      </c>
      <c r="D1291" s="74">
        <v>1</v>
      </c>
      <c r="E1291" s="74">
        <f>'3.2цены на медик'!$C$822</f>
        <v>1.1499999999999999</v>
      </c>
      <c r="F1291" s="73">
        <v>100</v>
      </c>
      <c r="G1291" s="71">
        <f t="shared" si="66"/>
        <v>1.1499999999999999</v>
      </c>
      <c r="I1291" s="47">
        <v>1.1499999999999999</v>
      </c>
      <c r="J1291" s="45">
        <f t="shared" si="67"/>
        <v>0</v>
      </c>
    </row>
    <row r="1292" spans="1:10" ht="15.75" customHeight="1" x14ac:dyDescent="0.25">
      <c r="A1292" s="45">
        <v>37</v>
      </c>
      <c r="B1292" s="67" t="s">
        <v>600</v>
      </c>
      <c r="C1292" s="69" t="s">
        <v>226</v>
      </c>
      <c r="D1292" s="74">
        <v>1</v>
      </c>
      <c r="E1292" s="74">
        <f>'3.2цены на медик'!$C$439</f>
        <v>3.75</v>
      </c>
      <c r="F1292" s="73">
        <v>100</v>
      </c>
      <c r="G1292" s="71">
        <f t="shared" si="66"/>
        <v>3.75</v>
      </c>
      <c r="I1292" s="47">
        <v>3.75</v>
      </c>
      <c r="J1292" s="45">
        <f t="shared" si="67"/>
        <v>0</v>
      </c>
    </row>
    <row r="1293" spans="1:10" ht="15.75" customHeight="1" x14ac:dyDescent="0.25">
      <c r="A1293" s="45">
        <v>37</v>
      </c>
      <c r="B1293" s="67" t="s">
        <v>1154</v>
      </c>
      <c r="C1293" s="69" t="s">
        <v>226</v>
      </c>
      <c r="D1293" s="74">
        <v>1</v>
      </c>
      <c r="E1293" s="74">
        <f>'3.2цены на медик'!$C$596</f>
        <v>212.91480000000001</v>
      </c>
      <c r="F1293" s="73">
        <v>5</v>
      </c>
      <c r="G1293" s="71">
        <f t="shared" si="66"/>
        <v>10.64574</v>
      </c>
      <c r="I1293" s="47">
        <v>6.9073770000000012</v>
      </c>
      <c r="J1293" s="45">
        <f t="shared" si="67"/>
        <v>0.54121311172099018</v>
      </c>
    </row>
    <row r="1294" spans="1:10" ht="15.75" customHeight="1" x14ac:dyDescent="0.25">
      <c r="A1294" s="45">
        <v>37</v>
      </c>
      <c r="B1294" s="67" t="s">
        <v>1155</v>
      </c>
      <c r="C1294" s="69" t="s">
        <v>226</v>
      </c>
      <c r="D1294" s="74">
        <v>1</v>
      </c>
      <c r="E1294" s="74">
        <f>'3.2цены на медик'!$C$597</f>
        <v>106.45740000000001</v>
      </c>
      <c r="F1294" s="73">
        <v>10</v>
      </c>
      <c r="G1294" s="71">
        <f t="shared" si="66"/>
        <v>10.64574</v>
      </c>
      <c r="I1294" s="47">
        <v>6.9073770000000012</v>
      </c>
      <c r="J1294" s="45">
        <f t="shared" si="67"/>
        <v>0.54121311172099018</v>
      </c>
    </row>
    <row r="1295" spans="1:10" ht="15.75" customHeight="1" x14ac:dyDescent="0.25">
      <c r="A1295" s="45">
        <v>37</v>
      </c>
      <c r="B1295" s="67" t="s">
        <v>361</v>
      </c>
      <c r="C1295" s="69" t="s">
        <v>226</v>
      </c>
      <c r="D1295" s="74">
        <v>1</v>
      </c>
      <c r="E1295" s="74">
        <f>'3.2цены на медик'!$C$453</f>
        <v>2.95</v>
      </c>
      <c r="F1295" s="73">
        <v>100</v>
      </c>
      <c r="G1295" s="71">
        <f t="shared" si="66"/>
        <v>2.95</v>
      </c>
      <c r="I1295" s="47">
        <v>2.95</v>
      </c>
      <c r="J1295" s="45">
        <f t="shared" si="67"/>
        <v>0</v>
      </c>
    </row>
    <row r="1296" spans="1:10" ht="15.75" customHeight="1" x14ac:dyDescent="0.25">
      <c r="A1296" s="45">
        <v>37</v>
      </c>
      <c r="B1296" s="67" t="s">
        <v>613</v>
      </c>
      <c r="C1296" s="69" t="s">
        <v>227</v>
      </c>
      <c r="D1296" s="74">
        <v>0.1</v>
      </c>
      <c r="E1296" s="74">
        <f>'3.2цены на медик'!$C$459</f>
        <v>0.63</v>
      </c>
      <c r="F1296" s="73">
        <v>100</v>
      </c>
      <c r="G1296" s="71">
        <f t="shared" si="66"/>
        <v>6.3E-2</v>
      </c>
      <c r="I1296" s="47">
        <v>6.3E-2</v>
      </c>
      <c r="J1296" s="45">
        <f t="shared" si="67"/>
        <v>0</v>
      </c>
    </row>
    <row r="1297" spans="1:10" ht="15.75" customHeight="1" x14ac:dyDescent="0.25">
      <c r="A1297" s="45">
        <v>37</v>
      </c>
      <c r="B1297" s="67" t="s">
        <v>455</v>
      </c>
      <c r="C1297" s="69" t="s">
        <v>226</v>
      </c>
      <c r="D1297" s="74">
        <v>1</v>
      </c>
      <c r="E1297" s="72">
        <f>'3.2цены на медик'!$C$464</f>
        <v>2</v>
      </c>
      <c r="F1297" s="73">
        <v>100</v>
      </c>
      <c r="G1297" s="74">
        <f t="shared" si="66"/>
        <v>2</v>
      </c>
      <c r="I1297" s="47">
        <v>2</v>
      </c>
      <c r="J1297" s="45">
        <f t="shared" si="67"/>
        <v>0</v>
      </c>
    </row>
    <row r="1298" spans="1:10" ht="15.75" customHeight="1" x14ac:dyDescent="0.25">
      <c r="A1298" s="45">
        <v>37</v>
      </c>
      <c r="B1298" s="67" t="s">
        <v>334</v>
      </c>
      <c r="C1298" s="69" t="s">
        <v>225</v>
      </c>
      <c r="D1298" s="74">
        <v>2</v>
      </c>
      <c r="E1298" s="72">
        <f>'3.2цены на медик'!$C$824</f>
        <v>15</v>
      </c>
      <c r="F1298" s="73">
        <v>100</v>
      </c>
      <c r="G1298" s="71"/>
      <c r="J1298" s="45" t="e">
        <f t="shared" si="67"/>
        <v>#DIV/0!</v>
      </c>
    </row>
    <row r="1299" spans="1:10" ht="15.75" customHeight="1" x14ac:dyDescent="0.25">
      <c r="A1299" s="45">
        <v>37</v>
      </c>
      <c r="B1299" s="67" t="s">
        <v>335</v>
      </c>
      <c r="C1299" s="69" t="s">
        <v>226</v>
      </c>
      <c r="D1299" s="74">
        <v>1</v>
      </c>
      <c r="E1299" s="72">
        <f>'3.2цены на медик'!$C$469</f>
        <v>0.72576923076923072</v>
      </c>
      <c r="F1299" s="73">
        <v>100</v>
      </c>
      <c r="G1299" s="74">
        <f t="shared" si="66"/>
        <v>0.72576923076923061</v>
      </c>
      <c r="I1299" s="47">
        <v>0.72576923076923061</v>
      </c>
      <c r="J1299" s="45">
        <f t="shared" si="67"/>
        <v>0</v>
      </c>
    </row>
    <row r="1300" spans="1:10" ht="15.75" customHeight="1" x14ac:dyDescent="0.25">
      <c r="A1300" s="45">
        <v>37</v>
      </c>
      <c r="B1300" s="133" t="s">
        <v>704</v>
      </c>
      <c r="C1300" s="69" t="s">
        <v>227</v>
      </c>
      <c r="D1300" s="74">
        <v>0.1</v>
      </c>
      <c r="E1300" s="234">
        <f>'3.2цены на медик'!$C$781</f>
        <v>0.80233333333333334</v>
      </c>
      <c r="F1300" s="73">
        <v>100</v>
      </c>
      <c r="G1300" s="74">
        <f t="shared" si="66"/>
        <v>8.0233333333333337E-2</v>
      </c>
      <c r="I1300" s="47">
        <v>8.0233333333333337E-2</v>
      </c>
      <c r="J1300" s="45">
        <f t="shared" si="67"/>
        <v>0</v>
      </c>
    </row>
    <row r="1301" spans="1:10" ht="15.75" customHeight="1" x14ac:dyDescent="0.25">
      <c r="A1301" s="45">
        <v>37</v>
      </c>
      <c r="B1301" s="67" t="s">
        <v>336</v>
      </c>
      <c r="C1301" s="69" t="s">
        <v>226</v>
      </c>
      <c r="D1301" s="74">
        <v>1</v>
      </c>
      <c r="E1301" s="72">
        <f>'3.2цены на медик'!$C$826</f>
        <v>8.2991790000000005</v>
      </c>
      <c r="F1301" s="73">
        <v>100</v>
      </c>
      <c r="G1301" s="71"/>
      <c r="J1301" s="45" t="e">
        <f t="shared" si="67"/>
        <v>#DIV/0!</v>
      </c>
    </row>
    <row r="1302" spans="1:10" ht="15.75" customHeight="1" x14ac:dyDescent="0.25">
      <c r="A1302" s="45">
        <v>37</v>
      </c>
      <c r="B1302" s="67" t="s">
        <v>362</v>
      </c>
      <c r="C1302" s="69" t="s">
        <v>226</v>
      </c>
      <c r="D1302" s="74">
        <v>0.1</v>
      </c>
      <c r="E1302" s="74">
        <f>'3.2цены на медик'!$C$799</f>
        <v>77.106645</v>
      </c>
      <c r="F1302" s="73">
        <v>100</v>
      </c>
      <c r="G1302" s="74">
        <f t="shared" si="66"/>
        <v>7.7106645</v>
      </c>
      <c r="I1302" s="47">
        <v>5.0029839750000002</v>
      </c>
      <c r="J1302" s="45">
        <f t="shared" si="67"/>
        <v>0.5412131117209904</v>
      </c>
    </row>
    <row r="1303" spans="1:10" ht="15.75" customHeight="1" x14ac:dyDescent="0.25">
      <c r="A1303" s="45">
        <v>37</v>
      </c>
      <c r="B1303" s="67" t="s">
        <v>1163</v>
      </c>
      <c r="C1303" s="69" t="s">
        <v>426</v>
      </c>
      <c r="D1303" s="74">
        <v>0.5</v>
      </c>
      <c r="E1303" s="74">
        <f>'3.2цены на медик'!$C$610</f>
        <v>17</v>
      </c>
      <c r="F1303" s="73">
        <v>20</v>
      </c>
      <c r="G1303" s="74">
        <f t="shared" si="66"/>
        <v>1.7</v>
      </c>
      <c r="I1303" s="47">
        <v>1.7</v>
      </c>
      <c r="J1303" s="45">
        <f t="shared" si="67"/>
        <v>0</v>
      </c>
    </row>
    <row r="1304" spans="1:10" ht="15.75" customHeight="1" x14ac:dyDescent="0.25">
      <c r="A1304" s="45">
        <v>37</v>
      </c>
      <c r="B1304" s="67" t="s">
        <v>199</v>
      </c>
      <c r="C1304" s="69"/>
      <c r="D1304" s="74"/>
      <c r="E1304" s="74"/>
      <c r="F1304" s="73"/>
      <c r="G1304" s="94">
        <f>SUM(G1262:G1303)</f>
        <v>172.47243806944368</v>
      </c>
      <c r="I1304" s="47">
        <v>131.07791778515806</v>
      </c>
      <c r="J1304" s="45">
        <f t="shared" si="67"/>
        <v>0.31580086855005507</v>
      </c>
    </row>
    <row r="1305" spans="1:10" ht="15.75" customHeight="1" x14ac:dyDescent="0.25">
      <c r="A1305" s="45">
        <v>37</v>
      </c>
      <c r="G1305" s="82"/>
      <c r="J1305" s="45" t="e">
        <f t="shared" si="67"/>
        <v>#DIV/0!</v>
      </c>
    </row>
    <row r="1306" spans="1:10" ht="28.5" customHeight="1" x14ac:dyDescent="0.25">
      <c r="A1306" s="45">
        <v>39</v>
      </c>
      <c r="B1306" s="2550" t="str">
        <f>'5.свод поликлин'!C135</f>
        <v>Наложение 1 пломбы из композитов светового отверждения при поверхностном и среднем  кариесе II и III класса по Блеку (линейная техника)</v>
      </c>
      <c r="C1306" s="2550"/>
      <c r="D1306" s="2550"/>
      <c r="E1306" s="2550"/>
      <c r="F1306" s="2550"/>
      <c r="G1306" s="77"/>
      <c r="J1306" s="45" t="e">
        <f t="shared" si="67"/>
        <v>#DIV/0!</v>
      </c>
    </row>
    <row r="1307" spans="1:10" ht="47.25" customHeight="1" x14ac:dyDescent="0.25">
      <c r="A1307" s="45">
        <v>39</v>
      </c>
      <c r="B1307" s="67" t="s">
        <v>209</v>
      </c>
      <c r="C1307" s="68" t="s">
        <v>223</v>
      </c>
      <c r="D1307" s="74" t="s">
        <v>224</v>
      </c>
      <c r="E1307" s="74" t="s">
        <v>195</v>
      </c>
      <c r="F1307" s="70" t="s">
        <v>602</v>
      </c>
      <c r="G1307" s="78" t="s">
        <v>196</v>
      </c>
      <c r="I1307" s="47" t="s">
        <v>196</v>
      </c>
      <c r="J1307" s="45" t="e">
        <f t="shared" si="67"/>
        <v>#VALUE!</v>
      </c>
    </row>
    <row r="1308" spans="1:10" ht="15.75" customHeight="1" x14ac:dyDescent="0.25">
      <c r="A1308" s="45">
        <v>39</v>
      </c>
      <c r="B1308" s="67" t="s">
        <v>1131</v>
      </c>
      <c r="C1308" s="69" t="s">
        <v>426</v>
      </c>
      <c r="D1308" s="74">
        <v>0.25</v>
      </c>
      <c r="E1308" s="74">
        <f>'3.2цены на медик'!$C$567</f>
        <v>551.71375</v>
      </c>
      <c r="F1308" s="73">
        <v>10</v>
      </c>
      <c r="G1308" s="74">
        <f t="shared" ref="G1308:G1339" si="68">D1308*E1308*F1308/100</f>
        <v>13.792843749999999</v>
      </c>
      <c r="I1308" s="47">
        <v>8.9493423363095239</v>
      </c>
      <c r="J1308" s="45">
        <f t="shared" si="67"/>
        <v>0.5412131117209904</v>
      </c>
    </row>
    <row r="1309" spans="1:10" ht="31.5" customHeight="1" x14ac:dyDescent="0.25">
      <c r="A1309" s="45">
        <v>39</v>
      </c>
      <c r="B1309" s="93" t="s">
        <v>1132</v>
      </c>
      <c r="C1309" s="69" t="s">
        <v>426</v>
      </c>
      <c r="D1309" s="74">
        <v>0.2</v>
      </c>
      <c r="E1309" s="74">
        <f>'3.2цены на медик'!$C$568</f>
        <v>974.61</v>
      </c>
      <c r="F1309" s="73">
        <v>10</v>
      </c>
      <c r="G1309" s="74">
        <f t="shared" si="68"/>
        <v>19.492200000000004</v>
      </c>
      <c r="I1309" s="47">
        <v>12.647309999999999</v>
      </c>
      <c r="J1309" s="45">
        <f t="shared" si="67"/>
        <v>0.54121311172099085</v>
      </c>
    </row>
    <row r="1310" spans="1:10" ht="31.5" customHeight="1" x14ac:dyDescent="0.25">
      <c r="A1310" s="45">
        <v>39</v>
      </c>
      <c r="B1310" s="93" t="s">
        <v>1133</v>
      </c>
      <c r="C1310" s="69" t="s">
        <v>426</v>
      </c>
      <c r="D1310" s="74">
        <v>0.15</v>
      </c>
      <c r="E1310" s="74">
        <f>'3.2цены на медик'!$C$569</f>
        <v>1060.6866666666665</v>
      </c>
      <c r="F1310" s="73">
        <v>10</v>
      </c>
      <c r="G1310" s="74">
        <f t="shared" si="68"/>
        <v>15.910299999999998</v>
      </c>
      <c r="I1310" s="47">
        <v>10.323231666666665</v>
      </c>
      <c r="J1310" s="45">
        <f t="shared" si="67"/>
        <v>0.54121311172099063</v>
      </c>
    </row>
    <row r="1311" spans="1:10" ht="15" customHeight="1" x14ac:dyDescent="0.25">
      <c r="A1311" s="45">
        <v>39</v>
      </c>
      <c r="B1311" s="67" t="s">
        <v>1138</v>
      </c>
      <c r="C1311" s="69" t="s">
        <v>426</v>
      </c>
      <c r="D1311" s="74">
        <v>0.25</v>
      </c>
      <c r="E1311" s="74">
        <f>'3.2цены на медик'!$C$576</f>
        <v>685.25949438202235</v>
      </c>
      <c r="F1311" s="73">
        <v>10</v>
      </c>
      <c r="G1311" s="74">
        <f t="shared" si="68"/>
        <v>17.131487359550558</v>
      </c>
      <c r="I1311" s="47">
        <v>11.115586306179775</v>
      </c>
      <c r="J1311" s="45">
        <f t="shared" si="67"/>
        <v>0.54121311172099018</v>
      </c>
    </row>
    <row r="1312" spans="1:10" ht="31.5" customHeight="1" x14ac:dyDescent="0.25">
      <c r="A1312" s="45">
        <v>39</v>
      </c>
      <c r="B1312" s="93" t="s">
        <v>1139</v>
      </c>
      <c r="C1312" s="69" t="s">
        <v>426</v>
      </c>
      <c r="D1312" s="74">
        <v>0.15</v>
      </c>
      <c r="E1312" s="74">
        <f>'3.2цены на медик'!$C$577</f>
        <v>685.25949438202235</v>
      </c>
      <c r="F1312" s="73">
        <v>10</v>
      </c>
      <c r="G1312" s="74">
        <f t="shared" si="68"/>
        <v>10.278892415730336</v>
      </c>
      <c r="I1312" s="47">
        <v>6.6693517837078637</v>
      </c>
      <c r="J1312" s="45">
        <f t="shared" si="67"/>
        <v>0.54121311172099063</v>
      </c>
    </row>
    <row r="1313" spans="1:10" ht="15.75" customHeight="1" x14ac:dyDescent="0.25">
      <c r="A1313" s="45">
        <v>39</v>
      </c>
      <c r="B1313" s="67" t="s">
        <v>262</v>
      </c>
      <c r="C1313" s="69" t="s">
        <v>225</v>
      </c>
      <c r="D1313" s="74">
        <v>1</v>
      </c>
      <c r="E1313" s="72">
        <f>'3.2цены на медик'!$C$103</f>
        <v>3</v>
      </c>
      <c r="F1313" s="73">
        <v>100</v>
      </c>
      <c r="G1313" s="71"/>
      <c r="J1313" s="45" t="e">
        <f t="shared" si="67"/>
        <v>#DIV/0!</v>
      </c>
    </row>
    <row r="1314" spans="1:10" ht="15.75" customHeight="1" x14ac:dyDescent="0.25">
      <c r="A1314" s="45">
        <v>39</v>
      </c>
      <c r="B1314" s="67" t="s">
        <v>425</v>
      </c>
      <c r="C1314" s="69" t="s">
        <v>226</v>
      </c>
      <c r="D1314" s="74">
        <v>0.05</v>
      </c>
      <c r="E1314" s="74">
        <f>'3.2цены на медик'!$C$702</f>
        <v>327.95967272727268</v>
      </c>
      <c r="F1314" s="73">
        <v>100</v>
      </c>
      <c r="G1314" s="74">
        <f t="shared" si="68"/>
        <v>16.397983636363634</v>
      </c>
      <c r="I1314" s="47">
        <v>10.639660090909093</v>
      </c>
      <c r="J1314" s="45">
        <f t="shared" si="67"/>
        <v>0.54121311172098996</v>
      </c>
    </row>
    <row r="1315" spans="1:10" ht="15.75" customHeight="1" x14ac:dyDescent="0.25">
      <c r="A1315" s="45">
        <v>39</v>
      </c>
      <c r="B1315" s="67" t="s">
        <v>357</v>
      </c>
      <c r="C1315" s="69" t="s">
        <v>226</v>
      </c>
      <c r="D1315" s="74">
        <v>0.01</v>
      </c>
      <c r="E1315" s="74">
        <f>'3.2цены на медик'!$C$703</f>
        <v>155</v>
      </c>
      <c r="F1315" s="73">
        <v>100</v>
      </c>
      <c r="G1315" s="74">
        <f t="shared" si="68"/>
        <v>1.55</v>
      </c>
      <c r="I1315" s="47">
        <v>1.55</v>
      </c>
      <c r="J1315" s="45">
        <f t="shared" si="67"/>
        <v>0</v>
      </c>
    </row>
    <row r="1316" spans="1:10" ht="15.75" customHeight="1" x14ac:dyDescent="0.25">
      <c r="A1316" s="45">
        <v>39</v>
      </c>
      <c r="B1316" s="67" t="s">
        <v>995</v>
      </c>
      <c r="C1316" s="69" t="s">
        <v>226</v>
      </c>
      <c r="D1316" s="74">
        <v>0.02</v>
      </c>
      <c r="E1316" s="74">
        <f>'3.2цены на медик'!$C$704</f>
        <v>181.42740000000001</v>
      </c>
      <c r="F1316" s="73">
        <v>100</v>
      </c>
      <c r="G1316" s="74">
        <f t="shared" si="68"/>
        <v>3.6285480000000003</v>
      </c>
      <c r="I1316" s="47">
        <v>2.3543454000000001</v>
      </c>
      <c r="J1316" s="45">
        <f t="shared" si="67"/>
        <v>0.54121311172099063</v>
      </c>
    </row>
    <row r="1317" spans="1:10" ht="15.75" customHeight="1" x14ac:dyDescent="0.25">
      <c r="A1317" s="45">
        <v>39</v>
      </c>
      <c r="B1317" s="67" t="s">
        <v>358</v>
      </c>
      <c r="C1317" s="69" t="s">
        <v>226</v>
      </c>
      <c r="D1317" s="74">
        <v>0.01</v>
      </c>
      <c r="E1317" s="74">
        <f>'3.2цены на медик'!$C$705</f>
        <v>293.28264000000001</v>
      </c>
      <c r="F1317" s="73">
        <v>100</v>
      </c>
      <c r="G1317" s="74">
        <f t="shared" si="68"/>
        <v>2.9328264000000002</v>
      </c>
      <c r="I1317" s="47">
        <v>1.9029337200000001</v>
      </c>
      <c r="J1317" s="45">
        <f t="shared" si="67"/>
        <v>0.54121311172099063</v>
      </c>
    </row>
    <row r="1318" spans="1:10" ht="15.75" customHeight="1" x14ac:dyDescent="0.25">
      <c r="A1318" s="45">
        <v>39</v>
      </c>
      <c r="B1318" s="67" t="s">
        <v>777</v>
      </c>
      <c r="C1318" s="69" t="s">
        <v>226</v>
      </c>
      <c r="D1318" s="74">
        <v>6</v>
      </c>
      <c r="E1318" s="74">
        <f>'3.2цены на медик'!$C$126</f>
        <v>0.54200000000000004</v>
      </c>
      <c r="F1318" s="73">
        <v>100</v>
      </c>
      <c r="G1318" s="74">
        <f t="shared" si="68"/>
        <v>3.2520000000000007</v>
      </c>
      <c r="I1318" s="47">
        <v>3.2520000000000007</v>
      </c>
      <c r="J1318" s="45">
        <f t="shared" si="67"/>
        <v>0</v>
      </c>
    </row>
    <row r="1319" spans="1:10" ht="15.75" customHeight="1" x14ac:dyDescent="0.25">
      <c r="A1319" s="45">
        <v>39</v>
      </c>
      <c r="B1319" s="67" t="s">
        <v>609</v>
      </c>
      <c r="C1319" s="69" t="s">
        <v>426</v>
      </c>
      <c r="D1319" s="74">
        <v>10</v>
      </c>
      <c r="E1319" s="74">
        <f>'3.2цены на медик'!$C$127</f>
        <v>0.22</v>
      </c>
      <c r="F1319" s="73">
        <v>100</v>
      </c>
      <c r="G1319" s="74">
        <f t="shared" si="68"/>
        <v>2.2000000000000002</v>
      </c>
      <c r="I1319" s="47">
        <v>2.2000000000000002</v>
      </c>
      <c r="J1319" s="45">
        <f t="shared" si="67"/>
        <v>0</v>
      </c>
    </row>
    <row r="1320" spans="1:10" ht="15.75" customHeight="1" x14ac:dyDescent="0.25">
      <c r="A1320" s="45">
        <v>39</v>
      </c>
      <c r="B1320" s="67" t="s">
        <v>1227</v>
      </c>
      <c r="C1320" s="69" t="s">
        <v>426</v>
      </c>
      <c r="D1320" s="74">
        <v>0.25</v>
      </c>
      <c r="E1320" s="74">
        <f>'3.2цены на медик'!$C$693</f>
        <v>393.75</v>
      </c>
      <c r="F1320" s="73">
        <v>10</v>
      </c>
      <c r="G1320" s="74">
        <f t="shared" si="68"/>
        <v>9.84375</v>
      </c>
      <c r="I1320" s="47">
        <v>9.84375</v>
      </c>
      <c r="J1320" s="45">
        <f t="shared" si="67"/>
        <v>0</v>
      </c>
    </row>
    <row r="1321" spans="1:10" ht="15.75" customHeight="1" x14ac:dyDescent="0.25">
      <c r="A1321" s="45">
        <v>39</v>
      </c>
      <c r="B1321" s="67" t="s">
        <v>1228</v>
      </c>
      <c r="C1321" s="69" t="s">
        <v>426</v>
      </c>
      <c r="D1321" s="74">
        <v>0.15</v>
      </c>
      <c r="E1321" s="74">
        <f>'3.2цены на медик'!$C$694</f>
        <v>778.8549999999999</v>
      </c>
      <c r="F1321" s="73">
        <v>10</v>
      </c>
      <c r="G1321" s="74">
        <f t="shared" si="68"/>
        <v>11.682824999999998</v>
      </c>
      <c r="I1321" s="47">
        <v>7.5802787499999997</v>
      </c>
      <c r="J1321" s="45">
        <f t="shared" si="67"/>
        <v>0.54121311172099018</v>
      </c>
    </row>
    <row r="1322" spans="1:10" ht="15.75" customHeight="1" x14ac:dyDescent="0.25">
      <c r="A1322" s="45">
        <v>39</v>
      </c>
      <c r="B1322" s="67" t="s">
        <v>743</v>
      </c>
      <c r="C1322" s="69" t="s">
        <v>227</v>
      </c>
      <c r="D1322" s="74">
        <v>0.8</v>
      </c>
      <c r="E1322" s="74">
        <f>'3.2цены на медик'!$C$709</f>
        <v>167.93279999999999</v>
      </c>
      <c r="F1322" s="73">
        <v>15</v>
      </c>
      <c r="G1322" s="74">
        <f t="shared" si="68"/>
        <v>20.151935999999999</v>
      </c>
      <c r="I1322" s="47">
        <v>13.075372800000002</v>
      </c>
      <c r="J1322" s="45">
        <f t="shared" si="67"/>
        <v>0.54121311172099018</v>
      </c>
    </row>
    <row r="1323" spans="1:10" ht="15.75" customHeight="1" x14ac:dyDescent="0.25">
      <c r="A1323" s="45">
        <v>39</v>
      </c>
      <c r="B1323" s="67" t="s">
        <v>1179</v>
      </c>
      <c r="C1323" s="69" t="s">
        <v>426</v>
      </c>
      <c r="D1323" s="74">
        <v>0.25</v>
      </c>
      <c r="E1323" s="74">
        <f>'3.2цены на медик'!$C$624</f>
        <v>695.34675000000004</v>
      </c>
      <c r="F1323" s="73">
        <v>10</v>
      </c>
      <c r="G1323" s="74">
        <f t="shared" si="68"/>
        <v>17.383668750000002</v>
      </c>
      <c r="I1323" s="47">
        <v>11.2792115625</v>
      </c>
      <c r="J1323" s="45">
        <f t="shared" si="67"/>
        <v>0.54121311172099063</v>
      </c>
    </row>
    <row r="1324" spans="1:10" ht="15.75" customHeight="1" x14ac:dyDescent="0.25">
      <c r="A1324" s="45">
        <v>39</v>
      </c>
      <c r="B1324" s="67" t="s">
        <v>1180</v>
      </c>
      <c r="C1324" s="69" t="s">
        <v>426</v>
      </c>
      <c r="D1324" s="74">
        <v>0.15</v>
      </c>
      <c r="E1324" s="74">
        <f>'3.2цены на медик'!$C$625</f>
        <v>95.378499999999988</v>
      </c>
      <c r="F1324" s="73">
        <v>10</v>
      </c>
      <c r="G1324" s="74">
        <f t="shared" si="68"/>
        <v>1.4306774999999998</v>
      </c>
      <c r="I1324" s="47">
        <v>0.92828012500000001</v>
      </c>
      <c r="J1324" s="45">
        <f t="shared" si="67"/>
        <v>0.54121311172099018</v>
      </c>
    </row>
    <row r="1325" spans="1:10" ht="31.5" customHeight="1" x14ac:dyDescent="0.25">
      <c r="A1325" s="45">
        <v>39</v>
      </c>
      <c r="B1325" s="93" t="s">
        <v>1153</v>
      </c>
      <c r="C1325" s="69" t="s">
        <v>227</v>
      </c>
      <c r="D1325" s="74">
        <v>0.8</v>
      </c>
      <c r="E1325" s="74">
        <f>'3.2цены на медик'!$C$598</f>
        <v>444.82200000000006</v>
      </c>
      <c r="F1325" s="73">
        <v>10</v>
      </c>
      <c r="G1325" s="74">
        <f t="shared" si="68"/>
        <v>35.585760000000008</v>
      </c>
      <c r="I1325" s="47">
        <v>23.089448000000001</v>
      </c>
      <c r="J1325" s="45">
        <f t="shared" si="67"/>
        <v>0.54121311172099085</v>
      </c>
    </row>
    <row r="1326" spans="1:10" ht="31.5" customHeight="1" x14ac:dyDescent="0.25">
      <c r="A1326" s="45">
        <v>39</v>
      </c>
      <c r="B1326" s="93" t="s">
        <v>1159</v>
      </c>
      <c r="C1326" s="69" t="s">
        <v>227</v>
      </c>
      <c r="D1326" s="74">
        <v>0.8</v>
      </c>
      <c r="E1326" s="74">
        <f>'3.2цены на медик'!$C$602</f>
        <v>70.621740000000003</v>
      </c>
      <c r="F1326" s="73">
        <v>10</v>
      </c>
      <c r="G1326" s="74">
        <f t="shared" si="68"/>
        <v>5.6497392</v>
      </c>
      <c r="I1326" s="47">
        <v>3.6657741600000002</v>
      </c>
      <c r="J1326" s="45">
        <f t="shared" si="67"/>
        <v>0.5412131117209904</v>
      </c>
    </row>
    <row r="1327" spans="1:10" ht="15.75" customHeight="1" x14ac:dyDescent="0.25">
      <c r="A1327" s="45">
        <v>39</v>
      </c>
      <c r="B1327" s="67" t="s">
        <v>744</v>
      </c>
      <c r="C1327" s="69" t="s">
        <v>226</v>
      </c>
      <c r="D1327" s="74">
        <v>1</v>
      </c>
      <c r="E1327" s="74">
        <f>'3.2цены на медик'!$C$734</f>
        <v>31.333333333333332</v>
      </c>
      <c r="F1327" s="73">
        <v>10</v>
      </c>
      <c r="G1327" s="74">
        <f t="shared" si="68"/>
        <v>3.1333333333333333</v>
      </c>
      <c r="I1327" s="47">
        <v>3.1333333333333333</v>
      </c>
      <c r="J1327" s="45">
        <f t="shared" si="67"/>
        <v>0</v>
      </c>
    </row>
    <row r="1328" spans="1:10" ht="15.75" customHeight="1" x14ac:dyDescent="0.25">
      <c r="A1328" s="45">
        <v>39</v>
      </c>
      <c r="B1328" s="239" t="s">
        <v>870</v>
      </c>
      <c r="C1328" s="69" t="s">
        <v>226</v>
      </c>
      <c r="D1328" s="74">
        <v>1</v>
      </c>
      <c r="E1328" s="74">
        <f>'3.2цены на медик'!$C$718</f>
        <v>3.8684519999999996</v>
      </c>
      <c r="F1328" s="73">
        <v>100</v>
      </c>
      <c r="G1328" s="74">
        <f t="shared" si="68"/>
        <v>3.8684519999999996</v>
      </c>
      <c r="I1328" s="47">
        <v>2.5100046000000003</v>
      </c>
      <c r="J1328" s="45">
        <f t="shared" si="67"/>
        <v>0.54121311172099018</v>
      </c>
    </row>
    <row r="1329" spans="1:10" ht="15.75" customHeight="1" x14ac:dyDescent="0.25">
      <c r="A1329" s="45">
        <v>39</v>
      </c>
      <c r="B1329" s="67" t="s">
        <v>1005</v>
      </c>
      <c r="C1329" s="69" t="s">
        <v>226</v>
      </c>
      <c r="D1329" s="74">
        <v>1</v>
      </c>
      <c r="E1329" s="74">
        <f>'3.2цены на медик'!$C$736</f>
        <v>4.7306070000000009</v>
      </c>
      <c r="F1329" s="73">
        <v>50</v>
      </c>
      <c r="G1329" s="74">
        <f t="shared" si="68"/>
        <v>2.3653035000000004</v>
      </c>
      <c r="I1329" s="47">
        <v>1.5347024250000001</v>
      </c>
      <c r="J1329" s="45">
        <f t="shared" si="67"/>
        <v>0.54121311172099063</v>
      </c>
    </row>
    <row r="1330" spans="1:10" ht="15.75" customHeight="1" x14ac:dyDescent="0.25">
      <c r="A1330" s="45">
        <v>39</v>
      </c>
      <c r="B1330" s="67" t="s">
        <v>734</v>
      </c>
      <c r="C1330" s="69" t="s">
        <v>226</v>
      </c>
      <c r="D1330" s="74">
        <v>1</v>
      </c>
      <c r="E1330" s="74">
        <f>'3.2цены на медик'!$C$737</f>
        <v>0.75</v>
      </c>
      <c r="F1330" s="73">
        <v>50</v>
      </c>
      <c r="G1330" s="74">
        <f t="shared" si="68"/>
        <v>0.375</v>
      </c>
      <c r="I1330" s="47">
        <v>0.375</v>
      </c>
      <c r="J1330" s="45">
        <f t="shared" si="67"/>
        <v>0</v>
      </c>
    </row>
    <row r="1331" spans="1:10" ht="15.75" customHeight="1" x14ac:dyDescent="0.25">
      <c r="A1331" s="45">
        <v>39</v>
      </c>
      <c r="B1331" s="67" t="s">
        <v>735</v>
      </c>
      <c r="C1331" s="69" t="s">
        <v>226</v>
      </c>
      <c r="D1331" s="74">
        <v>1</v>
      </c>
      <c r="E1331" s="74">
        <f>'3.2цены на медик'!$C$738</f>
        <v>16.23</v>
      </c>
      <c r="F1331" s="73">
        <v>50</v>
      </c>
      <c r="G1331" s="74">
        <f t="shared" si="68"/>
        <v>8.1150000000000002</v>
      </c>
      <c r="I1331" s="47">
        <v>8.1150000000000002</v>
      </c>
      <c r="J1331" s="45">
        <f t="shared" si="67"/>
        <v>0</v>
      </c>
    </row>
    <row r="1332" spans="1:10" ht="15.75" customHeight="1" x14ac:dyDescent="0.25">
      <c r="A1332" s="45">
        <v>39</v>
      </c>
      <c r="B1332" s="67" t="s">
        <v>1146</v>
      </c>
      <c r="C1332" s="69" t="s">
        <v>426</v>
      </c>
      <c r="D1332" s="74">
        <v>0.2</v>
      </c>
      <c r="E1332" s="74">
        <f>'3.2цены на медик'!$C$589</f>
        <v>1180</v>
      </c>
      <c r="F1332" s="73">
        <v>10</v>
      </c>
      <c r="G1332" s="74">
        <f t="shared" si="68"/>
        <v>23.6</v>
      </c>
      <c r="I1332" s="47">
        <v>23.6</v>
      </c>
      <c r="J1332" s="45">
        <f t="shared" si="67"/>
        <v>0</v>
      </c>
    </row>
    <row r="1333" spans="1:10" ht="15.75" customHeight="1" x14ac:dyDescent="0.25">
      <c r="A1333" s="45">
        <v>39</v>
      </c>
      <c r="B1333" s="67" t="s">
        <v>736</v>
      </c>
      <c r="C1333" s="69" t="s">
        <v>226</v>
      </c>
      <c r="D1333" s="74">
        <v>0.01</v>
      </c>
      <c r="E1333" s="74">
        <f>'3.2цены на медик'!$C$743</f>
        <v>82</v>
      </c>
      <c r="F1333" s="73">
        <v>50</v>
      </c>
      <c r="G1333" s="74">
        <f t="shared" si="68"/>
        <v>0.41</v>
      </c>
      <c r="I1333" s="47">
        <v>0.41</v>
      </c>
      <c r="J1333" s="45">
        <f t="shared" si="67"/>
        <v>0</v>
      </c>
    </row>
    <row r="1334" spans="1:10" ht="31.5" customHeight="1" x14ac:dyDescent="0.25">
      <c r="A1334" s="45">
        <v>39</v>
      </c>
      <c r="B1334" s="93" t="s">
        <v>1240</v>
      </c>
      <c r="C1334" s="69" t="s">
        <v>426</v>
      </c>
      <c r="D1334" s="74">
        <v>0.2</v>
      </c>
      <c r="E1334" s="74">
        <f>'3.2цены на медик'!$C$698</f>
        <v>982.93999999999994</v>
      </c>
      <c r="F1334" s="73">
        <v>10</v>
      </c>
      <c r="G1334" s="74">
        <f t="shared" si="68"/>
        <v>19.658799999999999</v>
      </c>
      <c r="I1334" s="47">
        <v>12.755406666666667</v>
      </c>
      <c r="J1334" s="45">
        <f t="shared" si="67"/>
        <v>0.5412131117209904</v>
      </c>
    </row>
    <row r="1335" spans="1:10" ht="15.75" customHeight="1" x14ac:dyDescent="0.25">
      <c r="A1335" s="45">
        <v>39</v>
      </c>
      <c r="B1335" s="67" t="s">
        <v>1200</v>
      </c>
      <c r="C1335" s="69" t="s">
        <v>426</v>
      </c>
      <c r="D1335" s="74">
        <v>0.2</v>
      </c>
      <c r="E1335" s="74">
        <f>'3.2цены на медик'!$C$647</f>
        <v>373.33333333333331</v>
      </c>
      <c r="F1335" s="73">
        <v>10</v>
      </c>
      <c r="G1335" s="74">
        <f t="shared" si="68"/>
        <v>7.4666666666666677</v>
      </c>
      <c r="I1335" s="47">
        <v>7.4666666666666677</v>
      </c>
      <c r="J1335" s="45">
        <f t="shared" si="67"/>
        <v>0</v>
      </c>
    </row>
    <row r="1336" spans="1:10" ht="31.5" customHeight="1" x14ac:dyDescent="0.25">
      <c r="A1336" s="45">
        <v>39</v>
      </c>
      <c r="B1336" s="93" t="s">
        <v>1201</v>
      </c>
      <c r="C1336" s="69" t="s">
        <v>426</v>
      </c>
      <c r="D1336" s="74">
        <v>0.25</v>
      </c>
      <c r="E1336" s="74">
        <f>'3.2цены на медик'!$C$648</f>
        <v>113.7</v>
      </c>
      <c r="F1336" s="73">
        <v>10</v>
      </c>
      <c r="G1336" s="74">
        <f t="shared" si="68"/>
        <v>2.8424999999999998</v>
      </c>
      <c r="I1336" s="47">
        <v>2.8424999999999998</v>
      </c>
      <c r="J1336" s="45">
        <f t="shared" si="67"/>
        <v>0</v>
      </c>
    </row>
    <row r="1337" spans="1:10" ht="15.75" customHeight="1" x14ac:dyDescent="0.25">
      <c r="A1337" s="45">
        <v>39</v>
      </c>
      <c r="B1337" s="67" t="s">
        <v>419</v>
      </c>
      <c r="C1337" s="69" t="s">
        <v>226</v>
      </c>
      <c r="D1337" s="74">
        <v>2</v>
      </c>
      <c r="E1337" s="72">
        <f>'3.2цены на медик'!$C$314</f>
        <v>5.0999999999999996</v>
      </c>
      <c r="F1337" s="73">
        <v>100</v>
      </c>
      <c r="G1337" s="71"/>
      <c r="J1337" s="45" t="e">
        <f t="shared" si="67"/>
        <v>#DIV/0!</v>
      </c>
    </row>
    <row r="1338" spans="1:10" ht="15.75" customHeight="1" x14ac:dyDescent="0.25">
      <c r="A1338" s="45">
        <v>39</v>
      </c>
      <c r="B1338" s="67" t="s">
        <v>737</v>
      </c>
      <c r="C1338" s="69" t="s">
        <v>226</v>
      </c>
      <c r="D1338" s="74">
        <v>1</v>
      </c>
      <c r="E1338" s="74">
        <f>'3.2цены на медик'!$C$751</f>
        <v>71.821259999999995</v>
      </c>
      <c r="F1338" s="73">
        <v>10</v>
      </c>
      <c r="G1338" s="74">
        <f t="shared" si="68"/>
        <v>7.1821259999999993</v>
      </c>
      <c r="I1338" s="47">
        <v>4.6600472999999996</v>
      </c>
      <c r="J1338" s="45">
        <f t="shared" si="67"/>
        <v>0.5412131117209904</v>
      </c>
    </row>
    <row r="1339" spans="1:10" ht="15.75" customHeight="1" x14ac:dyDescent="0.25">
      <c r="A1339" s="45">
        <v>39</v>
      </c>
      <c r="B1339" s="67" t="s">
        <v>738</v>
      </c>
      <c r="C1339" s="69" t="s">
        <v>226</v>
      </c>
      <c r="D1339" s="74">
        <v>1</v>
      </c>
      <c r="E1339" s="74">
        <f>'3.2цены на медик'!$C$752</f>
        <v>8.1967199999999991</v>
      </c>
      <c r="F1339" s="73">
        <v>10</v>
      </c>
      <c r="G1339" s="74">
        <f t="shared" si="68"/>
        <v>0.81967199999999996</v>
      </c>
      <c r="I1339" s="47">
        <v>0.53183559999999996</v>
      </c>
      <c r="J1339" s="45">
        <f t="shared" si="67"/>
        <v>0.5412131117209904</v>
      </c>
    </row>
    <row r="1340" spans="1:10" ht="15.75" customHeight="1" x14ac:dyDescent="0.25">
      <c r="A1340" s="45">
        <v>39</v>
      </c>
      <c r="B1340" s="67" t="s">
        <v>739</v>
      </c>
      <c r="C1340" s="69" t="s">
        <v>226</v>
      </c>
      <c r="D1340" s="74">
        <v>1</v>
      </c>
      <c r="E1340" s="74">
        <f>'3.2цены на медик'!$C$753</f>
        <v>13.666666666666666</v>
      </c>
      <c r="F1340" s="73">
        <v>10</v>
      </c>
      <c r="G1340" s="74">
        <f t="shared" ref="G1340:G1370" si="69">D1340*E1340*F1340/100</f>
        <v>1.3666666666666665</v>
      </c>
      <c r="I1340" s="47">
        <v>1.3666666666666665</v>
      </c>
      <c r="J1340" s="45">
        <f t="shared" si="67"/>
        <v>0</v>
      </c>
    </row>
    <row r="1341" spans="1:10" ht="15.75" customHeight="1" x14ac:dyDescent="0.25">
      <c r="A1341" s="45">
        <v>39</v>
      </c>
      <c r="B1341" s="67" t="s">
        <v>1022</v>
      </c>
      <c r="C1341" s="240" t="s">
        <v>226</v>
      </c>
      <c r="D1341" s="268">
        <v>2</v>
      </c>
      <c r="E1341" s="74">
        <f>'3.2цены на медик'!$C$324</f>
        <v>2.1992099999999999</v>
      </c>
      <c r="F1341" s="73">
        <v>100</v>
      </c>
      <c r="G1341" s="74">
        <f t="shared" si="69"/>
        <v>4.3984199999999998</v>
      </c>
      <c r="I1341" s="47">
        <v>2.9830459999999999</v>
      </c>
      <c r="J1341" s="45">
        <f t="shared" si="67"/>
        <v>0.47447273692728831</v>
      </c>
    </row>
    <row r="1342" spans="1:10" ht="15.75" customHeight="1" x14ac:dyDescent="0.25">
      <c r="A1342" s="45">
        <v>39</v>
      </c>
      <c r="B1342" s="67" t="s">
        <v>332</v>
      </c>
      <c r="C1342" s="69" t="s">
        <v>225</v>
      </c>
      <c r="D1342" s="74">
        <v>1</v>
      </c>
      <c r="E1342" s="72">
        <f>'3.2цены на медик'!$C$820</f>
        <v>8</v>
      </c>
      <c r="F1342" s="73">
        <v>100</v>
      </c>
      <c r="G1342" s="71"/>
      <c r="J1342" s="45" t="e">
        <f t="shared" si="67"/>
        <v>#DIV/0!</v>
      </c>
    </row>
    <row r="1343" spans="1:10" ht="15.75" customHeight="1" x14ac:dyDescent="0.25">
      <c r="A1343" s="45">
        <v>39</v>
      </c>
      <c r="B1343" s="67" t="s">
        <v>740</v>
      </c>
      <c r="C1343" s="69" t="s">
        <v>988</v>
      </c>
      <c r="D1343" s="74">
        <v>0.1</v>
      </c>
      <c r="E1343" s="74">
        <f>'3.2цены на медик'!$C$759</f>
        <v>167.88321167883211</v>
      </c>
      <c r="F1343" s="73">
        <v>50</v>
      </c>
      <c r="G1343" s="74">
        <f t="shared" si="69"/>
        <v>8.3941605839416056</v>
      </c>
      <c r="I1343" s="47">
        <v>8.3941605839416056</v>
      </c>
      <c r="J1343" s="45">
        <f t="shared" si="67"/>
        <v>0</v>
      </c>
    </row>
    <row r="1344" spans="1:10" ht="15.75" customHeight="1" x14ac:dyDescent="0.25">
      <c r="A1344" s="45">
        <v>39</v>
      </c>
      <c r="B1344" s="67" t="s">
        <v>333</v>
      </c>
      <c r="C1344" s="69" t="s">
        <v>227</v>
      </c>
      <c r="D1344" s="74">
        <v>2</v>
      </c>
      <c r="E1344" s="72">
        <f>'3.2цены на медик'!$C$821</f>
        <v>1.0620000000000001</v>
      </c>
      <c r="F1344" s="73">
        <v>100</v>
      </c>
      <c r="G1344" s="74">
        <f t="shared" si="69"/>
        <v>2.1240000000000001</v>
      </c>
      <c r="I1344" s="47">
        <v>2.1240000000000001</v>
      </c>
      <c r="J1344" s="45">
        <f t="shared" si="67"/>
        <v>0</v>
      </c>
    </row>
    <row r="1345" spans="1:10" ht="31.5" customHeight="1" x14ac:dyDescent="0.25">
      <c r="A1345" s="45">
        <v>39</v>
      </c>
      <c r="B1345" s="93" t="s">
        <v>1210</v>
      </c>
      <c r="C1345" s="69" t="s">
        <v>426</v>
      </c>
      <c r="D1345" s="74">
        <v>0.2</v>
      </c>
      <c r="E1345" s="74">
        <f>'3.2цены на медик'!$C$657</f>
        <v>869.65200000000004</v>
      </c>
      <c r="F1345" s="73">
        <v>10</v>
      </c>
      <c r="G1345" s="74">
        <f t="shared" si="69"/>
        <v>17.393039999999999</v>
      </c>
      <c r="I1345" s="47">
        <v>11.285292000000002</v>
      </c>
      <c r="J1345" s="45">
        <f t="shared" si="67"/>
        <v>0.54121311172099018</v>
      </c>
    </row>
    <row r="1346" spans="1:10" ht="15.75" customHeight="1" x14ac:dyDescent="0.25">
      <c r="A1346" s="45">
        <v>39</v>
      </c>
      <c r="B1346" s="67" t="s">
        <v>359</v>
      </c>
      <c r="C1346" s="69" t="s">
        <v>426</v>
      </c>
      <c r="D1346" s="74">
        <v>0.3</v>
      </c>
      <c r="E1346" s="74">
        <f>'3.2цены на медик'!$C$761</f>
        <v>15.333333333333334</v>
      </c>
      <c r="F1346" s="73">
        <v>100</v>
      </c>
      <c r="G1346" s="74">
        <f t="shared" si="69"/>
        <v>4.5999999999999996</v>
      </c>
      <c r="I1346" s="47">
        <v>4.5999999999999996</v>
      </c>
      <c r="J1346" s="45">
        <f t="shared" si="67"/>
        <v>0</v>
      </c>
    </row>
    <row r="1347" spans="1:10" ht="31.5" customHeight="1" x14ac:dyDescent="0.25">
      <c r="A1347" s="45">
        <v>39</v>
      </c>
      <c r="B1347" s="93" t="s">
        <v>1211</v>
      </c>
      <c r="C1347" s="69" t="s">
        <v>226</v>
      </c>
      <c r="D1347" s="74">
        <v>4</v>
      </c>
      <c r="E1347" s="74">
        <f>'3.2цены на медик'!$C$810</f>
        <v>1.0858154999999998</v>
      </c>
      <c r="F1347" s="73">
        <v>100</v>
      </c>
      <c r="G1347" s="74">
        <f t="shared" si="69"/>
        <v>4.3432619999999993</v>
      </c>
      <c r="I1347" s="47">
        <v>2.8180801000000004</v>
      </c>
      <c r="J1347" s="45">
        <f t="shared" si="67"/>
        <v>0.54121311172098996</v>
      </c>
    </row>
    <row r="1348" spans="1:10" ht="15.75" customHeight="1" x14ac:dyDescent="0.25">
      <c r="A1348" s="45">
        <v>39</v>
      </c>
      <c r="B1348" s="67" t="s">
        <v>741</v>
      </c>
      <c r="C1348" s="69" t="s">
        <v>226</v>
      </c>
      <c r="D1348" s="74">
        <v>1</v>
      </c>
      <c r="E1348" s="74">
        <v>6</v>
      </c>
      <c r="F1348" s="73">
        <v>50</v>
      </c>
      <c r="G1348" s="74">
        <f t="shared" si="69"/>
        <v>3</v>
      </c>
      <c r="I1348" s="47">
        <v>3</v>
      </c>
      <c r="J1348" s="45">
        <f t="shared" si="67"/>
        <v>0</v>
      </c>
    </row>
    <row r="1349" spans="1:10" ht="15.75" customHeight="1" x14ac:dyDescent="0.25">
      <c r="A1349" s="45">
        <v>39</v>
      </c>
      <c r="B1349" s="67" t="s">
        <v>742</v>
      </c>
      <c r="C1349" s="69" t="s">
        <v>226</v>
      </c>
      <c r="D1349" s="74">
        <v>1</v>
      </c>
      <c r="E1349" s="74">
        <v>6</v>
      </c>
      <c r="F1349" s="73">
        <v>50</v>
      </c>
      <c r="G1349" s="74">
        <f t="shared" si="69"/>
        <v>3</v>
      </c>
      <c r="I1349" s="47">
        <v>3</v>
      </c>
      <c r="J1349" s="45">
        <f t="shared" si="67"/>
        <v>0</v>
      </c>
    </row>
    <row r="1350" spans="1:10" ht="15.75" customHeight="1" x14ac:dyDescent="0.25">
      <c r="A1350" s="45">
        <v>39</v>
      </c>
      <c r="B1350" s="67" t="s">
        <v>360</v>
      </c>
      <c r="C1350" s="69" t="s">
        <v>226</v>
      </c>
      <c r="D1350" s="74">
        <v>1</v>
      </c>
      <c r="E1350" s="74">
        <f>'3.2цены на медик'!$C$822</f>
        <v>1.1499999999999999</v>
      </c>
      <c r="F1350" s="73">
        <v>100</v>
      </c>
      <c r="G1350" s="74">
        <f t="shared" si="69"/>
        <v>1.1499999999999999</v>
      </c>
      <c r="I1350" s="47">
        <v>1.1499999999999999</v>
      </c>
      <c r="J1350" s="45">
        <f t="shared" si="67"/>
        <v>0</v>
      </c>
    </row>
    <row r="1351" spans="1:10" ht="15.75" customHeight="1" x14ac:dyDescent="0.25">
      <c r="A1351" s="45">
        <v>39</v>
      </c>
      <c r="B1351" s="67" t="s">
        <v>600</v>
      </c>
      <c r="C1351" s="69" t="s">
        <v>226</v>
      </c>
      <c r="D1351" s="74">
        <v>1</v>
      </c>
      <c r="E1351" s="74">
        <f>'3.2цены на медик'!$C$439</f>
        <v>3.75</v>
      </c>
      <c r="F1351" s="73">
        <v>100</v>
      </c>
      <c r="G1351" s="74">
        <f t="shared" si="69"/>
        <v>3.75</v>
      </c>
      <c r="I1351" s="47">
        <v>3.75</v>
      </c>
      <c r="J1351" s="45">
        <f t="shared" ref="J1351:J1414" si="70">G1351/I1351-1</f>
        <v>0</v>
      </c>
    </row>
    <row r="1352" spans="1:10" ht="15.75" customHeight="1" x14ac:dyDescent="0.25">
      <c r="A1352" s="45">
        <v>39</v>
      </c>
      <c r="B1352" s="67" t="s">
        <v>1154</v>
      </c>
      <c r="C1352" s="69" t="s">
        <v>226</v>
      </c>
      <c r="D1352" s="74">
        <v>1</v>
      </c>
      <c r="E1352" s="74">
        <f>'3.2цены на медик'!$C$596</f>
        <v>212.91480000000001</v>
      </c>
      <c r="F1352" s="73">
        <v>10</v>
      </c>
      <c r="G1352" s="74">
        <f t="shared" si="69"/>
        <v>21.29148</v>
      </c>
      <c r="I1352" s="47">
        <v>13.814754000000002</v>
      </c>
      <c r="J1352" s="45">
        <f t="shared" si="70"/>
        <v>0.54121311172099018</v>
      </c>
    </row>
    <row r="1353" spans="1:10" ht="15.75" customHeight="1" x14ac:dyDescent="0.25">
      <c r="A1353" s="45">
        <v>39</v>
      </c>
      <c r="B1353" s="67" t="s">
        <v>1155</v>
      </c>
      <c r="C1353" s="69" t="s">
        <v>226</v>
      </c>
      <c r="D1353" s="74">
        <v>1</v>
      </c>
      <c r="E1353" s="74">
        <f>'3.2цены на медик'!$C$597</f>
        <v>106.45740000000001</v>
      </c>
      <c r="F1353" s="73">
        <v>10</v>
      </c>
      <c r="G1353" s="74">
        <f t="shared" si="69"/>
        <v>10.64574</v>
      </c>
      <c r="I1353" s="47">
        <v>6.9073770000000012</v>
      </c>
      <c r="J1353" s="45">
        <f t="shared" si="70"/>
        <v>0.54121311172099018</v>
      </c>
    </row>
    <row r="1354" spans="1:10" ht="31.5" customHeight="1" x14ac:dyDescent="0.25">
      <c r="A1354" s="45">
        <v>39</v>
      </c>
      <c r="B1354" s="93" t="s">
        <v>1256</v>
      </c>
      <c r="C1354" s="69" t="s">
        <v>426</v>
      </c>
      <c r="D1354" s="74">
        <v>0.2</v>
      </c>
      <c r="E1354" s="74">
        <f>'3.2цены на медик'!$C$676</f>
        <v>295.85500000000002</v>
      </c>
      <c r="F1354" s="73">
        <v>15</v>
      </c>
      <c r="G1354" s="74">
        <f t="shared" si="69"/>
        <v>8.8756500000000003</v>
      </c>
      <c r="I1354" s="47">
        <v>8.8756500000000003</v>
      </c>
      <c r="J1354" s="45">
        <f t="shared" si="70"/>
        <v>0</v>
      </c>
    </row>
    <row r="1355" spans="1:10" ht="31.5" customHeight="1" x14ac:dyDescent="0.25">
      <c r="A1355" s="45">
        <v>39</v>
      </c>
      <c r="B1355" s="93" t="s">
        <v>1234</v>
      </c>
      <c r="C1355" s="69" t="s">
        <v>227</v>
      </c>
      <c r="D1355" s="74">
        <v>0.8</v>
      </c>
      <c r="E1355" s="74">
        <f>'3.2цены на медик'!$C$671</f>
        <v>69.444444444444443</v>
      </c>
      <c r="F1355" s="73">
        <v>15</v>
      </c>
      <c r="G1355" s="74">
        <f t="shared" si="69"/>
        <v>8.3333333333333339</v>
      </c>
      <c r="I1355" s="47">
        <v>8.3333333333333339</v>
      </c>
      <c r="J1355" s="45">
        <f t="shared" si="70"/>
        <v>0</v>
      </c>
    </row>
    <row r="1356" spans="1:10" ht="31.5" customHeight="1" x14ac:dyDescent="0.25">
      <c r="A1356" s="45">
        <v>39</v>
      </c>
      <c r="B1356" s="93" t="s">
        <v>1235</v>
      </c>
      <c r="C1356" s="69" t="s">
        <v>227</v>
      </c>
      <c r="D1356" s="74">
        <v>0.8</v>
      </c>
      <c r="E1356" s="74">
        <f>'3.2цены на медик'!$C$672</f>
        <v>211.5</v>
      </c>
      <c r="F1356" s="73">
        <v>15</v>
      </c>
      <c r="G1356" s="74">
        <f t="shared" si="69"/>
        <v>25.380000000000006</v>
      </c>
      <c r="I1356" s="47">
        <v>25.380000000000006</v>
      </c>
      <c r="J1356" s="45">
        <f t="shared" si="70"/>
        <v>0</v>
      </c>
    </row>
    <row r="1357" spans="1:10" ht="15.75" customHeight="1" x14ac:dyDescent="0.25">
      <c r="A1357" s="45">
        <v>39</v>
      </c>
      <c r="B1357" s="67" t="s">
        <v>361</v>
      </c>
      <c r="C1357" s="69" t="s">
        <v>226</v>
      </c>
      <c r="D1357" s="74">
        <v>1</v>
      </c>
      <c r="E1357" s="74">
        <f>'3.2цены на медик'!$C$453</f>
        <v>2.95</v>
      </c>
      <c r="F1357" s="73">
        <v>100</v>
      </c>
      <c r="G1357" s="74">
        <f t="shared" si="69"/>
        <v>2.95</v>
      </c>
      <c r="I1357" s="47">
        <v>2.95</v>
      </c>
      <c r="J1357" s="45">
        <f t="shared" si="70"/>
        <v>0</v>
      </c>
    </row>
    <row r="1358" spans="1:10" ht="31.5" customHeight="1" x14ac:dyDescent="0.25">
      <c r="A1358" s="45">
        <v>39</v>
      </c>
      <c r="B1358" s="93" t="s">
        <v>1238</v>
      </c>
      <c r="C1358" s="69" t="s">
        <v>426</v>
      </c>
      <c r="D1358" s="74">
        <v>0.2</v>
      </c>
      <c r="E1358" s="74">
        <f>'3.2цены на медик'!$C$678</f>
        <v>728.25025000000005</v>
      </c>
      <c r="F1358" s="73">
        <v>15</v>
      </c>
      <c r="G1358" s="74">
        <f t="shared" si="69"/>
        <v>21.847507500000003</v>
      </c>
      <c r="I1358" s="47">
        <v>14.175526625000002</v>
      </c>
      <c r="J1358" s="45">
        <f t="shared" si="70"/>
        <v>0.5412131117209904</v>
      </c>
    </row>
    <row r="1359" spans="1:10" ht="31.5" customHeight="1" x14ac:dyDescent="0.25">
      <c r="A1359" s="45">
        <v>39</v>
      </c>
      <c r="B1359" s="93" t="s">
        <v>1239</v>
      </c>
      <c r="C1359" s="69" t="s">
        <v>426</v>
      </c>
      <c r="D1359" s="74">
        <v>0.2</v>
      </c>
      <c r="E1359" s="74">
        <f>'3.2цены на медик'!$C$679</f>
        <v>637.245</v>
      </c>
      <c r="F1359" s="73">
        <v>15</v>
      </c>
      <c r="G1359" s="74">
        <f t="shared" si="69"/>
        <v>19.117350000000002</v>
      </c>
      <c r="I1359" s="47">
        <v>12.404092500000001</v>
      </c>
      <c r="J1359" s="45">
        <f t="shared" si="70"/>
        <v>0.5412131117209904</v>
      </c>
    </row>
    <row r="1360" spans="1:10" ht="15.75" customHeight="1" x14ac:dyDescent="0.25">
      <c r="A1360" s="45">
        <v>39</v>
      </c>
      <c r="B1360" s="67" t="s">
        <v>613</v>
      </c>
      <c r="C1360" s="69" t="s">
        <v>227</v>
      </c>
      <c r="D1360" s="74">
        <v>0.1</v>
      </c>
      <c r="E1360" s="74">
        <f>'3.2цены на медик'!$C$459</f>
        <v>0.63</v>
      </c>
      <c r="F1360" s="73">
        <v>50</v>
      </c>
      <c r="G1360" s="74">
        <f t="shared" si="69"/>
        <v>3.15E-2</v>
      </c>
      <c r="I1360" s="47">
        <v>3.15E-2</v>
      </c>
      <c r="J1360" s="45">
        <f t="shared" si="70"/>
        <v>0</v>
      </c>
    </row>
    <row r="1361" spans="1:10" ht="15.75" customHeight="1" x14ac:dyDescent="0.25">
      <c r="A1361" s="45">
        <v>39</v>
      </c>
      <c r="B1361" s="67" t="s">
        <v>455</v>
      </c>
      <c r="C1361" s="69" t="s">
        <v>226</v>
      </c>
      <c r="D1361" s="74">
        <v>1</v>
      </c>
      <c r="E1361" s="72">
        <f>'3.2цены на медик'!$C$464</f>
        <v>2</v>
      </c>
      <c r="F1361" s="73">
        <v>100</v>
      </c>
      <c r="G1361" s="74">
        <f t="shared" si="69"/>
        <v>2</v>
      </c>
      <c r="I1361" s="47">
        <v>2</v>
      </c>
      <c r="J1361" s="45">
        <f t="shared" si="70"/>
        <v>0</v>
      </c>
    </row>
    <row r="1362" spans="1:10" ht="15.75" customHeight="1" x14ac:dyDescent="0.25">
      <c r="A1362" s="45">
        <v>39</v>
      </c>
      <c r="B1362" s="67" t="s">
        <v>334</v>
      </c>
      <c r="C1362" s="69" t="s">
        <v>225</v>
      </c>
      <c r="D1362" s="74">
        <v>2</v>
      </c>
      <c r="E1362" s="72">
        <f>'3.2цены на медик'!$C$824</f>
        <v>15</v>
      </c>
      <c r="F1362" s="73">
        <v>100</v>
      </c>
      <c r="G1362" s="71"/>
      <c r="J1362" s="45" t="e">
        <f t="shared" si="70"/>
        <v>#DIV/0!</v>
      </c>
    </row>
    <row r="1363" spans="1:10" ht="15.75" customHeight="1" x14ac:dyDescent="0.25">
      <c r="A1363" s="45">
        <v>39</v>
      </c>
      <c r="B1363" s="67" t="s">
        <v>335</v>
      </c>
      <c r="C1363" s="69" t="s">
        <v>226</v>
      </c>
      <c r="D1363" s="74">
        <v>1</v>
      </c>
      <c r="E1363" s="72">
        <f>'3.2цены на медик'!$C$469</f>
        <v>0.72576923076923072</v>
      </c>
      <c r="F1363" s="73">
        <v>100</v>
      </c>
      <c r="G1363" s="74">
        <f t="shared" si="69"/>
        <v>0.72576923076923061</v>
      </c>
      <c r="I1363" s="47">
        <v>0.72576923076923061</v>
      </c>
      <c r="J1363" s="45">
        <f t="shared" si="70"/>
        <v>0</v>
      </c>
    </row>
    <row r="1364" spans="1:10" ht="31.5" customHeight="1" x14ac:dyDescent="0.25">
      <c r="A1364" s="45">
        <v>39</v>
      </c>
      <c r="B1364" s="93" t="s">
        <v>1229</v>
      </c>
      <c r="C1364" s="69" t="s">
        <v>426</v>
      </c>
      <c r="D1364" s="74">
        <v>0.25</v>
      </c>
      <c r="E1364" s="74">
        <f>'3.2цены на медик'!$C$684</f>
        <v>690.34875</v>
      </c>
      <c r="F1364" s="73">
        <v>10</v>
      </c>
      <c r="G1364" s="74">
        <f t="shared" si="69"/>
        <v>17.25871875</v>
      </c>
      <c r="I1364" s="47">
        <v>11.198139062499999</v>
      </c>
      <c r="J1364" s="45">
        <f t="shared" si="70"/>
        <v>0.54121311172099063</v>
      </c>
    </row>
    <row r="1365" spans="1:10" ht="31.5" customHeight="1" x14ac:dyDescent="0.25">
      <c r="A1365" s="45">
        <v>39</v>
      </c>
      <c r="B1365" s="93" t="s">
        <v>1230</v>
      </c>
      <c r="C1365" s="69" t="s">
        <v>426</v>
      </c>
      <c r="D1365" s="74">
        <v>0.15</v>
      </c>
      <c r="E1365" s="74">
        <f>'3.2цены на медик'!$C$685</f>
        <v>695.534175</v>
      </c>
      <c r="F1365" s="73">
        <v>10</v>
      </c>
      <c r="G1365" s="74">
        <f t="shared" si="69"/>
        <v>10.433012624999998</v>
      </c>
      <c r="I1365" s="47">
        <v>6.7693510687500007</v>
      </c>
      <c r="J1365" s="45">
        <f t="shared" si="70"/>
        <v>0.54121311172098996</v>
      </c>
    </row>
    <row r="1366" spans="1:10" ht="31.5" customHeight="1" x14ac:dyDescent="0.25">
      <c r="A1366" s="45">
        <v>39</v>
      </c>
      <c r="B1366" s="93" t="s">
        <v>1237</v>
      </c>
      <c r="C1366" s="69" t="s">
        <v>426</v>
      </c>
      <c r="D1366" s="74">
        <v>0.8</v>
      </c>
      <c r="E1366" s="74">
        <f>'3.2цены на медик'!$C$689</f>
        <v>247.588425</v>
      </c>
      <c r="F1366" s="73">
        <v>10</v>
      </c>
      <c r="G1366" s="74">
        <f t="shared" si="69"/>
        <v>19.807074</v>
      </c>
      <c r="I1366" s="47">
        <v>12.8516127</v>
      </c>
      <c r="J1366" s="45">
        <f t="shared" si="70"/>
        <v>0.5412131117209904</v>
      </c>
    </row>
    <row r="1367" spans="1:10" ht="31.5" customHeight="1" x14ac:dyDescent="0.25">
      <c r="A1367" s="45">
        <v>39</v>
      </c>
      <c r="B1367" s="93" t="s">
        <v>1236</v>
      </c>
      <c r="C1367" s="69" t="s">
        <v>227</v>
      </c>
      <c r="D1367" s="74">
        <v>0.8</v>
      </c>
      <c r="E1367" s="74">
        <f>'3.2цены на медик'!$C$692</f>
        <v>205.29893749999999</v>
      </c>
      <c r="F1367" s="73">
        <v>10</v>
      </c>
      <c r="G1367" s="74">
        <f t="shared" si="69"/>
        <v>16.423915000000001</v>
      </c>
      <c r="I1367" s="47">
        <v>8.7983311666666673</v>
      </c>
      <c r="J1367" s="45">
        <f t="shared" si="70"/>
        <v>0.86670798005689975</v>
      </c>
    </row>
    <row r="1368" spans="1:10" ht="31.5" customHeight="1" x14ac:dyDescent="0.25">
      <c r="A1368" s="45">
        <v>39</v>
      </c>
      <c r="B1368" s="93" t="s">
        <v>1165</v>
      </c>
      <c r="C1368" s="69" t="s">
        <v>426</v>
      </c>
      <c r="D1368" s="74">
        <v>0.25</v>
      </c>
      <c r="E1368" s="74">
        <f>'3.2цены на медик'!$C$613</f>
        <v>470.53125</v>
      </c>
      <c r="F1368" s="73">
        <v>10</v>
      </c>
      <c r="G1368" s="74">
        <f t="shared" si="69"/>
        <v>11.76328125</v>
      </c>
      <c r="I1368" s="47">
        <v>11.76328125</v>
      </c>
      <c r="J1368" s="45">
        <f t="shared" si="70"/>
        <v>0</v>
      </c>
    </row>
    <row r="1369" spans="1:10" ht="31.5" customHeight="1" x14ac:dyDescent="0.25">
      <c r="A1369" s="45">
        <v>39</v>
      </c>
      <c r="B1369" s="93" t="s">
        <v>1166</v>
      </c>
      <c r="C1369" s="69" t="s">
        <v>426</v>
      </c>
      <c r="D1369" s="74">
        <v>0.15</v>
      </c>
      <c r="E1369" s="74">
        <f>'3.2цены на медик'!$C$614</f>
        <v>368.5</v>
      </c>
      <c r="F1369" s="73">
        <v>10</v>
      </c>
      <c r="G1369" s="74">
        <f t="shared" si="69"/>
        <v>5.5274999999999999</v>
      </c>
      <c r="I1369" s="47">
        <v>5.5274999999999999</v>
      </c>
      <c r="J1369" s="45">
        <f t="shared" si="70"/>
        <v>0</v>
      </c>
    </row>
    <row r="1370" spans="1:10" ht="15.75" customHeight="1" x14ac:dyDescent="0.25">
      <c r="A1370" s="45">
        <v>39</v>
      </c>
      <c r="B1370" s="339" t="s">
        <v>704</v>
      </c>
      <c r="C1370" s="69" t="s">
        <v>227</v>
      </c>
      <c r="D1370" s="74">
        <v>0.1</v>
      </c>
      <c r="E1370" s="234">
        <f>'3.2цены на медик'!$C$781</f>
        <v>0.80233333333333334</v>
      </c>
      <c r="F1370" s="73">
        <v>100</v>
      </c>
      <c r="G1370" s="74">
        <f t="shared" si="69"/>
        <v>8.0233333333333337E-2</v>
      </c>
      <c r="I1370" s="47">
        <v>8.0233333333333337E-2</v>
      </c>
      <c r="J1370" s="45">
        <f t="shared" si="70"/>
        <v>0</v>
      </c>
    </row>
    <row r="1371" spans="1:10" ht="15.75" customHeight="1" x14ac:dyDescent="0.25">
      <c r="A1371" s="45">
        <v>39</v>
      </c>
      <c r="B1371" s="67" t="s">
        <v>336</v>
      </c>
      <c r="C1371" s="69" t="s">
        <v>226</v>
      </c>
      <c r="D1371" s="74">
        <v>1</v>
      </c>
      <c r="E1371" s="72">
        <f>'3.2цены на медик'!$C$826</f>
        <v>8.2991790000000005</v>
      </c>
      <c r="F1371" s="73">
        <v>100</v>
      </c>
      <c r="G1371" s="71"/>
      <c r="J1371" s="45" t="e">
        <f t="shared" si="70"/>
        <v>#DIV/0!</v>
      </c>
    </row>
    <row r="1372" spans="1:10" ht="15.75" customHeight="1" x14ac:dyDescent="0.25">
      <c r="A1372" s="45">
        <v>39</v>
      </c>
      <c r="B1372" s="67" t="s">
        <v>362</v>
      </c>
      <c r="C1372" s="69" t="s">
        <v>226</v>
      </c>
      <c r="D1372" s="74">
        <v>0.1</v>
      </c>
      <c r="E1372" s="74">
        <f>'3.2цены на медик'!$C$799</f>
        <v>77.106645</v>
      </c>
      <c r="F1372" s="73">
        <v>100</v>
      </c>
      <c r="G1372" s="74">
        <f t="shared" ref="G1372:G1377" si="71">D1372*E1372*F1372/100</f>
        <v>7.7106645</v>
      </c>
      <c r="I1372" s="47">
        <v>5.0029839750000002</v>
      </c>
      <c r="J1372" s="45">
        <f t="shared" si="70"/>
        <v>0.5412131117209904</v>
      </c>
    </row>
    <row r="1373" spans="1:10" ht="31.5" customHeight="1" x14ac:dyDescent="0.25">
      <c r="A1373" s="45">
        <v>39</v>
      </c>
      <c r="B1373" s="93" t="s">
        <v>1158</v>
      </c>
      <c r="C1373" s="69" t="s">
        <v>426</v>
      </c>
      <c r="D1373" s="74">
        <v>0.8</v>
      </c>
      <c r="E1373" s="74">
        <f>'3.2цены на медик'!$C$601</f>
        <v>154.81305</v>
      </c>
      <c r="F1373" s="73">
        <v>10</v>
      </c>
      <c r="G1373" s="74">
        <f t="shared" si="71"/>
        <v>12.385044000000001</v>
      </c>
      <c r="I1373" s="47">
        <v>8.0359062000000012</v>
      </c>
      <c r="J1373" s="45">
        <f t="shared" si="70"/>
        <v>0.5412131117209904</v>
      </c>
    </row>
    <row r="1374" spans="1:10" ht="31.5" customHeight="1" x14ac:dyDescent="0.25">
      <c r="A1374" s="45">
        <v>39</v>
      </c>
      <c r="B1374" s="93" t="s">
        <v>1258</v>
      </c>
      <c r="C1374" s="69" t="s">
        <v>426</v>
      </c>
      <c r="D1374" s="74">
        <v>0.25</v>
      </c>
      <c r="E1374" s="74">
        <f>'3.2цены на медик'!$C$603</f>
        <v>965.76353999999992</v>
      </c>
      <c r="F1374" s="73">
        <v>10</v>
      </c>
      <c r="G1374" s="74">
        <f t="shared" si="71"/>
        <v>24.144088499999999</v>
      </c>
      <c r="I1374" s="47">
        <v>15.665639175000001</v>
      </c>
      <c r="J1374" s="45">
        <f t="shared" si="70"/>
        <v>0.5412131117209904</v>
      </c>
    </row>
    <row r="1375" spans="1:10" ht="31.5" customHeight="1" x14ac:dyDescent="0.25">
      <c r="A1375" s="45">
        <v>39</v>
      </c>
      <c r="B1375" s="93" t="s">
        <v>1160</v>
      </c>
      <c r="C1375" s="69" t="s">
        <v>426</v>
      </c>
      <c r="D1375" s="74">
        <v>0.15</v>
      </c>
      <c r="E1375" s="74">
        <f>'3.2цены на медик'!$C$604</f>
        <v>973.11059999999998</v>
      </c>
      <c r="F1375" s="73">
        <v>10</v>
      </c>
      <c r="G1375" s="74">
        <f t="shared" si="71"/>
        <v>14.596658999999999</v>
      </c>
      <c r="I1375" s="47">
        <v>9.4708894499999996</v>
      </c>
      <c r="J1375" s="45">
        <f t="shared" si="70"/>
        <v>0.5412131117209904</v>
      </c>
    </row>
    <row r="1376" spans="1:10" ht="31.5" customHeight="1" x14ac:dyDescent="0.25">
      <c r="A1376" s="45">
        <v>39</v>
      </c>
      <c r="B1376" s="93" t="s">
        <v>1207</v>
      </c>
      <c r="C1376" s="69" t="s">
        <v>227</v>
      </c>
      <c r="D1376" s="74">
        <v>0.8</v>
      </c>
      <c r="E1376" s="74">
        <f>'3.2цены на медик'!$C$656</f>
        <v>596.428</v>
      </c>
      <c r="F1376" s="73">
        <v>10</v>
      </c>
      <c r="G1376" s="74">
        <f t="shared" si="71"/>
        <v>47.714239999999997</v>
      </c>
      <c r="I1376" s="47">
        <v>30.958885333333338</v>
      </c>
      <c r="J1376" s="45">
        <f t="shared" si="70"/>
        <v>0.54121311172099018</v>
      </c>
    </row>
    <row r="1377" spans="1:10" ht="15.75" customHeight="1" x14ac:dyDescent="0.25">
      <c r="A1377" s="45">
        <v>39</v>
      </c>
      <c r="B1377" s="67" t="s">
        <v>1162</v>
      </c>
      <c r="C1377" s="69" t="s">
        <v>426</v>
      </c>
      <c r="D1377" s="74">
        <v>0.8</v>
      </c>
      <c r="E1377" s="74">
        <f>'3.2цены на медик'!$C$608</f>
        <v>230.55555555555554</v>
      </c>
      <c r="F1377" s="73">
        <v>10</v>
      </c>
      <c r="G1377" s="74">
        <f t="shared" si="71"/>
        <v>18.444444444444446</v>
      </c>
      <c r="I1377" s="47">
        <v>18.444444444444446</v>
      </c>
      <c r="J1377" s="45">
        <f t="shared" si="70"/>
        <v>0</v>
      </c>
    </row>
    <row r="1378" spans="1:10" ht="15.75" customHeight="1" x14ac:dyDescent="0.25">
      <c r="A1378" s="45">
        <v>39</v>
      </c>
      <c r="B1378" s="67" t="s">
        <v>199</v>
      </c>
      <c r="C1378" s="69"/>
      <c r="D1378" s="74"/>
      <c r="E1378" s="74"/>
      <c r="F1378" s="73"/>
      <c r="G1378" s="94">
        <f>SUM(G1308:G1377)</f>
        <v>669.1390462291331</v>
      </c>
      <c r="I1378" s="47">
        <v>493.63681849167818</v>
      </c>
      <c r="J1378" s="45">
        <f t="shared" si="70"/>
        <v>0.35552904719244238</v>
      </c>
    </row>
    <row r="1379" spans="1:10" ht="15.75" customHeight="1" x14ac:dyDescent="0.25">
      <c r="A1379" s="45">
        <v>39</v>
      </c>
      <c r="G1379" s="82"/>
      <c r="J1379" s="45" t="e">
        <f t="shared" si="70"/>
        <v>#DIV/0!</v>
      </c>
    </row>
    <row r="1380" spans="1:10" ht="29.25" customHeight="1" x14ac:dyDescent="0.25">
      <c r="A1380" s="45">
        <v>40</v>
      </c>
      <c r="B1380" s="2550" t="str">
        <f>'5.свод поликлин'!C136</f>
        <v>Наложение 1 пломбы из композитов светового отверждения при поверхностном и среднем кариесе I и V класса по Блеку, кариес цемента корня (линейная техника)</v>
      </c>
      <c r="C1380" s="2550"/>
      <c r="D1380" s="2550"/>
      <c r="E1380" s="2550"/>
      <c r="F1380" s="2550"/>
      <c r="G1380" s="77"/>
      <c r="J1380" s="45" t="e">
        <f t="shared" si="70"/>
        <v>#DIV/0!</v>
      </c>
    </row>
    <row r="1381" spans="1:10" ht="47.25" customHeight="1" x14ac:dyDescent="0.25">
      <c r="A1381" s="45">
        <v>40</v>
      </c>
      <c r="B1381" s="67" t="s">
        <v>209</v>
      </c>
      <c r="C1381" s="68" t="s">
        <v>223</v>
      </c>
      <c r="D1381" s="74" t="s">
        <v>224</v>
      </c>
      <c r="E1381" s="74" t="s">
        <v>195</v>
      </c>
      <c r="F1381" s="70" t="s">
        <v>602</v>
      </c>
      <c r="G1381" s="78" t="s">
        <v>196</v>
      </c>
      <c r="I1381" s="47" t="s">
        <v>196</v>
      </c>
      <c r="J1381" s="45" t="e">
        <f t="shared" si="70"/>
        <v>#VALUE!</v>
      </c>
    </row>
    <row r="1382" spans="1:10" ht="15.75" customHeight="1" x14ac:dyDescent="0.25">
      <c r="A1382" s="45">
        <v>40</v>
      </c>
      <c r="B1382" s="67" t="s">
        <v>1131</v>
      </c>
      <c r="C1382" s="69" t="s">
        <v>426</v>
      </c>
      <c r="D1382" s="74">
        <v>0.25</v>
      </c>
      <c r="E1382" s="74">
        <f>'3.2цены на медик'!$C$567</f>
        <v>551.71375</v>
      </c>
      <c r="F1382" s="73">
        <v>10</v>
      </c>
      <c r="G1382" s="74">
        <f t="shared" ref="G1382:G1413" si="72">D1382*E1382*F1382/100</f>
        <v>13.792843749999999</v>
      </c>
      <c r="I1382" s="47">
        <v>8.9493423363095239</v>
      </c>
      <c r="J1382" s="45">
        <f t="shared" si="70"/>
        <v>0.5412131117209904</v>
      </c>
    </row>
    <row r="1383" spans="1:10" ht="31.5" customHeight="1" x14ac:dyDescent="0.25">
      <c r="A1383" s="45">
        <v>40</v>
      </c>
      <c r="B1383" s="93" t="s">
        <v>1132</v>
      </c>
      <c r="C1383" s="69" t="s">
        <v>426</v>
      </c>
      <c r="D1383" s="74">
        <v>0.2</v>
      </c>
      <c r="E1383" s="74">
        <f>'3.2цены на медик'!$C$568</f>
        <v>974.61</v>
      </c>
      <c r="F1383" s="73">
        <v>10</v>
      </c>
      <c r="G1383" s="74">
        <f t="shared" si="72"/>
        <v>19.492200000000004</v>
      </c>
      <c r="I1383" s="47">
        <v>12.647309999999999</v>
      </c>
      <c r="J1383" s="45">
        <f t="shared" si="70"/>
        <v>0.54121311172099085</v>
      </c>
    </row>
    <row r="1384" spans="1:10" ht="31.5" customHeight="1" x14ac:dyDescent="0.25">
      <c r="A1384" s="45">
        <v>40</v>
      </c>
      <c r="B1384" s="93" t="s">
        <v>1133</v>
      </c>
      <c r="C1384" s="69" t="s">
        <v>426</v>
      </c>
      <c r="D1384" s="74">
        <v>0.15</v>
      </c>
      <c r="E1384" s="74">
        <f>'3.2цены на медик'!$C$569</f>
        <v>1060.6866666666665</v>
      </c>
      <c r="F1384" s="73">
        <v>10</v>
      </c>
      <c r="G1384" s="74">
        <f t="shared" si="72"/>
        <v>15.910299999999998</v>
      </c>
      <c r="I1384" s="47">
        <v>10.323231666666665</v>
      </c>
      <c r="J1384" s="45">
        <f t="shared" si="70"/>
        <v>0.54121311172099063</v>
      </c>
    </row>
    <row r="1385" spans="1:10" ht="15.75" customHeight="1" x14ac:dyDescent="0.25">
      <c r="A1385" s="45">
        <v>40</v>
      </c>
      <c r="B1385" s="67" t="s">
        <v>1138</v>
      </c>
      <c r="C1385" s="69" t="s">
        <v>426</v>
      </c>
      <c r="D1385" s="74">
        <v>0.25</v>
      </c>
      <c r="E1385" s="74">
        <f>'3.2цены на медик'!$C$576</f>
        <v>685.25949438202235</v>
      </c>
      <c r="F1385" s="73">
        <v>10</v>
      </c>
      <c r="G1385" s="74">
        <f t="shared" si="72"/>
        <v>17.131487359550558</v>
      </c>
      <c r="I1385" s="47">
        <v>11.115586306179775</v>
      </c>
      <c r="J1385" s="45">
        <f t="shared" si="70"/>
        <v>0.54121311172099018</v>
      </c>
    </row>
    <row r="1386" spans="1:10" ht="31.5" customHeight="1" x14ac:dyDescent="0.25">
      <c r="A1386" s="45">
        <v>40</v>
      </c>
      <c r="B1386" s="93" t="s">
        <v>1139</v>
      </c>
      <c r="C1386" s="69" t="s">
        <v>426</v>
      </c>
      <c r="D1386" s="74">
        <v>0.15</v>
      </c>
      <c r="E1386" s="74">
        <f>'3.2цены на медик'!$C$577</f>
        <v>685.25949438202235</v>
      </c>
      <c r="F1386" s="73">
        <v>10</v>
      </c>
      <c r="G1386" s="74">
        <f t="shared" si="72"/>
        <v>10.278892415730336</v>
      </c>
      <c r="I1386" s="47">
        <v>6.6693517837078637</v>
      </c>
      <c r="J1386" s="45">
        <f t="shared" si="70"/>
        <v>0.54121311172099063</v>
      </c>
    </row>
    <row r="1387" spans="1:10" ht="15.75" customHeight="1" x14ac:dyDescent="0.25">
      <c r="A1387" s="45">
        <v>40</v>
      </c>
      <c r="B1387" s="67" t="s">
        <v>262</v>
      </c>
      <c r="C1387" s="69" t="s">
        <v>225</v>
      </c>
      <c r="D1387" s="74">
        <v>1</v>
      </c>
      <c r="E1387" s="72">
        <f>'3.2цены на медик'!$C$103</f>
        <v>3</v>
      </c>
      <c r="F1387" s="73">
        <v>100</v>
      </c>
      <c r="G1387" s="71"/>
      <c r="J1387" s="45" t="e">
        <f t="shared" si="70"/>
        <v>#DIV/0!</v>
      </c>
    </row>
    <row r="1388" spans="1:10" ht="15.75" customHeight="1" x14ac:dyDescent="0.25">
      <c r="A1388" s="45">
        <v>40</v>
      </c>
      <c r="B1388" s="67" t="s">
        <v>357</v>
      </c>
      <c r="C1388" s="69" t="s">
        <v>226</v>
      </c>
      <c r="D1388" s="74">
        <v>0.01</v>
      </c>
      <c r="E1388" s="74">
        <f>'3.2цены на медик'!$C$703</f>
        <v>155</v>
      </c>
      <c r="F1388" s="73">
        <v>100</v>
      </c>
      <c r="G1388" s="74">
        <f t="shared" si="72"/>
        <v>1.55</v>
      </c>
      <c r="I1388" s="47">
        <v>1.55</v>
      </c>
      <c r="J1388" s="45">
        <f t="shared" si="70"/>
        <v>0</v>
      </c>
    </row>
    <row r="1389" spans="1:10" ht="15.75" customHeight="1" x14ac:dyDescent="0.25">
      <c r="A1389" s="45">
        <v>40</v>
      </c>
      <c r="B1389" s="67" t="s">
        <v>995</v>
      </c>
      <c r="C1389" s="69" t="s">
        <v>226</v>
      </c>
      <c r="D1389" s="74">
        <v>0.02</v>
      </c>
      <c r="E1389" s="74">
        <f>'3.2цены на медик'!$C$704</f>
        <v>181.42740000000001</v>
      </c>
      <c r="F1389" s="73">
        <v>100</v>
      </c>
      <c r="G1389" s="74">
        <f t="shared" si="72"/>
        <v>3.6285480000000003</v>
      </c>
      <c r="I1389" s="47">
        <v>2.3543454000000001</v>
      </c>
      <c r="J1389" s="45">
        <f t="shared" si="70"/>
        <v>0.54121311172099063</v>
      </c>
    </row>
    <row r="1390" spans="1:10" ht="15.75" customHeight="1" x14ac:dyDescent="0.25">
      <c r="A1390" s="45">
        <v>40</v>
      </c>
      <c r="B1390" s="67" t="s">
        <v>358</v>
      </c>
      <c r="C1390" s="69" t="s">
        <v>226</v>
      </c>
      <c r="D1390" s="74">
        <v>0.01</v>
      </c>
      <c r="E1390" s="74">
        <f>'3.2цены на медик'!$C$705</f>
        <v>293.28264000000001</v>
      </c>
      <c r="F1390" s="73">
        <v>100</v>
      </c>
      <c r="G1390" s="74">
        <f t="shared" si="72"/>
        <v>2.9328264000000002</v>
      </c>
      <c r="I1390" s="47">
        <v>1.9029337200000001</v>
      </c>
      <c r="J1390" s="45">
        <f t="shared" si="70"/>
        <v>0.54121311172099063</v>
      </c>
    </row>
    <row r="1391" spans="1:10" ht="15.75" customHeight="1" x14ac:dyDescent="0.25">
      <c r="A1391" s="45">
        <v>40</v>
      </c>
      <c r="B1391" s="67" t="s">
        <v>777</v>
      </c>
      <c r="C1391" s="69" t="s">
        <v>226</v>
      </c>
      <c r="D1391" s="74">
        <v>6</v>
      </c>
      <c r="E1391" s="74">
        <f>'3.2цены на медик'!$C$126</f>
        <v>0.54200000000000004</v>
      </c>
      <c r="F1391" s="73">
        <v>100</v>
      </c>
      <c r="G1391" s="74">
        <f t="shared" si="72"/>
        <v>3.2520000000000007</v>
      </c>
      <c r="I1391" s="47">
        <v>3.2520000000000007</v>
      </c>
      <c r="J1391" s="45">
        <f t="shared" si="70"/>
        <v>0</v>
      </c>
    </row>
    <row r="1392" spans="1:10" ht="15.75" customHeight="1" x14ac:dyDescent="0.25">
      <c r="A1392" s="45">
        <v>40</v>
      </c>
      <c r="B1392" s="67" t="s">
        <v>609</v>
      </c>
      <c r="C1392" s="69" t="s">
        <v>426</v>
      </c>
      <c r="D1392" s="74">
        <v>10</v>
      </c>
      <c r="E1392" s="74">
        <f>'3.2цены на медик'!$C$127</f>
        <v>0.22</v>
      </c>
      <c r="F1392" s="73">
        <v>100</v>
      </c>
      <c r="G1392" s="74">
        <f t="shared" si="72"/>
        <v>2.2000000000000002</v>
      </c>
      <c r="I1392" s="47">
        <v>2.2000000000000002</v>
      </c>
      <c r="J1392" s="45">
        <f t="shared" si="70"/>
        <v>0</v>
      </c>
    </row>
    <row r="1393" spans="1:10" ht="15.75" customHeight="1" x14ac:dyDescent="0.25">
      <c r="A1393" s="45">
        <v>40</v>
      </c>
      <c r="B1393" s="67" t="s">
        <v>1227</v>
      </c>
      <c r="C1393" s="69" t="s">
        <v>426</v>
      </c>
      <c r="D1393" s="74">
        <v>0.25</v>
      </c>
      <c r="E1393" s="74">
        <f>'3.2цены на медик'!$C$693</f>
        <v>393.75</v>
      </c>
      <c r="F1393" s="73">
        <v>10</v>
      </c>
      <c r="G1393" s="74">
        <f t="shared" si="72"/>
        <v>9.84375</v>
      </c>
      <c r="I1393" s="47">
        <v>9.84375</v>
      </c>
      <c r="J1393" s="45">
        <f t="shared" si="70"/>
        <v>0</v>
      </c>
    </row>
    <row r="1394" spans="1:10" ht="15.75" customHeight="1" x14ac:dyDescent="0.25">
      <c r="A1394" s="45">
        <v>40</v>
      </c>
      <c r="B1394" s="67" t="s">
        <v>1228</v>
      </c>
      <c r="C1394" s="69" t="s">
        <v>426</v>
      </c>
      <c r="D1394" s="74">
        <v>0.15</v>
      </c>
      <c r="E1394" s="74">
        <f>'3.2цены на медик'!$C$694</f>
        <v>778.8549999999999</v>
      </c>
      <c r="F1394" s="73">
        <v>10</v>
      </c>
      <c r="G1394" s="74">
        <f t="shared" si="72"/>
        <v>11.682824999999998</v>
      </c>
      <c r="I1394" s="47">
        <v>7.5802787499999997</v>
      </c>
      <c r="J1394" s="45">
        <f t="shared" si="70"/>
        <v>0.54121311172099018</v>
      </c>
    </row>
    <row r="1395" spans="1:10" ht="15.75" customHeight="1" x14ac:dyDescent="0.25">
      <c r="A1395" s="45">
        <v>40</v>
      </c>
      <c r="B1395" s="67" t="s">
        <v>743</v>
      </c>
      <c r="C1395" s="69" t="s">
        <v>227</v>
      </c>
      <c r="D1395" s="74">
        <v>0.8</v>
      </c>
      <c r="E1395" s="74">
        <f>'3.2цены на медик'!$C$709</f>
        <v>167.93279999999999</v>
      </c>
      <c r="F1395" s="73">
        <v>15</v>
      </c>
      <c r="G1395" s="74">
        <f t="shared" si="72"/>
        <v>20.151935999999999</v>
      </c>
      <c r="I1395" s="47">
        <v>13.075372800000002</v>
      </c>
      <c r="J1395" s="45">
        <f t="shared" si="70"/>
        <v>0.54121311172099018</v>
      </c>
    </row>
    <row r="1396" spans="1:10" ht="15.75" customHeight="1" x14ac:dyDescent="0.25">
      <c r="A1396" s="45">
        <v>40</v>
      </c>
      <c r="B1396" s="67" t="s">
        <v>1179</v>
      </c>
      <c r="C1396" s="69" t="s">
        <v>426</v>
      </c>
      <c r="D1396" s="74">
        <v>0.25</v>
      </c>
      <c r="E1396" s="74">
        <f>'3.2цены на медик'!$C$624</f>
        <v>695.34675000000004</v>
      </c>
      <c r="F1396" s="73">
        <v>10</v>
      </c>
      <c r="G1396" s="74">
        <f t="shared" si="72"/>
        <v>17.383668750000002</v>
      </c>
      <c r="I1396" s="47">
        <v>11.2792115625</v>
      </c>
      <c r="J1396" s="45">
        <f t="shared" si="70"/>
        <v>0.54121311172099063</v>
      </c>
    </row>
    <row r="1397" spans="1:10" ht="15.75" customHeight="1" x14ac:dyDescent="0.25">
      <c r="A1397" s="45">
        <v>40</v>
      </c>
      <c r="B1397" s="67" t="s">
        <v>1180</v>
      </c>
      <c r="C1397" s="69" t="s">
        <v>426</v>
      </c>
      <c r="D1397" s="74">
        <v>0.15</v>
      </c>
      <c r="E1397" s="74">
        <f>'3.2цены на медик'!$C$625</f>
        <v>95.378499999999988</v>
      </c>
      <c r="F1397" s="73">
        <v>10</v>
      </c>
      <c r="G1397" s="74">
        <f t="shared" si="72"/>
        <v>1.4306774999999998</v>
      </c>
      <c r="I1397" s="47">
        <v>0.92828012500000001</v>
      </c>
      <c r="J1397" s="45">
        <f t="shared" si="70"/>
        <v>0.54121311172099018</v>
      </c>
    </row>
    <row r="1398" spans="1:10" ht="31.5" customHeight="1" x14ac:dyDescent="0.25">
      <c r="A1398" s="45">
        <v>40</v>
      </c>
      <c r="B1398" s="93" t="s">
        <v>1153</v>
      </c>
      <c r="C1398" s="69" t="s">
        <v>227</v>
      </c>
      <c r="D1398" s="74">
        <v>0.8</v>
      </c>
      <c r="E1398" s="74">
        <f>'3.2цены на медик'!$C$598</f>
        <v>444.82200000000006</v>
      </c>
      <c r="F1398" s="73">
        <v>10</v>
      </c>
      <c r="G1398" s="74">
        <f t="shared" si="72"/>
        <v>35.585760000000008</v>
      </c>
      <c r="I1398" s="47">
        <v>23.089448000000001</v>
      </c>
      <c r="J1398" s="45">
        <f t="shared" si="70"/>
        <v>0.54121311172099085</v>
      </c>
    </row>
    <row r="1399" spans="1:10" ht="31.5" customHeight="1" x14ac:dyDescent="0.25">
      <c r="A1399" s="45">
        <v>40</v>
      </c>
      <c r="B1399" s="93" t="s">
        <v>1159</v>
      </c>
      <c r="C1399" s="69" t="s">
        <v>227</v>
      </c>
      <c r="D1399" s="74">
        <v>0.8</v>
      </c>
      <c r="E1399" s="74">
        <f>'3.2цены на медик'!$C$602</f>
        <v>70.621740000000003</v>
      </c>
      <c r="F1399" s="73">
        <v>10</v>
      </c>
      <c r="G1399" s="74">
        <f t="shared" si="72"/>
        <v>5.6497392</v>
      </c>
      <c r="I1399" s="47">
        <v>3.6657741600000002</v>
      </c>
      <c r="J1399" s="45">
        <f t="shared" si="70"/>
        <v>0.5412131117209904</v>
      </c>
    </row>
    <row r="1400" spans="1:10" ht="15.75" customHeight="1" x14ac:dyDescent="0.25">
      <c r="A1400" s="45">
        <v>40</v>
      </c>
      <c r="B1400" s="239" t="s">
        <v>744</v>
      </c>
      <c r="C1400" s="69" t="s">
        <v>226</v>
      </c>
      <c r="D1400" s="74">
        <v>1</v>
      </c>
      <c r="E1400" s="74">
        <f>'3.2цены на медик'!$C$734</f>
        <v>31.333333333333332</v>
      </c>
      <c r="F1400" s="73">
        <v>10</v>
      </c>
      <c r="G1400" s="74">
        <f t="shared" si="72"/>
        <v>3.1333333333333333</v>
      </c>
      <c r="I1400" s="47">
        <v>3.1333333333333333</v>
      </c>
      <c r="J1400" s="45">
        <f t="shared" si="70"/>
        <v>0</v>
      </c>
    </row>
    <row r="1401" spans="1:10" ht="15.75" customHeight="1" x14ac:dyDescent="0.25">
      <c r="A1401" s="45">
        <v>40</v>
      </c>
      <c r="B1401" s="67" t="s">
        <v>870</v>
      </c>
      <c r="C1401" s="69" t="s">
        <v>226</v>
      </c>
      <c r="D1401" s="74">
        <v>1</v>
      </c>
      <c r="E1401" s="74">
        <f>'3.2цены на медик'!$C$718</f>
        <v>3.8684519999999996</v>
      </c>
      <c r="F1401" s="73">
        <v>100</v>
      </c>
      <c r="G1401" s="74">
        <f t="shared" si="72"/>
        <v>3.8684519999999996</v>
      </c>
      <c r="I1401" s="47">
        <v>2.5100046000000003</v>
      </c>
      <c r="J1401" s="45">
        <f t="shared" si="70"/>
        <v>0.54121311172099018</v>
      </c>
    </row>
    <row r="1402" spans="1:10" ht="15.75" customHeight="1" x14ac:dyDescent="0.25">
      <c r="A1402" s="45">
        <v>40</v>
      </c>
      <c r="B1402" s="67" t="s">
        <v>1146</v>
      </c>
      <c r="C1402" s="69" t="s">
        <v>426</v>
      </c>
      <c r="D1402" s="74">
        <v>0.2</v>
      </c>
      <c r="E1402" s="74">
        <f>'3.2цены на медик'!$C$589</f>
        <v>1180</v>
      </c>
      <c r="F1402" s="73">
        <v>10</v>
      </c>
      <c r="G1402" s="74">
        <f t="shared" si="72"/>
        <v>23.6</v>
      </c>
      <c r="I1402" s="47">
        <v>23.6</v>
      </c>
      <c r="J1402" s="45">
        <f t="shared" si="70"/>
        <v>0</v>
      </c>
    </row>
    <row r="1403" spans="1:10" ht="31.5" customHeight="1" x14ac:dyDescent="0.25">
      <c r="A1403" s="45">
        <v>40</v>
      </c>
      <c r="B1403" s="93" t="s">
        <v>1240</v>
      </c>
      <c r="C1403" s="69" t="s">
        <v>426</v>
      </c>
      <c r="D1403" s="74">
        <v>0.2</v>
      </c>
      <c r="E1403" s="74">
        <f>'3.2цены на медик'!$C$698</f>
        <v>982.93999999999994</v>
      </c>
      <c r="F1403" s="73">
        <v>10</v>
      </c>
      <c r="G1403" s="74">
        <f t="shared" si="72"/>
        <v>19.658799999999999</v>
      </c>
      <c r="I1403" s="47">
        <v>12.755406666666667</v>
      </c>
      <c r="J1403" s="45">
        <f t="shared" si="70"/>
        <v>0.5412131117209904</v>
      </c>
    </row>
    <row r="1404" spans="1:10" ht="15.75" customHeight="1" x14ac:dyDescent="0.25">
      <c r="A1404" s="45">
        <v>40</v>
      </c>
      <c r="B1404" s="67" t="s">
        <v>1200</v>
      </c>
      <c r="C1404" s="69" t="s">
        <v>426</v>
      </c>
      <c r="D1404" s="74">
        <v>0.2</v>
      </c>
      <c r="E1404" s="74">
        <f>'3.2цены на медик'!$C$647</f>
        <v>373.33333333333331</v>
      </c>
      <c r="F1404" s="73">
        <v>10</v>
      </c>
      <c r="G1404" s="74">
        <f t="shared" si="72"/>
        <v>7.4666666666666677</v>
      </c>
      <c r="I1404" s="47">
        <v>7.4666666666666677</v>
      </c>
      <c r="J1404" s="45">
        <f t="shared" si="70"/>
        <v>0</v>
      </c>
    </row>
    <row r="1405" spans="1:10" ht="31.5" customHeight="1" x14ac:dyDescent="0.25">
      <c r="A1405" s="45">
        <v>40</v>
      </c>
      <c r="B1405" s="93" t="s">
        <v>1201</v>
      </c>
      <c r="C1405" s="69" t="s">
        <v>426</v>
      </c>
      <c r="D1405" s="74">
        <v>0.25</v>
      </c>
      <c r="E1405" s="74">
        <f>'3.2цены на медик'!$C$648</f>
        <v>113.7</v>
      </c>
      <c r="F1405" s="73">
        <v>10</v>
      </c>
      <c r="G1405" s="74">
        <f t="shared" si="72"/>
        <v>2.8424999999999998</v>
      </c>
      <c r="I1405" s="47">
        <v>2.8424999999999998</v>
      </c>
      <c r="J1405" s="45">
        <f t="shared" si="70"/>
        <v>0</v>
      </c>
    </row>
    <row r="1406" spans="1:10" ht="15.75" customHeight="1" x14ac:dyDescent="0.25">
      <c r="A1406" s="45">
        <v>40</v>
      </c>
      <c r="B1406" s="67" t="s">
        <v>419</v>
      </c>
      <c r="C1406" s="69" t="s">
        <v>226</v>
      </c>
      <c r="D1406" s="74">
        <v>2</v>
      </c>
      <c r="E1406" s="72">
        <f>'3.2цены на медик'!$C$314</f>
        <v>5.0999999999999996</v>
      </c>
      <c r="F1406" s="73">
        <v>100</v>
      </c>
      <c r="G1406" s="71"/>
      <c r="J1406" s="45" t="e">
        <f t="shared" si="70"/>
        <v>#DIV/0!</v>
      </c>
    </row>
    <row r="1407" spans="1:10" ht="15.75" customHeight="1" x14ac:dyDescent="0.25">
      <c r="A1407" s="45">
        <v>40</v>
      </c>
      <c r="B1407" s="67" t="s">
        <v>1022</v>
      </c>
      <c r="C1407" s="69" t="s">
        <v>226</v>
      </c>
      <c r="D1407" s="74">
        <v>2</v>
      </c>
      <c r="E1407" s="74">
        <f>'3.2цены на медик'!$C$324</f>
        <v>2.1992099999999999</v>
      </c>
      <c r="F1407" s="73">
        <v>100</v>
      </c>
      <c r="G1407" s="74">
        <f t="shared" si="72"/>
        <v>4.3984199999999998</v>
      </c>
      <c r="I1407" s="47">
        <v>2.9830459999999999</v>
      </c>
      <c r="J1407" s="45">
        <f t="shared" si="70"/>
        <v>0.47447273692728831</v>
      </c>
    </row>
    <row r="1408" spans="1:10" ht="15.75" customHeight="1" x14ac:dyDescent="0.25">
      <c r="A1408" s="45">
        <v>40</v>
      </c>
      <c r="B1408" s="67" t="s">
        <v>332</v>
      </c>
      <c r="C1408" s="69" t="s">
        <v>225</v>
      </c>
      <c r="D1408" s="74">
        <v>1</v>
      </c>
      <c r="E1408" s="72">
        <f>'3.2цены на медик'!$C$820</f>
        <v>8</v>
      </c>
      <c r="F1408" s="73">
        <v>100</v>
      </c>
      <c r="G1408" s="71"/>
      <c r="J1408" s="45" t="e">
        <f t="shared" si="70"/>
        <v>#DIV/0!</v>
      </c>
    </row>
    <row r="1409" spans="1:10" ht="15.75" customHeight="1" x14ac:dyDescent="0.25">
      <c r="A1409" s="45">
        <v>40</v>
      </c>
      <c r="B1409" s="67" t="s">
        <v>333</v>
      </c>
      <c r="C1409" s="69" t="s">
        <v>227</v>
      </c>
      <c r="D1409" s="74">
        <v>2</v>
      </c>
      <c r="E1409" s="72">
        <f>'3.2цены на медик'!$C$821</f>
        <v>1.0620000000000001</v>
      </c>
      <c r="F1409" s="73">
        <v>100</v>
      </c>
      <c r="G1409" s="74">
        <f t="shared" si="72"/>
        <v>2.1240000000000001</v>
      </c>
      <c r="I1409" s="47">
        <v>2.1240000000000001</v>
      </c>
      <c r="J1409" s="45">
        <f t="shared" si="70"/>
        <v>0</v>
      </c>
    </row>
    <row r="1410" spans="1:10" ht="31.5" customHeight="1" x14ac:dyDescent="0.25">
      <c r="A1410" s="45">
        <v>40</v>
      </c>
      <c r="B1410" s="93" t="s">
        <v>1210</v>
      </c>
      <c r="C1410" s="69" t="s">
        <v>426</v>
      </c>
      <c r="D1410" s="74">
        <v>0.2</v>
      </c>
      <c r="E1410" s="74">
        <f>'3.2цены на медик'!$C$657</f>
        <v>869.65200000000004</v>
      </c>
      <c r="F1410" s="73">
        <v>10</v>
      </c>
      <c r="G1410" s="74">
        <f t="shared" si="72"/>
        <v>17.393039999999999</v>
      </c>
      <c r="I1410" s="47">
        <v>11.285292000000002</v>
      </c>
      <c r="J1410" s="45">
        <f t="shared" si="70"/>
        <v>0.54121311172099018</v>
      </c>
    </row>
    <row r="1411" spans="1:10" ht="15.75" customHeight="1" x14ac:dyDescent="0.25">
      <c r="A1411" s="45">
        <v>40</v>
      </c>
      <c r="B1411" s="67" t="s">
        <v>359</v>
      </c>
      <c r="C1411" s="69" t="s">
        <v>426</v>
      </c>
      <c r="D1411" s="74">
        <v>0.3</v>
      </c>
      <c r="E1411" s="74">
        <f>'3.2цены на медик'!$C$761</f>
        <v>15.333333333333334</v>
      </c>
      <c r="F1411" s="73">
        <v>100</v>
      </c>
      <c r="G1411" s="74">
        <f t="shared" si="72"/>
        <v>4.5999999999999996</v>
      </c>
      <c r="I1411" s="47">
        <v>4.5999999999999996</v>
      </c>
      <c r="J1411" s="45">
        <f t="shared" si="70"/>
        <v>0</v>
      </c>
    </row>
    <row r="1412" spans="1:10" ht="31.5" customHeight="1" x14ac:dyDescent="0.25">
      <c r="A1412" s="45">
        <v>40</v>
      </c>
      <c r="B1412" s="93" t="s">
        <v>1211</v>
      </c>
      <c r="C1412" s="69" t="s">
        <v>226</v>
      </c>
      <c r="D1412" s="74">
        <v>4</v>
      </c>
      <c r="E1412" s="74">
        <f>'3.2цены на медик'!$C$810</f>
        <v>1.0858154999999998</v>
      </c>
      <c r="F1412" s="73">
        <v>100</v>
      </c>
      <c r="G1412" s="74">
        <f t="shared" si="72"/>
        <v>4.3432619999999993</v>
      </c>
      <c r="I1412" s="47">
        <v>2.8180801000000004</v>
      </c>
      <c r="J1412" s="45">
        <f t="shared" si="70"/>
        <v>0.54121311172098996</v>
      </c>
    </row>
    <row r="1413" spans="1:10" ht="15.75" customHeight="1" x14ac:dyDescent="0.25">
      <c r="A1413" s="45">
        <v>40</v>
      </c>
      <c r="B1413" s="67" t="s">
        <v>360</v>
      </c>
      <c r="C1413" s="69" t="s">
        <v>226</v>
      </c>
      <c r="D1413" s="74">
        <v>1</v>
      </c>
      <c r="E1413" s="74">
        <f>'3.2цены на медик'!$C$822</f>
        <v>1.1499999999999999</v>
      </c>
      <c r="F1413" s="73">
        <v>100</v>
      </c>
      <c r="G1413" s="74">
        <f t="shared" si="72"/>
        <v>1.1499999999999999</v>
      </c>
      <c r="I1413" s="47">
        <v>1.1499999999999999</v>
      </c>
      <c r="J1413" s="45">
        <f t="shared" si="70"/>
        <v>0</v>
      </c>
    </row>
    <row r="1414" spans="1:10" ht="15.75" customHeight="1" x14ac:dyDescent="0.25">
      <c r="A1414" s="45">
        <v>40</v>
      </c>
      <c r="B1414" s="67" t="s">
        <v>600</v>
      </c>
      <c r="C1414" s="69" t="s">
        <v>226</v>
      </c>
      <c r="D1414" s="74">
        <v>1</v>
      </c>
      <c r="E1414" s="74">
        <f>'3.2цены на медик'!$C$439</f>
        <v>3.75</v>
      </c>
      <c r="F1414" s="73">
        <v>100</v>
      </c>
      <c r="G1414" s="74">
        <f t="shared" ref="G1414:G1438" si="73">D1414*E1414*F1414/100</f>
        <v>3.75</v>
      </c>
      <c r="I1414" s="47">
        <v>3.75</v>
      </c>
      <c r="J1414" s="45">
        <f t="shared" si="70"/>
        <v>0</v>
      </c>
    </row>
    <row r="1415" spans="1:10" ht="31.5" customHeight="1" x14ac:dyDescent="0.25">
      <c r="A1415" s="45">
        <v>40</v>
      </c>
      <c r="B1415" s="333" t="s">
        <v>1256</v>
      </c>
      <c r="C1415" s="69" t="s">
        <v>426</v>
      </c>
      <c r="D1415" s="268">
        <v>0.2</v>
      </c>
      <c r="E1415" s="74">
        <f>'3.2цены на медик'!$C$676</f>
        <v>295.85500000000002</v>
      </c>
      <c r="F1415" s="73">
        <v>15</v>
      </c>
      <c r="G1415" s="74">
        <f t="shared" si="73"/>
        <v>8.8756500000000003</v>
      </c>
      <c r="I1415" s="47">
        <v>8.8756500000000003</v>
      </c>
      <c r="J1415" s="45">
        <f t="shared" ref="J1415:J1478" si="74">G1415/I1415-1</f>
        <v>0</v>
      </c>
    </row>
    <row r="1416" spans="1:10" ht="31.5" customHeight="1" x14ac:dyDescent="0.25">
      <c r="A1416" s="45">
        <v>40</v>
      </c>
      <c r="B1416" s="93" t="s">
        <v>1234</v>
      </c>
      <c r="C1416" s="69" t="s">
        <v>227</v>
      </c>
      <c r="D1416" s="74">
        <v>0.8</v>
      </c>
      <c r="E1416" s="74">
        <f>'3.2цены на медик'!$C$671</f>
        <v>69.444444444444443</v>
      </c>
      <c r="F1416" s="73">
        <v>15</v>
      </c>
      <c r="G1416" s="74">
        <f t="shared" si="73"/>
        <v>8.3333333333333339</v>
      </c>
      <c r="I1416" s="47">
        <v>8.3333333333333339</v>
      </c>
      <c r="J1416" s="45">
        <f t="shared" si="74"/>
        <v>0</v>
      </c>
    </row>
    <row r="1417" spans="1:10" ht="31.5" customHeight="1" x14ac:dyDescent="0.25">
      <c r="A1417" s="45">
        <v>40</v>
      </c>
      <c r="B1417" s="93" t="s">
        <v>1235</v>
      </c>
      <c r="C1417" s="69" t="s">
        <v>227</v>
      </c>
      <c r="D1417" s="74">
        <v>0.8</v>
      </c>
      <c r="E1417" s="74">
        <f>'3.2цены на медик'!$C$672</f>
        <v>211.5</v>
      </c>
      <c r="F1417" s="73">
        <v>15</v>
      </c>
      <c r="G1417" s="74">
        <f t="shared" si="73"/>
        <v>25.380000000000006</v>
      </c>
      <c r="I1417" s="47">
        <v>25.380000000000006</v>
      </c>
      <c r="J1417" s="45">
        <f t="shared" si="74"/>
        <v>0</v>
      </c>
    </row>
    <row r="1418" spans="1:10" ht="15.75" customHeight="1" x14ac:dyDescent="0.25">
      <c r="A1418" s="45">
        <v>40</v>
      </c>
      <c r="B1418" s="67" t="s">
        <v>361</v>
      </c>
      <c r="C1418" s="69" t="s">
        <v>226</v>
      </c>
      <c r="D1418" s="74">
        <v>1</v>
      </c>
      <c r="E1418" s="74">
        <f>'3.2цены на медик'!$C$453</f>
        <v>2.95</v>
      </c>
      <c r="F1418" s="73">
        <v>100</v>
      </c>
      <c r="G1418" s="74">
        <f t="shared" si="73"/>
        <v>2.95</v>
      </c>
      <c r="I1418" s="47">
        <v>2.95</v>
      </c>
      <c r="J1418" s="45">
        <f t="shared" si="74"/>
        <v>0</v>
      </c>
    </row>
    <row r="1419" spans="1:10" ht="31.5" customHeight="1" x14ac:dyDescent="0.25">
      <c r="A1419" s="45">
        <v>40</v>
      </c>
      <c r="B1419" s="93" t="s">
        <v>1238</v>
      </c>
      <c r="C1419" s="69" t="s">
        <v>426</v>
      </c>
      <c r="D1419" s="74">
        <v>0.2</v>
      </c>
      <c r="E1419" s="74">
        <f>'3.2цены на медик'!$C$678</f>
        <v>728.25025000000005</v>
      </c>
      <c r="F1419" s="73">
        <v>15</v>
      </c>
      <c r="G1419" s="74">
        <f t="shared" si="73"/>
        <v>21.847507500000003</v>
      </c>
      <c r="I1419" s="47">
        <v>14.175526625000002</v>
      </c>
      <c r="J1419" s="45">
        <f t="shared" si="74"/>
        <v>0.5412131117209904</v>
      </c>
    </row>
    <row r="1420" spans="1:10" ht="31.5" customHeight="1" x14ac:dyDescent="0.25">
      <c r="A1420" s="45">
        <v>40</v>
      </c>
      <c r="B1420" s="93" t="s">
        <v>1239</v>
      </c>
      <c r="C1420" s="69" t="s">
        <v>426</v>
      </c>
      <c r="D1420" s="74">
        <v>0.2</v>
      </c>
      <c r="E1420" s="74">
        <f>'3.2цены на медик'!$C$679</f>
        <v>637.245</v>
      </c>
      <c r="F1420" s="73">
        <v>15</v>
      </c>
      <c r="G1420" s="74">
        <f t="shared" si="73"/>
        <v>19.117350000000002</v>
      </c>
      <c r="I1420" s="47">
        <v>12.404092500000001</v>
      </c>
      <c r="J1420" s="45">
        <f t="shared" si="74"/>
        <v>0.5412131117209904</v>
      </c>
    </row>
    <row r="1421" spans="1:10" ht="15.75" customHeight="1" x14ac:dyDescent="0.25">
      <c r="A1421" s="45">
        <v>40</v>
      </c>
      <c r="B1421" s="67" t="s">
        <v>613</v>
      </c>
      <c r="C1421" s="69" t="s">
        <v>227</v>
      </c>
      <c r="D1421" s="74">
        <v>0.1</v>
      </c>
      <c r="E1421" s="74">
        <f>'3.2цены на медик'!$C$459</f>
        <v>0.63</v>
      </c>
      <c r="F1421" s="73">
        <v>100</v>
      </c>
      <c r="G1421" s="74">
        <f t="shared" si="73"/>
        <v>6.3E-2</v>
      </c>
      <c r="I1421" s="47">
        <v>6.3E-2</v>
      </c>
      <c r="J1421" s="45">
        <f t="shared" si="74"/>
        <v>0</v>
      </c>
    </row>
    <row r="1422" spans="1:10" ht="15.75" customHeight="1" x14ac:dyDescent="0.25">
      <c r="A1422" s="45">
        <v>40</v>
      </c>
      <c r="B1422" s="67" t="s">
        <v>455</v>
      </c>
      <c r="C1422" s="69" t="s">
        <v>226</v>
      </c>
      <c r="D1422" s="74">
        <v>1</v>
      </c>
      <c r="E1422" s="72">
        <f>'3.2цены на медик'!$C$464</f>
        <v>2</v>
      </c>
      <c r="F1422" s="73">
        <v>100</v>
      </c>
      <c r="G1422" s="74">
        <f t="shared" si="73"/>
        <v>2</v>
      </c>
      <c r="I1422" s="47">
        <v>2</v>
      </c>
      <c r="J1422" s="45">
        <f t="shared" si="74"/>
        <v>0</v>
      </c>
    </row>
    <row r="1423" spans="1:10" ht="15.75" customHeight="1" x14ac:dyDescent="0.25">
      <c r="A1423" s="45">
        <v>40</v>
      </c>
      <c r="B1423" s="67" t="s">
        <v>334</v>
      </c>
      <c r="C1423" s="69" t="s">
        <v>225</v>
      </c>
      <c r="D1423" s="74">
        <v>2</v>
      </c>
      <c r="E1423" s="72">
        <f>'3.2цены на медик'!$C$824</f>
        <v>15</v>
      </c>
      <c r="F1423" s="73">
        <v>100</v>
      </c>
      <c r="G1423" s="71"/>
      <c r="J1423" s="45" t="e">
        <f t="shared" si="74"/>
        <v>#DIV/0!</v>
      </c>
    </row>
    <row r="1424" spans="1:10" ht="15.75" customHeight="1" x14ac:dyDescent="0.25">
      <c r="A1424" s="45">
        <v>40</v>
      </c>
      <c r="B1424" s="67" t="s">
        <v>335</v>
      </c>
      <c r="C1424" s="69" t="s">
        <v>226</v>
      </c>
      <c r="D1424" s="74">
        <v>1</v>
      </c>
      <c r="E1424" s="72">
        <f>'3.2цены на медик'!$C$469</f>
        <v>0.72576923076923072</v>
      </c>
      <c r="F1424" s="73">
        <v>100</v>
      </c>
      <c r="G1424" s="74">
        <f t="shared" si="73"/>
        <v>0.72576923076923061</v>
      </c>
      <c r="I1424" s="47">
        <v>0.72576923076923061</v>
      </c>
      <c r="J1424" s="45">
        <f t="shared" si="74"/>
        <v>0</v>
      </c>
    </row>
    <row r="1425" spans="1:10" ht="31.5" customHeight="1" x14ac:dyDescent="0.25">
      <c r="A1425" s="45">
        <v>40</v>
      </c>
      <c r="B1425" s="93" t="s">
        <v>1229</v>
      </c>
      <c r="C1425" s="69" t="s">
        <v>426</v>
      </c>
      <c r="D1425" s="74">
        <v>0.25</v>
      </c>
      <c r="E1425" s="74">
        <f>'3.2цены на медик'!$C$684</f>
        <v>690.34875</v>
      </c>
      <c r="F1425" s="73">
        <v>10</v>
      </c>
      <c r="G1425" s="74">
        <f t="shared" si="73"/>
        <v>17.25871875</v>
      </c>
      <c r="I1425" s="47">
        <v>11.198139062499999</v>
      </c>
      <c r="J1425" s="45">
        <f t="shared" si="74"/>
        <v>0.54121311172099063</v>
      </c>
    </row>
    <row r="1426" spans="1:10" ht="31.5" customHeight="1" x14ac:dyDescent="0.25">
      <c r="A1426" s="45">
        <v>40</v>
      </c>
      <c r="B1426" s="93" t="s">
        <v>1230</v>
      </c>
      <c r="C1426" s="69" t="s">
        <v>426</v>
      </c>
      <c r="D1426" s="74">
        <v>0.15</v>
      </c>
      <c r="E1426" s="74">
        <f>'3.2цены на медик'!$C$685</f>
        <v>695.534175</v>
      </c>
      <c r="F1426" s="73">
        <v>10</v>
      </c>
      <c r="G1426" s="74">
        <f t="shared" si="73"/>
        <v>10.433012624999998</v>
      </c>
      <c r="I1426" s="47">
        <v>6.7693510687500007</v>
      </c>
      <c r="J1426" s="45">
        <f t="shared" si="74"/>
        <v>0.54121311172098996</v>
      </c>
    </row>
    <row r="1427" spans="1:10" ht="31.5" customHeight="1" x14ac:dyDescent="0.25">
      <c r="A1427" s="45">
        <v>40</v>
      </c>
      <c r="B1427" s="93" t="s">
        <v>1237</v>
      </c>
      <c r="C1427" s="69" t="s">
        <v>426</v>
      </c>
      <c r="D1427" s="74">
        <v>0.8</v>
      </c>
      <c r="E1427" s="74">
        <f>'3.2цены на медик'!$C$689</f>
        <v>247.588425</v>
      </c>
      <c r="F1427" s="73">
        <v>10</v>
      </c>
      <c r="G1427" s="74">
        <f t="shared" si="73"/>
        <v>19.807074</v>
      </c>
      <c r="I1427" s="47">
        <v>12.8516127</v>
      </c>
      <c r="J1427" s="45">
        <f t="shared" si="74"/>
        <v>0.5412131117209904</v>
      </c>
    </row>
    <row r="1428" spans="1:10" ht="31.5" customHeight="1" x14ac:dyDescent="0.25">
      <c r="A1428" s="45">
        <v>40</v>
      </c>
      <c r="B1428" s="93" t="s">
        <v>1236</v>
      </c>
      <c r="C1428" s="69" t="s">
        <v>227</v>
      </c>
      <c r="D1428" s="74">
        <v>0.8</v>
      </c>
      <c r="E1428" s="74">
        <f>'3.2цены на медик'!$C$692</f>
        <v>205.29893749999999</v>
      </c>
      <c r="F1428" s="73">
        <v>10</v>
      </c>
      <c r="G1428" s="74">
        <f t="shared" si="73"/>
        <v>16.423915000000001</v>
      </c>
      <c r="I1428" s="47">
        <v>8.7983311666666673</v>
      </c>
      <c r="J1428" s="45">
        <f t="shared" si="74"/>
        <v>0.86670798005689975</v>
      </c>
    </row>
    <row r="1429" spans="1:10" ht="31.5" customHeight="1" x14ac:dyDescent="0.25">
      <c r="A1429" s="45">
        <v>40</v>
      </c>
      <c r="B1429" s="93" t="s">
        <v>1165</v>
      </c>
      <c r="C1429" s="69" t="s">
        <v>426</v>
      </c>
      <c r="D1429" s="74">
        <v>0.25</v>
      </c>
      <c r="E1429" s="74">
        <f>'3.2цены на медик'!$C$613</f>
        <v>470.53125</v>
      </c>
      <c r="F1429" s="73">
        <v>10</v>
      </c>
      <c r="G1429" s="74">
        <f t="shared" si="73"/>
        <v>11.76328125</v>
      </c>
      <c r="I1429" s="47">
        <v>11.76328125</v>
      </c>
      <c r="J1429" s="45">
        <f t="shared" si="74"/>
        <v>0</v>
      </c>
    </row>
    <row r="1430" spans="1:10" ht="31.5" customHeight="1" x14ac:dyDescent="0.25">
      <c r="A1430" s="45">
        <v>40</v>
      </c>
      <c r="B1430" s="93" t="s">
        <v>1166</v>
      </c>
      <c r="C1430" s="69" t="s">
        <v>426</v>
      </c>
      <c r="D1430" s="74">
        <v>0.15</v>
      </c>
      <c r="E1430" s="74">
        <f>'3.2цены на медик'!$C$614</f>
        <v>368.5</v>
      </c>
      <c r="F1430" s="73">
        <v>10</v>
      </c>
      <c r="G1430" s="74">
        <f t="shared" si="73"/>
        <v>5.5274999999999999</v>
      </c>
      <c r="I1430" s="47">
        <v>5.5274999999999999</v>
      </c>
      <c r="J1430" s="45">
        <f t="shared" si="74"/>
        <v>0</v>
      </c>
    </row>
    <row r="1431" spans="1:10" ht="15.75" customHeight="1" x14ac:dyDescent="0.25">
      <c r="A1431" s="45">
        <v>40</v>
      </c>
      <c r="B1431" s="133" t="s">
        <v>704</v>
      </c>
      <c r="C1431" s="69" t="s">
        <v>227</v>
      </c>
      <c r="D1431" s="74">
        <v>0.1</v>
      </c>
      <c r="E1431" s="234">
        <f>'3.2цены на медик'!$C$781</f>
        <v>0.80233333333333334</v>
      </c>
      <c r="F1431" s="73">
        <v>100</v>
      </c>
      <c r="G1431" s="74">
        <f t="shared" si="73"/>
        <v>8.0233333333333337E-2</v>
      </c>
      <c r="I1431" s="47">
        <v>8.0233333333333337E-2</v>
      </c>
      <c r="J1431" s="45">
        <f t="shared" si="74"/>
        <v>0</v>
      </c>
    </row>
    <row r="1432" spans="1:10" ht="15.75" customHeight="1" x14ac:dyDescent="0.25">
      <c r="A1432" s="45">
        <v>40</v>
      </c>
      <c r="B1432" s="67" t="s">
        <v>336</v>
      </c>
      <c r="C1432" s="69" t="s">
        <v>226</v>
      </c>
      <c r="D1432" s="74">
        <v>1</v>
      </c>
      <c r="E1432" s="72">
        <f>'3.2цены на медик'!$C$826</f>
        <v>8.2991790000000005</v>
      </c>
      <c r="F1432" s="73">
        <v>100</v>
      </c>
      <c r="G1432" s="71"/>
      <c r="J1432" s="45" t="e">
        <f t="shared" si="74"/>
        <v>#DIV/0!</v>
      </c>
    </row>
    <row r="1433" spans="1:10" ht="15.75" customHeight="1" x14ac:dyDescent="0.25">
      <c r="A1433" s="45">
        <v>40</v>
      </c>
      <c r="B1433" s="67" t="s">
        <v>362</v>
      </c>
      <c r="C1433" s="69" t="s">
        <v>226</v>
      </c>
      <c r="D1433" s="74">
        <v>0.1</v>
      </c>
      <c r="E1433" s="74">
        <f>'3.2цены на медик'!$C$799</f>
        <v>77.106645</v>
      </c>
      <c r="F1433" s="73">
        <v>100</v>
      </c>
      <c r="G1433" s="74">
        <f t="shared" si="73"/>
        <v>7.7106645</v>
      </c>
      <c r="I1433" s="47">
        <v>5.0029839750000002</v>
      </c>
      <c r="J1433" s="45">
        <f t="shared" si="74"/>
        <v>0.5412131117209904</v>
      </c>
    </row>
    <row r="1434" spans="1:10" ht="31.5" customHeight="1" x14ac:dyDescent="0.25">
      <c r="A1434" s="45">
        <v>40</v>
      </c>
      <c r="B1434" s="93" t="s">
        <v>1158</v>
      </c>
      <c r="C1434" s="69" t="s">
        <v>426</v>
      </c>
      <c r="D1434" s="74">
        <v>0.8</v>
      </c>
      <c r="E1434" s="74">
        <f>'3.2цены на медик'!$C$601</f>
        <v>154.81305</v>
      </c>
      <c r="F1434" s="73">
        <v>10</v>
      </c>
      <c r="G1434" s="74">
        <f t="shared" si="73"/>
        <v>12.385044000000001</v>
      </c>
      <c r="I1434" s="47">
        <v>8.0359062000000012</v>
      </c>
      <c r="J1434" s="45">
        <f t="shared" si="74"/>
        <v>0.5412131117209904</v>
      </c>
    </row>
    <row r="1435" spans="1:10" ht="31.5" customHeight="1" x14ac:dyDescent="0.25">
      <c r="A1435" s="45">
        <v>40</v>
      </c>
      <c r="B1435" s="93" t="s">
        <v>1258</v>
      </c>
      <c r="C1435" s="69" t="s">
        <v>426</v>
      </c>
      <c r="D1435" s="74">
        <v>0.25</v>
      </c>
      <c r="E1435" s="74">
        <f>'3.2цены на медик'!$C$603</f>
        <v>965.76353999999992</v>
      </c>
      <c r="F1435" s="73">
        <v>10</v>
      </c>
      <c r="G1435" s="74">
        <f t="shared" si="73"/>
        <v>24.144088499999999</v>
      </c>
      <c r="I1435" s="47">
        <v>15.665639175000001</v>
      </c>
      <c r="J1435" s="45">
        <f t="shared" si="74"/>
        <v>0.5412131117209904</v>
      </c>
    </row>
    <row r="1436" spans="1:10" ht="31.5" customHeight="1" x14ac:dyDescent="0.25">
      <c r="A1436" s="45">
        <v>40</v>
      </c>
      <c r="B1436" s="93" t="s">
        <v>1160</v>
      </c>
      <c r="C1436" s="69" t="s">
        <v>426</v>
      </c>
      <c r="D1436" s="74">
        <v>0.15</v>
      </c>
      <c r="E1436" s="74">
        <f>'3.2цены на медик'!$C$604</f>
        <v>973.11059999999998</v>
      </c>
      <c r="F1436" s="73">
        <v>10</v>
      </c>
      <c r="G1436" s="74">
        <f t="shared" si="73"/>
        <v>14.596658999999999</v>
      </c>
      <c r="I1436" s="47">
        <v>9.4708894499999996</v>
      </c>
      <c r="J1436" s="45">
        <f t="shared" si="74"/>
        <v>0.5412131117209904</v>
      </c>
    </row>
    <row r="1437" spans="1:10" ht="31.5" customHeight="1" x14ac:dyDescent="0.25">
      <c r="A1437" s="45">
        <v>40</v>
      </c>
      <c r="B1437" s="93" t="s">
        <v>1207</v>
      </c>
      <c r="C1437" s="69" t="s">
        <v>227</v>
      </c>
      <c r="D1437" s="74">
        <v>0.8</v>
      </c>
      <c r="E1437" s="74">
        <f>'3.2цены на медик'!$C$656</f>
        <v>596.428</v>
      </c>
      <c r="F1437" s="73">
        <v>10</v>
      </c>
      <c r="G1437" s="74">
        <f t="shared" si="73"/>
        <v>47.714239999999997</v>
      </c>
      <c r="I1437" s="47">
        <v>30.958885333333338</v>
      </c>
      <c r="J1437" s="45">
        <f t="shared" si="74"/>
        <v>0.54121311172099018</v>
      </c>
    </row>
    <row r="1438" spans="1:10" ht="15.75" customHeight="1" x14ac:dyDescent="0.25">
      <c r="A1438" s="45">
        <v>40</v>
      </c>
      <c r="B1438" s="67" t="s">
        <v>1162</v>
      </c>
      <c r="C1438" s="69" t="s">
        <v>426</v>
      </c>
      <c r="D1438" s="74">
        <v>0.8</v>
      </c>
      <c r="E1438" s="74">
        <f>'3.2цены на медик'!$C$608</f>
        <v>230.55555555555554</v>
      </c>
      <c r="F1438" s="73">
        <v>10</v>
      </c>
      <c r="G1438" s="74">
        <f t="shared" si="73"/>
        <v>18.444444444444446</v>
      </c>
      <c r="I1438" s="47">
        <v>18.444444444444446</v>
      </c>
      <c r="J1438" s="45">
        <f t="shared" si="74"/>
        <v>0</v>
      </c>
    </row>
    <row r="1439" spans="1:10" ht="15.75" customHeight="1" x14ac:dyDescent="0.25">
      <c r="A1439" s="45">
        <v>40</v>
      </c>
      <c r="B1439" s="67" t="s">
        <v>199</v>
      </c>
      <c r="C1439" s="69"/>
      <c r="D1439" s="74"/>
      <c r="E1439" s="74"/>
      <c r="F1439" s="73"/>
      <c r="G1439" s="94">
        <f>SUM(G1382:G1438)</f>
        <v>585.80741384216117</v>
      </c>
      <c r="I1439" s="47">
        <v>430.91911482516082</v>
      </c>
      <c r="J1439" s="45">
        <f t="shared" si="74"/>
        <v>0.35943705834410244</v>
      </c>
    </row>
    <row r="1440" spans="1:10" ht="15.75" customHeight="1" x14ac:dyDescent="0.25">
      <c r="A1440" s="45">
        <v>40</v>
      </c>
      <c r="G1440" s="82"/>
      <c r="J1440" s="45" t="e">
        <f t="shared" si="74"/>
        <v>#DIV/0!</v>
      </c>
    </row>
    <row r="1441" spans="1:10" ht="27.75" customHeight="1" x14ac:dyDescent="0.25">
      <c r="A1441" s="45">
        <v>41</v>
      </c>
      <c r="B1441" s="2550" t="str">
        <f>'5.свод поликлин'!C137</f>
        <v>Наложение 1 пломбы из композитов светового отверждения при поверхностном и среднем кариесе I и V класса по Блеку, кариес цемента корня (сэндвич-техника)</v>
      </c>
      <c r="C1441" s="2550"/>
      <c r="D1441" s="2550"/>
      <c r="E1441" s="2550"/>
      <c r="F1441" s="2550"/>
      <c r="G1441" s="77"/>
      <c r="J1441" s="45" t="e">
        <f t="shared" si="74"/>
        <v>#DIV/0!</v>
      </c>
    </row>
    <row r="1442" spans="1:10" ht="47.25" customHeight="1" x14ac:dyDescent="0.25">
      <c r="A1442" s="45">
        <v>41</v>
      </c>
      <c r="B1442" s="67" t="s">
        <v>209</v>
      </c>
      <c r="C1442" s="68" t="s">
        <v>223</v>
      </c>
      <c r="D1442" s="74" t="s">
        <v>224</v>
      </c>
      <c r="E1442" s="74" t="s">
        <v>195</v>
      </c>
      <c r="F1442" s="70" t="s">
        <v>602</v>
      </c>
      <c r="G1442" s="78" t="s">
        <v>196</v>
      </c>
      <c r="I1442" s="47" t="s">
        <v>196</v>
      </c>
      <c r="J1442" s="45" t="e">
        <f t="shared" si="74"/>
        <v>#VALUE!</v>
      </c>
    </row>
    <row r="1443" spans="1:10" ht="15.75" customHeight="1" x14ac:dyDescent="0.25">
      <c r="A1443" s="45">
        <v>41</v>
      </c>
      <c r="B1443" s="67" t="s">
        <v>1131</v>
      </c>
      <c r="C1443" s="69" t="s">
        <v>426</v>
      </c>
      <c r="D1443" s="74">
        <v>0.25</v>
      </c>
      <c r="E1443" s="74">
        <f>'3.2цены на медик'!$C$567</f>
        <v>551.71375</v>
      </c>
      <c r="F1443" s="73">
        <v>10</v>
      </c>
      <c r="G1443" s="71">
        <f t="shared" ref="G1443:G1474" si="75">D1443*E1443*F1443/100</f>
        <v>13.792843749999999</v>
      </c>
      <c r="I1443" s="47">
        <v>8.9493423363095239</v>
      </c>
      <c r="J1443" s="45">
        <f t="shared" si="74"/>
        <v>0.5412131117209904</v>
      </c>
    </row>
    <row r="1444" spans="1:10" ht="31.5" customHeight="1" x14ac:dyDescent="0.25">
      <c r="A1444" s="45">
        <v>41</v>
      </c>
      <c r="B1444" s="93" t="s">
        <v>1132</v>
      </c>
      <c r="C1444" s="69" t="s">
        <v>426</v>
      </c>
      <c r="D1444" s="74">
        <v>0.2</v>
      </c>
      <c r="E1444" s="74">
        <f>'3.2цены на медик'!$C$568</f>
        <v>974.61</v>
      </c>
      <c r="F1444" s="73">
        <v>10</v>
      </c>
      <c r="G1444" s="71">
        <f t="shared" si="75"/>
        <v>19.492200000000004</v>
      </c>
      <c r="I1444" s="47">
        <v>12.647309999999999</v>
      </c>
      <c r="J1444" s="45">
        <f t="shared" si="74"/>
        <v>0.54121311172099085</v>
      </c>
    </row>
    <row r="1445" spans="1:10" ht="31.5" customHeight="1" x14ac:dyDescent="0.25">
      <c r="A1445" s="45">
        <v>41</v>
      </c>
      <c r="B1445" s="93" t="s">
        <v>1133</v>
      </c>
      <c r="C1445" s="69" t="s">
        <v>426</v>
      </c>
      <c r="D1445" s="74">
        <v>0.15</v>
      </c>
      <c r="E1445" s="74">
        <f>'3.2цены на медик'!$C$569</f>
        <v>1060.6866666666665</v>
      </c>
      <c r="F1445" s="73">
        <v>10</v>
      </c>
      <c r="G1445" s="71">
        <f t="shared" si="75"/>
        <v>15.910299999999998</v>
      </c>
      <c r="I1445" s="47">
        <v>10.323231666666665</v>
      </c>
      <c r="J1445" s="45">
        <f t="shared" si="74"/>
        <v>0.54121311172099063</v>
      </c>
    </row>
    <row r="1446" spans="1:10" ht="15.75" customHeight="1" x14ac:dyDescent="0.25">
      <c r="A1446" s="45">
        <v>41</v>
      </c>
      <c r="B1446" s="67" t="s">
        <v>745</v>
      </c>
      <c r="C1446" s="69" t="s">
        <v>426</v>
      </c>
      <c r="D1446" s="74">
        <v>0.2</v>
      </c>
      <c r="E1446" s="74">
        <f>'3.2цены на медик'!$C$699</f>
        <v>185.17590000000001</v>
      </c>
      <c r="F1446" s="73">
        <v>10</v>
      </c>
      <c r="G1446" s="71">
        <f t="shared" si="75"/>
        <v>3.7035180000000003</v>
      </c>
      <c r="I1446" s="47">
        <v>2.4029889000000004</v>
      </c>
      <c r="J1446" s="45">
        <f t="shared" si="74"/>
        <v>0.5412131117209904</v>
      </c>
    </row>
    <row r="1447" spans="1:10" ht="15.75" customHeight="1" x14ac:dyDescent="0.25">
      <c r="A1447" s="45">
        <v>41</v>
      </c>
      <c r="B1447" s="67" t="s">
        <v>1138</v>
      </c>
      <c r="C1447" s="69" t="s">
        <v>426</v>
      </c>
      <c r="D1447" s="74">
        <v>0.25</v>
      </c>
      <c r="E1447" s="74">
        <f>'3.2цены на медик'!$C$576</f>
        <v>685.25949438202235</v>
      </c>
      <c r="F1447" s="73">
        <v>10</v>
      </c>
      <c r="G1447" s="71">
        <f t="shared" si="75"/>
        <v>17.131487359550558</v>
      </c>
      <c r="I1447" s="47">
        <v>11.115586306179775</v>
      </c>
      <c r="J1447" s="45">
        <f t="shared" si="74"/>
        <v>0.54121311172099018</v>
      </c>
    </row>
    <row r="1448" spans="1:10" ht="31.5" customHeight="1" x14ac:dyDescent="0.25">
      <c r="A1448" s="45">
        <v>41</v>
      </c>
      <c r="B1448" s="93" t="s">
        <v>1139</v>
      </c>
      <c r="C1448" s="69" t="s">
        <v>426</v>
      </c>
      <c r="D1448" s="74">
        <v>0.15</v>
      </c>
      <c r="E1448" s="74">
        <f>'3.2цены на медик'!$C$577</f>
        <v>685.25949438202235</v>
      </c>
      <c r="F1448" s="73">
        <v>10</v>
      </c>
      <c r="G1448" s="71">
        <f t="shared" si="75"/>
        <v>10.278892415730336</v>
      </c>
      <c r="I1448" s="47">
        <v>6.6693517837078637</v>
      </c>
      <c r="J1448" s="45">
        <f t="shared" si="74"/>
        <v>0.54121311172099063</v>
      </c>
    </row>
    <row r="1449" spans="1:10" ht="30" customHeight="1" x14ac:dyDescent="0.25">
      <c r="A1449" s="45">
        <v>41</v>
      </c>
      <c r="B1449" s="67" t="s">
        <v>262</v>
      </c>
      <c r="C1449" s="69" t="s">
        <v>225</v>
      </c>
      <c r="D1449" s="74">
        <v>1</v>
      </c>
      <c r="E1449" s="72">
        <f>'3.2цены на медик'!$C$103</f>
        <v>3</v>
      </c>
      <c r="F1449" s="73">
        <v>100</v>
      </c>
      <c r="G1449" s="71"/>
      <c r="J1449" s="45" t="e">
        <f t="shared" si="74"/>
        <v>#DIV/0!</v>
      </c>
    </row>
    <row r="1450" spans="1:10" ht="15.75" customHeight="1" x14ac:dyDescent="0.25">
      <c r="A1450" s="45">
        <v>41</v>
      </c>
      <c r="B1450" s="67" t="s">
        <v>357</v>
      </c>
      <c r="C1450" s="69" t="s">
        <v>226</v>
      </c>
      <c r="D1450" s="74">
        <v>0.01</v>
      </c>
      <c r="E1450" s="74">
        <f>'3.2цены на медик'!$C$703</f>
        <v>155</v>
      </c>
      <c r="F1450" s="73">
        <v>100</v>
      </c>
      <c r="G1450" s="71">
        <f t="shared" si="75"/>
        <v>1.55</v>
      </c>
      <c r="I1450" s="47">
        <v>1.55</v>
      </c>
      <c r="J1450" s="45">
        <f t="shared" si="74"/>
        <v>0</v>
      </c>
    </row>
    <row r="1451" spans="1:10" ht="15.75" customHeight="1" x14ac:dyDescent="0.25">
      <c r="A1451" s="45">
        <v>41</v>
      </c>
      <c r="B1451" s="67" t="s">
        <v>995</v>
      </c>
      <c r="C1451" s="69" t="s">
        <v>226</v>
      </c>
      <c r="D1451" s="74">
        <v>0.02</v>
      </c>
      <c r="E1451" s="74">
        <f>'3.2цены на медик'!$C$704</f>
        <v>181.42740000000001</v>
      </c>
      <c r="F1451" s="73">
        <v>100</v>
      </c>
      <c r="G1451" s="71">
        <f t="shared" si="75"/>
        <v>3.6285480000000003</v>
      </c>
      <c r="I1451" s="47">
        <v>2.3543454000000001</v>
      </c>
      <c r="J1451" s="45">
        <f t="shared" si="74"/>
        <v>0.54121311172099063</v>
      </c>
    </row>
    <row r="1452" spans="1:10" ht="15.75" customHeight="1" x14ac:dyDescent="0.25">
      <c r="A1452" s="45">
        <v>41</v>
      </c>
      <c r="B1452" s="67" t="s">
        <v>358</v>
      </c>
      <c r="C1452" s="69" t="s">
        <v>226</v>
      </c>
      <c r="D1452" s="74">
        <v>0.01</v>
      </c>
      <c r="E1452" s="74">
        <f>'3.2цены на медик'!$C$705</f>
        <v>293.28264000000001</v>
      </c>
      <c r="F1452" s="73">
        <v>100</v>
      </c>
      <c r="G1452" s="71">
        <f t="shared" si="75"/>
        <v>2.9328264000000002</v>
      </c>
      <c r="I1452" s="47">
        <v>1.9029337200000001</v>
      </c>
      <c r="J1452" s="45">
        <f t="shared" si="74"/>
        <v>0.54121311172099063</v>
      </c>
    </row>
    <row r="1453" spans="1:10" ht="15.75" customHeight="1" x14ac:dyDescent="0.25">
      <c r="A1453" s="45">
        <v>41</v>
      </c>
      <c r="B1453" s="67" t="s">
        <v>777</v>
      </c>
      <c r="C1453" s="69" t="s">
        <v>226</v>
      </c>
      <c r="D1453" s="74">
        <v>6</v>
      </c>
      <c r="E1453" s="74">
        <f>'3.2цены на медик'!$C$126</f>
        <v>0.54200000000000004</v>
      </c>
      <c r="F1453" s="73">
        <v>100</v>
      </c>
      <c r="G1453" s="71">
        <f t="shared" si="75"/>
        <v>3.2520000000000007</v>
      </c>
      <c r="I1453" s="47">
        <v>3.2520000000000007</v>
      </c>
      <c r="J1453" s="45">
        <f t="shared" si="74"/>
        <v>0</v>
      </c>
    </row>
    <row r="1454" spans="1:10" ht="15.75" customHeight="1" x14ac:dyDescent="0.25">
      <c r="A1454" s="45">
        <v>41</v>
      </c>
      <c r="B1454" s="67" t="s">
        <v>609</v>
      </c>
      <c r="C1454" s="69" t="s">
        <v>426</v>
      </c>
      <c r="D1454" s="74">
        <v>10</v>
      </c>
      <c r="E1454" s="74">
        <f>'3.2цены на медик'!$C$127</f>
        <v>0.22</v>
      </c>
      <c r="F1454" s="73">
        <v>100</v>
      </c>
      <c r="G1454" s="71">
        <f t="shared" si="75"/>
        <v>2.2000000000000002</v>
      </c>
      <c r="I1454" s="47">
        <v>2.2000000000000002</v>
      </c>
      <c r="J1454" s="45">
        <f t="shared" si="74"/>
        <v>0</v>
      </c>
    </row>
    <row r="1455" spans="1:10" ht="15.75" customHeight="1" x14ac:dyDescent="0.25">
      <c r="A1455" s="45">
        <v>41</v>
      </c>
      <c r="B1455" s="67" t="s">
        <v>1227</v>
      </c>
      <c r="C1455" s="69" t="s">
        <v>426</v>
      </c>
      <c r="D1455" s="74">
        <v>0.25</v>
      </c>
      <c r="E1455" s="74">
        <f>'3.2цены на медик'!$C$693</f>
        <v>393.75</v>
      </c>
      <c r="F1455" s="73">
        <v>10</v>
      </c>
      <c r="G1455" s="71">
        <f t="shared" si="75"/>
        <v>9.84375</v>
      </c>
      <c r="I1455" s="47">
        <v>9.84375</v>
      </c>
      <c r="J1455" s="45">
        <f t="shared" si="74"/>
        <v>0</v>
      </c>
    </row>
    <row r="1456" spans="1:10" ht="15.75" customHeight="1" x14ac:dyDescent="0.25">
      <c r="A1456" s="45">
        <v>41</v>
      </c>
      <c r="B1456" s="67" t="s">
        <v>1228</v>
      </c>
      <c r="C1456" s="69" t="s">
        <v>426</v>
      </c>
      <c r="D1456" s="74">
        <v>0.15</v>
      </c>
      <c r="E1456" s="74">
        <f>'3.2цены на медик'!$C$694</f>
        <v>778.8549999999999</v>
      </c>
      <c r="F1456" s="73">
        <v>10</v>
      </c>
      <c r="G1456" s="71">
        <f t="shared" si="75"/>
        <v>11.682824999999998</v>
      </c>
      <c r="I1456" s="47">
        <v>7.5802787499999997</v>
      </c>
      <c r="J1456" s="45">
        <f t="shared" si="74"/>
        <v>0.54121311172099018</v>
      </c>
    </row>
    <row r="1457" spans="1:10" ht="15.75" customHeight="1" x14ac:dyDescent="0.25">
      <c r="A1457" s="45">
        <v>41</v>
      </c>
      <c r="B1457" s="67" t="s">
        <v>1242</v>
      </c>
      <c r="C1457" s="69" t="s">
        <v>426</v>
      </c>
      <c r="D1457" s="74">
        <v>0.2</v>
      </c>
      <c r="E1457" s="74">
        <f>'3.2цены на медик'!$C$696</f>
        <v>271.58999999999997</v>
      </c>
      <c r="F1457" s="73">
        <v>10</v>
      </c>
      <c r="G1457" s="71">
        <f t="shared" si="75"/>
        <v>5.4317999999999991</v>
      </c>
      <c r="I1457" s="47">
        <v>5.4317999999999991</v>
      </c>
      <c r="J1457" s="45">
        <f t="shared" si="74"/>
        <v>0</v>
      </c>
    </row>
    <row r="1458" spans="1:10" ht="15.75" customHeight="1" x14ac:dyDescent="0.25">
      <c r="A1458" s="45">
        <v>41</v>
      </c>
      <c r="B1458" s="67" t="s">
        <v>1233</v>
      </c>
      <c r="C1458" s="69" t="s">
        <v>426</v>
      </c>
      <c r="D1458" s="74">
        <v>0.3</v>
      </c>
      <c r="E1458" s="74">
        <f>'3.2цены на медик'!$C$697</f>
        <v>401.8</v>
      </c>
      <c r="F1458" s="73">
        <v>10</v>
      </c>
      <c r="G1458" s="71">
        <f t="shared" si="75"/>
        <v>12.053999999999998</v>
      </c>
      <c r="I1458" s="47">
        <v>12.053999999999998</v>
      </c>
      <c r="J1458" s="45">
        <f t="shared" si="74"/>
        <v>0</v>
      </c>
    </row>
    <row r="1459" spans="1:10" ht="15.75" customHeight="1" x14ac:dyDescent="0.25">
      <c r="A1459" s="45">
        <v>41</v>
      </c>
      <c r="B1459" s="67" t="s">
        <v>743</v>
      </c>
      <c r="C1459" s="69" t="s">
        <v>227</v>
      </c>
      <c r="D1459" s="74">
        <v>0.8</v>
      </c>
      <c r="E1459" s="74">
        <f>'3.2цены на медик'!$C$709</f>
        <v>167.93279999999999</v>
      </c>
      <c r="F1459" s="73">
        <v>15</v>
      </c>
      <c r="G1459" s="71">
        <f t="shared" si="75"/>
        <v>20.151935999999999</v>
      </c>
      <c r="I1459" s="47">
        <v>13.075372800000002</v>
      </c>
      <c r="J1459" s="45">
        <f t="shared" si="74"/>
        <v>0.54121311172099018</v>
      </c>
    </row>
    <row r="1460" spans="1:10" ht="15.75" customHeight="1" x14ac:dyDescent="0.25">
      <c r="A1460" s="45">
        <v>41</v>
      </c>
      <c r="B1460" s="67" t="s">
        <v>1179</v>
      </c>
      <c r="C1460" s="69" t="s">
        <v>426</v>
      </c>
      <c r="D1460" s="74">
        <v>0.25</v>
      </c>
      <c r="E1460" s="74">
        <f>'3.2цены на медик'!$C$624</f>
        <v>695.34675000000004</v>
      </c>
      <c r="F1460" s="73">
        <v>10</v>
      </c>
      <c r="G1460" s="71">
        <f t="shared" si="75"/>
        <v>17.383668750000002</v>
      </c>
      <c r="I1460" s="47">
        <v>11.2792115625</v>
      </c>
      <c r="J1460" s="45">
        <f t="shared" si="74"/>
        <v>0.54121311172099063</v>
      </c>
    </row>
    <row r="1461" spans="1:10" ht="15.75" customHeight="1" x14ac:dyDescent="0.25">
      <c r="A1461" s="45">
        <v>41</v>
      </c>
      <c r="B1461" s="67" t="s">
        <v>1180</v>
      </c>
      <c r="C1461" s="69" t="s">
        <v>426</v>
      </c>
      <c r="D1461" s="74">
        <v>0.15</v>
      </c>
      <c r="E1461" s="74">
        <f>'3.2цены на медик'!$C$625</f>
        <v>95.378499999999988</v>
      </c>
      <c r="F1461" s="73">
        <v>10</v>
      </c>
      <c r="G1461" s="71">
        <f t="shared" si="75"/>
        <v>1.4306774999999998</v>
      </c>
      <c r="I1461" s="47">
        <v>0.92828012500000001</v>
      </c>
      <c r="J1461" s="45">
        <f t="shared" si="74"/>
        <v>0.54121311172099018</v>
      </c>
    </row>
    <row r="1462" spans="1:10" ht="31.5" customHeight="1" x14ac:dyDescent="0.25">
      <c r="A1462" s="45">
        <v>41</v>
      </c>
      <c r="B1462" s="93" t="s">
        <v>1153</v>
      </c>
      <c r="C1462" s="69" t="s">
        <v>227</v>
      </c>
      <c r="D1462" s="74">
        <v>0.8</v>
      </c>
      <c r="E1462" s="74">
        <f>'3.2цены на медик'!$C$598</f>
        <v>444.82200000000006</v>
      </c>
      <c r="F1462" s="73">
        <v>10</v>
      </c>
      <c r="G1462" s="71">
        <f t="shared" si="75"/>
        <v>35.585760000000008</v>
      </c>
      <c r="I1462" s="47">
        <v>23.089448000000001</v>
      </c>
      <c r="J1462" s="45">
        <f t="shared" si="74"/>
        <v>0.54121311172099085</v>
      </c>
    </row>
    <row r="1463" spans="1:10" ht="31.5" customHeight="1" x14ac:dyDescent="0.25">
      <c r="A1463" s="45">
        <v>41</v>
      </c>
      <c r="B1463" s="93" t="s">
        <v>1159</v>
      </c>
      <c r="C1463" s="69" t="s">
        <v>227</v>
      </c>
      <c r="D1463" s="74">
        <v>0.8</v>
      </c>
      <c r="E1463" s="74">
        <f>'3.2цены на медик'!$C$602</f>
        <v>70.621740000000003</v>
      </c>
      <c r="F1463" s="73">
        <v>10</v>
      </c>
      <c r="G1463" s="71">
        <f t="shared" si="75"/>
        <v>5.6497392</v>
      </c>
      <c r="I1463" s="47">
        <v>3.6657741600000002</v>
      </c>
      <c r="J1463" s="45">
        <f t="shared" si="74"/>
        <v>0.5412131117209904</v>
      </c>
    </row>
    <row r="1464" spans="1:10" ht="15.75" customHeight="1" x14ac:dyDescent="0.25">
      <c r="A1464" s="45">
        <v>41</v>
      </c>
      <c r="B1464" s="67" t="s">
        <v>1183</v>
      </c>
      <c r="C1464" s="69" t="s">
        <v>426</v>
      </c>
      <c r="D1464" s="74">
        <v>0.2</v>
      </c>
      <c r="E1464" s="74">
        <f>'3.2цены на медик'!$C$631</f>
        <v>179.17829999999998</v>
      </c>
      <c r="F1464" s="73">
        <v>10</v>
      </c>
      <c r="G1464" s="71">
        <f t="shared" si="75"/>
        <v>3.5835659999999994</v>
      </c>
      <c r="I1464" s="47">
        <v>2.3251593000000002</v>
      </c>
      <c r="J1464" s="45">
        <f t="shared" si="74"/>
        <v>0.54121311172099018</v>
      </c>
    </row>
    <row r="1465" spans="1:10" ht="15.75" customHeight="1" x14ac:dyDescent="0.25">
      <c r="A1465" s="45">
        <v>41</v>
      </c>
      <c r="B1465" s="67" t="s">
        <v>1185</v>
      </c>
      <c r="C1465" s="69" t="s">
        <v>426</v>
      </c>
      <c r="D1465" s="74">
        <v>0.2</v>
      </c>
      <c r="E1465" s="74">
        <f>'3.2цены на медик'!$C$632</f>
        <v>862.62356250000005</v>
      </c>
      <c r="F1465" s="73">
        <v>10</v>
      </c>
      <c r="G1465" s="71">
        <f t="shared" si="75"/>
        <v>17.252471250000003</v>
      </c>
      <c r="I1465" s="47">
        <v>11.194085437500002</v>
      </c>
      <c r="J1465" s="45">
        <f t="shared" si="74"/>
        <v>0.5412131117209904</v>
      </c>
    </row>
    <row r="1466" spans="1:10" ht="15.75" customHeight="1" x14ac:dyDescent="0.25">
      <c r="A1466" s="45">
        <v>41</v>
      </c>
      <c r="B1466" s="67" t="s">
        <v>1186</v>
      </c>
      <c r="C1466" s="69" t="s">
        <v>426</v>
      </c>
      <c r="D1466" s="74">
        <v>0.2</v>
      </c>
      <c r="E1466" s="74">
        <f>'3.2цены на медик'!$C$633</f>
        <v>18.181818181818183</v>
      </c>
      <c r="F1466" s="73">
        <v>10</v>
      </c>
      <c r="G1466" s="71">
        <f t="shared" si="75"/>
        <v>0.36363636363636365</v>
      </c>
      <c r="I1466" s="47">
        <v>0.36363636363636365</v>
      </c>
      <c r="J1466" s="45">
        <f t="shared" si="74"/>
        <v>0</v>
      </c>
    </row>
    <row r="1467" spans="1:10" ht="15.75" customHeight="1" x14ac:dyDescent="0.25">
      <c r="A1467" s="45">
        <v>41</v>
      </c>
      <c r="B1467" s="93" t="s">
        <v>1184</v>
      </c>
      <c r="C1467" s="69" t="s">
        <v>426</v>
      </c>
      <c r="D1467" s="74">
        <v>0.3</v>
      </c>
      <c r="E1467" s="74">
        <f>'3.2цены на медик'!$C$720</f>
        <v>206.87985862068967</v>
      </c>
      <c r="F1467" s="73">
        <v>10</v>
      </c>
      <c r="G1467" s="71">
        <f t="shared" si="75"/>
        <v>6.2063957586206904</v>
      </c>
      <c r="I1467" s="47">
        <v>4.0269549431034486</v>
      </c>
      <c r="J1467" s="45">
        <f t="shared" si="74"/>
        <v>0.54121311172099063</v>
      </c>
    </row>
    <row r="1468" spans="1:10" ht="15.75" customHeight="1" x14ac:dyDescent="0.25">
      <c r="A1468" s="45">
        <v>41</v>
      </c>
      <c r="B1468" s="67" t="s">
        <v>747</v>
      </c>
      <c r="C1468" s="69" t="s">
        <v>426</v>
      </c>
      <c r="D1468" s="74">
        <v>0.3</v>
      </c>
      <c r="E1468" s="74">
        <f>'3.2цены на медик'!$C$721</f>
        <v>139.00687500000001</v>
      </c>
      <c r="F1468" s="73">
        <v>10</v>
      </c>
      <c r="G1468" s="71">
        <f t="shared" si="75"/>
        <v>4.1702062500000006</v>
      </c>
      <c r="I1468" s="47">
        <v>2.7057946875000001</v>
      </c>
      <c r="J1468" s="45">
        <f t="shared" si="74"/>
        <v>0.54121311172099063</v>
      </c>
    </row>
    <row r="1469" spans="1:10" ht="15.75" customHeight="1" x14ac:dyDescent="0.25">
      <c r="A1469" s="45">
        <v>41</v>
      </c>
      <c r="B1469" s="67" t="s">
        <v>748</v>
      </c>
      <c r="C1469" s="69" t="s">
        <v>426</v>
      </c>
      <c r="D1469" s="74">
        <v>0.3</v>
      </c>
      <c r="E1469" s="74">
        <f>'3.2цены на медик'!$C$722</f>
        <v>116.6720625</v>
      </c>
      <c r="F1469" s="73">
        <v>10</v>
      </c>
      <c r="G1469" s="71">
        <f t="shared" si="75"/>
        <v>3.5001618749999999</v>
      </c>
      <c r="I1469" s="47">
        <v>2.27104340625</v>
      </c>
      <c r="J1469" s="45">
        <f t="shared" si="74"/>
        <v>0.5412131117209904</v>
      </c>
    </row>
    <row r="1470" spans="1:10" ht="15.75" customHeight="1" x14ac:dyDescent="0.25">
      <c r="A1470" s="45">
        <v>41</v>
      </c>
      <c r="B1470" s="67" t="s">
        <v>1142</v>
      </c>
      <c r="C1470" s="69" t="s">
        <v>426</v>
      </c>
      <c r="D1470" s="74">
        <v>0.2</v>
      </c>
      <c r="E1470" s="74">
        <f>'3.2цены на медик'!$C$583</f>
        <v>299.88</v>
      </c>
      <c r="F1470" s="73">
        <v>10</v>
      </c>
      <c r="G1470" s="71">
        <f t="shared" si="75"/>
        <v>5.9976000000000003</v>
      </c>
      <c r="I1470" s="47">
        <v>3.8914800000000009</v>
      </c>
      <c r="J1470" s="45">
        <f t="shared" si="74"/>
        <v>0.54121311172099018</v>
      </c>
    </row>
    <row r="1471" spans="1:10" ht="15.75" customHeight="1" x14ac:dyDescent="0.25">
      <c r="A1471" s="45">
        <v>41</v>
      </c>
      <c r="B1471" s="67" t="s">
        <v>744</v>
      </c>
      <c r="C1471" s="69" t="s">
        <v>226</v>
      </c>
      <c r="D1471" s="74">
        <v>1</v>
      </c>
      <c r="E1471" s="74">
        <f>'3.2цены на медик'!$C$734</f>
        <v>31.333333333333332</v>
      </c>
      <c r="F1471" s="73">
        <v>10</v>
      </c>
      <c r="G1471" s="71">
        <f t="shared" si="75"/>
        <v>3.1333333333333333</v>
      </c>
      <c r="I1471" s="47">
        <v>3.1333333333333333</v>
      </c>
      <c r="J1471" s="45">
        <f t="shared" si="74"/>
        <v>0</v>
      </c>
    </row>
    <row r="1472" spans="1:10" ht="15.75" customHeight="1" x14ac:dyDescent="0.25">
      <c r="A1472" s="45">
        <v>41</v>
      </c>
      <c r="B1472" s="67" t="s">
        <v>870</v>
      </c>
      <c r="C1472" s="69" t="s">
        <v>226</v>
      </c>
      <c r="D1472" s="74">
        <v>1</v>
      </c>
      <c r="E1472" s="74">
        <f>'3.2цены на медик'!$C$718</f>
        <v>3.8684519999999996</v>
      </c>
      <c r="F1472" s="73">
        <v>100</v>
      </c>
      <c r="G1472" s="71">
        <f t="shared" si="75"/>
        <v>3.8684519999999996</v>
      </c>
      <c r="I1472" s="47">
        <v>2.5100046000000003</v>
      </c>
      <c r="J1472" s="45">
        <f t="shared" si="74"/>
        <v>0.54121311172099018</v>
      </c>
    </row>
    <row r="1473" spans="1:10" ht="31.5" customHeight="1" x14ac:dyDescent="0.25">
      <c r="A1473" s="45">
        <v>41</v>
      </c>
      <c r="B1473" s="93" t="s">
        <v>1144</v>
      </c>
      <c r="C1473" s="69" t="s">
        <v>762</v>
      </c>
      <c r="D1473" s="74">
        <v>0.3</v>
      </c>
      <c r="E1473" s="74">
        <f>'3.2цены на медик'!$C$585</f>
        <v>200.03951739130432</v>
      </c>
      <c r="F1473" s="73">
        <v>10</v>
      </c>
      <c r="G1473" s="71">
        <f t="shared" si="75"/>
        <v>6.0011855217391288</v>
      </c>
      <c r="I1473" s="47">
        <v>3.89380642826087</v>
      </c>
      <c r="J1473" s="45">
        <f t="shared" si="74"/>
        <v>0.54121311172098996</v>
      </c>
    </row>
    <row r="1474" spans="1:10" ht="31.5" customHeight="1" x14ac:dyDescent="0.25">
      <c r="A1474" s="45">
        <v>41</v>
      </c>
      <c r="B1474" s="93" t="s">
        <v>1145</v>
      </c>
      <c r="C1474" s="69" t="s">
        <v>426</v>
      </c>
      <c r="D1474" s="74">
        <v>0.3</v>
      </c>
      <c r="E1474" s="74">
        <f>'3.2цены на медик'!$C$586</f>
        <v>177.98283243243245</v>
      </c>
      <c r="F1474" s="73">
        <v>10</v>
      </c>
      <c r="G1474" s="71">
        <f t="shared" si="75"/>
        <v>5.339484972972973</v>
      </c>
      <c r="I1474" s="47">
        <v>3.4644689513513516</v>
      </c>
      <c r="J1474" s="45">
        <f t="shared" si="74"/>
        <v>0.5412131117209904</v>
      </c>
    </row>
    <row r="1475" spans="1:10" ht="31.5" customHeight="1" x14ac:dyDescent="0.25">
      <c r="A1475" s="45">
        <v>41</v>
      </c>
      <c r="B1475" s="93" t="s">
        <v>1187</v>
      </c>
      <c r="C1475" s="69" t="s">
        <v>426</v>
      </c>
      <c r="D1475" s="74">
        <v>0.3</v>
      </c>
      <c r="E1475" s="74">
        <f>'3.2цены на медик'!$C$634</f>
        <v>134.92436974789916</v>
      </c>
      <c r="F1475" s="73">
        <v>10</v>
      </c>
      <c r="G1475" s="71">
        <f t="shared" ref="G1475:G1506" si="76">D1475*E1475*F1475/100</f>
        <v>4.0477310924369752</v>
      </c>
      <c r="I1475" s="47">
        <v>4.0477310924369752</v>
      </c>
      <c r="J1475" s="45">
        <f t="shared" si="74"/>
        <v>0</v>
      </c>
    </row>
    <row r="1476" spans="1:10" ht="31.5" customHeight="1" x14ac:dyDescent="0.25">
      <c r="A1476" s="45">
        <v>41</v>
      </c>
      <c r="B1476" s="333" t="s">
        <v>1188</v>
      </c>
      <c r="C1476" s="69" t="s">
        <v>426</v>
      </c>
      <c r="D1476" s="268">
        <v>0.3</v>
      </c>
      <c r="E1476" s="74">
        <f>'3.2цены на медик'!$C$635</f>
        <v>68.80952380952381</v>
      </c>
      <c r="F1476" s="73">
        <v>10</v>
      </c>
      <c r="G1476" s="71">
        <f t="shared" si="76"/>
        <v>2.0642857142857141</v>
      </c>
      <c r="I1476" s="47">
        <v>2.0642857142857141</v>
      </c>
      <c r="J1476" s="45">
        <f t="shared" si="74"/>
        <v>0</v>
      </c>
    </row>
    <row r="1477" spans="1:10" ht="31.5" customHeight="1" x14ac:dyDescent="0.25">
      <c r="A1477" s="45">
        <v>41</v>
      </c>
      <c r="B1477" s="93" t="s">
        <v>1189</v>
      </c>
      <c r="C1477" s="69" t="s">
        <v>426</v>
      </c>
      <c r="D1477" s="74">
        <v>0.3</v>
      </c>
      <c r="E1477" s="74">
        <f>'3.2цены на медик'!$C$636</f>
        <v>297.42578644217986</v>
      </c>
      <c r="F1477" s="73">
        <v>10</v>
      </c>
      <c r="G1477" s="71">
        <f t="shared" si="76"/>
        <v>8.9227735932653953</v>
      </c>
      <c r="I1477" s="47">
        <v>8.9227735932653953</v>
      </c>
      <c r="J1477" s="45">
        <f t="shared" si="74"/>
        <v>0</v>
      </c>
    </row>
    <row r="1478" spans="1:10" ht="31.5" customHeight="1" x14ac:dyDescent="0.25">
      <c r="A1478" s="45">
        <v>41</v>
      </c>
      <c r="B1478" s="93" t="s">
        <v>1190</v>
      </c>
      <c r="C1478" s="69" t="s">
        <v>426</v>
      </c>
      <c r="D1478" s="74">
        <v>0.3</v>
      </c>
      <c r="E1478" s="74">
        <f>'3.2цены на медик'!$C$637</f>
        <v>321.15384615384619</v>
      </c>
      <c r="F1478" s="73">
        <v>10</v>
      </c>
      <c r="G1478" s="71">
        <f t="shared" si="76"/>
        <v>9.634615384615385</v>
      </c>
      <c r="I1478" s="47">
        <v>9.634615384615385</v>
      </c>
      <c r="J1478" s="45">
        <f t="shared" si="74"/>
        <v>0</v>
      </c>
    </row>
    <row r="1479" spans="1:10" ht="15.75" customHeight="1" x14ac:dyDescent="0.25">
      <c r="A1479" s="45">
        <v>41</v>
      </c>
      <c r="B1479" s="67" t="s">
        <v>1146</v>
      </c>
      <c r="C1479" s="69" t="s">
        <v>426</v>
      </c>
      <c r="D1479" s="74">
        <v>0.2</v>
      </c>
      <c r="E1479" s="74">
        <f>'3.2цены на медик'!$C$589</f>
        <v>1180</v>
      </c>
      <c r="F1479" s="73">
        <v>10</v>
      </c>
      <c r="G1479" s="71">
        <f t="shared" si="76"/>
        <v>23.6</v>
      </c>
      <c r="I1479" s="47">
        <v>23.6</v>
      </c>
      <c r="J1479" s="45">
        <f t="shared" ref="J1479:J1542" si="77">G1479/I1479-1</f>
        <v>0</v>
      </c>
    </row>
    <row r="1480" spans="1:10" ht="15.75" customHeight="1" x14ac:dyDescent="0.25">
      <c r="A1480" s="45">
        <v>41</v>
      </c>
      <c r="B1480" s="67" t="s">
        <v>749</v>
      </c>
      <c r="C1480" s="69" t="s">
        <v>426</v>
      </c>
      <c r="D1480" s="74">
        <v>0.2</v>
      </c>
      <c r="E1480" s="74">
        <f>'3.2цены на медик'!$C$744</f>
        <v>68.972399999999993</v>
      </c>
      <c r="F1480" s="73">
        <v>50</v>
      </c>
      <c r="G1480" s="71">
        <f t="shared" si="76"/>
        <v>6.89724</v>
      </c>
      <c r="I1480" s="47">
        <v>4.4752020000000003</v>
      </c>
      <c r="J1480" s="45">
        <f t="shared" si="77"/>
        <v>0.5412131117209904</v>
      </c>
    </row>
    <row r="1481" spans="1:10" ht="15.75" customHeight="1" x14ac:dyDescent="0.25">
      <c r="A1481" s="45">
        <v>41</v>
      </c>
      <c r="B1481" s="67" t="s">
        <v>750</v>
      </c>
      <c r="C1481" s="69" t="s">
        <v>426</v>
      </c>
      <c r="D1481" s="74">
        <v>0.2</v>
      </c>
      <c r="E1481" s="74">
        <f>'3.2цены на медик'!$C$745</f>
        <v>81.867239999999995</v>
      </c>
      <c r="F1481" s="73">
        <v>50</v>
      </c>
      <c r="G1481" s="71">
        <f t="shared" si="76"/>
        <v>8.1867239999999999</v>
      </c>
      <c r="I1481" s="47">
        <v>5.3118702000000004</v>
      </c>
      <c r="J1481" s="45">
        <f t="shared" si="77"/>
        <v>0.5412131117209904</v>
      </c>
    </row>
    <row r="1482" spans="1:10" ht="31.5" customHeight="1" x14ac:dyDescent="0.25">
      <c r="A1482" s="45">
        <v>41</v>
      </c>
      <c r="B1482" s="93" t="s">
        <v>1240</v>
      </c>
      <c r="C1482" s="69" t="s">
        <v>426</v>
      </c>
      <c r="D1482" s="74">
        <v>0.2</v>
      </c>
      <c r="E1482" s="74">
        <f>'3.2цены на медик'!$C$698</f>
        <v>982.93999999999994</v>
      </c>
      <c r="F1482" s="73">
        <v>10</v>
      </c>
      <c r="G1482" s="71">
        <f t="shared" si="76"/>
        <v>19.658799999999999</v>
      </c>
      <c r="I1482" s="47">
        <v>12.755406666666667</v>
      </c>
      <c r="J1482" s="45">
        <f t="shared" si="77"/>
        <v>0.5412131117209904</v>
      </c>
    </row>
    <row r="1483" spans="1:10" ht="31.5" customHeight="1" x14ac:dyDescent="0.25">
      <c r="A1483" s="45">
        <v>41</v>
      </c>
      <c r="B1483" s="93" t="s">
        <v>1199</v>
      </c>
      <c r="C1483" s="69" t="s">
        <v>426</v>
      </c>
      <c r="D1483" s="74">
        <v>0.2</v>
      </c>
      <c r="E1483" s="74">
        <f>'3.2цены на медик'!$C$646</f>
        <v>48.418125000000003</v>
      </c>
      <c r="F1483" s="73">
        <v>10</v>
      </c>
      <c r="G1483" s="71">
        <f t="shared" si="76"/>
        <v>0.96836250000000001</v>
      </c>
      <c r="I1483" s="47">
        <v>0.62831187500000008</v>
      </c>
      <c r="J1483" s="45">
        <f t="shared" si="77"/>
        <v>0.5412131117209904</v>
      </c>
    </row>
    <row r="1484" spans="1:10" ht="15.75" customHeight="1" x14ac:dyDescent="0.25">
      <c r="A1484" s="45">
        <v>41</v>
      </c>
      <c r="B1484" s="67" t="s">
        <v>751</v>
      </c>
      <c r="C1484" s="69" t="s">
        <v>426</v>
      </c>
      <c r="D1484" s="74">
        <v>0.2</v>
      </c>
      <c r="E1484" s="74">
        <f>'3.2цены на медик'!$C$747</f>
        <v>517.58134615384608</v>
      </c>
      <c r="F1484" s="73">
        <v>10</v>
      </c>
      <c r="G1484" s="71">
        <f t="shared" si="76"/>
        <v>10.351626923076921</v>
      </c>
      <c r="I1484" s="47">
        <v>6.7165448076923084</v>
      </c>
      <c r="J1484" s="45">
        <f t="shared" si="77"/>
        <v>0.54121311172098996</v>
      </c>
    </row>
    <row r="1485" spans="1:10" ht="15.75" customHeight="1" x14ac:dyDescent="0.25">
      <c r="A1485" s="45">
        <v>41</v>
      </c>
      <c r="B1485" s="67" t="s">
        <v>1200</v>
      </c>
      <c r="C1485" s="69" t="s">
        <v>426</v>
      </c>
      <c r="D1485" s="74">
        <v>0.2</v>
      </c>
      <c r="E1485" s="74">
        <f>'3.2цены на медик'!$C$647</f>
        <v>373.33333333333331</v>
      </c>
      <c r="F1485" s="73">
        <v>10</v>
      </c>
      <c r="G1485" s="71">
        <f t="shared" si="76"/>
        <v>7.4666666666666677</v>
      </c>
      <c r="I1485" s="47">
        <v>7.4666666666666677</v>
      </c>
      <c r="J1485" s="45">
        <f t="shared" si="77"/>
        <v>0</v>
      </c>
    </row>
    <row r="1486" spans="1:10" ht="31.5" customHeight="1" x14ac:dyDescent="0.25">
      <c r="A1486" s="45">
        <v>41</v>
      </c>
      <c r="B1486" s="93" t="s">
        <v>1201</v>
      </c>
      <c r="C1486" s="69" t="s">
        <v>426</v>
      </c>
      <c r="D1486" s="74">
        <v>0.25</v>
      </c>
      <c r="E1486" s="74">
        <f>'3.2цены на медик'!$C$648</f>
        <v>113.7</v>
      </c>
      <c r="F1486" s="73">
        <v>10</v>
      </c>
      <c r="G1486" s="71">
        <f t="shared" si="76"/>
        <v>2.8424999999999998</v>
      </c>
      <c r="I1486" s="47">
        <v>2.8424999999999998</v>
      </c>
      <c r="J1486" s="45">
        <f t="shared" si="77"/>
        <v>0</v>
      </c>
    </row>
    <row r="1487" spans="1:10" ht="15.75" customHeight="1" x14ac:dyDescent="0.25">
      <c r="A1487" s="45">
        <v>41</v>
      </c>
      <c r="B1487" s="67" t="s">
        <v>419</v>
      </c>
      <c r="C1487" s="69" t="s">
        <v>226</v>
      </c>
      <c r="D1487" s="74">
        <v>2</v>
      </c>
      <c r="E1487" s="72">
        <f>'3.2цены на медик'!$C$314</f>
        <v>5.0999999999999996</v>
      </c>
      <c r="F1487" s="73">
        <v>100</v>
      </c>
      <c r="G1487" s="71"/>
      <c r="J1487" s="45" t="e">
        <f t="shared" si="77"/>
        <v>#DIV/0!</v>
      </c>
    </row>
    <row r="1488" spans="1:10" ht="15.75" customHeight="1" x14ac:dyDescent="0.25">
      <c r="A1488" s="45">
        <v>41</v>
      </c>
      <c r="B1488" s="67" t="s">
        <v>1022</v>
      </c>
      <c r="C1488" s="69" t="s">
        <v>226</v>
      </c>
      <c r="D1488" s="74">
        <v>2</v>
      </c>
      <c r="E1488" s="74">
        <f>'3.2цены на медик'!$C$324</f>
        <v>2.1992099999999999</v>
      </c>
      <c r="F1488" s="73">
        <v>100</v>
      </c>
      <c r="G1488" s="71">
        <f t="shared" si="76"/>
        <v>4.3984199999999998</v>
      </c>
      <c r="I1488" s="47">
        <v>2.9830459999999999</v>
      </c>
      <c r="J1488" s="45">
        <f t="shared" si="77"/>
        <v>0.47447273692728831</v>
      </c>
    </row>
    <row r="1489" spans="1:10" ht="15.75" customHeight="1" x14ac:dyDescent="0.25">
      <c r="A1489" s="45">
        <v>41</v>
      </c>
      <c r="B1489" s="67" t="s">
        <v>332</v>
      </c>
      <c r="C1489" s="69" t="s">
        <v>225</v>
      </c>
      <c r="D1489" s="74">
        <v>1</v>
      </c>
      <c r="E1489" s="72">
        <f>'3.2цены на медик'!$C$820</f>
        <v>8</v>
      </c>
      <c r="F1489" s="73">
        <v>100</v>
      </c>
      <c r="G1489" s="71"/>
      <c r="J1489" s="45" t="e">
        <f t="shared" si="77"/>
        <v>#DIV/0!</v>
      </c>
    </row>
    <row r="1490" spans="1:10" ht="15.75" customHeight="1" x14ac:dyDescent="0.25">
      <c r="A1490" s="45">
        <v>41</v>
      </c>
      <c r="B1490" s="67" t="s">
        <v>333</v>
      </c>
      <c r="C1490" s="69" t="s">
        <v>227</v>
      </c>
      <c r="D1490" s="74">
        <v>2</v>
      </c>
      <c r="E1490" s="72">
        <f>'3.2цены на медик'!$C$821</f>
        <v>1.0620000000000001</v>
      </c>
      <c r="F1490" s="73">
        <v>100</v>
      </c>
      <c r="G1490" s="71">
        <f t="shared" si="76"/>
        <v>2.1240000000000001</v>
      </c>
      <c r="I1490" s="47">
        <v>2.1240000000000001</v>
      </c>
      <c r="J1490" s="45">
        <f t="shared" si="77"/>
        <v>0</v>
      </c>
    </row>
    <row r="1491" spans="1:10" ht="31.5" customHeight="1" x14ac:dyDescent="0.25">
      <c r="A1491" s="45">
        <v>41</v>
      </c>
      <c r="B1491" s="93" t="s">
        <v>1210</v>
      </c>
      <c r="C1491" s="69" t="s">
        <v>426</v>
      </c>
      <c r="D1491" s="74">
        <v>0.2</v>
      </c>
      <c r="E1491" s="74">
        <f>'3.2цены на медик'!$C$657</f>
        <v>869.65200000000004</v>
      </c>
      <c r="F1491" s="73">
        <v>10</v>
      </c>
      <c r="G1491" s="71">
        <f t="shared" si="76"/>
        <v>17.393039999999999</v>
      </c>
      <c r="I1491" s="47">
        <v>11.285292000000002</v>
      </c>
      <c r="J1491" s="45">
        <f t="shared" si="77"/>
        <v>0.54121311172099018</v>
      </c>
    </row>
    <row r="1492" spans="1:10" ht="15.75" customHeight="1" x14ac:dyDescent="0.25">
      <c r="A1492" s="45">
        <v>41</v>
      </c>
      <c r="B1492" s="67" t="s">
        <v>359</v>
      </c>
      <c r="C1492" s="69" t="s">
        <v>426</v>
      </c>
      <c r="D1492" s="74">
        <v>0.3</v>
      </c>
      <c r="E1492" s="74">
        <f>'3.2цены на медик'!$C$761</f>
        <v>15.333333333333334</v>
      </c>
      <c r="F1492" s="73">
        <v>100</v>
      </c>
      <c r="G1492" s="71">
        <f t="shared" si="76"/>
        <v>4.5999999999999996</v>
      </c>
      <c r="I1492" s="47">
        <v>4.5999999999999996</v>
      </c>
      <c r="J1492" s="45">
        <f t="shared" si="77"/>
        <v>0</v>
      </c>
    </row>
    <row r="1493" spans="1:10" ht="31.5" customHeight="1" x14ac:dyDescent="0.25">
      <c r="A1493" s="45">
        <v>41</v>
      </c>
      <c r="B1493" s="93" t="s">
        <v>1211</v>
      </c>
      <c r="C1493" s="69" t="s">
        <v>226</v>
      </c>
      <c r="D1493" s="74">
        <v>4</v>
      </c>
      <c r="E1493" s="74">
        <f>'3.2цены на медик'!$C$810</f>
        <v>1.0858154999999998</v>
      </c>
      <c r="F1493" s="73">
        <v>100</v>
      </c>
      <c r="G1493" s="71">
        <f t="shared" si="76"/>
        <v>4.3432619999999993</v>
      </c>
      <c r="I1493" s="47">
        <v>2.8180801000000004</v>
      </c>
      <c r="J1493" s="45">
        <f t="shared" si="77"/>
        <v>0.54121311172098996</v>
      </c>
    </row>
    <row r="1494" spans="1:10" ht="15.75" customHeight="1" x14ac:dyDescent="0.25">
      <c r="A1494" s="45">
        <v>41</v>
      </c>
      <c r="B1494" s="67" t="s">
        <v>360</v>
      </c>
      <c r="C1494" s="69" t="s">
        <v>226</v>
      </c>
      <c r="D1494" s="74">
        <v>1</v>
      </c>
      <c r="E1494" s="74">
        <f>'3.2цены на медик'!$C$822</f>
        <v>1.1499999999999999</v>
      </c>
      <c r="F1494" s="73">
        <v>100</v>
      </c>
      <c r="G1494" s="71">
        <f t="shared" si="76"/>
        <v>1.1499999999999999</v>
      </c>
      <c r="I1494" s="47">
        <v>1.1499999999999999</v>
      </c>
      <c r="J1494" s="45">
        <f t="shared" si="77"/>
        <v>0</v>
      </c>
    </row>
    <row r="1495" spans="1:10" ht="15.75" customHeight="1" x14ac:dyDescent="0.25">
      <c r="A1495" s="45">
        <v>41</v>
      </c>
      <c r="B1495" s="67" t="s">
        <v>600</v>
      </c>
      <c r="C1495" s="69" t="s">
        <v>226</v>
      </c>
      <c r="D1495" s="74">
        <v>1</v>
      </c>
      <c r="E1495" s="74">
        <f>'3.2цены на медик'!$C$439</f>
        <v>3.75</v>
      </c>
      <c r="F1495" s="73">
        <v>100</v>
      </c>
      <c r="G1495" s="71">
        <f t="shared" si="76"/>
        <v>3.75</v>
      </c>
      <c r="I1495" s="47">
        <v>3.75</v>
      </c>
      <c r="J1495" s="45">
        <f t="shared" si="77"/>
        <v>0</v>
      </c>
    </row>
    <row r="1496" spans="1:10" ht="31.5" customHeight="1" x14ac:dyDescent="0.25">
      <c r="A1496" s="45">
        <v>41</v>
      </c>
      <c r="B1496" s="93" t="s">
        <v>1256</v>
      </c>
      <c r="C1496" s="69" t="s">
        <v>426</v>
      </c>
      <c r="D1496" s="74">
        <v>0.2</v>
      </c>
      <c r="E1496" s="74">
        <f>'3.2цены на медик'!$C$676</f>
        <v>295.85500000000002</v>
      </c>
      <c r="F1496" s="73">
        <v>15</v>
      </c>
      <c r="G1496" s="71">
        <f t="shared" si="76"/>
        <v>8.8756500000000003</v>
      </c>
      <c r="I1496" s="47">
        <v>8.8756500000000003</v>
      </c>
      <c r="J1496" s="45">
        <f t="shared" si="77"/>
        <v>0</v>
      </c>
    </row>
    <row r="1497" spans="1:10" ht="31.5" customHeight="1" x14ac:dyDescent="0.25">
      <c r="A1497" s="45">
        <v>41</v>
      </c>
      <c r="B1497" s="93" t="s">
        <v>1234</v>
      </c>
      <c r="C1497" s="69" t="s">
        <v>227</v>
      </c>
      <c r="D1497" s="74">
        <v>0.8</v>
      </c>
      <c r="E1497" s="74">
        <f>'3.2цены на медик'!$C$671</f>
        <v>69.444444444444443</v>
      </c>
      <c r="F1497" s="73">
        <v>15</v>
      </c>
      <c r="G1497" s="71">
        <f t="shared" si="76"/>
        <v>8.3333333333333339</v>
      </c>
      <c r="I1497" s="47">
        <v>8.3333333333333339</v>
      </c>
      <c r="J1497" s="45">
        <f t="shared" si="77"/>
        <v>0</v>
      </c>
    </row>
    <row r="1498" spans="1:10" ht="31.5" customHeight="1" x14ac:dyDescent="0.25">
      <c r="A1498" s="45">
        <v>41</v>
      </c>
      <c r="B1498" s="93" t="s">
        <v>1235</v>
      </c>
      <c r="C1498" s="69" t="s">
        <v>227</v>
      </c>
      <c r="D1498" s="74">
        <v>0.8</v>
      </c>
      <c r="E1498" s="74">
        <f>'3.2цены на медик'!$C$672</f>
        <v>211.5</v>
      </c>
      <c r="F1498" s="73">
        <v>15</v>
      </c>
      <c r="G1498" s="71">
        <f t="shared" si="76"/>
        <v>25.380000000000006</v>
      </c>
      <c r="I1498" s="47">
        <v>25.380000000000006</v>
      </c>
      <c r="J1498" s="45">
        <f t="shared" si="77"/>
        <v>0</v>
      </c>
    </row>
    <row r="1499" spans="1:10" ht="15.75" customHeight="1" x14ac:dyDescent="0.25">
      <c r="A1499" s="45">
        <v>41</v>
      </c>
      <c r="B1499" s="67" t="s">
        <v>361</v>
      </c>
      <c r="C1499" s="69" t="s">
        <v>226</v>
      </c>
      <c r="D1499" s="74">
        <v>1</v>
      </c>
      <c r="E1499" s="74">
        <f>'3.2цены на медик'!$C$453</f>
        <v>2.95</v>
      </c>
      <c r="F1499" s="73">
        <v>100</v>
      </c>
      <c r="G1499" s="71">
        <f t="shared" si="76"/>
        <v>2.95</v>
      </c>
      <c r="I1499" s="47">
        <v>2.95</v>
      </c>
      <c r="J1499" s="45">
        <f t="shared" si="77"/>
        <v>0</v>
      </c>
    </row>
    <row r="1500" spans="1:10" ht="31.5" customHeight="1" x14ac:dyDescent="0.25">
      <c r="A1500" s="45">
        <v>41</v>
      </c>
      <c r="B1500" s="93" t="s">
        <v>1238</v>
      </c>
      <c r="C1500" s="69" t="s">
        <v>426</v>
      </c>
      <c r="D1500" s="74">
        <v>0.2</v>
      </c>
      <c r="E1500" s="74">
        <f>'3.2цены на медик'!$C$678</f>
        <v>728.25025000000005</v>
      </c>
      <c r="F1500" s="73">
        <v>15</v>
      </c>
      <c r="G1500" s="71">
        <f t="shared" si="76"/>
        <v>21.847507500000003</v>
      </c>
      <c r="I1500" s="47">
        <v>14.175526625000002</v>
      </c>
      <c r="J1500" s="45">
        <f t="shared" si="77"/>
        <v>0.5412131117209904</v>
      </c>
    </row>
    <row r="1501" spans="1:10" ht="31.5" customHeight="1" x14ac:dyDescent="0.25">
      <c r="A1501" s="45">
        <v>41</v>
      </c>
      <c r="B1501" s="93" t="s">
        <v>1239</v>
      </c>
      <c r="C1501" s="69" t="s">
        <v>426</v>
      </c>
      <c r="D1501" s="74">
        <v>0.2</v>
      </c>
      <c r="E1501" s="74">
        <f>'3.2цены на медик'!$C$679</f>
        <v>637.245</v>
      </c>
      <c r="F1501" s="73">
        <v>15</v>
      </c>
      <c r="G1501" s="71">
        <f t="shared" si="76"/>
        <v>19.117350000000002</v>
      </c>
      <c r="I1501" s="47">
        <v>12.404092500000001</v>
      </c>
      <c r="J1501" s="45">
        <f t="shared" si="77"/>
        <v>0.5412131117209904</v>
      </c>
    </row>
    <row r="1502" spans="1:10" ht="15.75" customHeight="1" x14ac:dyDescent="0.25">
      <c r="A1502" s="45">
        <v>41</v>
      </c>
      <c r="B1502" s="67" t="s">
        <v>613</v>
      </c>
      <c r="C1502" s="69" t="s">
        <v>227</v>
      </c>
      <c r="D1502" s="74">
        <v>0.1</v>
      </c>
      <c r="E1502" s="74">
        <f>'3.2цены на медик'!$C$459</f>
        <v>0.63</v>
      </c>
      <c r="F1502" s="73">
        <v>100</v>
      </c>
      <c r="G1502" s="71">
        <f t="shared" si="76"/>
        <v>6.3E-2</v>
      </c>
      <c r="I1502" s="47">
        <v>6.3E-2</v>
      </c>
      <c r="J1502" s="45">
        <f t="shared" si="77"/>
        <v>0</v>
      </c>
    </row>
    <row r="1503" spans="1:10" ht="15.75" customHeight="1" x14ac:dyDescent="0.25">
      <c r="A1503" s="45">
        <v>41</v>
      </c>
      <c r="B1503" s="67" t="s">
        <v>455</v>
      </c>
      <c r="C1503" s="69" t="s">
        <v>226</v>
      </c>
      <c r="D1503" s="74">
        <v>1</v>
      </c>
      <c r="E1503" s="72">
        <f>'3.2цены на медик'!$C$464</f>
        <v>2</v>
      </c>
      <c r="F1503" s="73">
        <v>100</v>
      </c>
      <c r="G1503" s="71">
        <f t="shared" si="76"/>
        <v>2</v>
      </c>
      <c r="I1503" s="47">
        <v>2</v>
      </c>
      <c r="J1503" s="45">
        <f t="shared" si="77"/>
        <v>0</v>
      </c>
    </row>
    <row r="1504" spans="1:10" ht="15.75" customHeight="1" x14ac:dyDescent="0.25">
      <c r="A1504" s="45">
        <v>41</v>
      </c>
      <c r="B1504" s="67" t="s">
        <v>334</v>
      </c>
      <c r="C1504" s="69" t="s">
        <v>225</v>
      </c>
      <c r="D1504" s="74">
        <v>2</v>
      </c>
      <c r="E1504" s="72">
        <f>'3.2цены на медик'!$C$824</f>
        <v>15</v>
      </c>
      <c r="F1504" s="73">
        <v>100</v>
      </c>
      <c r="G1504" s="71"/>
      <c r="J1504" s="45" t="e">
        <f t="shared" si="77"/>
        <v>#DIV/0!</v>
      </c>
    </row>
    <row r="1505" spans="1:10" ht="15.75" customHeight="1" x14ac:dyDescent="0.25">
      <c r="A1505" s="45">
        <v>41</v>
      </c>
      <c r="B1505" s="67" t="s">
        <v>335</v>
      </c>
      <c r="C1505" s="69" t="s">
        <v>226</v>
      </c>
      <c r="D1505" s="74">
        <v>1</v>
      </c>
      <c r="E1505" s="72">
        <f>'3.2цены на медик'!$C$469</f>
        <v>0.72576923076923072</v>
      </c>
      <c r="F1505" s="73">
        <v>100</v>
      </c>
      <c r="G1505" s="71">
        <f t="shared" si="76"/>
        <v>0.72576923076923061</v>
      </c>
      <c r="I1505" s="47">
        <v>0.72576923076923061</v>
      </c>
      <c r="J1505" s="45">
        <f t="shared" si="77"/>
        <v>0</v>
      </c>
    </row>
    <row r="1506" spans="1:10" ht="15.75" customHeight="1" x14ac:dyDescent="0.25">
      <c r="A1506" s="45">
        <v>41</v>
      </c>
      <c r="B1506" s="67" t="s">
        <v>1241</v>
      </c>
      <c r="C1506" s="69" t="s">
        <v>426</v>
      </c>
      <c r="D1506" s="74">
        <v>0.2</v>
      </c>
      <c r="E1506" s="74">
        <f>'3.2цены на медик'!$C$687</f>
        <v>1058.9512500000001</v>
      </c>
      <c r="F1506" s="73">
        <v>10</v>
      </c>
      <c r="G1506" s="71">
        <f t="shared" si="76"/>
        <v>21.179025000000003</v>
      </c>
      <c r="I1506" s="47">
        <v>13.741788750000001</v>
      </c>
      <c r="J1506" s="45">
        <f t="shared" si="77"/>
        <v>0.54121311172099063</v>
      </c>
    </row>
    <row r="1507" spans="1:10" ht="31.5" customHeight="1" x14ac:dyDescent="0.25">
      <c r="A1507" s="45">
        <v>41</v>
      </c>
      <c r="B1507" s="93" t="s">
        <v>1229</v>
      </c>
      <c r="C1507" s="69" t="s">
        <v>426</v>
      </c>
      <c r="D1507" s="74">
        <v>0.25</v>
      </c>
      <c r="E1507" s="74">
        <f>'3.2цены на медик'!$C$684</f>
        <v>690.34875</v>
      </c>
      <c r="F1507" s="73">
        <v>10</v>
      </c>
      <c r="G1507" s="71">
        <f t="shared" ref="G1507:G1524" si="78">D1507*E1507*F1507/100</f>
        <v>17.25871875</v>
      </c>
      <c r="I1507" s="47">
        <v>11.198139062499999</v>
      </c>
      <c r="J1507" s="45">
        <f t="shared" si="77"/>
        <v>0.54121311172099063</v>
      </c>
    </row>
    <row r="1508" spans="1:10" ht="31.5" customHeight="1" x14ac:dyDescent="0.25">
      <c r="A1508" s="45">
        <v>41</v>
      </c>
      <c r="B1508" s="93" t="s">
        <v>1230</v>
      </c>
      <c r="C1508" s="69" t="s">
        <v>426</v>
      </c>
      <c r="D1508" s="74">
        <v>0.15</v>
      </c>
      <c r="E1508" s="74">
        <f>'3.2цены на медик'!$C$685</f>
        <v>695.534175</v>
      </c>
      <c r="F1508" s="73">
        <v>10</v>
      </c>
      <c r="G1508" s="71">
        <f t="shared" si="78"/>
        <v>10.433012624999998</v>
      </c>
      <c r="I1508" s="47">
        <v>6.7693510687500007</v>
      </c>
      <c r="J1508" s="45">
        <f t="shared" si="77"/>
        <v>0.54121311172098996</v>
      </c>
    </row>
    <row r="1509" spans="1:10" ht="31.5" customHeight="1" x14ac:dyDescent="0.25">
      <c r="A1509" s="45">
        <v>41</v>
      </c>
      <c r="B1509" s="93" t="s">
        <v>1237</v>
      </c>
      <c r="C1509" s="69" t="s">
        <v>426</v>
      </c>
      <c r="D1509" s="74">
        <v>0.8</v>
      </c>
      <c r="E1509" s="74">
        <f>'3.2цены на медик'!$C$689</f>
        <v>247.588425</v>
      </c>
      <c r="F1509" s="73">
        <v>10</v>
      </c>
      <c r="G1509" s="71">
        <f t="shared" si="78"/>
        <v>19.807074</v>
      </c>
      <c r="I1509" s="47">
        <v>12.8516127</v>
      </c>
      <c r="J1509" s="45">
        <f t="shared" si="77"/>
        <v>0.5412131117209904</v>
      </c>
    </row>
    <row r="1510" spans="1:10" ht="31.5" customHeight="1" x14ac:dyDescent="0.25">
      <c r="A1510" s="45">
        <v>41</v>
      </c>
      <c r="B1510" s="93" t="s">
        <v>1236</v>
      </c>
      <c r="C1510" s="69" t="s">
        <v>227</v>
      </c>
      <c r="D1510" s="74">
        <v>0.8</v>
      </c>
      <c r="E1510" s="74">
        <f>'3.2цены на медик'!$C$692</f>
        <v>205.29893749999999</v>
      </c>
      <c r="F1510" s="73">
        <v>10</v>
      </c>
      <c r="G1510" s="71">
        <f t="shared" si="78"/>
        <v>16.423915000000001</v>
      </c>
      <c r="I1510" s="47">
        <v>8.7983311666666673</v>
      </c>
      <c r="J1510" s="45">
        <f t="shared" si="77"/>
        <v>0.86670798005689975</v>
      </c>
    </row>
    <row r="1511" spans="1:10" ht="31.5" customHeight="1" x14ac:dyDescent="0.25">
      <c r="A1511" s="45">
        <v>41</v>
      </c>
      <c r="B1511" s="93" t="s">
        <v>1165</v>
      </c>
      <c r="C1511" s="69" t="s">
        <v>426</v>
      </c>
      <c r="D1511" s="74">
        <v>0.25</v>
      </c>
      <c r="E1511" s="74">
        <f>'3.2цены на медик'!$C$613</f>
        <v>470.53125</v>
      </c>
      <c r="F1511" s="73">
        <v>10</v>
      </c>
      <c r="G1511" s="71">
        <f t="shared" si="78"/>
        <v>11.76328125</v>
      </c>
      <c r="I1511" s="47">
        <v>11.76328125</v>
      </c>
      <c r="J1511" s="45">
        <f t="shared" si="77"/>
        <v>0</v>
      </c>
    </row>
    <row r="1512" spans="1:10" ht="31.5" customHeight="1" x14ac:dyDescent="0.25">
      <c r="A1512" s="45">
        <v>41</v>
      </c>
      <c r="B1512" s="93" t="s">
        <v>1166</v>
      </c>
      <c r="C1512" s="69" t="s">
        <v>426</v>
      </c>
      <c r="D1512" s="74">
        <v>0.15</v>
      </c>
      <c r="E1512" s="74">
        <f>'3.2цены на медик'!$C$614</f>
        <v>368.5</v>
      </c>
      <c r="F1512" s="73">
        <v>10</v>
      </c>
      <c r="G1512" s="71">
        <f t="shared" si="78"/>
        <v>5.5274999999999999</v>
      </c>
      <c r="I1512" s="47">
        <v>5.5274999999999999</v>
      </c>
      <c r="J1512" s="45">
        <f t="shared" si="77"/>
        <v>0</v>
      </c>
    </row>
    <row r="1513" spans="1:10" ht="31.5" customHeight="1" x14ac:dyDescent="0.25">
      <c r="A1513" s="45">
        <v>41</v>
      </c>
      <c r="B1513" s="93" t="s">
        <v>1168</v>
      </c>
      <c r="C1513" s="69" t="s">
        <v>426</v>
      </c>
      <c r="D1513" s="74">
        <v>0.3</v>
      </c>
      <c r="E1513" s="74">
        <f>'3.2цены на медик'!$C$615</f>
        <v>226.66666666666666</v>
      </c>
      <c r="F1513" s="73">
        <v>10</v>
      </c>
      <c r="G1513" s="71">
        <f t="shared" si="78"/>
        <v>6.8</v>
      </c>
      <c r="I1513" s="47">
        <v>6.8</v>
      </c>
      <c r="J1513" s="45">
        <f t="shared" si="77"/>
        <v>0</v>
      </c>
    </row>
    <row r="1514" spans="1:10" ht="31.5" customHeight="1" x14ac:dyDescent="0.25">
      <c r="A1514" s="45">
        <v>41</v>
      </c>
      <c r="B1514" s="93" t="s">
        <v>1173</v>
      </c>
      <c r="C1514" s="69" t="s">
        <v>426</v>
      </c>
      <c r="D1514" s="74">
        <v>0.3</v>
      </c>
      <c r="E1514" s="74">
        <f>'3.2цены на медик'!$C$619</f>
        <v>195.65217391304347</v>
      </c>
      <c r="F1514" s="73">
        <v>10</v>
      </c>
      <c r="G1514" s="71">
        <f t="shared" si="78"/>
        <v>5.8695652173913038</v>
      </c>
      <c r="I1514" s="47">
        <v>5.8695652173913038</v>
      </c>
      <c r="J1514" s="45">
        <f t="shared" si="77"/>
        <v>0</v>
      </c>
    </row>
    <row r="1515" spans="1:10" ht="31.5" customHeight="1" x14ac:dyDescent="0.25">
      <c r="A1515" s="45">
        <v>41</v>
      </c>
      <c r="B1515" s="93" t="s">
        <v>1174</v>
      </c>
      <c r="C1515" s="69" t="s">
        <v>426</v>
      </c>
      <c r="D1515" s="74">
        <v>0.3</v>
      </c>
      <c r="E1515" s="74">
        <f>'3.2цены на медик'!$C$620</f>
        <v>214.08016492578341</v>
      </c>
      <c r="F1515" s="73">
        <v>10</v>
      </c>
      <c r="G1515" s="71">
        <f t="shared" si="78"/>
        <v>6.4224049477735026</v>
      </c>
      <c r="I1515" s="47">
        <v>4.167110245124988</v>
      </c>
      <c r="J1515" s="45">
        <f t="shared" si="77"/>
        <v>0.54121311172099063</v>
      </c>
    </row>
    <row r="1516" spans="1:10" ht="31.5" customHeight="1" x14ac:dyDescent="0.25">
      <c r="A1516" s="45">
        <v>41</v>
      </c>
      <c r="B1516" s="93" t="s">
        <v>1175</v>
      </c>
      <c r="C1516" s="69" t="s">
        <v>426</v>
      </c>
      <c r="D1516" s="74">
        <v>0.3</v>
      </c>
      <c r="E1516" s="74">
        <f>'3.2цены на медик'!$C$621</f>
        <v>123.26086956521739</v>
      </c>
      <c r="F1516" s="73">
        <v>10</v>
      </c>
      <c r="G1516" s="71">
        <f t="shared" si="78"/>
        <v>3.697826086956522</v>
      </c>
      <c r="I1516" s="47">
        <v>3.697826086956522</v>
      </c>
      <c r="J1516" s="45">
        <f t="shared" si="77"/>
        <v>0</v>
      </c>
    </row>
    <row r="1517" spans="1:10" ht="15.75" customHeight="1" x14ac:dyDescent="0.25">
      <c r="A1517" s="45">
        <v>41</v>
      </c>
      <c r="B1517" s="133" t="s">
        <v>704</v>
      </c>
      <c r="C1517" s="69" t="s">
        <v>227</v>
      </c>
      <c r="D1517" s="74">
        <v>0.1</v>
      </c>
      <c r="E1517" s="234">
        <f>'3.2цены на медик'!$C$781</f>
        <v>0.80233333333333334</v>
      </c>
      <c r="F1517" s="73">
        <v>100</v>
      </c>
      <c r="G1517" s="71">
        <f t="shared" si="78"/>
        <v>8.0233333333333337E-2</v>
      </c>
      <c r="I1517" s="47">
        <v>8.0233333333333337E-2</v>
      </c>
      <c r="J1517" s="45">
        <f t="shared" si="77"/>
        <v>0</v>
      </c>
    </row>
    <row r="1518" spans="1:10" ht="15.75" customHeight="1" x14ac:dyDescent="0.25">
      <c r="A1518" s="45">
        <v>41</v>
      </c>
      <c r="B1518" s="67" t="s">
        <v>336</v>
      </c>
      <c r="C1518" s="69" t="s">
        <v>226</v>
      </c>
      <c r="D1518" s="74">
        <v>1</v>
      </c>
      <c r="E1518" s="72">
        <f>'3.2цены на медик'!$C$826</f>
        <v>8.2991790000000005</v>
      </c>
      <c r="F1518" s="73">
        <v>100</v>
      </c>
      <c r="G1518" s="71"/>
      <c r="J1518" s="45" t="e">
        <f t="shared" si="77"/>
        <v>#DIV/0!</v>
      </c>
    </row>
    <row r="1519" spans="1:10" ht="15.75" customHeight="1" x14ac:dyDescent="0.25">
      <c r="A1519" s="45">
        <v>41</v>
      </c>
      <c r="B1519" s="67" t="s">
        <v>362</v>
      </c>
      <c r="C1519" s="69" t="s">
        <v>226</v>
      </c>
      <c r="D1519" s="74">
        <v>0.1</v>
      </c>
      <c r="E1519" s="74">
        <f>'3.2цены на медик'!$C$799</f>
        <v>77.106645</v>
      </c>
      <c r="F1519" s="73">
        <v>100</v>
      </c>
      <c r="G1519" s="71">
        <f t="shared" si="78"/>
        <v>7.7106645</v>
      </c>
      <c r="I1519" s="47">
        <v>5.0029839750000002</v>
      </c>
      <c r="J1519" s="45">
        <f t="shared" si="77"/>
        <v>0.5412131117209904</v>
      </c>
    </row>
    <row r="1520" spans="1:10" ht="31.5" customHeight="1" x14ac:dyDescent="0.25">
      <c r="A1520" s="45">
        <v>41</v>
      </c>
      <c r="B1520" s="93" t="s">
        <v>1158</v>
      </c>
      <c r="C1520" s="69" t="s">
        <v>426</v>
      </c>
      <c r="D1520" s="74">
        <v>0.8</v>
      </c>
      <c r="E1520" s="74">
        <f>'3.2цены на медик'!$C$601</f>
        <v>154.81305</v>
      </c>
      <c r="F1520" s="73">
        <v>10</v>
      </c>
      <c r="G1520" s="71">
        <f t="shared" si="78"/>
        <v>12.385044000000001</v>
      </c>
      <c r="I1520" s="47">
        <v>8.0359062000000012</v>
      </c>
      <c r="J1520" s="45">
        <f t="shared" si="77"/>
        <v>0.5412131117209904</v>
      </c>
    </row>
    <row r="1521" spans="1:10" ht="31.5" customHeight="1" x14ac:dyDescent="0.25">
      <c r="A1521" s="45">
        <v>41</v>
      </c>
      <c r="B1521" s="93" t="s">
        <v>1258</v>
      </c>
      <c r="C1521" s="69" t="s">
        <v>426</v>
      </c>
      <c r="D1521" s="74">
        <v>0.25</v>
      </c>
      <c r="E1521" s="74">
        <f>'3.2цены на медик'!$C$603</f>
        <v>965.76353999999992</v>
      </c>
      <c r="F1521" s="73">
        <v>10</v>
      </c>
      <c r="G1521" s="71">
        <f t="shared" si="78"/>
        <v>24.144088499999999</v>
      </c>
      <c r="I1521" s="47">
        <v>15.665639175000001</v>
      </c>
      <c r="J1521" s="45">
        <f t="shared" si="77"/>
        <v>0.5412131117209904</v>
      </c>
    </row>
    <row r="1522" spans="1:10" ht="31.5" customHeight="1" x14ac:dyDescent="0.25">
      <c r="A1522" s="45">
        <v>41</v>
      </c>
      <c r="B1522" s="93" t="s">
        <v>1160</v>
      </c>
      <c r="C1522" s="69" t="s">
        <v>426</v>
      </c>
      <c r="D1522" s="74">
        <v>0.15</v>
      </c>
      <c r="E1522" s="74">
        <f>'3.2цены на медик'!$C$604</f>
        <v>973.11059999999998</v>
      </c>
      <c r="F1522" s="73">
        <v>10</v>
      </c>
      <c r="G1522" s="71">
        <f t="shared" si="78"/>
        <v>14.596658999999999</v>
      </c>
      <c r="I1522" s="47">
        <v>9.4708894499999996</v>
      </c>
      <c r="J1522" s="45">
        <f t="shared" si="77"/>
        <v>0.5412131117209904</v>
      </c>
    </row>
    <row r="1523" spans="1:10" ht="31.5" customHeight="1" x14ac:dyDescent="0.25">
      <c r="A1523" s="45">
        <v>41</v>
      </c>
      <c r="B1523" s="93" t="s">
        <v>1207</v>
      </c>
      <c r="C1523" s="69" t="s">
        <v>426</v>
      </c>
      <c r="D1523" s="74">
        <v>0.2</v>
      </c>
      <c r="E1523" s="74">
        <f>'3.2цены на медик'!$C$656</f>
        <v>596.428</v>
      </c>
      <c r="F1523" s="73">
        <v>10</v>
      </c>
      <c r="G1523" s="71">
        <f t="shared" si="78"/>
        <v>11.928559999999999</v>
      </c>
      <c r="I1523" s="47">
        <v>7.7397213333333346</v>
      </c>
      <c r="J1523" s="45">
        <f t="shared" si="77"/>
        <v>0.54121311172099018</v>
      </c>
    </row>
    <row r="1524" spans="1:10" ht="15.75" customHeight="1" x14ac:dyDescent="0.25">
      <c r="A1524" s="45">
        <v>41</v>
      </c>
      <c r="B1524" s="67" t="s">
        <v>1162</v>
      </c>
      <c r="C1524" s="69" t="s">
        <v>426</v>
      </c>
      <c r="D1524" s="74">
        <v>0.8</v>
      </c>
      <c r="E1524" s="74">
        <f>'3.2цены на медик'!$C$608</f>
        <v>230.55555555555554</v>
      </c>
      <c r="F1524" s="73">
        <v>10</v>
      </c>
      <c r="G1524" s="71">
        <f t="shared" si="78"/>
        <v>18.444444444444446</v>
      </c>
      <c r="I1524" s="47">
        <v>18.444444444444446</v>
      </c>
      <c r="J1524" s="45">
        <f t="shared" si="77"/>
        <v>0</v>
      </c>
    </row>
    <row r="1525" spans="1:10" ht="15.75" customHeight="1" x14ac:dyDescent="0.25">
      <c r="A1525" s="45">
        <v>41</v>
      </c>
      <c r="B1525" s="67" t="s">
        <v>199</v>
      </c>
      <c r="C1525" s="69"/>
      <c r="D1525" s="74"/>
      <c r="E1525" s="74"/>
      <c r="F1525" s="73"/>
      <c r="G1525" s="81">
        <f>SUM(G1443:G1524)</f>
        <v>718.66794029393179</v>
      </c>
      <c r="I1525" s="47">
        <v>537.80279420953138</v>
      </c>
      <c r="J1525" s="45">
        <f t="shared" si="77"/>
        <v>0.33630384228523402</v>
      </c>
    </row>
    <row r="1526" spans="1:10" ht="15.75" customHeight="1" x14ac:dyDescent="0.25">
      <c r="A1526" s="45">
        <v>41</v>
      </c>
      <c r="G1526" s="82"/>
      <c r="J1526" s="45" t="e">
        <f t="shared" si="77"/>
        <v>#DIV/0!</v>
      </c>
    </row>
    <row r="1527" spans="1:10" ht="30.75" customHeight="1" x14ac:dyDescent="0.25">
      <c r="A1527" s="45">
        <v>42</v>
      </c>
      <c r="B1527" s="2550" t="str">
        <f>'5.свод поликлин'!C138</f>
        <v>Наложение 1 пломбы из композитов светового отверждения при поверхностном и среднем кариесе II и III класса по Блеку (сэндвич-техника)</v>
      </c>
      <c r="C1527" s="2550"/>
      <c r="D1527" s="2550"/>
      <c r="E1527" s="2550"/>
      <c r="F1527" s="2550"/>
      <c r="G1527" s="77"/>
      <c r="J1527" s="45" t="e">
        <f t="shared" si="77"/>
        <v>#DIV/0!</v>
      </c>
    </row>
    <row r="1528" spans="1:10" ht="47.25" customHeight="1" x14ac:dyDescent="0.25">
      <c r="A1528" s="45">
        <v>42</v>
      </c>
      <c r="B1528" s="67" t="s">
        <v>209</v>
      </c>
      <c r="C1528" s="68" t="s">
        <v>223</v>
      </c>
      <c r="D1528" s="74" t="s">
        <v>224</v>
      </c>
      <c r="E1528" s="74" t="s">
        <v>195</v>
      </c>
      <c r="F1528" s="70" t="s">
        <v>602</v>
      </c>
      <c r="G1528" s="78" t="s">
        <v>196</v>
      </c>
      <c r="I1528" s="47" t="s">
        <v>196</v>
      </c>
      <c r="J1528" s="45" t="e">
        <f t="shared" si="77"/>
        <v>#VALUE!</v>
      </c>
    </row>
    <row r="1529" spans="1:10" ht="15.75" customHeight="1" x14ac:dyDescent="0.25">
      <c r="A1529" s="45">
        <v>42</v>
      </c>
      <c r="B1529" s="67" t="s">
        <v>1131</v>
      </c>
      <c r="C1529" s="69" t="s">
        <v>426</v>
      </c>
      <c r="D1529" s="74">
        <v>0.25</v>
      </c>
      <c r="E1529" s="74">
        <f>'3.2цены на медик'!$C$567</f>
        <v>551.71375</v>
      </c>
      <c r="F1529" s="73">
        <v>10</v>
      </c>
      <c r="G1529" s="74">
        <f t="shared" ref="G1529:G1560" si="79">D1529*E1529*F1529/100</f>
        <v>13.792843749999999</v>
      </c>
      <c r="I1529" s="47">
        <v>8.9493423363095239</v>
      </c>
      <c r="J1529" s="45">
        <f t="shared" si="77"/>
        <v>0.5412131117209904</v>
      </c>
    </row>
    <row r="1530" spans="1:10" ht="31.5" customHeight="1" x14ac:dyDescent="0.25">
      <c r="A1530" s="45">
        <v>42</v>
      </c>
      <c r="B1530" s="93" t="s">
        <v>1132</v>
      </c>
      <c r="C1530" s="69" t="s">
        <v>426</v>
      </c>
      <c r="D1530" s="74">
        <v>0.2</v>
      </c>
      <c r="E1530" s="74">
        <f>'3.2цены на медик'!$C$568</f>
        <v>974.61</v>
      </c>
      <c r="F1530" s="73">
        <v>10</v>
      </c>
      <c r="G1530" s="74">
        <f t="shared" si="79"/>
        <v>19.492200000000004</v>
      </c>
      <c r="I1530" s="47">
        <v>12.647309999999999</v>
      </c>
      <c r="J1530" s="45">
        <f t="shared" si="77"/>
        <v>0.54121311172099085</v>
      </c>
    </row>
    <row r="1531" spans="1:10" ht="31.5" customHeight="1" x14ac:dyDescent="0.25">
      <c r="A1531" s="45">
        <v>42</v>
      </c>
      <c r="B1531" s="93" t="s">
        <v>1133</v>
      </c>
      <c r="C1531" s="69" t="s">
        <v>426</v>
      </c>
      <c r="D1531" s="74">
        <v>0.15</v>
      </c>
      <c r="E1531" s="74">
        <f>'3.2цены на медик'!$C$569</f>
        <v>1060.6866666666665</v>
      </c>
      <c r="F1531" s="73">
        <v>10</v>
      </c>
      <c r="G1531" s="74">
        <f t="shared" si="79"/>
        <v>15.910299999999998</v>
      </c>
      <c r="I1531" s="47">
        <v>10.323231666666665</v>
      </c>
      <c r="J1531" s="45">
        <f t="shared" si="77"/>
        <v>0.54121311172099063</v>
      </c>
    </row>
    <row r="1532" spans="1:10" ht="15.75" customHeight="1" x14ac:dyDescent="0.25">
      <c r="A1532" s="45">
        <v>42</v>
      </c>
      <c r="B1532" s="67" t="s">
        <v>745</v>
      </c>
      <c r="C1532" s="69" t="s">
        <v>426</v>
      </c>
      <c r="D1532" s="74">
        <v>0.2</v>
      </c>
      <c r="E1532" s="74">
        <f>'3.2цены на медик'!$C$699</f>
        <v>185.17590000000001</v>
      </c>
      <c r="F1532" s="73">
        <v>10</v>
      </c>
      <c r="G1532" s="74">
        <f t="shared" si="79"/>
        <v>3.7035180000000003</v>
      </c>
      <c r="I1532" s="47">
        <v>2.4029889000000004</v>
      </c>
      <c r="J1532" s="45">
        <f t="shared" si="77"/>
        <v>0.5412131117209904</v>
      </c>
    </row>
    <row r="1533" spans="1:10" ht="15.75" customHeight="1" x14ac:dyDescent="0.25">
      <c r="A1533" s="45">
        <v>42</v>
      </c>
      <c r="B1533" s="67" t="s">
        <v>1138</v>
      </c>
      <c r="C1533" s="69" t="s">
        <v>426</v>
      </c>
      <c r="D1533" s="74">
        <v>0.25</v>
      </c>
      <c r="E1533" s="74">
        <f>'3.2цены на медик'!$C$576</f>
        <v>685.25949438202235</v>
      </c>
      <c r="F1533" s="73">
        <v>10</v>
      </c>
      <c r="G1533" s="74">
        <f t="shared" si="79"/>
        <v>17.131487359550558</v>
      </c>
      <c r="I1533" s="47">
        <v>11.115586306179775</v>
      </c>
      <c r="J1533" s="45">
        <f t="shared" si="77"/>
        <v>0.54121311172099018</v>
      </c>
    </row>
    <row r="1534" spans="1:10" ht="31.5" customHeight="1" x14ac:dyDescent="0.25">
      <c r="A1534" s="45">
        <v>42</v>
      </c>
      <c r="B1534" s="93" t="s">
        <v>1139</v>
      </c>
      <c r="C1534" s="69" t="s">
        <v>426</v>
      </c>
      <c r="D1534" s="74">
        <v>0.15</v>
      </c>
      <c r="E1534" s="74">
        <f>'3.2цены на медик'!$C$577</f>
        <v>685.25949438202235</v>
      </c>
      <c r="F1534" s="73">
        <v>10</v>
      </c>
      <c r="G1534" s="74">
        <f t="shared" si="79"/>
        <v>10.278892415730336</v>
      </c>
      <c r="I1534" s="47">
        <v>6.6693517837078637</v>
      </c>
      <c r="J1534" s="45">
        <f t="shared" si="77"/>
        <v>0.54121311172099063</v>
      </c>
    </row>
    <row r="1535" spans="1:10" ht="15.75" customHeight="1" x14ac:dyDescent="0.25">
      <c r="A1535" s="45">
        <v>42</v>
      </c>
      <c r="B1535" s="67" t="s">
        <v>262</v>
      </c>
      <c r="C1535" s="69" t="s">
        <v>225</v>
      </c>
      <c r="D1535" s="74">
        <v>1</v>
      </c>
      <c r="E1535" s="72">
        <f>'3.2цены на медик'!$C$103</f>
        <v>3</v>
      </c>
      <c r="F1535" s="73">
        <v>100</v>
      </c>
      <c r="G1535" s="71"/>
      <c r="J1535" s="45" t="e">
        <f t="shared" si="77"/>
        <v>#DIV/0!</v>
      </c>
    </row>
    <row r="1536" spans="1:10" ht="15.75" customHeight="1" x14ac:dyDescent="0.25">
      <c r="A1536" s="45">
        <v>42</v>
      </c>
      <c r="B1536" s="67" t="s">
        <v>357</v>
      </c>
      <c r="C1536" s="69" t="s">
        <v>226</v>
      </c>
      <c r="D1536" s="74">
        <v>0.01</v>
      </c>
      <c r="E1536" s="74">
        <f>'3.2цены на медик'!$C$703</f>
        <v>155</v>
      </c>
      <c r="F1536" s="73">
        <v>100</v>
      </c>
      <c r="G1536" s="74">
        <f t="shared" si="79"/>
        <v>1.55</v>
      </c>
      <c r="I1536" s="47">
        <v>1.55</v>
      </c>
      <c r="J1536" s="45">
        <f t="shared" si="77"/>
        <v>0</v>
      </c>
    </row>
    <row r="1537" spans="1:10" ht="15.75" customHeight="1" x14ac:dyDescent="0.25">
      <c r="A1537" s="45">
        <v>42</v>
      </c>
      <c r="B1537" s="67" t="s">
        <v>995</v>
      </c>
      <c r="C1537" s="69" t="s">
        <v>226</v>
      </c>
      <c r="D1537" s="74">
        <v>0.02</v>
      </c>
      <c r="E1537" s="74">
        <f>'3.2цены на медик'!$C$704</f>
        <v>181.42740000000001</v>
      </c>
      <c r="F1537" s="73">
        <v>100</v>
      </c>
      <c r="G1537" s="74">
        <f t="shared" si="79"/>
        <v>3.6285480000000003</v>
      </c>
      <c r="I1537" s="47">
        <v>2.3543454000000001</v>
      </c>
      <c r="J1537" s="45">
        <f t="shared" si="77"/>
        <v>0.54121311172099063</v>
      </c>
    </row>
    <row r="1538" spans="1:10" ht="15.75" customHeight="1" x14ac:dyDescent="0.25">
      <c r="A1538" s="45">
        <v>42</v>
      </c>
      <c r="B1538" s="67" t="s">
        <v>358</v>
      </c>
      <c r="C1538" s="69" t="s">
        <v>226</v>
      </c>
      <c r="D1538" s="74">
        <v>0.01</v>
      </c>
      <c r="E1538" s="74">
        <f>'3.2цены на медик'!$C$705</f>
        <v>293.28264000000001</v>
      </c>
      <c r="F1538" s="73">
        <v>100</v>
      </c>
      <c r="G1538" s="74">
        <f t="shared" si="79"/>
        <v>2.9328264000000002</v>
      </c>
      <c r="I1538" s="47">
        <v>1.9029337200000001</v>
      </c>
      <c r="J1538" s="45">
        <f t="shared" si="77"/>
        <v>0.54121311172099063</v>
      </c>
    </row>
    <row r="1539" spans="1:10" ht="15.75" customHeight="1" x14ac:dyDescent="0.25">
      <c r="A1539" s="45">
        <v>42</v>
      </c>
      <c r="B1539" s="67" t="s">
        <v>777</v>
      </c>
      <c r="C1539" s="69" t="s">
        <v>226</v>
      </c>
      <c r="D1539" s="74">
        <v>6</v>
      </c>
      <c r="E1539" s="74">
        <f>'3.2цены на медик'!$C$126</f>
        <v>0.54200000000000004</v>
      </c>
      <c r="F1539" s="73">
        <v>100</v>
      </c>
      <c r="G1539" s="74">
        <f t="shared" si="79"/>
        <v>3.2520000000000007</v>
      </c>
      <c r="I1539" s="47">
        <v>3.2520000000000007</v>
      </c>
      <c r="J1539" s="45">
        <f t="shared" si="77"/>
        <v>0</v>
      </c>
    </row>
    <row r="1540" spans="1:10" ht="15.75" customHeight="1" x14ac:dyDescent="0.25">
      <c r="A1540" s="45">
        <v>42</v>
      </c>
      <c r="B1540" s="67" t="s">
        <v>609</v>
      </c>
      <c r="C1540" s="69" t="s">
        <v>426</v>
      </c>
      <c r="D1540" s="74">
        <v>10</v>
      </c>
      <c r="E1540" s="74">
        <f>'3.2цены на медик'!$C$127</f>
        <v>0.22</v>
      </c>
      <c r="F1540" s="73">
        <v>100</v>
      </c>
      <c r="G1540" s="74">
        <f t="shared" si="79"/>
        <v>2.2000000000000002</v>
      </c>
      <c r="I1540" s="47">
        <v>2.2000000000000002</v>
      </c>
      <c r="J1540" s="45">
        <f t="shared" si="77"/>
        <v>0</v>
      </c>
    </row>
    <row r="1541" spans="1:10" ht="15.75" customHeight="1" x14ac:dyDescent="0.25">
      <c r="A1541" s="45">
        <v>42</v>
      </c>
      <c r="B1541" s="67" t="s">
        <v>1227</v>
      </c>
      <c r="C1541" s="69" t="s">
        <v>426</v>
      </c>
      <c r="D1541" s="74">
        <v>0.25</v>
      </c>
      <c r="E1541" s="74">
        <f>'3.2цены на медик'!$C$693</f>
        <v>393.75</v>
      </c>
      <c r="F1541" s="73">
        <v>10</v>
      </c>
      <c r="G1541" s="74">
        <f t="shared" si="79"/>
        <v>9.84375</v>
      </c>
      <c r="I1541" s="47">
        <v>9.84375</v>
      </c>
      <c r="J1541" s="45">
        <f t="shared" si="77"/>
        <v>0</v>
      </c>
    </row>
    <row r="1542" spans="1:10" ht="15.75" customHeight="1" x14ac:dyDescent="0.25">
      <c r="A1542" s="45">
        <v>42</v>
      </c>
      <c r="B1542" s="67" t="s">
        <v>1228</v>
      </c>
      <c r="C1542" s="69" t="s">
        <v>426</v>
      </c>
      <c r="D1542" s="74">
        <v>0.15</v>
      </c>
      <c r="E1542" s="74">
        <f>'3.2цены на медик'!$C$694</f>
        <v>778.8549999999999</v>
      </c>
      <c r="F1542" s="73">
        <v>10</v>
      </c>
      <c r="G1542" s="74">
        <f t="shared" si="79"/>
        <v>11.682824999999998</v>
      </c>
      <c r="I1542" s="47">
        <v>7.5802787499999997</v>
      </c>
      <c r="J1542" s="45">
        <f t="shared" si="77"/>
        <v>0.54121311172099018</v>
      </c>
    </row>
    <row r="1543" spans="1:10" ht="15.75" customHeight="1" x14ac:dyDescent="0.25">
      <c r="A1543" s="45">
        <v>42</v>
      </c>
      <c r="B1543" s="67" t="s">
        <v>1242</v>
      </c>
      <c r="C1543" s="69" t="s">
        <v>426</v>
      </c>
      <c r="D1543" s="74">
        <v>0.2</v>
      </c>
      <c r="E1543" s="74">
        <f>'3.2цены на медик'!$C$696</f>
        <v>271.58999999999997</v>
      </c>
      <c r="F1543" s="73">
        <v>10</v>
      </c>
      <c r="G1543" s="74">
        <f t="shared" si="79"/>
        <v>5.4317999999999991</v>
      </c>
      <c r="I1543" s="47">
        <v>5.4317999999999991</v>
      </c>
      <c r="J1543" s="45">
        <f t="shared" ref="J1543:J1606" si="80">G1543/I1543-1</f>
        <v>0</v>
      </c>
    </row>
    <row r="1544" spans="1:10" ht="15.75" customHeight="1" x14ac:dyDescent="0.25">
      <c r="A1544" s="45">
        <v>42</v>
      </c>
      <c r="B1544" s="67" t="s">
        <v>1233</v>
      </c>
      <c r="C1544" s="69" t="s">
        <v>426</v>
      </c>
      <c r="D1544" s="74">
        <v>0.3</v>
      </c>
      <c r="E1544" s="74">
        <f>'3.2цены на медик'!$C$697</f>
        <v>401.8</v>
      </c>
      <c r="F1544" s="73">
        <v>10</v>
      </c>
      <c r="G1544" s="74">
        <f t="shared" si="79"/>
        <v>12.053999999999998</v>
      </c>
      <c r="I1544" s="47">
        <v>12.053999999999998</v>
      </c>
      <c r="J1544" s="45">
        <f t="shared" si="80"/>
        <v>0</v>
      </c>
    </row>
    <row r="1545" spans="1:10" ht="15.75" customHeight="1" x14ac:dyDescent="0.25">
      <c r="A1545" s="45">
        <v>42</v>
      </c>
      <c r="B1545" s="67" t="s">
        <v>743</v>
      </c>
      <c r="C1545" s="69" t="s">
        <v>227</v>
      </c>
      <c r="D1545" s="74">
        <v>0.8</v>
      </c>
      <c r="E1545" s="74">
        <f>'3.2цены на медик'!$C$709</f>
        <v>167.93279999999999</v>
      </c>
      <c r="F1545" s="73">
        <v>15</v>
      </c>
      <c r="G1545" s="74">
        <f t="shared" si="79"/>
        <v>20.151935999999999</v>
      </c>
      <c r="I1545" s="47">
        <v>13.075372800000002</v>
      </c>
      <c r="J1545" s="45">
        <f t="shared" si="80"/>
        <v>0.54121311172099018</v>
      </c>
    </row>
    <row r="1546" spans="1:10" ht="15.75" customHeight="1" x14ac:dyDescent="0.25">
      <c r="A1546" s="45">
        <v>42</v>
      </c>
      <c r="B1546" s="67" t="s">
        <v>1179</v>
      </c>
      <c r="C1546" s="69" t="s">
        <v>426</v>
      </c>
      <c r="D1546" s="74">
        <v>0.25</v>
      </c>
      <c r="E1546" s="74">
        <f>'3.2цены на медик'!$C$624</f>
        <v>695.34675000000004</v>
      </c>
      <c r="F1546" s="73">
        <v>10</v>
      </c>
      <c r="G1546" s="74">
        <f t="shared" si="79"/>
        <v>17.383668750000002</v>
      </c>
      <c r="I1546" s="47">
        <v>11.2792115625</v>
      </c>
      <c r="J1546" s="45">
        <f t="shared" si="80"/>
        <v>0.54121311172099063</v>
      </c>
    </row>
    <row r="1547" spans="1:10" ht="15.75" customHeight="1" x14ac:dyDescent="0.25">
      <c r="A1547" s="45">
        <v>42</v>
      </c>
      <c r="B1547" s="67" t="s">
        <v>1180</v>
      </c>
      <c r="C1547" s="69" t="s">
        <v>426</v>
      </c>
      <c r="D1547" s="74">
        <v>0.15</v>
      </c>
      <c r="E1547" s="74">
        <f>'3.2цены на медик'!$C$625</f>
        <v>95.378499999999988</v>
      </c>
      <c r="F1547" s="73">
        <v>10</v>
      </c>
      <c r="G1547" s="74">
        <f t="shared" si="79"/>
        <v>1.4306774999999998</v>
      </c>
      <c r="I1547" s="47">
        <v>0.92828012500000001</v>
      </c>
      <c r="J1547" s="45">
        <f t="shared" si="80"/>
        <v>0.54121311172099018</v>
      </c>
    </row>
    <row r="1548" spans="1:10" ht="31.5" customHeight="1" x14ac:dyDescent="0.25">
      <c r="A1548" s="45">
        <v>42</v>
      </c>
      <c r="B1548" s="93" t="s">
        <v>1153</v>
      </c>
      <c r="C1548" s="69" t="s">
        <v>227</v>
      </c>
      <c r="D1548" s="74">
        <v>0.8</v>
      </c>
      <c r="E1548" s="74">
        <f>'3.2цены на медик'!$C$598</f>
        <v>444.82200000000006</v>
      </c>
      <c r="F1548" s="73">
        <v>10</v>
      </c>
      <c r="G1548" s="74">
        <f t="shared" si="79"/>
        <v>35.585760000000008</v>
      </c>
      <c r="I1548" s="47">
        <v>23.089448000000001</v>
      </c>
      <c r="J1548" s="45">
        <f t="shared" si="80"/>
        <v>0.54121311172099085</v>
      </c>
    </row>
    <row r="1549" spans="1:10" ht="31.5" customHeight="1" x14ac:dyDescent="0.25">
      <c r="A1549" s="45">
        <v>42</v>
      </c>
      <c r="B1549" s="93" t="s">
        <v>1159</v>
      </c>
      <c r="C1549" s="69" t="s">
        <v>227</v>
      </c>
      <c r="D1549" s="74">
        <v>0.8</v>
      </c>
      <c r="E1549" s="74">
        <f>'3.2цены на медик'!$C$602</f>
        <v>70.621740000000003</v>
      </c>
      <c r="F1549" s="73">
        <v>10</v>
      </c>
      <c r="G1549" s="74">
        <f t="shared" si="79"/>
        <v>5.6497392</v>
      </c>
      <c r="I1549" s="47">
        <v>3.6657741600000002</v>
      </c>
      <c r="J1549" s="45">
        <f t="shared" si="80"/>
        <v>0.5412131117209904</v>
      </c>
    </row>
    <row r="1550" spans="1:10" ht="15.75" customHeight="1" x14ac:dyDescent="0.25">
      <c r="A1550" s="45">
        <v>42</v>
      </c>
      <c r="B1550" s="67" t="s">
        <v>1183</v>
      </c>
      <c r="C1550" s="69" t="s">
        <v>426</v>
      </c>
      <c r="D1550" s="74">
        <v>0.2</v>
      </c>
      <c r="E1550" s="74">
        <f>'3.2цены на медик'!$C$631</f>
        <v>179.17829999999998</v>
      </c>
      <c r="F1550" s="73">
        <v>10</v>
      </c>
      <c r="G1550" s="74">
        <f t="shared" si="79"/>
        <v>3.5835659999999994</v>
      </c>
      <c r="I1550" s="47">
        <v>2.3251593000000002</v>
      </c>
      <c r="J1550" s="45">
        <f t="shared" si="80"/>
        <v>0.54121311172099018</v>
      </c>
    </row>
    <row r="1551" spans="1:10" ht="15.75" customHeight="1" x14ac:dyDescent="0.25">
      <c r="A1551" s="45">
        <v>42</v>
      </c>
      <c r="B1551" s="67" t="s">
        <v>1185</v>
      </c>
      <c r="C1551" s="69" t="s">
        <v>426</v>
      </c>
      <c r="D1551" s="74">
        <v>0.2</v>
      </c>
      <c r="E1551" s="74">
        <f>'3.2цены на медик'!$C$632</f>
        <v>862.62356250000005</v>
      </c>
      <c r="F1551" s="73">
        <v>10</v>
      </c>
      <c r="G1551" s="74">
        <f t="shared" si="79"/>
        <v>17.252471250000003</v>
      </c>
      <c r="I1551" s="47">
        <v>11.194085437500002</v>
      </c>
      <c r="J1551" s="45">
        <f t="shared" si="80"/>
        <v>0.5412131117209904</v>
      </c>
    </row>
    <row r="1552" spans="1:10" ht="15.75" customHeight="1" x14ac:dyDescent="0.25">
      <c r="A1552" s="45">
        <v>42</v>
      </c>
      <c r="B1552" s="67" t="s">
        <v>1186</v>
      </c>
      <c r="C1552" s="69" t="s">
        <v>426</v>
      </c>
      <c r="D1552" s="74">
        <v>0.2</v>
      </c>
      <c r="E1552" s="74">
        <f>'3.2цены на медик'!$C$633</f>
        <v>18.181818181818183</v>
      </c>
      <c r="F1552" s="73">
        <v>10</v>
      </c>
      <c r="G1552" s="74">
        <f t="shared" si="79"/>
        <v>0.36363636363636365</v>
      </c>
      <c r="I1552" s="47">
        <v>0.36363636363636365</v>
      </c>
      <c r="J1552" s="45">
        <f t="shared" si="80"/>
        <v>0</v>
      </c>
    </row>
    <row r="1553" spans="1:10" ht="15.75" customHeight="1" x14ac:dyDescent="0.25">
      <c r="A1553" s="45">
        <v>42</v>
      </c>
      <c r="B1553" s="93" t="s">
        <v>1184</v>
      </c>
      <c r="C1553" s="69" t="s">
        <v>426</v>
      </c>
      <c r="D1553" s="74">
        <v>0.3</v>
      </c>
      <c r="E1553" s="74">
        <f>'3.2цены на медик'!$C$720</f>
        <v>206.87985862068967</v>
      </c>
      <c r="F1553" s="73">
        <v>10</v>
      </c>
      <c r="G1553" s="74">
        <f t="shared" si="79"/>
        <v>6.2063957586206904</v>
      </c>
      <c r="I1553" s="47">
        <v>4.0269549431034486</v>
      </c>
      <c r="J1553" s="45">
        <f t="shared" si="80"/>
        <v>0.54121311172099063</v>
      </c>
    </row>
    <row r="1554" spans="1:10" ht="15.75" customHeight="1" x14ac:dyDescent="0.25">
      <c r="A1554" s="45">
        <v>42</v>
      </c>
      <c r="B1554" s="67" t="s">
        <v>747</v>
      </c>
      <c r="C1554" s="69" t="s">
        <v>426</v>
      </c>
      <c r="D1554" s="74">
        <v>0.3</v>
      </c>
      <c r="E1554" s="74">
        <f>'3.2цены на медик'!$C$721</f>
        <v>139.00687500000001</v>
      </c>
      <c r="F1554" s="73">
        <v>10</v>
      </c>
      <c r="G1554" s="74">
        <f t="shared" si="79"/>
        <v>4.1702062500000006</v>
      </c>
      <c r="I1554" s="47">
        <v>2.7057946875000001</v>
      </c>
      <c r="J1554" s="45">
        <f t="shared" si="80"/>
        <v>0.54121311172099063</v>
      </c>
    </row>
    <row r="1555" spans="1:10" ht="15.75" customHeight="1" x14ac:dyDescent="0.25">
      <c r="A1555" s="45">
        <v>42</v>
      </c>
      <c r="B1555" s="67" t="s">
        <v>748</v>
      </c>
      <c r="C1555" s="69" t="s">
        <v>426</v>
      </c>
      <c r="D1555" s="74">
        <v>0.3</v>
      </c>
      <c r="E1555" s="74">
        <f>'3.2цены на медик'!$C$722</f>
        <v>116.6720625</v>
      </c>
      <c r="F1555" s="73">
        <v>10</v>
      </c>
      <c r="G1555" s="74">
        <f t="shared" si="79"/>
        <v>3.5001618749999999</v>
      </c>
      <c r="I1555" s="47">
        <v>2.27104340625</v>
      </c>
      <c r="J1555" s="45">
        <f t="shared" si="80"/>
        <v>0.5412131117209904</v>
      </c>
    </row>
    <row r="1556" spans="1:10" ht="15.75" customHeight="1" x14ac:dyDescent="0.25">
      <c r="A1556" s="45">
        <v>42</v>
      </c>
      <c r="B1556" s="67" t="s">
        <v>1142</v>
      </c>
      <c r="C1556" s="69" t="s">
        <v>426</v>
      </c>
      <c r="D1556" s="74">
        <v>0.2</v>
      </c>
      <c r="E1556" s="74">
        <f>'3.2цены на медик'!$C$583</f>
        <v>299.88</v>
      </c>
      <c r="F1556" s="73">
        <v>10</v>
      </c>
      <c r="G1556" s="74">
        <f t="shared" si="79"/>
        <v>5.9976000000000003</v>
      </c>
      <c r="I1556" s="47">
        <v>3.8914800000000009</v>
      </c>
      <c r="J1556" s="45">
        <f t="shared" si="80"/>
        <v>0.54121311172099018</v>
      </c>
    </row>
    <row r="1557" spans="1:10" ht="15.75" customHeight="1" x14ac:dyDescent="0.25">
      <c r="A1557" s="45">
        <v>42</v>
      </c>
      <c r="B1557" s="67" t="s">
        <v>744</v>
      </c>
      <c r="C1557" s="69" t="s">
        <v>226</v>
      </c>
      <c r="D1557" s="74">
        <v>1</v>
      </c>
      <c r="E1557" s="74">
        <f>'3.2цены на медик'!$C$734</f>
        <v>31.333333333333332</v>
      </c>
      <c r="F1557" s="73">
        <v>10</v>
      </c>
      <c r="G1557" s="74">
        <f t="shared" si="79"/>
        <v>3.1333333333333333</v>
      </c>
      <c r="I1557" s="47">
        <v>3.1333333333333333</v>
      </c>
      <c r="J1557" s="45">
        <f t="shared" si="80"/>
        <v>0</v>
      </c>
    </row>
    <row r="1558" spans="1:10" ht="15.75" customHeight="1" x14ac:dyDescent="0.25">
      <c r="A1558" s="45">
        <v>42</v>
      </c>
      <c r="B1558" s="67" t="s">
        <v>870</v>
      </c>
      <c r="C1558" s="69" t="s">
        <v>226</v>
      </c>
      <c r="D1558" s="74">
        <v>1</v>
      </c>
      <c r="E1558" s="74">
        <f>'3.2цены на медик'!$C$718</f>
        <v>3.8684519999999996</v>
      </c>
      <c r="F1558" s="73">
        <v>100</v>
      </c>
      <c r="G1558" s="74">
        <f t="shared" si="79"/>
        <v>3.8684519999999996</v>
      </c>
      <c r="I1558" s="47">
        <v>2.5100046000000003</v>
      </c>
      <c r="J1558" s="45">
        <f t="shared" si="80"/>
        <v>0.54121311172099018</v>
      </c>
    </row>
    <row r="1559" spans="1:10" ht="31.5" customHeight="1" x14ac:dyDescent="0.25">
      <c r="A1559" s="45">
        <v>42</v>
      </c>
      <c r="B1559" s="93" t="s">
        <v>1144</v>
      </c>
      <c r="C1559" s="69" t="s">
        <v>762</v>
      </c>
      <c r="D1559" s="74">
        <v>0.3</v>
      </c>
      <c r="E1559" s="74">
        <f>'3.2цены на медик'!$C$585</f>
        <v>200.03951739130432</v>
      </c>
      <c r="F1559" s="73">
        <v>10</v>
      </c>
      <c r="G1559" s="74">
        <f t="shared" si="79"/>
        <v>6.0011855217391288</v>
      </c>
      <c r="I1559" s="47">
        <v>3.89380642826087</v>
      </c>
      <c r="J1559" s="45">
        <f t="shared" si="80"/>
        <v>0.54121311172098996</v>
      </c>
    </row>
    <row r="1560" spans="1:10" ht="31.5" customHeight="1" x14ac:dyDescent="0.25">
      <c r="A1560" s="45">
        <v>42</v>
      </c>
      <c r="B1560" s="93" t="s">
        <v>1145</v>
      </c>
      <c r="C1560" s="69" t="s">
        <v>426</v>
      </c>
      <c r="D1560" s="74">
        <v>0.3</v>
      </c>
      <c r="E1560" s="74">
        <f>'3.2цены на медик'!$C$586</f>
        <v>177.98283243243245</v>
      </c>
      <c r="F1560" s="73">
        <v>10</v>
      </c>
      <c r="G1560" s="74">
        <f t="shared" si="79"/>
        <v>5.339484972972973</v>
      </c>
      <c r="I1560" s="47">
        <v>3.4644689513513516</v>
      </c>
      <c r="J1560" s="45">
        <f t="shared" si="80"/>
        <v>0.5412131117209904</v>
      </c>
    </row>
    <row r="1561" spans="1:10" ht="31.5" customHeight="1" x14ac:dyDescent="0.25">
      <c r="A1561" s="45">
        <v>42</v>
      </c>
      <c r="B1561" s="93" t="s">
        <v>1187</v>
      </c>
      <c r="C1561" s="69" t="s">
        <v>426</v>
      </c>
      <c r="D1561" s="74">
        <v>0.3</v>
      </c>
      <c r="E1561" s="74">
        <f>'3.2цены на медик'!$C$634</f>
        <v>134.92436974789916</v>
      </c>
      <c r="F1561" s="73">
        <v>10</v>
      </c>
      <c r="G1561" s="74">
        <f t="shared" ref="G1561:G1592" si="81">D1561*E1561*F1561/100</f>
        <v>4.0477310924369752</v>
      </c>
      <c r="I1561" s="47">
        <v>4.0477310924369752</v>
      </c>
      <c r="J1561" s="45">
        <f t="shared" si="80"/>
        <v>0</v>
      </c>
    </row>
    <row r="1562" spans="1:10" ht="31.5" customHeight="1" x14ac:dyDescent="0.25">
      <c r="A1562" s="45">
        <v>42</v>
      </c>
      <c r="B1562" s="93" t="s">
        <v>1188</v>
      </c>
      <c r="C1562" s="69" t="s">
        <v>426</v>
      </c>
      <c r="D1562" s="74">
        <v>0.3</v>
      </c>
      <c r="E1562" s="74">
        <f>'3.2цены на медик'!$C$635</f>
        <v>68.80952380952381</v>
      </c>
      <c r="F1562" s="73">
        <v>10</v>
      </c>
      <c r="G1562" s="74">
        <f t="shared" si="81"/>
        <v>2.0642857142857141</v>
      </c>
      <c r="I1562" s="47">
        <v>2.0642857142857141</v>
      </c>
      <c r="J1562" s="45">
        <f t="shared" si="80"/>
        <v>0</v>
      </c>
    </row>
    <row r="1563" spans="1:10" ht="31.5" customHeight="1" x14ac:dyDescent="0.25">
      <c r="A1563" s="45">
        <v>42</v>
      </c>
      <c r="B1563" s="93" t="s">
        <v>1189</v>
      </c>
      <c r="C1563" s="69" t="s">
        <v>426</v>
      </c>
      <c r="D1563" s="268">
        <v>0.3</v>
      </c>
      <c r="E1563" s="74">
        <f>'3.2цены на медик'!$C$636</f>
        <v>297.42578644217986</v>
      </c>
      <c r="F1563" s="73">
        <v>10</v>
      </c>
      <c r="G1563" s="74">
        <f t="shared" si="81"/>
        <v>8.9227735932653953</v>
      </c>
      <c r="I1563" s="47">
        <v>8.9227735932653953</v>
      </c>
      <c r="J1563" s="45">
        <f t="shared" si="80"/>
        <v>0</v>
      </c>
    </row>
    <row r="1564" spans="1:10" ht="31.5" customHeight="1" x14ac:dyDescent="0.25">
      <c r="A1564" s="45">
        <v>42</v>
      </c>
      <c r="B1564" s="333" t="s">
        <v>1190</v>
      </c>
      <c r="C1564" s="69" t="s">
        <v>426</v>
      </c>
      <c r="D1564" s="74">
        <v>0.3</v>
      </c>
      <c r="E1564" s="74">
        <f>'3.2цены на медик'!$C$637</f>
        <v>321.15384615384619</v>
      </c>
      <c r="F1564" s="73">
        <v>10</v>
      </c>
      <c r="G1564" s="74">
        <f t="shared" si="81"/>
        <v>9.634615384615385</v>
      </c>
      <c r="I1564" s="47">
        <v>9.634615384615385</v>
      </c>
      <c r="J1564" s="45">
        <f t="shared" si="80"/>
        <v>0</v>
      </c>
    </row>
    <row r="1565" spans="1:10" ht="15.75" customHeight="1" x14ac:dyDescent="0.25">
      <c r="A1565" s="45">
        <v>42</v>
      </c>
      <c r="B1565" s="67" t="s">
        <v>1005</v>
      </c>
      <c r="C1565" s="69" t="s">
        <v>226</v>
      </c>
      <c r="D1565" s="74">
        <v>1</v>
      </c>
      <c r="E1565" s="74">
        <f>'3.2цены на медик'!$C$736</f>
        <v>4.7306070000000009</v>
      </c>
      <c r="F1565" s="73">
        <v>50</v>
      </c>
      <c r="G1565" s="74">
        <f t="shared" si="81"/>
        <v>2.3653035000000004</v>
      </c>
      <c r="I1565" s="47">
        <v>1.5347024250000001</v>
      </c>
      <c r="J1565" s="45">
        <f t="shared" si="80"/>
        <v>0.54121311172099063</v>
      </c>
    </row>
    <row r="1566" spans="1:10" ht="15.75" customHeight="1" x14ac:dyDescent="0.25">
      <c r="A1566" s="45">
        <v>42</v>
      </c>
      <c r="B1566" s="67" t="s">
        <v>734</v>
      </c>
      <c r="C1566" s="69" t="s">
        <v>226</v>
      </c>
      <c r="D1566" s="74">
        <v>1</v>
      </c>
      <c r="E1566" s="74">
        <f>'3.2цены на медик'!$C$737</f>
        <v>0.75</v>
      </c>
      <c r="F1566" s="73">
        <v>50</v>
      </c>
      <c r="G1566" s="74">
        <f t="shared" si="81"/>
        <v>0.375</v>
      </c>
      <c r="I1566" s="47">
        <v>0.375</v>
      </c>
      <c r="J1566" s="45">
        <f t="shared" si="80"/>
        <v>0</v>
      </c>
    </row>
    <row r="1567" spans="1:10" ht="15.75" customHeight="1" x14ac:dyDescent="0.25">
      <c r="A1567" s="45">
        <v>42</v>
      </c>
      <c r="B1567" s="67" t="s">
        <v>735</v>
      </c>
      <c r="C1567" s="69" t="s">
        <v>226</v>
      </c>
      <c r="D1567" s="74">
        <v>1</v>
      </c>
      <c r="E1567" s="74">
        <f>'3.2цены на медик'!$C$738</f>
        <v>16.23</v>
      </c>
      <c r="F1567" s="73">
        <v>50</v>
      </c>
      <c r="G1567" s="74">
        <f t="shared" si="81"/>
        <v>8.1150000000000002</v>
      </c>
      <c r="I1567" s="47">
        <v>8.1150000000000002</v>
      </c>
      <c r="J1567" s="45">
        <f t="shared" si="80"/>
        <v>0</v>
      </c>
    </row>
    <row r="1568" spans="1:10" ht="15.75" customHeight="1" x14ac:dyDescent="0.25">
      <c r="A1568" s="45">
        <v>42</v>
      </c>
      <c r="B1568" s="67" t="s">
        <v>1146</v>
      </c>
      <c r="C1568" s="69" t="s">
        <v>426</v>
      </c>
      <c r="D1568" s="74">
        <v>0.2</v>
      </c>
      <c r="E1568" s="74">
        <f>'3.2цены на медик'!$C$589</f>
        <v>1180</v>
      </c>
      <c r="F1568" s="73">
        <v>10</v>
      </c>
      <c r="G1568" s="74">
        <f t="shared" si="81"/>
        <v>23.6</v>
      </c>
      <c r="I1568" s="47">
        <v>23.6</v>
      </c>
      <c r="J1568" s="45">
        <f t="shared" si="80"/>
        <v>0</v>
      </c>
    </row>
    <row r="1569" spans="1:10" ht="15.75" customHeight="1" x14ac:dyDescent="0.25">
      <c r="A1569" s="45">
        <v>42</v>
      </c>
      <c r="B1569" s="67" t="s">
        <v>736</v>
      </c>
      <c r="C1569" s="69" t="s">
        <v>226</v>
      </c>
      <c r="D1569" s="74">
        <v>0.01</v>
      </c>
      <c r="E1569" s="74">
        <f>'3.2цены на медик'!$C$743</f>
        <v>82</v>
      </c>
      <c r="F1569" s="73">
        <v>50</v>
      </c>
      <c r="G1569" s="74">
        <f t="shared" si="81"/>
        <v>0.41</v>
      </c>
      <c r="I1569" s="47">
        <v>0.41</v>
      </c>
      <c r="J1569" s="45">
        <f t="shared" si="80"/>
        <v>0</v>
      </c>
    </row>
    <row r="1570" spans="1:10" ht="15.75" customHeight="1" x14ac:dyDescent="0.25">
      <c r="A1570" s="45">
        <v>42</v>
      </c>
      <c r="B1570" s="67" t="s">
        <v>749</v>
      </c>
      <c r="C1570" s="69" t="s">
        <v>426</v>
      </c>
      <c r="D1570" s="74">
        <v>0.2</v>
      </c>
      <c r="E1570" s="74">
        <f>'3.2цены на медик'!$C$744</f>
        <v>68.972399999999993</v>
      </c>
      <c r="F1570" s="73">
        <v>50</v>
      </c>
      <c r="G1570" s="74">
        <f t="shared" si="81"/>
        <v>6.89724</v>
      </c>
      <c r="I1570" s="47">
        <v>4.4752020000000003</v>
      </c>
      <c r="J1570" s="45">
        <f t="shared" si="80"/>
        <v>0.5412131117209904</v>
      </c>
    </row>
    <row r="1571" spans="1:10" ht="15.75" customHeight="1" x14ac:dyDescent="0.25">
      <c r="A1571" s="45">
        <v>42</v>
      </c>
      <c r="B1571" s="67" t="s">
        <v>750</v>
      </c>
      <c r="C1571" s="69" t="s">
        <v>426</v>
      </c>
      <c r="D1571" s="74">
        <v>0.2</v>
      </c>
      <c r="E1571" s="74">
        <f>'3.2цены на медик'!$C$745</f>
        <v>81.867239999999995</v>
      </c>
      <c r="F1571" s="73">
        <v>50</v>
      </c>
      <c r="G1571" s="74">
        <f t="shared" si="81"/>
        <v>8.1867239999999999</v>
      </c>
      <c r="I1571" s="47">
        <v>5.3118702000000004</v>
      </c>
      <c r="J1571" s="45">
        <f t="shared" si="80"/>
        <v>0.5412131117209904</v>
      </c>
    </row>
    <row r="1572" spans="1:10" ht="31.5" customHeight="1" x14ac:dyDescent="0.25">
      <c r="A1572" s="45">
        <v>42</v>
      </c>
      <c r="B1572" s="93" t="s">
        <v>1240</v>
      </c>
      <c r="C1572" s="69" t="s">
        <v>426</v>
      </c>
      <c r="D1572" s="74">
        <v>0.2</v>
      </c>
      <c r="E1572" s="74">
        <f>'3.2цены на медик'!$C$698</f>
        <v>982.93999999999994</v>
      </c>
      <c r="F1572" s="73">
        <v>10</v>
      </c>
      <c r="G1572" s="74">
        <f t="shared" si="81"/>
        <v>19.658799999999999</v>
      </c>
      <c r="I1572" s="47">
        <v>12.755406666666667</v>
      </c>
      <c r="J1572" s="45">
        <f t="shared" si="80"/>
        <v>0.5412131117209904</v>
      </c>
    </row>
    <row r="1573" spans="1:10" ht="31.5" customHeight="1" x14ac:dyDescent="0.25">
      <c r="A1573" s="45">
        <v>42</v>
      </c>
      <c r="B1573" s="93" t="s">
        <v>1199</v>
      </c>
      <c r="C1573" s="69" t="s">
        <v>426</v>
      </c>
      <c r="D1573" s="74">
        <v>0.2</v>
      </c>
      <c r="E1573" s="74">
        <f>'3.2цены на медик'!$C$646</f>
        <v>48.418125000000003</v>
      </c>
      <c r="F1573" s="73">
        <v>10</v>
      </c>
      <c r="G1573" s="74">
        <f t="shared" si="81"/>
        <v>0.96836250000000001</v>
      </c>
      <c r="I1573" s="47">
        <v>0.62831187500000008</v>
      </c>
      <c r="J1573" s="45">
        <f t="shared" si="80"/>
        <v>0.5412131117209904</v>
      </c>
    </row>
    <row r="1574" spans="1:10" ht="15.75" customHeight="1" x14ac:dyDescent="0.25">
      <c r="A1574" s="45">
        <v>42</v>
      </c>
      <c r="B1574" s="67" t="s">
        <v>751</v>
      </c>
      <c r="C1574" s="69" t="s">
        <v>426</v>
      </c>
      <c r="D1574" s="74">
        <v>0.2</v>
      </c>
      <c r="E1574" s="74">
        <f>'3.2цены на медик'!$C$747</f>
        <v>517.58134615384608</v>
      </c>
      <c r="F1574" s="73">
        <v>10</v>
      </c>
      <c r="G1574" s="74">
        <f t="shared" si="81"/>
        <v>10.351626923076921</v>
      </c>
      <c r="I1574" s="47">
        <v>6.7165448076923084</v>
      </c>
      <c r="J1574" s="45">
        <f t="shared" si="80"/>
        <v>0.54121311172098996</v>
      </c>
    </row>
    <row r="1575" spans="1:10" ht="15.75" customHeight="1" x14ac:dyDescent="0.25">
      <c r="A1575" s="45">
        <v>42</v>
      </c>
      <c r="B1575" s="67" t="s">
        <v>1200</v>
      </c>
      <c r="C1575" s="69" t="s">
        <v>426</v>
      </c>
      <c r="D1575" s="74">
        <v>0.2</v>
      </c>
      <c r="E1575" s="74">
        <f>'3.2цены на медик'!$C$647</f>
        <v>373.33333333333331</v>
      </c>
      <c r="F1575" s="73">
        <v>10</v>
      </c>
      <c r="G1575" s="74">
        <f t="shared" si="81"/>
        <v>7.4666666666666677</v>
      </c>
      <c r="I1575" s="47">
        <v>7.4666666666666677</v>
      </c>
      <c r="J1575" s="45">
        <f t="shared" si="80"/>
        <v>0</v>
      </c>
    </row>
    <row r="1576" spans="1:10" ht="31.5" customHeight="1" x14ac:dyDescent="0.25">
      <c r="A1576" s="45">
        <v>42</v>
      </c>
      <c r="B1576" s="93" t="s">
        <v>1201</v>
      </c>
      <c r="C1576" s="69" t="s">
        <v>426</v>
      </c>
      <c r="D1576" s="74">
        <v>0.25</v>
      </c>
      <c r="E1576" s="74">
        <f>'3.2цены на медик'!$C$648</f>
        <v>113.7</v>
      </c>
      <c r="F1576" s="73">
        <v>10</v>
      </c>
      <c r="G1576" s="74">
        <f t="shared" si="81"/>
        <v>2.8424999999999998</v>
      </c>
      <c r="I1576" s="47">
        <v>2.8424999999999998</v>
      </c>
      <c r="J1576" s="45">
        <f t="shared" si="80"/>
        <v>0</v>
      </c>
    </row>
    <row r="1577" spans="1:10" ht="15.75" customHeight="1" x14ac:dyDescent="0.25">
      <c r="A1577" s="45">
        <v>42</v>
      </c>
      <c r="B1577" s="67" t="s">
        <v>419</v>
      </c>
      <c r="C1577" s="69" t="s">
        <v>226</v>
      </c>
      <c r="D1577" s="74">
        <v>2</v>
      </c>
      <c r="E1577" s="72">
        <f>'3.2цены на медик'!$C$314</f>
        <v>5.0999999999999996</v>
      </c>
      <c r="F1577" s="73">
        <v>100</v>
      </c>
      <c r="G1577" s="71"/>
      <c r="J1577" s="45" t="e">
        <f t="shared" si="80"/>
        <v>#DIV/0!</v>
      </c>
    </row>
    <row r="1578" spans="1:10" ht="15.75" customHeight="1" x14ac:dyDescent="0.25">
      <c r="A1578" s="45">
        <v>42</v>
      </c>
      <c r="B1578" s="67" t="s">
        <v>737</v>
      </c>
      <c r="C1578" s="69" t="s">
        <v>226</v>
      </c>
      <c r="D1578" s="74">
        <v>1</v>
      </c>
      <c r="E1578" s="74">
        <f>'3.2цены на медик'!$C$751</f>
        <v>71.821259999999995</v>
      </c>
      <c r="F1578" s="73">
        <v>10</v>
      </c>
      <c r="G1578" s="74">
        <f t="shared" si="81"/>
        <v>7.1821259999999993</v>
      </c>
      <c r="I1578" s="47">
        <v>4.6600472999999996</v>
      </c>
      <c r="J1578" s="45">
        <f t="shared" si="80"/>
        <v>0.5412131117209904</v>
      </c>
    </row>
    <row r="1579" spans="1:10" ht="15.75" customHeight="1" x14ac:dyDescent="0.25">
      <c r="A1579" s="45">
        <v>42</v>
      </c>
      <c r="B1579" s="67" t="s">
        <v>738</v>
      </c>
      <c r="C1579" s="69" t="s">
        <v>226</v>
      </c>
      <c r="D1579" s="74">
        <v>1</v>
      </c>
      <c r="E1579" s="74">
        <f>'3.2цены на медик'!$C$752</f>
        <v>8.1967199999999991</v>
      </c>
      <c r="F1579" s="73">
        <v>10</v>
      </c>
      <c r="G1579" s="74">
        <f t="shared" si="81"/>
        <v>0.81967199999999996</v>
      </c>
      <c r="I1579" s="47">
        <v>0.53183559999999996</v>
      </c>
      <c r="J1579" s="45">
        <f t="shared" si="80"/>
        <v>0.5412131117209904</v>
      </c>
    </row>
    <row r="1580" spans="1:10" ht="15.75" customHeight="1" x14ac:dyDescent="0.25">
      <c r="A1580" s="45">
        <v>42</v>
      </c>
      <c r="B1580" s="67" t="s">
        <v>739</v>
      </c>
      <c r="C1580" s="69" t="s">
        <v>226</v>
      </c>
      <c r="D1580" s="74">
        <v>1</v>
      </c>
      <c r="E1580" s="74">
        <f>'3.2цены на медик'!$C$753</f>
        <v>13.666666666666666</v>
      </c>
      <c r="F1580" s="73">
        <v>10</v>
      </c>
      <c r="G1580" s="74">
        <f t="shared" si="81"/>
        <v>1.3666666666666665</v>
      </c>
      <c r="I1580" s="47">
        <v>1.3666666666666665</v>
      </c>
      <c r="J1580" s="45">
        <f t="shared" si="80"/>
        <v>0</v>
      </c>
    </row>
    <row r="1581" spans="1:10" ht="15.75" customHeight="1" x14ac:dyDescent="0.25">
      <c r="A1581" s="45">
        <v>42</v>
      </c>
      <c r="B1581" s="67" t="s">
        <v>1022</v>
      </c>
      <c r="C1581" s="69" t="s">
        <v>226</v>
      </c>
      <c r="D1581" s="74">
        <v>2</v>
      </c>
      <c r="E1581" s="74">
        <f>'3.2цены на медик'!$C$324</f>
        <v>2.1992099999999999</v>
      </c>
      <c r="F1581" s="73">
        <v>100</v>
      </c>
      <c r="G1581" s="74">
        <f t="shared" si="81"/>
        <v>4.3984199999999998</v>
      </c>
      <c r="I1581" s="47">
        <v>2.9830459999999999</v>
      </c>
      <c r="J1581" s="45">
        <f t="shared" si="80"/>
        <v>0.47447273692728831</v>
      </c>
    </row>
    <row r="1582" spans="1:10" ht="15.75" customHeight="1" x14ac:dyDescent="0.25">
      <c r="A1582" s="45">
        <v>42</v>
      </c>
      <c r="B1582" s="67" t="s">
        <v>332</v>
      </c>
      <c r="C1582" s="69" t="s">
        <v>225</v>
      </c>
      <c r="D1582" s="74">
        <v>1</v>
      </c>
      <c r="E1582" s="72">
        <f>'3.2цены на медик'!$C$820</f>
        <v>8</v>
      </c>
      <c r="F1582" s="73">
        <v>100</v>
      </c>
      <c r="G1582" s="71"/>
      <c r="J1582" s="45" t="e">
        <f t="shared" si="80"/>
        <v>#DIV/0!</v>
      </c>
    </row>
    <row r="1583" spans="1:10" ht="15.75" customHeight="1" x14ac:dyDescent="0.25">
      <c r="A1583" s="45">
        <v>42</v>
      </c>
      <c r="B1583" s="67" t="s">
        <v>740</v>
      </c>
      <c r="C1583" s="69" t="s">
        <v>988</v>
      </c>
      <c r="D1583" s="74">
        <v>0.1</v>
      </c>
      <c r="E1583" s="74">
        <f>'3.2цены на медик'!$C$759</f>
        <v>167.88321167883211</v>
      </c>
      <c r="F1583" s="73">
        <v>50</v>
      </c>
      <c r="G1583" s="74">
        <f t="shared" si="81"/>
        <v>8.3941605839416056</v>
      </c>
      <c r="I1583" s="47">
        <v>8.3941605839416056</v>
      </c>
      <c r="J1583" s="45">
        <f t="shared" si="80"/>
        <v>0</v>
      </c>
    </row>
    <row r="1584" spans="1:10" ht="15.75" customHeight="1" x14ac:dyDescent="0.25">
      <c r="A1584" s="45">
        <v>42</v>
      </c>
      <c r="B1584" s="67" t="s">
        <v>333</v>
      </c>
      <c r="C1584" s="69" t="s">
        <v>227</v>
      </c>
      <c r="D1584" s="74">
        <v>2</v>
      </c>
      <c r="E1584" s="72">
        <f>'3.2цены на медик'!$C$821</f>
        <v>1.0620000000000001</v>
      </c>
      <c r="F1584" s="73">
        <v>100</v>
      </c>
      <c r="G1584" s="74">
        <f t="shared" si="81"/>
        <v>2.1240000000000001</v>
      </c>
      <c r="I1584" s="47">
        <v>2.1240000000000001</v>
      </c>
      <c r="J1584" s="45">
        <f t="shared" si="80"/>
        <v>0</v>
      </c>
    </row>
    <row r="1585" spans="1:10" ht="31.5" customHeight="1" x14ac:dyDescent="0.25">
      <c r="A1585" s="45">
        <v>42</v>
      </c>
      <c r="B1585" s="93" t="s">
        <v>1210</v>
      </c>
      <c r="C1585" s="69" t="s">
        <v>426</v>
      </c>
      <c r="D1585" s="74">
        <v>0.2</v>
      </c>
      <c r="E1585" s="74">
        <f>'3.2цены на медик'!$C$657</f>
        <v>869.65200000000004</v>
      </c>
      <c r="F1585" s="73">
        <v>10</v>
      </c>
      <c r="G1585" s="74">
        <f t="shared" si="81"/>
        <v>17.393039999999999</v>
      </c>
      <c r="I1585" s="47">
        <v>11.285292000000002</v>
      </c>
      <c r="J1585" s="45">
        <f t="shared" si="80"/>
        <v>0.54121311172099018</v>
      </c>
    </row>
    <row r="1586" spans="1:10" ht="15.75" customHeight="1" x14ac:dyDescent="0.25">
      <c r="A1586" s="45">
        <v>42</v>
      </c>
      <c r="B1586" s="67" t="s">
        <v>359</v>
      </c>
      <c r="C1586" s="69" t="s">
        <v>426</v>
      </c>
      <c r="D1586" s="74">
        <v>0.3</v>
      </c>
      <c r="E1586" s="74">
        <f>'3.2цены на медик'!$C$761</f>
        <v>15.333333333333334</v>
      </c>
      <c r="F1586" s="73">
        <v>100</v>
      </c>
      <c r="G1586" s="74">
        <f t="shared" si="81"/>
        <v>4.5999999999999996</v>
      </c>
      <c r="I1586" s="47">
        <v>4.5999999999999996</v>
      </c>
      <c r="J1586" s="45">
        <f t="shared" si="80"/>
        <v>0</v>
      </c>
    </row>
    <row r="1587" spans="1:10" ht="31.5" customHeight="1" x14ac:dyDescent="0.25">
      <c r="A1587" s="45">
        <v>42</v>
      </c>
      <c r="B1587" s="93" t="s">
        <v>1211</v>
      </c>
      <c r="C1587" s="69" t="s">
        <v>226</v>
      </c>
      <c r="D1587" s="74">
        <v>4</v>
      </c>
      <c r="E1587" s="74">
        <f>'3.2цены на медик'!$C$810</f>
        <v>1.0858154999999998</v>
      </c>
      <c r="F1587" s="73">
        <v>100</v>
      </c>
      <c r="G1587" s="74">
        <f t="shared" si="81"/>
        <v>4.3432619999999993</v>
      </c>
      <c r="I1587" s="47">
        <v>2.8180801000000004</v>
      </c>
      <c r="J1587" s="45">
        <f t="shared" si="80"/>
        <v>0.54121311172098996</v>
      </c>
    </row>
    <row r="1588" spans="1:10" ht="15.75" customHeight="1" x14ac:dyDescent="0.25">
      <c r="A1588" s="45">
        <v>42</v>
      </c>
      <c r="B1588" s="67" t="s">
        <v>741</v>
      </c>
      <c r="C1588" s="69" t="s">
        <v>226</v>
      </c>
      <c r="D1588" s="74">
        <v>1</v>
      </c>
      <c r="E1588" s="74">
        <v>6</v>
      </c>
      <c r="F1588" s="73">
        <v>50</v>
      </c>
      <c r="G1588" s="74">
        <f t="shared" si="81"/>
        <v>3</v>
      </c>
      <c r="I1588" s="47">
        <v>3</v>
      </c>
      <c r="J1588" s="45">
        <f t="shared" si="80"/>
        <v>0</v>
      </c>
    </row>
    <row r="1589" spans="1:10" ht="15.75" customHeight="1" x14ac:dyDescent="0.25">
      <c r="A1589" s="45">
        <v>42</v>
      </c>
      <c r="B1589" s="67" t="s">
        <v>742</v>
      </c>
      <c r="C1589" s="69" t="s">
        <v>226</v>
      </c>
      <c r="D1589" s="74">
        <v>1</v>
      </c>
      <c r="E1589" s="74">
        <v>6</v>
      </c>
      <c r="F1589" s="73">
        <v>50</v>
      </c>
      <c r="G1589" s="74">
        <f t="shared" si="81"/>
        <v>3</v>
      </c>
      <c r="I1589" s="47">
        <v>3</v>
      </c>
      <c r="J1589" s="45">
        <f t="shared" si="80"/>
        <v>0</v>
      </c>
    </row>
    <row r="1590" spans="1:10" ht="15.75" customHeight="1" x14ac:dyDescent="0.25">
      <c r="A1590" s="45">
        <v>42</v>
      </c>
      <c r="B1590" s="67" t="s">
        <v>360</v>
      </c>
      <c r="C1590" s="69" t="s">
        <v>226</v>
      </c>
      <c r="D1590" s="74">
        <v>1</v>
      </c>
      <c r="E1590" s="74">
        <f>'3.2цены на медик'!$C$822</f>
        <v>1.1499999999999999</v>
      </c>
      <c r="F1590" s="73">
        <v>100</v>
      </c>
      <c r="G1590" s="74">
        <f t="shared" si="81"/>
        <v>1.1499999999999999</v>
      </c>
      <c r="I1590" s="47">
        <v>1.1499999999999999</v>
      </c>
      <c r="J1590" s="45">
        <f t="shared" si="80"/>
        <v>0</v>
      </c>
    </row>
    <row r="1591" spans="1:10" ht="15.75" customHeight="1" x14ac:dyDescent="0.25">
      <c r="A1591" s="45">
        <v>42</v>
      </c>
      <c r="B1591" s="51" t="s">
        <v>600</v>
      </c>
      <c r="C1591" s="69" t="s">
        <v>226</v>
      </c>
      <c r="D1591" s="74">
        <v>1</v>
      </c>
      <c r="E1591" s="74">
        <f>'3.2цены на медик'!$C$439</f>
        <v>3.75</v>
      </c>
      <c r="F1591" s="73">
        <v>100</v>
      </c>
      <c r="G1591" s="74">
        <f t="shared" si="81"/>
        <v>3.75</v>
      </c>
      <c r="I1591" s="47">
        <v>3.75</v>
      </c>
      <c r="J1591" s="45">
        <f t="shared" si="80"/>
        <v>0</v>
      </c>
    </row>
    <row r="1592" spans="1:10" ht="15.75" customHeight="1" x14ac:dyDescent="0.25">
      <c r="A1592" s="45">
        <v>42</v>
      </c>
      <c r="B1592" s="51" t="s">
        <v>1154</v>
      </c>
      <c r="C1592" s="69" t="s">
        <v>226</v>
      </c>
      <c r="D1592" s="74">
        <v>1</v>
      </c>
      <c r="E1592" s="74">
        <f>'3.2цены на медик'!$C$596</f>
        <v>212.91480000000001</v>
      </c>
      <c r="F1592" s="73">
        <v>10</v>
      </c>
      <c r="G1592" s="74">
        <f t="shared" si="81"/>
        <v>21.29148</v>
      </c>
      <c r="I1592" s="47">
        <v>13.814754000000002</v>
      </c>
      <c r="J1592" s="45">
        <f t="shared" si="80"/>
        <v>0.54121311172099018</v>
      </c>
    </row>
    <row r="1593" spans="1:10" ht="15.75" customHeight="1" x14ac:dyDescent="0.25">
      <c r="A1593" s="45">
        <v>42</v>
      </c>
      <c r="B1593" s="67" t="s">
        <v>1155</v>
      </c>
      <c r="C1593" s="69" t="s">
        <v>226</v>
      </c>
      <c r="D1593" s="74">
        <v>1</v>
      </c>
      <c r="E1593" s="74">
        <f>'3.2цены на медик'!$C$597</f>
        <v>106.45740000000001</v>
      </c>
      <c r="F1593" s="73">
        <v>10</v>
      </c>
      <c r="G1593" s="74">
        <f t="shared" ref="G1593:G1622" si="82">D1593*E1593*F1593/100</f>
        <v>10.64574</v>
      </c>
      <c r="I1593" s="47">
        <v>6.9073770000000012</v>
      </c>
      <c r="J1593" s="45">
        <f t="shared" si="80"/>
        <v>0.54121311172099018</v>
      </c>
    </row>
    <row r="1594" spans="1:10" ht="31.5" customHeight="1" x14ac:dyDescent="0.25">
      <c r="A1594" s="45">
        <v>42</v>
      </c>
      <c r="B1594" s="93" t="s">
        <v>1256</v>
      </c>
      <c r="C1594" s="69" t="s">
        <v>426</v>
      </c>
      <c r="D1594" s="74">
        <v>0.2</v>
      </c>
      <c r="E1594" s="74">
        <f>'3.2цены на медик'!$C$676</f>
        <v>295.85500000000002</v>
      </c>
      <c r="F1594" s="73">
        <v>15</v>
      </c>
      <c r="G1594" s="74">
        <f t="shared" si="82"/>
        <v>8.8756500000000003</v>
      </c>
      <c r="I1594" s="47">
        <v>8.8756500000000003</v>
      </c>
      <c r="J1594" s="45">
        <f t="shared" si="80"/>
        <v>0</v>
      </c>
    </row>
    <row r="1595" spans="1:10" ht="31.5" customHeight="1" x14ac:dyDescent="0.25">
      <c r="A1595" s="45">
        <v>42</v>
      </c>
      <c r="B1595" s="93" t="s">
        <v>1234</v>
      </c>
      <c r="C1595" s="69" t="s">
        <v>227</v>
      </c>
      <c r="D1595" s="74">
        <v>0.8</v>
      </c>
      <c r="E1595" s="74">
        <f>'3.2цены на медик'!$C$671</f>
        <v>69.444444444444443</v>
      </c>
      <c r="F1595" s="73">
        <v>15</v>
      </c>
      <c r="G1595" s="74">
        <f t="shared" si="82"/>
        <v>8.3333333333333339</v>
      </c>
      <c r="I1595" s="47">
        <v>8.3333333333333339</v>
      </c>
      <c r="J1595" s="45">
        <f t="shared" si="80"/>
        <v>0</v>
      </c>
    </row>
    <row r="1596" spans="1:10" ht="31.5" customHeight="1" x14ac:dyDescent="0.25">
      <c r="A1596" s="45">
        <v>42</v>
      </c>
      <c r="B1596" s="93" t="s">
        <v>1235</v>
      </c>
      <c r="C1596" s="69" t="s">
        <v>227</v>
      </c>
      <c r="D1596" s="74">
        <v>0.8</v>
      </c>
      <c r="E1596" s="74">
        <f>'3.2цены на медик'!$C$672</f>
        <v>211.5</v>
      </c>
      <c r="F1596" s="73">
        <v>15</v>
      </c>
      <c r="G1596" s="74">
        <f t="shared" si="82"/>
        <v>25.380000000000006</v>
      </c>
      <c r="I1596" s="47">
        <v>25.380000000000006</v>
      </c>
      <c r="J1596" s="45">
        <f t="shared" si="80"/>
        <v>0</v>
      </c>
    </row>
    <row r="1597" spans="1:10" ht="15.75" customHeight="1" x14ac:dyDescent="0.25">
      <c r="A1597" s="45">
        <v>42</v>
      </c>
      <c r="B1597" s="67" t="s">
        <v>361</v>
      </c>
      <c r="C1597" s="69" t="s">
        <v>226</v>
      </c>
      <c r="D1597" s="74">
        <v>1</v>
      </c>
      <c r="E1597" s="74">
        <f>'3.2цены на медик'!$C$453</f>
        <v>2.95</v>
      </c>
      <c r="F1597" s="73">
        <v>100</v>
      </c>
      <c r="G1597" s="74">
        <f t="shared" si="82"/>
        <v>2.95</v>
      </c>
      <c r="I1597" s="47">
        <v>2.95</v>
      </c>
      <c r="J1597" s="45">
        <f t="shared" si="80"/>
        <v>0</v>
      </c>
    </row>
    <row r="1598" spans="1:10" ht="31.5" customHeight="1" x14ac:dyDescent="0.25">
      <c r="A1598" s="45">
        <v>42</v>
      </c>
      <c r="B1598" s="93" t="s">
        <v>1238</v>
      </c>
      <c r="C1598" s="69" t="s">
        <v>426</v>
      </c>
      <c r="D1598" s="74">
        <v>0.2</v>
      </c>
      <c r="E1598" s="74">
        <f>'3.2цены на медик'!$C$678</f>
        <v>728.25025000000005</v>
      </c>
      <c r="F1598" s="73">
        <v>15</v>
      </c>
      <c r="G1598" s="74">
        <f t="shared" si="82"/>
        <v>21.847507500000003</v>
      </c>
      <c r="I1598" s="47">
        <v>14.175526625000002</v>
      </c>
      <c r="J1598" s="45">
        <f t="shared" si="80"/>
        <v>0.5412131117209904</v>
      </c>
    </row>
    <row r="1599" spans="1:10" ht="31.5" customHeight="1" x14ac:dyDescent="0.25">
      <c r="A1599" s="45">
        <v>42</v>
      </c>
      <c r="B1599" s="93" t="s">
        <v>1239</v>
      </c>
      <c r="C1599" s="69" t="s">
        <v>426</v>
      </c>
      <c r="D1599" s="74">
        <v>0.2</v>
      </c>
      <c r="E1599" s="74">
        <f>'3.2цены на медик'!$C$679</f>
        <v>637.245</v>
      </c>
      <c r="F1599" s="73">
        <v>15</v>
      </c>
      <c r="G1599" s="74">
        <f t="shared" si="82"/>
        <v>19.117350000000002</v>
      </c>
      <c r="I1599" s="47">
        <v>12.404092500000001</v>
      </c>
      <c r="J1599" s="45">
        <f t="shared" si="80"/>
        <v>0.5412131117209904</v>
      </c>
    </row>
    <row r="1600" spans="1:10" ht="15.75" customHeight="1" x14ac:dyDescent="0.25">
      <c r="A1600" s="45">
        <v>42</v>
      </c>
      <c r="B1600" s="67" t="s">
        <v>613</v>
      </c>
      <c r="C1600" s="69" t="s">
        <v>227</v>
      </c>
      <c r="D1600" s="74">
        <v>0.1</v>
      </c>
      <c r="E1600" s="74">
        <f>'3.2цены на медик'!$C$459</f>
        <v>0.63</v>
      </c>
      <c r="F1600" s="73">
        <v>100</v>
      </c>
      <c r="G1600" s="74">
        <f t="shared" si="82"/>
        <v>6.3E-2</v>
      </c>
      <c r="I1600" s="47">
        <v>6.3E-2</v>
      </c>
      <c r="J1600" s="45">
        <f t="shared" si="80"/>
        <v>0</v>
      </c>
    </row>
    <row r="1601" spans="1:10" ht="15.75" customHeight="1" x14ac:dyDescent="0.25">
      <c r="A1601" s="45">
        <v>42</v>
      </c>
      <c r="B1601" s="67" t="s">
        <v>455</v>
      </c>
      <c r="C1601" s="69" t="s">
        <v>226</v>
      </c>
      <c r="D1601" s="74">
        <v>1</v>
      </c>
      <c r="E1601" s="72">
        <f>'3.2цены на медик'!$C$464</f>
        <v>2</v>
      </c>
      <c r="F1601" s="73">
        <v>100</v>
      </c>
      <c r="G1601" s="74">
        <f t="shared" si="82"/>
        <v>2</v>
      </c>
      <c r="I1601" s="47">
        <v>2</v>
      </c>
      <c r="J1601" s="45">
        <f t="shared" si="80"/>
        <v>0</v>
      </c>
    </row>
    <row r="1602" spans="1:10" ht="15.75" customHeight="1" x14ac:dyDescent="0.25">
      <c r="A1602" s="45">
        <v>42</v>
      </c>
      <c r="B1602" s="67" t="s">
        <v>334</v>
      </c>
      <c r="C1602" s="69" t="s">
        <v>225</v>
      </c>
      <c r="D1602" s="74">
        <v>2</v>
      </c>
      <c r="E1602" s="72">
        <f>'3.2цены на медик'!$C$824</f>
        <v>15</v>
      </c>
      <c r="F1602" s="73">
        <v>100</v>
      </c>
      <c r="G1602" s="71"/>
      <c r="J1602" s="45" t="e">
        <f t="shared" si="80"/>
        <v>#DIV/0!</v>
      </c>
    </row>
    <row r="1603" spans="1:10" ht="15.75" customHeight="1" x14ac:dyDescent="0.25">
      <c r="A1603" s="45">
        <v>42</v>
      </c>
      <c r="B1603" s="67" t="s">
        <v>335</v>
      </c>
      <c r="C1603" s="69" t="s">
        <v>226</v>
      </c>
      <c r="D1603" s="74">
        <v>1</v>
      </c>
      <c r="E1603" s="72">
        <f>'3.2цены на медик'!$C$469</f>
        <v>0.72576923076923072</v>
      </c>
      <c r="F1603" s="73">
        <v>100</v>
      </c>
      <c r="G1603" s="74">
        <f t="shared" si="82"/>
        <v>0.72576923076923061</v>
      </c>
      <c r="I1603" s="47">
        <v>0.72576923076923061</v>
      </c>
      <c r="J1603" s="45">
        <f t="shared" si="80"/>
        <v>0</v>
      </c>
    </row>
    <row r="1604" spans="1:10" ht="15.75" customHeight="1" x14ac:dyDescent="0.25">
      <c r="A1604" s="45">
        <v>42</v>
      </c>
      <c r="B1604" s="67" t="s">
        <v>1241</v>
      </c>
      <c r="C1604" s="69" t="s">
        <v>426</v>
      </c>
      <c r="D1604" s="74">
        <v>0.2</v>
      </c>
      <c r="E1604" s="74">
        <f>'3.2цены на медик'!$C$687</f>
        <v>1058.9512500000001</v>
      </c>
      <c r="F1604" s="73">
        <v>10</v>
      </c>
      <c r="G1604" s="74">
        <f t="shared" si="82"/>
        <v>21.179025000000003</v>
      </c>
      <c r="I1604" s="47">
        <v>13.741788750000001</v>
      </c>
      <c r="J1604" s="45">
        <f t="shared" si="80"/>
        <v>0.54121311172099063</v>
      </c>
    </row>
    <row r="1605" spans="1:10" ht="31.5" customHeight="1" x14ac:dyDescent="0.25">
      <c r="A1605" s="45">
        <v>42</v>
      </c>
      <c r="B1605" s="93" t="s">
        <v>1229</v>
      </c>
      <c r="C1605" s="69" t="s">
        <v>426</v>
      </c>
      <c r="D1605" s="74">
        <v>0.25</v>
      </c>
      <c r="E1605" s="74">
        <f>'3.2цены на медик'!$C$684</f>
        <v>690.34875</v>
      </c>
      <c r="F1605" s="73">
        <v>10</v>
      </c>
      <c r="G1605" s="74">
        <f t="shared" si="82"/>
        <v>17.25871875</v>
      </c>
      <c r="I1605" s="47">
        <v>11.198139062499999</v>
      </c>
      <c r="J1605" s="45">
        <f t="shared" si="80"/>
        <v>0.54121311172099063</v>
      </c>
    </row>
    <row r="1606" spans="1:10" ht="31.5" customHeight="1" x14ac:dyDescent="0.25">
      <c r="A1606" s="45">
        <v>42</v>
      </c>
      <c r="B1606" s="93" t="s">
        <v>1230</v>
      </c>
      <c r="C1606" s="69" t="s">
        <v>426</v>
      </c>
      <c r="D1606" s="74">
        <v>0.15</v>
      </c>
      <c r="E1606" s="74">
        <f>'3.2цены на медик'!$C$685</f>
        <v>695.534175</v>
      </c>
      <c r="F1606" s="73">
        <v>10</v>
      </c>
      <c r="G1606" s="74">
        <f t="shared" si="82"/>
        <v>10.433012624999998</v>
      </c>
      <c r="I1606" s="47">
        <v>6.7693510687500007</v>
      </c>
      <c r="J1606" s="45">
        <f t="shared" si="80"/>
        <v>0.54121311172098996</v>
      </c>
    </row>
    <row r="1607" spans="1:10" ht="31.5" customHeight="1" x14ac:dyDescent="0.25">
      <c r="A1607" s="45">
        <v>42</v>
      </c>
      <c r="B1607" s="93" t="s">
        <v>1237</v>
      </c>
      <c r="C1607" s="69" t="s">
        <v>426</v>
      </c>
      <c r="D1607" s="74">
        <v>0.8</v>
      </c>
      <c r="E1607" s="74">
        <f>'3.2цены на медик'!$C$689</f>
        <v>247.588425</v>
      </c>
      <c r="F1607" s="73">
        <v>15</v>
      </c>
      <c r="G1607" s="74">
        <f t="shared" si="82"/>
        <v>29.710611</v>
      </c>
      <c r="I1607" s="47">
        <v>19.277419050000002</v>
      </c>
      <c r="J1607" s="45">
        <f t="shared" ref="J1607:J1670" si="83">G1607/I1607-1</f>
        <v>0.54121311172099018</v>
      </c>
    </row>
    <row r="1608" spans="1:10" ht="31.5" customHeight="1" x14ac:dyDescent="0.25">
      <c r="A1608" s="45">
        <v>42</v>
      </c>
      <c r="B1608" s="93" t="s">
        <v>1236</v>
      </c>
      <c r="C1608" s="69" t="s">
        <v>227</v>
      </c>
      <c r="D1608" s="74">
        <v>0.8</v>
      </c>
      <c r="E1608" s="74">
        <f>'3.2цены на медик'!$C$692</f>
        <v>205.29893749999999</v>
      </c>
      <c r="F1608" s="73">
        <v>15</v>
      </c>
      <c r="G1608" s="74">
        <f t="shared" si="82"/>
        <v>24.635872500000001</v>
      </c>
      <c r="I1608" s="47">
        <v>13.197496750000003</v>
      </c>
      <c r="J1608" s="45">
        <f t="shared" si="83"/>
        <v>0.86670798005689953</v>
      </c>
    </row>
    <row r="1609" spans="1:10" ht="31.5" customHeight="1" x14ac:dyDescent="0.25">
      <c r="A1609" s="45">
        <v>42</v>
      </c>
      <c r="B1609" s="93" t="s">
        <v>1165</v>
      </c>
      <c r="C1609" s="69" t="s">
        <v>426</v>
      </c>
      <c r="D1609" s="74">
        <v>0.25</v>
      </c>
      <c r="E1609" s="74">
        <f>'3.2цены на медик'!$C$613</f>
        <v>470.53125</v>
      </c>
      <c r="F1609" s="73">
        <v>10</v>
      </c>
      <c r="G1609" s="74">
        <f t="shared" si="82"/>
        <v>11.76328125</v>
      </c>
      <c r="I1609" s="47">
        <v>11.76328125</v>
      </c>
      <c r="J1609" s="45">
        <f t="shared" si="83"/>
        <v>0</v>
      </c>
    </row>
    <row r="1610" spans="1:10" ht="31.5" customHeight="1" x14ac:dyDescent="0.25">
      <c r="A1610" s="45">
        <v>42</v>
      </c>
      <c r="B1610" s="93" t="s">
        <v>1166</v>
      </c>
      <c r="C1610" s="69" t="s">
        <v>426</v>
      </c>
      <c r="D1610" s="74">
        <v>0.15</v>
      </c>
      <c r="E1610" s="74">
        <f>'3.2цены на медик'!$C$614</f>
        <v>368.5</v>
      </c>
      <c r="F1610" s="73">
        <v>10</v>
      </c>
      <c r="G1610" s="74">
        <f t="shared" si="82"/>
        <v>5.5274999999999999</v>
      </c>
      <c r="I1610" s="47">
        <v>5.5274999999999999</v>
      </c>
      <c r="J1610" s="45">
        <f t="shared" si="83"/>
        <v>0</v>
      </c>
    </row>
    <row r="1611" spans="1:10" ht="31.5" customHeight="1" x14ac:dyDescent="0.25">
      <c r="A1611" s="45">
        <v>42</v>
      </c>
      <c r="B1611" s="93" t="s">
        <v>1168</v>
      </c>
      <c r="C1611" s="69" t="s">
        <v>426</v>
      </c>
      <c r="D1611" s="74">
        <v>0.3</v>
      </c>
      <c r="E1611" s="74">
        <f>'3.2цены на медик'!$C$615</f>
        <v>226.66666666666666</v>
      </c>
      <c r="F1611" s="73">
        <v>10</v>
      </c>
      <c r="G1611" s="74">
        <f t="shared" si="82"/>
        <v>6.8</v>
      </c>
      <c r="I1611" s="47">
        <v>6.8</v>
      </c>
      <c r="J1611" s="45">
        <f t="shared" si="83"/>
        <v>0</v>
      </c>
    </row>
    <row r="1612" spans="1:10" ht="31.5" customHeight="1" x14ac:dyDescent="0.25">
      <c r="A1612" s="45">
        <v>42</v>
      </c>
      <c r="B1612" s="93" t="s">
        <v>1173</v>
      </c>
      <c r="C1612" s="69" t="s">
        <v>426</v>
      </c>
      <c r="D1612" s="74">
        <v>0.3</v>
      </c>
      <c r="E1612" s="74">
        <f>'3.2цены на медик'!$C$619</f>
        <v>195.65217391304347</v>
      </c>
      <c r="F1612" s="73">
        <v>10</v>
      </c>
      <c r="G1612" s="74">
        <f t="shared" si="82"/>
        <v>5.8695652173913038</v>
      </c>
      <c r="I1612" s="47">
        <v>5.8695652173913038</v>
      </c>
      <c r="J1612" s="45">
        <f t="shared" si="83"/>
        <v>0</v>
      </c>
    </row>
    <row r="1613" spans="1:10" ht="31.5" customHeight="1" x14ac:dyDescent="0.25">
      <c r="A1613" s="45">
        <v>42</v>
      </c>
      <c r="B1613" s="93" t="s">
        <v>1174</v>
      </c>
      <c r="C1613" s="69" t="s">
        <v>426</v>
      </c>
      <c r="D1613" s="74">
        <v>0.3</v>
      </c>
      <c r="E1613" s="74">
        <f>'3.2цены на медик'!$C$620</f>
        <v>214.08016492578341</v>
      </c>
      <c r="F1613" s="73">
        <v>10</v>
      </c>
      <c r="G1613" s="74">
        <f t="shared" si="82"/>
        <v>6.4224049477735026</v>
      </c>
      <c r="I1613" s="47">
        <v>4.167110245124988</v>
      </c>
      <c r="J1613" s="45">
        <f t="shared" si="83"/>
        <v>0.54121311172099063</v>
      </c>
    </row>
    <row r="1614" spans="1:10" ht="31.5" customHeight="1" x14ac:dyDescent="0.25">
      <c r="A1614" s="45">
        <v>42</v>
      </c>
      <c r="B1614" s="93" t="s">
        <v>1175</v>
      </c>
      <c r="C1614" s="69" t="s">
        <v>426</v>
      </c>
      <c r="D1614" s="74">
        <v>0.3</v>
      </c>
      <c r="E1614" s="74">
        <f>'3.2цены на медик'!$C$621</f>
        <v>123.26086956521739</v>
      </c>
      <c r="F1614" s="73">
        <v>10</v>
      </c>
      <c r="G1614" s="74">
        <f t="shared" si="82"/>
        <v>3.697826086956522</v>
      </c>
      <c r="I1614" s="47">
        <v>3.697826086956522</v>
      </c>
      <c r="J1614" s="45">
        <f t="shared" si="83"/>
        <v>0</v>
      </c>
    </row>
    <row r="1615" spans="1:10" ht="15.75" customHeight="1" x14ac:dyDescent="0.25">
      <c r="A1615" s="45">
        <v>42</v>
      </c>
      <c r="B1615" s="133" t="s">
        <v>704</v>
      </c>
      <c r="C1615" s="69" t="s">
        <v>227</v>
      </c>
      <c r="D1615" s="74">
        <v>0.1</v>
      </c>
      <c r="E1615" s="234">
        <f>'3.2цены на медик'!$C$781</f>
        <v>0.80233333333333334</v>
      </c>
      <c r="F1615" s="73">
        <v>100</v>
      </c>
      <c r="G1615" s="74">
        <f t="shared" si="82"/>
        <v>8.0233333333333337E-2</v>
      </c>
      <c r="I1615" s="47">
        <v>8.0233333333333337E-2</v>
      </c>
      <c r="J1615" s="45">
        <f t="shared" si="83"/>
        <v>0</v>
      </c>
    </row>
    <row r="1616" spans="1:10" ht="15.75" customHeight="1" x14ac:dyDescent="0.25">
      <c r="A1616" s="45">
        <v>42</v>
      </c>
      <c r="B1616" s="67" t="s">
        <v>336</v>
      </c>
      <c r="C1616" s="69" t="s">
        <v>226</v>
      </c>
      <c r="D1616" s="74">
        <v>1</v>
      </c>
      <c r="E1616" s="72">
        <f>'3.2цены на медик'!$C$826</f>
        <v>8.2991790000000005</v>
      </c>
      <c r="F1616" s="73">
        <v>100</v>
      </c>
      <c r="G1616" s="71"/>
      <c r="J1616" s="45" t="e">
        <f t="shared" si="83"/>
        <v>#DIV/0!</v>
      </c>
    </row>
    <row r="1617" spans="1:10" ht="15.75" customHeight="1" x14ac:dyDescent="0.25">
      <c r="A1617" s="45">
        <v>42</v>
      </c>
      <c r="B1617" s="67" t="s">
        <v>362</v>
      </c>
      <c r="C1617" s="69" t="s">
        <v>226</v>
      </c>
      <c r="D1617" s="74">
        <v>0.1</v>
      </c>
      <c r="E1617" s="74">
        <f>'3.2цены на медик'!$C$799</f>
        <v>77.106645</v>
      </c>
      <c r="F1617" s="73">
        <v>100</v>
      </c>
      <c r="G1617" s="74">
        <f t="shared" si="82"/>
        <v>7.7106645</v>
      </c>
      <c r="I1617" s="47">
        <v>5.0029839750000002</v>
      </c>
      <c r="J1617" s="45">
        <f t="shared" si="83"/>
        <v>0.5412131117209904</v>
      </c>
    </row>
    <row r="1618" spans="1:10" ht="31.5" customHeight="1" x14ac:dyDescent="0.25">
      <c r="A1618" s="45">
        <v>42</v>
      </c>
      <c r="B1618" s="93" t="s">
        <v>1158</v>
      </c>
      <c r="C1618" s="69" t="s">
        <v>426</v>
      </c>
      <c r="D1618" s="74">
        <v>0.8</v>
      </c>
      <c r="E1618" s="74">
        <f>'3.2цены на медик'!$C$601</f>
        <v>154.81305</v>
      </c>
      <c r="F1618" s="73">
        <v>10</v>
      </c>
      <c r="G1618" s="74">
        <f t="shared" si="82"/>
        <v>12.385044000000001</v>
      </c>
      <c r="I1618" s="47">
        <v>8.0359062000000012</v>
      </c>
      <c r="J1618" s="45">
        <f t="shared" si="83"/>
        <v>0.5412131117209904</v>
      </c>
    </row>
    <row r="1619" spans="1:10" ht="31.5" customHeight="1" x14ac:dyDescent="0.25">
      <c r="A1619" s="45">
        <v>42</v>
      </c>
      <c r="B1619" s="93" t="s">
        <v>1258</v>
      </c>
      <c r="C1619" s="69" t="s">
        <v>426</v>
      </c>
      <c r="D1619" s="74">
        <v>0.25</v>
      </c>
      <c r="E1619" s="74">
        <f>'3.2цены на медик'!$C$603</f>
        <v>965.76353999999992</v>
      </c>
      <c r="F1619" s="73">
        <v>10</v>
      </c>
      <c r="G1619" s="74">
        <f t="shared" si="82"/>
        <v>24.144088499999999</v>
      </c>
      <c r="I1619" s="47">
        <v>15.665639175000001</v>
      </c>
      <c r="J1619" s="45">
        <f t="shared" si="83"/>
        <v>0.5412131117209904</v>
      </c>
    </row>
    <row r="1620" spans="1:10" ht="31.5" customHeight="1" x14ac:dyDescent="0.25">
      <c r="A1620" s="45">
        <v>42</v>
      </c>
      <c r="B1620" s="93" t="s">
        <v>1160</v>
      </c>
      <c r="C1620" s="69" t="s">
        <v>426</v>
      </c>
      <c r="D1620" s="74">
        <v>0.15</v>
      </c>
      <c r="E1620" s="74">
        <f>'3.2цены на медик'!$C$604</f>
        <v>973.11059999999998</v>
      </c>
      <c r="F1620" s="73">
        <v>10</v>
      </c>
      <c r="G1620" s="74">
        <f t="shared" si="82"/>
        <v>14.596658999999999</v>
      </c>
      <c r="I1620" s="47">
        <v>9.4708894499999996</v>
      </c>
      <c r="J1620" s="45">
        <f t="shared" si="83"/>
        <v>0.5412131117209904</v>
      </c>
    </row>
    <row r="1621" spans="1:10" ht="31.5" customHeight="1" x14ac:dyDescent="0.25">
      <c r="A1621" s="45">
        <v>42</v>
      </c>
      <c r="B1621" s="93" t="s">
        <v>1207</v>
      </c>
      <c r="C1621" s="69" t="s">
        <v>426</v>
      </c>
      <c r="D1621" s="74">
        <v>0.2</v>
      </c>
      <c r="E1621" s="74">
        <f>'3.2цены на медик'!$C$656</f>
        <v>596.428</v>
      </c>
      <c r="F1621" s="73">
        <v>10</v>
      </c>
      <c r="G1621" s="74">
        <f t="shared" si="82"/>
        <v>11.928559999999999</v>
      </c>
      <c r="I1621" s="47">
        <v>7.7397213333333346</v>
      </c>
      <c r="J1621" s="45">
        <f t="shared" si="83"/>
        <v>0.54121311172099018</v>
      </c>
    </row>
    <row r="1622" spans="1:10" ht="15.75" customHeight="1" x14ac:dyDescent="0.25">
      <c r="A1622" s="45">
        <v>42</v>
      </c>
      <c r="B1622" s="67" t="s">
        <v>1162</v>
      </c>
      <c r="C1622" s="69" t="s">
        <v>426</v>
      </c>
      <c r="D1622" s="74">
        <v>0.8</v>
      </c>
      <c r="E1622" s="74">
        <f>'3.2цены на медик'!$C$608</f>
        <v>230.55555555555554</v>
      </c>
      <c r="F1622" s="73">
        <v>10</v>
      </c>
      <c r="G1622" s="74">
        <f t="shared" si="82"/>
        <v>18.444444444444446</v>
      </c>
      <c r="I1622" s="47">
        <v>18.444444444444446</v>
      </c>
      <c r="J1622" s="45">
        <f t="shared" si="83"/>
        <v>0</v>
      </c>
    </row>
    <row r="1623" spans="1:10" ht="15.75" customHeight="1" x14ac:dyDescent="0.25">
      <c r="A1623" s="45">
        <v>42</v>
      </c>
      <c r="B1623" s="67" t="s">
        <v>199</v>
      </c>
      <c r="C1623" s="69"/>
      <c r="D1623" s="74"/>
      <c r="E1623" s="74"/>
      <c r="F1623" s="73"/>
      <c r="G1623" s="94">
        <f>SUM(G1529:G1622)</f>
        <v>803.74858354454011</v>
      </c>
      <c r="I1623" s="47">
        <v>600.73730971847283</v>
      </c>
      <c r="J1623" s="45">
        <f t="shared" si="83"/>
        <v>0.33793684950449587</v>
      </c>
    </row>
    <row r="1624" spans="1:10" ht="15.75" customHeight="1" x14ac:dyDescent="0.25">
      <c r="A1624" s="45">
        <v>42</v>
      </c>
      <c r="G1624" s="82"/>
      <c r="J1624" s="45" t="e">
        <f t="shared" si="83"/>
        <v>#DIV/0!</v>
      </c>
    </row>
    <row r="1625" spans="1:10" ht="39.75" customHeight="1" x14ac:dyDescent="0.25">
      <c r="A1625" s="45">
        <v>45</v>
      </c>
      <c r="B1625" s="2550" t="str">
        <f>'5.свод поликлин'!C139</f>
        <v>Наложение 1 пломбы из композитов химического отверждения при поверхностном и среднем кариесе I и V класса по Блеку</v>
      </c>
      <c r="C1625" s="2550"/>
      <c r="D1625" s="2550"/>
      <c r="E1625" s="2550"/>
      <c r="F1625" s="2550"/>
      <c r="G1625" s="77"/>
      <c r="J1625" s="45" t="e">
        <f t="shared" si="83"/>
        <v>#DIV/0!</v>
      </c>
    </row>
    <row r="1626" spans="1:10" ht="47.25" customHeight="1" x14ac:dyDescent="0.25">
      <c r="A1626" s="45">
        <v>45</v>
      </c>
      <c r="B1626" s="67" t="s">
        <v>209</v>
      </c>
      <c r="C1626" s="68" t="s">
        <v>223</v>
      </c>
      <c r="D1626" s="74" t="s">
        <v>224</v>
      </c>
      <c r="E1626" s="74" t="s">
        <v>195</v>
      </c>
      <c r="F1626" s="70" t="s">
        <v>602</v>
      </c>
      <c r="G1626" s="78" t="s">
        <v>196</v>
      </c>
      <c r="I1626" s="47" t="s">
        <v>196</v>
      </c>
      <c r="J1626" s="45" t="e">
        <f t="shared" si="83"/>
        <v>#VALUE!</v>
      </c>
    </row>
    <row r="1627" spans="1:10" ht="31.5" customHeight="1" x14ac:dyDescent="0.25">
      <c r="A1627" s="45">
        <v>45</v>
      </c>
      <c r="B1627" s="93" t="s">
        <v>1136</v>
      </c>
      <c r="C1627" s="69" t="s">
        <v>426</v>
      </c>
      <c r="D1627" s="74">
        <v>0.5</v>
      </c>
      <c r="E1627" s="74">
        <f>'3.2цены на медик'!$C$574</f>
        <v>158.6865</v>
      </c>
      <c r="F1627" s="73">
        <v>10</v>
      </c>
      <c r="G1627" s="74">
        <f t="shared" ref="G1627:G1659" si="84">D1627*E1627*F1627/100</f>
        <v>7.9343250000000003</v>
      </c>
      <c r="I1627" s="47">
        <v>5.1481037500000006</v>
      </c>
      <c r="J1627" s="45">
        <f t="shared" si="83"/>
        <v>0.5412131117209904</v>
      </c>
    </row>
    <row r="1628" spans="1:10" ht="31.5" customHeight="1" x14ac:dyDescent="0.25">
      <c r="A1628" s="45">
        <v>45</v>
      </c>
      <c r="B1628" s="93" t="s">
        <v>1137</v>
      </c>
      <c r="C1628" s="69" t="s">
        <v>426</v>
      </c>
      <c r="D1628" s="74">
        <v>0.5</v>
      </c>
      <c r="E1628" s="74">
        <f>'3.2цены на медик'!$C$575</f>
        <v>158.6865</v>
      </c>
      <c r="F1628" s="73">
        <v>10</v>
      </c>
      <c r="G1628" s="74">
        <f t="shared" si="84"/>
        <v>7.9343250000000003</v>
      </c>
      <c r="I1628" s="47">
        <v>5.1481037500000006</v>
      </c>
      <c r="J1628" s="45">
        <f t="shared" si="83"/>
        <v>0.5412131117209904</v>
      </c>
    </row>
    <row r="1629" spans="1:10" ht="15.75" customHeight="1" x14ac:dyDescent="0.25">
      <c r="A1629" s="45">
        <v>45</v>
      </c>
      <c r="B1629" s="67" t="s">
        <v>262</v>
      </c>
      <c r="C1629" s="69" t="s">
        <v>225</v>
      </c>
      <c r="D1629" s="74">
        <v>1</v>
      </c>
      <c r="E1629" s="72">
        <f>'3.2цены на медик'!$C$103</f>
        <v>3</v>
      </c>
      <c r="F1629" s="73">
        <v>100</v>
      </c>
      <c r="G1629" s="71"/>
      <c r="J1629" s="45" t="e">
        <f t="shared" si="83"/>
        <v>#DIV/0!</v>
      </c>
    </row>
    <row r="1630" spans="1:10" ht="15.75" customHeight="1" x14ac:dyDescent="0.25">
      <c r="A1630" s="45">
        <v>45</v>
      </c>
      <c r="B1630" s="67" t="s">
        <v>357</v>
      </c>
      <c r="C1630" s="69" t="s">
        <v>226</v>
      </c>
      <c r="D1630" s="74">
        <v>0.05</v>
      </c>
      <c r="E1630" s="74">
        <f>'3.2цены на медик'!$C$703</f>
        <v>155</v>
      </c>
      <c r="F1630" s="73">
        <v>100</v>
      </c>
      <c r="G1630" s="74">
        <f t="shared" si="84"/>
        <v>7.75</v>
      </c>
      <c r="I1630" s="47">
        <v>7.75</v>
      </c>
      <c r="J1630" s="45">
        <f t="shared" si="83"/>
        <v>0</v>
      </c>
    </row>
    <row r="1631" spans="1:10" ht="15.75" customHeight="1" x14ac:dyDescent="0.25">
      <c r="A1631" s="45">
        <v>45</v>
      </c>
      <c r="B1631" s="67" t="s">
        <v>995</v>
      </c>
      <c r="C1631" s="69" t="s">
        <v>226</v>
      </c>
      <c r="D1631" s="74">
        <v>0.05</v>
      </c>
      <c r="E1631" s="74">
        <f>'3.2цены на медик'!$C$704</f>
        <v>181.42740000000001</v>
      </c>
      <c r="F1631" s="73">
        <v>100</v>
      </c>
      <c r="G1631" s="74">
        <f t="shared" si="84"/>
        <v>9.0713699999999999</v>
      </c>
      <c r="I1631" s="47">
        <v>5.8858635000000001</v>
      </c>
      <c r="J1631" s="45">
        <f t="shared" si="83"/>
        <v>0.5412131117209904</v>
      </c>
    </row>
    <row r="1632" spans="1:10" ht="15.75" customHeight="1" x14ac:dyDescent="0.25">
      <c r="A1632" s="45">
        <v>45</v>
      </c>
      <c r="B1632" s="67" t="s">
        <v>358</v>
      </c>
      <c r="C1632" s="69" t="s">
        <v>226</v>
      </c>
      <c r="D1632" s="74">
        <v>0.1</v>
      </c>
      <c r="E1632" s="74">
        <f>'3.2цены на медик'!$C$705</f>
        <v>293.28264000000001</v>
      </c>
      <c r="F1632" s="73">
        <v>100</v>
      </c>
      <c r="G1632" s="74">
        <f t="shared" si="84"/>
        <v>29.328264000000004</v>
      </c>
      <c r="I1632" s="47">
        <v>19.029337200000001</v>
      </c>
      <c r="J1632" s="45">
        <f t="shared" si="83"/>
        <v>0.54121311172099063</v>
      </c>
    </row>
    <row r="1633" spans="1:10" ht="15.75" customHeight="1" x14ac:dyDescent="0.25">
      <c r="A1633" s="45">
        <v>45</v>
      </c>
      <c r="B1633" s="67" t="s">
        <v>777</v>
      </c>
      <c r="C1633" s="69" t="s">
        <v>226</v>
      </c>
      <c r="D1633" s="74">
        <v>6</v>
      </c>
      <c r="E1633" s="74">
        <f>'3.2цены на медик'!$C$126</f>
        <v>0.54200000000000004</v>
      </c>
      <c r="F1633" s="73">
        <v>100</v>
      </c>
      <c r="G1633" s="74">
        <f t="shared" si="84"/>
        <v>3.2520000000000007</v>
      </c>
      <c r="I1633" s="47">
        <v>3.2520000000000007</v>
      </c>
      <c r="J1633" s="45">
        <f t="shared" si="83"/>
        <v>0</v>
      </c>
    </row>
    <row r="1634" spans="1:10" ht="15.75" customHeight="1" x14ac:dyDescent="0.25">
      <c r="A1634" s="45">
        <v>45</v>
      </c>
      <c r="B1634" s="67" t="s">
        <v>609</v>
      </c>
      <c r="C1634" s="69" t="s">
        <v>426</v>
      </c>
      <c r="D1634" s="74">
        <v>10</v>
      </c>
      <c r="E1634" s="74">
        <f>'3.2цены на медик'!$C$127</f>
        <v>0.22</v>
      </c>
      <c r="F1634" s="73">
        <v>100</v>
      </c>
      <c r="G1634" s="74">
        <f t="shared" si="84"/>
        <v>2.2000000000000002</v>
      </c>
      <c r="I1634" s="47">
        <v>2.2000000000000002</v>
      </c>
      <c r="J1634" s="45">
        <f t="shared" si="83"/>
        <v>0</v>
      </c>
    </row>
    <row r="1635" spans="1:10" ht="31.5" customHeight="1" x14ac:dyDescent="0.25">
      <c r="A1635" s="45">
        <v>45</v>
      </c>
      <c r="B1635" s="93" t="s">
        <v>1141</v>
      </c>
      <c r="C1635" s="69" t="s">
        <v>426</v>
      </c>
      <c r="D1635" s="74">
        <v>0.5</v>
      </c>
      <c r="E1635" s="74">
        <f>'3.2цены на медик'!$C$582</f>
        <v>71.666666666666671</v>
      </c>
      <c r="F1635" s="73">
        <v>10</v>
      </c>
      <c r="G1635" s="74">
        <f t="shared" si="84"/>
        <v>3.5833333333333339</v>
      </c>
      <c r="I1635" s="47">
        <v>3.5833333333333339</v>
      </c>
      <c r="J1635" s="45">
        <f t="shared" si="83"/>
        <v>0</v>
      </c>
    </row>
    <row r="1636" spans="1:10" ht="31.5" customHeight="1" x14ac:dyDescent="0.25">
      <c r="A1636" s="45">
        <v>45</v>
      </c>
      <c r="B1636" s="93" t="s">
        <v>1148</v>
      </c>
      <c r="C1636" s="69" t="s">
        <v>426</v>
      </c>
      <c r="D1636" s="74">
        <v>0.5</v>
      </c>
      <c r="E1636" s="74">
        <f>'3.2цены на медик'!$C$591</f>
        <v>59.169642857142854</v>
      </c>
      <c r="F1636" s="73">
        <v>10</v>
      </c>
      <c r="G1636" s="74">
        <f t="shared" si="84"/>
        <v>2.9584821428571426</v>
      </c>
      <c r="I1636" s="47">
        <v>1.5848660714285714</v>
      </c>
      <c r="J1636" s="45">
        <f t="shared" si="83"/>
        <v>0.86670798005689975</v>
      </c>
    </row>
    <row r="1637" spans="1:10" ht="31.5" customHeight="1" x14ac:dyDescent="0.25">
      <c r="A1637" s="45">
        <v>45</v>
      </c>
      <c r="B1637" s="93" t="s">
        <v>1149</v>
      </c>
      <c r="C1637" s="69" t="s">
        <v>426</v>
      </c>
      <c r="D1637" s="74">
        <v>0.5</v>
      </c>
      <c r="E1637" s="74">
        <f>'3.2цены на медик'!$C$592</f>
        <v>114.24</v>
      </c>
      <c r="F1637" s="73">
        <v>10</v>
      </c>
      <c r="G1637" s="74">
        <f t="shared" si="84"/>
        <v>5.7119999999999997</v>
      </c>
      <c r="I1637" s="47">
        <v>3.7061714285714285</v>
      </c>
      <c r="J1637" s="45">
        <f t="shared" si="83"/>
        <v>0.5412131117209904</v>
      </c>
    </row>
    <row r="1638" spans="1:10" ht="31.5" customHeight="1" x14ac:dyDescent="0.25">
      <c r="A1638" s="45">
        <v>45</v>
      </c>
      <c r="B1638" s="93" t="s">
        <v>1150</v>
      </c>
      <c r="C1638" s="69" t="s">
        <v>426</v>
      </c>
      <c r="D1638" s="74">
        <v>0.5</v>
      </c>
      <c r="E1638" s="74">
        <f>'3.2цены на медик'!$C$593</f>
        <v>38.888888888888886</v>
      </c>
      <c r="F1638" s="73">
        <v>10</v>
      </c>
      <c r="G1638" s="74">
        <f t="shared" si="84"/>
        <v>1.9444444444444442</v>
      </c>
      <c r="I1638" s="47">
        <v>1.9444444444444442</v>
      </c>
      <c r="J1638" s="45">
        <f t="shared" si="83"/>
        <v>0</v>
      </c>
    </row>
    <row r="1639" spans="1:10" ht="31.5" customHeight="1" x14ac:dyDescent="0.25">
      <c r="A1639" s="45">
        <v>45</v>
      </c>
      <c r="B1639" s="93" t="s">
        <v>1152</v>
      </c>
      <c r="C1639" s="69" t="s">
        <v>426</v>
      </c>
      <c r="D1639" s="74">
        <v>0.5</v>
      </c>
      <c r="E1639" s="74">
        <f>'3.2цены на медик'!$C$595</f>
        <v>59.169642857142854</v>
      </c>
      <c r="F1639" s="73">
        <v>10</v>
      </c>
      <c r="G1639" s="74">
        <f t="shared" si="84"/>
        <v>2.9584821428571426</v>
      </c>
      <c r="I1639" s="47">
        <v>1.5848660714285714</v>
      </c>
      <c r="J1639" s="45">
        <f t="shared" si="83"/>
        <v>0.86670798005689975</v>
      </c>
    </row>
    <row r="1640" spans="1:10" ht="15.75" customHeight="1" x14ac:dyDescent="0.25">
      <c r="A1640" s="45">
        <v>45</v>
      </c>
      <c r="B1640" s="67" t="s">
        <v>419</v>
      </c>
      <c r="C1640" s="69" t="s">
        <v>226</v>
      </c>
      <c r="D1640" s="74">
        <v>2</v>
      </c>
      <c r="E1640" s="72">
        <f>'3.2цены на медик'!$C$314</f>
        <v>5.0999999999999996</v>
      </c>
      <c r="F1640" s="73">
        <v>100</v>
      </c>
      <c r="G1640" s="71"/>
      <c r="J1640" s="45" t="e">
        <f t="shared" si="83"/>
        <v>#DIV/0!</v>
      </c>
    </row>
    <row r="1641" spans="1:10" ht="15.75" customHeight="1" x14ac:dyDescent="0.25">
      <c r="A1641" s="45">
        <v>45</v>
      </c>
      <c r="B1641" s="67" t="s">
        <v>1022</v>
      </c>
      <c r="C1641" s="69" t="s">
        <v>226</v>
      </c>
      <c r="D1641" s="74">
        <v>2</v>
      </c>
      <c r="E1641" s="74">
        <f>'3.2цены на медик'!$C$324</f>
        <v>2.1992099999999999</v>
      </c>
      <c r="F1641" s="73">
        <v>100</v>
      </c>
      <c r="G1641" s="74">
        <f t="shared" si="84"/>
        <v>4.3984199999999998</v>
      </c>
      <c r="I1641" s="47">
        <v>2.9830459999999999</v>
      </c>
      <c r="J1641" s="45">
        <f t="shared" si="83"/>
        <v>0.47447273692728831</v>
      </c>
    </row>
    <row r="1642" spans="1:10" ht="15.75" customHeight="1" x14ac:dyDescent="0.25">
      <c r="A1642" s="45">
        <v>45</v>
      </c>
      <c r="B1642" s="67" t="s">
        <v>252</v>
      </c>
      <c r="C1642" s="69" t="s">
        <v>226</v>
      </c>
      <c r="D1642" s="74">
        <v>1</v>
      </c>
      <c r="E1642" s="74">
        <f>'3.2цены на медик'!$C$336</f>
        <v>0.89</v>
      </c>
      <c r="F1642" s="73">
        <v>100</v>
      </c>
      <c r="G1642" s="74">
        <f t="shared" si="84"/>
        <v>0.89</v>
      </c>
      <c r="I1642" s="47">
        <v>0.89</v>
      </c>
      <c r="J1642" s="45">
        <f t="shared" si="83"/>
        <v>0</v>
      </c>
    </row>
    <row r="1643" spans="1:10" ht="15.75" customHeight="1" x14ac:dyDescent="0.25">
      <c r="A1643" s="45">
        <v>45</v>
      </c>
      <c r="B1643" s="67" t="s">
        <v>332</v>
      </c>
      <c r="C1643" s="69" t="s">
        <v>225</v>
      </c>
      <c r="D1643" s="74">
        <v>1</v>
      </c>
      <c r="E1643" s="72">
        <f>'3.2цены на медик'!$C$820</f>
        <v>8</v>
      </c>
      <c r="F1643" s="73">
        <v>100</v>
      </c>
      <c r="G1643" s="71"/>
      <c r="J1643" s="45" t="e">
        <f t="shared" si="83"/>
        <v>#DIV/0!</v>
      </c>
    </row>
    <row r="1644" spans="1:10" ht="15.75" customHeight="1" x14ac:dyDescent="0.25">
      <c r="A1644" s="45">
        <v>45</v>
      </c>
      <c r="B1644" s="67" t="s">
        <v>333</v>
      </c>
      <c r="C1644" s="69" t="s">
        <v>227</v>
      </c>
      <c r="D1644" s="74">
        <v>2</v>
      </c>
      <c r="E1644" s="72">
        <f>'3.2цены на медик'!$C$821</f>
        <v>1.0620000000000001</v>
      </c>
      <c r="F1644" s="73">
        <v>100</v>
      </c>
      <c r="G1644" s="74">
        <f t="shared" si="84"/>
        <v>2.1240000000000001</v>
      </c>
      <c r="I1644" s="47">
        <v>2.1240000000000001</v>
      </c>
      <c r="J1644" s="45">
        <f t="shared" si="83"/>
        <v>0</v>
      </c>
    </row>
    <row r="1645" spans="1:10" ht="15.75" customHeight="1" x14ac:dyDescent="0.25">
      <c r="A1645" s="45">
        <v>45</v>
      </c>
      <c r="B1645" s="67" t="s">
        <v>359</v>
      </c>
      <c r="C1645" s="69" t="s">
        <v>426</v>
      </c>
      <c r="D1645" s="74">
        <v>0.3</v>
      </c>
      <c r="E1645" s="74">
        <f>'3.2цены на медик'!$C$761</f>
        <v>15.333333333333334</v>
      </c>
      <c r="F1645" s="73">
        <v>100</v>
      </c>
      <c r="G1645" s="74">
        <f t="shared" si="84"/>
        <v>4.5999999999999996</v>
      </c>
      <c r="I1645" s="47">
        <v>4.5999999999999996</v>
      </c>
      <c r="J1645" s="45">
        <f t="shared" si="83"/>
        <v>0</v>
      </c>
    </row>
    <row r="1646" spans="1:10" ht="31.5" customHeight="1" x14ac:dyDescent="0.25">
      <c r="A1646" s="45">
        <v>45</v>
      </c>
      <c r="B1646" s="93" t="s">
        <v>1211</v>
      </c>
      <c r="C1646" s="69" t="s">
        <v>226</v>
      </c>
      <c r="D1646" s="74">
        <v>4</v>
      </c>
      <c r="E1646" s="74">
        <f>'3.2цены на медик'!$C$810</f>
        <v>1.0858154999999998</v>
      </c>
      <c r="F1646" s="73">
        <v>100</v>
      </c>
      <c r="G1646" s="74">
        <f t="shared" si="84"/>
        <v>4.3432619999999993</v>
      </c>
      <c r="I1646" s="47">
        <v>2.8180801000000004</v>
      </c>
      <c r="J1646" s="45">
        <f t="shared" si="83"/>
        <v>0.54121311172098996</v>
      </c>
    </row>
    <row r="1647" spans="1:10" ht="15.75" customHeight="1" x14ac:dyDescent="0.25">
      <c r="A1647" s="45">
        <v>45</v>
      </c>
      <c r="B1647" s="67" t="s">
        <v>603</v>
      </c>
      <c r="C1647" s="69" t="s">
        <v>227</v>
      </c>
      <c r="D1647" s="74">
        <v>0.5</v>
      </c>
      <c r="E1647" s="74">
        <f>'3.2цены на медик'!$C$371</f>
        <v>0.12533333333333332</v>
      </c>
      <c r="F1647" s="73">
        <v>50</v>
      </c>
      <c r="G1647" s="74">
        <f t="shared" si="84"/>
        <v>3.1333333333333331E-2</v>
      </c>
      <c r="I1647" s="47">
        <v>3.1333333333333331E-2</v>
      </c>
      <c r="J1647" s="45">
        <f t="shared" si="83"/>
        <v>0</v>
      </c>
    </row>
    <row r="1648" spans="1:10" ht="15.75" customHeight="1" x14ac:dyDescent="0.25">
      <c r="A1648" s="45">
        <v>45</v>
      </c>
      <c r="B1648" s="67" t="s">
        <v>360</v>
      </c>
      <c r="C1648" s="69" t="s">
        <v>226</v>
      </c>
      <c r="D1648" s="74">
        <v>1</v>
      </c>
      <c r="E1648" s="74">
        <f>'3.2цены на медик'!$C$822</f>
        <v>1.1499999999999999</v>
      </c>
      <c r="F1648" s="73">
        <v>100</v>
      </c>
      <c r="G1648" s="74">
        <f t="shared" si="84"/>
        <v>1.1499999999999999</v>
      </c>
      <c r="I1648" s="47">
        <v>1.1499999999999999</v>
      </c>
      <c r="J1648" s="45">
        <f t="shared" si="83"/>
        <v>0</v>
      </c>
    </row>
    <row r="1649" spans="1:10" ht="15.75" customHeight="1" x14ac:dyDescent="0.25">
      <c r="A1649" s="45">
        <v>45</v>
      </c>
      <c r="B1649" s="67" t="s">
        <v>600</v>
      </c>
      <c r="C1649" s="69" t="s">
        <v>226</v>
      </c>
      <c r="D1649" s="74">
        <v>1</v>
      </c>
      <c r="E1649" s="74">
        <f>'3.2цены на медик'!$C$439</f>
        <v>3.75</v>
      </c>
      <c r="F1649" s="73">
        <v>100</v>
      </c>
      <c r="G1649" s="74">
        <f t="shared" si="84"/>
        <v>3.75</v>
      </c>
      <c r="I1649" s="47">
        <v>3.75</v>
      </c>
      <c r="J1649" s="45">
        <f t="shared" si="83"/>
        <v>0</v>
      </c>
    </row>
    <row r="1650" spans="1:10" ht="15.75" customHeight="1" x14ac:dyDescent="0.25">
      <c r="A1650" s="45">
        <v>45</v>
      </c>
      <c r="B1650" s="67" t="s">
        <v>361</v>
      </c>
      <c r="C1650" s="69" t="s">
        <v>226</v>
      </c>
      <c r="D1650" s="74">
        <v>1</v>
      </c>
      <c r="E1650" s="74">
        <f>'3.2цены на медик'!$C$453</f>
        <v>2.95</v>
      </c>
      <c r="F1650" s="73">
        <v>100</v>
      </c>
      <c r="G1650" s="74">
        <f t="shared" si="84"/>
        <v>2.95</v>
      </c>
      <c r="I1650" s="47">
        <v>2.95</v>
      </c>
      <c r="J1650" s="45">
        <f t="shared" si="83"/>
        <v>0</v>
      </c>
    </row>
    <row r="1651" spans="1:10" ht="15.75" customHeight="1" x14ac:dyDescent="0.25">
      <c r="A1651" s="45">
        <v>45</v>
      </c>
      <c r="B1651" s="67" t="s">
        <v>613</v>
      </c>
      <c r="C1651" s="69" t="s">
        <v>227</v>
      </c>
      <c r="D1651" s="74">
        <v>0.1</v>
      </c>
      <c r="E1651" s="74">
        <f>'3.2цены на медик'!$C$459</f>
        <v>0.63</v>
      </c>
      <c r="F1651" s="73">
        <v>100</v>
      </c>
      <c r="G1651" s="74">
        <f t="shared" si="84"/>
        <v>6.3E-2</v>
      </c>
      <c r="I1651" s="47">
        <v>6.3E-2</v>
      </c>
      <c r="J1651" s="45">
        <f t="shared" si="83"/>
        <v>0</v>
      </c>
    </row>
    <row r="1652" spans="1:10" ht="15.75" customHeight="1" x14ac:dyDescent="0.25">
      <c r="A1652" s="45">
        <v>45</v>
      </c>
      <c r="B1652" s="67" t="s">
        <v>455</v>
      </c>
      <c r="C1652" s="69" t="s">
        <v>226</v>
      </c>
      <c r="D1652" s="74">
        <v>1</v>
      </c>
      <c r="E1652" s="72">
        <f>'3.2цены на медик'!$C$464</f>
        <v>2</v>
      </c>
      <c r="F1652" s="73">
        <v>100</v>
      </c>
      <c r="G1652" s="74">
        <f t="shared" si="84"/>
        <v>2</v>
      </c>
      <c r="I1652" s="47">
        <v>2</v>
      </c>
      <c r="J1652" s="45">
        <f t="shared" si="83"/>
        <v>0</v>
      </c>
    </row>
    <row r="1653" spans="1:10" ht="15.75" customHeight="1" x14ac:dyDescent="0.25">
      <c r="A1653" s="45">
        <v>45</v>
      </c>
      <c r="B1653" s="67" t="s">
        <v>334</v>
      </c>
      <c r="C1653" s="69" t="s">
        <v>225</v>
      </c>
      <c r="D1653" s="74">
        <v>2</v>
      </c>
      <c r="E1653" s="72">
        <f>'3.2цены на медик'!$C$824</f>
        <v>15</v>
      </c>
      <c r="F1653" s="73">
        <v>100</v>
      </c>
      <c r="G1653" s="71"/>
      <c r="J1653" s="45" t="e">
        <f t="shared" si="83"/>
        <v>#DIV/0!</v>
      </c>
    </row>
    <row r="1654" spans="1:10" ht="15.75" customHeight="1" x14ac:dyDescent="0.25">
      <c r="A1654" s="45">
        <v>45</v>
      </c>
      <c r="B1654" s="67" t="s">
        <v>335</v>
      </c>
      <c r="C1654" s="69" t="s">
        <v>226</v>
      </c>
      <c r="D1654" s="74">
        <v>1</v>
      </c>
      <c r="E1654" s="72">
        <f>'3.2цены на медик'!$C$469</f>
        <v>0.72576923076923072</v>
      </c>
      <c r="F1654" s="73">
        <v>100</v>
      </c>
      <c r="G1654" s="74">
        <f t="shared" si="84"/>
        <v>0.72576923076923061</v>
      </c>
      <c r="I1654" s="47">
        <v>0.72576923076923061</v>
      </c>
      <c r="J1654" s="45">
        <f t="shared" si="83"/>
        <v>0</v>
      </c>
    </row>
    <row r="1655" spans="1:10" ht="15.75" customHeight="1" x14ac:dyDescent="0.25">
      <c r="A1655" s="45">
        <v>45</v>
      </c>
      <c r="B1655" s="67" t="s">
        <v>586</v>
      </c>
      <c r="C1655" s="69" t="s">
        <v>426</v>
      </c>
      <c r="D1655" s="74">
        <v>0.05</v>
      </c>
      <c r="E1655" s="74">
        <f>'3.2цены на медик'!$C$471</f>
        <v>397.5</v>
      </c>
      <c r="F1655" s="73">
        <v>100</v>
      </c>
      <c r="G1655" s="74">
        <f t="shared" si="84"/>
        <v>19.875</v>
      </c>
      <c r="I1655" s="47">
        <v>19.875</v>
      </c>
      <c r="J1655" s="45">
        <f t="shared" si="83"/>
        <v>0</v>
      </c>
    </row>
    <row r="1656" spans="1:10" ht="15.75" customHeight="1" x14ac:dyDescent="0.25">
      <c r="A1656" s="45">
        <v>45</v>
      </c>
      <c r="B1656" s="133" t="s">
        <v>704</v>
      </c>
      <c r="C1656" s="69" t="s">
        <v>227</v>
      </c>
      <c r="D1656" s="74">
        <v>0.1</v>
      </c>
      <c r="E1656" s="234">
        <f>'3.2цены на медик'!$C$781</f>
        <v>0.80233333333333334</v>
      </c>
      <c r="F1656" s="73">
        <v>50</v>
      </c>
      <c r="G1656" s="74">
        <f t="shared" si="84"/>
        <v>4.0116666666666669E-2</v>
      </c>
      <c r="I1656" s="47">
        <v>4.0116666666666669E-2</v>
      </c>
      <c r="J1656" s="45">
        <f t="shared" si="83"/>
        <v>0</v>
      </c>
    </row>
    <row r="1657" spans="1:10" ht="15.75" customHeight="1" x14ac:dyDescent="0.25">
      <c r="A1657" s="45">
        <v>45</v>
      </c>
      <c r="B1657" s="67" t="s">
        <v>336</v>
      </c>
      <c r="C1657" s="69" t="s">
        <v>226</v>
      </c>
      <c r="D1657" s="74">
        <v>1</v>
      </c>
      <c r="E1657" s="72">
        <f>'3.2цены на медик'!$C$826</f>
        <v>8.2991790000000005</v>
      </c>
      <c r="F1657" s="73">
        <v>100</v>
      </c>
      <c r="G1657" s="71"/>
      <c r="J1657" s="45" t="e">
        <f t="shared" si="83"/>
        <v>#DIV/0!</v>
      </c>
    </row>
    <row r="1658" spans="1:10" ht="15.75" customHeight="1" x14ac:dyDescent="0.25">
      <c r="A1658" s="45">
        <v>45</v>
      </c>
      <c r="B1658" s="67" t="s">
        <v>362</v>
      </c>
      <c r="C1658" s="69" t="s">
        <v>226</v>
      </c>
      <c r="D1658" s="74">
        <v>0.1</v>
      </c>
      <c r="E1658" s="74">
        <f>'3.2цены на медик'!$C$799</f>
        <v>77.106645</v>
      </c>
      <c r="F1658" s="73">
        <v>100</v>
      </c>
      <c r="G1658" s="74">
        <f t="shared" si="84"/>
        <v>7.7106645</v>
      </c>
      <c r="I1658" s="47">
        <v>5.0029839750000002</v>
      </c>
      <c r="J1658" s="45">
        <f t="shared" si="83"/>
        <v>0.5412131117209904</v>
      </c>
    </row>
    <row r="1659" spans="1:10" ht="18" customHeight="1" x14ac:dyDescent="0.25">
      <c r="A1659" s="45">
        <v>45</v>
      </c>
      <c r="B1659" s="67" t="s">
        <v>1163</v>
      </c>
      <c r="C1659" s="69" t="s">
        <v>426</v>
      </c>
      <c r="D1659" s="74">
        <v>0.5</v>
      </c>
      <c r="E1659" s="74">
        <f>'3.2цены на медик'!$C$610</f>
        <v>17</v>
      </c>
      <c r="F1659" s="73">
        <v>20</v>
      </c>
      <c r="G1659" s="74">
        <f t="shared" si="84"/>
        <v>1.7</v>
      </c>
      <c r="I1659" s="47">
        <v>1.7</v>
      </c>
      <c r="J1659" s="45">
        <f t="shared" si="83"/>
        <v>0</v>
      </c>
    </row>
    <row r="1660" spans="1:10" ht="15.75" customHeight="1" x14ac:dyDescent="0.25">
      <c r="A1660" s="45">
        <v>45</v>
      </c>
      <c r="B1660" s="67" t="s">
        <v>199</v>
      </c>
      <c r="C1660" s="69"/>
      <c r="D1660" s="74"/>
      <c r="E1660" s="74"/>
      <c r="F1660" s="73"/>
      <c r="G1660" s="94">
        <f>SUM(G1627:G1659)</f>
        <v>140.97859179426129</v>
      </c>
      <c r="I1660" s="47">
        <v>111.5204188549756</v>
      </c>
      <c r="J1660" s="45">
        <f t="shared" si="83"/>
        <v>0.26415048689508569</v>
      </c>
    </row>
    <row r="1661" spans="1:10" ht="15.75" customHeight="1" x14ac:dyDescent="0.25">
      <c r="J1661" s="45" t="e">
        <f t="shared" si="83"/>
        <v>#DIV/0!</v>
      </c>
    </row>
    <row r="1662" spans="1:10" ht="36.75" customHeight="1" x14ac:dyDescent="0.25">
      <c r="A1662" s="45">
        <v>48</v>
      </c>
      <c r="B1662" s="2550" t="str">
        <f>'5.свод поликлин'!C140</f>
        <v>Наложение 1 пломбы из цемента при поверхностном и среднем кариесе I и V класса по Блеку</v>
      </c>
      <c r="C1662" s="2550"/>
      <c r="D1662" s="2550"/>
      <c r="E1662" s="2550"/>
      <c r="F1662" s="2550"/>
      <c r="G1662" s="77"/>
      <c r="J1662" s="45" t="e">
        <f t="shared" si="83"/>
        <v>#DIV/0!</v>
      </c>
    </row>
    <row r="1663" spans="1:10" ht="47.25" customHeight="1" x14ac:dyDescent="0.25">
      <c r="A1663" s="45">
        <v>48</v>
      </c>
      <c r="B1663" s="67" t="s">
        <v>209</v>
      </c>
      <c r="C1663" s="68" t="s">
        <v>223</v>
      </c>
      <c r="D1663" s="74" t="s">
        <v>224</v>
      </c>
      <c r="E1663" s="74" t="s">
        <v>195</v>
      </c>
      <c r="F1663" s="70" t="s">
        <v>602</v>
      </c>
      <c r="G1663" s="78" t="s">
        <v>196</v>
      </c>
      <c r="I1663" s="47" t="s">
        <v>196</v>
      </c>
      <c r="J1663" s="45" t="e">
        <f t="shared" si="83"/>
        <v>#VALUE!</v>
      </c>
    </row>
    <row r="1664" spans="1:10" ht="15.75" customHeight="1" x14ac:dyDescent="0.25">
      <c r="A1664" s="45">
        <v>48</v>
      </c>
      <c r="B1664" s="67" t="s">
        <v>262</v>
      </c>
      <c r="C1664" s="69" t="s">
        <v>225</v>
      </c>
      <c r="D1664" s="74">
        <v>1</v>
      </c>
      <c r="E1664" s="72">
        <f>'3.2цены на медик'!$C$103</f>
        <v>3</v>
      </c>
      <c r="F1664" s="73">
        <v>100</v>
      </c>
      <c r="G1664" s="71"/>
      <c r="J1664" s="45" t="e">
        <f t="shared" si="83"/>
        <v>#DIV/0!</v>
      </c>
    </row>
    <row r="1665" spans="1:10" ht="15.75" customHeight="1" x14ac:dyDescent="0.25">
      <c r="A1665" s="45">
        <v>48</v>
      </c>
      <c r="B1665" s="67" t="s">
        <v>357</v>
      </c>
      <c r="C1665" s="69" t="s">
        <v>226</v>
      </c>
      <c r="D1665" s="74">
        <v>0.05</v>
      </c>
      <c r="E1665" s="74">
        <f>'3.2цены на медик'!$C$703</f>
        <v>155</v>
      </c>
      <c r="F1665" s="73">
        <v>100</v>
      </c>
      <c r="G1665" s="74">
        <f t="shared" ref="G1665:G1706" si="85">D1665*E1665*F1665/100</f>
        <v>7.75</v>
      </c>
      <c r="I1665" s="47">
        <v>7.75</v>
      </c>
      <c r="J1665" s="45">
        <f t="shared" si="83"/>
        <v>0</v>
      </c>
    </row>
    <row r="1666" spans="1:10" ht="15.75" customHeight="1" x14ac:dyDescent="0.25">
      <c r="A1666" s="45">
        <v>48</v>
      </c>
      <c r="B1666" s="67" t="s">
        <v>995</v>
      </c>
      <c r="C1666" s="69" t="s">
        <v>226</v>
      </c>
      <c r="D1666" s="74">
        <v>0.05</v>
      </c>
      <c r="E1666" s="74">
        <f>'3.2цены на медик'!$C$704</f>
        <v>181.42740000000001</v>
      </c>
      <c r="F1666" s="73">
        <v>100</v>
      </c>
      <c r="G1666" s="74">
        <f t="shared" si="85"/>
        <v>9.0713699999999999</v>
      </c>
      <c r="I1666" s="47">
        <v>5.8858635000000001</v>
      </c>
      <c r="J1666" s="45">
        <f t="shared" si="83"/>
        <v>0.5412131117209904</v>
      </c>
    </row>
    <row r="1667" spans="1:10" ht="15.75" customHeight="1" x14ac:dyDescent="0.25">
      <c r="A1667" s="45">
        <v>48</v>
      </c>
      <c r="B1667" s="67" t="s">
        <v>358</v>
      </c>
      <c r="C1667" s="69" t="s">
        <v>226</v>
      </c>
      <c r="D1667" s="74">
        <v>0.1</v>
      </c>
      <c r="E1667" s="74">
        <f>'3.2цены на медик'!$C$705</f>
        <v>293.28264000000001</v>
      </c>
      <c r="F1667" s="73">
        <v>100</v>
      </c>
      <c r="G1667" s="74">
        <f t="shared" si="85"/>
        <v>29.328264000000004</v>
      </c>
      <c r="I1667" s="47">
        <v>19.029337200000001</v>
      </c>
      <c r="J1667" s="45">
        <f t="shared" si="83"/>
        <v>0.54121311172099063</v>
      </c>
    </row>
    <row r="1668" spans="1:10" ht="15.75" customHeight="1" x14ac:dyDescent="0.25">
      <c r="A1668" s="45">
        <v>48</v>
      </c>
      <c r="B1668" s="67" t="s">
        <v>777</v>
      </c>
      <c r="C1668" s="69" t="s">
        <v>226</v>
      </c>
      <c r="D1668" s="74">
        <v>6</v>
      </c>
      <c r="E1668" s="74">
        <f>'3.2цены на медик'!$C$126</f>
        <v>0.54200000000000004</v>
      </c>
      <c r="F1668" s="73">
        <v>100</v>
      </c>
      <c r="G1668" s="74">
        <f t="shared" si="85"/>
        <v>3.2520000000000007</v>
      </c>
      <c r="I1668" s="47">
        <v>3.2520000000000007</v>
      </c>
      <c r="J1668" s="45">
        <f t="shared" si="83"/>
        <v>0</v>
      </c>
    </row>
    <row r="1669" spans="1:10" ht="15.75" customHeight="1" x14ac:dyDescent="0.25">
      <c r="A1669" s="45">
        <v>48</v>
      </c>
      <c r="B1669" s="67" t="s">
        <v>609</v>
      </c>
      <c r="C1669" s="69" t="s">
        <v>426</v>
      </c>
      <c r="D1669" s="74">
        <v>10</v>
      </c>
      <c r="E1669" s="74">
        <f>'3.2цены на медик'!$C$127</f>
        <v>0.22</v>
      </c>
      <c r="F1669" s="73">
        <v>100</v>
      </c>
      <c r="G1669" s="74">
        <f t="shared" si="85"/>
        <v>2.2000000000000002</v>
      </c>
      <c r="I1669" s="47">
        <v>2.2000000000000002</v>
      </c>
      <c r="J1669" s="45">
        <f t="shared" si="83"/>
        <v>0</v>
      </c>
    </row>
    <row r="1670" spans="1:10" ht="15.75" customHeight="1" x14ac:dyDescent="0.25">
      <c r="A1670" s="45">
        <v>48</v>
      </c>
      <c r="B1670" s="67" t="s">
        <v>1233</v>
      </c>
      <c r="C1670" s="69" t="s">
        <v>426</v>
      </c>
      <c r="D1670" s="74">
        <v>0.5</v>
      </c>
      <c r="E1670" s="74">
        <f>'3.2цены на медик'!$C$697</f>
        <v>401.8</v>
      </c>
      <c r="F1670" s="73">
        <v>10</v>
      </c>
      <c r="G1670" s="74">
        <f t="shared" si="85"/>
        <v>20.09</v>
      </c>
      <c r="I1670" s="47">
        <v>20.09</v>
      </c>
      <c r="J1670" s="45">
        <f t="shared" si="83"/>
        <v>0</v>
      </c>
    </row>
    <row r="1671" spans="1:10" ht="15.75" customHeight="1" x14ac:dyDescent="0.25">
      <c r="A1671" s="45">
        <v>48</v>
      </c>
      <c r="B1671" s="93" t="s">
        <v>1184</v>
      </c>
      <c r="C1671" s="69" t="s">
        <v>426</v>
      </c>
      <c r="D1671" s="74">
        <v>0.5</v>
      </c>
      <c r="E1671" s="74">
        <f>'3.2цены на медик'!$C$720</f>
        <v>206.87985862068967</v>
      </c>
      <c r="F1671" s="73">
        <v>10</v>
      </c>
      <c r="G1671" s="74">
        <f t="shared" si="85"/>
        <v>10.343992931034483</v>
      </c>
      <c r="I1671" s="47">
        <v>6.7115915718390804</v>
      </c>
      <c r="J1671" s="45">
        <f t="shared" ref="J1671:J1734" si="86">G1671/I1671-1</f>
        <v>0.54121311172099063</v>
      </c>
    </row>
    <row r="1672" spans="1:10" ht="15.75" customHeight="1" x14ac:dyDescent="0.25">
      <c r="A1672" s="45">
        <v>48</v>
      </c>
      <c r="B1672" s="67" t="s">
        <v>747</v>
      </c>
      <c r="C1672" s="69" t="s">
        <v>426</v>
      </c>
      <c r="D1672" s="74">
        <v>0.5</v>
      </c>
      <c r="E1672" s="74">
        <f>'3.2цены на медик'!$C$721</f>
        <v>139.00687500000001</v>
      </c>
      <c r="F1672" s="73">
        <v>10</v>
      </c>
      <c r="G1672" s="74">
        <f t="shared" si="85"/>
        <v>6.9503437500000009</v>
      </c>
      <c r="I1672" s="47">
        <v>4.5096578125000004</v>
      </c>
      <c r="J1672" s="45">
        <f t="shared" si="86"/>
        <v>0.54121311172099063</v>
      </c>
    </row>
    <row r="1673" spans="1:10" ht="15.75" customHeight="1" x14ac:dyDescent="0.25">
      <c r="A1673" s="45">
        <v>48</v>
      </c>
      <c r="B1673" s="67" t="s">
        <v>748</v>
      </c>
      <c r="C1673" s="69" t="s">
        <v>426</v>
      </c>
      <c r="D1673" s="74">
        <v>0.5</v>
      </c>
      <c r="E1673" s="74">
        <f>'3.2цены на медик'!$C$722</f>
        <v>116.6720625</v>
      </c>
      <c r="F1673" s="73">
        <v>10</v>
      </c>
      <c r="G1673" s="74">
        <f t="shared" si="85"/>
        <v>5.8336031249999998</v>
      </c>
      <c r="I1673" s="47">
        <v>3.78507234375</v>
      </c>
      <c r="J1673" s="45">
        <f t="shared" si="86"/>
        <v>0.5412131117209904</v>
      </c>
    </row>
    <row r="1674" spans="1:10" ht="31.5" customHeight="1" x14ac:dyDescent="0.25">
      <c r="A1674" s="45">
        <v>48</v>
      </c>
      <c r="B1674" s="333" t="s">
        <v>1144</v>
      </c>
      <c r="C1674" s="69" t="s">
        <v>762</v>
      </c>
      <c r="D1674" s="74">
        <v>0.5</v>
      </c>
      <c r="E1674" s="74">
        <f>'3.2цены на медик'!$C$585</f>
        <v>200.03951739130432</v>
      </c>
      <c r="F1674" s="73">
        <v>10</v>
      </c>
      <c r="G1674" s="74">
        <f t="shared" si="85"/>
        <v>10.001975869565216</v>
      </c>
      <c r="I1674" s="47">
        <v>6.4896773804347836</v>
      </c>
      <c r="J1674" s="45">
        <f t="shared" si="86"/>
        <v>0.54121311172098996</v>
      </c>
    </row>
    <row r="1675" spans="1:10" ht="31.5" customHeight="1" x14ac:dyDescent="0.25">
      <c r="A1675" s="45">
        <v>48</v>
      </c>
      <c r="B1675" s="93" t="s">
        <v>1145</v>
      </c>
      <c r="C1675" s="69" t="s">
        <v>426</v>
      </c>
      <c r="D1675" s="74">
        <v>0.5</v>
      </c>
      <c r="E1675" s="74">
        <f>'3.2цены на медик'!$C$586</f>
        <v>177.98283243243245</v>
      </c>
      <c r="F1675" s="73">
        <v>10</v>
      </c>
      <c r="G1675" s="74">
        <f t="shared" si="85"/>
        <v>8.8991416216216219</v>
      </c>
      <c r="I1675" s="47">
        <v>5.7741149189189196</v>
      </c>
      <c r="J1675" s="45">
        <f t="shared" si="86"/>
        <v>0.5412131117209904</v>
      </c>
    </row>
    <row r="1676" spans="1:10" ht="31.5" customHeight="1" x14ac:dyDescent="0.25">
      <c r="A1676" s="45">
        <v>48</v>
      </c>
      <c r="B1676" s="93" t="s">
        <v>1187</v>
      </c>
      <c r="C1676" s="69" t="s">
        <v>426</v>
      </c>
      <c r="D1676" s="74">
        <v>0.5</v>
      </c>
      <c r="E1676" s="74">
        <f>'3.2цены на медик'!$C$634</f>
        <v>134.92436974789916</v>
      </c>
      <c r="F1676" s="73">
        <v>10</v>
      </c>
      <c r="G1676" s="74">
        <f t="shared" si="85"/>
        <v>6.746218487394958</v>
      </c>
      <c r="I1676" s="47">
        <v>6.746218487394958</v>
      </c>
      <c r="J1676" s="45">
        <f t="shared" si="86"/>
        <v>0</v>
      </c>
    </row>
    <row r="1677" spans="1:10" ht="31.5" customHeight="1" x14ac:dyDescent="0.25">
      <c r="A1677" s="45">
        <v>48</v>
      </c>
      <c r="B1677" s="93" t="s">
        <v>1188</v>
      </c>
      <c r="C1677" s="69" t="s">
        <v>426</v>
      </c>
      <c r="D1677" s="74">
        <v>0.5</v>
      </c>
      <c r="E1677" s="74">
        <f>'3.2цены на медик'!$C$635</f>
        <v>68.80952380952381</v>
      </c>
      <c r="F1677" s="73">
        <v>10</v>
      </c>
      <c r="G1677" s="74">
        <f t="shared" si="85"/>
        <v>3.4404761904761902</v>
      </c>
      <c r="I1677" s="47">
        <v>3.4404761904761902</v>
      </c>
      <c r="J1677" s="45">
        <f t="shared" si="86"/>
        <v>0</v>
      </c>
    </row>
    <row r="1678" spans="1:10" ht="31.5" customHeight="1" x14ac:dyDescent="0.25">
      <c r="A1678" s="45">
        <v>48</v>
      </c>
      <c r="B1678" s="93" t="s">
        <v>1189</v>
      </c>
      <c r="C1678" s="69" t="s">
        <v>426</v>
      </c>
      <c r="D1678" s="74">
        <v>0.5</v>
      </c>
      <c r="E1678" s="74">
        <f>'3.2цены на медик'!$C$636</f>
        <v>297.42578644217986</v>
      </c>
      <c r="F1678" s="73">
        <v>10</v>
      </c>
      <c r="G1678" s="74">
        <f t="shared" si="85"/>
        <v>14.871289322108991</v>
      </c>
      <c r="I1678" s="47">
        <v>14.871289322108991</v>
      </c>
      <c r="J1678" s="45">
        <f t="shared" si="86"/>
        <v>0</v>
      </c>
    </row>
    <row r="1679" spans="1:10" ht="31.5" customHeight="1" x14ac:dyDescent="0.25">
      <c r="A1679" s="45">
        <v>48</v>
      </c>
      <c r="B1679" s="93" t="s">
        <v>1190</v>
      </c>
      <c r="C1679" s="69" t="s">
        <v>426</v>
      </c>
      <c r="D1679" s="74">
        <v>0.5</v>
      </c>
      <c r="E1679" s="74">
        <f>'3.2цены на медик'!$C$637</f>
        <v>321.15384615384619</v>
      </c>
      <c r="F1679" s="73">
        <v>10</v>
      </c>
      <c r="G1679" s="74">
        <f t="shared" si="85"/>
        <v>16.05769230769231</v>
      </c>
      <c r="I1679" s="47">
        <v>16.05769230769231</v>
      </c>
      <c r="J1679" s="45">
        <f t="shared" si="86"/>
        <v>0</v>
      </c>
    </row>
    <row r="1680" spans="1:10" ht="15.75" customHeight="1" x14ac:dyDescent="0.25">
      <c r="A1680" s="45">
        <v>48</v>
      </c>
      <c r="B1680" s="67" t="s">
        <v>749</v>
      </c>
      <c r="C1680" s="69" t="s">
        <v>426</v>
      </c>
      <c r="D1680" s="74">
        <v>0.2</v>
      </c>
      <c r="E1680" s="74">
        <f>'3.2цены на медик'!$C$744</f>
        <v>68.972399999999993</v>
      </c>
      <c r="F1680" s="73">
        <v>50</v>
      </c>
      <c r="G1680" s="74">
        <f t="shared" si="85"/>
        <v>6.89724</v>
      </c>
      <c r="I1680" s="47">
        <v>4.4752020000000003</v>
      </c>
      <c r="J1680" s="45">
        <f t="shared" si="86"/>
        <v>0.5412131117209904</v>
      </c>
    </row>
    <row r="1681" spans="1:10" ht="15.75" customHeight="1" x14ac:dyDescent="0.25">
      <c r="A1681" s="45">
        <v>48</v>
      </c>
      <c r="B1681" s="67" t="s">
        <v>750</v>
      </c>
      <c r="C1681" s="69" t="s">
        <v>426</v>
      </c>
      <c r="D1681" s="74">
        <v>0.2</v>
      </c>
      <c r="E1681" s="74">
        <f>'3.2цены на медик'!$C$745</f>
        <v>81.867239999999995</v>
      </c>
      <c r="F1681" s="73">
        <v>50</v>
      </c>
      <c r="G1681" s="74">
        <f t="shared" si="85"/>
        <v>8.1867239999999999</v>
      </c>
      <c r="I1681" s="47">
        <v>5.3118702000000004</v>
      </c>
      <c r="J1681" s="45">
        <f t="shared" si="86"/>
        <v>0.5412131117209904</v>
      </c>
    </row>
    <row r="1682" spans="1:10" ht="15.75" customHeight="1" x14ac:dyDescent="0.25">
      <c r="A1682" s="45">
        <v>48</v>
      </c>
      <c r="B1682" s="67" t="s">
        <v>751</v>
      </c>
      <c r="C1682" s="69" t="s">
        <v>426</v>
      </c>
      <c r="D1682" s="74">
        <v>0.05</v>
      </c>
      <c r="E1682" s="74">
        <f>'3.2цены на медик'!$C$747</f>
        <v>517.58134615384608</v>
      </c>
      <c r="F1682" s="73">
        <v>50</v>
      </c>
      <c r="G1682" s="74">
        <f t="shared" si="85"/>
        <v>12.939533653846153</v>
      </c>
      <c r="I1682" s="47">
        <v>8.3956810096153855</v>
      </c>
      <c r="J1682" s="45">
        <f t="shared" si="86"/>
        <v>0.54121311172099018</v>
      </c>
    </row>
    <row r="1683" spans="1:10" ht="15.75" customHeight="1" x14ac:dyDescent="0.25">
      <c r="A1683" s="45">
        <v>48</v>
      </c>
      <c r="B1683" s="67" t="s">
        <v>419</v>
      </c>
      <c r="C1683" s="69" t="s">
        <v>226</v>
      </c>
      <c r="D1683" s="74">
        <v>2</v>
      </c>
      <c r="E1683" s="72">
        <f>'3.2цены на медик'!$C$314</f>
        <v>5.0999999999999996</v>
      </c>
      <c r="F1683" s="73">
        <v>100</v>
      </c>
      <c r="G1683" s="71"/>
      <c r="J1683" s="45" t="e">
        <f t="shared" si="86"/>
        <v>#DIV/0!</v>
      </c>
    </row>
    <row r="1684" spans="1:10" ht="15.75" customHeight="1" x14ac:dyDescent="0.25">
      <c r="A1684" s="45">
        <v>48</v>
      </c>
      <c r="B1684" s="67" t="s">
        <v>1022</v>
      </c>
      <c r="C1684" s="69" t="s">
        <v>226</v>
      </c>
      <c r="D1684" s="74">
        <v>2</v>
      </c>
      <c r="E1684" s="74">
        <f>'3.2цены на медик'!$C$324</f>
        <v>2.1992099999999999</v>
      </c>
      <c r="F1684" s="73">
        <v>100</v>
      </c>
      <c r="G1684" s="74">
        <f t="shared" si="85"/>
        <v>4.3984199999999998</v>
      </c>
      <c r="I1684" s="47">
        <v>2.9830459999999999</v>
      </c>
      <c r="J1684" s="45">
        <f t="shared" si="86"/>
        <v>0.47447273692728831</v>
      </c>
    </row>
    <row r="1685" spans="1:10" ht="15.75" customHeight="1" x14ac:dyDescent="0.25">
      <c r="A1685" s="45">
        <v>48</v>
      </c>
      <c r="B1685" s="67" t="s">
        <v>252</v>
      </c>
      <c r="C1685" s="69" t="s">
        <v>226</v>
      </c>
      <c r="D1685" s="74">
        <v>1</v>
      </c>
      <c r="E1685" s="74">
        <f>'3.2цены на медик'!$C$336</f>
        <v>0.89</v>
      </c>
      <c r="F1685" s="73">
        <v>100</v>
      </c>
      <c r="G1685" s="74">
        <f t="shared" si="85"/>
        <v>0.89</v>
      </c>
      <c r="I1685" s="47">
        <v>0.89</v>
      </c>
      <c r="J1685" s="45">
        <f t="shared" si="86"/>
        <v>0</v>
      </c>
    </row>
    <row r="1686" spans="1:10" ht="15.75" customHeight="1" x14ac:dyDescent="0.25">
      <c r="A1686" s="45">
        <v>48</v>
      </c>
      <c r="B1686" s="67" t="s">
        <v>332</v>
      </c>
      <c r="C1686" s="69" t="s">
        <v>225</v>
      </c>
      <c r="D1686" s="74">
        <v>1</v>
      </c>
      <c r="E1686" s="72">
        <f>'3.2цены на медик'!$C$820</f>
        <v>8</v>
      </c>
      <c r="F1686" s="73">
        <v>100</v>
      </c>
      <c r="G1686" s="71"/>
      <c r="J1686" s="45" t="e">
        <f t="shared" si="86"/>
        <v>#DIV/0!</v>
      </c>
    </row>
    <row r="1687" spans="1:10" ht="15.75" customHeight="1" x14ac:dyDescent="0.25">
      <c r="A1687" s="45">
        <v>48</v>
      </c>
      <c r="B1687" s="67" t="s">
        <v>333</v>
      </c>
      <c r="C1687" s="69" t="s">
        <v>227</v>
      </c>
      <c r="D1687" s="74">
        <v>2</v>
      </c>
      <c r="E1687" s="72">
        <f>'3.2цены на медик'!$C$821</f>
        <v>1.0620000000000001</v>
      </c>
      <c r="F1687" s="73">
        <v>100</v>
      </c>
      <c r="G1687" s="74">
        <f t="shared" si="85"/>
        <v>2.1240000000000001</v>
      </c>
      <c r="I1687" s="47">
        <v>2.1240000000000001</v>
      </c>
      <c r="J1687" s="45">
        <f t="shared" si="86"/>
        <v>0</v>
      </c>
    </row>
    <row r="1688" spans="1:10" ht="15.75" customHeight="1" x14ac:dyDescent="0.25">
      <c r="A1688" s="45">
        <v>48</v>
      </c>
      <c r="B1688" s="67" t="s">
        <v>359</v>
      </c>
      <c r="C1688" s="69" t="s">
        <v>426</v>
      </c>
      <c r="D1688" s="74">
        <v>0.3</v>
      </c>
      <c r="E1688" s="74">
        <f>'3.2цены на медик'!$C$761</f>
        <v>15.333333333333334</v>
      </c>
      <c r="F1688" s="73">
        <v>100</v>
      </c>
      <c r="G1688" s="74">
        <f t="shared" si="85"/>
        <v>4.5999999999999996</v>
      </c>
      <c r="I1688" s="47">
        <v>4.5999999999999996</v>
      </c>
      <c r="J1688" s="45">
        <f t="shared" si="86"/>
        <v>0</v>
      </c>
    </row>
    <row r="1689" spans="1:10" ht="31.5" customHeight="1" x14ac:dyDescent="0.25">
      <c r="A1689" s="45">
        <v>48</v>
      </c>
      <c r="B1689" s="93" t="s">
        <v>1211</v>
      </c>
      <c r="C1689" s="69" t="s">
        <v>226</v>
      </c>
      <c r="D1689" s="74">
        <v>4</v>
      </c>
      <c r="E1689" s="74">
        <f>'3.2цены на медик'!$C$810</f>
        <v>1.0858154999999998</v>
      </c>
      <c r="F1689" s="73">
        <v>100</v>
      </c>
      <c r="G1689" s="74">
        <f t="shared" si="85"/>
        <v>4.3432619999999993</v>
      </c>
      <c r="I1689" s="47">
        <v>2.8180801000000004</v>
      </c>
      <c r="J1689" s="45">
        <f t="shared" si="86"/>
        <v>0.54121311172098996</v>
      </c>
    </row>
    <row r="1690" spans="1:10" ht="15.75" customHeight="1" x14ac:dyDescent="0.25">
      <c r="A1690" s="45">
        <v>48</v>
      </c>
      <c r="B1690" s="67" t="s">
        <v>603</v>
      </c>
      <c r="C1690" s="69" t="s">
        <v>227</v>
      </c>
      <c r="D1690" s="74">
        <v>1</v>
      </c>
      <c r="E1690" s="74">
        <f>'3.2цены на медик'!$C$371</f>
        <v>0.12533333333333332</v>
      </c>
      <c r="F1690" s="73">
        <v>100</v>
      </c>
      <c r="G1690" s="74">
        <f t="shared" si="85"/>
        <v>0.12533333333333332</v>
      </c>
      <c r="I1690" s="47">
        <v>0.12533333333333332</v>
      </c>
      <c r="J1690" s="45">
        <f t="shared" si="86"/>
        <v>0</v>
      </c>
    </row>
    <row r="1691" spans="1:10" ht="15.75" customHeight="1" x14ac:dyDescent="0.25">
      <c r="A1691" s="45">
        <v>48</v>
      </c>
      <c r="B1691" s="67" t="s">
        <v>360</v>
      </c>
      <c r="C1691" s="69" t="s">
        <v>226</v>
      </c>
      <c r="D1691" s="74">
        <v>1</v>
      </c>
      <c r="E1691" s="74">
        <f>'3.2цены на медик'!$C$822</f>
        <v>1.1499999999999999</v>
      </c>
      <c r="F1691" s="73">
        <v>100</v>
      </c>
      <c r="G1691" s="74">
        <f t="shared" si="85"/>
        <v>1.1499999999999999</v>
      </c>
      <c r="I1691" s="47">
        <v>1.1499999999999999</v>
      </c>
      <c r="J1691" s="45">
        <f t="shared" si="86"/>
        <v>0</v>
      </c>
    </row>
    <row r="1692" spans="1:10" ht="15.75" customHeight="1" x14ac:dyDescent="0.25">
      <c r="A1692" s="45">
        <v>48</v>
      </c>
      <c r="B1692" s="67" t="s">
        <v>600</v>
      </c>
      <c r="C1692" s="69" t="s">
        <v>226</v>
      </c>
      <c r="D1692" s="74">
        <v>1</v>
      </c>
      <c r="E1692" s="74">
        <f>'3.2цены на медик'!$C$439</f>
        <v>3.75</v>
      </c>
      <c r="F1692" s="73">
        <v>100</v>
      </c>
      <c r="G1692" s="74">
        <f t="shared" si="85"/>
        <v>3.75</v>
      </c>
      <c r="I1692" s="47">
        <v>3.75</v>
      </c>
      <c r="J1692" s="45">
        <f t="shared" si="86"/>
        <v>0</v>
      </c>
    </row>
    <row r="1693" spans="1:10" ht="31.5" customHeight="1" x14ac:dyDescent="0.25">
      <c r="A1693" s="45">
        <v>48</v>
      </c>
      <c r="B1693" s="93" t="s">
        <v>1217</v>
      </c>
      <c r="C1693" s="69" t="s">
        <v>227</v>
      </c>
      <c r="D1693" s="74">
        <v>0.5</v>
      </c>
      <c r="E1693" s="74">
        <f>'3.2цены на медик'!$C$62</f>
        <v>12.847999999999999</v>
      </c>
      <c r="F1693" s="73">
        <v>100</v>
      </c>
      <c r="G1693" s="74">
        <f t="shared" si="85"/>
        <v>6.4239999999999995</v>
      </c>
      <c r="I1693" s="47">
        <v>6.4239999999999995</v>
      </c>
      <c r="J1693" s="45">
        <f t="shared" si="86"/>
        <v>0</v>
      </c>
    </row>
    <row r="1694" spans="1:10" ht="15.75" customHeight="1" x14ac:dyDescent="0.25">
      <c r="A1694" s="45">
        <v>48</v>
      </c>
      <c r="B1694" s="67" t="s">
        <v>361</v>
      </c>
      <c r="C1694" s="69" t="s">
        <v>226</v>
      </c>
      <c r="D1694" s="74">
        <v>1</v>
      </c>
      <c r="E1694" s="74">
        <f>'3.2цены на медик'!$C$453</f>
        <v>2.95</v>
      </c>
      <c r="F1694" s="73">
        <v>100</v>
      </c>
      <c r="G1694" s="74">
        <f t="shared" si="85"/>
        <v>2.95</v>
      </c>
      <c r="I1694" s="47">
        <v>2.95</v>
      </c>
      <c r="J1694" s="45">
        <f t="shared" si="86"/>
        <v>0</v>
      </c>
    </row>
    <row r="1695" spans="1:10" ht="15.75" customHeight="1" x14ac:dyDescent="0.25">
      <c r="A1695" s="45">
        <v>48</v>
      </c>
      <c r="B1695" s="67" t="s">
        <v>613</v>
      </c>
      <c r="C1695" s="69" t="s">
        <v>227</v>
      </c>
      <c r="D1695" s="74">
        <v>0.1</v>
      </c>
      <c r="E1695" s="74">
        <f>'3.2цены на медик'!$C$459</f>
        <v>0.63</v>
      </c>
      <c r="F1695" s="73">
        <v>100</v>
      </c>
      <c r="G1695" s="74">
        <f t="shared" si="85"/>
        <v>6.3E-2</v>
      </c>
      <c r="I1695" s="47">
        <v>6.3E-2</v>
      </c>
      <c r="J1695" s="45">
        <f t="shared" si="86"/>
        <v>0</v>
      </c>
    </row>
    <row r="1696" spans="1:10" ht="15.75" customHeight="1" x14ac:dyDescent="0.25">
      <c r="A1696" s="45">
        <v>48</v>
      </c>
      <c r="B1696" s="67" t="s">
        <v>455</v>
      </c>
      <c r="C1696" s="69" t="s">
        <v>226</v>
      </c>
      <c r="D1696" s="74">
        <v>1</v>
      </c>
      <c r="E1696" s="72">
        <f>'3.2цены на медик'!$C$464</f>
        <v>2</v>
      </c>
      <c r="F1696" s="73">
        <v>100</v>
      </c>
      <c r="G1696" s="74">
        <f t="shared" si="85"/>
        <v>2</v>
      </c>
      <c r="I1696" s="47">
        <v>2</v>
      </c>
      <c r="J1696" s="45">
        <f t="shared" si="86"/>
        <v>0</v>
      </c>
    </row>
    <row r="1697" spans="1:10" ht="15.75" customHeight="1" x14ac:dyDescent="0.25">
      <c r="A1697" s="45">
        <v>48</v>
      </c>
      <c r="B1697" s="67" t="s">
        <v>334</v>
      </c>
      <c r="C1697" s="69" t="s">
        <v>225</v>
      </c>
      <c r="D1697" s="74">
        <v>2</v>
      </c>
      <c r="E1697" s="72">
        <f>'3.2цены на медик'!$C$824</f>
        <v>15</v>
      </c>
      <c r="F1697" s="73">
        <v>100</v>
      </c>
      <c r="G1697" s="71"/>
      <c r="J1697" s="45" t="e">
        <f t="shared" si="86"/>
        <v>#DIV/0!</v>
      </c>
    </row>
    <row r="1698" spans="1:10" ht="15.75" customHeight="1" x14ac:dyDescent="0.25">
      <c r="A1698" s="45">
        <v>48</v>
      </c>
      <c r="B1698" s="67" t="s">
        <v>335</v>
      </c>
      <c r="C1698" s="69" t="s">
        <v>226</v>
      </c>
      <c r="D1698" s="74">
        <v>1</v>
      </c>
      <c r="E1698" s="72">
        <f>'3.2цены на медик'!$C$469</f>
        <v>0.72576923076923072</v>
      </c>
      <c r="F1698" s="73">
        <v>100</v>
      </c>
      <c r="G1698" s="74">
        <f t="shared" si="85"/>
        <v>0.72576923076923061</v>
      </c>
      <c r="I1698" s="47">
        <v>0.72576923076923061</v>
      </c>
      <c r="J1698" s="45">
        <f t="shared" si="86"/>
        <v>0</v>
      </c>
    </row>
    <row r="1699" spans="1:10" ht="31.5" customHeight="1" x14ac:dyDescent="0.25">
      <c r="A1699" s="45">
        <v>48</v>
      </c>
      <c r="B1699" s="93" t="s">
        <v>1168</v>
      </c>
      <c r="C1699" s="69" t="s">
        <v>426</v>
      </c>
      <c r="D1699" s="74">
        <v>0.2</v>
      </c>
      <c r="E1699" s="74">
        <f>'3.2цены на медик'!$C$615</f>
        <v>226.66666666666666</v>
      </c>
      <c r="F1699" s="73">
        <v>50</v>
      </c>
      <c r="G1699" s="74">
        <f t="shared" si="85"/>
        <v>22.666666666666671</v>
      </c>
      <c r="I1699" s="47">
        <v>22.666666666666671</v>
      </c>
      <c r="J1699" s="45">
        <f t="shared" si="86"/>
        <v>0</v>
      </c>
    </row>
    <row r="1700" spans="1:10" ht="31.5" customHeight="1" x14ac:dyDescent="0.25">
      <c r="A1700" s="45">
        <v>48</v>
      </c>
      <c r="B1700" s="93" t="s">
        <v>1173</v>
      </c>
      <c r="C1700" s="69" t="s">
        <v>426</v>
      </c>
      <c r="D1700" s="74">
        <v>0.5</v>
      </c>
      <c r="E1700" s="74">
        <f>'3.2цены на медик'!$C$619</f>
        <v>195.65217391304347</v>
      </c>
      <c r="F1700" s="73">
        <v>10</v>
      </c>
      <c r="G1700" s="74">
        <f t="shared" si="85"/>
        <v>9.7826086956521738</v>
      </c>
      <c r="I1700" s="47">
        <v>9.7826086956521738</v>
      </c>
      <c r="J1700" s="45">
        <f t="shared" si="86"/>
        <v>0</v>
      </c>
    </row>
    <row r="1701" spans="1:10" ht="31.5" customHeight="1" x14ac:dyDescent="0.25">
      <c r="A1701" s="45">
        <v>48</v>
      </c>
      <c r="B1701" s="93" t="s">
        <v>1174</v>
      </c>
      <c r="C1701" s="69" t="s">
        <v>426</v>
      </c>
      <c r="D1701" s="74">
        <v>0.5</v>
      </c>
      <c r="E1701" s="74">
        <f>'3.2цены на медик'!$C$620</f>
        <v>214.08016492578341</v>
      </c>
      <c r="F1701" s="73">
        <v>10</v>
      </c>
      <c r="G1701" s="74">
        <f t="shared" si="85"/>
        <v>10.70400824628917</v>
      </c>
      <c r="I1701" s="47">
        <v>6.9451837418749802</v>
      </c>
      <c r="J1701" s="45">
        <f t="shared" si="86"/>
        <v>0.5412131117209904</v>
      </c>
    </row>
    <row r="1702" spans="1:10" ht="31.5" customHeight="1" x14ac:dyDescent="0.25">
      <c r="A1702" s="45">
        <v>48</v>
      </c>
      <c r="B1702" s="93" t="s">
        <v>1175</v>
      </c>
      <c r="C1702" s="69" t="s">
        <v>426</v>
      </c>
      <c r="D1702" s="74">
        <v>0.5</v>
      </c>
      <c r="E1702" s="74">
        <f>'3.2цены на медик'!$C$621</f>
        <v>123.26086956521739</v>
      </c>
      <c r="F1702" s="73">
        <v>10</v>
      </c>
      <c r="G1702" s="74">
        <f t="shared" si="85"/>
        <v>6.1630434782608701</v>
      </c>
      <c r="I1702" s="47">
        <v>6.1630434782608701</v>
      </c>
      <c r="J1702" s="45">
        <f t="shared" si="86"/>
        <v>0</v>
      </c>
    </row>
    <row r="1703" spans="1:10" ht="15.75" customHeight="1" x14ac:dyDescent="0.25">
      <c r="A1703" s="45">
        <v>48</v>
      </c>
      <c r="B1703" s="133" t="s">
        <v>704</v>
      </c>
      <c r="C1703" s="69" t="s">
        <v>227</v>
      </c>
      <c r="D1703" s="74">
        <v>0.1</v>
      </c>
      <c r="E1703" s="234">
        <f>'3.2цены на медик'!$C$781</f>
        <v>0.80233333333333334</v>
      </c>
      <c r="F1703" s="73">
        <v>100</v>
      </c>
      <c r="G1703" s="74">
        <f t="shared" si="85"/>
        <v>8.0233333333333337E-2</v>
      </c>
      <c r="I1703" s="47">
        <v>8.0233333333333337E-2</v>
      </c>
      <c r="J1703" s="45">
        <f t="shared" si="86"/>
        <v>0</v>
      </c>
    </row>
    <row r="1704" spans="1:10" ht="15.75" customHeight="1" x14ac:dyDescent="0.25">
      <c r="A1704" s="45">
        <v>48</v>
      </c>
      <c r="B1704" s="67" t="s">
        <v>336</v>
      </c>
      <c r="C1704" s="69" t="s">
        <v>226</v>
      </c>
      <c r="D1704" s="74">
        <v>1</v>
      </c>
      <c r="E1704" s="72">
        <f>'3.2цены на медик'!$C$826</f>
        <v>8.2991790000000005</v>
      </c>
      <c r="F1704" s="73">
        <v>100</v>
      </c>
      <c r="G1704" s="71"/>
      <c r="J1704" s="45" t="e">
        <f t="shared" si="86"/>
        <v>#DIV/0!</v>
      </c>
    </row>
    <row r="1705" spans="1:10" ht="15.75" customHeight="1" x14ac:dyDescent="0.25">
      <c r="A1705" s="45">
        <v>48</v>
      </c>
      <c r="B1705" s="67" t="s">
        <v>362</v>
      </c>
      <c r="C1705" s="69" t="s">
        <v>226</v>
      </c>
      <c r="D1705" s="74">
        <v>0.2</v>
      </c>
      <c r="E1705" s="74">
        <f>'3.2цены на медик'!$C$799</f>
        <v>77.106645</v>
      </c>
      <c r="F1705" s="73">
        <v>100</v>
      </c>
      <c r="G1705" s="74">
        <f t="shared" si="85"/>
        <v>15.421329</v>
      </c>
      <c r="I1705" s="47">
        <v>10.00596795</v>
      </c>
      <c r="J1705" s="45">
        <f t="shared" si="86"/>
        <v>0.5412131117209904</v>
      </c>
    </row>
    <row r="1706" spans="1:10" ht="31.5" customHeight="1" x14ac:dyDescent="0.25">
      <c r="A1706" s="45">
        <v>48</v>
      </c>
      <c r="B1706" s="93" t="s">
        <v>1207</v>
      </c>
      <c r="C1706" s="69" t="s">
        <v>426</v>
      </c>
      <c r="D1706" s="74">
        <v>0.2</v>
      </c>
      <c r="E1706" s="74">
        <f>'3.2цены на медик'!$C$656</f>
        <v>596.428</v>
      </c>
      <c r="F1706" s="73">
        <v>10</v>
      </c>
      <c r="G1706" s="74">
        <f t="shared" si="85"/>
        <v>11.928559999999999</v>
      </c>
      <c r="I1706" s="47">
        <v>7.7397213333333346</v>
      </c>
      <c r="J1706" s="45">
        <f t="shared" si="86"/>
        <v>0.54121311172099018</v>
      </c>
    </row>
    <row r="1707" spans="1:10" ht="15.75" customHeight="1" x14ac:dyDescent="0.25">
      <c r="A1707" s="45">
        <v>48</v>
      </c>
      <c r="B1707" s="67" t="s">
        <v>199</v>
      </c>
      <c r="C1707" s="69"/>
      <c r="D1707" s="74"/>
      <c r="E1707" s="74"/>
      <c r="F1707" s="73"/>
      <c r="G1707" s="94">
        <f>SUM(G1664:G1706)</f>
        <v>293.15009924304474</v>
      </c>
      <c r="I1707" s="47">
        <v>238.76239810795454</v>
      </c>
      <c r="J1707" s="45">
        <f t="shared" si="86"/>
        <v>0.22779006060451445</v>
      </c>
    </row>
    <row r="1708" spans="1:10" ht="15.75" customHeight="1" x14ac:dyDescent="0.25">
      <c r="J1708" s="45" t="e">
        <f t="shared" si="86"/>
        <v>#DIV/0!</v>
      </c>
    </row>
    <row r="1709" spans="1:10" ht="15.75" customHeight="1" x14ac:dyDescent="0.25">
      <c r="A1709" s="45">
        <v>46</v>
      </c>
      <c r="B1709" s="2553" t="str">
        <f>'5.свод поликлин'!C141</f>
        <v>Наложение 1 пломбы из цемента при поверхностном и среднем кариесе II и III класса по Блеку</v>
      </c>
      <c r="C1709" s="2553"/>
      <c r="D1709" s="2553"/>
      <c r="E1709" s="2553"/>
      <c r="F1709" s="2553"/>
      <c r="G1709" s="77"/>
      <c r="J1709" s="45" t="e">
        <f t="shared" si="86"/>
        <v>#DIV/0!</v>
      </c>
    </row>
    <row r="1710" spans="1:10" ht="47.25" customHeight="1" x14ac:dyDescent="0.25">
      <c r="A1710" s="45">
        <v>46</v>
      </c>
      <c r="B1710" s="67" t="s">
        <v>209</v>
      </c>
      <c r="C1710" s="68" t="s">
        <v>223</v>
      </c>
      <c r="D1710" s="74" t="s">
        <v>224</v>
      </c>
      <c r="E1710" s="74" t="s">
        <v>195</v>
      </c>
      <c r="F1710" s="70" t="s">
        <v>602</v>
      </c>
      <c r="G1710" s="78" t="s">
        <v>196</v>
      </c>
      <c r="I1710" s="47" t="s">
        <v>196</v>
      </c>
      <c r="J1710" s="45" t="e">
        <f t="shared" si="86"/>
        <v>#VALUE!</v>
      </c>
    </row>
    <row r="1711" spans="1:10" ht="15.75" customHeight="1" x14ac:dyDescent="0.25">
      <c r="A1711" s="45">
        <v>46</v>
      </c>
      <c r="B1711" s="67" t="s">
        <v>262</v>
      </c>
      <c r="C1711" s="69" t="s">
        <v>225</v>
      </c>
      <c r="D1711" s="74">
        <v>1</v>
      </c>
      <c r="E1711" s="72">
        <f>'3.2цены на медик'!$C$103</f>
        <v>3</v>
      </c>
      <c r="F1711" s="73">
        <v>100</v>
      </c>
      <c r="G1711" s="71"/>
      <c r="J1711" s="45" t="e">
        <f t="shared" si="86"/>
        <v>#DIV/0!</v>
      </c>
    </row>
    <row r="1712" spans="1:10" ht="15.75" customHeight="1" x14ac:dyDescent="0.25">
      <c r="A1712" s="45">
        <v>46</v>
      </c>
      <c r="B1712" s="67" t="s">
        <v>357</v>
      </c>
      <c r="C1712" s="69" t="s">
        <v>226</v>
      </c>
      <c r="D1712" s="74">
        <v>0.05</v>
      </c>
      <c r="E1712" s="74">
        <f>'3.2цены на медик'!$C$703</f>
        <v>155</v>
      </c>
      <c r="F1712" s="73">
        <v>100</v>
      </c>
      <c r="G1712" s="74">
        <f t="shared" ref="G1712:G1742" si="87">D1712*E1712*F1712/100</f>
        <v>7.75</v>
      </c>
      <c r="I1712" s="47">
        <v>7.75</v>
      </c>
      <c r="J1712" s="45">
        <f t="shared" si="86"/>
        <v>0</v>
      </c>
    </row>
    <row r="1713" spans="1:10" ht="15.75" customHeight="1" x14ac:dyDescent="0.25">
      <c r="A1713" s="45">
        <v>46</v>
      </c>
      <c r="B1713" s="67" t="s">
        <v>995</v>
      </c>
      <c r="C1713" s="69" t="s">
        <v>226</v>
      </c>
      <c r="D1713" s="74">
        <v>0.05</v>
      </c>
      <c r="E1713" s="74">
        <f>'3.2цены на медик'!$C$704</f>
        <v>181.42740000000001</v>
      </c>
      <c r="F1713" s="73">
        <v>100</v>
      </c>
      <c r="G1713" s="74">
        <f t="shared" si="87"/>
        <v>9.0713699999999999</v>
      </c>
      <c r="I1713" s="47">
        <v>5.8858635000000001</v>
      </c>
      <c r="J1713" s="45">
        <f t="shared" si="86"/>
        <v>0.5412131117209904</v>
      </c>
    </row>
    <row r="1714" spans="1:10" ht="15.75" customHeight="1" x14ac:dyDescent="0.25">
      <c r="A1714" s="45">
        <v>46</v>
      </c>
      <c r="B1714" s="67" t="s">
        <v>358</v>
      </c>
      <c r="C1714" s="69" t="s">
        <v>226</v>
      </c>
      <c r="D1714" s="74">
        <v>0.1</v>
      </c>
      <c r="E1714" s="74">
        <f>'3.2цены на медик'!$C$705</f>
        <v>293.28264000000001</v>
      </c>
      <c r="F1714" s="73">
        <v>100</v>
      </c>
      <c r="G1714" s="74">
        <f t="shared" si="87"/>
        <v>29.328264000000004</v>
      </c>
      <c r="I1714" s="47">
        <v>19.029337200000001</v>
      </c>
      <c r="J1714" s="45">
        <f t="shared" si="86"/>
        <v>0.54121311172099063</v>
      </c>
    </row>
    <row r="1715" spans="1:10" ht="15.75" customHeight="1" x14ac:dyDescent="0.25">
      <c r="A1715" s="45">
        <v>46</v>
      </c>
      <c r="B1715" s="67" t="s">
        <v>777</v>
      </c>
      <c r="C1715" s="69" t="s">
        <v>226</v>
      </c>
      <c r="D1715" s="74">
        <v>6</v>
      </c>
      <c r="E1715" s="74">
        <f>'3.2цены на медик'!$C$126</f>
        <v>0.54200000000000004</v>
      </c>
      <c r="F1715" s="73">
        <v>100</v>
      </c>
      <c r="G1715" s="74">
        <f t="shared" si="87"/>
        <v>3.2520000000000007</v>
      </c>
      <c r="I1715" s="47">
        <v>3.2520000000000007</v>
      </c>
      <c r="J1715" s="45">
        <f t="shared" si="86"/>
        <v>0</v>
      </c>
    </row>
    <row r="1716" spans="1:10" ht="15.75" customHeight="1" x14ac:dyDescent="0.25">
      <c r="A1716" s="45">
        <v>46</v>
      </c>
      <c r="B1716" s="67" t="s">
        <v>609</v>
      </c>
      <c r="C1716" s="69" t="s">
        <v>426</v>
      </c>
      <c r="D1716" s="74">
        <v>10</v>
      </c>
      <c r="E1716" s="74">
        <f>'3.2цены на медик'!$C$127</f>
        <v>0.22</v>
      </c>
      <c r="F1716" s="73">
        <v>100</v>
      </c>
      <c r="G1716" s="74">
        <f t="shared" si="87"/>
        <v>2.2000000000000002</v>
      </c>
      <c r="I1716" s="47">
        <v>2.2000000000000002</v>
      </c>
      <c r="J1716" s="45">
        <f t="shared" si="86"/>
        <v>0</v>
      </c>
    </row>
    <row r="1717" spans="1:10" ht="15.75" customHeight="1" x14ac:dyDescent="0.25">
      <c r="A1717" s="45">
        <v>46</v>
      </c>
      <c r="B1717" s="67" t="s">
        <v>1233</v>
      </c>
      <c r="C1717" s="69" t="s">
        <v>426</v>
      </c>
      <c r="D1717" s="74">
        <v>0.5</v>
      </c>
      <c r="E1717" s="74">
        <f>'3.2цены на медик'!$C$697</f>
        <v>401.8</v>
      </c>
      <c r="F1717" s="73">
        <v>10</v>
      </c>
      <c r="G1717" s="74">
        <f t="shared" si="87"/>
        <v>20.09</v>
      </c>
      <c r="I1717" s="47">
        <v>20.09</v>
      </c>
      <c r="J1717" s="45">
        <f t="shared" si="86"/>
        <v>0</v>
      </c>
    </row>
    <row r="1718" spans="1:10" ht="15.75" customHeight="1" x14ac:dyDescent="0.25">
      <c r="A1718" s="45">
        <v>46</v>
      </c>
      <c r="B1718" s="93" t="s">
        <v>1184</v>
      </c>
      <c r="C1718" s="69" t="s">
        <v>426</v>
      </c>
      <c r="D1718" s="74">
        <v>0.5</v>
      </c>
      <c r="E1718" s="74">
        <f>'3.2цены на медик'!$C$720</f>
        <v>206.87985862068967</v>
      </c>
      <c r="F1718" s="73">
        <v>5</v>
      </c>
      <c r="G1718" s="74">
        <f t="shared" si="87"/>
        <v>5.1719964655172417</v>
      </c>
      <c r="I1718" s="47">
        <v>3.3557957859195402</v>
      </c>
      <c r="J1718" s="45">
        <f t="shared" si="86"/>
        <v>0.54121311172099063</v>
      </c>
    </row>
    <row r="1719" spans="1:10" ht="15.75" customHeight="1" x14ac:dyDescent="0.25">
      <c r="A1719" s="45">
        <v>46</v>
      </c>
      <c r="B1719" s="67" t="s">
        <v>747</v>
      </c>
      <c r="C1719" s="69" t="s">
        <v>426</v>
      </c>
      <c r="D1719" s="74">
        <v>0.5</v>
      </c>
      <c r="E1719" s="74">
        <f>'3.2цены на медик'!$C$721</f>
        <v>139.00687500000001</v>
      </c>
      <c r="F1719" s="73">
        <v>5</v>
      </c>
      <c r="G1719" s="74">
        <f t="shared" si="87"/>
        <v>3.4751718750000005</v>
      </c>
      <c r="I1719" s="47">
        <v>2.2548289062500002</v>
      </c>
      <c r="J1719" s="45">
        <f t="shared" si="86"/>
        <v>0.54121311172099063</v>
      </c>
    </row>
    <row r="1720" spans="1:10" ht="15.75" customHeight="1" x14ac:dyDescent="0.25">
      <c r="A1720" s="45">
        <v>46</v>
      </c>
      <c r="B1720" s="239" t="s">
        <v>748</v>
      </c>
      <c r="C1720" s="69" t="s">
        <v>426</v>
      </c>
      <c r="D1720" s="74">
        <v>0.5</v>
      </c>
      <c r="E1720" s="74">
        <f>'3.2цены на медик'!$C$722</f>
        <v>116.6720625</v>
      </c>
      <c r="F1720" s="73">
        <v>5</v>
      </c>
      <c r="G1720" s="74">
        <f t="shared" si="87"/>
        <v>2.9168015624999999</v>
      </c>
      <c r="I1720" s="47">
        <v>1.892536171875</v>
      </c>
      <c r="J1720" s="45">
        <f t="shared" si="86"/>
        <v>0.5412131117209904</v>
      </c>
    </row>
    <row r="1721" spans="1:10" ht="31.5" customHeight="1" x14ac:dyDescent="0.25">
      <c r="A1721" s="45">
        <v>46</v>
      </c>
      <c r="B1721" s="93" t="s">
        <v>1144</v>
      </c>
      <c r="C1721" s="69" t="s">
        <v>762</v>
      </c>
      <c r="D1721" s="74">
        <v>0.5</v>
      </c>
      <c r="E1721" s="74">
        <f>'3.2цены на медик'!$C$585</f>
        <v>200.03951739130432</v>
      </c>
      <c r="F1721" s="73">
        <v>10</v>
      </c>
      <c r="G1721" s="74">
        <f t="shared" si="87"/>
        <v>10.001975869565216</v>
      </c>
      <c r="I1721" s="47">
        <v>6.4896773804347836</v>
      </c>
      <c r="J1721" s="45">
        <f t="shared" si="86"/>
        <v>0.54121311172098996</v>
      </c>
    </row>
    <row r="1722" spans="1:10" ht="31.5" customHeight="1" x14ac:dyDescent="0.25">
      <c r="A1722" s="45">
        <v>46</v>
      </c>
      <c r="B1722" s="93" t="s">
        <v>1145</v>
      </c>
      <c r="C1722" s="69" t="s">
        <v>426</v>
      </c>
      <c r="D1722" s="74">
        <v>0.5</v>
      </c>
      <c r="E1722" s="74">
        <f>'3.2цены на медик'!$C$586</f>
        <v>177.98283243243245</v>
      </c>
      <c r="F1722" s="73">
        <v>10</v>
      </c>
      <c r="G1722" s="74">
        <f t="shared" si="87"/>
        <v>8.8991416216216219</v>
      </c>
      <c r="I1722" s="47">
        <v>5.7741149189189196</v>
      </c>
      <c r="J1722" s="45">
        <f t="shared" si="86"/>
        <v>0.5412131117209904</v>
      </c>
    </row>
    <row r="1723" spans="1:10" ht="31.5" customHeight="1" x14ac:dyDescent="0.25">
      <c r="A1723" s="45">
        <v>46</v>
      </c>
      <c r="B1723" s="93" t="s">
        <v>1187</v>
      </c>
      <c r="C1723" s="69" t="s">
        <v>426</v>
      </c>
      <c r="D1723" s="74">
        <v>0.5</v>
      </c>
      <c r="E1723" s="74">
        <f>'3.2цены на медик'!$C$634</f>
        <v>134.92436974789916</v>
      </c>
      <c r="F1723" s="73">
        <v>10</v>
      </c>
      <c r="G1723" s="74">
        <f t="shared" si="87"/>
        <v>6.746218487394958</v>
      </c>
      <c r="I1723" s="47">
        <v>6.746218487394958</v>
      </c>
      <c r="J1723" s="45">
        <f t="shared" si="86"/>
        <v>0</v>
      </c>
    </row>
    <row r="1724" spans="1:10" ht="31.5" customHeight="1" x14ac:dyDescent="0.25">
      <c r="A1724" s="45">
        <v>46</v>
      </c>
      <c r="B1724" s="93" t="s">
        <v>1188</v>
      </c>
      <c r="C1724" s="69" t="s">
        <v>426</v>
      </c>
      <c r="D1724" s="74">
        <v>0.5</v>
      </c>
      <c r="E1724" s="74">
        <f>'3.2цены на медик'!$C$635</f>
        <v>68.80952380952381</v>
      </c>
      <c r="F1724" s="73">
        <v>10</v>
      </c>
      <c r="G1724" s="74">
        <f t="shared" si="87"/>
        <v>3.4404761904761902</v>
      </c>
      <c r="I1724" s="47">
        <v>3.4404761904761902</v>
      </c>
      <c r="J1724" s="45">
        <f t="shared" si="86"/>
        <v>0</v>
      </c>
    </row>
    <row r="1725" spans="1:10" ht="31.5" customHeight="1" x14ac:dyDescent="0.25">
      <c r="A1725" s="45">
        <v>46</v>
      </c>
      <c r="B1725" s="93" t="s">
        <v>1189</v>
      </c>
      <c r="C1725" s="69" t="s">
        <v>426</v>
      </c>
      <c r="D1725" s="74">
        <v>0.5</v>
      </c>
      <c r="E1725" s="74">
        <f>'3.2цены на медик'!$C$636</f>
        <v>297.42578644217986</v>
      </c>
      <c r="F1725" s="73">
        <v>10</v>
      </c>
      <c r="G1725" s="74">
        <f t="shared" si="87"/>
        <v>14.871289322108991</v>
      </c>
      <c r="I1725" s="47">
        <v>14.871289322108991</v>
      </c>
      <c r="J1725" s="45">
        <f t="shared" si="86"/>
        <v>0</v>
      </c>
    </row>
    <row r="1726" spans="1:10" ht="15.75" customHeight="1" x14ac:dyDescent="0.25">
      <c r="A1726" s="45">
        <v>46</v>
      </c>
      <c r="B1726" s="67" t="s">
        <v>1005</v>
      </c>
      <c r="C1726" s="69" t="s">
        <v>226</v>
      </c>
      <c r="D1726" s="74">
        <v>1</v>
      </c>
      <c r="E1726" s="74">
        <f>'3.2цены на медик'!$C$736</f>
        <v>4.7306070000000009</v>
      </c>
      <c r="F1726" s="73">
        <v>50</v>
      </c>
      <c r="G1726" s="74">
        <f t="shared" si="87"/>
        <v>2.3653035000000004</v>
      </c>
      <c r="I1726" s="47">
        <v>1.5347024250000001</v>
      </c>
      <c r="J1726" s="45">
        <f t="shared" si="86"/>
        <v>0.54121311172099063</v>
      </c>
    </row>
    <row r="1727" spans="1:10" ht="15.75" customHeight="1" x14ac:dyDescent="0.25">
      <c r="A1727" s="45">
        <v>46</v>
      </c>
      <c r="B1727" s="67" t="s">
        <v>734</v>
      </c>
      <c r="C1727" s="69" t="s">
        <v>226</v>
      </c>
      <c r="D1727" s="74">
        <v>1</v>
      </c>
      <c r="E1727" s="74">
        <f>'3.2цены на медик'!$C$737</f>
        <v>0.75</v>
      </c>
      <c r="F1727" s="73">
        <v>50</v>
      </c>
      <c r="G1727" s="74">
        <f t="shared" si="87"/>
        <v>0.375</v>
      </c>
      <c r="I1727" s="47">
        <v>0.375</v>
      </c>
      <c r="J1727" s="45">
        <f t="shared" si="86"/>
        <v>0</v>
      </c>
    </row>
    <row r="1728" spans="1:10" ht="15.75" customHeight="1" x14ac:dyDescent="0.25">
      <c r="A1728" s="45">
        <v>46</v>
      </c>
      <c r="B1728" s="67" t="s">
        <v>735</v>
      </c>
      <c r="C1728" s="69" t="s">
        <v>226</v>
      </c>
      <c r="D1728" s="74">
        <v>1</v>
      </c>
      <c r="E1728" s="74">
        <f>'3.2цены на медик'!$C$738</f>
        <v>16.23</v>
      </c>
      <c r="F1728" s="73">
        <v>50</v>
      </c>
      <c r="G1728" s="74">
        <f t="shared" si="87"/>
        <v>8.1150000000000002</v>
      </c>
      <c r="I1728" s="47">
        <v>8.1150000000000002</v>
      </c>
      <c r="J1728" s="45">
        <f t="shared" si="86"/>
        <v>0</v>
      </c>
    </row>
    <row r="1729" spans="1:10" ht="15.75" customHeight="1" x14ac:dyDescent="0.25">
      <c r="A1729" s="45">
        <v>46</v>
      </c>
      <c r="B1729" s="67" t="s">
        <v>736</v>
      </c>
      <c r="C1729" s="69" t="s">
        <v>226</v>
      </c>
      <c r="D1729" s="74">
        <v>0.1</v>
      </c>
      <c r="E1729" s="74">
        <f>'3.2цены на медик'!$C$743</f>
        <v>82</v>
      </c>
      <c r="F1729" s="73">
        <v>30</v>
      </c>
      <c r="G1729" s="74">
        <f t="shared" si="87"/>
        <v>2.4600000000000004</v>
      </c>
      <c r="I1729" s="47">
        <v>2.4600000000000004</v>
      </c>
      <c r="J1729" s="45">
        <f t="shared" si="86"/>
        <v>0</v>
      </c>
    </row>
    <row r="1730" spans="1:10" ht="15.75" customHeight="1" x14ac:dyDescent="0.25">
      <c r="A1730" s="45">
        <v>46</v>
      </c>
      <c r="B1730" s="67" t="s">
        <v>749</v>
      </c>
      <c r="C1730" s="69" t="s">
        <v>426</v>
      </c>
      <c r="D1730" s="74">
        <v>0.2</v>
      </c>
      <c r="E1730" s="74">
        <f>'3.2цены на медик'!$C$744</f>
        <v>68.972399999999993</v>
      </c>
      <c r="F1730" s="73">
        <v>50</v>
      </c>
      <c r="G1730" s="74">
        <f t="shared" si="87"/>
        <v>6.89724</v>
      </c>
      <c r="I1730" s="47">
        <v>4.4752020000000003</v>
      </c>
      <c r="J1730" s="45">
        <f t="shared" si="86"/>
        <v>0.5412131117209904</v>
      </c>
    </row>
    <row r="1731" spans="1:10" ht="15.75" customHeight="1" x14ac:dyDescent="0.25">
      <c r="A1731" s="45">
        <v>46</v>
      </c>
      <c r="B1731" s="67" t="s">
        <v>750</v>
      </c>
      <c r="C1731" s="69" t="s">
        <v>426</v>
      </c>
      <c r="D1731" s="74">
        <v>0.2</v>
      </c>
      <c r="E1731" s="74">
        <f>'3.2цены на медик'!$C$745</f>
        <v>81.867239999999995</v>
      </c>
      <c r="F1731" s="73">
        <v>50</v>
      </c>
      <c r="G1731" s="74">
        <f t="shared" si="87"/>
        <v>8.1867239999999999</v>
      </c>
      <c r="I1731" s="47">
        <v>5.3118702000000004</v>
      </c>
      <c r="J1731" s="45">
        <f t="shared" si="86"/>
        <v>0.5412131117209904</v>
      </c>
    </row>
    <row r="1732" spans="1:10" ht="15.75" customHeight="1" x14ac:dyDescent="0.25">
      <c r="A1732" s="45">
        <v>46</v>
      </c>
      <c r="B1732" s="67" t="s">
        <v>751</v>
      </c>
      <c r="C1732" s="69" t="s">
        <v>426</v>
      </c>
      <c r="D1732" s="74">
        <v>0.05</v>
      </c>
      <c r="E1732" s="74">
        <f>'3.2цены на медик'!$C$747</f>
        <v>517.58134615384608</v>
      </c>
      <c r="F1732" s="73">
        <v>50</v>
      </c>
      <c r="G1732" s="74">
        <f t="shared" si="87"/>
        <v>12.939533653846153</v>
      </c>
      <c r="I1732" s="47">
        <v>8.3956810096153855</v>
      </c>
      <c r="J1732" s="45">
        <f t="shared" si="86"/>
        <v>0.54121311172099018</v>
      </c>
    </row>
    <row r="1733" spans="1:10" ht="15.75" customHeight="1" x14ac:dyDescent="0.25">
      <c r="A1733" s="45">
        <v>46</v>
      </c>
      <c r="B1733" s="67" t="s">
        <v>419</v>
      </c>
      <c r="C1733" s="69" t="s">
        <v>226</v>
      </c>
      <c r="D1733" s="74">
        <v>2</v>
      </c>
      <c r="E1733" s="72">
        <f>'3.2цены на медик'!$C$314</f>
        <v>5.0999999999999996</v>
      </c>
      <c r="F1733" s="73">
        <v>100</v>
      </c>
      <c r="G1733" s="71"/>
      <c r="J1733" s="45" t="e">
        <f t="shared" si="86"/>
        <v>#DIV/0!</v>
      </c>
    </row>
    <row r="1734" spans="1:10" ht="15.75" customHeight="1" x14ac:dyDescent="0.25">
      <c r="A1734" s="45">
        <v>46</v>
      </c>
      <c r="B1734" s="67" t="s">
        <v>737</v>
      </c>
      <c r="C1734" s="69" t="s">
        <v>226</v>
      </c>
      <c r="D1734" s="74">
        <v>1</v>
      </c>
      <c r="E1734" s="74">
        <f>'3.2цены на медик'!$C$751</f>
        <v>71.821259999999995</v>
      </c>
      <c r="F1734" s="73">
        <v>30</v>
      </c>
      <c r="G1734" s="74">
        <f t="shared" si="87"/>
        <v>21.546378000000001</v>
      </c>
      <c r="I1734" s="47">
        <v>13.980141900000001</v>
      </c>
      <c r="J1734" s="45">
        <f t="shared" si="86"/>
        <v>0.5412131117209904</v>
      </c>
    </row>
    <row r="1735" spans="1:10" ht="15.75" customHeight="1" x14ac:dyDescent="0.25">
      <c r="A1735" s="45">
        <v>46</v>
      </c>
      <c r="B1735" s="67" t="s">
        <v>738</v>
      </c>
      <c r="C1735" s="69" t="s">
        <v>226</v>
      </c>
      <c r="D1735" s="74">
        <v>1</v>
      </c>
      <c r="E1735" s="74">
        <f>'3.2цены на медик'!$C$752</f>
        <v>8.1967199999999991</v>
      </c>
      <c r="F1735" s="73">
        <v>60</v>
      </c>
      <c r="G1735" s="74">
        <f t="shared" si="87"/>
        <v>4.9180319999999993</v>
      </c>
      <c r="I1735" s="47">
        <v>3.1910135999999998</v>
      </c>
      <c r="J1735" s="45">
        <f t="shared" ref="J1735:J1798" si="88">G1735/I1735-1</f>
        <v>0.5412131117209904</v>
      </c>
    </row>
    <row r="1736" spans="1:10" ht="15.75" customHeight="1" x14ac:dyDescent="0.25">
      <c r="A1736" s="45">
        <v>46</v>
      </c>
      <c r="B1736" s="67" t="s">
        <v>739</v>
      </c>
      <c r="C1736" s="69" t="s">
        <v>226</v>
      </c>
      <c r="D1736" s="74">
        <v>1</v>
      </c>
      <c r="E1736" s="74">
        <f>'3.2цены на медик'!$C$753</f>
        <v>13.666666666666666</v>
      </c>
      <c r="F1736" s="73">
        <v>10</v>
      </c>
      <c r="G1736" s="74">
        <f t="shared" si="87"/>
        <v>1.3666666666666665</v>
      </c>
      <c r="I1736" s="47">
        <v>1.3666666666666665</v>
      </c>
      <c r="J1736" s="45">
        <f t="shared" si="88"/>
        <v>0</v>
      </c>
    </row>
    <row r="1737" spans="1:10" ht="15.75" customHeight="1" x14ac:dyDescent="0.25">
      <c r="A1737" s="45">
        <v>46</v>
      </c>
      <c r="B1737" s="67" t="s">
        <v>1022</v>
      </c>
      <c r="C1737" s="69" t="s">
        <v>226</v>
      </c>
      <c r="D1737" s="74">
        <v>2</v>
      </c>
      <c r="E1737" s="74">
        <f>'3.2цены на медик'!$C$324</f>
        <v>2.1992099999999999</v>
      </c>
      <c r="F1737" s="73">
        <v>100</v>
      </c>
      <c r="G1737" s="74">
        <f t="shared" si="87"/>
        <v>4.3984199999999998</v>
      </c>
      <c r="I1737" s="47">
        <v>2.9830459999999999</v>
      </c>
      <c r="J1737" s="45">
        <f t="shared" si="88"/>
        <v>0.47447273692728831</v>
      </c>
    </row>
    <row r="1738" spans="1:10" ht="15.75" customHeight="1" x14ac:dyDescent="0.25">
      <c r="A1738" s="45">
        <v>46</v>
      </c>
      <c r="B1738" s="67" t="s">
        <v>252</v>
      </c>
      <c r="C1738" s="69" t="s">
        <v>226</v>
      </c>
      <c r="D1738" s="74">
        <v>1</v>
      </c>
      <c r="E1738" s="74">
        <f>'3.2цены на медик'!$C$336</f>
        <v>0.89</v>
      </c>
      <c r="F1738" s="73">
        <v>100</v>
      </c>
      <c r="G1738" s="74">
        <f t="shared" si="87"/>
        <v>0.89</v>
      </c>
      <c r="I1738" s="47">
        <v>0.89</v>
      </c>
      <c r="J1738" s="45">
        <f t="shared" si="88"/>
        <v>0</v>
      </c>
    </row>
    <row r="1739" spans="1:10" ht="15.75" customHeight="1" x14ac:dyDescent="0.25">
      <c r="A1739" s="45">
        <v>46</v>
      </c>
      <c r="B1739" s="67" t="s">
        <v>332</v>
      </c>
      <c r="C1739" s="69" t="s">
        <v>225</v>
      </c>
      <c r="D1739" s="74">
        <v>1</v>
      </c>
      <c r="E1739" s="72">
        <f>'3.2цены на медик'!$C$820</f>
        <v>8</v>
      </c>
      <c r="F1739" s="73">
        <v>100</v>
      </c>
      <c r="G1739" s="71"/>
      <c r="J1739" s="45" t="e">
        <f t="shared" si="88"/>
        <v>#DIV/0!</v>
      </c>
    </row>
    <row r="1740" spans="1:10" ht="15.75" customHeight="1" x14ac:dyDescent="0.25">
      <c r="A1740" s="45">
        <v>46</v>
      </c>
      <c r="B1740" s="67" t="s">
        <v>740</v>
      </c>
      <c r="C1740" s="69" t="s">
        <v>988</v>
      </c>
      <c r="D1740" s="74">
        <v>0.02</v>
      </c>
      <c r="E1740" s="74">
        <f>'3.2цены на медик'!$C$759</f>
        <v>167.88321167883211</v>
      </c>
      <c r="F1740" s="73">
        <v>50</v>
      </c>
      <c r="G1740" s="74">
        <f t="shared" si="87"/>
        <v>1.6788321167883211</v>
      </c>
      <c r="I1740" s="47">
        <v>1.6788321167883211</v>
      </c>
      <c r="J1740" s="45">
        <f t="shared" si="88"/>
        <v>0</v>
      </c>
    </row>
    <row r="1741" spans="1:10" ht="15.75" customHeight="1" x14ac:dyDescent="0.25">
      <c r="A1741" s="45">
        <v>46</v>
      </c>
      <c r="B1741" s="67" t="s">
        <v>333</v>
      </c>
      <c r="C1741" s="69" t="s">
        <v>227</v>
      </c>
      <c r="D1741" s="74">
        <v>2</v>
      </c>
      <c r="E1741" s="72">
        <f>'3.2цены на медик'!$C$821</f>
        <v>1.0620000000000001</v>
      </c>
      <c r="F1741" s="73">
        <v>100</v>
      </c>
      <c r="G1741" s="74">
        <f t="shared" si="87"/>
        <v>2.1240000000000001</v>
      </c>
      <c r="I1741" s="47">
        <v>2.1240000000000001</v>
      </c>
      <c r="J1741" s="45">
        <f t="shared" si="88"/>
        <v>0</v>
      </c>
    </row>
    <row r="1742" spans="1:10" ht="15.75" customHeight="1" x14ac:dyDescent="0.25">
      <c r="A1742" s="45">
        <v>46</v>
      </c>
      <c r="B1742" s="67" t="s">
        <v>359</v>
      </c>
      <c r="C1742" s="69" t="s">
        <v>426</v>
      </c>
      <c r="D1742" s="74">
        <v>0.3</v>
      </c>
      <c r="E1742" s="74">
        <f>'3.2цены на медик'!$C$761</f>
        <v>15.333333333333334</v>
      </c>
      <c r="F1742" s="73">
        <v>100</v>
      </c>
      <c r="G1742" s="74">
        <f t="shared" si="87"/>
        <v>4.5999999999999996</v>
      </c>
      <c r="I1742" s="47">
        <v>4.5999999999999996</v>
      </c>
      <c r="J1742" s="45">
        <f t="shared" si="88"/>
        <v>0</v>
      </c>
    </row>
    <row r="1743" spans="1:10" ht="31.5" customHeight="1" x14ac:dyDescent="0.25">
      <c r="A1743" s="45">
        <v>46</v>
      </c>
      <c r="B1743" s="93" t="s">
        <v>1211</v>
      </c>
      <c r="C1743" s="69" t="s">
        <v>226</v>
      </c>
      <c r="D1743" s="74">
        <v>4</v>
      </c>
      <c r="E1743" s="74">
        <f>'3.2цены на медик'!$C$810</f>
        <v>1.0858154999999998</v>
      </c>
      <c r="F1743" s="73">
        <v>100</v>
      </c>
      <c r="G1743" s="74">
        <f t="shared" ref="G1743:G1761" si="89">D1743*E1743*F1743/100</f>
        <v>4.3432619999999993</v>
      </c>
      <c r="I1743" s="47">
        <v>2.8180801000000004</v>
      </c>
      <c r="J1743" s="45">
        <f t="shared" si="88"/>
        <v>0.54121311172098996</v>
      </c>
    </row>
    <row r="1744" spans="1:10" ht="15.75" customHeight="1" x14ac:dyDescent="0.25">
      <c r="A1744" s="45">
        <v>46</v>
      </c>
      <c r="B1744" s="67" t="s">
        <v>603</v>
      </c>
      <c r="C1744" s="69" t="s">
        <v>227</v>
      </c>
      <c r="D1744" s="74">
        <v>1</v>
      </c>
      <c r="E1744" s="74">
        <f>'3.2цены на медик'!$C$371</f>
        <v>0.12533333333333332</v>
      </c>
      <c r="F1744" s="73">
        <v>50</v>
      </c>
      <c r="G1744" s="74">
        <f t="shared" si="89"/>
        <v>6.2666666666666662E-2</v>
      </c>
      <c r="I1744" s="47">
        <v>6.2666666666666662E-2</v>
      </c>
      <c r="J1744" s="45">
        <f t="shared" si="88"/>
        <v>0</v>
      </c>
    </row>
    <row r="1745" spans="1:10" ht="15.75" customHeight="1" x14ac:dyDescent="0.25">
      <c r="A1745" s="45">
        <v>46</v>
      </c>
      <c r="B1745" s="67" t="s">
        <v>741</v>
      </c>
      <c r="C1745" s="69" t="s">
        <v>226</v>
      </c>
      <c r="D1745" s="74">
        <v>1</v>
      </c>
      <c r="E1745" s="74">
        <v>6</v>
      </c>
      <c r="F1745" s="73">
        <v>50</v>
      </c>
      <c r="G1745" s="74">
        <f t="shared" si="89"/>
        <v>3</v>
      </c>
      <c r="I1745" s="47">
        <v>3</v>
      </c>
      <c r="J1745" s="45">
        <f t="shared" si="88"/>
        <v>0</v>
      </c>
    </row>
    <row r="1746" spans="1:10" ht="15.75" customHeight="1" x14ac:dyDescent="0.25">
      <c r="A1746" s="45">
        <v>46</v>
      </c>
      <c r="B1746" s="67" t="s">
        <v>742</v>
      </c>
      <c r="C1746" s="69" t="s">
        <v>226</v>
      </c>
      <c r="D1746" s="74">
        <v>1</v>
      </c>
      <c r="E1746" s="74">
        <v>6</v>
      </c>
      <c r="F1746" s="73">
        <v>50</v>
      </c>
      <c r="G1746" s="74">
        <f t="shared" si="89"/>
        <v>3</v>
      </c>
      <c r="I1746" s="47">
        <v>3</v>
      </c>
      <c r="J1746" s="45">
        <f t="shared" si="88"/>
        <v>0</v>
      </c>
    </row>
    <row r="1747" spans="1:10" ht="15.75" customHeight="1" x14ac:dyDescent="0.25">
      <c r="A1747" s="45">
        <v>46</v>
      </c>
      <c r="B1747" s="67" t="s">
        <v>360</v>
      </c>
      <c r="C1747" s="69" t="s">
        <v>226</v>
      </c>
      <c r="D1747" s="74">
        <v>1</v>
      </c>
      <c r="E1747" s="74">
        <f>'3.2цены на медик'!$C$822</f>
        <v>1.1499999999999999</v>
      </c>
      <c r="F1747" s="73">
        <v>100</v>
      </c>
      <c r="G1747" s="74">
        <f t="shared" si="89"/>
        <v>1.1499999999999999</v>
      </c>
      <c r="I1747" s="47">
        <v>1.1499999999999999</v>
      </c>
      <c r="J1747" s="45">
        <f t="shared" si="88"/>
        <v>0</v>
      </c>
    </row>
    <row r="1748" spans="1:10" ht="15.75" customHeight="1" x14ac:dyDescent="0.25">
      <c r="A1748" s="45">
        <v>46</v>
      </c>
      <c r="B1748" s="67" t="s">
        <v>600</v>
      </c>
      <c r="C1748" s="69" t="s">
        <v>226</v>
      </c>
      <c r="D1748" s="74">
        <v>1</v>
      </c>
      <c r="E1748" s="74">
        <f>'3.2цены на медик'!$C$439</f>
        <v>3.75</v>
      </c>
      <c r="F1748" s="73">
        <v>100</v>
      </c>
      <c r="G1748" s="74">
        <f t="shared" si="89"/>
        <v>3.75</v>
      </c>
      <c r="I1748" s="47">
        <v>3.75</v>
      </c>
      <c r="J1748" s="45">
        <f t="shared" si="88"/>
        <v>0</v>
      </c>
    </row>
    <row r="1749" spans="1:10" ht="15.75" customHeight="1" x14ac:dyDescent="0.25">
      <c r="A1749" s="45">
        <v>46</v>
      </c>
      <c r="B1749" s="67" t="s">
        <v>361</v>
      </c>
      <c r="C1749" s="69" t="s">
        <v>226</v>
      </c>
      <c r="D1749" s="74">
        <v>1</v>
      </c>
      <c r="E1749" s="74">
        <f>'3.2цены на медик'!$C$453</f>
        <v>2.95</v>
      </c>
      <c r="F1749" s="73">
        <v>100</v>
      </c>
      <c r="G1749" s="74">
        <f t="shared" si="89"/>
        <v>2.95</v>
      </c>
      <c r="I1749" s="47">
        <v>2.95</v>
      </c>
      <c r="J1749" s="45">
        <f t="shared" si="88"/>
        <v>0</v>
      </c>
    </row>
    <row r="1750" spans="1:10" ht="15.75" customHeight="1" x14ac:dyDescent="0.25">
      <c r="A1750" s="45">
        <v>46</v>
      </c>
      <c r="B1750" s="67" t="s">
        <v>613</v>
      </c>
      <c r="C1750" s="69" t="s">
        <v>227</v>
      </c>
      <c r="D1750" s="74">
        <v>0.1</v>
      </c>
      <c r="E1750" s="74">
        <f>'3.2цены на медик'!$C$459</f>
        <v>0.63</v>
      </c>
      <c r="F1750" s="73">
        <v>100</v>
      </c>
      <c r="G1750" s="74">
        <f t="shared" si="89"/>
        <v>6.3E-2</v>
      </c>
      <c r="I1750" s="47">
        <v>6.3E-2</v>
      </c>
      <c r="J1750" s="45">
        <f t="shared" si="88"/>
        <v>0</v>
      </c>
    </row>
    <row r="1751" spans="1:10" ht="15.75" customHeight="1" x14ac:dyDescent="0.25">
      <c r="A1751" s="45">
        <v>46</v>
      </c>
      <c r="B1751" s="67" t="s">
        <v>455</v>
      </c>
      <c r="C1751" s="69" t="s">
        <v>226</v>
      </c>
      <c r="D1751" s="74">
        <v>1</v>
      </c>
      <c r="E1751" s="72">
        <f>'3.2цены на медик'!$C$464</f>
        <v>2</v>
      </c>
      <c r="F1751" s="73">
        <v>100</v>
      </c>
      <c r="G1751" s="74">
        <f t="shared" si="89"/>
        <v>2</v>
      </c>
      <c r="I1751" s="47">
        <v>2</v>
      </c>
      <c r="J1751" s="45">
        <f t="shared" si="88"/>
        <v>0</v>
      </c>
    </row>
    <row r="1752" spans="1:10" ht="15.75" customHeight="1" x14ac:dyDescent="0.25">
      <c r="A1752" s="45">
        <v>46</v>
      </c>
      <c r="B1752" s="67" t="s">
        <v>334</v>
      </c>
      <c r="C1752" s="69" t="s">
        <v>225</v>
      </c>
      <c r="D1752" s="74">
        <v>2</v>
      </c>
      <c r="E1752" s="72">
        <f>'3.2цены на медик'!$C$824</f>
        <v>15</v>
      </c>
      <c r="F1752" s="73">
        <v>100</v>
      </c>
      <c r="G1752" s="71"/>
      <c r="J1752" s="45" t="e">
        <f t="shared" si="88"/>
        <v>#DIV/0!</v>
      </c>
    </row>
    <row r="1753" spans="1:10" ht="15.75" customHeight="1" x14ac:dyDescent="0.25">
      <c r="A1753" s="45">
        <v>46</v>
      </c>
      <c r="B1753" s="67" t="s">
        <v>335</v>
      </c>
      <c r="C1753" s="69" t="s">
        <v>226</v>
      </c>
      <c r="D1753" s="74">
        <v>1</v>
      </c>
      <c r="E1753" s="72">
        <f>'3.2цены на медик'!$C$469</f>
        <v>0.72576923076923072</v>
      </c>
      <c r="F1753" s="73">
        <v>100</v>
      </c>
      <c r="G1753" s="74">
        <f t="shared" si="89"/>
        <v>0.72576923076923061</v>
      </c>
      <c r="I1753" s="47">
        <v>0.72576923076923061</v>
      </c>
      <c r="J1753" s="45">
        <f t="shared" si="88"/>
        <v>0</v>
      </c>
    </row>
    <row r="1754" spans="1:10" ht="31.5" customHeight="1" x14ac:dyDescent="0.25">
      <c r="A1754" s="45">
        <v>46</v>
      </c>
      <c r="B1754" s="93" t="s">
        <v>1168</v>
      </c>
      <c r="C1754" s="69" t="s">
        <v>426</v>
      </c>
      <c r="D1754" s="74">
        <v>0.2</v>
      </c>
      <c r="E1754" s="74">
        <f>'3.2цены на медик'!$C$615</f>
        <v>226.66666666666666</v>
      </c>
      <c r="F1754" s="73">
        <v>30</v>
      </c>
      <c r="G1754" s="74">
        <f t="shared" si="89"/>
        <v>13.6</v>
      </c>
      <c r="I1754" s="47">
        <v>13.6</v>
      </c>
      <c r="J1754" s="45">
        <f t="shared" si="88"/>
        <v>0</v>
      </c>
    </row>
    <row r="1755" spans="1:10" ht="31.5" customHeight="1" x14ac:dyDescent="0.25">
      <c r="A1755" s="45">
        <v>46</v>
      </c>
      <c r="B1755" s="93" t="s">
        <v>1173</v>
      </c>
      <c r="C1755" s="69" t="s">
        <v>426</v>
      </c>
      <c r="D1755" s="74">
        <v>0.5</v>
      </c>
      <c r="E1755" s="74">
        <f>'3.2цены на медик'!$C$619</f>
        <v>195.65217391304347</v>
      </c>
      <c r="F1755" s="73">
        <v>10</v>
      </c>
      <c r="G1755" s="74">
        <f t="shared" si="89"/>
        <v>9.7826086956521738</v>
      </c>
      <c r="I1755" s="47">
        <v>9.7826086956521738</v>
      </c>
      <c r="J1755" s="45">
        <f t="shared" si="88"/>
        <v>0</v>
      </c>
    </row>
    <row r="1756" spans="1:10" ht="31.5" customHeight="1" x14ac:dyDescent="0.25">
      <c r="A1756" s="45">
        <v>46</v>
      </c>
      <c r="B1756" s="93" t="s">
        <v>1174</v>
      </c>
      <c r="C1756" s="69" t="s">
        <v>426</v>
      </c>
      <c r="D1756" s="74">
        <v>0.5</v>
      </c>
      <c r="E1756" s="74">
        <f>'3.2цены на медик'!$C$620</f>
        <v>214.08016492578341</v>
      </c>
      <c r="F1756" s="73">
        <v>10</v>
      </c>
      <c r="G1756" s="74">
        <f t="shared" si="89"/>
        <v>10.70400824628917</v>
      </c>
      <c r="I1756" s="47">
        <v>6.9451837418749802</v>
      </c>
      <c r="J1756" s="45">
        <f t="shared" si="88"/>
        <v>0.5412131117209904</v>
      </c>
    </row>
    <row r="1757" spans="1:10" ht="31.5" customHeight="1" x14ac:dyDescent="0.25">
      <c r="A1757" s="45">
        <v>46</v>
      </c>
      <c r="B1757" s="93" t="s">
        <v>1175</v>
      </c>
      <c r="C1757" s="69" t="s">
        <v>426</v>
      </c>
      <c r="D1757" s="74">
        <v>0.5</v>
      </c>
      <c r="E1757" s="74">
        <f>'3.2цены на медик'!$C$621</f>
        <v>123.26086956521739</v>
      </c>
      <c r="F1757" s="73">
        <v>10</v>
      </c>
      <c r="G1757" s="74">
        <f t="shared" si="89"/>
        <v>6.1630434782608701</v>
      </c>
      <c r="I1757" s="47">
        <v>6.1630434782608701</v>
      </c>
      <c r="J1757" s="45">
        <f t="shared" si="88"/>
        <v>0</v>
      </c>
    </row>
    <row r="1758" spans="1:10" ht="15.75" customHeight="1" x14ac:dyDescent="0.25">
      <c r="A1758" s="45">
        <v>46</v>
      </c>
      <c r="B1758" s="133" t="s">
        <v>704</v>
      </c>
      <c r="C1758" s="69" t="s">
        <v>227</v>
      </c>
      <c r="D1758" s="74">
        <v>0.1</v>
      </c>
      <c r="E1758" s="234">
        <f>'3.2цены на медик'!$C$781</f>
        <v>0.80233333333333334</v>
      </c>
      <c r="F1758" s="73">
        <v>50</v>
      </c>
      <c r="G1758" s="74">
        <f t="shared" si="89"/>
        <v>4.0116666666666669E-2</v>
      </c>
      <c r="I1758" s="47">
        <v>4.0116666666666669E-2</v>
      </c>
      <c r="J1758" s="45">
        <f t="shared" si="88"/>
        <v>0</v>
      </c>
    </row>
    <row r="1759" spans="1:10" ht="15.75" customHeight="1" x14ac:dyDescent="0.25">
      <c r="A1759" s="45">
        <v>46</v>
      </c>
      <c r="B1759" s="67" t="s">
        <v>336</v>
      </c>
      <c r="C1759" s="69" t="s">
        <v>226</v>
      </c>
      <c r="D1759" s="74">
        <v>1</v>
      </c>
      <c r="E1759" s="72">
        <f>'3.2цены на медик'!$C$826</f>
        <v>8.2991790000000005</v>
      </c>
      <c r="F1759" s="73">
        <v>100</v>
      </c>
      <c r="G1759" s="71"/>
      <c r="J1759" s="45" t="e">
        <f t="shared" si="88"/>
        <v>#DIV/0!</v>
      </c>
    </row>
    <row r="1760" spans="1:10" ht="15.75" customHeight="1" x14ac:dyDescent="0.25">
      <c r="A1760" s="45">
        <v>46</v>
      </c>
      <c r="B1760" s="67" t="s">
        <v>362</v>
      </c>
      <c r="C1760" s="69" t="s">
        <v>226</v>
      </c>
      <c r="D1760" s="74">
        <v>0.2</v>
      </c>
      <c r="E1760" s="74">
        <f>'3.2цены на медик'!$C$799</f>
        <v>77.106645</v>
      </c>
      <c r="F1760" s="73">
        <v>100</v>
      </c>
      <c r="G1760" s="74">
        <f t="shared" si="89"/>
        <v>15.421329</v>
      </c>
      <c r="I1760" s="47">
        <v>10.00596795</v>
      </c>
      <c r="J1760" s="45">
        <f t="shared" si="88"/>
        <v>0.5412131117209904</v>
      </c>
    </row>
    <row r="1761" spans="1:10" ht="31.5" customHeight="1" x14ac:dyDescent="0.25">
      <c r="A1761" s="45">
        <v>46</v>
      </c>
      <c r="B1761" s="93" t="s">
        <v>1207</v>
      </c>
      <c r="C1761" s="69" t="s">
        <v>426</v>
      </c>
      <c r="D1761" s="74">
        <v>0.2</v>
      </c>
      <c r="E1761" s="74">
        <f>'3.2цены на медик'!$C$656</f>
        <v>596.428</v>
      </c>
      <c r="F1761" s="73">
        <v>10</v>
      </c>
      <c r="G1761" s="74">
        <f t="shared" si="89"/>
        <v>11.928559999999999</v>
      </c>
      <c r="I1761" s="47">
        <v>7.7397213333333346</v>
      </c>
      <c r="J1761" s="45">
        <f t="shared" si="88"/>
        <v>0.54121311172099018</v>
      </c>
    </row>
    <row r="1762" spans="1:10" ht="15.75" customHeight="1" x14ac:dyDescent="0.25">
      <c r="A1762" s="45">
        <v>46</v>
      </c>
      <c r="B1762" s="67" t="s">
        <v>199</v>
      </c>
      <c r="C1762" s="69"/>
      <c r="D1762" s="74"/>
      <c r="E1762" s="74"/>
      <c r="F1762" s="73"/>
      <c r="G1762" s="250">
        <f>SUM(G1711:G1761)</f>
        <v>298.7601993157902</v>
      </c>
      <c r="I1762" s="47">
        <v>238.30945164467269</v>
      </c>
      <c r="J1762" s="45">
        <f t="shared" si="88"/>
        <v>0.253664918675788</v>
      </c>
    </row>
    <row r="1763" spans="1:10" ht="15.75" customHeight="1" x14ac:dyDescent="0.25">
      <c r="J1763" s="45" t="e">
        <f t="shared" si="88"/>
        <v>#DIV/0!</v>
      </c>
    </row>
    <row r="1764" spans="1:10" ht="14.25" customHeight="1" x14ac:dyDescent="0.25">
      <c r="A1764" s="45">
        <v>47</v>
      </c>
      <c r="B1764" s="2550" t="str">
        <f>'5.свод поликлин'!C142</f>
        <v>Наложение 1 пломбы из цемента при поверхностном и среднем кариесе IV класса по Блеку</v>
      </c>
      <c r="C1764" s="2550"/>
      <c r="D1764" s="2550"/>
      <c r="E1764" s="2550"/>
      <c r="F1764" s="2550"/>
      <c r="G1764" s="77"/>
      <c r="J1764" s="45" t="e">
        <f t="shared" si="88"/>
        <v>#DIV/0!</v>
      </c>
    </row>
    <row r="1765" spans="1:10" ht="47.25" customHeight="1" x14ac:dyDescent="0.25">
      <c r="A1765" s="45">
        <v>47</v>
      </c>
      <c r="B1765" s="67" t="s">
        <v>209</v>
      </c>
      <c r="C1765" s="68" t="s">
        <v>223</v>
      </c>
      <c r="D1765" s="74" t="s">
        <v>224</v>
      </c>
      <c r="E1765" s="74" t="s">
        <v>195</v>
      </c>
      <c r="F1765" s="70" t="s">
        <v>602</v>
      </c>
      <c r="G1765" s="78" t="s">
        <v>196</v>
      </c>
      <c r="I1765" s="47" t="s">
        <v>196</v>
      </c>
      <c r="J1765" s="45" t="e">
        <f t="shared" si="88"/>
        <v>#VALUE!</v>
      </c>
    </row>
    <row r="1766" spans="1:10" ht="15.75" customHeight="1" x14ac:dyDescent="0.25">
      <c r="A1766" s="45">
        <v>47</v>
      </c>
      <c r="B1766" s="67" t="s">
        <v>262</v>
      </c>
      <c r="C1766" s="69" t="s">
        <v>225</v>
      </c>
      <c r="D1766" s="74">
        <v>1</v>
      </c>
      <c r="E1766" s="72">
        <f>'3.2цены на медик'!$C$103</f>
        <v>3</v>
      </c>
      <c r="F1766" s="73">
        <v>100</v>
      </c>
      <c r="G1766" s="71"/>
      <c r="J1766" s="45" t="e">
        <f t="shared" si="88"/>
        <v>#DIV/0!</v>
      </c>
    </row>
    <row r="1767" spans="1:10" ht="15.75" customHeight="1" x14ac:dyDescent="0.25">
      <c r="A1767" s="45">
        <v>47</v>
      </c>
      <c r="B1767" s="67" t="s">
        <v>357</v>
      </c>
      <c r="C1767" s="69" t="s">
        <v>226</v>
      </c>
      <c r="D1767" s="74">
        <v>0.05</v>
      </c>
      <c r="E1767" s="74">
        <f>'3.2цены на медик'!$C$703</f>
        <v>155</v>
      </c>
      <c r="F1767" s="73">
        <v>100</v>
      </c>
      <c r="G1767" s="74">
        <f t="shared" ref="G1767:G1797" si="90">D1767*E1767*F1767/100</f>
        <v>7.75</v>
      </c>
      <c r="I1767" s="47">
        <v>7.75</v>
      </c>
      <c r="J1767" s="45">
        <f t="shared" si="88"/>
        <v>0</v>
      </c>
    </row>
    <row r="1768" spans="1:10" ht="15.75" customHeight="1" x14ac:dyDescent="0.25">
      <c r="A1768" s="45">
        <v>47</v>
      </c>
      <c r="B1768" s="67" t="s">
        <v>995</v>
      </c>
      <c r="C1768" s="69" t="s">
        <v>226</v>
      </c>
      <c r="D1768" s="74">
        <v>0.05</v>
      </c>
      <c r="E1768" s="74">
        <f>'3.2цены на медик'!$C$704</f>
        <v>181.42740000000001</v>
      </c>
      <c r="F1768" s="73">
        <v>100</v>
      </c>
      <c r="G1768" s="74">
        <f t="shared" si="90"/>
        <v>9.0713699999999999</v>
      </c>
      <c r="I1768" s="47">
        <v>5.8858635000000001</v>
      </c>
      <c r="J1768" s="45">
        <f t="shared" si="88"/>
        <v>0.5412131117209904</v>
      </c>
    </row>
    <row r="1769" spans="1:10" ht="15.75" customHeight="1" x14ac:dyDescent="0.25">
      <c r="A1769" s="45">
        <v>47</v>
      </c>
      <c r="B1769" s="67" t="s">
        <v>358</v>
      </c>
      <c r="C1769" s="69" t="s">
        <v>226</v>
      </c>
      <c r="D1769" s="74">
        <v>0.1</v>
      </c>
      <c r="E1769" s="74">
        <f>'3.2цены на медик'!$C$705</f>
        <v>293.28264000000001</v>
      </c>
      <c r="F1769" s="73">
        <v>100</v>
      </c>
      <c r="G1769" s="74">
        <f t="shared" si="90"/>
        <v>29.328264000000004</v>
      </c>
      <c r="I1769" s="47">
        <v>19.029337200000001</v>
      </c>
      <c r="J1769" s="45">
        <f t="shared" si="88"/>
        <v>0.54121311172099063</v>
      </c>
    </row>
    <row r="1770" spans="1:10" ht="15.75" customHeight="1" x14ac:dyDescent="0.25">
      <c r="A1770" s="45">
        <v>47</v>
      </c>
      <c r="B1770" s="67" t="s">
        <v>777</v>
      </c>
      <c r="C1770" s="69" t="s">
        <v>226</v>
      </c>
      <c r="D1770" s="74">
        <v>6</v>
      </c>
      <c r="E1770" s="74">
        <f>'3.2цены на медик'!$C$126</f>
        <v>0.54200000000000004</v>
      </c>
      <c r="F1770" s="73">
        <v>100</v>
      </c>
      <c r="G1770" s="74">
        <f t="shared" si="90"/>
        <v>3.2520000000000007</v>
      </c>
      <c r="I1770" s="47">
        <v>3.2520000000000007</v>
      </c>
      <c r="J1770" s="45">
        <f t="shared" si="88"/>
        <v>0</v>
      </c>
    </row>
    <row r="1771" spans="1:10" ht="15.75" customHeight="1" x14ac:dyDescent="0.25">
      <c r="A1771" s="45">
        <v>47</v>
      </c>
      <c r="B1771" s="67" t="s">
        <v>609</v>
      </c>
      <c r="C1771" s="69" t="s">
        <v>426</v>
      </c>
      <c r="D1771" s="74">
        <v>10</v>
      </c>
      <c r="E1771" s="74">
        <f>'3.2цены на медик'!$C$127</f>
        <v>0.22</v>
      </c>
      <c r="F1771" s="73">
        <v>100</v>
      </c>
      <c r="G1771" s="74">
        <f t="shared" si="90"/>
        <v>2.2000000000000002</v>
      </c>
      <c r="I1771" s="47">
        <v>2.2000000000000002</v>
      </c>
      <c r="J1771" s="45">
        <f t="shared" si="88"/>
        <v>0</v>
      </c>
    </row>
    <row r="1772" spans="1:10" ht="15.75" customHeight="1" x14ac:dyDescent="0.25">
      <c r="A1772" s="45">
        <v>47</v>
      </c>
      <c r="B1772" s="67" t="s">
        <v>1233</v>
      </c>
      <c r="C1772" s="69" t="s">
        <v>426</v>
      </c>
      <c r="D1772" s="74">
        <v>0.5</v>
      </c>
      <c r="E1772" s="74">
        <f>'3.2цены на медик'!$C$697</f>
        <v>401.8</v>
      </c>
      <c r="F1772" s="73">
        <v>10</v>
      </c>
      <c r="G1772" s="74">
        <f t="shared" si="90"/>
        <v>20.09</v>
      </c>
      <c r="I1772" s="47">
        <v>20.09</v>
      </c>
      <c r="J1772" s="45">
        <f t="shared" si="88"/>
        <v>0</v>
      </c>
    </row>
    <row r="1773" spans="1:10" ht="15.75" customHeight="1" x14ac:dyDescent="0.25">
      <c r="A1773" s="45">
        <v>47</v>
      </c>
      <c r="B1773" s="93" t="s">
        <v>1184</v>
      </c>
      <c r="C1773" s="69" t="s">
        <v>426</v>
      </c>
      <c r="D1773" s="74">
        <v>0.5</v>
      </c>
      <c r="E1773" s="74">
        <f>'3.2цены на медик'!$C$720</f>
        <v>206.87985862068967</v>
      </c>
      <c r="F1773" s="73">
        <v>10</v>
      </c>
      <c r="G1773" s="74">
        <f t="shared" si="90"/>
        <v>10.343992931034483</v>
      </c>
      <c r="I1773" s="47">
        <v>6.7115915718390804</v>
      </c>
      <c r="J1773" s="45">
        <f t="shared" si="88"/>
        <v>0.54121311172099063</v>
      </c>
    </row>
    <row r="1774" spans="1:10" ht="15.75" customHeight="1" x14ac:dyDescent="0.25">
      <c r="A1774" s="45">
        <v>47</v>
      </c>
      <c r="B1774" s="67" t="s">
        <v>747</v>
      </c>
      <c r="C1774" s="69" t="s">
        <v>426</v>
      </c>
      <c r="D1774" s="74">
        <v>0.5</v>
      </c>
      <c r="E1774" s="74">
        <f>'3.2цены на медик'!$C$721</f>
        <v>139.00687500000001</v>
      </c>
      <c r="F1774" s="73">
        <v>10</v>
      </c>
      <c r="G1774" s="74">
        <f t="shared" si="90"/>
        <v>6.9503437500000009</v>
      </c>
      <c r="I1774" s="47">
        <v>4.5096578125000004</v>
      </c>
      <c r="J1774" s="45">
        <f t="shared" si="88"/>
        <v>0.54121311172099063</v>
      </c>
    </row>
    <row r="1775" spans="1:10" ht="15.75" customHeight="1" x14ac:dyDescent="0.25">
      <c r="A1775" s="45">
        <v>47</v>
      </c>
      <c r="B1775" s="239" t="s">
        <v>748</v>
      </c>
      <c r="C1775" s="69" t="s">
        <v>426</v>
      </c>
      <c r="D1775" s="74">
        <v>0.5</v>
      </c>
      <c r="E1775" s="74">
        <f>'3.2цены на медик'!$C$722</f>
        <v>116.6720625</v>
      </c>
      <c r="F1775" s="73">
        <v>10</v>
      </c>
      <c r="G1775" s="74">
        <f t="shared" si="90"/>
        <v>5.8336031249999998</v>
      </c>
      <c r="I1775" s="47">
        <v>3.78507234375</v>
      </c>
      <c r="J1775" s="45">
        <f t="shared" si="88"/>
        <v>0.5412131117209904</v>
      </c>
    </row>
    <row r="1776" spans="1:10" ht="31.5" customHeight="1" x14ac:dyDescent="0.25">
      <c r="A1776" s="45">
        <v>47</v>
      </c>
      <c r="B1776" s="93" t="s">
        <v>1144</v>
      </c>
      <c r="C1776" s="69" t="s">
        <v>762</v>
      </c>
      <c r="D1776" s="74">
        <v>0.5</v>
      </c>
      <c r="E1776" s="74">
        <f>'3.2цены на медик'!$C$585</f>
        <v>200.03951739130432</v>
      </c>
      <c r="F1776" s="73">
        <v>10</v>
      </c>
      <c r="G1776" s="74">
        <f t="shared" si="90"/>
        <v>10.001975869565216</v>
      </c>
      <c r="I1776" s="47">
        <v>6.4896773804347836</v>
      </c>
      <c r="J1776" s="45">
        <f t="shared" si="88"/>
        <v>0.54121311172098996</v>
      </c>
    </row>
    <row r="1777" spans="1:10" ht="31.5" customHeight="1" x14ac:dyDescent="0.25">
      <c r="A1777" s="45">
        <v>47</v>
      </c>
      <c r="B1777" s="93" t="s">
        <v>1145</v>
      </c>
      <c r="C1777" s="69" t="s">
        <v>426</v>
      </c>
      <c r="D1777" s="74">
        <v>0.5</v>
      </c>
      <c r="E1777" s="74">
        <f>'3.2цены на медик'!$C$586</f>
        <v>177.98283243243245</v>
      </c>
      <c r="F1777" s="73">
        <v>10</v>
      </c>
      <c r="G1777" s="74">
        <f t="shared" si="90"/>
        <v>8.8991416216216219</v>
      </c>
      <c r="I1777" s="47">
        <v>5.7741149189189196</v>
      </c>
      <c r="J1777" s="45">
        <f t="shared" si="88"/>
        <v>0.5412131117209904</v>
      </c>
    </row>
    <row r="1778" spans="1:10" ht="31.5" customHeight="1" x14ac:dyDescent="0.25">
      <c r="A1778" s="45">
        <v>47</v>
      </c>
      <c r="B1778" s="93" t="s">
        <v>1187</v>
      </c>
      <c r="C1778" s="69" t="s">
        <v>426</v>
      </c>
      <c r="D1778" s="74">
        <v>0.5</v>
      </c>
      <c r="E1778" s="74">
        <f>'3.2цены на медик'!$C$634</f>
        <v>134.92436974789916</v>
      </c>
      <c r="F1778" s="73">
        <v>10</v>
      </c>
      <c r="G1778" s="74">
        <f t="shared" si="90"/>
        <v>6.746218487394958</v>
      </c>
      <c r="I1778" s="47">
        <v>6.746218487394958</v>
      </c>
      <c r="J1778" s="45">
        <f t="shared" si="88"/>
        <v>0</v>
      </c>
    </row>
    <row r="1779" spans="1:10" ht="31.5" customHeight="1" x14ac:dyDescent="0.25">
      <c r="A1779" s="45">
        <v>47</v>
      </c>
      <c r="B1779" s="93" t="s">
        <v>1188</v>
      </c>
      <c r="C1779" s="69" t="s">
        <v>426</v>
      </c>
      <c r="D1779" s="74">
        <v>0.5</v>
      </c>
      <c r="E1779" s="74">
        <f>'3.2цены на медик'!$C$635</f>
        <v>68.80952380952381</v>
      </c>
      <c r="F1779" s="73">
        <v>10</v>
      </c>
      <c r="G1779" s="74">
        <f t="shared" si="90"/>
        <v>3.4404761904761902</v>
      </c>
      <c r="I1779" s="47">
        <v>3.4404761904761902</v>
      </c>
      <c r="J1779" s="45">
        <f t="shared" si="88"/>
        <v>0</v>
      </c>
    </row>
    <row r="1780" spans="1:10" ht="31.5" customHeight="1" x14ac:dyDescent="0.25">
      <c r="A1780" s="45">
        <v>47</v>
      </c>
      <c r="B1780" s="93" t="s">
        <v>1189</v>
      </c>
      <c r="C1780" s="69" t="s">
        <v>426</v>
      </c>
      <c r="D1780" s="74">
        <v>0.5</v>
      </c>
      <c r="E1780" s="74">
        <f>'3.2цены на медик'!$C$636</f>
        <v>297.42578644217986</v>
      </c>
      <c r="F1780" s="73">
        <v>10</v>
      </c>
      <c r="G1780" s="74">
        <f t="shared" si="90"/>
        <v>14.871289322108991</v>
      </c>
      <c r="I1780" s="47">
        <v>14.871289322108991</v>
      </c>
      <c r="J1780" s="45">
        <f t="shared" si="88"/>
        <v>0</v>
      </c>
    </row>
    <row r="1781" spans="1:10" ht="15.75" customHeight="1" x14ac:dyDescent="0.25">
      <c r="A1781" s="45">
        <v>47</v>
      </c>
      <c r="B1781" s="67" t="s">
        <v>1005</v>
      </c>
      <c r="C1781" s="69" t="s">
        <v>226</v>
      </c>
      <c r="D1781" s="74">
        <v>1</v>
      </c>
      <c r="E1781" s="74">
        <f>'3.2цены на медик'!$C$736</f>
        <v>4.7306070000000009</v>
      </c>
      <c r="F1781" s="73">
        <v>50</v>
      </c>
      <c r="G1781" s="74">
        <f t="shared" si="90"/>
        <v>2.3653035000000004</v>
      </c>
      <c r="I1781" s="47">
        <v>1.5347024250000001</v>
      </c>
      <c r="J1781" s="45">
        <f t="shared" si="88"/>
        <v>0.54121311172099063</v>
      </c>
    </row>
    <row r="1782" spans="1:10" ht="15.75" customHeight="1" x14ac:dyDescent="0.25">
      <c r="A1782" s="45">
        <v>47</v>
      </c>
      <c r="B1782" s="67" t="s">
        <v>734</v>
      </c>
      <c r="C1782" s="69" t="s">
        <v>226</v>
      </c>
      <c r="D1782" s="74">
        <v>1</v>
      </c>
      <c r="E1782" s="74">
        <f>'3.2цены на медик'!$C$737</f>
        <v>0.75</v>
      </c>
      <c r="F1782" s="73">
        <v>50</v>
      </c>
      <c r="G1782" s="74">
        <f t="shared" si="90"/>
        <v>0.375</v>
      </c>
      <c r="I1782" s="47">
        <v>0.375</v>
      </c>
      <c r="J1782" s="45">
        <f t="shared" si="88"/>
        <v>0</v>
      </c>
    </row>
    <row r="1783" spans="1:10" ht="15.75" customHeight="1" x14ac:dyDescent="0.25">
      <c r="A1783" s="45">
        <v>47</v>
      </c>
      <c r="B1783" s="67" t="s">
        <v>735</v>
      </c>
      <c r="C1783" s="69" t="s">
        <v>226</v>
      </c>
      <c r="D1783" s="74">
        <v>1</v>
      </c>
      <c r="E1783" s="74">
        <f>'3.2цены на медик'!$C$738</f>
        <v>16.23</v>
      </c>
      <c r="F1783" s="73">
        <v>50</v>
      </c>
      <c r="G1783" s="74">
        <f t="shared" si="90"/>
        <v>8.1150000000000002</v>
      </c>
      <c r="I1783" s="47">
        <v>8.1150000000000002</v>
      </c>
      <c r="J1783" s="45">
        <f t="shared" si="88"/>
        <v>0</v>
      </c>
    </row>
    <row r="1784" spans="1:10" ht="15.75" customHeight="1" x14ac:dyDescent="0.25">
      <c r="A1784" s="45">
        <v>47</v>
      </c>
      <c r="B1784" s="67" t="s">
        <v>736</v>
      </c>
      <c r="C1784" s="69" t="s">
        <v>226</v>
      </c>
      <c r="D1784" s="74">
        <v>0.1</v>
      </c>
      <c r="E1784" s="74">
        <f>'3.2цены на медик'!$C$743</f>
        <v>82</v>
      </c>
      <c r="F1784" s="73">
        <v>50</v>
      </c>
      <c r="G1784" s="74">
        <f t="shared" si="90"/>
        <v>4.1000000000000005</v>
      </c>
      <c r="I1784" s="47">
        <v>4.1000000000000005</v>
      </c>
      <c r="J1784" s="45">
        <f t="shared" si="88"/>
        <v>0</v>
      </c>
    </row>
    <row r="1785" spans="1:10" ht="15.75" customHeight="1" x14ac:dyDescent="0.25">
      <c r="A1785" s="45">
        <v>47</v>
      </c>
      <c r="B1785" s="67" t="s">
        <v>749</v>
      </c>
      <c r="C1785" s="69" t="s">
        <v>426</v>
      </c>
      <c r="D1785" s="74">
        <v>0.2</v>
      </c>
      <c r="E1785" s="74">
        <f>'3.2цены на медик'!$C$744</f>
        <v>68.972399999999993</v>
      </c>
      <c r="F1785" s="73">
        <v>50</v>
      </c>
      <c r="G1785" s="74">
        <f t="shared" si="90"/>
        <v>6.89724</v>
      </c>
      <c r="I1785" s="47">
        <v>4.4752020000000003</v>
      </c>
      <c r="J1785" s="45">
        <f t="shared" si="88"/>
        <v>0.5412131117209904</v>
      </c>
    </row>
    <row r="1786" spans="1:10" ht="15.75" customHeight="1" x14ac:dyDescent="0.25">
      <c r="A1786" s="45">
        <v>47</v>
      </c>
      <c r="B1786" s="67" t="s">
        <v>750</v>
      </c>
      <c r="C1786" s="69" t="s">
        <v>426</v>
      </c>
      <c r="D1786" s="74">
        <v>0.2</v>
      </c>
      <c r="E1786" s="74">
        <f>'3.2цены на медик'!$C$745</f>
        <v>81.867239999999995</v>
      </c>
      <c r="F1786" s="73">
        <v>50</v>
      </c>
      <c r="G1786" s="74">
        <f t="shared" si="90"/>
        <v>8.1867239999999999</v>
      </c>
      <c r="I1786" s="47">
        <v>5.3118702000000004</v>
      </c>
      <c r="J1786" s="45">
        <f t="shared" si="88"/>
        <v>0.5412131117209904</v>
      </c>
    </row>
    <row r="1787" spans="1:10" ht="15.75" customHeight="1" x14ac:dyDescent="0.25">
      <c r="A1787" s="45">
        <v>47</v>
      </c>
      <c r="B1787" s="67" t="s">
        <v>751</v>
      </c>
      <c r="C1787" s="69" t="s">
        <v>426</v>
      </c>
      <c r="D1787" s="74">
        <v>0.05</v>
      </c>
      <c r="E1787" s="74">
        <f>'3.2цены на медик'!$C$747</f>
        <v>517.58134615384608</v>
      </c>
      <c r="F1787" s="73">
        <v>50</v>
      </c>
      <c r="G1787" s="74">
        <f t="shared" si="90"/>
        <v>12.939533653846153</v>
      </c>
      <c r="I1787" s="47">
        <v>8.3956810096153855</v>
      </c>
      <c r="J1787" s="45">
        <f t="shared" si="88"/>
        <v>0.54121311172099018</v>
      </c>
    </row>
    <row r="1788" spans="1:10" ht="15.75" customHeight="1" x14ac:dyDescent="0.25">
      <c r="A1788" s="45">
        <v>47</v>
      </c>
      <c r="B1788" s="67" t="s">
        <v>419</v>
      </c>
      <c r="C1788" s="69" t="s">
        <v>226</v>
      </c>
      <c r="D1788" s="74">
        <v>2</v>
      </c>
      <c r="E1788" s="72">
        <f>'3.2цены на медик'!$C$314</f>
        <v>5.0999999999999996</v>
      </c>
      <c r="F1788" s="73">
        <v>100</v>
      </c>
      <c r="G1788" s="71"/>
      <c r="J1788" s="45" t="e">
        <f t="shared" si="88"/>
        <v>#DIV/0!</v>
      </c>
    </row>
    <row r="1789" spans="1:10" ht="15.75" customHeight="1" x14ac:dyDescent="0.25">
      <c r="A1789" s="45">
        <v>47</v>
      </c>
      <c r="B1789" s="67" t="s">
        <v>737</v>
      </c>
      <c r="C1789" s="69" t="s">
        <v>226</v>
      </c>
      <c r="D1789" s="74">
        <v>1</v>
      </c>
      <c r="E1789" s="74">
        <f>'3.2цены на медик'!$C$751</f>
        <v>71.821259999999995</v>
      </c>
      <c r="F1789" s="73">
        <v>30</v>
      </c>
      <c r="G1789" s="74">
        <f t="shared" si="90"/>
        <v>21.546378000000001</v>
      </c>
      <c r="I1789" s="47">
        <v>13.980141900000001</v>
      </c>
      <c r="J1789" s="45">
        <f t="shared" si="88"/>
        <v>0.5412131117209904</v>
      </c>
    </row>
    <row r="1790" spans="1:10" ht="15.75" customHeight="1" x14ac:dyDescent="0.25">
      <c r="A1790" s="45">
        <v>47</v>
      </c>
      <c r="B1790" s="67" t="s">
        <v>738</v>
      </c>
      <c r="C1790" s="69" t="s">
        <v>226</v>
      </c>
      <c r="D1790" s="74">
        <v>1</v>
      </c>
      <c r="E1790" s="74">
        <f>'3.2цены на медик'!$C$752</f>
        <v>8.1967199999999991</v>
      </c>
      <c r="F1790" s="73">
        <v>60</v>
      </c>
      <c r="G1790" s="74">
        <f t="shared" si="90"/>
        <v>4.9180319999999993</v>
      </c>
      <c r="I1790" s="47">
        <v>3.1910135999999998</v>
      </c>
      <c r="J1790" s="45">
        <f t="shared" si="88"/>
        <v>0.5412131117209904</v>
      </c>
    </row>
    <row r="1791" spans="1:10" ht="15.75" customHeight="1" x14ac:dyDescent="0.25">
      <c r="A1791" s="45">
        <v>47</v>
      </c>
      <c r="B1791" s="67" t="s">
        <v>739</v>
      </c>
      <c r="C1791" s="69" t="s">
        <v>226</v>
      </c>
      <c r="D1791" s="74">
        <v>1</v>
      </c>
      <c r="E1791" s="74">
        <f>'3.2цены на медик'!$C$753</f>
        <v>13.666666666666666</v>
      </c>
      <c r="F1791" s="73">
        <v>10</v>
      </c>
      <c r="G1791" s="74">
        <f t="shared" si="90"/>
        <v>1.3666666666666665</v>
      </c>
      <c r="I1791" s="47">
        <v>1.3666666666666665</v>
      </c>
      <c r="J1791" s="45">
        <f t="shared" si="88"/>
        <v>0</v>
      </c>
    </row>
    <row r="1792" spans="1:10" ht="15.75" customHeight="1" x14ac:dyDescent="0.25">
      <c r="A1792" s="45">
        <v>47</v>
      </c>
      <c r="B1792" s="67" t="s">
        <v>1022</v>
      </c>
      <c r="C1792" s="69" t="s">
        <v>226</v>
      </c>
      <c r="D1792" s="74">
        <v>2</v>
      </c>
      <c r="E1792" s="74">
        <f>'3.2цены на медик'!$C$324</f>
        <v>2.1992099999999999</v>
      </c>
      <c r="F1792" s="73">
        <v>100</v>
      </c>
      <c r="G1792" s="74">
        <f t="shared" si="90"/>
        <v>4.3984199999999998</v>
      </c>
      <c r="I1792" s="47">
        <v>2.9830459999999999</v>
      </c>
      <c r="J1792" s="45">
        <f t="shared" si="88"/>
        <v>0.47447273692728831</v>
      </c>
    </row>
    <row r="1793" spans="1:10" ht="15.75" customHeight="1" x14ac:dyDescent="0.25">
      <c r="A1793" s="45">
        <v>47</v>
      </c>
      <c r="B1793" s="67" t="s">
        <v>252</v>
      </c>
      <c r="C1793" s="69" t="s">
        <v>226</v>
      </c>
      <c r="D1793" s="74">
        <v>1</v>
      </c>
      <c r="E1793" s="74">
        <f>'3.2цены на медик'!$C$336</f>
        <v>0.89</v>
      </c>
      <c r="F1793" s="73">
        <v>100</v>
      </c>
      <c r="G1793" s="74">
        <f t="shared" si="90"/>
        <v>0.89</v>
      </c>
      <c r="I1793" s="47">
        <v>0.89</v>
      </c>
      <c r="J1793" s="45">
        <f t="shared" si="88"/>
        <v>0</v>
      </c>
    </row>
    <row r="1794" spans="1:10" ht="15.75" customHeight="1" x14ac:dyDescent="0.25">
      <c r="A1794" s="45">
        <v>47</v>
      </c>
      <c r="B1794" s="67" t="s">
        <v>332</v>
      </c>
      <c r="C1794" s="69" t="s">
        <v>225</v>
      </c>
      <c r="D1794" s="74">
        <v>1</v>
      </c>
      <c r="E1794" s="72">
        <f>'3.2цены на медик'!$C$820</f>
        <v>8</v>
      </c>
      <c r="F1794" s="73">
        <v>100</v>
      </c>
      <c r="G1794" s="71"/>
      <c r="J1794" s="45" t="e">
        <f t="shared" si="88"/>
        <v>#DIV/0!</v>
      </c>
    </row>
    <row r="1795" spans="1:10" ht="15.75" customHeight="1" x14ac:dyDescent="0.25">
      <c r="A1795" s="45">
        <v>47</v>
      </c>
      <c r="B1795" s="67" t="s">
        <v>740</v>
      </c>
      <c r="C1795" s="69" t="s">
        <v>988</v>
      </c>
      <c r="D1795" s="74">
        <v>0.02</v>
      </c>
      <c r="E1795" s="74">
        <f>'3.2цены на медик'!$C$759</f>
        <v>167.88321167883211</v>
      </c>
      <c r="F1795" s="73">
        <v>50</v>
      </c>
      <c r="G1795" s="74">
        <f t="shared" si="90"/>
        <v>1.6788321167883211</v>
      </c>
      <c r="I1795" s="47">
        <v>1.6788321167883211</v>
      </c>
      <c r="J1795" s="45">
        <f t="shared" si="88"/>
        <v>0</v>
      </c>
    </row>
    <row r="1796" spans="1:10" ht="15.75" customHeight="1" x14ac:dyDescent="0.25">
      <c r="A1796" s="45">
        <v>47</v>
      </c>
      <c r="B1796" s="67" t="s">
        <v>333</v>
      </c>
      <c r="C1796" s="69" t="s">
        <v>227</v>
      </c>
      <c r="D1796" s="74">
        <v>2</v>
      </c>
      <c r="E1796" s="72">
        <f>'3.2цены на медик'!$C$821</f>
        <v>1.0620000000000001</v>
      </c>
      <c r="F1796" s="73">
        <v>100</v>
      </c>
      <c r="G1796" s="74">
        <f t="shared" si="90"/>
        <v>2.1240000000000001</v>
      </c>
      <c r="I1796" s="47">
        <v>2.1240000000000001</v>
      </c>
      <c r="J1796" s="45">
        <f t="shared" si="88"/>
        <v>0</v>
      </c>
    </row>
    <row r="1797" spans="1:10" ht="15.75" customHeight="1" x14ac:dyDescent="0.25">
      <c r="A1797" s="45">
        <v>47</v>
      </c>
      <c r="B1797" s="67" t="s">
        <v>359</v>
      </c>
      <c r="C1797" s="69" t="s">
        <v>426</v>
      </c>
      <c r="D1797" s="74">
        <v>0.3</v>
      </c>
      <c r="E1797" s="74">
        <f>'3.2цены на медик'!$C$761</f>
        <v>15.333333333333334</v>
      </c>
      <c r="F1797" s="73">
        <v>100</v>
      </c>
      <c r="G1797" s="74">
        <f t="shared" si="90"/>
        <v>4.5999999999999996</v>
      </c>
      <c r="I1797" s="47">
        <v>4.5999999999999996</v>
      </c>
      <c r="J1797" s="45">
        <f t="shared" si="88"/>
        <v>0</v>
      </c>
    </row>
    <row r="1798" spans="1:10" ht="31.5" customHeight="1" x14ac:dyDescent="0.25">
      <c r="A1798" s="45">
        <v>47</v>
      </c>
      <c r="B1798" s="93" t="s">
        <v>1211</v>
      </c>
      <c r="C1798" s="69" t="s">
        <v>226</v>
      </c>
      <c r="D1798" s="74">
        <v>4</v>
      </c>
      <c r="E1798" s="74">
        <f>'3.2цены на медик'!$C$810</f>
        <v>1.0858154999999998</v>
      </c>
      <c r="F1798" s="73">
        <v>100</v>
      </c>
      <c r="G1798" s="74">
        <f t="shared" ref="G1798:G1816" si="91">D1798*E1798*F1798/100</f>
        <v>4.3432619999999993</v>
      </c>
      <c r="I1798" s="47">
        <v>2.8180801000000004</v>
      </c>
      <c r="J1798" s="45">
        <f t="shared" si="88"/>
        <v>0.54121311172098996</v>
      </c>
    </row>
    <row r="1799" spans="1:10" ht="15.75" customHeight="1" x14ac:dyDescent="0.25">
      <c r="A1799" s="45">
        <v>47</v>
      </c>
      <c r="B1799" s="67" t="s">
        <v>603</v>
      </c>
      <c r="C1799" s="69" t="s">
        <v>227</v>
      </c>
      <c r="D1799" s="74">
        <v>0.5</v>
      </c>
      <c r="E1799" s="74">
        <f>'3.2цены на медик'!$C$371</f>
        <v>0.12533333333333332</v>
      </c>
      <c r="F1799" s="73">
        <v>50</v>
      </c>
      <c r="G1799" s="74">
        <f t="shared" si="91"/>
        <v>3.1333333333333331E-2</v>
      </c>
      <c r="I1799" s="47">
        <v>3.1333333333333331E-2</v>
      </c>
      <c r="J1799" s="45">
        <f t="shared" ref="J1799:J1862" si="92">G1799/I1799-1</f>
        <v>0</v>
      </c>
    </row>
    <row r="1800" spans="1:10" ht="15.75" customHeight="1" x14ac:dyDescent="0.25">
      <c r="A1800" s="45">
        <v>47</v>
      </c>
      <c r="B1800" s="67" t="s">
        <v>741</v>
      </c>
      <c r="C1800" s="69" t="s">
        <v>226</v>
      </c>
      <c r="D1800" s="74">
        <v>1</v>
      </c>
      <c r="E1800" s="74">
        <v>6</v>
      </c>
      <c r="F1800" s="73">
        <v>50</v>
      </c>
      <c r="G1800" s="74">
        <f t="shared" si="91"/>
        <v>3</v>
      </c>
      <c r="I1800" s="47">
        <v>3</v>
      </c>
      <c r="J1800" s="45">
        <f t="shared" si="92"/>
        <v>0</v>
      </c>
    </row>
    <row r="1801" spans="1:10" ht="15.75" customHeight="1" x14ac:dyDescent="0.25">
      <c r="A1801" s="45">
        <v>47</v>
      </c>
      <c r="B1801" s="67" t="s">
        <v>742</v>
      </c>
      <c r="C1801" s="69" t="s">
        <v>226</v>
      </c>
      <c r="D1801" s="74">
        <v>1</v>
      </c>
      <c r="E1801" s="74">
        <v>6</v>
      </c>
      <c r="F1801" s="73">
        <v>50</v>
      </c>
      <c r="G1801" s="74">
        <f t="shared" si="91"/>
        <v>3</v>
      </c>
      <c r="I1801" s="47">
        <v>3</v>
      </c>
      <c r="J1801" s="45">
        <f t="shared" si="92"/>
        <v>0</v>
      </c>
    </row>
    <row r="1802" spans="1:10" ht="15.75" customHeight="1" x14ac:dyDescent="0.25">
      <c r="A1802" s="45">
        <v>47</v>
      </c>
      <c r="B1802" s="67" t="s">
        <v>360</v>
      </c>
      <c r="C1802" s="69" t="s">
        <v>226</v>
      </c>
      <c r="D1802" s="74">
        <v>1</v>
      </c>
      <c r="E1802" s="74">
        <f>'3.2цены на медик'!$C$822</f>
        <v>1.1499999999999999</v>
      </c>
      <c r="F1802" s="73">
        <v>100</v>
      </c>
      <c r="G1802" s="74">
        <f t="shared" si="91"/>
        <v>1.1499999999999999</v>
      </c>
      <c r="I1802" s="47">
        <v>1.1499999999999999</v>
      </c>
      <c r="J1802" s="45">
        <f t="shared" si="92"/>
        <v>0</v>
      </c>
    </row>
    <row r="1803" spans="1:10" ht="15.75" customHeight="1" x14ac:dyDescent="0.25">
      <c r="A1803" s="45">
        <v>47</v>
      </c>
      <c r="B1803" s="67" t="s">
        <v>600</v>
      </c>
      <c r="C1803" s="69" t="s">
        <v>226</v>
      </c>
      <c r="D1803" s="74">
        <v>1</v>
      </c>
      <c r="E1803" s="74">
        <f>'3.2цены на медик'!$C$439</f>
        <v>3.75</v>
      </c>
      <c r="F1803" s="73">
        <v>100</v>
      </c>
      <c r="G1803" s="74">
        <f t="shared" si="91"/>
        <v>3.75</v>
      </c>
      <c r="I1803" s="47">
        <v>3.75</v>
      </c>
      <c r="J1803" s="45">
        <f t="shared" si="92"/>
        <v>0</v>
      </c>
    </row>
    <row r="1804" spans="1:10" ht="15.75" customHeight="1" x14ac:dyDescent="0.25">
      <c r="A1804" s="45">
        <v>47</v>
      </c>
      <c r="B1804" s="67" t="s">
        <v>361</v>
      </c>
      <c r="C1804" s="69" t="s">
        <v>226</v>
      </c>
      <c r="D1804" s="74">
        <v>1</v>
      </c>
      <c r="E1804" s="74">
        <f>'3.2цены на медик'!$C$453</f>
        <v>2.95</v>
      </c>
      <c r="F1804" s="73">
        <v>100</v>
      </c>
      <c r="G1804" s="74">
        <f t="shared" si="91"/>
        <v>2.95</v>
      </c>
      <c r="I1804" s="47">
        <v>2.95</v>
      </c>
      <c r="J1804" s="45">
        <f t="shared" si="92"/>
        <v>0</v>
      </c>
    </row>
    <row r="1805" spans="1:10" ht="15.75" customHeight="1" x14ac:dyDescent="0.25">
      <c r="A1805" s="45">
        <v>47</v>
      </c>
      <c r="B1805" s="67" t="s">
        <v>613</v>
      </c>
      <c r="C1805" s="69" t="s">
        <v>227</v>
      </c>
      <c r="D1805" s="74">
        <v>0.1</v>
      </c>
      <c r="E1805" s="74">
        <f>'3.2цены на медик'!$C$459</f>
        <v>0.63</v>
      </c>
      <c r="F1805" s="73">
        <v>100</v>
      </c>
      <c r="G1805" s="74">
        <f t="shared" si="91"/>
        <v>6.3E-2</v>
      </c>
      <c r="I1805" s="47">
        <v>6.3E-2</v>
      </c>
      <c r="J1805" s="45">
        <f t="shared" si="92"/>
        <v>0</v>
      </c>
    </row>
    <row r="1806" spans="1:10" ht="15.75" customHeight="1" x14ac:dyDescent="0.25">
      <c r="A1806" s="45">
        <v>47</v>
      </c>
      <c r="B1806" s="67" t="s">
        <v>455</v>
      </c>
      <c r="C1806" s="69" t="s">
        <v>226</v>
      </c>
      <c r="D1806" s="74">
        <v>1</v>
      </c>
      <c r="E1806" s="72">
        <f>'3.2цены на медик'!$C$464</f>
        <v>2</v>
      </c>
      <c r="F1806" s="73">
        <v>100</v>
      </c>
      <c r="G1806" s="74">
        <f t="shared" si="91"/>
        <v>2</v>
      </c>
      <c r="I1806" s="47">
        <v>2</v>
      </c>
      <c r="J1806" s="45">
        <f t="shared" si="92"/>
        <v>0</v>
      </c>
    </row>
    <row r="1807" spans="1:10" ht="15.75" customHeight="1" x14ac:dyDescent="0.25">
      <c r="A1807" s="45">
        <v>47</v>
      </c>
      <c r="B1807" s="67" t="s">
        <v>334</v>
      </c>
      <c r="C1807" s="69" t="s">
        <v>225</v>
      </c>
      <c r="D1807" s="74">
        <v>2</v>
      </c>
      <c r="E1807" s="72">
        <f>'3.2цены на медик'!$C$824</f>
        <v>15</v>
      </c>
      <c r="F1807" s="73">
        <v>100</v>
      </c>
      <c r="G1807" s="71"/>
      <c r="J1807" s="45" t="e">
        <f t="shared" si="92"/>
        <v>#DIV/0!</v>
      </c>
    </row>
    <row r="1808" spans="1:10" ht="15.75" customHeight="1" x14ac:dyDescent="0.25">
      <c r="A1808" s="45">
        <v>47</v>
      </c>
      <c r="B1808" s="67" t="s">
        <v>335</v>
      </c>
      <c r="C1808" s="69" t="s">
        <v>226</v>
      </c>
      <c r="D1808" s="74">
        <v>1</v>
      </c>
      <c r="E1808" s="72">
        <f>'3.2цены на медик'!$C$469</f>
        <v>0.72576923076923072</v>
      </c>
      <c r="F1808" s="73">
        <v>100</v>
      </c>
      <c r="G1808" s="74">
        <f t="shared" si="91"/>
        <v>0.72576923076923061</v>
      </c>
      <c r="I1808" s="47">
        <v>0.72576923076923061</v>
      </c>
      <c r="J1808" s="45">
        <f t="shared" si="92"/>
        <v>0</v>
      </c>
    </row>
    <row r="1809" spans="1:10" ht="31.5" customHeight="1" x14ac:dyDescent="0.25">
      <c r="A1809" s="45">
        <v>47</v>
      </c>
      <c r="B1809" s="93" t="s">
        <v>1168</v>
      </c>
      <c r="C1809" s="69" t="s">
        <v>426</v>
      </c>
      <c r="D1809" s="74">
        <v>0.2</v>
      </c>
      <c r="E1809" s="74">
        <f>'3.2цены на медик'!$C$615</f>
        <v>226.66666666666666</v>
      </c>
      <c r="F1809" s="73">
        <v>30</v>
      </c>
      <c r="G1809" s="74">
        <f t="shared" si="91"/>
        <v>13.6</v>
      </c>
      <c r="I1809" s="47">
        <v>13.6</v>
      </c>
      <c r="J1809" s="45">
        <f t="shared" si="92"/>
        <v>0</v>
      </c>
    </row>
    <row r="1810" spans="1:10" ht="31.5" customHeight="1" x14ac:dyDescent="0.25">
      <c r="A1810" s="45">
        <v>47</v>
      </c>
      <c r="B1810" s="93" t="s">
        <v>1173</v>
      </c>
      <c r="C1810" s="69" t="s">
        <v>426</v>
      </c>
      <c r="D1810" s="74">
        <v>0.5</v>
      </c>
      <c r="E1810" s="74">
        <f>'3.2цены на медик'!$C$619</f>
        <v>195.65217391304347</v>
      </c>
      <c r="F1810" s="73">
        <v>10</v>
      </c>
      <c r="G1810" s="74">
        <f t="shared" si="91"/>
        <v>9.7826086956521738</v>
      </c>
      <c r="I1810" s="47">
        <v>9.7826086956521738</v>
      </c>
      <c r="J1810" s="45">
        <f t="shared" si="92"/>
        <v>0</v>
      </c>
    </row>
    <row r="1811" spans="1:10" ht="31.5" customHeight="1" x14ac:dyDescent="0.25">
      <c r="A1811" s="45">
        <v>47</v>
      </c>
      <c r="B1811" s="93" t="s">
        <v>1174</v>
      </c>
      <c r="C1811" s="69" t="s">
        <v>426</v>
      </c>
      <c r="D1811" s="74">
        <v>0.5</v>
      </c>
      <c r="E1811" s="74">
        <f>'3.2цены на медик'!$C$620</f>
        <v>214.08016492578341</v>
      </c>
      <c r="F1811" s="73">
        <v>10</v>
      </c>
      <c r="G1811" s="74">
        <f t="shared" si="91"/>
        <v>10.70400824628917</v>
      </c>
      <c r="I1811" s="47">
        <v>6.9451837418749802</v>
      </c>
      <c r="J1811" s="45">
        <f t="shared" si="92"/>
        <v>0.5412131117209904</v>
      </c>
    </row>
    <row r="1812" spans="1:10" ht="31.5" customHeight="1" x14ac:dyDescent="0.25">
      <c r="A1812" s="45">
        <v>47</v>
      </c>
      <c r="B1812" s="93" t="s">
        <v>1175</v>
      </c>
      <c r="C1812" s="69" t="s">
        <v>426</v>
      </c>
      <c r="D1812" s="74">
        <v>0.5</v>
      </c>
      <c r="E1812" s="74">
        <f>'3.2цены на медик'!$C$621</f>
        <v>123.26086956521739</v>
      </c>
      <c r="F1812" s="73">
        <v>10</v>
      </c>
      <c r="G1812" s="74">
        <f t="shared" si="91"/>
        <v>6.1630434782608701</v>
      </c>
      <c r="I1812" s="47">
        <v>6.1630434782608701</v>
      </c>
      <c r="J1812" s="45">
        <f t="shared" si="92"/>
        <v>0</v>
      </c>
    </row>
    <row r="1813" spans="1:10" ht="15.75" customHeight="1" x14ac:dyDescent="0.25">
      <c r="A1813" s="45">
        <v>47</v>
      </c>
      <c r="B1813" s="133" t="s">
        <v>704</v>
      </c>
      <c r="C1813" s="69" t="s">
        <v>227</v>
      </c>
      <c r="D1813" s="74">
        <v>0.1</v>
      </c>
      <c r="E1813" s="234">
        <f>'3.2цены на медик'!$C$781</f>
        <v>0.80233333333333334</v>
      </c>
      <c r="F1813" s="73">
        <v>50</v>
      </c>
      <c r="G1813" s="74">
        <f t="shared" si="91"/>
        <v>4.0116666666666669E-2</v>
      </c>
      <c r="I1813" s="47">
        <v>4.0116666666666669E-2</v>
      </c>
      <c r="J1813" s="45">
        <f t="shared" si="92"/>
        <v>0</v>
      </c>
    </row>
    <row r="1814" spans="1:10" ht="15.75" customHeight="1" x14ac:dyDescent="0.25">
      <c r="A1814" s="45">
        <v>47</v>
      </c>
      <c r="B1814" s="67" t="s">
        <v>336</v>
      </c>
      <c r="C1814" s="69" t="s">
        <v>226</v>
      </c>
      <c r="D1814" s="74">
        <v>1</v>
      </c>
      <c r="E1814" s="72">
        <f>'3.2цены на медик'!$C$826</f>
        <v>8.2991790000000005</v>
      </c>
      <c r="F1814" s="73">
        <v>100</v>
      </c>
      <c r="G1814" s="71"/>
      <c r="J1814" s="45" t="e">
        <f t="shared" si="92"/>
        <v>#DIV/0!</v>
      </c>
    </row>
    <row r="1815" spans="1:10" ht="15.75" customHeight="1" x14ac:dyDescent="0.25">
      <c r="A1815" s="45">
        <v>47</v>
      </c>
      <c r="B1815" s="67" t="s">
        <v>362</v>
      </c>
      <c r="C1815" s="69" t="s">
        <v>226</v>
      </c>
      <c r="D1815" s="74">
        <v>0.2</v>
      </c>
      <c r="E1815" s="74">
        <f>'3.2цены на медик'!$C$799</f>
        <v>77.106645</v>
      </c>
      <c r="F1815" s="73">
        <v>100</v>
      </c>
      <c r="G1815" s="74">
        <f t="shared" si="91"/>
        <v>15.421329</v>
      </c>
      <c r="I1815" s="47">
        <v>10.00596795</v>
      </c>
      <c r="J1815" s="45">
        <f t="shared" si="92"/>
        <v>0.5412131117209904</v>
      </c>
    </row>
    <row r="1816" spans="1:10" ht="31.5" customHeight="1" x14ac:dyDescent="0.25">
      <c r="A1816" s="45">
        <v>47</v>
      </c>
      <c r="B1816" s="93" t="s">
        <v>1207</v>
      </c>
      <c r="C1816" s="69" t="s">
        <v>426</v>
      </c>
      <c r="D1816" s="74">
        <v>0.2</v>
      </c>
      <c r="E1816" s="74">
        <f>'3.2цены на медик'!$C$656</f>
        <v>596.428</v>
      </c>
      <c r="F1816" s="73">
        <v>10</v>
      </c>
      <c r="G1816" s="74">
        <f t="shared" si="91"/>
        <v>11.928559999999999</v>
      </c>
      <c r="I1816" s="47">
        <v>7.7397213333333346</v>
      </c>
      <c r="J1816" s="45">
        <f t="shared" si="92"/>
        <v>0.54121311172099018</v>
      </c>
    </row>
    <row r="1817" spans="1:10" ht="15.75" customHeight="1" x14ac:dyDescent="0.25">
      <c r="A1817" s="45">
        <v>47</v>
      </c>
      <c r="B1817" s="67" t="s">
        <v>199</v>
      </c>
      <c r="C1817" s="69"/>
      <c r="D1817" s="74"/>
      <c r="E1817" s="74"/>
      <c r="F1817" s="73"/>
      <c r="G1817" s="94">
        <f>SUM(G1766:G1816)</f>
        <v>311.93283588547411</v>
      </c>
      <c r="I1817" s="47">
        <v>247.42127917538386</v>
      </c>
      <c r="J1817" s="45">
        <f t="shared" si="92"/>
        <v>0.26073568500291122</v>
      </c>
    </row>
    <row r="1818" spans="1:10" ht="15.75" customHeight="1" x14ac:dyDescent="0.25">
      <c r="J1818" s="45" t="e">
        <f t="shared" si="92"/>
        <v>#DIV/0!</v>
      </c>
    </row>
    <row r="1819" spans="1:10" ht="15.75" customHeight="1" x14ac:dyDescent="0.25">
      <c r="J1819" s="45" t="e">
        <f t="shared" si="92"/>
        <v>#DIV/0!</v>
      </c>
    </row>
    <row r="1820" spans="1:10" ht="28.5" customHeight="1" x14ac:dyDescent="0.25">
      <c r="A1820" s="45">
        <v>43</v>
      </c>
      <c r="B1820" s="2550" t="str">
        <f>'5.свод поликлин'!C143</f>
        <v>Наложение 1 пломбы из композитов светового отверждения при поверхностном и среднем кариесе IV класса по Блеку (линейная техника)</v>
      </c>
      <c r="C1820" s="2550"/>
      <c r="D1820" s="2550"/>
      <c r="E1820" s="2550"/>
      <c r="F1820" s="2550"/>
      <c r="G1820" s="77"/>
      <c r="J1820" s="45" t="e">
        <f t="shared" si="92"/>
        <v>#DIV/0!</v>
      </c>
    </row>
    <row r="1821" spans="1:10" ht="47.25" customHeight="1" x14ac:dyDescent="0.25">
      <c r="A1821" s="45">
        <v>43</v>
      </c>
      <c r="B1821" s="67" t="s">
        <v>209</v>
      </c>
      <c r="C1821" s="68" t="s">
        <v>223</v>
      </c>
      <c r="D1821" s="74" t="s">
        <v>224</v>
      </c>
      <c r="E1821" s="74" t="s">
        <v>195</v>
      </c>
      <c r="F1821" s="70" t="s">
        <v>602</v>
      </c>
      <c r="G1821" s="78" t="s">
        <v>196</v>
      </c>
      <c r="I1821" s="47" t="s">
        <v>196</v>
      </c>
      <c r="J1821" s="45" t="e">
        <f t="shared" si="92"/>
        <v>#VALUE!</v>
      </c>
    </row>
    <row r="1822" spans="1:10" ht="15.75" customHeight="1" x14ac:dyDescent="0.25">
      <c r="A1822" s="45">
        <v>43</v>
      </c>
      <c r="B1822" s="67" t="s">
        <v>1131</v>
      </c>
      <c r="C1822" s="69" t="s">
        <v>426</v>
      </c>
      <c r="D1822" s="74">
        <v>0.25</v>
      </c>
      <c r="E1822" s="74">
        <f>'3.2цены на медик'!$C$567</f>
        <v>551.71375</v>
      </c>
      <c r="F1822" s="73">
        <v>10</v>
      </c>
      <c r="G1822" s="71">
        <f t="shared" ref="G1822:G1853" si="93">D1822*E1822*F1822/100</f>
        <v>13.792843749999999</v>
      </c>
      <c r="I1822" s="47">
        <v>8.9493423363095239</v>
      </c>
      <c r="J1822" s="45">
        <f t="shared" si="92"/>
        <v>0.5412131117209904</v>
      </c>
    </row>
    <row r="1823" spans="1:10" ht="31.5" customHeight="1" x14ac:dyDescent="0.25">
      <c r="A1823" s="45">
        <v>43</v>
      </c>
      <c r="B1823" s="93" t="s">
        <v>1132</v>
      </c>
      <c r="C1823" s="69" t="s">
        <v>426</v>
      </c>
      <c r="D1823" s="74">
        <v>0.2</v>
      </c>
      <c r="E1823" s="74">
        <f>'3.2цены на медик'!$C$568</f>
        <v>974.61</v>
      </c>
      <c r="F1823" s="73">
        <v>10</v>
      </c>
      <c r="G1823" s="71">
        <f t="shared" si="93"/>
        <v>19.492200000000004</v>
      </c>
      <c r="I1823" s="47">
        <v>12.647309999999999</v>
      </c>
      <c r="J1823" s="45">
        <f t="shared" si="92"/>
        <v>0.54121311172099085</v>
      </c>
    </row>
    <row r="1824" spans="1:10" ht="31.5" customHeight="1" x14ac:dyDescent="0.25">
      <c r="A1824" s="45">
        <v>43</v>
      </c>
      <c r="B1824" s="93" t="s">
        <v>1133</v>
      </c>
      <c r="C1824" s="69" t="s">
        <v>426</v>
      </c>
      <c r="D1824" s="74">
        <v>0.15</v>
      </c>
      <c r="E1824" s="74">
        <f>'3.2цены на медик'!$C$569</f>
        <v>1060.6866666666665</v>
      </c>
      <c r="F1824" s="73">
        <v>10</v>
      </c>
      <c r="G1824" s="71">
        <f t="shared" si="93"/>
        <v>15.910299999999998</v>
      </c>
      <c r="I1824" s="47">
        <v>10.323231666666665</v>
      </c>
      <c r="J1824" s="45">
        <f t="shared" si="92"/>
        <v>0.54121311172099063</v>
      </c>
    </row>
    <row r="1825" spans="1:10" ht="15.75" customHeight="1" x14ac:dyDescent="0.25">
      <c r="A1825" s="45">
        <v>43</v>
      </c>
      <c r="B1825" s="67" t="s">
        <v>1138</v>
      </c>
      <c r="C1825" s="69" t="s">
        <v>426</v>
      </c>
      <c r="D1825" s="74">
        <v>0.25</v>
      </c>
      <c r="E1825" s="74">
        <f>'3.2цены на медик'!$C$576</f>
        <v>685.25949438202235</v>
      </c>
      <c r="F1825" s="73">
        <v>10</v>
      </c>
      <c r="G1825" s="71">
        <f t="shared" si="93"/>
        <v>17.131487359550558</v>
      </c>
      <c r="I1825" s="47">
        <v>11.115586306179775</v>
      </c>
      <c r="J1825" s="45">
        <f t="shared" si="92"/>
        <v>0.54121311172099018</v>
      </c>
    </row>
    <row r="1826" spans="1:10" ht="31.5" customHeight="1" x14ac:dyDescent="0.25">
      <c r="A1826" s="45">
        <v>43</v>
      </c>
      <c r="B1826" s="93" t="s">
        <v>1139</v>
      </c>
      <c r="C1826" s="69" t="s">
        <v>426</v>
      </c>
      <c r="D1826" s="74">
        <v>0.15</v>
      </c>
      <c r="E1826" s="74">
        <f>'3.2цены на медик'!$C$577</f>
        <v>685.25949438202235</v>
      </c>
      <c r="F1826" s="73">
        <v>10</v>
      </c>
      <c r="G1826" s="71">
        <f t="shared" si="93"/>
        <v>10.278892415730336</v>
      </c>
      <c r="I1826" s="47">
        <v>6.6693517837078637</v>
      </c>
      <c r="J1826" s="45">
        <f t="shared" si="92"/>
        <v>0.54121311172099063</v>
      </c>
    </row>
    <row r="1827" spans="1:10" ht="15.75" customHeight="1" x14ac:dyDescent="0.25">
      <c r="A1827" s="45">
        <v>43</v>
      </c>
      <c r="B1827" s="67" t="s">
        <v>262</v>
      </c>
      <c r="C1827" s="69" t="s">
        <v>225</v>
      </c>
      <c r="D1827" s="74">
        <v>1</v>
      </c>
      <c r="E1827" s="72">
        <f>'3.2цены на медик'!$C$103</f>
        <v>3</v>
      </c>
      <c r="F1827" s="73">
        <v>100</v>
      </c>
      <c r="G1827" s="71"/>
      <c r="J1827" s="45" t="e">
        <f t="shared" si="92"/>
        <v>#DIV/0!</v>
      </c>
    </row>
    <row r="1828" spans="1:10" ht="15.75" customHeight="1" x14ac:dyDescent="0.25">
      <c r="A1828" s="45">
        <v>43</v>
      </c>
      <c r="B1828" s="67" t="s">
        <v>357</v>
      </c>
      <c r="C1828" s="69" t="s">
        <v>226</v>
      </c>
      <c r="D1828" s="74">
        <v>0.01</v>
      </c>
      <c r="E1828" s="74">
        <f>'3.2цены на медик'!$C$703</f>
        <v>155</v>
      </c>
      <c r="F1828" s="73">
        <v>100</v>
      </c>
      <c r="G1828" s="71">
        <f t="shared" si="93"/>
        <v>1.55</v>
      </c>
      <c r="I1828" s="47">
        <v>1.55</v>
      </c>
      <c r="J1828" s="45">
        <f t="shared" si="92"/>
        <v>0</v>
      </c>
    </row>
    <row r="1829" spans="1:10" ht="15.75" customHeight="1" x14ac:dyDescent="0.25">
      <c r="A1829" s="45">
        <v>43</v>
      </c>
      <c r="B1829" s="67" t="s">
        <v>995</v>
      </c>
      <c r="C1829" s="69" t="s">
        <v>226</v>
      </c>
      <c r="D1829" s="74">
        <v>0.02</v>
      </c>
      <c r="E1829" s="74">
        <f>'3.2цены на медик'!$C$704</f>
        <v>181.42740000000001</v>
      </c>
      <c r="F1829" s="73">
        <v>100</v>
      </c>
      <c r="G1829" s="71">
        <f t="shared" si="93"/>
        <v>3.6285480000000003</v>
      </c>
      <c r="I1829" s="47">
        <v>2.3543454000000001</v>
      </c>
      <c r="J1829" s="45">
        <f t="shared" si="92"/>
        <v>0.54121311172099063</v>
      </c>
    </row>
    <row r="1830" spans="1:10" ht="15.75" customHeight="1" x14ac:dyDescent="0.25">
      <c r="A1830" s="45">
        <v>43</v>
      </c>
      <c r="B1830" s="67" t="s">
        <v>358</v>
      </c>
      <c r="C1830" s="69" t="s">
        <v>226</v>
      </c>
      <c r="D1830" s="74">
        <v>0.01</v>
      </c>
      <c r="E1830" s="74">
        <f>'3.2цены на медик'!$C$705</f>
        <v>293.28264000000001</v>
      </c>
      <c r="F1830" s="73">
        <v>100</v>
      </c>
      <c r="G1830" s="71">
        <f t="shared" si="93"/>
        <v>2.9328264000000002</v>
      </c>
      <c r="I1830" s="47">
        <v>1.9029337200000001</v>
      </c>
      <c r="J1830" s="45">
        <f t="shared" si="92"/>
        <v>0.54121311172099063</v>
      </c>
    </row>
    <row r="1831" spans="1:10" ht="15.75" customHeight="1" x14ac:dyDescent="0.25">
      <c r="A1831" s="45">
        <v>43</v>
      </c>
      <c r="B1831" s="67" t="s">
        <v>777</v>
      </c>
      <c r="C1831" s="69" t="s">
        <v>226</v>
      </c>
      <c r="D1831" s="74">
        <v>6</v>
      </c>
      <c r="E1831" s="74">
        <f>'3.2цены на медик'!$C$126</f>
        <v>0.54200000000000004</v>
      </c>
      <c r="F1831" s="73">
        <v>100</v>
      </c>
      <c r="G1831" s="71">
        <f t="shared" si="93"/>
        <v>3.2520000000000007</v>
      </c>
      <c r="I1831" s="47">
        <v>3.2520000000000007</v>
      </c>
      <c r="J1831" s="45">
        <f t="shared" si="92"/>
        <v>0</v>
      </c>
    </row>
    <row r="1832" spans="1:10" ht="15.75" customHeight="1" x14ac:dyDescent="0.25">
      <c r="A1832" s="45">
        <v>43</v>
      </c>
      <c r="B1832" s="67" t="s">
        <v>609</v>
      </c>
      <c r="C1832" s="69" t="s">
        <v>426</v>
      </c>
      <c r="D1832" s="74">
        <v>10</v>
      </c>
      <c r="E1832" s="74">
        <f>'3.2цены на медик'!$C$127</f>
        <v>0.22</v>
      </c>
      <c r="F1832" s="73">
        <v>100</v>
      </c>
      <c r="G1832" s="71">
        <f t="shared" si="93"/>
        <v>2.2000000000000002</v>
      </c>
      <c r="I1832" s="47">
        <v>2.2000000000000002</v>
      </c>
      <c r="J1832" s="45">
        <f t="shared" si="92"/>
        <v>0</v>
      </c>
    </row>
    <row r="1833" spans="1:10" ht="15.75" customHeight="1" x14ac:dyDescent="0.25">
      <c r="A1833" s="45">
        <v>43</v>
      </c>
      <c r="B1833" s="67" t="s">
        <v>1227</v>
      </c>
      <c r="C1833" s="69" t="s">
        <v>426</v>
      </c>
      <c r="D1833" s="74">
        <v>0.25</v>
      </c>
      <c r="E1833" s="74">
        <f>'3.2цены на медик'!$C$693</f>
        <v>393.75</v>
      </c>
      <c r="F1833" s="73">
        <v>10</v>
      </c>
      <c r="G1833" s="71">
        <f t="shared" si="93"/>
        <v>9.84375</v>
      </c>
      <c r="I1833" s="47">
        <v>9.84375</v>
      </c>
      <c r="J1833" s="45">
        <f t="shared" si="92"/>
        <v>0</v>
      </c>
    </row>
    <row r="1834" spans="1:10" ht="15.75" customHeight="1" x14ac:dyDescent="0.25">
      <c r="A1834" s="45">
        <v>43</v>
      </c>
      <c r="B1834" s="67" t="s">
        <v>1228</v>
      </c>
      <c r="C1834" s="69" t="s">
        <v>426</v>
      </c>
      <c r="D1834" s="74">
        <v>0.15</v>
      </c>
      <c r="E1834" s="74">
        <f>'3.2цены на медик'!$C$694</f>
        <v>778.8549999999999</v>
      </c>
      <c r="F1834" s="73">
        <v>10</v>
      </c>
      <c r="G1834" s="71">
        <f t="shared" si="93"/>
        <v>11.682824999999998</v>
      </c>
      <c r="I1834" s="47">
        <v>7.5802787499999997</v>
      </c>
      <c r="J1834" s="45">
        <f t="shared" si="92"/>
        <v>0.54121311172099018</v>
      </c>
    </row>
    <row r="1835" spans="1:10" ht="15.75" customHeight="1" x14ac:dyDescent="0.25">
      <c r="A1835" s="45">
        <v>43</v>
      </c>
      <c r="B1835" s="67" t="s">
        <v>743</v>
      </c>
      <c r="C1835" s="69" t="s">
        <v>227</v>
      </c>
      <c r="D1835" s="74">
        <v>0.8</v>
      </c>
      <c r="E1835" s="74">
        <f>'3.2цены на медик'!$C$709</f>
        <v>167.93279999999999</v>
      </c>
      <c r="F1835" s="73">
        <v>15</v>
      </c>
      <c r="G1835" s="71">
        <f t="shared" si="93"/>
        <v>20.151935999999999</v>
      </c>
      <c r="I1835" s="47">
        <v>13.075372800000002</v>
      </c>
      <c r="J1835" s="45">
        <f t="shared" si="92"/>
        <v>0.54121311172099018</v>
      </c>
    </row>
    <row r="1836" spans="1:10" ht="15.75" customHeight="1" x14ac:dyDescent="0.25">
      <c r="A1836" s="45">
        <v>43</v>
      </c>
      <c r="B1836" s="67" t="s">
        <v>1179</v>
      </c>
      <c r="C1836" s="69" t="s">
        <v>426</v>
      </c>
      <c r="D1836" s="74">
        <v>0.25</v>
      </c>
      <c r="E1836" s="74">
        <f>'3.2цены на медик'!$C$624</f>
        <v>695.34675000000004</v>
      </c>
      <c r="F1836" s="73">
        <v>10</v>
      </c>
      <c r="G1836" s="71">
        <f t="shared" si="93"/>
        <v>17.383668750000002</v>
      </c>
      <c r="I1836" s="47">
        <v>11.2792115625</v>
      </c>
      <c r="J1836" s="45">
        <f t="shared" si="92"/>
        <v>0.54121311172099063</v>
      </c>
    </row>
    <row r="1837" spans="1:10" ht="15.75" customHeight="1" x14ac:dyDescent="0.25">
      <c r="A1837" s="45">
        <v>43</v>
      </c>
      <c r="B1837" s="67" t="s">
        <v>1180</v>
      </c>
      <c r="C1837" s="69" t="s">
        <v>426</v>
      </c>
      <c r="D1837" s="74">
        <v>0.15</v>
      </c>
      <c r="E1837" s="74">
        <f>'3.2цены на медик'!$C$625</f>
        <v>95.378499999999988</v>
      </c>
      <c r="F1837" s="73">
        <v>10</v>
      </c>
      <c r="G1837" s="71">
        <f t="shared" si="93"/>
        <v>1.4306774999999998</v>
      </c>
      <c r="I1837" s="47">
        <v>0.92828012500000001</v>
      </c>
      <c r="J1837" s="45">
        <f t="shared" si="92"/>
        <v>0.54121311172099018</v>
      </c>
    </row>
    <row r="1838" spans="1:10" ht="31.5" customHeight="1" x14ac:dyDescent="0.25">
      <c r="A1838" s="45">
        <v>43</v>
      </c>
      <c r="B1838" s="93" t="s">
        <v>1153</v>
      </c>
      <c r="C1838" s="69" t="s">
        <v>227</v>
      </c>
      <c r="D1838" s="74">
        <v>0.8</v>
      </c>
      <c r="E1838" s="74">
        <f>'3.2цены на медик'!$C$598</f>
        <v>444.82200000000006</v>
      </c>
      <c r="F1838" s="73">
        <v>10</v>
      </c>
      <c r="G1838" s="71">
        <f t="shared" si="93"/>
        <v>35.585760000000008</v>
      </c>
      <c r="I1838" s="47">
        <v>23.089448000000001</v>
      </c>
      <c r="J1838" s="45">
        <f t="shared" si="92"/>
        <v>0.54121311172099085</v>
      </c>
    </row>
    <row r="1839" spans="1:10" ht="31.5" customHeight="1" x14ac:dyDescent="0.25">
      <c r="A1839" s="45">
        <v>43</v>
      </c>
      <c r="B1839" s="93" t="s">
        <v>1159</v>
      </c>
      <c r="C1839" s="69" t="s">
        <v>227</v>
      </c>
      <c r="D1839" s="74">
        <v>0.8</v>
      </c>
      <c r="E1839" s="74">
        <f>'3.2цены на медик'!$C$602</f>
        <v>70.621740000000003</v>
      </c>
      <c r="F1839" s="73">
        <v>10</v>
      </c>
      <c r="G1839" s="71">
        <f t="shared" si="93"/>
        <v>5.6497392</v>
      </c>
      <c r="I1839" s="47">
        <v>3.6657741600000002</v>
      </c>
      <c r="J1839" s="45">
        <f t="shared" si="92"/>
        <v>0.5412131117209904</v>
      </c>
    </row>
    <row r="1840" spans="1:10" ht="15.75" customHeight="1" x14ac:dyDescent="0.25">
      <c r="A1840" s="45">
        <v>43</v>
      </c>
      <c r="B1840" s="67" t="s">
        <v>744</v>
      </c>
      <c r="C1840" s="69" t="s">
        <v>226</v>
      </c>
      <c r="D1840" s="74">
        <v>1</v>
      </c>
      <c r="E1840" s="74">
        <f>'3.2цены на медик'!$C$734</f>
        <v>31.333333333333332</v>
      </c>
      <c r="F1840" s="73">
        <v>10</v>
      </c>
      <c r="G1840" s="71">
        <f t="shared" si="93"/>
        <v>3.1333333333333333</v>
      </c>
      <c r="I1840" s="47">
        <v>3.1333333333333333</v>
      </c>
      <c r="J1840" s="45">
        <f t="shared" si="92"/>
        <v>0</v>
      </c>
    </row>
    <row r="1841" spans="1:10" ht="15.75" customHeight="1" x14ac:dyDescent="0.25">
      <c r="A1841" s="45">
        <v>43</v>
      </c>
      <c r="B1841" s="67" t="s">
        <v>870</v>
      </c>
      <c r="C1841" s="69" t="s">
        <v>226</v>
      </c>
      <c r="D1841" s="74">
        <v>1</v>
      </c>
      <c r="E1841" s="74">
        <f>'3.2цены на медик'!$C$718</f>
        <v>3.8684519999999996</v>
      </c>
      <c r="F1841" s="73">
        <v>100</v>
      </c>
      <c r="G1841" s="71">
        <f t="shared" si="93"/>
        <v>3.8684519999999996</v>
      </c>
      <c r="I1841" s="47">
        <v>2.5100046000000003</v>
      </c>
      <c r="J1841" s="45">
        <f t="shared" si="92"/>
        <v>0.54121311172099018</v>
      </c>
    </row>
    <row r="1842" spans="1:10" ht="15.75" customHeight="1" x14ac:dyDescent="0.25">
      <c r="A1842" s="45">
        <v>43</v>
      </c>
      <c r="B1842" s="239" t="s">
        <v>1005</v>
      </c>
      <c r="C1842" s="69" t="s">
        <v>226</v>
      </c>
      <c r="D1842" s="74">
        <v>1</v>
      </c>
      <c r="E1842" s="74">
        <f>'3.2цены на медик'!$C$736</f>
        <v>4.7306070000000009</v>
      </c>
      <c r="F1842" s="73">
        <v>50</v>
      </c>
      <c r="G1842" s="71">
        <f t="shared" si="93"/>
        <v>2.3653035000000004</v>
      </c>
      <c r="I1842" s="47">
        <v>1.5347024250000001</v>
      </c>
      <c r="J1842" s="45">
        <f t="shared" si="92"/>
        <v>0.54121311172099063</v>
      </c>
    </row>
    <row r="1843" spans="1:10" ht="15.75" customHeight="1" x14ac:dyDescent="0.25">
      <c r="A1843" s="45">
        <v>43</v>
      </c>
      <c r="B1843" s="67" t="s">
        <v>734</v>
      </c>
      <c r="C1843" s="69" t="s">
        <v>226</v>
      </c>
      <c r="D1843" s="74">
        <v>1</v>
      </c>
      <c r="E1843" s="74">
        <f>'3.2цены на медик'!$C$737</f>
        <v>0.75</v>
      </c>
      <c r="F1843" s="73">
        <v>50</v>
      </c>
      <c r="G1843" s="71">
        <f t="shared" si="93"/>
        <v>0.375</v>
      </c>
      <c r="I1843" s="47">
        <v>0.375</v>
      </c>
      <c r="J1843" s="45">
        <f t="shared" si="92"/>
        <v>0</v>
      </c>
    </row>
    <row r="1844" spans="1:10" ht="15.75" customHeight="1" x14ac:dyDescent="0.25">
      <c r="A1844" s="45">
        <v>43</v>
      </c>
      <c r="B1844" s="67" t="s">
        <v>735</v>
      </c>
      <c r="C1844" s="69" t="s">
        <v>226</v>
      </c>
      <c r="D1844" s="74">
        <v>1</v>
      </c>
      <c r="E1844" s="74">
        <f>'3.2цены на медик'!$C$738</f>
        <v>16.23</v>
      </c>
      <c r="F1844" s="73">
        <v>50</v>
      </c>
      <c r="G1844" s="71">
        <f t="shared" si="93"/>
        <v>8.1150000000000002</v>
      </c>
      <c r="I1844" s="47">
        <v>8.1150000000000002</v>
      </c>
      <c r="J1844" s="45">
        <f t="shared" si="92"/>
        <v>0</v>
      </c>
    </row>
    <row r="1845" spans="1:10" ht="15.75" customHeight="1" x14ac:dyDescent="0.25">
      <c r="A1845" s="45">
        <v>43</v>
      </c>
      <c r="B1845" s="67" t="s">
        <v>1146</v>
      </c>
      <c r="C1845" s="69" t="s">
        <v>426</v>
      </c>
      <c r="D1845" s="74">
        <v>0.2</v>
      </c>
      <c r="E1845" s="74">
        <f>'3.2цены на медик'!$C$589</f>
        <v>1180</v>
      </c>
      <c r="F1845" s="73">
        <v>10</v>
      </c>
      <c r="G1845" s="71">
        <f t="shared" si="93"/>
        <v>23.6</v>
      </c>
      <c r="I1845" s="47">
        <v>23.6</v>
      </c>
      <c r="J1845" s="45">
        <f t="shared" si="92"/>
        <v>0</v>
      </c>
    </row>
    <row r="1846" spans="1:10" ht="15.75" customHeight="1" x14ac:dyDescent="0.25">
      <c r="A1846" s="45">
        <v>43</v>
      </c>
      <c r="B1846" s="67" t="s">
        <v>736</v>
      </c>
      <c r="C1846" s="240" t="s">
        <v>226</v>
      </c>
      <c r="D1846" s="268">
        <v>0.01</v>
      </c>
      <c r="E1846" s="74">
        <f>'3.2цены на медик'!$C$743</f>
        <v>82</v>
      </c>
      <c r="F1846" s="73">
        <v>50</v>
      </c>
      <c r="G1846" s="71">
        <f t="shared" si="93"/>
        <v>0.41</v>
      </c>
      <c r="I1846" s="47">
        <v>0.41</v>
      </c>
      <c r="J1846" s="45">
        <f t="shared" si="92"/>
        <v>0</v>
      </c>
    </row>
    <row r="1847" spans="1:10" ht="31.5" customHeight="1" x14ac:dyDescent="0.25">
      <c r="A1847" s="45">
        <v>43</v>
      </c>
      <c r="B1847" s="93" t="s">
        <v>1240</v>
      </c>
      <c r="C1847" s="69" t="s">
        <v>426</v>
      </c>
      <c r="D1847" s="74">
        <v>0.2</v>
      </c>
      <c r="E1847" s="74">
        <f>'3.2цены на медик'!$C$698</f>
        <v>982.93999999999994</v>
      </c>
      <c r="F1847" s="73">
        <v>10</v>
      </c>
      <c r="G1847" s="71">
        <f t="shared" si="93"/>
        <v>19.658799999999999</v>
      </c>
      <c r="I1847" s="47">
        <v>12.755406666666667</v>
      </c>
      <c r="J1847" s="45">
        <f t="shared" si="92"/>
        <v>0.5412131117209904</v>
      </c>
    </row>
    <row r="1848" spans="1:10" ht="15.75" customHeight="1" x14ac:dyDescent="0.25">
      <c r="A1848" s="45">
        <v>43</v>
      </c>
      <c r="B1848" s="67" t="s">
        <v>1200</v>
      </c>
      <c r="C1848" s="69" t="s">
        <v>426</v>
      </c>
      <c r="D1848" s="74">
        <v>0.2</v>
      </c>
      <c r="E1848" s="74">
        <f>'3.2цены на медик'!$C$647</f>
        <v>373.33333333333331</v>
      </c>
      <c r="F1848" s="73">
        <v>10</v>
      </c>
      <c r="G1848" s="71">
        <f t="shared" si="93"/>
        <v>7.4666666666666677</v>
      </c>
      <c r="I1848" s="47">
        <v>7.4666666666666677</v>
      </c>
      <c r="J1848" s="45">
        <f t="shared" si="92"/>
        <v>0</v>
      </c>
    </row>
    <row r="1849" spans="1:10" ht="31.5" customHeight="1" x14ac:dyDescent="0.25">
      <c r="A1849" s="45">
        <v>43</v>
      </c>
      <c r="B1849" s="93" t="s">
        <v>1201</v>
      </c>
      <c r="C1849" s="69" t="s">
        <v>426</v>
      </c>
      <c r="D1849" s="74">
        <v>0.25</v>
      </c>
      <c r="E1849" s="74">
        <f>'3.2цены на медик'!$C$648</f>
        <v>113.7</v>
      </c>
      <c r="F1849" s="73">
        <v>10</v>
      </c>
      <c r="G1849" s="71">
        <f t="shared" si="93"/>
        <v>2.8424999999999998</v>
      </c>
      <c r="I1849" s="47">
        <v>2.8424999999999998</v>
      </c>
      <c r="J1849" s="45">
        <f t="shared" si="92"/>
        <v>0</v>
      </c>
    </row>
    <row r="1850" spans="1:10" ht="15.75" customHeight="1" x14ac:dyDescent="0.25">
      <c r="A1850" s="45">
        <v>43</v>
      </c>
      <c r="B1850" s="67" t="s">
        <v>419</v>
      </c>
      <c r="C1850" s="69" t="s">
        <v>226</v>
      </c>
      <c r="D1850" s="74">
        <v>2</v>
      </c>
      <c r="E1850" s="72">
        <f>'3.2цены на медик'!$C$314</f>
        <v>5.0999999999999996</v>
      </c>
      <c r="F1850" s="73">
        <v>100</v>
      </c>
      <c r="G1850" s="71"/>
      <c r="J1850" s="45" t="e">
        <f t="shared" si="92"/>
        <v>#DIV/0!</v>
      </c>
    </row>
    <row r="1851" spans="1:10" ht="15.75" customHeight="1" x14ac:dyDescent="0.25">
      <c r="A1851" s="45">
        <v>43</v>
      </c>
      <c r="B1851" s="67" t="s">
        <v>737</v>
      </c>
      <c r="C1851" s="69" t="s">
        <v>226</v>
      </c>
      <c r="D1851" s="74">
        <v>1</v>
      </c>
      <c r="E1851" s="74">
        <f>'3.2цены на медик'!$C$751</f>
        <v>71.821259999999995</v>
      </c>
      <c r="F1851" s="73">
        <v>10</v>
      </c>
      <c r="G1851" s="71">
        <f t="shared" si="93"/>
        <v>7.1821259999999993</v>
      </c>
      <c r="I1851" s="47">
        <v>4.6600472999999996</v>
      </c>
      <c r="J1851" s="45">
        <f t="shared" si="92"/>
        <v>0.5412131117209904</v>
      </c>
    </row>
    <row r="1852" spans="1:10" ht="15.75" customHeight="1" x14ac:dyDescent="0.25">
      <c r="A1852" s="45">
        <v>43</v>
      </c>
      <c r="B1852" s="67" t="s">
        <v>738</v>
      </c>
      <c r="C1852" s="69" t="s">
        <v>226</v>
      </c>
      <c r="D1852" s="74">
        <v>1</v>
      </c>
      <c r="E1852" s="74">
        <f>'3.2цены на медик'!$C$752</f>
        <v>8.1967199999999991</v>
      </c>
      <c r="F1852" s="73">
        <v>10</v>
      </c>
      <c r="G1852" s="71">
        <f t="shared" si="93"/>
        <v>0.81967199999999996</v>
      </c>
      <c r="I1852" s="47">
        <v>0.53183559999999996</v>
      </c>
      <c r="J1852" s="45">
        <f t="shared" si="92"/>
        <v>0.5412131117209904</v>
      </c>
    </row>
    <row r="1853" spans="1:10" ht="15.75" customHeight="1" x14ac:dyDescent="0.25">
      <c r="A1853" s="45">
        <v>43</v>
      </c>
      <c r="B1853" s="67" t="s">
        <v>739</v>
      </c>
      <c r="C1853" s="69" t="s">
        <v>226</v>
      </c>
      <c r="D1853" s="74">
        <v>1</v>
      </c>
      <c r="E1853" s="74">
        <f>'3.2цены на медик'!$C$753</f>
        <v>13.666666666666666</v>
      </c>
      <c r="F1853" s="73">
        <v>10</v>
      </c>
      <c r="G1853" s="71">
        <f t="shared" si="93"/>
        <v>1.3666666666666665</v>
      </c>
      <c r="I1853" s="47">
        <v>1.3666666666666665</v>
      </c>
      <c r="J1853" s="45">
        <f t="shared" si="92"/>
        <v>0</v>
      </c>
    </row>
    <row r="1854" spans="1:10" ht="15.75" customHeight="1" x14ac:dyDescent="0.25">
      <c r="A1854" s="45">
        <v>43</v>
      </c>
      <c r="B1854" s="67" t="s">
        <v>1022</v>
      </c>
      <c r="C1854" s="69" t="s">
        <v>226</v>
      </c>
      <c r="D1854" s="74">
        <v>2</v>
      </c>
      <c r="E1854" s="74">
        <f>'3.2цены на медик'!$C$324</f>
        <v>2.1992099999999999</v>
      </c>
      <c r="F1854" s="73">
        <v>100</v>
      </c>
      <c r="G1854" s="71">
        <f t="shared" ref="G1854:G1885" si="94">D1854*E1854*F1854/100</f>
        <v>4.3984199999999998</v>
      </c>
      <c r="I1854" s="47">
        <v>2.9830459999999999</v>
      </c>
      <c r="J1854" s="45">
        <f t="shared" si="92"/>
        <v>0.47447273692728831</v>
      </c>
    </row>
    <row r="1855" spans="1:10" ht="15.75" customHeight="1" x14ac:dyDescent="0.25">
      <c r="A1855" s="45">
        <v>43</v>
      </c>
      <c r="B1855" s="67" t="s">
        <v>332</v>
      </c>
      <c r="C1855" s="69" t="s">
        <v>225</v>
      </c>
      <c r="D1855" s="74">
        <v>1</v>
      </c>
      <c r="E1855" s="72">
        <f>'3.2цены на медик'!$C$820</f>
        <v>8</v>
      </c>
      <c r="F1855" s="73">
        <v>100</v>
      </c>
      <c r="G1855" s="71"/>
      <c r="J1855" s="45" t="e">
        <f t="shared" si="92"/>
        <v>#DIV/0!</v>
      </c>
    </row>
    <row r="1856" spans="1:10" ht="15.75" customHeight="1" x14ac:dyDescent="0.25">
      <c r="A1856" s="45">
        <v>43</v>
      </c>
      <c r="B1856" s="67" t="s">
        <v>740</v>
      </c>
      <c r="C1856" s="69" t="s">
        <v>988</v>
      </c>
      <c r="D1856" s="74">
        <v>0.02</v>
      </c>
      <c r="E1856" s="74">
        <f>'3.2цены на медик'!$C$759</f>
        <v>167.88321167883211</v>
      </c>
      <c r="F1856" s="73">
        <v>50</v>
      </c>
      <c r="G1856" s="71">
        <f t="shared" si="94"/>
        <v>1.6788321167883211</v>
      </c>
      <c r="I1856" s="47">
        <v>1.6788321167883211</v>
      </c>
      <c r="J1856" s="45">
        <f t="shared" si="92"/>
        <v>0</v>
      </c>
    </row>
    <row r="1857" spans="1:10" ht="15.75" customHeight="1" x14ac:dyDescent="0.25">
      <c r="A1857" s="45">
        <v>43</v>
      </c>
      <c r="B1857" s="67" t="s">
        <v>333</v>
      </c>
      <c r="C1857" s="69" t="s">
        <v>227</v>
      </c>
      <c r="D1857" s="74">
        <v>2</v>
      </c>
      <c r="E1857" s="72">
        <f>'3.2цены на медик'!$C$821</f>
        <v>1.0620000000000001</v>
      </c>
      <c r="F1857" s="73">
        <v>100</v>
      </c>
      <c r="G1857" s="71">
        <f t="shared" si="94"/>
        <v>2.1240000000000001</v>
      </c>
      <c r="I1857" s="47">
        <v>2.1240000000000001</v>
      </c>
      <c r="J1857" s="45">
        <f t="shared" si="92"/>
        <v>0</v>
      </c>
    </row>
    <row r="1858" spans="1:10" ht="31.5" customHeight="1" x14ac:dyDescent="0.25">
      <c r="A1858" s="45">
        <v>43</v>
      </c>
      <c r="B1858" s="93" t="s">
        <v>1210</v>
      </c>
      <c r="C1858" s="69" t="s">
        <v>426</v>
      </c>
      <c r="D1858" s="74">
        <v>0.2</v>
      </c>
      <c r="E1858" s="74">
        <f>'3.2цены на медик'!$C$657</f>
        <v>869.65200000000004</v>
      </c>
      <c r="F1858" s="73">
        <v>10</v>
      </c>
      <c r="G1858" s="71">
        <f t="shared" si="94"/>
        <v>17.393039999999999</v>
      </c>
      <c r="I1858" s="47">
        <v>11.285292000000002</v>
      </c>
      <c r="J1858" s="45">
        <f t="shared" si="92"/>
        <v>0.54121311172099018</v>
      </c>
    </row>
    <row r="1859" spans="1:10" ht="15.75" customHeight="1" x14ac:dyDescent="0.25">
      <c r="A1859" s="45">
        <v>43</v>
      </c>
      <c r="B1859" s="67" t="s">
        <v>359</v>
      </c>
      <c r="C1859" s="69" t="s">
        <v>426</v>
      </c>
      <c r="D1859" s="74">
        <v>0.3</v>
      </c>
      <c r="E1859" s="74">
        <f>'3.2цены на медик'!$C$761</f>
        <v>15.333333333333334</v>
      </c>
      <c r="F1859" s="73">
        <v>100</v>
      </c>
      <c r="G1859" s="71">
        <f t="shared" si="94"/>
        <v>4.5999999999999996</v>
      </c>
      <c r="I1859" s="47">
        <v>4.5999999999999996</v>
      </c>
      <c r="J1859" s="45">
        <f t="shared" si="92"/>
        <v>0</v>
      </c>
    </row>
    <row r="1860" spans="1:10" ht="31.5" customHeight="1" x14ac:dyDescent="0.25">
      <c r="A1860" s="45">
        <v>43</v>
      </c>
      <c r="B1860" s="93" t="s">
        <v>1211</v>
      </c>
      <c r="C1860" s="69" t="s">
        <v>226</v>
      </c>
      <c r="D1860" s="74">
        <v>4</v>
      </c>
      <c r="E1860" s="74">
        <f>'3.2цены на медик'!$C$810</f>
        <v>1.0858154999999998</v>
      </c>
      <c r="F1860" s="73">
        <v>100</v>
      </c>
      <c r="G1860" s="71">
        <f t="shared" si="94"/>
        <v>4.3432619999999993</v>
      </c>
      <c r="I1860" s="47">
        <v>2.8180801000000004</v>
      </c>
      <c r="J1860" s="45">
        <f t="shared" si="92"/>
        <v>0.54121311172098996</v>
      </c>
    </row>
    <row r="1861" spans="1:10" ht="15.75" customHeight="1" x14ac:dyDescent="0.25">
      <c r="A1861" s="45">
        <v>43</v>
      </c>
      <c r="B1861" s="67" t="s">
        <v>741</v>
      </c>
      <c r="C1861" s="69" t="s">
        <v>226</v>
      </c>
      <c r="D1861" s="74">
        <v>1</v>
      </c>
      <c r="E1861" s="74">
        <v>6</v>
      </c>
      <c r="F1861" s="73">
        <v>50</v>
      </c>
      <c r="G1861" s="71">
        <f t="shared" si="94"/>
        <v>3</v>
      </c>
      <c r="I1861" s="47">
        <v>3</v>
      </c>
      <c r="J1861" s="45">
        <f t="shared" si="92"/>
        <v>0</v>
      </c>
    </row>
    <row r="1862" spans="1:10" ht="15.75" customHeight="1" x14ac:dyDescent="0.25">
      <c r="A1862" s="45">
        <v>43</v>
      </c>
      <c r="B1862" s="67" t="s">
        <v>742</v>
      </c>
      <c r="C1862" s="69" t="s">
        <v>226</v>
      </c>
      <c r="D1862" s="74">
        <v>1</v>
      </c>
      <c r="E1862" s="74">
        <v>6</v>
      </c>
      <c r="F1862" s="73">
        <v>50</v>
      </c>
      <c r="G1862" s="71">
        <f t="shared" si="94"/>
        <v>3</v>
      </c>
      <c r="I1862" s="47">
        <v>3</v>
      </c>
      <c r="J1862" s="45">
        <f t="shared" si="92"/>
        <v>0</v>
      </c>
    </row>
    <row r="1863" spans="1:10" ht="15.75" customHeight="1" x14ac:dyDescent="0.25">
      <c r="A1863" s="45">
        <v>43</v>
      </c>
      <c r="B1863" s="67" t="s">
        <v>360</v>
      </c>
      <c r="C1863" s="69" t="s">
        <v>226</v>
      </c>
      <c r="D1863" s="74">
        <v>1</v>
      </c>
      <c r="E1863" s="74">
        <f>'3.2цены на медик'!$C$822</f>
        <v>1.1499999999999999</v>
      </c>
      <c r="F1863" s="73">
        <v>100</v>
      </c>
      <c r="G1863" s="71">
        <f t="shared" si="94"/>
        <v>1.1499999999999999</v>
      </c>
      <c r="I1863" s="47">
        <v>1.1499999999999999</v>
      </c>
      <c r="J1863" s="45">
        <f t="shared" ref="J1863:J1926" si="95">G1863/I1863-1</f>
        <v>0</v>
      </c>
    </row>
    <row r="1864" spans="1:10" ht="15.75" customHeight="1" x14ac:dyDescent="0.25">
      <c r="A1864" s="45">
        <v>43</v>
      </c>
      <c r="B1864" s="67" t="s">
        <v>600</v>
      </c>
      <c r="C1864" s="69" t="s">
        <v>226</v>
      </c>
      <c r="D1864" s="74">
        <v>1</v>
      </c>
      <c r="E1864" s="74">
        <f>'3.2цены на медик'!$C$439</f>
        <v>3.75</v>
      </c>
      <c r="F1864" s="73">
        <v>100</v>
      </c>
      <c r="G1864" s="71">
        <f t="shared" si="94"/>
        <v>3.75</v>
      </c>
      <c r="I1864" s="47">
        <v>3.75</v>
      </c>
      <c r="J1864" s="45">
        <f t="shared" si="95"/>
        <v>0</v>
      </c>
    </row>
    <row r="1865" spans="1:10" ht="15.75" customHeight="1" x14ac:dyDescent="0.25">
      <c r="A1865" s="45">
        <v>43</v>
      </c>
      <c r="B1865" s="67" t="s">
        <v>1154</v>
      </c>
      <c r="C1865" s="69" t="s">
        <v>226</v>
      </c>
      <c r="D1865" s="74">
        <v>1</v>
      </c>
      <c r="E1865" s="74">
        <f>'3.2цены на медик'!$C$596</f>
        <v>212.91480000000001</v>
      </c>
      <c r="F1865" s="73">
        <v>10</v>
      </c>
      <c r="G1865" s="71">
        <f t="shared" si="94"/>
        <v>21.29148</v>
      </c>
      <c r="I1865" s="47">
        <v>13.814754000000002</v>
      </c>
      <c r="J1865" s="45">
        <f t="shared" si="95"/>
        <v>0.54121311172099018</v>
      </c>
    </row>
    <row r="1866" spans="1:10" ht="15.75" customHeight="1" x14ac:dyDescent="0.25">
      <c r="A1866" s="45">
        <v>43</v>
      </c>
      <c r="B1866" s="67" t="s">
        <v>1155</v>
      </c>
      <c r="C1866" s="69" t="s">
        <v>226</v>
      </c>
      <c r="D1866" s="74">
        <v>1</v>
      </c>
      <c r="E1866" s="74">
        <f>'3.2цены на медик'!$C$597</f>
        <v>106.45740000000001</v>
      </c>
      <c r="F1866" s="73">
        <v>10</v>
      </c>
      <c r="G1866" s="71">
        <f t="shared" si="94"/>
        <v>10.64574</v>
      </c>
      <c r="I1866" s="47">
        <v>6.9073770000000012</v>
      </c>
      <c r="J1866" s="45">
        <f t="shared" si="95"/>
        <v>0.54121311172099018</v>
      </c>
    </row>
    <row r="1867" spans="1:10" ht="31.5" customHeight="1" x14ac:dyDescent="0.25">
      <c r="A1867" s="45">
        <v>43</v>
      </c>
      <c r="B1867" s="93" t="s">
        <v>1256</v>
      </c>
      <c r="C1867" s="69" t="s">
        <v>426</v>
      </c>
      <c r="D1867" s="74">
        <v>0.2</v>
      </c>
      <c r="E1867" s="74">
        <f>'3.2цены на медик'!$C$676</f>
        <v>295.85500000000002</v>
      </c>
      <c r="F1867" s="73">
        <v>15</v>
      </c>
      <c r="G1867" s="71">
        <f t="shared" si="94"/>
        <v>8.8756500000000003</v>
      </c>
      <c r="I1867" s="47">
        <v>8.8756500000000003</v>
      </c>
      <c r="J1867" s="45">
        <f t="shared" si="95"/>
        <v>0</v>
      </c>
    </row>
    <row r="1868" spans="1:10" ht="31.5" customHeight="1" x14ac:dyDescent="0.25">
      <c r="A1868" s="45">
        <v>43</v>
      </c>
      <c r="B1868" s="93" t="s">
        <v>1234</v>
      </c>
      <c r="C1868" s="69" t="s">
        <v>227</v>
      </c>
      <c r="D1868" s="74">
        <v>0.8</v>
      </c>
      <c r="E1868" s="74">
        <f>'3.2цены на медик'!$C$671</f>
        <v>69.444444444444443</v>
      </c>
      <c r="F1868" s="73">
        <v>15</v>
      </c>
      <c r="G1868" s="71">
        <f t="shared" si="94"/>
        <v>8.3333333333333339</v>
      </c>
      <c r="I1868" s="47">
        <v>8.3333333333333339</v>
      </c>
      <c r="J1868" s="45">
        <f t="shared" si="95"/>
        <v>0</v>
      </c>
    </row>
    <row r="1869" spans="1:10" ht="31.5" customHeight="1" x14ac:dyDescent="0.25">
      <c r="A1869" s="45">
        <v>43</v>
      </c>
      <c r="B1869" s="93" t="s">
        <v>1235</v>
      </c>
      <c r="C1869" s="69" t="s">
        <v>227</v>
      </c>
      <c r="D1869" s="74">
        <v>0.8</v>
      </c>
      <c r="E1869" s="74">
        <f>'3.2цены на медик'!$C$672</f>
        <v>211.5</v>
      </c>
      <c r="F1869" s="73">
        <v>15</v>
      </c>
      <c r="G1869" s="71">
        <f t="shared" si="94"/>
        <v>25.380000000000006</v>
      </c>
      <c r="I1869" s="47">
        <v>25.380000000000006</v>
      </c>
      <c r="J1869" s="45">
        <f t="shared" si="95"/>
        <v>0</v>
      </c>
    </row>
    <row r="1870" spans="1:10" ht="15.75" customHeight="1" x14ac:dyDescent="0.25">
      <c r="A1870" s="45">
        <v>43</v>
      </c>
      <c r="B1870" s="67" t="s">
        <v>361</v>
      </c>
      <c r="C1870" s="69" t="s">
        <v>226</v>
      </c>
      <c r="D1870" s="74">
        <v>1</v>
      </c>
      <c r="E1870" s="74">
        <f>'3.2цены на медик'!$C$453</f>
        <v>2.95</v>
      </c>
      <c r="F1870" s="73">
        <v>100</v>
      </c>
      <c r="G1870" s="71">
        <f t="shared" si="94"/>
        <v>2.95</v>
      </c>
      <c r="I1870" s="47">
        <v>2.95</v>
      </c>
      <c r="J1870" s="45">
        <f t="shared" si="95"/>
        <v>0</v>
      </c>
    </row>
    <row r="1871" spans="1:10" ht="31.5" customHeight="1" x14ac:dyDescent="0.25">
      <c r="A1871" s="45">
        <v>43</v>
      </c>
      <c r="B1871" s="93" t="s">
        <v>1238</v>
      </c>
      <c r="C1871" s="69" t="s">
        <v>426</v>
      </c>
      <c r="D1871" s="74">
        <v>0.2</v>
      </c>
      <c r="E1871" s="74">
        <f>'3.2цены на медик'!$C$678</f>
        <v>728.25025000000005</v>
      </c>
      <c r="F1871" s="73">
        <v>15</v>
      </c>
      <c r="G1871" s="71">
        <f t="shared" si="94"/>
        <v>21.847507500000003</v>
      </c>
      <c r="I1871" s="47">
        <v>14.175526625000002</v>
      </c>
      <c r="J1871" s="45">
        <f t="shared" si="95"/>
        <v>0.5412131117209904</v>
      </c>
    </row>
    <row r="1872" spans="1:10" ht="31.5" customHeight="1" x14ac:dyDescent="0.25">
      <c r="A1872" s="45">
        <v>43</v>
      </c>
      <c r="B1872" s="93" t="s">
        <v>1239</v>
      </c>
      <c r="C1872" s="69" t="s">
        <v>426</v>
      </c>
      <c r="D1872" s="74">
        <v>0.2</v>
      </c>
      <c r="E1872" s="74">
        <f>'3.2цены на медик'!$C$679</f>
        <v>637.245</v>
      </c>
      <c r="F1872" s="73">
        <v>15</v>
      </c>
      <c r="G1872" s="71">
        <f t="shared" si="94"/>
        <v>19.117350000000002</v>
      </c>
      <c r="I1872" s="47">
        <v>12.404092500000001</v>
      </c>
      <c r="J1872" s="45">
        <f t="shared" si="95"/>
        <v>0.5412131117209904</v>
      </c>
    </row>
    <row r="1873" spans="1:10" ht="15.75" customHeight="1" x14ac:dyDescent="0.25">
      <c r="A1873" s="45">
        <v>43</v>
      </c>
      <c r="B1873" s="67" t="s">
        <v>613</v>
      </c>
      <c r="C1873" s="69" t="s">
        <v>227</v>
      </c>
      <c r="D1873" s="74">
        <v>0.1</v>
      </c>
      <c r="E1873" s="74">
        <f>'3.2цены на медик'!$C$459</f>
        <v>0.63</v>
      </c>
      <c r="F1873" s="73">
        <v>100</v>
      </c>
      <c r="G1873" s="71">
        <f t="shared" si="94"/>
        <v>6.3E-2</v>
      </c>
      <c r="I1873" s="47">
        <v>6.3E-2</v>
      </c>
      <c r="J1873" s="45">
        <f t="shared" si="95"/>
        <v>0</v>
      </c>
    </row>
    <row r="1874" spans="1:10" ht="15.75" customHeight="1" x14ac:dyDescent="0.25">
      <c r="A1874" s="45">
        <v>43</v>
      </c>
      <c r="B1874" s="67" t="s">
        <v>455</v>
      </c>
      <c r="C1874" s="69" t="s">
        <v>226</v>
      </c>
      <c r="D1874" s="74">
        <v>1</v>
      </c>
      <c r="E1874" s="72">
        <f>'3.2цены на медик'!$C$464</f>
        <v>2</v>
      </c>
      <c r="F1874" s="73">
        <v>100</v>
      </c>
      <c r="G1874" s="71">
        <f t="shared" si="94"/>
        <v>2</v>
      </c>
      <c r="I1874" s="47">
        <v>2</v>
      </c>
      <c r="J1874" s="45">
        <f t="shared" si="95"/>
        <v>0</v>
      </c>
    </row>
    <row r="1875" spans="1:10" ht="15.75" customHeight="1" x14ac:dyDescent="0.25">
      <c r="A1875" s="45">
        <v>43</v>
      </c>
      <c r="B1875" s="51" t="s">
        <v>334</v>
      </c>
      <c r="C1875" s="69" t="s">
        <v>225</v>
      </c>
      <c r="D1875" s="74">
        <v>2</v>
      </c>
      <c r="E1875" s="72">
        <f>'3.2цены на медик'!$C$824</f>
        <v>15</v>
      </c>
      <c r="F1875" s="73">
        <v>100</v>
      </c>
      <c r="G1875" s="71"/>
      <c r="J1875" s="45" t="e">
        <f t="shared" si="95"/>
        <v>#DIV/0!</v>
      </c>
    </row>
    <row r="1876" spans="1:10" ht="15.75" customHeight="1" x14ac:dyDescent="0.25">
      <c r="A1876" s="45">
        <v>43</v>
      </c>
      <c r="B1876" s="51" t="s">
        <v>335</v>
      </c>
      <c r="C1876" s="69" t="s">
        <v>226</v>
      </c>
      <c r="D1876" s="74">
        <v>1</v>
      </c>
      <c r="E1876" s="72">
        <f>'3.2цены на медик'!$C$469</f>
        <v>0.72576923076923072</v>
      </c>
      <c r="F1876" s="73">
        <v>100</v>
      </c>
      <c r="G1876" s="71">
        <f t="shared" si="94"/>
        <v>0.72576923076923061</v>
      </c>
      <c r="I1876" s="47">
        <v>0.72576923076923061</v>
      </c>
      <c r="J1876" s="45">
        <f t="shared" si="95"/>
        <v>0</v>
      </c>
    </row>
    <row r="1877" spans="1:10" ht="31.5" customHeight="1" x14ac:dyDescent="0.25">
      <c r="A1877" s="45">
        <v>43</v>
      </c>
      <c r="B1877" s="93" t="s">
        <v>1229</v>
      </c>
      <c r="C1877" s="69" t="s">
        <v>426</v>
      </c>
      <c r="D1877" s="74">
        <v>0.25</v>
      </c>
      <c r="E1877" s="74">
        <f>'3.2цены на медик'!$C$684</f>
        <v>690.34875</v>
      </c>
      <c r="F1877" s="73">
        <v>10</v>
      </c>
      <c r="G1877" s="71">
        <f t="shared" si="94"/>
        <v>17.25871875</v>
      </c>
      <c r="I1877" s="47">
        <v>11.198139062499999</v>
      </c>
      <c r="J1877" s="45">
        <f t="shared" si="95"/>
        <v>0.54121311172099063</v>
      </c>
    </row>
    <row r="1878" spans="1:10" ht="31.5" customHeight="1" x14ac:dyDescent="0.25">
      <c r="A1878" s="45">
        <v>43</v>
      </c>
      <c r="B1878" s="93" t="s">
        <v>1230</v>
      </c>
      <c r="C1878" s="69" t="s">
        <v>426</v>
      </c>
      <c r="D1878" s="74">
        <v>0.15</v>
      </c>
      <c r="E1878" s="74">
        <f>'3.2цены на медик'!$C$685</f>
        <v>695.534175</v>
      </c>
      <c r="F1878" s="73">
        <v>10</v>
      </c>
      <c r="G1878" s="71">
        <f t="shared" si="94"/>
        <v>10.433012624999998</v>
      </c>
      <c r="I1878" s="47">
        <v>6.7693510687500007</v>
      </c>
      <c r="J1878" s="45">
        <f t="shared" si="95"/>
        <v>0.54121311172098996</v>
      </c>
    </row>
    <row r="1879" spans="1:10" ht="31.5" customHeight="1" x14ac:dyDescent="0.25">
      <c r="A1879" s="45">
        <v>43</v>
      </c>
      <c r="B1879" s="93" t="s">
        <v>1237</v>
      </c>
      <c r="C1879" s="69" t="s">
        <v>426</v>
      </c>
      <c r="D1879" s="74">
        <v>0.8</v>
      </c>
      <c r="E1879" s="74">
        <f>'3.2цены на медик'!$C$689</f>
        <v>247.588425</v>
      </c>
      <c r="F1879" s="73">
        <v>10</v>
      </c>
      <c r="G1879" s="71">
        <f t="shared" si="94"/>
        <v>19.807074</v>
      </c>
      <c r="I1879" s="47">
        <v>12.8516127</v>
      </c>
      <c r="J1879" s="45">
        <f t="shared" si="95"/>
        <v>0.5412131117209904</v>
      </c>
    </row>
    <row r="1880" spans="1:10" ht="31.5" customHeight="1" x14ac:dyDescent="0.25">
      <c r="A1880" s="45">
        <v>43</v>
      </c>
      <c r="B1880" s="93" t="s">
        <v>1236</v>
      </c>
      <c r="C1880" s="69" t="s">
        <v>227</v>
      </c>
      <c r="D1880" s="74">
        <v>0.8</v>
      </c>
      <c r="E1880" s="74">
        <f>'3.2цены на медик'!$C$692</f>
        <v>205.29893749999999</v>
      </c>
      <c r="F1880" s="73">
        <v>10</v>
      </c>
      <c r="G1880" s="71">
        <f t="shared" si="94"/>
        <v>16.423915000000001</v>
      </c>
      <c r="I1880" s="47">
        <v>8.7983311666666673</v>
      </c>
      <c r="J1880" s="45">
        <f t="shared" si="95"/>
        <v>0.86670798005689975</v>
      </c>
    </row>
    <row r="1881" spans="1:10" ht="31.5" customHeight="1" x14ac:dyDescent="0.25">
      <c r="A1881" s="45">
        <v>43</v>
      </c>
      <c r="B1881" s="93" t="s">
        <v>1165</v>
      </c>
      <c r="C1881" s="69" t="s">
        <v>426</v>
      </c>
      <c r="D1881" s="74">
        <v>0.25</v>
      </c>
      <c r="E1881" s="74">
        <f>'3.2цены на медик'!$C$613</f>
        <v>470.53125</v>
      </c>
      <c r="F1881" s="73">
        <v>10</v>
      </c>
      <c r="G1881" s="71">
        <f t="shared" si="94"/>
        <v>11.76328125</v>
      </c>
      <c r="I1881" s="47">
        <v>11.76328125</v>
      </c>
      <c r="J1881" s="45">
        <f t="shared" si="95"/>
        <v>0</v>
      </c>
    </row>
    <row r="1882" spans="1:10" ht="31.5" customHeight="1" x14ac:dyDescent="0.25">
      <c r="A1882" s="45">
        <v>43</v>
      </c>
      <c r="B1882" s="93" t="s">
        <v>1166</v>
      </c>
      <c r="C1882" s="69" t="s">
        <v>426</v>
      </c>
      <c r="D1882" s="74">
        <v>0.15</v>
      </c>
      <c r="E1882" s="74">
        <f>'3.2цены на медик'!$C$614</f>
        <v>368.5</v>
      </c>
      <c r="F1882" s="73">
        <v>10</v>
      </c>
      <c r="G1882" s="71">
        <f t="shared" si="94"/>
        <v>5.5274999999999999</v>
      </c>
      <c r="I1882" s="47">
        <v>5.5274999999999999</v>
      </c>
      <c r="J1882" s="45">
        <f t="shared" si="95"/>
        <v>0</v>
      </c>
    </row>
    <row r="1883" spans="1:10" ht="15.75" customHeight="1" x14ac:dyDescent="0.25">
      <c r="A1883" s="45">
        <v>43</v>
      </c>
      <c r="B1883" s="133" t="s">
        <v>704</v>
      </c>
      <c r="C1883" s="69" t="s">
        <v>227</v>
      </c>
      <c r="D1883" s="74">
        <v>0.1</v>
      </c>
      <c r="E1883" s="234">
        <f>'3.2цены на медик'!$C$781</f>
        <v>0.80233333333333334</v>
      </c>
      <c r="F1883" s="73">
        <v>100</v>
      </c>
      <c r="G1883" s="71">
        <f t="shared" si="94"/>
        <v>8.0233333333333337E-2</v>
      </c>
      <c r="I1883" s="47">
        <v>8.0233333333333337E-2</v>
      </c>
      <c r="J1883" s="45">
        <f t="shared" si="95"/>
        <v>0</v>
      </c>
    </row>
    <row r="1884" spans="1:10" ht="15.75" customHeight="1" x14ac:dyDescent="0.25">
      <c r="A1884" s="45">
        <v>43</v>
      </c>
      <c r="B1884" s="67" t="s">
        <v>336</v>
      </c>
      <c r="C1884" s="69" t="s">
        <v>226</v>
      </c>
      <c r="D1884" s="74">
        <v>1</v>
      </c>
      <c r="E1884" s="72">
        <f>'3.2цены на медик'!$C$826</f>
        <v>8.2991790000000005</v>
      </c>
      <c r="F1884" s="73">
        <v>100</v>
      </c>
      <c r="G1884" s="71"/>
      <c r="J1884" s="45" t="e">
        <f t="shared" si="95"/>
        <v>#DIV/0!</v>
      </c>
    </row>
    <row r="1885" spans="1:10" ht="15.75" customHeight="1" x14ac:dyDescent="0.25">
      <c r="A1885" s="45">
        <v>43</v>
      </c>
      <c r="B1885" s="67" t="s">
        <v>362</v>
      </c>
      <c r="C1885" s="69" t="s">
        <v>226</v>
      </c>
      <c r="D1885" s="74">
        <v>0.1</v>
      </c>
      <c r="E1885" s="74">
        <f>'3.2цены на медик'!$C$799</f>
        <v>77.106645</v>
      </c>
      <c r="F1885" s="73">
        <v>100</v>
      </c>
      <c r="G1885" s="71">
        <f t="shared" si="94"/>
        <v>7.7106645</v>
      </c>
      <c r="I1885" s="47">
        <v>5.0029839750000002</v>
      </c>
      <c r="J1885" s="45">
        <f t="shared" si="95"/>
        <v>0.5412131117209904</v>
      </c>
    </row>
    <row r="1886" spans="1:10" ht="31.5" customHeight="1" x14ac:dyDescent="0.25">
      <c r="A1886" s="45">
        <v>43</v>
      </c>
      <c r="B1886" s="93" t="s">
        <v>1158</v>
      </c>
      <c r="C1886" s="69" t="s">
        <v>426</v>
      </c>
      <c r="D1886" s="74">
        <v>0.8</v>
      </c>
      <c r="E1886" s="74">
        <f>'3.2цены на медик'!$C$601</f>
        <v>154.81305</v>
      </c>
      <c r="F1886" s="73">
        <v>10</v>
      </c>
      <c r="G1886" s="71">
        <f>D1886*E1886*F1886/100</f>
        <v>12.385044000000001</v>
      </c>
      <c r="I1886" s="47">
        <v>8.0359062000000012</v>
      </c>
      <c r="J1886" s="45">
        <f t="shared" si="95"/>
        <v>0.5412131117209904</v>
      </c>
    </row>
    <row r="1887" spans="1:10" ht="31.5" customHeight="1" x14ac:dyDescent="0.25">
      <c r="A1887" s="45">
        <v>43</v>
      </c>
      <c r="B1887" s="93" t="s">
        <v>1258</v>
      </c>
      <c r="C1887" s="69" t="s">
        <v>426</v>
      </c>
      <c r="D1887" s="74">
        <v>0.25</v>
      </c>
      <c r="E1887" s="74">
        <f>'3.2цены на медик'!$C$603</f>
        <v>965.76353999999992</v>
      </c>
      <c r="F1887" s="73">
        <v>10</v>
      </c>
      <c r="G1887" s="71">
        <f>D1887*E1887*F1887/100</f>
        <v>24.144088499999999</v>
      </c>
      <c r="I1887" s="47">
        <v>15.665639175000001</v>
      </c>
      <c r="J1887" s="45">
        <f t="shared" si="95"/>
        <v>0.5412131117209904</v>
      </c>
    </row>
    <row r="1888" spans="1:10" ht="31.5" customHeight="1" x14ac:dyDescent="0.25">
      <c r="A1888" s="45">
        <v>43</v>
      </c>
      <c r="B1888" s="93" t="s">
        <v>1160</v>
      </c>
      <c r="C1888" s="69" t="s">
        <v>426</v>
      </c>
      <c r="D1888" s="74">
        <v>0.15</v>
      </c>
      <c r="E1888" s="74">
        <f>'3.2цены на медик'!$C$604</f>
        <v>973.11059999999998</v>
      </c>
      <c r="F1888" s="73">
        <v>10</v>
      </c>
      <c r="G1888" s="71">
        <f>D1888*E1888*F1888/100</f>
        <v>14.596658999999999</v>
      </c>
      <c r="I1888" s="47">
        <v>9.4708894499999996</v>
      </c>
      <c r="J1888" s="45">
        <f t="shared" si="95"/>
        <v>0.5412131117209904</v>
      </c>
    </row>
    <row r="1889" spans="1:10" ht="31.5" customHeight="1" x14ac:dyDescent="0.25">
      <c r="A1889" s="45">
        <v>43</v>
      </c>
      <c r="B1889" s="93" t="s">
        <v>1207</v>
      </c>
      <c r="C1889" s="69" t="s">
        <v>227</v>
      </c>
      <c r="D1889" s="74">
        <v>0.8</v>
      </c>
      <c r="E1889" s="74">
        <f>'3.2цены на медик'!$C$656</f>
        <v>596.428</v>
      </c>
      <c r="F1889" s="73">
        <v>10</v>
      </c>
      <c r="G1889" s="71">
        <f>D1889*E1889*F1889/100</f>
        <v>47.714239999999997</v>
      </c>
      <c r="I1889" s="47">
        <v>30.958885333333338</v>
      </c>
      <c r="J1889" s="45">
        <f t="shared" si="95"/>
        <v>0.54121311172099018</v>
      </c>
    </row>
    <row r="1890" spans="1:10" ht="15.75" customHeight="1" x14ac:dyDescent="0.25">
      <c r="A1890" s="45">
        <v>43</v>
      </c>
      <c r="B1890" s="67" t="s">
        <v>1162</v>
      </c>
      <c r="C1890" s="69" t="s">
        <v>426</v>
      </c>
      <c r="D1890" s="74">
        <v>0.8</v>
      </c>
      <c r="E1890" s="74">
        <f>'3.2цены на медик'!$C$608</f>
        <v>230.55555555555554</v>
      </c>
      <c r="F1890" s="73">
        <v>10</v>
      </c>
      <c r="G1890" s="71">
        <f>D1890*E1890*F1890/100</f>
        <v>18.444444444444446</v>
      </c>
      <c r="I1890" s="47">
        <v>18.444444444444446</v>
      </c>
      <c r="J1890" s="45">
        <f t="shared" si="95"/>
        <v>0</v>
      </c>
    </row>
    <row r="1891" spans="1:10" ht="15.75" customHeight="1" x14ac:dyDescent="0.25">
      <c r="A1891" s="45">
        <v>43</v>
      </c>
      <c r="B1891" s="67" t="s">
        <v>199</v>
      </c>
      <c r="C1891" s="69"/>
      <c r="D1891" s="74"/>
      <c r="E1891" s="74"/>
      <c r="F1891" s="73"/>
      <c r="G1891" s="81">
        <f>SUM(G1822:G1890)</f>
        <v>646.05723412561622</v>
      </c>
      <c r="I1891" s="47">
        <v>476.31332993361576</v>
      </c>
      <c r="J1891" s="45">
        <f t="shared" si="95"/>
        <v>0.35637025782095533</v>
      </c>
    </row>
    <row r="1892" spans="1:10" ht="15.75" customHeight="1" x14ac:dyDescent="0.25">
      <c r="A1892" s="45">
        <v>43</v>
      </c>
      <c r="G1892" s="82"/>
      <c r="J1892" s="45" t="e">
        <f t="shared" si="95"/>
        <v>#DIV/0!</v>
      </c>
    </row>
    <row r="1893" spans="1:10" ht="27" customHeight="1" x14ac:dyDescent="0.25">
      <c r="A1893" s="45">
        <v>44</v>
      </c>
      <c r="B1893" s="2550" t="str">
        <f>'5.свод поликлин'!C144</f>
        <v>Наложение 1 пломбы из композитов светового отверждения при поверхностном и среднем кариесе IV класса по Блеку (сэндвич-техника)</v>
      </c>
      <c r="C1893" s="2550"/>
      <c r="D1893" s="2550"/>
      <c r="E1893" s="2550"/>
      <c r="F1893" s="2550"/>
      <c r="G1893" s="77"/>
      <c r="J1893" s="45" t="e">
        <f t="shared" si="95"/>
        <v>#DIV/0!</v>
      </c>
    </row>
    <row r="1894" spans="1:10" ht="47.25" customHeight="1" x14ac:dyDescent="0.25">
      <c r="A1894" s="45">
        <v>44</v>
      </c>
      <c r="B1894" s="67" t="s">
        <v>209</v>
      </c>
      <c r="C1894" s="68" t="s">
        <v>223</v>
      </c>
      <c r="D1894" s="74" t="s">
        <v>224</v>
      </c>
      <c r="E1894" s="74" t="s">
        <v>195</v>
      </c>
      <c r="F1894" s="70" t="s">
        <v>602</v>
      </c>
      <c r="G1894" s="78" t="s">
        <v>196</v>
      </c>
      <c r="I1894" s="47" t="s">
        <v>196</v>
      </c>
      <c r="J1894" s="45" t="e">
        <f t="shared" si="95"/>
        <v>#VALUE!</v>
      </c>
    </row>
    <row r="1895" spans="1:10" ht="15.75" customHeight="1" x14ac:dyDescent="0.25">
      <c r="A1895" s="45">
        <v>44</v>
      </c>
      <c r="B1895" s="67" t="s">
        <v>1131</v>
      </c>
      <c r="C1895" s="69" t="s">
        <v>426</v>
      </c>
      <c r="D1895" s="74">
        <v>0.25</v>
      </c>
      <c r="E1895" s="74">
        <f>'3.2цены на медик'!$C$567</f>
        <v>551.71375</v>
      </c>
      <c r="F1895" s="73">
        <v>10</v>
      </c>
      <c r="G1895" s="74">
        <f t="shared" ref="G1895:G1926" si="96">D1895*E1895*F1895/100</f>
        <v>13.792843749999999</v>
      </c>
      <c r="I1895" s="47">
        <v>8.9493423363095239</v>
      </c>
      <c r="J1895" s="45">
        <f t="shared" si="95"/>
        <v>0.5412131117209904</v>
      </c>
    </row>
    <row r="1896" spans="1:10" ht="31.5" customHeight="1" x14ac:dyDescent="0.25">
      <c r="A1896" s="45">
        <v>44</v>
      </c>
      <c r="B1896" s="93" t="s">
        <v>1132</v>
      </c>
      <c r="C1896" s="69" t="s">
        <v>426</v>
      </c>
      <c r="D1896" s="74">
        <v>0.2</v>
      </c>
      <c r="E1896" s="74">
        <f>'3.2цены на медик'!$C$568</f>
        <v>974.61</v>
      </c>
      <c r="F1896" s="73">
        <v>10</v>
      </c>
      <c r="G1896" s="74">
        <f t="shared" si="96"/>
        <v>19.492200000000004</v>
      </c>
      <c r="I1896" s="47">
        <v>12.647309999999999</v>
      </c>
      <c r="J1896" s="45">
        <f t="shared" si="95"/>
        <v>0.54121311172099085</v>
      </c>
    </row>
    <row r="1897" spans="1:10" ht="31.5" customHeight="1" x14ac:dyDescent="0.25">
      <c r="A1897" s="45">
        <v>44</v>
      </c>
      <c r="B1897" s="93" t="s">
        <v>1133</v>
      </c>
      <c r="C1897" s="69" t="s">
        <v>426</v>
      </c>
      <c r="D1897" s="74">
        <v>0.15</v>
      </c>
      <c r="E1897" s="74">
        <f>'3.2цены на медик'!$C$569</f>
        <v>1060.6866666666665</v>
      </c>
      <c r="F1897" s="73">
        <v>10</v>
      </c>
      <c r="G1897" s="74">
        <f t="shared" si="96"/>
        <v>15.910299999999998</v>
      </c>
      <c r="I1897" s="47">
        <v>10.323231666666665</v>
      </c>
      <c r="J1897" s="45">
        <f t="shared" si="95"/>
        <v>0.54121311172099063</v>
      </c>
    </row>
    <row r="1898" spans="1:10" ht="15.75" customHeight="1" x14ac:dyDescent="0.25">
      <c r="A1898" s="45">
        <v>44</v>
      </c>
      <c r="B1898" s="67" t="s">
        <v>745</v>
      </c>
      <c r="C1898" s="69" t="s">
        <v>426</v>
      </c>
      <c r="D1898" s="74">
        <v>0.2</v>
      </c>
      <c r="E1898" s="74">
        <f>'3.2цены на медик'!$C$699</f>
        <v>185.17590000000001</v>
      </c>
      <c r="F1898" s="73">
        <v>10</v>
      </c>
      <c r="G1898" s="74">
        <f t="shared" si="96"/>
        <v>3.7035180000000003</v>
      </c>
      <c r="I1898" s="47">
        <v>2.4029889000000004</v>
      </c>
      <c r="J1898" s="45">
        <f t="shared" si="95"/>
        <v>0.5412131117209904</v>
      </c>
    </row>
    <row r="1899" spans="1:10" ht="15.75" customHeight="1" x14ac:dyDescent="0.25">
      <c r="A1899" s="45">
        <v>44</v>
      </c>
      <c r="B1899" s="67" t="s">
        <v>1138</v>
      </c>
      <c r="C1899" s="69" t="s">
        <v>426</v>
      </c>
      <c r="D1899" s="74">
        <v>0.25</v>
      </c>
      <c r="E1899" s="74">
        <f>'3.2цены на медик'!$C$576</f>
        <v>685.25949438202235</v>
      </c>
      <c r="F1899" s="73">
        <v>10</v>
      </c>
      <c r="G1899" s="74">
        <f t="shared" si="96"/>
        <v>17.131487359550558</v>
      </c>
      <c r="I1899" s="47">
        <v>11.115586306179775</v>
      </c>
      <c r="J1899" s="45">
        <f t="shared" si="95"/>
        <v>0.54121311172099018</v>
      </c>
    </row>
    <row r="1900" spans="1:10" ht="31.5" customHeight="1" x14ac:dyDescent="0.25">
      <c r="A1900" s="45">
        <v>44</v>
      </c>
      <c r="B1900" s="93" t="s">
        <v>1139</v>
      </c>
      <c r="C1900" s="69" t="s">
        <v>426</v>
      </c>
      <c r="D1900" s="74">
        <v>0.15</v>
      </c>
      <c r="E1900" s="74">
        <f>'3.2цены на медик'!$C$577</f>
        <v>685.25949438202235</v>
      </c>
      <c r="F1900" s="73">
        <v>10</v>
      </c>
      <c r="G1900" s="74">
        <f t="shared" si="96"/>
        <v>10.278892415730336</v>
      </c>
      <c r="I1900" s="47">
        <v>6.6693517837078637</v>
      </c>
      <c r="J1900" s="45">
        <f t="shared" si="95"/>
        <v>0.54121311172099063</v>
      </c>
    </row>
    <row r="1901" spans="1:10" ht="15.75" customHeight="1" x14ac:dyDescent="0.25">
      <c r="A1901" s="45">
        <v>44</v>
      </c>
      <c r="B1901" s="67" t="s">
        <v>262</v>
      </c>
      <c r="C1901" s="69" t="s">
        <v>225</v>
      </c>
      <c r="D1901" s="74">
        <v>1</v>
      </c>
      <c r="E1901" s="72">
        <f>'3.2цены на медик'!$C$103</f>
        <v>3</v>
      </c>
      <c r="F1901" s="73">
        <v>100</v>
      </c>
      <c r="G1901" s="71"/>
      <c r="J1901" s="45" t="e">
        <f t="shared" si="95"/>
        <v>#DIV/0!</v>
      </c>
    </row>
    <row r="1902" spans="1:10" ht="15.75" customHeight="1" x14ac:dyDescent="0.25">
      <c r="A1902" s="45">
        <v>44</v>
      </c>
      <c r="B1902" s="67" t="s">
        <v>357</v>
      </c>
      <c r="C1902" s="69" t="s">
        <v>226</v>
      </c>
      <c r="D1902" s="74">
        <v>0.05</v>
      </c>
      <c r="E1902" s="74">
        <f>'3.2цены на медик'!$C$703</f>
        <v>155</v>
      </c>
      <c r="F1902" s="73">
        <v>100</v>
      </c>
      <c r="G1902" s="74">
        <f t="shared" si="96"/>
        <v>7.75</v>
      </c>
      <c r="I1902" s="47">
        <v>7.75</v>
      </c>
      <c r="J1902" s="45">
        <f t="shared" si="95"/>
        <v>0</v>
      </c>
    </row>
    <row r="1903" spans="1:10" ht="15.75" customHeight="1" x14ac:dyDescent="0.25">
      <c r="A1903" s="45">
        <v>44</v>
      </c>
      <c r="B1903" s="67" t="s">
        <v>995</v>
      </c>
      <c r="C1903" s="69" t="s">
        <v>226</v>
      </c>
      <c r="D1903" s="74">
        <v>0.02</v>
      </c>
      <c r="E1903" s="74">
        <f>'3.2цены на медик'!$C$704</f>
        <v>181.42740000000001</v>
      </c>
      <c r="F1903" s="73">
        <v>100</v>
      </c>
      <c r="G1903" s="74">
        <f t="shared" si="96"/>
        <v>3.6285480000000003</v>
      </c>
      <c r="I1903" s="47">
        <v>2.3543454000000001</v>
      </c>
      <c r="J1903" s="45">
        <f t="shared" si="95"/>
        <v>0.54121311172099063</v>
      </c>
    </row>
    <row r="1904" spans="1:10" ht="15.75" customHeight="1" x14ac:dyDescent="0.25">
      <c r="A1904" s="45">
        <v>44</v>
      </c>
      <c r="B1904" s="67" t="s">
        <v>358</v>
      </c>
      <c r="C1904" s="69" t="s">
        <v>226</v>
      </c>
      <c r="D1904" s="74">
        <v>0.01</v>
      </c>
      <c r="E1904" s="74">
        <f>'3.2цены на медик'!$C$705</f>
        <v>293.28264000000001</v>
      </c>
      <c r="F1904" s="73">
        <v>100</v>
      </c>
      <c r="G1904" s="74">
        <f t="shared" si="96"/>
        <v>2.9328264000000002</v>
      </c>
      <c r="I1904" s="47">
        <v>1.9029337200000001</v>
      </c>
      <c r="J1904" s="45">
        <f t="shared" si="95"/>
        <v>0.54121311172099063</v>
      </c>
    </row>
    <row r="1905" spans="1:10" ht="15.75" customHeight="1" x14ac:dyDescent="0.25">
      <c r="A1905" s="45">
        <v>44</v>
      </c>
      <c r="B1905" s="67" t="s">
        <v>777</v>
      </c>
      <c r="C1905" s="69" t="s">
        <v>226</v>
      </c>
      <c r="D1905" s="74">
        <v>6</v>
      </c>
      <c r="E1905" s="74">
        <f>'3.2цены на медик'!$C$126</f>
        <v>0.54200000000000004</v>
      </c>
      <c r="F1905" s="73">
        <v>100</v>
      </c>
      <c r="G1905" s="74">
        <f t="shared" si="96"/>
        <v>3.2520000000000007</v>
      </c>
      <c r="I1905" s="47">
        <v>3.2520000000000007</v>
      </c>
      <c r="J1905" s="45">
        <f t="shared" si="95"/>
        <v>0</v>
      </c>
    </row>
    <row r="1906" spans="1:10" ht="14.25" customHeight="1" x14ac:dyDescent="0.25">
      <c r="A1906" s="45">
        <v>44</v>
      </c>
      <c r="B1906" s="67" t="s">
        <v>609</v>
      </c>
      <c r="C1906" s="69" t="s">
        <v>426</v>
      </c>
      <c r="D1906" s="74">
        <v>10</v>
      </c>
      <c r="E1906" s="74">
        <f>'3.2цены на медик'!$C$127</f>
        <v>0.22</v>
      </c>
      <c r="F1906" s="73">
        <v>100</v>
      </c>
      <c r="G1906" s="74">
        <f t="shared" si="96"/>
        <v>2.2000000000000002</v>
      </c>
      <c r="I1906" s="47">
        <v>2.2000000000000002</v>
      </c>
      <c r="J1906" s="45">
        <f t="shared" si="95"/>
        <v>0</v>
      </c>
    </row>
    <row r="1907" spans="1:10" ht="15.75" customHeight="1" x14ac:dyDescent="0.25">
      <c r="A1907" s="45">
        <v>44</v>
      </c>
      <c r="B1907" s="67" t="s">
        <v>1227</v>
      </c>
      <c r="C1907" s="69" t="s">
        <v>426</v>
      </c>
      <c r="D1907" s="74">
        <v>0.25</v>
      </c>
      <c r="E1907" s="74">
        <f>'3.2цены на медик'!$C$693</f>
        <v>393.75</v>
      </c>
      <c r="F1907" s="73">
        <v>10</v>
      </c>
      <c r="G1907" s="74">
        <f t="shared" si="96"/>
        <v>9.84375</v>
      </c>
      <c r="I1907" s="47">
        <v>9.84375</v>
      </c>
      <c r="J1907" s="45">
        <f t="shared" si="95"/>
        <v>0</v>
      </c>
    </row>
    <row r="1908" spans="1:10" ht="15.75" customHeight="1" x14ac:dyDescent="0.25">
      <c r="A1908" s="45">
        <v>44</v>
      </c>
      <c r="B1908" s="67" t="s">
        <v>1228</v>
      </c>
      <c r="C1908" s="69" t="s">
        <v>426</v>
      </c>
      <c r="D1908" s="74">
        <v>0.15</v>
      </c>
      <c r="E1908" s="74">
        <f>'3.2цены на медик'!$C$694</f>
        <v>778.8549999999999</v>
      </c>
      <c r="F1908" s="73">
        <v>10</v>
      </c>
      <c r="G1908" s="74">
        <f t="shared" si="96"/>
        <v>11.682824999999998</v>
      </c>
      <c r="I1908" s="47">
        <v>7.5802787499999997</v>
      </c>
      <c r="J1908" s="45">
        <f t="shared" si="95"/>
        <v>0.54121311172099018</v>
      </c>
    </row>
    <row r="1909" spans="1:10" ht="15.75" customHeight="1" x14ac:dyDescent="0.25">
      <c r="A1909" s="45">
        <v>44</v>
      </c>
      <c r="B1909" s="67" t="s">
        <v>1242</v>
      </c>
      <c r="C1909" s="69" t="s">
        <v>426</v>
      </c>
      <c r="D1909" s="74">
        <v>0.2</v>
      </c>
      <c r="E1909" s="74">
        <f>'3.2цены на медик'!$C$696</f>
        <v>271.58999999999997</v>
      </c>
      <c r="F1909" s="73">
        <v>10</v>
      </c>
      <c r="G1909" s="74">
        <f t="shared" si="96"/>
        <v>5.4317999999999991</v>
      </c>
      <c r="I1909" s="47">
        <v>5.4317999999999991</v>
      </c>
      <c r="J1909" s="45">
        <f t="shared" si="95"/>
        <v>0</v>
      </c>
    </row>
    <row r="1910" spans="1:10" ht="15.75" customHeight="1" x14ac:dyDescent="0.25">
      <c r="A1910" s="45">
        <v>44</v>
      </c>
      <c r="B1910" s="67" t="s">
        <v>1233</v>
      </c>
      <c r="C1910" s="69" t="s">
        <v>426</v>
      </c>
      <c r="D1910" s="74">
        <v>0.3</v>
      </c>
      <c r="E1910" s="74">
        <f>'3.2цены на медик'!$C$697</f>
        <v>401.8</v>
      </c>
      <c r="F1910" s="73">
        <v>10</v>
      </c>
      <c r="G1910" s="74">
        <f t="shared" si="96"/>
        <v>12.053999999999998</v>
      </c>
      <c r="I1910" s="47">
        <v>12.053999999999998</v>
      </c>
      <c r="J1910" s="45">
        <f t="shared" si="95"/>
        <v>0</v>
      </c>
    </row>
    <row r="1911" spans="1:10" ht="15.75" customHeight="1" x14ac:dyDescent="0.25">
      <c r="A1911" s="45">
        <v>44</v>
      </c>
      <c r="B1911" s="67" t="s">
        <v>743</v>
      </c>
      <c r="C1911" s="69" t="s">
        <v>227</v>
      </c>
      <c r="D1911" s="74">
        <v>0.2</v>
      </c>
      <c r="E1911" s="74">
        <f>'3.2цены на медик'!$C$709</f>
        <v>167.93279999999999</v>
      </c>
      <c r="F1911" s="73">
        <v>15</v>
      </c>
      <c r="G1911" s="74">
        <f t="shared" si="96"/>
        <v>5.0379839999999998</v>
      </c>
      <c r="I1911" s="47">
        <v>3.2688432000000005</v>
      </c>
      <c r="J1911" s="45">
        <f t="shared" si="95"/>
        <v>0.54121311172099018</v>
      </c>
    </row>
    <row r="1912" spans="1:10" ht="15.75" customHeight="1" x14ac:dyDescent="0.25">
      <c r="A1912" s="45">
        <v>44</v>
      </c>
      <c r="B1912" s="67" t="s">
        <v>1179</v>
      </c>
      <c r="C1912" s="69" t="s">
        <v>426</v>
      </c>
      <c r="D1912" s="74">
        <v>0.25</v>
      </c>
      <c r="E1912" s="74">
        <f>'3.2цены на медик'!$C$624</f>
        <v>695.34675000000004</v>
      </c>
      <c r="F1912" s="73">
        <v>10</v>
      </c>
      <c r="G1912" s="74">
        <f t="shared" si="96"/>
        <v>17.383668750000002</v>
      </c>
      <c r="I1912" s="47">
        <v>11.2792115625</v>
      </c>
      <c r="J1912" s="45">
        <f t="shared" si="95"/>
        <v>0.54121311172099063</v>
      </c>
    </row>
    <row r="1913" spans="1:10" ht="15.75" customHeight="1" x14ac:dyDescent="0.25">
      <c r="A1913" s="45">
        <v>44</v>
      </c>
      <c r="B1913" s="67" t="s">
        <v>1180</v>
      </c>
      <c r="C1913" s="69" t="s">
        <v>426</v>
      </c>
      <c r="D1913" s="74">
        <v>0.15</v>
      </c>
      <c r="E1913" s="74">
        <f>'3.2цены на медик'!$C$625</f>
        <v>95.378499999999988</v>
      </c>
      <c r="F1913" s="73">
        <v>10</v>
      </c>
      <c r="G1913" s="74">
        <f t="shared" si="96"/>
        <v>1.4306774999999998</v>
      </c>
      <c r="I1913" s="47">
        <v>0.92828012500000001</v>
      </c>
      <c r="J1913" s="45">
        <f t="shared" si="95"/>
        <v>0.54121311172099018</v>
      </c>
    </row>
    <row r="1914" spans="1:10" ht="31.5" customHeight="1" x14ac:dyDescent="0.25">
      <c r="A1914" s="45">
        <v>44</v>
      </c>
      <c r="B1914" s="93" t="s">
        <v>1153</v>
      </c>
      <c r="C1914" s="69" t="s">
        <v>227</v>
      </c>
      <c r="D1914" s="74">
        <v>0.8</v>
      </c>
      <c r="E1914" s="74">
        <f>'3.2цены на медик'!$C$598</f>
        <v>444.82200000000006</v>
      </c>
      <c r="F1914" s="73">
        <v>10</v>
      </c>
      <c r="G1914" s="74">
        <f t="shared" si="96"/>
        <v>35.585760000000008</v>
      </c>
      <c r="I1914" s="47">
        <v>23.089448000000001</v>
      </c>
      <c r="J1914" s="45">
        <f t="shared" si="95"/>
        <v>0.54121311172099085</v>
      </c>
    </row>
    <row r="1915" spans="1:10" ht="31.5" customHeight="1" x14ac:dyDescent="0.25">
      <c r="A1915" s="45">
        <v>44</v>
      </c>
      <c r="B1915" s="93" t="s">
        <v>1159</v>
      </c>
      <c r="C1915" s="69" t="s">
        <v>227</v>
      </c>
      <c r="D1915" s="74">
        <v>0.8</v>
      </c>
      <c r="E1915" s="74">
        <f>'3.2цены на медик'!$C$602</f>
        <v>70.621740000000003</v>
      </c>
      <c r="F1915" s="73">
        <v>10</v>
      </c>
      <c r="G1915" s="74">
        <f t="shared" si="96"/>
        <v>5.6497392</v>
      </c>
      <c r="I1915" s="47">
        <v>3.6657741600000002</v>
      </c>
      <c r="J1915" s="45">
        <f t="shared" si="95"/>
        <v>0.5412131117209904</v>
      </c>
    </row>
    <row r="1916" spans="1:10" ht="15.75" customHeight="1" x14ac:dyDescent="0.25">
      <c r="A1916" s="45">
        <v>44</v>
      </c>
      <c r="B1916" s="67" t="s">
        <v>1183</v>
      </c>
      <c r="C1916" s="69" t="s">
        <v>426</v>
      </c>
      <c r="D1916" s="74">
        <v>0.2</v>
      </c>
      <c r="E1916" s="74">
        <f>'3.2цены на медик'!$C$631</f>
        <v>179.17829999999998</v>
      </c>
      <c r="F1916" s="73">
        <v>10</v>
      </c>
      <c r="G1916" s="74">
        <f t="shared" si="96"/>
        <v>3.5835659999999994</v>
      </c>
      <c r="I1916" s="47">
        <v>2.3251593000000002</v>
      </c>
      <c r="J1916" s="45">
        <f t="shared" si="95"/>
        <v>0.54121311172099018</v>
      </c>
    </row>
    <row r="1917" spans="1:10" ht="15.75" customHeight="1" x14ac:dyDescent="0.25">
      <c r="A1917" s="45">
        <v>44</v>
      </c>
      <c r="B1917" s="67" t="s">
        <v>1185</v>
      </c>
      <c r="C1917" s="69" t="s">
        <v>426</v>
      </c>
      <c r="D1917" s="74">
        <v>0.2</v>
      </c>
      <c r="E1917" s="74">
        <f>'3.2цены на медик'!$C$632</f>
        <v>862.62356250000005</v>
      </c>
      <c r="F1917" s="73">
        <v>10</v>
      </c>
      <c r="G1917" s="74">
        <f t="shared" si="96"/>
        <v>17.252471250000003</v>
      </c>
      <c r="I1917" s="47">
        <v>11.194085437500002</v>
      </c>
      <c r="J1917" s="45">
        <f t="shared" si="95"/>
        <v>0.5412131117209904</v>
      </c>
    </row>
    <row r="1918" spans="1:10" ht="15.75" customHeight="1" x14ac:dyDescent="0.25">
      <c r="A1918" s="45">
        <v>44</v>
      </c>
      <c r="B1918" s="67" t="s">
        <v>1186</v>
      </c>
      <c r="C1918" s="69" t="s">
        <v>426</v>
      </c>
      <c r="D1918" s="74">
        <v>0.2</v>
      </c>
      <c r="E1918" s="74">
        <f>'3.2цены на медик'!$C$633</f>
        <v>18.181818181818183</v>
      </c>
      <c r="F1918" s="73">
        <v>10</v>
      </c>
      <c r="G1918" s="74">
        <f t="shared" si="96"/>
        <v>0.36363636363636365</v>
      </c>
      <c r="I1918" s="47">
        <v>0.36363636363636365</v>
      </c>
      <c r="J1918" s="45">
        <f t="shared" si="95"/>
        <v>0</v>
      </c>
    </row>
    <row r="1919" spans="1:10" ht="15.75" customHeight="1" x14ac:dyDescent="0.25">
      <c r="A1919" s="45">
        <v>44</v>
      </c>
      <c r="B1919" s="93" t="s">
        <v>1184</v>
      </c>
      <c r="C1919" s="69" t="s">
        <v>426</v>
      </c>
      <c r="D1919" s="74">
        <v>0.3</v>
      </c>
      <c r="E1919" s="74">
        <f>'3.2цены на медик'!$C$720</f>
        <v>206.87985862068967</v>
      </c>
      <c r="F1919" s="73">
        <v>10</v>
      </c>
      <c r="G1919" s="74">
        <f t="shared" si="96"/>
        <v>6.2063957586206904</v>
      </c>
      <c r="I1919" s="47">
        <v>4.0269549431034486</v>
      </c>
      <c r="J1919" s="45">
        <f t="shared" si="95"/>
        <v>0.54121311172099063</v>
      </c>
    </row>
    <row r="1920" spans="1:10" ht="15.75" customHeight="1" x14ac:dyDescent="0.25">
      <c r="A1920" s="45">
        <v>44</v>
      </c>
      <c r="B1920" s="67" t="s">
        <v>747</v>
      </c>
      <c r="C1920" s="69" t="s">
        <v>426</v>
      </c>
      <c r="D1920" s="74">
        <v>0.3</v>
      </c>
      <c r="E1920" s="74">
        <f>'3.2цены на медик'!$C$721</f>
        <v>139.00687500000001</v>
      </c>
      <c r="F1920" s="73">
        <v>10</v>
      </c>
      <c r="G1920" s="74">
        <f t="shared" si="96"/>
        <v>4.1702062500000006</v>
      </c>
      <c r="I1920" s="47">
        <v>2.7057946875000001</v>
      </c>
      <c r="J1920" s="45">
        <f t="shared" si="95"/>
        <v>0.54121311172099063</v>
      </c>
    </row>
    <row r="1921" spans="1:10" ht="15.75" customHeight="1" x14ac:dyDescent="0.25">
      <c r="A1921" s="45">
        <v>44</v>
      </c>
      <c r="B1921" s="67" t="s">
        <v>748</v>
      </c>
      <c r="C1921" s="69" t="s">
        <v>426</v>
      </c>
      <c r="D1921" s="74">
        <v>0.3</v>
      </c>
      <c r="E1921" s="74">
        <f>'3.2цены на медик'!$C$722</f>
        <v>116.6720625</v>
      </c>
      <c r="F1921" s="73">
        <v>10</v>
      </c>
      <c r="G1921" s="74">
        <f t="shared" si="96"/>
        <v>3.5001618749999999</v>
      </c>
      <c r="I1921" s="47">
        <v>2.27104340625</v>
      </c>
      <c r="J1921" s="45">
        <f t="shared" si="95"/>
        <v>0.5412131117209904</v>
      </c>
    </row>
    <row r="1922" spans="1:10" ht="15.75" customHeight="1" x14ac:dyDescent="0.25">
      <c r="A1922" s="45">
        <v>44</v>
      </c>
      <c r="B1922" s="67" t="s">
        <v>1142</v>
      </c>
      <c r="C1922" s="69" t="s">
        <v>426</v>
      </c>
      <c r="D1922" s="74">
        <v>0.2</v>
      </c>
      <c r="E1922" s="74">
        <f>'3.2цены на медик'!$C$583</f>
        <v>299.88</v>
      </c>
      <c r="F1922" s="73">
        <v>10</v>
      </c>
      <c r="G1922" s="74">
        <f t="shared" si="96"/>
        <v>5.9976000000000003</v>
      </c>
      <c r="I1922" s="47">
        <v>3.8914800000000009</v>
      </c>
      <c r="J1922" s="45">
        <f t="shared" si="95"/>
        <v>0.54121311172099018</v>
      </c>
    </row>
    <row r="1923" spans="1:10" ht="15.75" customHeight="1" x14ac:dyDescent="0.25">
      <c r="A1923" s="45">
        <v>44</v>
      </c>
      <c r="B1923" s="67" t="s">
        <v>744</v>
      </c>
      <c r="C1923" s="69" t="s">
        <v>226</v>
      </c>
      <c r="D1923" s="74">
        <v>1</v>
      </c>
      <c r="E1923" s="74">
        <f>'3.2цены на медик'!$C$734</f>
        <v>31.333333333333332</v>
      </c>
      <c r="F1923" s="73">
        <v>10</v>
      </c>
      <c r="G1923" s="74">
        <f t="shared" si="96"/>
        <v>3.1333333333333333</v>
      </c>
      <c r="I1923" s="47">
        <v>3.1333333333333333</v>
      </c>
      <c r="J1923" s="45">
        <f t="shared" si="95"/>
        <v>0</v>
      </c>
    </row>
    <row r="1924" spans="1:10" ht="15.75" customHeight="1" x14ac:dyDescent="0.25">
      <c r="A1924" s="45">
        <v>44</v>
      </c>
      <c r="B1924" s="67" t="s">
        <v>870</v>
      </c>
      <c r="C1924" s="69" t="s">
        <v>226</v>
      </c>
      <c r="D1924" s="74">
        <v>1</v>
      </c>
      <c r="E1924" s="74">
        <f>'3.2цены на медик'!$C$718</f>
        <v>3.8684519999999996</v>
      </c>
      <c r="F1924" s="73">
        <v>100</v>
      </c>
      <c r="G1924" s="74">
        <f t="shared" si="96"/>
        <v>3.8684519999999996</v>
      </c>
      <c r="I1924" s="47">
        <v>2.5100046000000003</v>
      </c>
      <c r="J1924" s="45">
        <f t="shared" si="95"/>
        <v>0.54121311172099018</v>
      </c>
    </row>
    <row r="1925" spans="1:10" ht="31.5" customHeight="1" x14ac:dyDescent="0.25">
      <c r="A1925" s="45">
        <v>44</v>
      </c>
      <c r="B1925" s="93" t="s">
        <v>1144</v>
      </c>
      <c r="C1925" s="69" t="s">
        <v>762</v>
      </c>
      <c r="D1925" s="74">
        <v>0.3</v>
      </c>
      <c r="E1925" s="74">
        <f>'3.2цены на медик'!$C$585</f>
        <v>200.03951739130432</v>
      </c>
      <c r="F1925" s="73">
        <v>10</v>
      </c>
      <c r="G1925" s="74">
        <f t="shared" si="96"/>
        <v>6.0011855217391288</v>
      </c>
      <c r="I1925" s="47">
        <v>3.89380642826087</v>
      </c>
      <c r="J1925" s="45">
        <f t="shared" si="95"/>
        <v>0.54121311172098996</v>
      </c>
    </row>
    <row r="1926" spans="1:10" ht="31.5" customHeight="1" x14ac:dyDescent="0.25">
      <c r="A1926" s="45">
        <v>44</v>
      </c>
      <c r="B1926" s="93" t="s">
        <v>1145</v>
      </c>
      <c r="C1926" s="69" t="s">
        <v>426</v>
      </c>
      <c r="D1926" s="74">
        <v>0.3</v>
      </c>
      <c r="E1926" s="74">
        <f>'3.2цены на медик'!$C$586</f>
        <v>177.98283243243245</v>
      </c>
      <c r="F1926" s="73">
        <v>10</v>
      </c>
      <c r="G1926" s="74">
        <f t="shared" si="96"/>
        <v>5.339484972972973</v>
      </c>
      <c r="I1926" s="47">
        <v>3.4644689513513516</v>
      </c>
      <c r="J1926" s="45">
        <f t="shared" si="95"/>
        <v>0.5412131117209904</v>
      </c>
    </row>
    <row r="1927" spans="1:10" ht="31.5" customHeight="1" x14ac:dyDescent="0.25">
      <c r="A1927" s="45">
        <v>44</v>
      </c>
      <c r="B1927" s="93" t="s">
        <v>1187</v>
      </c>
      <c r="C1927" s="69" t="s">
        <v>426</v>
      </c>
      <c r="D1927" s="74">
        <v>0.3</v>
      </c>
      <c r="E1927" s="74">
        <f>'3.2цены на медик'!$C$634</f>
        <v>134.92436974789916</v>
      </c>
      <c r="F1927" s="73">
        <v>10</v>
      </c>
      <c r="G1927" s="74">
        <f t="shared" ref="G1927:G1958" si="97">D1927*E1927*F1927/100</f>
        <v>4.0477310924369752</v>
      </c>
      <c r="I1927" s="47">
        <v>4.0477310924369752</v>
      </c>
      <c r="J1927" s="45">
        <f t="shared" ref="J1927:J1990" si="98">G1927/I1927-1</f>
        <v>0</v>
      </c>
    </row>
    <row r="1928" spans="1:10" ht="31.5" customHeight="1" x14ac:dyDescent="0.25">
      <c r="A1928" s="45">
        <v>44</v>
      </c>
      <c r="B1928" s="93" t="s">
        <v>1188</v>
      </c>
      <c r="C1928" s="69" t="s">
        <v>426</v>
      </c>
      <c r="D1928" s="74">
        <v>0.3</v>
      </c>
      <c r="E1928" s="74">
        <f>'3.2цены на медик'!$C$635</f>
        <v>68.80952380952381</v>
      </c>
      <c r="F1928" s="73">
        <v>10</v>
      </c>
      <c r="G1928" s="74">
        <f t="shared" si="97"/>
        <v>2.0642857142857141</v>
      </c>
      <c r="I1928" s="47">
        <v>2.0642857142857141</v>
      </c>
      <c r="J1928" s="45">
        <f t="shared" si="98"/>
        <v>0</v>
      </c>
    </row>
    <row r="1929" spans="1:10" ht="31.5" customHeight="1" x14ac:dyDescent="0.25">
      <c r="A1929" s="45">
        <v>44</v>
      </c>
      <c r="B1929" s="93" t="s">
        <v>1189</v>
      </c>
      <c r="C1929" s="69" t="s">
        <v>426</v>
      </c>
      <c r="D1929" s="74">
        <v>0.3</v>
      </c>
      <c r="E1929" s="74">
        <f>'3.2цены на медик'!$C$636</f>
        <v>297.42578644217986</v>
      </c>
      <c r="F1929" s="73">
        <v>10</v>
      </c>
      <c r="G1929" s="74">
        <f t="shared" si="97"/>
        <v>8.9227735932653953</v>
      </c>
      <c r="I1929" s="47">
        <v>8.9227735932653953</v>
      </c>
      <c r="J1929" s="45">
        <f t="shared" si="98"/>
        <v>0</v>
      </c>
    </row>
    <row r="1930" spans="1:10" ht="31.5" customHeight="1" x14ac:dyDescent="0.25">
      <c r="A1930" s="45">
        <v>44</v>
      </c>
      <c r="B1930" s="93" t="s">
        <v>1190</v>
      </c>
      <c r="C1930" s="69" t="s">
        <v>426</v>
      </c>
      <c r="D1930" s="74">
        <v>0.3</v>
      </c>
      <c r="E1930" s="74">
        <f>'3.2цены на медик'!$C$637</f>
        <v>321.15384615384619</v>
      </c>
      <c r="F1930" s="73">
        <v>10</v>
      </c>
      <c r="G1930" s="74">
        <f t="shared" si="97"/>
        <v>9.634615384615385</v>
      </c>
      <c r="I1930" s="47">
        <v>9.634615384615385</v>
      </c>
      <c r="J1930" s="45">
        <f t="shared" si="98"/>
        <v>0</v>
      </c>
    </row>
    <row r="1931" spans="1:10" ht="15.75" customHeight="1" x14ac:dyDescent="0.25">
      <c r="A1931" s="45">
        <v>44</v>
      </c>
      <c r="B1931" s="67" t="s">
        <v>1005</v>
      </c>
      <c r="C1931" s="69" t="s">
        <v>226</v>
      </c>
      <c r="D1931" s="74">
        <v>1</v>
      </c>
      <c r="E1931" s="74">
        <f>'3.2цены на медик'!$C$736</f>
        <v>4.7306070000000009</v>
      </c>
      <c r="F1931" s="73">
        <v>50</v>
      </c>
      <c r="G1931" s="74">
        <f t="shared" si="97"/>
        <v>2.3653035000000004</v>
      </c>
      <c r="I1931" s="47">
        <v>1.5347024250000001</v>
      </c>
      <c r="J1931" s="45">
        <f t="shared" si="98"/>
        <v>0.54121311172099063</v>
      </c>
    </row>
    <row r="1932" spans="1:10" ht="15.75" customHeight="1" x14ac:dyDescent="0.25">
      <c r="A1932" s="45">
        <v>44</v>
      </c>
      <c r="B1932" s="67" t="s">
        <v>734</v>
      </c>
      <c r="C1932" s="69" t="s">
        <v>226</v>
      </c>
      <c r="D1932" s="74">
        <v>1</v>
      </c>
      <c r="E1932" s="74">
        <f>'3.2цены на медик'!$C$737</f>
        <v>0.75</v>
      </c>
      <c r="F1932" s="73">
        <v>50</v>
      </c>
      <c r="G1932" s="74">
        <f t="shared" si="97"/>
        <v>0.375</v>
      </c>
      <c r="I1932" s="47">
        <v>0.375</v>
      </c>
      <c r="J1932" s="45">
        <f t="shared" si="98"/>
        <v>0</v>
      </c>
    </row>
    <row r="1933" spans="1:10" ht="15.75" customHeight="1" x14ac:dyDescent="0.25">
      <c r="A1933" s="45">
        <v>44</v>
      </c>
      <c r="B1933" s="67" t="s">
        <v>735</v>
      </c>
      <c r="C1933" s="69" t="s">
        <v>226</v>
      </c>
      <c r="D1933" s="74">
        <v>1</v>
      </c>
      <c r="E1933" s="74">
        <f>'3.2цены на медик'!$C$738</f>
        <v>16.23</v>
      </c>
      <c r="F1933" s="73">
        <v>50</v>
      </c>
      <c r="G1933" s="74">
        <f t="shared" si="97"/>
        <v>8.1150000000000002</v>
      </c>
      <c r="I1933" s="47">
        <v>8.1150000000000002</v>
      </c>
      <c r="J1933" s="45">
        <f t="shared" si="98"/>
        <v>0</v>
      </c>
    </row>
    <row r="1934" spans="1:10" ht="15.75" customHeight="1" x14ac:dyDescent="0.25">
      <c r="A1934" s="45">
        <v>44</v>
      </c>
      <c r="B1934" s="67" t="s">
        <v>1146</v>
      </c>
      <c r="C1934" s="69" t="s">
        <v>426</v>
      </c>
      <c r="D1934" s="74">
        <v>0.2</v>
      </c>
      <c r="E1934" s="74">
        <f>'3.2цены на медик'!$C$589</f>
        <v>1180</v>
      </c>
      <c r="F1934" s="73">
        <v>10</v>
      </c>
      <c r="G1934" s="74">
        <f t="shared" si="97"/>
        <v>23.6</v>
      </c>
      <c r="I1934" s="47">
        <v>23.6</v>
      </c>
      <c r="J1934" s="45">
        <f t="shared" si="98"/>
        <v>0</v>
      </c>
    </row>
    <row r="1935" spans="1:10" ht="15.75" customHeight="1" x14ac:dyDescent="0.25">
      <c r="A1935" s="45">
        <v>44</v>
      </c>
      <c r="B1935" s="67" t="s">
        <v>736</v>
      </c>
      <c r="C1935" s="69" t="s">
        <v>226</v>
      </c>
      <c r="D1935" s="74">
        <v>0.01</v>
      </c>
      <c r="E1935" s="74">
        <f>'3.2цены на медик'!$C$743</f>
        <v>82</v>
      </c>
      <c r="F1935" s="73">
        <v>50</v>
      </c>
      <c r="G1935" s="74">
        <f t="shared" si="97"/>
        <v>0.41</v>
      </c>
      <c r="I1935" s="47">
        <v>0.41</v>
      </c>
      <c r="J1935" s="45">
        <f t="shared" si="98"/>
        <v>0</v>
      </c>
    </row>
    <row r="1936" spans="1:10" ht="15.75" customHeight="1" x14ac:dyDescent="0.25">
      <c r="A1936" s="45">
        <v>44</v>
      </c>
      <c r="B1936" s="67" t="s">
        <v>749</v>
      </c>
      <c r="C1936" s="69" t="s">
        <v>426</v>
      </c>
      <c r="D1936" s="74">
        <v>0.2</v>
      </c>
      <c r="E1936" s="74">
        <f>'3.2цены на медик'!$C$744</f>
        <v>68.972399999999993</v>
      </c>
      <c r="F1936" s="73">
        <v>50</v>
      </c>
      <c r="G1936" s="74">
        <f t="shared" si="97"/>
        <v>6.89724</v>
      </c>
      <c r="I1936" s="47">
        <v>4.4752020000000003</v>
      </c>
      <c r="J1936" s="45">
        <f t="shared" si="98"/>
        <v>0.5412131117209904</v>
      </c>
    </row>
    <row r="1937" spans="1:10" ht="15.75" customHeight="1" x14ac:dyDescent="0.25">
      <c r="A1937" s="45">
        <v>44</v>
      </c>
      <c r="B1937" s="67" t="s">
        <v>750</v>
      </c>
      <c r="C1937" s="69" t="s">
        <v>426</v>
      </c>
      <c r="D1937" s="74">
        <v>0.2</v>
      </c>
      <c r="E1937" s="74">
        <f>'3.2цены на медик'!$C$745</f>
        <v>81.867239999999995</v>
      </c>
      <c r="F1937" s="73">
        <v>50</v>
      </c>
      <c r="G1937" s="74">
        <f t="shared" si="97"/>
        <v>8.1867239999999999</v>
      </c>
      <c r="I1937" s="47">
        <v>5.3118702000000004</v>
      </c>
      <c r="J1937" s="45">
        <f t="shared" si="98"/>
        <v>0.5412131117209904</v>
      </c>
    </row>
    <row r="1938" spans="1:10" ht="31.5" customHeight="1" x14ac:dyDescent="0.25">
      <c r="A1938" s="45">
        <v>44</v>
      </c>
      <c r="B1938" s="93" t="s">
        <v>1240</v>
      </c>
      <c r="C1938" s="69" t="s">
        <v>426</v>
      </c>
      <c r="D1938" s="74">
        <v>0.2</v>
      </c>
      <c r="E1938" s="74">
        <f>'3.2цены на медик'!$C$698</f>
        <v>982.93999999999994</v>
      </c>
      <c r="F1938" s="73">
        <v>10</v>
      </c>
      <c r="G1938" s="74">
        <f t="shared" si="97"/>
        <v>19.658799999999999</v>
      </c>
      <c r="I1938" s="47">
        <v>12.755406666666667</v>
      </c>
      <c r="J1938" s="45">
        <f t="shared" si="98"/>
        <v>0.5412131117209904</v>
      </c>
    </row>
    <row r="1939" spans="1:10" ht="31.5" customHeight="1" x14ac:dyDescent="0.25">
      <c r="A1939" s="45">
        <v>44</v>
      </c>
      <c r="B1939" s="93" t="s">
        <v>1199</v>
      </c>
      <c r="C1939" s="69" t="s">
        <v>426</v>
      </c>
      <c r="D1939" s="74">
        <v>0.2</v>
      </c>
      <c r="E1939" s="74">
        <f>'3.2цены на медик'!$C$646</f>
        <v>48.418125000000003</v>
      </c>
      <c r="F1939" s="73">
        <v>10</v>
      </c>
      <c r="G1939" s="74">
        <f t="shared" si="97"/>
        <v>0.96836250000000001</v>
      </c>
      <c r="I1939" s="47">
        <v>0.62831187500000008</v>
      </c>
      <c r="J1939" s="45">
        <f t="shared" si="98"/>
        <v>0.5412131117209904</v>
      </c>
    </row>
    <row r="1940" spans="1:10" ht="15.75" customHeight="1" x14ac:dyDescent="0.25">
      <c r="A1940" s="45">
        <v>44</v>
      </c>
      <c r="B1940" s="67" t="s">
        <v>751</v>
      </c>
      <c r="C1940" s="69" t="s">
        <v>426</v>
      </c>
      <c r="D1940" s="74">
        <v>0.2</v>
      </c>
      <c r="E1940" s="74">
        <f>'3.2цены на медик'!$C$747</f>
        <v>517.58134615384608</v>
      </c>
      <c r="F1940" s="73">
        <v>10</v>
      </c>
      <c r="G1940" s="74">
        <f t="shared" si="97"/>
        <v>10.351626923076921</v>
      </c>
      <c r="I1940" s="47">
        <v>6.7165448076923084</v>
      </c>
      <c r="J1940" s="45">
        <f t="shared" si="98"/>
        <v>0.54121311172098996</v>
      </c>
    </row>
    <row r="1941" spans="1:10" ht="15.75" customHeight="1" x14ac:dyDescent="0.25">
      <c r="A1941" s="45">
        <v>44</v>
      </c>
      <c r="B1941" s="67" t="s">
        <v>1200</v>
      </c>
      <c r="C1941" s="69" t="s">
        <v>426</v>
      </c>
      <c r="D1941" s="74">
        <v>0.2</v>
      </c>
      <c r="E1941" s="74">
        <f>'3.2цены на медик'!$C$647</f>
        <v>373.33333333333331</v>
      </c>
      <c r="F1941" s="73">
        <v>15</v>
      </c>
      <c r="G1941" s="74">
        <f t="shared" si="97"/>
        <v>11.2</v>
      </c>
      <c r="I1941" s="47">
        <v>11.2</v>
      </c>
      <c r="J1941" s="45">
        <f t="shared" si="98"/>
        <v>0</v>
      </c>
    </row>
    <row r="1942" spans="1:10" ht="31.5" customHeight="1" x14ac:dyDescent="0.25">
      <c r="A1942" s="45">
        <v>44</v>
      </c>
      <c r="B1942" s="93" t="s">
        <v>1201</v>
      </c>
      <c r="C1942" s="69" t="s">
        <v>426</v>
      </c>
      <c r="D1942" s="74">
        <v>0.25</v>
      </c>
      <c r="E1942" s="74">
        <f>'3.2цены на медик'!$C$648</f>
        <v>113.7</v>
      </c>
      <c r="F1942" s="73">
        <v>10</v>
      </c>
      <c r="G1942" s="74">
        <f t="shared" si="97"/>
        <v>2.8424999999999998</v>
      </c>
      <c r="I1942" s="47">
        <v>2.8424999999999998</v>
      </c>
      <c r="J1942" s="45">
        <f t="shared" si="98"/>
        <v>0</v>
      </c>
    </row>
    <row r="1943" spans="1:10" ht="15.75" customHeight="1" x14ac:dyDescent="0.25">
      <c r="A1943" s="45">
        <v>44</v>
      </c>
      <c r="B1943" s="67" t="s">
        <v>419</v>
      </c>
      <c r="C1943" s="69" t="s">
        <v>226</v>
      </c>
      <c r="D1943" s="74">
        <v>2</v>
      </c>
      <c r="E1943" s="72">
        <f>'3.2цены на медик'!$C$314</f>
        <v>5.0999999999999996</v>
      </c>
      <c r="F1943" s="73">
        <v>100</v>
      </c>
      <c r="G1943" s="71"/>
      <c r="J1943" s="45" t="e">
        <f t="shared" si="98"/>
        <v>#DIV/0!</v>
      </c>
    </row>
    <row r="1944" spans="1:10" ht="15.75" customHeight="1" x14ac:dyDescent="0.25">
      <c r="A1944" s="45">
        <v>44</v>
      </c>
      <c r="B1944" s="67" t="s">
        <v>737</v>
      </c>
      <c r="C1944" s="69" t="s">
        <v>226</v>
      </c>
      <c r="D1944" s="74">
        <v>1</v>
      </c>
      <c r="E1944" s="74">
        <f>'3.2цены на медик'!$C$751</f>
        <v>71.821259999999995</v>
      </c>
      <c r="F1944" s="73">
        <v>10</v>
      </c>
      <c r="G1944" s="74">
        <f t="shared" si="97"/>
        <v>7.1821259999999993</v>
      </c>
      <c r="I1944" s="47">
        <v>4.6600472999999996</v>
      </c>
      <c r="J1944" s="45">
        <f t="shared" si="98"/>
        <v>0.5412131117209904</v>
      </c>
    </row>
    <row r="1945" spans="1:10" ht="15.75" customHeight="1" x14ac:dyDescent="0.25">
      <c r="A1945" s="45">
        <v>44</v>
      </c>
      <c r="B1945" s="67" t="s">
        <v>738</v>
      </c>
      <c r="C1945" s="69" t="s">
        <v>226</v>
      </c>
      <c r="D1945" s="74">
        <v>1</v>
      </c>
      <c r="E1945" s="74">
        <f>'3.2цены на медик'!$C$752</f>
        <v>8.1967199999999991</v>
      </c>
      <c r="F1945" s="73">
        <v>10</v>
      </c>
      <c r="G1945" s="74">
        <f t="shared" si="97"/>
        <v>0.81967199999999996</v>
      </c>
      <c r="I1945" s="47">
        <v>0.53183559999999996</v>
      </c>
      <c r="J1945" s="45">
        <f t="shared" si="98"/>
        <v>0.5412131117209904</v>
      </c>
    </row>
    <row r="1946" spans="1:10" ht="15.75" customHeight="1" x14ac:dyDescent="0.25">
      <c r="A1946" s="45">
        <v>44</v>
      </c>
      <c r="B1946" s="67" t="s">
        <v>739</v>
      </c>
      <c r="C1946" s="69" t="s">
        <v>226</v>
      </c>
      <c r="D1946" s="74">
        <v>1</v>
      </c>
      <c r="E1946" s="74">
        <f>'3.2цены на медик'!$C$753</f>
        <v>13.666666666666666</v>
      </c>
      <c r="F1946" s="73">
        <v>10</v>
      </c>
      <c r="G1946" s="74">
        <f t="shared" si="97"/>
        <v>1.3666666666666665</v>
      </c>
      <c r="I1946" s="47">
        <v>1.3666666666666665</v>
      </c>
      <c r="J1946" s="45">
        <f t="shared" si="98"/>
        <v>0</v>
      </c>
    </row>
    <row r="1947" spans="1:10" ht="15.75" customHeight="1" x14ac:dyDescent="0.25">
      <c r="A1947" s="45">
        <v>44</v>
      </c>
      <c r="B1947" s="67" t="s">
        <v>1022</v>
      </c>
      <c r="C1947" s="69" t="s">
        <v>226</v>
      </c>
      <c r="D1947" s="74">
        <v>2</v>
      </c>
      <c r="E1947" s="74">
        <f>'3.2цены на медик'!$C$324</f>
        <v>2.1992099999999999</v>
      </c>
      <c r="F1947" s="73">
        <v>100</v>
      </c>
      <c r="G1947" s="74">
        <f t="shared" si="97"/>
        <v>4.3984199999999998</v>
      </c>
      <c r="I1947" s="47">
        <v>2.9830459999999999</v>
      </c>
      <c r="J1947" s="45">
        <f t="shared" si="98"/>
        <v>0.47447273692728831</v>
      </c>
    </row>
    <row r="1948" spans="1:10" ht="15.75" customHeight="1" x14ac:dyDescent="0.25">
      <c r="A1948" s="45">
        <v>44</v>
      </c>
      <c r="B1948" s="67" t="s">
        <v>332</v>
      </c>
      <c r="C1948" s="69" t="s">
        <v>225</v>
      </c>
      <c r="D1948" s="74">
        <v>1</v>
      </c>
      <c r="E1948" s="72">
        <f>'3.2цены на медик'!$C$820</f>
        <v>8</v>
      </c>
      <c r="F1948" s="73">
        <v>100</v>
      </c>
      <c r="G1948" s="71"/>
      <c r="J1948" s="45" t="e">
        <f t="shared" si="98"/>
        <v>#DIV/0!</v>
      </c>
    </row>
    <row r="1949" spans="1:10" ht="15.75" customHeight="1" x14ac:dyDescent="0.25">
      <c r="A1949" s="45">
        <v>44</v>
      </c>
      <c r="B1949" s="51" t="s">
        <v>740</v>
      </c>
      <c r="C1949" s="69" t="s">
        <v>988</v>
      </c>
      <c r="D1949" s="74">
        <v>0.02</v>
      </c>
      <c r="E1949" s="74">
        <f>'3.2цены на медик'!$C$759</f>
        <v>167.88321167883211</v>
      </c>
      <c r="F1949" s="73">
        <v>50</v>
      </c>
      <c r="G1949" s="74">
        <f t="shared" si="97"/>
        <v>1.6788321167883211</v>
      </c>
      <c r="I1949" s="47">
        <v>1.6788321167883211</v>
      </c>
      <c r="J1949" s="45">
        <f t="shared" si="98"/>
        <v>0</v>
      </c>
    </row>
    <row r="1950" spans="1:10" ht="15.75" customHeight="1" x14ac:dyDescent="0.25">
      <c r="A1950" s="45">
        <v>44</v>
      </c>
      <c r="B1950" s="67" t="s">
        <v>333</v>
      </c>
      <c r="C1950" s="69" t="s">
        <v>227</v>
      </c>
      <c r="D1950" s="74">
        <v>2</v>
      </c>
      <c r="E1950" s="72">
        <f>'3.2цены на медик'!$C$821</f>
        <v>1.0620000000000001</v>
      </c>
      <c r="F1950" s="73">
        <v>100</v>
      </c>
      <c r="G1950" s="74">
        <f t="shared" si="97"/>
        <v>2.1240000000000001</v>
      </c>
      <c r="I1950" s="47">
        <v>2.1240000000000001</v>
      </c>
      <c r="J1950" s="45">
        <f t="shared" si="98"/>
        <v>0</v>
      </c>
    </row>
    <row r="1951" spans="1:10" ht="31.5" customHeight="1" x14ac:dyDescent="0.25">
      <c r="A1951" s="45">
        <v>44</v>
      </c>
      <c r="B1951" s="93" t="s">
        <v>1210</v>
      </c>
      <c r="C1951" s="69" t="s">
        <v>426</v>
      </c>
      <c r="D1951" s="74">
        <v>0.2</v>
      </c>
      <c r="E1951" s="74">
        <f>'3.2цены на медик'!$C$657</f>
        <v>869.65200000000004</v>
      </c>
      <c r="F1951" s="73">
        <v>15</v>
      </c>
      <c r="G1951" s="74">
        <f t="shared" si="97"/>
        <v>26.089560000000002</v>
      </c>
      <c r="I1951" s="47">
        <v>16.927938000000005</v>
      </c>
      <c r="J1951" s="45">
        <f t="shared" si="98"/>
        <v>0.54121311172099018</v>
      </c>
    </row>
    <row r="1952" spans="1:10" ht="15.75" customHeight="1" x14ac:dyDescent="0.25">
      <c r="A1952" s="45">
        <v>44</v>
      </c>
      <c r="B1952" s="67" t="s">
        <v>359</v>
      </c>
      <c r="C1952" s="69" t="s">
        <v>426</v>
      </c>
      <c r="D1952" s="74">
        <v>0.3</v>
      </c>
      <c r="E1952" s="74">
        <f>'3.2цены на медик'!$C$761</f>
        <v>15.333333333333334</v>
      </c>
      <c r="F1952" s="73">
        <v>100</v>
      </c>
      <c r="G1952" s="74">
        <f t="shared" si="97"/>
        <v>4.5999999999999996</v>
      </c>
      <c r="I1952" s="47">
        <v>4.5999999999999996</v>
      </c>
      <c r="J1952" s="45">
        <f t="shared" si="98"/>
        <v>0</v>
      </c>
    </row>
    <row r="1953" spans="1:10" ht="31.5" customHeight="1" x14ac:dyDescent="0.25">
      <c r="A1953" s="45">
        <v>44</v>
      </c>
      <c r="B1953" s="93" t="s">
        <v>1211</v>
      </c>
      <c r="C1953" s="69" t="s">
        <v>226</v>
      </c>
      <c r="D1953" s="74">
        <v>4</v>
      </c>
      <c r="E1953" s="74">
        <f>'3.2цены на медик'!$C$810</f>
        <v>1.0858154999999998</v>
      </c>
      <c r="F1953" s="73">
        <v>100</v>
      </c>
      <c r="G1953" s="74">
        <f t="shared" si="97"/>
        <v>4.3432619999999993</v>
      </c>
      <c r="I1953" s="47">
        <v>2.8180801000000004</v>
      </c>
      <c r="J1953" s="45">
        <f t="shared" si="98"/>
        <v>0.54121311172098996</v>
      </c>
    </row>
    <row r="1954" spans="1:10" ht="15.75" customHeight="1" x14ac:dyDescent="0.25">
      <c r="A1954" s="45">
        <v>44</v>
      </c>
      <c r="B1954" s="67" t="s">
        <v>741</v>
      </c>
      <c r="C1954" s="69" t="s">
        <v>226</v>
      </c>
      <c r="D1954" s="74">
        <v>1</v>
      </c>
      <c r="E1954" s="74">
        <v>6</v>
      </c>
      <c r="F1954" s="73">
        <v>50</v>
      </c>
      <c r="G1954" s="74">
        <f t="shared" si="97"/>
        <v>3</v>
      </c>
      <c r="I1954" s="47">
        <v>3</v>
      </c>
      <c r="J1954" s="45">
        <f t="shared" si="98"/>
        <v>0</v>
      </c>
    </row>
    <row r="1955" spans="1:10" ht="15.75" customHeight="1" x14ac:dyDescent="0.25">
      <c r="A1955" s="45">
        <v>44</v>
      </c>
      <c r="B1955" s="67" t="s">
        <v>742</v>
      </c>
      <c r="C1955" s="69" t="s">
        <v>226</v>
      </c>
      <c r="D1955" s="74">
        <v>1</v>
      </c>
      <c r="E1955" s="74">
        <v>6</v>
      </c>
      <c r="F1955" s="73">
        <v>50</v>
      </c>
      <c r="G1955" s="74">
        <f t="shared" si="97"/>
        <v>3</v>
      </c>
      <c r="I1955" s="47">
        <v>3</v>
      </c>
      <c r="J1955" s="45">
        <f t="shared" si="98"/>
        <v>0</v>
      </c>
    </row>
    <row r="1956" spans="1:10" ht="15.75" customHeight="1" x14ac:dyDescent="0.25">
      <c r="A1956" s="45">
        <v>44</v>
      </c>
      <c r="B1956" s="67" t="s">
        <v>360</v>
      </c>
      <c r="C1956" s="69" t="s">
        <v>226</v>
      </c>
      <c r="D1956" s="74">
        <v>1</v>
      </c>
      <c r="E1956" s="74">
        <f>'3.2цены на медик'!$C$822</f>
        <v>1.1499999999999999</v>
      </c>
      <c r="F1956" s="73">
        <v>100</v>
      </c>
      <c r="G1956" s="74">
        <f t="shared" si="97"/>
        <v>1.1499999999999999</v>
      </c>
      <c r="I1956" s="47">
        <v>1.1499999999999999</v>
      </c>
      <c r="J1956" s="45">
        <f t="shared" si="98"/>
        <v>0</v>
      </c>
    </row>
    <row r="1957" spans="1:10" ht="15.75" customHeight="1" x14ac:dyDescent="0.25">
      <c r="A1957" s="45">
        <v>44</v>
      </c>
      <c r="B1957" s="67" t="s">
        <v>600</v>
      </c>
      <c r="C1957" s="69" t="s">
        <v>226</v>
      </c>
      <c r="D1957" s="74">
        <v>1</v>
      </c>
      <c r="E1957" s="74">
        <f>'3.2цены на медик'!$C$439</f>
        <v>3.75</v>
      </c>
      <c r="F1957" s="73">
        <v>100</v>
      </c>
      <c r="G1957" s="74">
        <f t="shared" si="97"/>
        <v>3.75</v>
      </c>
      <c r="I1957" s="47">
        <v>3.75</v>
      </c>
      <c r="J1957" s="45">
        <f t="shared" si="98"/>
        <v>0</v>
      </c>
    </row>
    <row r="1958" spans="1:10" ht="15.75" customHeight="1" x14ac:dyDescent="0.25">
      <c r="A1958" s="45">
        <v>44</v>
      </c>
      <c r="B1958" s="67" t="s">
        <v>1154</v>
      </c>
      <c r="C1958" s="69" t="s">
        <v>226</v>
      </c>
      <c r="D1958" s="74">
        <v>1</v>
      </c>
      <c r="E1958" s="74">
        <f>'3.2цены на медик'!$C$596</f>
        <v>212.91480000000001</v>
      </c>
      <c r="F1958" s="73">
        <v>10</v>
      </c>
      <c r="G1958" s="74">
        <f t="shared" si="97"/>
        <v>21.29148</v>
      </c>
      <c r="I1958" s="47">
        <v>13.814754000000002</v>
      </c>
      <c r="J1958" s="45">
        <f t="shared" si="98"/>
        <v>0.54121311172099018</v>
      </c>
    </row>
    <row r="1959" spans="1:10" ht="15.75" customHeight="1" x14ac:dyDescent="0.25">
      <c r="A1959" s="45">
        <v>44</v>
      </c>
      <c r="B1959" s="67" t="s">
        <v>1155</v>
      </c>
      <c r="C1959" s="69" t="s">
        <v>226</v>
      </c>
      <c r="D1959" s="74">
        <v>1</v>
      </c>
      <c r="E1959" s="74">
        <f>'3.2цены на медик'!$C$597</f>
        <v>106.45740000000001</v>
      </c>
      <c r="F1959" s="73">
        <v>10</v>
      </c>
      <c r="G1959" s="74">
        <f t="shared" ref="G1959:G1988" si="99">D1959*E1959*F1959/100</f>
        <v>10.64574</v>
      </c>
      <c r="I1959" s="47">
        <v>6.9073770000000012</v>
      </c>
      <c r="J1959" s="45">
        <f t="shared" si="98"/>
        <v>0.54121311172099018</v>
      </c>
    </row>
    <row r="1960" spans="1:10" ht="31.5" customHeight="1" x14ac:dyDescent="0.25">
      <c r="A1960" s="45">
        <v>44</v>
      </c>
      <c r="B1960" s="93" t="s">
        <v>1256</v>
      </c>
      <c r="C1960" s="69" t="s">
        <v>426</v>
      </c>
      <c r="D1960" s="74">
        <v>0.2</v>
      </c>
      <c r="E1960" s="74">
        <f>'3.2цены на медик'!$C$676</f>
        <v>295.85500000000002</v>
      </c>
      <c r="F1960" s="73">
        <v>15</v>
      </c>
      <c r="G1960" s="74">
        <f t="shared" si="99"/>
        <v>8.8756500000000003</v>
      </c>
      <c r="I1960" s="47">
        <v>8.8756500000000003</v>
      </c>
      <c r="J1960" s="45">
        <f t="shared" si="98"/>
        <v>0</v>
      </c>
    </row>
    <row r="1961" spans="1:10" ht="31.5" customHeight="1" x14ac:dyDescent="0.25">
      <c r="A1961" s="45">
        <v>44</v>
      </c>
      <c r="B1961" s="93" t="s">
        <v>1234</v>
      </c>
      <c r="C1961" s="69" t="s">
        <v>227</v>
      </c>
      <c r="D1961" s="74">
        <v>0.2</v>
      </c>
      <c r="E1961" s="74">
        <f>'3.2цены на медик'!$C$671</f>
        <v>69.444444444444443</v>
      </c>
      <c r="F1961" s="73">
        <v>15</v>
      </c>
      <c r="G1961" s="74">
        <f t="shared" si="99"/>
        <v>2.0833333333333335</v>
      </c>
      <c r="I1961" s="47">
        <v>2.0833333333333335</v>
      </c>
      <c r="J1961" s="45">
        <f t="shared" si="98"/>
        <v>0</v>
      </c>
    </row>
    <row r="1962" spans="1:10" ht="31.5" customHeight="1" x14ac:dyDescent="0.25">
      <c r="A1962" s="45">
        <v>44</v>
      </c>
      <c r="B1962" s="93" t="s">
        <v>1235</v>
      </c>
      <c r="C1962" s="69" t="s">
        <v>227</v>
      </c>
      <c r="D1962" s="74">
        <v>0.2</v>
      </c>
      <c r="E1962" s="74">
        <f>'3.2цены на медик'!$C$672</f>
        <v>211.5</v>
      </c>
      <c r="F1962" s="73">
        <v>15</v>
      </c>
      <c r="G1962" s="74">
        <f t="shared" si="99"/>
        <v>6.3450000000000015</v>
      </c>
      <c r="I1962" s="47">
        <v>6.3450000000000015</v>
      </c>
      <c r="J1962" s="45">
        <f t="shared" si="98"/>
        <v>0</v>
      </c>
    </row>
    <row r="1963" spans="1:10" ht="15.75" customHeight="1" x14ac:dyDescent="0.25">
      <c r="A1963" s="45">
        <v>44</v>
      </c>
      <c r="B1963" s="67" t="s">
        <v>361</v>
      </c>
      <c r="C1963" s="69" t="s">
        <v>226</v>
      </c>
      <c r="D1963" s="74">
        <v>1</v>
      </c>
      <c r="E1963" s="74">
        <f>'3.2цены на медик'!$C$453</f>
        <v>2.95</v>
      </c>
      <c r="F1963" s="73">
        <v>100</v>
      </c>
      <c r="G1963" s="74">
        <f t="shared" si="99"/>
        <v>2.95</v>
      </c>
      <c r="I1963" s="47">
        <v>2.95</v>
      </c>
      <c r="J1963" s="45">
        <f t="shared" si="98"/>
        <v>0</v>
      </c>
    </row>
    <row r="1964" spans="1:10" ht="31.5" customHeight="1" x14ac:dyDescent="0.25">
      <c r="A1964" s="45">
        <v>44</v>
      </c>
      <c r="B1964" s="93" t="s">
        <v>1238</v>
      </c>
      <c r="C1964" s="69" t="s">
        <v>426</v>
      </c>
      <c r="D1964" s="74">
        <v>0.2</v>
      </c>
      <c r="E1964" s="74">
        <f>'3.2цены на медик'!$C$678</f>
        <v>728.25025000000005</v>
      </c>
      <c r="F1964" s="73">
        <v>15</v>
      </c>
      <c r="G1964" s="74">
        <f t="shared" si="99"/>
        <v>21.847507500000003</v>
      </c>
      <c r="I1964" s="47">
        <v>14.175526625000002</v>
      </c>
      <c r="J1964" s="45">
        <f t="shared" si="98"/>
        <v>0.5412131117209904</v>
      </c>
    </row>
    <row r="1965" spans="1:10" ht="31.5" customHeight="1" x14ac:dyDescent="0.25">
      <c r="A1965" s="45">
        <v>44</v>
      </c>
      <c r="B1965" s="93" t="s">
        <v>1239</v>
      </c>
      <c r="C1965" s="69" t="s">
        <v>426</v>
      </c>
      <c r="D1965" s="74">
        <v>0.2</v>
      </c>
      <c r="E1965" s="74">
        <f>'3.2цены на медик'!$C$679</f>
        <v>637.245</v>
      </c>
      <c r="F1965" s="73">
        <v>15</v>
      </c>
      <c r="G1965" s="74">
        <f t="shared" si="99"/>
        <v>19.117350000000002</v>
      </c>
      <c r="I1965" s="47">
        <v>12.404092500000001</v>
      </c>
      <c r="J1965" s="45">
        <f t="shared" si="98"/>
        <v>0.5412131117209904</v>
      </c>
    </row>
    <row r="1966" spans="1:10" ht="15.75" customHeight="1" x14ac:dyDescent="0.25">
      <c r="A1966" s="45">
        <v>44</v>
      </c>
      <c r="B1966" s="67" t="s">
        <v>613</v>
      </c>
      <c r="C1966" s="69" t="s">
        <v>227</v>
      </c>
      <c r="D1966" s="74">
        <v>0.1</v>
      </c>
      <c r="E1966" s="74">
        <f>'3.2цены на медик'!$C$459</f>
        <v>0.63</v>
      </c>
      <c r="F1966" s="73">
        <v>100</v>
      </c>
      <c r="G1966" s="74">
        <f t="shared" si="99"/>
        <v>6.3E-2</v>
      </c>
      <c r="I1966" s="47">
        <v>6.3E-2</v>
      </c>
      <c r="J1966" s="45">
        <f t="shared" si="98"/>
        <v>0</v>
      </c>
    </row>
    <row r="1967" spans="1:10" ht="15.75" customHeight="1" x14ac:dyDescent="0.25">
      <c r="A1967" s="45">
        <v>44</v>
      </c>
      <c r="B1967" s="67" t="s">
        <v>455</v>
      </c>
      <c r="C1967" s="69" t="s">
        <v>226</v>
      </c>
      <c r="D1967" s="74">
        <v>1</v>
      </c>
      <c r="E1967" s="72">
        <f>'3.2цены на медик'!$C$464</f>
        <v>2</v>
      </c>
      <c r="F1967" s="73">
        <v>100</v>
      </c>
      <c r="G1967" s="74">
        <f t="shared" si="99"/>
        <v>2</v>
      </c>
      <c r="I1967" s="47">
        <v>2</v>
      </c>
      <c r="J1967" s="45">
        <f t="shared" si="98"/>
        <v>0</v>
      </c>
    </row>
    <row r="1968" spans="1:10" ht="15.75" customHeight="1" x14ac:dyDescent="0.25">
      <c r="A1968" s="45">
        <v>44</v>
      </c>
      <c r="B1968" s="67" t="s">
        <v>334</v>
      </c>
      <c r="C1968" s="69" t="s">
        <v>225</v>
      </c>
      <c r="D1968" s="74">
        <v>2</v>
      </c>
      <c r="E1968" s="72">
        <f>'3.2цены на медик'!$C$824</f>
        <v>15</v>
      </c>
      <c r="F1968" s="73">
        <v>100</v>
      </c>
      <c r="G1968" s="71"/>
      <c r="J1968" s="45" t="e">
        <f t="shared" si="98"/>
        <v>#DIV/0!</v>
      </c>
    </row>
    <row r="1969" spans="1:10" ht="15.75" customHeight="1" x14ac:dyDescent="0.25">
      <c r="A1969" s="45">
        <v>44</v>
      </c>
      <c r="B1969" s="67" t="s">
        <v>335</v>
      </c>
      <c r="C1969" s="69" t="s">
        <v>226</v>
      </c>
      <c r="D1969" s="74">
        <v>1</v>
      </c>
      <c r="E1969" s="72">
        <f>'3.2цены на медик'!$C$469</f>
        <v>0.72576923076923072</v>
      </c>
      <c r="F1969" s="73">
        <v>100</v>
      </c>
      <c r="G1969" s="74">
        <f t="shared" si="99"/>
        <v>0.72576923076923061</v>
      </c>
      <c r="I1969" s="47">
        <v>0.72576923076923061</v>
      </c>
      <c r="J1969" s="45">
        <f t="shared" si="98"/>
        <v>0</v>
      </c>
    </row>
    <row r="1970" spans="1:10" ht="15.75" customHeight="1" x14ac:dyDescent="0.25">
      <c r="A1970" s="45">
        <v>44</v>
      </c>
      <c r="B1970" s="67" t="s">
        <v>1241</v>
      </c>
      <c r="C1970" s="69" t="s">
        <v>426</v>
      </c>
      <c r="D1970" s="74">
        <v>0.2</v>
      </c>
      <c r="E1970" s="74">
        <f>'3.2цены на медик'!$C$687</f>
        <v>1058.9512500000001</v>
      </c>
      <c r="F1970" s="73">
        <v>10</v>
      </c>
      <c r="G1970" s="74">
        <f t="shared" si="99"/>
        <v>21.179025000000003</v>
      </c>
      <c r="I1970" s="47">
        <v>13.741788750000001</v>
      </c>
      <c r="J1970" s="45">
        <f t="shared" si="98"/>
        <v>0.54121311172099063</v>
      </c>
    </row>
    <row r="1971" spans="1:10" ht="31.5" customHeight="1" x14ac:dyDescent="0.25">
      <c r="A1971" s="45">
        <v>44</v>
      </c>
      <c r="B1971" s="93" t="s">
        <v>1229</v>
      </c>
      <c r="C1971" s="69" t="s">
        <v>426</v>
      </c>
      <c r="D1971" s="74">
        <v>0.25</v>
      </c>
      <c r="E1971" s="74">
        <f>'3.2цены на медик'!$C$684</f>
        <v>690.34875</v>
      </c>
      <c r="F1971" s="73">
        <v>10</v>
      </c>
      <c r="G1971" s="74">
        <f t="shared" si="99"/>
        <v>17.25871875</v>
      </c>
      <c r="I1971" s="47">
        <v>11.198139062499999</v>
      </c>
      <c r="J1971" s="45">
        <f t="shared" si="98"/>
        <v>0.54121311172099063</v>
      </c>
    </row>
    <row r="1972" spans="1:10" ht="31.5" customHeight="1" x14ac:dyDescent="0.25">
      <c r="A1972" s="45">
        <v>44</v>
      </c>
      <c r="B1972" s="93" t="s">
        <v>1230</v>
      </c>
      <c r="C1972" s="69" t="s">
        <v>426</v>
      </c>
      <c r="D1972" s="74">
        <v>0.15</v>
      </c>
      <c r="E1972" s="74">
        <f>'3.2цены на медик'!$C$685</f>
        <v>695.534175</v>
      </c>
      <c r="F1972" s="73">
        <v>10</v>
      </c>
      <c r="G1972" s="74">
        <f t="shared" si="99"/>
        <v>10.433012624999998</v>
      </c>
      <c r="I1972" s="47">
        <v>6.7693510687500007</v>
      </c>
      <c r="J1972" s="45">
        <f t="shared" si="98"/>
        <v>0.54121311172098996</v>
      </c>
    </row>
    <row r="1973" spans="1:10" ht="31.5" customHeight="1" x14ac:dyDescent="0.25">
      <c r="A1973" s="45">
        <v>44</v>
      </c>
      <c r="B1973" s="93" t="s">
        <v>1237</v>
      </c>
      <c r="C1973" s="69" t="s">
        <v>426</v>
      </c>
      <c r="D1973" s="74">
        <v>0.2</v>
      </c>
      <c r="E1973" s="74">
        <f>'3.2цены на медик'!$C$689</f>
        <v>247.588425</v>
      </c>
      <c r="F1973" s="73">
        <v>10</v>
      </c>
      <c r="G1973" s="74">
        <f t="shared" si="99"/>
        <v>4.9517685</v>
      </c>
      <c r="I1973" s="47">
        <v>3.2129031750000001</v>
      </c>
      <c r="J1973" s="45">
        <f t="shared" si="98"/>
        <v>0.5412131117209904</v>
      </c>
    </row>
    <row r="1974" spans="1:10" ht="31.5" customHeight="1" x14ac:dyDescent="0.25">
      <c r="A1974" s="45">
        <v>44</v>
      </c>
      <c r="B1974" s="93" t="s">
        <v>1236</v>
      </c>
      <c r="C1974" s="69" t="s">
        <v>227</v>
      </c>
      <c r="D1974" s="74">
        <v>0.2</v>
      </c>
      <c r="E1974" s="74">
        <f>'3.2цены на медик'!$C$692</f>
        <v>205.29893749999999</v>
      </c>
      <c r="F1974" s="73">
        <v>10</v>
      </c>
      <c r="G1974" s="74">
        <f t="shared" si="99"/>
        <v>4.1059787500000002</v>
      </c>
      <c r="I1974" s="47">
        <v>2.1995827916666668</v>
      </c>
      <c r="J1974" s="45">
        <f t="shared" si="98"/>
        <v>0.86670798005689975</v>
      </c>
    </row>
    <row r="1975" spans="1:10" ht="31.5" customHeight="1" x14ac:dyDescent="0.25">
      <c r="A1975" s="45">
        <v>44</v>
      </c>
      <c r="B1975" s="93" t="s">
        <v>1165</v>
      </c>
      <c r="C1975" s="69" t="s">
        <v>426</v>
      </c>
      <c r="D1975" s="74">
        <v>0.25</v>
      </c>
      <c r="E1975" s="74">
        <f>'3.2цены на медик'!$C$613</f>
        <v>470.53125</v>
      </c>
      <c r="F1975" s="73">
        <v>10</v>
      </c>
      <c r="G1975" s="74">
        <f t="shared" si="99"/>
        <v>11.76328125</v>
      </c>
      <c r="I1975" s="47">
        <v>11.76328125</v>
      </c>
      <c r="J1975" s="45">
        <f t="shared" si="98"/>
        <v>0</v>
      </c>
    </row>
    <row r="1976" spans="1:10" ht="31.5" customHeight="1" x14ac:dyDescent="0.25">
      <c r="A1976" s="45">
        <v>44</v>
      </c>
      <c r="B1976" s="93" t="s">
        <v>1166</v>
      </c>
      <c r="C1976" s="69" t="s">
        <v>426</v>
      </c>
      <c r="D1976" s="74">
        <v>0.15</v>
      </c>
      <c r="E1976" s="74">
        <f>'3.2цены на медик'!$C$614</f>
        <v>368.5</v>
      </c>
      <c r="F1976" s="73">
        <v>10</v>
      </c>
      <c r="G1976" s="74">
        <f t="shared" si="99"/>
        <v>5.5274999999999999</v>
      </c>
      <c r="I1976" s="47">
        <v>5.5274999999999999</v>
      </c>
      <c r="J1976" s="45">
        <f t="shared" si="98"/>
        <v>0</v>
      </c>
    </row>
    <row r="1977" spans="1:10" ht="31.5" customHeight="1" x14ac:dyDescent="0.25">
      <c r="A1977" s="45">
        <v>44</v>
      </c>
      <c r="B1977" s="93" t="s">
        <v>1168</v>
      </c>
      <c r="C1977" s="69" t="s">
        <v>426</v>
      </c>
      <c r="D1977" s="74">
        <v>0.3</v>
      </c>
      <c r="E1977" s="74">
        <f>'3.2цены на медик'!$C$615</f>
        <v>226.66666666666666</v>
      </c>
      <c r="F1977" s="73">
        <v>10</v>
      </c>
      <c r="G1977" s="74">
        <f t="shared" si="99"/>
        <v>6.8</v>
      </c>
      <c r="I1977" s="47">
        <v>6.8</v>
      </c>
      <c r="J1977" s="45">
        <f t="shared" si="98"/>
        <v>0</v>
      </c>
    </row>
    <row r="1978" spans="1:10" ht="31.5" customHeight="1" x14ac:dyDescent="0.25">
      <c r="A1978" s="45">
        <v>44</v>
      </c>
      <c r="B1978" s="93" t="s">
        <v>1173</v>
      </c>
      <c r="C1978" s="69" t="s">
        <v>426</v>
      </c>
      <c r="D1978" s="74">
        <v>0.3</v>
      </c>
      <c r="E1978" s="74">
        <f>'3.2цены на медик'!$C$619</f>
        <v>195.65217391304347</v>
      </c>
      <c r="F1978" s="73">
        <v>10</v>
      </c>
      <c r="G1978" s="74">
        <f t="shared" si="99"/>
        <v>5.8695652173913038</v>
      </c>
      <c r="I1978" s="47">
        <v>5.8695652173913038</v>
      </c>
      <c r="J1978" s="45">
        <f t="shared" si="98"/>
        <v>0</v>
      </c>
    </row>
    <row r="1979" spans="1:10" ht="31.5" customHeight="1" x14ac:dyDescent="0.25">
      <c r="A1979" s="45">
        <v>44</v>
      </c>
      <c r="B1979" s="93" t="s">
        <v>1174</v>
      </c>
      <c r="C1979" s="69" t="s">
        <v>426</v>
      </c>
      <c r="D1979" s="74">
        <v>0.3</v>
      </c>
      <c r="E1979" s="74">
        <f>'3.2цены на медик'!$C$620</f>
        <v>214.08016492578341</v>
      </c>
      <c r="F1979" s="73">
        <v>10</v>
      </c>
      <c r="G1979" s="74">
        <f t="shared" si="99"/>
        <v>6.4224049477735026</v>
      </c>
      <c r="I1979" s="47">
        <v>4.167110245124988</v>
      </c>
      <c r="J1979" s="45">
        <f t="shared" si="98"/>
        <v>0.54121311172099063</v>
      </c>
    </row>
    <row r="1980" spans="1:10" ht="31.5" customHeight="1" x14ac:dyDescent="0.25">
      <c r="A1980" s="45">
        <v>44</v>
      </c>
      <c r="B1980" s="93" t="s">
        <v>1175</v>
      </c>
      <c r="C1980" s="69" t="s">
        <v>426</v>
      </c>
      <c r="D1980" s="74">
        <v>0.3</v>
      </c>
      <c r="E1980" s="74">
        <f>'3.2цены на медик'!$C$621</f>
        <v>123.26086956521739</v>
      </c>
      <c r="F1980" s="73">
        <v>10</v>
      </c>
      <c r="G1980" s="74">
        <f t="shared" si="99"/>
        <v>3.697826086956522</v>
      </c>
      <c r="I1980" s="47">
        <v>3.697826086956522</v>
      </c>
      <c r="J1980" s="45">
        <f t="shared" si="98"/>
        <v>0</v>
      </c>
    </row>
    <row r="1981" spans="1:10" ht="15.75" customHeight="1" x14ac:dyDescent="0.25">
      <c r="A1981" s="45">
        <v>44</v>
      </c>
      <c r="B1981" s="133" t="s">
        <v>704</v>
      </c>
      <c r="C1981" s="69" t="s">
        <v>227</v>
      </c>
      <c r="D1981" s="74">
        <v>0.1</v>
      </c>
      <c r="E1981" s="234">
        <f>'3.2цены на медик'!$C$781</f>
        <v>0.80233333333333334</v>
      </c>
      <c r="F1981" s="73">
        <v>100</v>
      </c>
      <c r="G1981" s="74">
        <f t="shared" si="99"/>
        <v>8.0233333333333337E-2</v>
      </c>
      <c r="I1981" s="47">
        <v>8.0233333333333337E-2</v>
      </c>
      <c r="J1981" s="45">
        <f t="shared" si="98"/>
        <v>0</v>
      </c>
    </row>
    <row r="1982" spans="1:10" ht="15.75" customHeight="1" x14ac:dyDescent="0.25">
      <c r="A1982" s="45">
        <v>44</v>
      </c>
      <c r="B1982" s="67" t="s">
        <v>336</v>
      </c>
      <c r="C1982" s="69" t="s">
        <v>226</v>
      </c>
      <c r="D1982" s="74">
        <v>1</v>
      </c>
      <c r="E1982" s="72">
        <f>'3.2цены на медик'!$C$826</f>
        <v>8.2991790000000005</v>
      </c>
      <c r="F1982" s="73">
        <v>100</v>
      </c>
      <c r="G1982" s="71"/>
      <c r="J1982" s="45" t="e">
        <f t="shared" si="98"/>
        <v>#DIV/0!</v>
      </c>
    </row>
    <row r="1983" spans="1:10" ht="15.75" customHeight="1" x14ac:dyDescent="0.25">
      <c r="A1983" s="45">
        <v>44</v>
      </c>
      <c r="B1983" s="67" t="s">
        <v>362</v>
      </c>
      <c r="C1983" s="69" t="s">
        <v>226</v>
      </c>
      <c r="D1983" s="74">
        <v>0.1</v>
      </c>
      <c r="E1983" s="74">
        <f>'3.2цены на медик'!$C$799</f>
        <v>77.106645</v>
      </c>
      <c r="F1983" s="73">
        <v>100</v>
      </c>
      <c r="G1983" s="74">
        <f t="shared" si="99"/>
        <v>7.7106645</v>
      </c>
      <c r="I1983" s="47">
        <v>5.0029839750000002</v>
      </c>
      <c r="J1983" s="45">
        <f t="shared" si="98"/>
        <v>0.5412131117209904</v>
      </c>
    </row>
    <row r="1984" spans="1:10" ht="31.5" customHeight="1" x14ac:dyDescent="0.25">
      <c r="A1984" s="45">
        <v>44</v>
      </c>
      <c r="B1984" s="93" t="s">
        <v>1158</v>
      </c>
      <c r="C1984" s="69" t="s">
        <v>426</v>
      </c>
      <c r="D1984" s="74">
        <v>0.8</v>
      </c>
      <c r="E1984" s="74">
        <f>'3.2цены на медик'!$C$601</f>
        <v>154.81305</v>
      </c>
      <c r="F1984" s="73">
        <v>10</v>
      </c>
      <c r="G1984" s="74">
        <f t="shared" si="99"/>
        <v>12.385044000000001</v>
      </c>
      <c r="I1984" s="47">
        <v>8.0359062000000012</v>
      </c>
      <c r="J1984" s="45">
        <f t="shared" si="98"/>
        <v>0.5412131117209904</v>
      </c>
    </row>
    <row r="1985" spans="1:10" ht="31.5" customHeight="1" x14ac:dyDescent="0.25">
      <c r="A1985" s="45">
        <v>44</v>
      </c>
      <c r="B1985" s="93" t="s">
        <v>1258</v>
      </c>
      <c r="C1985" s="69" t="s">
        <v>426</v>
      </c>
      <c r="D1985" s="74">
        <v>0.25</v>
      </c>
      <c r="E1985" s="74">
        <f>'3.2цены на медик'!$C$603</f>
        <v>965.76353999999992</v>
      </c>
      <c r="F1985" s="73">
        <v>10</v>
      </c>
      <c r="G1985" s="74">
        <f t="shared" si="99"/>
        <v>24.144088499999999</v>
      </c>
      <c r="I1985" s="47">
        <v>15.665639175000001</v>
      </c>
      <c r="J1985" s="45">
        <f t="shared" si="98"/>
        <v>0.5412131117209904</v>
      </c>
    </row>
    <row r="1986" spans="1:10" ht="31.5" customHeight="1" x14ac:dyDescent="0.25">
      <c r="A1986" s="45">
        <v>44</v>
      </c>
      <c r="B1986" s="93" t="s">
        <v>1160</v>
      </c>
      <c r="C1986" s="69" t="s">
        <v>426</v>
      </c>
      <c r="D1986" s="74">
        <v>0.15</v>
      </c>
      <c r="E1986" s="74">
        <f>'3.2цены на медик'!$C$604</f>
        <v>973.11059999999998</v>
      </c>
      <c r="F1986" s="73">
        <v>10</v>
      </c>
      <c r="G1986" s="74">
        <f t="shared" si="99"/>
        <v>14.596658999999999</v>
      </c>
      <c r="I1986" s="47">
        <v>9.4708894499999996</v>
      </c>
      <c r="J1986" s="45">
        <f t="shared" si="98"/>
        <v>0.5412131117209904</v>
      </c>
    </row>
    <row r="1987" spans="1:10" ht="31.5" customHeight="1" x14ac:dyDescent="0.25">
      <c r="A1987" s="45">
        <v>44</v>
      </c>
      <c r="B1987" s="93" t="s">
        <v>1207</v>
      </c>
      <c r="C1987" s="69" t="s">
        <v>426</v>
      </c>
      <c r="D1987" s="74">
        <v>0.2</v>
      </c>
      <c r="E1987" s="74">
        <f>'3.2цены на медик'!$C$656</f>
        <v>596.428</v>
      </c>
      <c r="F1987" s="73">
        <v>10</v>
      </c>
      <c r="G1987" s="74">
        <f t="shared" si="99"/>
        <v>11.928559999999999</v>
      </c>
      <c r="I1987" s="47">
        <v>7.7397213333333346</v>
      </c>
      <c r="J1987" s="45">
        <f t="shared" si="98"/>
        <v>0.54121311172099018</v>
      </c>
    </row>
    <row r="1988" spans="1:10" ht="15.75" customHeight="1" x14ac:dyDescent="0.25">
      <c r="A1988" s="45">
        <v>44</v>
      </c>
      <c r="B1988" s="67" t="s">
        <v>1162</v>
      </c>
      <c r="C1988" s="69" t="s">
        <v>426</v>
      </c>
      <c r="D1988" s="74">
        <v>0.8</v>
      </c>
      <c r="E1988" s="74">
        <f>'3.2цены на медик'!$C$608</f>
        <v>230.55555555555554</v>
      </c>
      <c r="F1988" s="73">
        <v>10</v>
      </c>
      <c r="G1988" s="74">
        <f t="shared" si="99"/>
        <v>18.444444444444446</v>
      </c>
      <c r="I1988" s="47">
        <v>18.444444444444446</v>
      </c>
      <c r="J1988" s="45">
        <f t="shared" si="98"/>
        <v>0</v>
      </c>
    </row>
    <row r="1989" spans="1:10" ht="15.75" customHeight="1" x14ac:dyDescent="0.25">
      <c r="A1989" s="45">
        <v>44</v>
      </c>
      <c r="B1989" s="67" t="s">
        <v>199</v>
      </c>
      <c r="C1989" s="69"/>
      <c r="D1989" s="74"/>
      <c r="E1989" s="74"/>
      <c r="F1989" s="73"/>
      <c r="G1989" s="94">
        <f>SUM(G1895:G1988)</f>
        <v>729.97542016072009</v>
      </c>
      <c r="I1989" s="47">
        <v>547.44400115131975</v>
      </c>
      <c r="J1989" s="45">
        <f t="shared" si="98"/>
        <v>0.33342482267687967</v>
      </c>
    </row>
    <row r="1990" spans="1:10" ht="15.75" customHeight="1" x14ac:dyDescent="0.25">
      <c r="A1990" s="45">
        <v>44</v>
      </c>
      <c r="G1990" s="82"/>
      <c r="J1990" s="45" t="e">
        <f t="shared" si="98"/>
        <v>#DIV/0!</v>
      </c>
    </row>
    <row r="1991" spans="1:10" ht="15.75" customHeight="1" x14ac:dyDescent="0.25">
      <c r="A1991" s="45">
        <v>49</v>
      </c>
      <c r="B1991" s="2552" t="str">
        <f>'5.свод поликлин'!C145</f>
        <v>Пломбирование корневого канала зуба</v>
      </c>
      <c r="C1991" s="2550"/>
      <c r="D1991" s="2550"/>
      <c r="E1991" s="2550"/>
      <c r="F1991" s="2550"/>
      <c r="G1991" s="77"/>
      <c r="J1991" s="45" t="e">
        <f t="shared" ref="J1991:J2054" si="100">G1991/I1991-1</f>
        <v>#DIV/0!</v>
      </c>
    </row>
    <row r="1992" spans="1:10" ht="47.25" customHeight="1" x14ac:dyDescent="0.25">
      <c r="A1992" s="45">
        <v>49</v>
      </c>
      <c r="B1992" s="67" t="s">
        <v>209</v>
      </c>
      <c r="C1992" s="68" t="s">
        <v>223</v>
      </c>
      <c r="D1992" s="74" t="s">
        <v>224</v>
      </c>
      <c r="E1992" s="74" t="s">
        <v>195</v>
      </c>
      <c r="F1992" s="70" t="s">
        <v>602</v>
      </c>
      <c r="G1992" s="78" t="s">
        <v>196</v>
      </c>
      <c r="I1992" s="47" t="s">
        <v>196</v>
      </c>
      <c r="J1992" s="45" t="e">
        <f t="shared" si="100"/>
        <v>#VALUE!</v>
      </c>
    </row>
    <row r="1993" spans="1:10" ht="15.75" customHeight="1" x14ac:dyDescent="0.25">
      <c r="A1993" s="45">
        <v>49</v>
      </c>
      <c r="B1993" s="133" t="s">
        <v>1134</v>
      </c>
      <c r="C1993" s="69" t="s">
        <v>426</v>
      </c>
      <c r="D1993" s="74">
        <v>0.2</v>
      </c>
      <c r="E1993" s="234">
        <f>'3.2цены на медик'!$C$570</f>
        <v>55.555555555555557</v>
      </c>
      <c r="F1993" s="73">
        <v>20</v>
      </c>
      <c r="G1993" s="74">
        <f t="shared" ref="G1993:G2006" si="101">D1993*E1993*F1993/100</f>
        <v>2.2222222222222228</v>
      </c>
      <c r="I1993" s="47">
        <v>2.2222222222222228</v>
      </c>
      <c r="J1993" s="45">
        <f t="shared" si="100"/>
        <v>0</v>
      </c>
    </row>
    <row r="1994" spans="1:10" ht="34.5" customHeight="1" x14ac:dyDescent="0.25">
      <c r="A1994" s="45">
        <v>49</v>
      </c>
      <c r="B1994" s="133" t="s">
        <v>715</v>
      </c>
      <c r="C1994" s="69" t="s">
        <v>426</v>
      </c>
      <c r="D1994" s="74">
        <v>0.2</v>
      </c>
      <c r="E1994" s="234">
        <f>'3.2цены на медик'!$C$700</f>
        <v>118.37368421052631</v>
      </c>
      <c r="F1994" s="73">
        <v>20</v>
      </c>
      <c r="G1994" s="74">
        <f t="shared" si="101"/>
        <v>4.7349473684210519</v>
      </c>
      <c r="I1994" s="47">
        <v>3.072221052631579</v>
      </c>
      <c r="J1994" s="45">
        <f t="shared" si="100"/>
        <v>0.54121311172099018</v>
      </c>
    </row>
    <row r="1995" spans="1:10" ht="15.75" customHeight="1" x14ac:dyDescent="0.25">
      <c r="A1995" s="45">
        <v>49</v>
      </c>
      <c r="B1995" s="133" t="s">
        <v>716</v>
      </c>
      <c r="C1995" s="69" t="s">
        <v>426</v>
      </c>
      <c r="D1995" s="74">
        <v>0.2</v>
      </c>
      <c r="E1995" s="234">
        <f>'3.2цены на медик'!$C$701</f>
        <v>320.99655000000001</v>
      </c>
      <c r="F1995" s="73">
        <v>10</v>
      </c>
      <c r="G1995" s="74">
        <f t="shared" si="101"/>
        <v>6.4199310000000018</v>
      </c>
      <c r="I1995" s="47">
        <v>4.1655050500000019</v>
      </c>
      <c r="J1995" s="45">
        <f t="shared" si="100"/>
        <v>0.54121311172099018</v>
      </c>
    </row>
    <row r="1996" spans="1:10" ht="15.75" customHeight="1" x14ac:dyDescent="0.25">
      <c r="A1996" s="45">
        <v>49</v>
      </c>
      <c r="B1996" s="67" t="s">
        <v>777</v>
      </c>
      <c r="C1996" s="69" t="s">
        <v>226</v>
      </c>
      <c r="D1996" s="74">
        <v>4</v>
      </c>
      <c r="E1996" s="74">
        <f>'3.2цены на медик'!$C$126</f>
        <v>0.54200000000000004</v>
      </c>
      <c r="F1996" s="73">
        <v>100</v>
      </c>
      <c r="G1996" s="74">
        <f t="shared" si="101"/>
        <v>2.1680000000000001</v>
      </c>
      <c r="I1996" s="47">
        <v>2.1680000000000001</v>
      </c>
      <c r="J1996" s="45">
        <f t="shared" si="100"/>
        <v>0</v>
      </c>
    </row>
    <row r="1997" spans="1:10" ht="15.75" customHeight="1" x14ac:dyDescent="0.25">
      <c r="A1997" s="45">
        <v>49</v>
      </c>
      <c r="B1997" s="133" t="s">
        <v>718</v>
      </c>
      <c r="C1997" s="69" t="s">
        <v>226</v>
      </c>
      <c r="D1997" s="74">
        <v>1</v>
      </c>
      <c r="E1997" s="234">
        <f>'3.2цены на медик'!$C$713</f>
        <v>10.433325</v>
      </c>
      <c r="F1997" s="73">
        <v>100</v>
      </c>
      <c r="G1997" s="74">
        <f t="shared" si="101"/>
        <v>10.433325</v>
      </c>
      <c r="I1997" s="47">
        <v>6.76955375</v>
      </c>
      <c r="J1997" s="45">
        <f t="shared" si="100"/>
        <v>0.5412131117209904</v>
      </c>
    </row>
    <row r="1998" spans="1:10" ht="15.75" customHeight="1" x14ac:dyDescent="0.25">
      <c r="A1998" s="45">
        <v>49</v>
      </c>
      <c r="B1998" s="133" t="s">
        <v>721</v>
      </c>
      <c r="C1998" s="69" t="s">
        <v>426</v>
      </c>
      <c r="D1998" s="74">
        <v>0.2</v>
      </c>
      <c r="E1998" s="234">
        <f>'3.2цены на медик'!$C$733</f>
        <v>89</v>
      </c>
      <c r="F1998" s="73">
        <v>20</v>
      </c>
      <c r="G1998" s="74">
        <f t="shared" si="101"/>
        <v>3.56</v>
      </c>
      <c r="I1998" s="47">
        <v>3.56</v>
      </c>
      <c r="J1998" s="45">
        <f t="shared" si="100"/>
        <v>0</v>
      </c>
    </row>
    <row r="1999" spans="1:10" ht="15.75" customHeight="1" x14ac:dyDescent="0.25">
      <c r="A1999" s="45">
        <v>49</v>
      </c>
      <c r="B1999" s="133" t="s">
        <v>338</v>
      </c>
      <c r="C1999" s="69" t="s">
        <v>426</v>
      </c>
      <c r="D1999" s="74">
        <v>0.2</v>
      </c>
      <c r="E1999" s="234">
        <f>'3.2цены на медик'!$C$746</f>
        <v>235.84</v>
      </c>
      <c r="F1999" s="73">
        <v>10</v>
      </c>
      <c r="G1999" s="74">
        <f t="shared" si="101"/>
        <v>4.716800000000001</v>
      </c>
      <c r="I1999" s="47">
        <v>4.716800000000001</v>
      </c>
      <c r="J1999" s="45">
        <f t="shared" si="100"/>
        <v>0</v>
      </c>
    </row>
    <row r="2000" spans="1:10" ht="15.75" customHeight="1" x14ac:dyDescent="0.25">
      <c r="A2000" s="45">
        <v>49</v>
      </c>
      <c r="B2000" s="133" t="s">
        <v>1213</v>
      </c>
      <c r="C2000" s="69" t="s">
        <v>226</v>
      </c>
      <c r="D2000" s="74">
        <v>0.1</v>
      </c>
      <c r="E2000" s="74">
        <f>'3.2цены на медик'!$C$659</f>
        <v>391.71824999999995</v>
      </c>
      <c r="F2000" s="73">
        <v>20</v>
      </c>
      <c r="G2000" s="74">
        <f t="shared" si="101"/>
        <v>7.834365</v>
      </c>
      <c r="I2000" s="47">
        <v>5.0832457500000006</v>
      </c>
      <c r="J2000" s="45">
        <f t="shared" si="100"/>
        <v>0.5412131117209904</v>
      </c>
    </row>
    <row r="2001" spans="1:10" ht="15.75" customHeight="1" x14ac:dyDescent="0.25">
      <c r="A2001" s="45">
        <v>49</v>
      </c>
      <c r="B2001" s="133" t="s">
        <v>722</v>
      </c>
      <c r="C2001" s="69" t="s">
        <v>426</v>
      </c>
      <c r="D2001" s="74">
        <v>0.3</v>
      </c>
      <c r="E2001" s="234">
        <f>'3.2цены на медик'!$C$767</f>
        <v>66</v>
      </c>
      <c r="F2001" s="73">
        <v>20</v>
      </c>
      <c r="G2001" s="74">
        <f t="shared" si="101"/>
        <v>3.96</v>
      </c>
      <c r="I2001" s="47">
        <v>3.96</v>
      </c>
      <c r="J2001" s="45">
        <f t="shared" si="100"/>
        <v>0</v>
      </c>
    </row>
    <row r="2002" spans="1:10" ht="15.75" customHeight="1" x14ac:dyDescent="0.25">
      <c r="A2002" s="45">
        <v>49</v>
      </c>
      <c r="B2002" s="133" t="s">
        <v>1245</v>
      </c>
      <c r="C2002" s="69" t="s">
        <v>426</v>
      </c>
      <c r="D2002" s="74">
        <v>0.1</v>
      </c>
      <c r="E2002" s="234">
        <f>'3.2цены на медик'!$C$688</f>
        <v>764.69399999999996</v>
      </c>
      <c r="F2002" s="73">
        <v>20</v>
      </c>
      <c r="G2002" s="74">
        <f t="shared" si="101"/>
        <v>15.29388</v>
      </c>
      <c r="I2002" s="47">
        <v>9.923274000000001</v>
      </c>
      <c r="J2002" s="45">
        <f t="shared" si="100"/>
        <v>0.54121311172099018</v>
      </c>
    </row>
    <row r="2003" spans="1:10" ht="31.5" customHeight="1" x14ac:dyDescent="0.25">
      <c r="A2003" s="45">
        <v>49</v>
      </c>
      <c r="B2003" s="134" t="s">
        <v>1170</v>
      </c>
      <c r="C2003" s="69" t="s">
        <v>226</v>
      </c>
      <c r="D2003" s="74">
        <v>0.1</v>
      </c>
      <c r="E2003" s="74">
        <f>'3.2цены на медик'!$C$617</f>
        <v>655.98749999999995</v>
      </c>
      <c r="F2003" s="73">
        <v>20</v>
      </c>
      <c r="G2003" s="74">
        <f t="shared" si="101"/>
        <v>13.11975</v>
      </c>
      <c r="I2003" s="47">
        <v>8.5126124999999995</v>
      </c>
      <c r="J2003" s="45">
        <f t="shared" si="100"/>
        <v>0.54121311172099063</v>
      </c>
    </row>
    <row r="2004" spans="1:10" ht="15.75" customHeight="1" x14ac:dyDescent="0.25">
      <c r="A2004" s="45">
        <v>49</v>
      </c>
      <c r="B2004" s="133" t="s">
        <v>723</v>
      </c>
      <c r="C2004" s="69" t="s">
        <v>426</v>
      </c>
      <c r="D2004" s="74">
        <v>0.3</v>
      </c>
      <c r="E2004" s="234">
        <f>'3.2цены на медик'!$C$777</f>
        <v>15.368849999999998</v>
      </c>
      <c r="F2004" s="73">
        <v>100</v>
      </c>
      <c r="G2004" s="74">
        <f t="shared" si="101"/>
        <v>4.6106549999999995</v>
      </c>
      <c r="I2004" s="47">
        <v>2.9915752499999995</v>
      </c>
      <c r="J2004" s="45">
        <f t="shared" si="100"/>
        <v>0.54121311172099063</v>
      </c>
    </row>
    <row r="2005" spans="1:10" ht="15.75" customHeight="1" x14ac:dyDescent="0.25">
      <c r="A2005" s="45">
        <v>49</v>
      </c>
      <c r="B2005" s="133" t="s">
        <v>724</v>
      </c>
      <c r="C2005" s="69" t="s">
        <v>226</v>
      </c>
      <c r="D2005" s="74">
        <v>6</v>
      </c>
      <c r="E2005" s="234">
        <f>'3.2цены на медик'!$C$787</f>
        <v>0.56227499999999997</v>
      </c>
      <c r="F2005" s="73">
        <v>50</v>
      </c>
      <c r="G2005" s="74">
        <f t="shared" si="101"/>
        <v>1.6868249999999998</v>
      </c>
      <c r="I2005" s="47">
        <v>1.0944787499999999</v>
      </c>
      <c r="J2005" s="45">
        <f t="shared" si="100"/>
        <v>0.5412131117209904</v>
      </c>
    </row>
    <row r="2006" spans="1:10" ht="15.75" customHeight="1" x14ac:dyDescent="0.25">
      <c r="A2006" s="45">
        <v>49</v>
      </c>
      <c r="B2006" s="133" t="s">
        <v>727</v>
      </c>
      <c r="C2006" s="69" t="s">
        <v>426</v>
      </c>
      <c r="D2006" s="74">
        <v>0.3</v>
      </c>
      <c r="E2006" s="234">
        <f>'3.2цены на медик'!$C$804</f>
        <v>119.952</v>
      </c>
      <c r="F2006" s="73">
        <v>10</v>
      </c>
      <c r="G2006" s="74">
        <f t="shared" si="101"/>
        <v>3.59856</v>
      </c>
      <c r="I2006" s="47">
        <v>2.3348879999999999</v>
      </c>
      <c r="J2006" s="45">
        <f t="shared" si="100"/>
        <v>0.54121311172099063</v>
      </c>
    </row>
    <row r="2007" spans="1:10" ht="15.75" customHeight="1" x14ac:dyDescent="0.25">
      <c r="A2007" s="45">
        <v>49</v>
      </c>
      <c r="B2007" s="67" t="s">
        <v>199</v>
      </c>
      <c r="C2007" s="69"/>
      <c r="D2007" s="74"/>
      <c r="E2007" s="74"/>
      <c r="F2007" s="73"/>
      <c r="G2007" s="94">
        <f>SUM(G1993:G2006)</f>
        <v>84.359260590643274</v>
      </c>
      <c r="I2007" s="47">
        <v>60.574376324853802</v>
      </c>
      <c r="J2007" s="45">
        <f t="shared" si="100"/>
        <v>0.39265586719760392</v>
      </c>
    </row>
    <row r="2008" spans="1:10" ht="15.75" customHeight="1" x14ac:dyDescent="0.25">
      <c r="A2008" s="45">
        <v>49</v>
      </c>
      <c r="G2008" s="82"/>
      <c r="J2008" s="45" t="e">
        <f t="shared" si="100"/>
        <v>#DIV/0!</v>
      </c>
    </row>
    <row r="2009" spans="1:10" ht="15.75" customHeight="1" x14ac:dyDescent="0.25">
      <c r="A2009" s="45">
        <v>51</v>
      </c>
      <c r="B2009" s="2558" t="str">
        <f>'5.свод поликлин'!C146</f>
        <v>Пломбирование корневого канала зуба методом горячей конденсации гуттаперчи</v>
      </c>
      <c r="C2009" s="2558"/>
      <c r="D2009" s="2558"/>
      <c r="E2009" s="2558"/>
      <c r="F2009" s="2558"/>
      <c r="G2009" s="77"/>
      <c r="J2009" s="45" t="e">
        <f t="shared" si="100"/>
        <v>#DIV/0!</v>
      </c>
    </row>
    <row r="2010" spans="1:10" ht="27" customHeight="1" x14ac:dyDescent="0.25">
      <c r="A2010" s="45">
        <v>51</v>
      </c>
      <c r="B2010" s="67" t="s">
        <v>209</v>
      </c>
      <c r="C2010" s="68" t="s">
        <v>223</v>
      </c>
      <c r="D2010" s="74" t="s">
        <v>224</v>
      </c>
      <c r="E2010" s="74" t="s">
        <v>195</v>
      </c>
      <c r="F2010" s="70" t="s">
        <v>602</v>
      </c>
      <c r="G2010" s="78" t="s">
        <v>196</v>
      </c>
      <c r="I2010" s="47" t="s">
        <v>196</v>
      </c>
      <c r="J2010" s="45" t="e">
        <f t="shared" si="100"/>
        <v>#VALUE!</v>
      </c>
    </row>
    <row r="2011" spans="1:10" ht="21.75" customHeight="1" x14ac:dyDescent="0.25">
      <c r="A2011" s="45">
        <v>51</v>
      </c>
      <c r="B2011" s="133" t="s">
        <v>1134</v>
      </c>
      <c r="C2011" s="69" t="s">
        <v>426</v>
      </c>
      <c r="D2011" s="74">
        <v>0.3</v>
      </c>
      <c r="E2011" s="234">
        <f>'3.2цены на медик'!$C$570</f>
        <v>55.555555555555557</v>
      </c>
      <c r="F2011" s="96">
        <v>50</v>
      </c>
      <c r="G2011" s="71">
        <f t="shared" ref="G2011:G2023" si="102">D2011*E2011*F2011/100</f>
        <v>8.3333333333333339</v>
      </c>
      <c r="I2011" s="47">
        <v>8.3333333333333339</v>
      </c>
      <c r="J2011" s="45">
        <f t="shared" si="100"/>
        <v>0</v>
      </c>
    </row>
    <row r="2012" spans="1:10" ht="33" customHeight="1" x14ac:dyDescent="0.25">
      <c r="A2012" s="45">
        <v>51</v>
      </c>
      <c r="B2012" s="133" t="s">
        <v>715</v>
      </c>
      <c r="C2012" s="69" t="s">
        <v>426</v>
      </c>
      <c r="D2012" s="74">
        <v>0.3</v>
      </c>
      <c r="E2012" s="234">
        <f>'3.2цены на медик'!$C$700</f>
        <v>118.37368421052631</v>
      </c>
      <c r="F2012" s="96">
        <v>50</v>
      </c>
      <c r="G2012" s="71">
        <f t="shared" si="102"/>
        <v>17.756052631578946</v>
      </c>
      <c r="I2012" s="47">
        <v>11.520828947368422</v>
      </c>
      <c r="J2012" s="45">
        <f t="shared" si="100"/>
        <v>0.54121311172099018</v>
      </c>
    </row>
    <row r="2013" spans="1:10" ht="15.75" customHeight="1" x14ac:dyDescent="0.25">
      <c r="A2013" s="45">
        <v>51</v>
      </c>
      <c r="B2013" s="133" t="s">
        <v>716</v>
      </c>
      <c r="C2013" s="69" t="s">
        <v>426</v>
      </c>
      <c r="D2013" s="74">
        <v>0.3</v>
      </c>
      <c r="E2013" s="234">
        <f>'3.2цены на медик'!$C$701</f>
        <v>320.99655000000001</v>
      </c>
      <c r="F2013" s="96">
        <v>50</v>
      </c>
      <c r="G2013" s="71">
        <f t="shared" si="102"/>
        <v>48.149482499999998</v>
      </c>
      <c r="I2013" s="47">
        <v>31.241287875000001</v>
      </c>
      <c r="J2013" s="45">
        <f t="shared" si="100"/>
        <v>0.5412131117209904</v>
      </c>
    </row>
    <row r="2014" spans="1:10" ht="15.75" customHeight="1" x14ac:dyDescent="0.25">
      <c r="A2014" s="45">
        <v>51</v>
      </c>
      <c r="B2014" s="134" t="s">
        <v>1135</v>
      </c>
      <c r="C2014" s="69" t="s">
        <v>426</v>
      </c>
      <c r="D2014" s="74">
        <v>0.3</v>
      </c>
      <c r="E2014" s="234">
        <f>'3.2цены на медик'!$C$573</f>
        <v>233.75</v>
      </c>
      <c r="F2014" s="96">
        <v>50</v>
      </c>
      <c r="G2014" s="71">
        <f t="shared" si="102"/>
        <v>35.0625</v>
      </c>
      <c r="I2014" s="47">
        <v>35.0625</v>
      </c>
      <c r="J2014" s="45">
        <f t="shared" si="100"/>
        <v>0</v>
      </c>
    </row>
    <row r="2015" spans="1:10" ht="15.75" customHeight="1" x14ac:dyDescent="0.25">
      <c r="A2015" s="45">
        <v>51</v>
      </c>
      <c r="B2015" s="133" t="s">
        <v>753</v>
      </c>
      <c r="C2015" s="69" t="s">
        <v>226</v>
      </c>
      <c r="D2015" s="74">
        <v>1</v>
      </c>
      <c r="E2015" s="74">
        <f>'3.2цены на медик'!$C$711</f>
        <v>7.5944609999999999</v>
      </c>
      <c r="F2015" s="96">
        <v>100</v>
      </c>
      <c r="G2015" s="71">
        <f t="shared" si="102"/>
        <v>7.5944609999999999</v>
      </c>
      <c r="I2015" s="47">
        <v>4.9275865500000009</v>
      </c>
      <c r="J2015" s="45">
        <f t="shared" si="100"/>
        <v>0.54121311172099018</v>
      </c>
    </row>
    <row r="2016" spans="1:10" ht="15.75" customHeight="1" x14ac:dyDescent="0.25">
      <c r="A2016" s="45">
        <v>51</v>
      </c>
      <c r="B2016" s="133" t="s">
        <v>754</v>
      </c>
      <c r="C2016" s="69" t="s">
        <v>226</v>
      </c>
      <c r="D2016" s="74">
        <v>1</v>
      </c>
      <c r="E2016" s="74">
        <f>'3.2цены на медик'!$C$717</f>
        <v>416.58330000000001</v>
      </c>
      <c r="F2016" s="96">
        <v>50</v>
      </c>
      <c r="G2016" s="71">
        <f t="shared" si="102"/>
        <v>208.29165</v>
      </c>
      <c r="I2016" s="47">
        <v>135.14785750000001</v>
      </c>
      <c r="J2016" s="45">
        <f t="shared" si="100"/>
        <v>0.5412131117209904</v>
      </c>
    </row>
    <row r="2017" spans="1:10" ht="15.75" customHeight="1" x14ac:dyDescent="0.25">
      <c r="A2017" s="45">
        <v>51</v>
      </c>
      <c r="B2017" s="133" t="s">
        <v>755</v>
      </c>
      <c r="C2017" s="69" t="s">
        <v>226</v>
      </c>
      <c r="D2017" s="74">
        <v>1</v>
      </c>
      <c r="E2017" s="74">
        <f>'3.2цены на медик'!$C$719</f>
        <v>7.5944609999999999</v>
      </c>
      <c r="F2017" s="96">
        <v>50</v>
      </c>
      <c r="G2017" s="71">
        <f t="shared" si="102"/>
        <v>3.7972305</v>
      </c>
      <c r="I2017" s="47">
        <v>2.4637932750000004</v>
      </c>
      <c r="J2017" s="45">
        <f t="shared" si="100"/>
        <v>0.54121311172099018</v>
      </c>
    </row>
    <row r="2018" spans="1:10" ht="15.75" customHeight="1" x14ac:dyDescent="0.25">
      <c r="A2018" s="45">
        <v>51</v>
      </c>
      <c r="B2018" s="133" t="s">
        <v>756</v>
      </c>
      <c r="C2018" s="69" t="s">
        <v>226</v>
      </c>
      <c r="D2018" s="74">
        <v>1</v>
      </c>
      <c r="E2018" s="234">
        <f>'3.2цены на медик'!$C$758</f>
        <v>789.24667499999998</v>
      </c>
      <c r="F2018" s="96">
        <v>50</v>
      </c>
      <c r="G2018" s="71">
        <f t="shared" si="102"/>
        <v>394.62333749999999</v>
      </c>
      <c r="I2018" s="47">
        <v>256.04722312500002</v>
      </c>
      <c r="J2018" s="45">
        <f t="shared" si="100"/>
        <v>0.5412131117209904</v>
      </c>
    </row>
    <row r="2019" spans="1:10" ht="15.75" customHeight="1" x14ac:dyDescent="0.25">
      <c r="A2019" s="45">
        <v>51</v>
      </c>
      <c r="B2019" s="133" t="s">
        <v>757</v>
      </c>
      <c r="C2019" s="69" t="s">
        <v>226</v>
      </c>
      <c r="D2019" s="74">
        <v>1</v>
      </c>
      <c r="E2019" s="74">
        <f>'3.2цены на медик'!$C$762</f>
        <v>789.24667499999998</v>
      </c>
      <c r="F2019" s="96">
        <v>50</v>
      </c>
      <c r="G2019" s="71">
        <f t="shared" si="102"/>
        <v>394.62333749999999</v>
      </c>
      <c r="I2019" s="47">
        <v>256.04722312500002</v>
      </c>
      <c r="J2019" s="45">
        <f t="shared" si="100"/>
        <v>0.5412131117209904</v>
      </c>
    </row>
    <row r="2020" spans="1:10" ht="15.75" customHeight="1" x14ac:dyDescent="0.25">
      <c r="A2020" s="45">
        <v>51</v>
      </c>
      <c r="B2020" s="133" t="s">
        <v>1245</v>
      </c>
      <c r="C2020" s="69" t="s">
        <v>426</v>
      </c>
      <c r="D2020" s="74">
        <v>0.3</v>
      </c>
      <c r="E2020" s="234">
        <f>'3.2цены на медик'!$C$688</f>
        <v>764.69399999999996</v>
      </c>
      <c r="F2020" s="96">
        <v>50</v>
      </c>
      <c r="G2020" s="71">
        <f t="shared" si="102"/>
        <v>114.7041</v>
      </c>
      <c r="I2020" s="47">
        <v>74.424554999999998</v>
      </c>
      <c r="J2020" s="45">
        <f t="shared" si="100"/>
        <v>0.5412131117209904</v>
      </c>
    </row>
    <row r="2021" spans="1:10" ht="15.75" customHeight="1" x14ac:dyDescent="0.25">
      <c r="A2021" s="45">
        <v>51</v>
      </c>
      <c r="B2021" s="133" t="s">
        <v>724</v>
      </c>
      <c r="C2021" s="69" t="s">
        <v>226</v>
      </c>
      <c r="D2021" s="74">
        <v>6</v>
      </c>
      <c r="E2021" s="234">
        <f>'3.2цены на медик'!$C$787</f>
        <v>0.56227499999999997</v>
      </c>
      <c r="F2021" s="96">
        <v>50</v>
      </c>
      <c r="G2021" s="71">
        <f t="shared" si="102"/>
        <v>1.6868249999999998</v>
      </c>
      <c r="I2021" s="47">
        <v>1.0944787499999999</v>
      </c>
      <c r="J2021" s="45">
        <f t="shared" si="100"/>
        <v>0.5412131117209904</v>
      </c>
    </row>
    <row r="2022" spans="1:10" ht="15.75" customHeight="1" x14ac:dyDescent="0.25">
      <c r="A2022" s="45">
        <v>51</v>
      </c>
      <c r="B2022" s="133" t="s">
        <v>725</v>
      </c>
      <c r="C2022" s="69" t="s">
        <v>226</v>
      </c>
      <c r="D2022" s="74">
        <v>6</v>
      </c>
      <c r="E2022" s="234">
        <f>'3.2цены на медик'!$C$791</f>
        <v>2.9988000000000001</v>
      </c>
      <c r="F2022" s="96">
        <v>50</v>
      </c>
      <c r="G2022" s="71">
        <f t="shared" si="102"/>
        <v>8.9964000000000013</v>
      </c>
      <c r="I2022" s="47">
        <v>5.8372199999999994</v>
      </c>
      <c r="J2022" s="45">
        <f t="shared" si="100"/>
        <v>0.54121311172099085</v>
      </c>
    </row>
    <row r="2023" spans="1:10" ht="15.75" customHeight="1" x14ac:dyDescent="0.25">
      <c r="A2023" s="45">
        <v>51</v>
      </c>
      <c r="B2023" s="133" t="s">
        <v>726</v>
      </c>
      <c r="C2023" s="69" t="s">
        <v>226</v>
      </c>
      <c r="D2023" s="74">
        <v>6</v>
      </c>
      <c r="E2023" s="234">
        <f>'3.2цены на медик'!$C$795</f>
        <v>2.9988000000000001</v>
      </c>
      <c r="F2023" s="96">
        <v>50</v>
      </c>
      <c r="G2023" s="71">
        <f t="shared" si="102"/>
        <v>8.9964000000000013</v>
      </c>
      <c r="I2023" s="47">
        <v>5.8372199999999994</v>
      </c>
      <c r="J2023" s="45">
        <f t="shared" si="100"/>
        <v>0.54121311172099085</v>
      </c>
    </row>
    <row r="2024" spans="1:10" ht="15.75" customHeight="1" x14ac:dyDescent="0.25">
      <c r="A2024" s="45">
        <v>51</v>
      </c>
      <c r="B2024" s="97" t="s">
        <v>199</v>
      </c>
      <c r="C2024" s="97"/>
      <c r="D2024" s="103"/>
      <c r="E2024" s="103"/>
      <c r="F2024" s="97"/>
      <c r="G2024" s="81">
        <f>SUM(G2011:G2023)</f>
        <v>1252.6151099649121</v>
      </c>
      <c r="I2024" s="47">
        <v>827.9851074807018</v>
      </c>
      <c r="J2024" s="45">
        <f t="shared" si="100"/>
        <v>0.51284739139357938</v>
      </c>
    </row>
    <row r="2025" spans="1:10" ht="15.75" customHeight="1" x14ac:dyDescent="0.25">
      <c r="A2025" s="45">
        <v>51</v>
      </c>
      <c r="G2025" s="82"/>
      <c r="J2025" s="45" t="e">
        <f t="shared" si="100"/>
        <v>#DIV/0!</v>
      </c>
    </row>
    <row r="2026" spans="1:10" ht="15" customHeight="1" x14ac:dyDescent="0.25">
      <c r="A2026" s="45">
        <v>52</v>
      </c>
      <c r="B2026" s="2558" t="str">
        <f>'5.свод поликлин'!C147</f>
        <v>Пломбирование корневого канала зуба методом латеральной конденсации гуттаперчи</v>
      </c>
      <c r="C2026" s="2558"/>
      <c r="D2026" s="2558"/>
      <c r="E2026" s="2558"/>
      <c r="F2026" s="2558"/>
      <c r="G2026" s="77"/>
      <c r="J2026" s="45" t="e">
        <f t="shared" si="100"/>
        <v>#DIV/0!</v>
      </c>
    </row>
    <row r="2027" spans="1:10" ht="26.25" customHeight="1" x14ac:dyDescent="0.25">
      <c r="A2027" s="45">
        <v>52</v>
      </c>
      <c r="B2027" s="67" t="s">
        <v>209</v>
      </c>
      <c r="C2027" s="68" t="s">
        <v>223</v>
      </c>
      <c r="D2027" s="74" t="s">
        <v>224</v>
      </c>
      <c r="E2027" s="74" t="s">
        <v>195</v>
      </c>
      <c r="F2027" s="70" t="s">
        <v>602</v>
      </c>
      <c r="G2027" s="78" t="s">
        <v>196</v>
      </c>
      <c r="I2027" s="47" t="s">
        <v>196</v>
      </c>
      <c r="J2027" s="45" t="e">
        <f t="shared" si="100"/>
        <v>#VALUE!</v>
      </c>
    </row>
    <row r="2028" spans="1:10" ht="31.5" customHeight="1" x14ac:dyDescent="0.25">
      <c r="A2028" s="45">
        <v>52</v>
      </c>
      <c r="B2028" s="134" t="s">
        <v>1182</v>
      </c>
      <c r="C2028" s="69" t="s">
        <v>226</v>
      </c>
      <c r="D2028" s="74">
        <v>0.1</v>
      </c>
      <c r="E2028" s="74">
        <f>'3.2цены на медик'!$C$628</f>
        <v>447.94574999999998</v>
      </c>
      <c r="F2028" s="96">
        <v>50</v>
      </c>
      <c r="G2028" s="71">
        <f t="shared" ref="G2028:G2040" si="103">D2028*E2028*F2028/100</f>
        <v>22.397287500000001</v>
      </c>
      <c r="I2028" s="47">
        <v>14.532245625</v>
      </c>
      <c r="J2028" s="45">
        <f t="shared" si="100"/>
        <v>0.54121311172099063</v>
      </c>
    </row>
    <row r="2029" spans="1:10" ht="34.5" customHeight="1" x14ac:dyDescent="0.25">
      <c r="A2029" s="45">
        <v>52</v>
      </c>
      <c r="B2029" s="133" t="s">
        <v>717</v>
      </c>
      <c r="C2029" s="69" t="s">
        <v>226</v>
      </c>
      <c r="D2029" s="74">
        <v>5</v>
      </c>
      <c r="E2029" s="234">
        <f>'3.2цены на медик'!$C$712</f>
        <v>4.6388999999999996</v>
      </c>
      <c r="F2029" s="96">
        <v>100</v>
      </c>
      <c r="G2029" s="71">
        <f t="shared" si="103"/>
        <v>23.194499999999998</v>
      </c>
      <c r="I2029" s="47">
        <v>12.425350000000002</v>
      </c>
      <c r="J2029" s="45">
        <f t="shared" si="100"/>
        <v>0.86670798005689931</v>
      </c>
    </row>
    <row r="2030" spans="1:10" ht="30.75" customHeight="1" x14ac:dyDescent="0.25">
      <c r="A2030" s="45">
        <v>52</v>
      </c>
      <c r="B2030" s="133" t="s">
        <v>718</v>
      </c>
      <c r="C2030" s="69" t="s">
        <v>226</v>
      </c>
      <c r="D2030" s="74">
        <v>3</v>
      </c>
      <c r="E2030" s="234">
        <f>'3.2цены на медик'!$C$713</f>
        <v>10.433325</v>
      </c>
      <c r="F2030" s="96">
        <v>100</v>
      </c>
      <c r="G2030" s="71">
        <f t="shared" si="103"/>
        <v>31.299975</v>
      </c>
      <c r="I2030" s="47">
        <v>20.30866125</v>
      </c>
      <c r="J2030" s="45">
        <f t="shared" si="100"/>
        <v>0.5412131117209904</v>
      </c>
    </row>
    <row r="2031" spans="1:10" ht="15" customHeight="1" x14ac:dyDescent="0.25">
      <c r="A2031" s="45">
        <v>52</v>
      </c>
      <c r="B2031" s="133" t="s">
        <v>719</v>
      </c>
      <c r="C2031" s="69" t="s">
        <v>226</v>
      </c>
      <c r="D2031" s="74">
        <v>1</v>
      </c>
      <c r="E2031" s="234">
        <f>'3.2цены на медик'!$C$714</f>
        <v>9.4299624999999985</v>
      </c>
      <c r="F2031" s="96">
        <v>100</v>
      </c>
      <c r="G2031" s="71">
        <f t="shared" si="103"/>
        <v>9.4299624999999985</v>
      </c>
      <c r="I2031" s="47">
        <v>5.5499647916666648</v>
      </c>
      <c r="J2031" s="45">
        <f t="shared" si="100"/>
        <v>0.69910312118721807</v>
      </c>
    </row>
    <row r="2032" spans="1:10" ht="15" customHeight="1" x14ac:dyDescent="0.25">
      <c r="A2032" s="45">
        <v>52</v>
      </c>
      <c r="B2032" s="133" t="s">
        <v>720</v>
      </c>
      <c r="C2032" s="69" t="s">
        <v>226</v>
      </c>
      <c r="D2032" s="74">
        <v>1</v>
      </c>
      <c r="E2032" s="234">
        <f>'3.2цены на медик'!$C$715</f>
        <v>9.4299624999999985</v>
      </c>
      <c r="F2032" s="96">
        <v>100</v>
      </c>
      <c r="G2032" s="71">
        <f t="shared" si="103"/>
        <v>9.4299624999999985</v>
      </c>
      <c r="I2032" s="47">
        <v>5.5499647916666648</v>
      </c>
      <c r="J2032" s="45">
        <f t="shared" si="100"/>
        <v>0.69910312118721807</v>
      </c>
    </row>
    <row r="2033" spans="1:10" ht="15" customHeight="1" x14ac:dyDescent="0.25">
      <c r="A2033" s="45">
        <v>52</v>
      </c>
      <c r="B2033" s="133" t="s">
        <v>1197</v>
      </c>
      <c r="C2033" s="69" t="s">
        <v>226</v>
      </c>
      <c r="D2033" s="74">
        <v>0.3</v>
      </c>
      <c r="E2033" s="234">
        <f>'3.2цены на медик'!$C$644</f>
        <v>148.06575000000001</v>
      </c>
      <c r="F2033" s="96">
        <v>50</v>
      </c>
      <c r="G2033" s="71">
        <f t="shared" si="103"/>
        <v>22.2098625</v>
      </c>
      <c r="I2033" s="47">
        <v>14.410636875</v>
      </c>
      <c r="J2033" s="45">
        <f t="shared" si="100"/>
        <v>0.5412131117209904</v>
      </c>
    </row>
    <row r="2034" spans="1:10" ht="15" customHeight="1" x14ac:dyDescent="0.25">
      <c r="A2034" s="45">
        <v>52</v>
      </c>
      <c r="B2034" s="133" t="s">
        <v>1213</v>
      </c>
      <c r="C2034" s="69" t="s">
        <v>226</v>
      </c>
      <c r="D2034" s="74">
        <v>0.1</v>
      </c>
      <c r="E2034" s="74">
        <f>'3.2цены на медик'!$C$659</f>
        <v>391.71824999999995</v>
      </c>
      <c r="F2034" s="96">
        <v>50</v>
      </c>
      <c r="G2034" s="71">
        <f t="shared" si="103"/>
        <v>19.585912499999999</v>
      </c>
      <c r="I2034" s="47">
        <v>12.708114375000001</v>
      </c>
      <c r="J2034" s="45">
        <f t="shared" si="100"/>
        <v>0.54121311172099018</v>
      </c>
    </row>
    <row r="2035" spans="1:10" ht="15" customHeight="1" x14ac:dyDescent="0.25">
      <c r="A2035" s="45">
        <v>52</v>
      </c>
      <c r="B2035" s="133" t="s">
        <v>1248</v>
      </c>
      <c r="C2035" s="69" t="s">
        <v>226</v>
      </c>
      <c r="D2035" s="74">
        <v>0.1</v>
      </c>
      <c r="E2035" s="74">
        <f>'3.2цены на медик'!$C$681</f>
        <v>391.71824999999995</v>
      </c>
      <c r="F2035" s="96">
        <v>50</v>
      </c>
      <c r="G2035" s="71">
        <f t="shared" si="103"/>
        <v>19.585912499999999</v>
      </c>
      <c r="I2035" s="47">
        <v>12.708114375000001</v>
      </c>
      <c r="J2035" s="45">
        <f t="shared" si="100"/>
        <v>0.54121311172099018</v>
      </c>
    </row>
    <row r="2036" spans="1:10" ht="15" customHeight="1" x14ac:dyDescent="0.25">
      <c r="A2036" s="45">
        <v>52</v>
      </c>
      <c r="B2036" s="134" t="s">
        <v>1170</v>
      </c>
      <c r="C2036" s="69" t="s">
        <v>226</v>
      </c>
      <c r="D2036" s="74">
        <v>0.1</v>
      </c>
      <c r="E2036" s="74">
        <f>'3.2цены на медик'!$C$617</f>
        <v>655.98749999999995</v>
      </c>
      <c r="F2036" s="96">
        <v>50</v>
      </c>
      <c r="G2036" s="71">
        <f t="shared" si="103"/>
        <v>32.799374999999998</v>
      </c>
      <c r="I2036" s="47">
        <v>21.281531249999997</v>
      </c>
      <c r="J2036" s="45">
        <f t="shared" si="100"/>
        <v>0.54121311172099063</v>
      </c>
    </row>
    <row r="2037" spans="1:10" ht="15" customHeight="1" x14ac:dyDescent="0.25">
      <c r="A2037" s="45">
        <v>52</v>
      </c>
      <c r="B2037" s="134" t="s">
        <v>1171</v>
      </c>
      <c r="C2037" s="69" t="s">
        <v>226</v>
      </c>
      <c r="D2037" s="74">
        <v>0.1</v>
      </c>
      <c r="E2037" s="74">
        <f>'3.2цены на медик'!$C$618</f>
        <v>243.65250000000003</v>
      </c>
      <c r="F2037" s="96">
        <v>50</v>
      </c>
      <c r="G2037" s="71">
        <f t="shared" si="103"/>
        <v>12.182625000000003</v>
      </c>
      <c r="I2037" s="47">
        <v>7.9045687500000019</v>
      </c>
      <c r="J2037" s="45">
        <f t="shared" si="100"/>
        <v>0.54121311172099063</v>
      </c>
    </row>
    <row r="2038" spans="1:10" ht="15" customHeight="1" x14ac:dyDescent="0.25">
      <c r="A2038" s="45">
        <v>52</v>
      </c>
      <c r="B2038" s="133" t="s">
        <v>724</v>
      </c>
      <c r="C2038" s="69" t="s">
        <v>226</v>
      </c>
      <c r="D2038" s="74">
        <v>6</v>
      </c>
      <c r="E2038" s="234">
        <f>'3.2цены на медик'!$C$787</f>
        <v>0.56227499999999997</v>
      </c>
      <c r="F2038" s="96">
        <v>50</v>
      </c>
      <c r="G2038" s="71">
        <f t="shared" si="103"/>
        <v>1.6868249999999998</v>
      </c>
      <c r="I2038" s="47">
        <v>1.0944787499999999</v>
      </c>
      <c r="J2038" s="45">
        <f t="shared" si="100"/>
        <v>0.5412131117209904</v>
      </c>
    </row>
    <row r="2039" spans="1:10" ht="15" customHeight="1" x14ac:dyDescent="0.25">
      <c r="A2039" s="45">
        <v>52</v>
      </c>
      <c r="B2039" s="133" t="s">
        <v>725</v>
      </c>
      <c r="C2039" s="69" t="s">
        <v>226</v>
      </c>
      <c r="D2039" s="74">
        <v>6</v>
      </c>
      <c r="E2039" s="234">
        <f>'3.2цены на медик'!$C$791</f>
        <v>2.9988000000000001</v>
      </c>
      <c r="F2039" s="96">
        <v>50</v>
      </c>
      <c r="G2039" s="71">
        <f t="shared" si="103"/>
        <v>8.9964000000000013</v>
      </c>
      <c r="I2039" s="47">
        <v>5.8372199999999994</v>
      </c>
      <c r="J2039" s="45">
        <f t="shared" si="100"/>
        <v>0.54121311172099085</v>
      </c>
    </row>
    <row r="2040" spans="1:10" ht="15" customHeight="1" x14ac:dyDescent="0.25">
      <c r="A2040" s="45">
        <v>52</v>
      </c>
      <c r="B2040" s="133" t="s">
        <v>726</v>
      </c>
      <c r="C2040" s="69" t="s">
        <v>226</v>
      </c>
      <c r="D2040" s="74">
        <v>6</v>
      </c>
      <c r="E2040" s="234">
        <f>'3.2цены на медик'!$C$795</f>
        <v>2.9988000000000001</v>
      </c>
      <c r="F2040" s="96">
        <v>50</v>
      </c>
      <c r="G2040" s="71">
        <f t="shared" si="103"/>
        <v>8.9964000000000013</v>
      </c>
      <c r="I2040" s="47">
        <v>5.8372199999999994</v>
      </c>
      <c r="J2040" s="45">
        <f t="shared" si="100"/>
        <v>0.54121311172099085</v>
      </c>
    </row>
    <row r="2041" spans="1:10" ht="15" customHeight="1" x14ac:dyDescent="0.25">
      <c r="A2041" s="45">
        <v>52</v>
      </c>
      <c r="B2041" s="97" t="s">
        <v>199</v>
      </c>
      <c r="C2041" s="97"/>
      <c r="D2041" s="103"/>
      <c r="E2041" s="103"/>
      <c r="F2041" s="97"/>
      <c r="G2041" s="81">
        <f>SUM(G2028:G2040)</f>
        <v>221.79499999999999</v>
      </c>
      <c r="I2041" s="47">
        <v>140.14807083333335</v>
      </c>
      <c r="J2041" s="45">
        <f t="shared" si="100"/>
        <v>0.58257619017647877</v>
      </c>
    </row>
    <row r="2042" spans="1:10" ht="15.75" customHeight="1" x14ac:dyDescent="0.25">
      <c r="A2042" s="45">
        <v>52</v>
      </c>
      <c r="G2042" s="82"/>
      <c r="J2042" s="45" t="e">
        <f t="shared" si="100"/>
        <v>#DIV/0!</v>
      </c>
    </row>
    <row r="2043" spans="1:10" ht="15.75" customHeight="1" x14ac:dyDescent="0.25">
      <c r="A2043" s="45">
        <v>54</v>
      </c>
      <c r="B2043" s="2557" t="str">
        <f>'5.свод поликлин'!C148</f>
        <v>Подготовка и расширение корневого канала Ni Ti инструментами ручным способом</v>
      </c>
      <c r="C2043" s="2557"/>
      <c r="D2043" s="2557"/>
      <c r="E2043" s="2557"/>
      <c r="F2043" s="2557"/>
      <c r="G2043" s="77"/>
      <c r="J2043" s="45" t="e">
        <f t="shared" si="100"/>
        <v>#DIV/0!</v>
      </c>
    </row>
    <row r="2044" spans="1:10" ht="47.25" customHeight="1" x14ac:dyDescent="0.25">
      <c r="A2044" s="45">
        <v>54</v>
      </c>
      <c r="B2044" s="67" t="s">
        <v>209</v>
      </c>
      <c r="C2044" s="68" t="s">
        <v>223</v>
      </c>
      <c r="D2044" s="74" t="s">
        <v>224</v>
      </c>
      <c r="E2044" s="74" t="s">
        <v>195</v>
      </c>
      <c r="F2044" s="70" t="s">
        <v>602</v>
      </c>
      <c r="G2044" s="78" t="s">
        <v>196</v>
      </c>
      <c r="I2044" s="47" t="s">
        <v>196</v>
      </c>
      <c r="J2044" s="45" t="e">
        <f t="shared" si="100"/>
        <v>#VALUE!</v>
      </c>
    </row>
    <row r="2045" spans="1:10" ht="31.5" customHeight="1" x14ac:dyDescent="0.25">
      <c r="A2045" s="45">
        <v>54</v>
      </c>
      <c r="B2045" s="134" t="s">
        <v>1223</v>
      </c>
      <c r="C2045" s="255" t="s">
        <v>426</v>
      </c>
      <c r="D2045" s="74">
        <v>0.2</v>
      </c>
      <c r="E2045" s="234">
        <f>'3.2цены на медик'!$C$668</f>
        <v>103.08666666666666</v>
      </c>
      <c r="F2045" s="69">
        <v>50</v>
      </c>
      <c r="G2045" s="74">
        <f t="shared" ref="G2045:G2092" si="104">D2045*E2045*F2045/100</f>
        <v>10.308666666666667</v>
      </c>
      <c r="I2045" s="47">
        <v>5.5223777777777761</v>
      </c>
      <c r="J2045" s="45">
        <f t="shared" si="100"/>
        <v>0.86670798005690042</v>
      </c>
    </row>
    <row r="2046" spans="1:10" ht="15.75" customHeight="1" x14ac:dyDescent="0.25">
      <c r="A2046" s="45">
        <v>54</v>
      </c>
      <c r="B2046" s="134" t="s">
        <v>1181</v>
      </c>
      <c r="C2046" s="255" t="s">
        <v>226</v>
      </c>
      <c r="D2046" s="74">
        <v>0.3</v>
      </c>
      <c r="E2046" s="234">
        <f>'3.2цены на медик'!$C$629</f>
        <v>32.65</v>
      </c>
      <c r="F2046" s="69">
        <v>20</v>
      </c>
      <c r="G2046" s="74">
        <f t="shared" si="104"/>
        <v>1.9590000000000001</v>
      </c>
      <c r="I2046" s="47">
        <v>1.9590000000000001</v>
      </c>
      <c r="J2046" s="45">
        <f t="shared" si="100"/>
        <v>0</v>
      </c>
    </row>
    <row r="2047" spans="1:10" ht="16.5" customHeight="1" x14ac:dyDescent="0.25">
      <c r="A2047" s="45">
        <v>54</v>
      </c>
      <c r="B2047" s="67" t="s">
        <v>262</v>
      </c>
      <c r="C2047" s="255" t="s">
        <v>225</v>
      </c>
      <c r="D2047" s="74">
        <v>1</v>
      </c>
      <c r="E2047" s="72">
        <f>'3.2цены на медик'!$C$103</f>
        <v>3</v>
      </c>
      <c r="F2047" s="69">
        <v>100</v>
      </c>
      <c r="G2047" s="71"/>
      <c r="J2047" s="45" t="e">
        <f t="shared" si="100"/>
        <v>#DIV/0!</v>
      </c>
    </row>
    <row r="2048" spans="1:10" ht="15.75" customHeight="1" x14ac:dyDescent="0.25">
      <c r="A2048" s="45">
        <v>54</v>
      </c>
      <c r="B2048" s="67" t="s">
        <v>339</v>
      </c>
      <c r="C2048" s="255" t="s">
        <v>226</v>
      </c>
      <c r="D2048" s="74">
        <v>0.1</v>
      </c>
      <c r="E2048" s="74">
        <f>'3.2цены на медик'!$C$707</f>
        <v>567.24176250000005</v>
      </c>
      <c r="F2048" s="69">
        <v>100</v>
      </c>
      <c r="G2048" s="74">
        <f t="shared" si="104"/>
        <v>56.724176250000006</v>
      </c>
      <c r="I2048" s="47">
        <v>36.804888187500005</v>
      </c>
      <c r="J2048" s="45">
        <f t="shared" si="100"/>
        <v>0.5412131117209904</v>
      </c>
    </row>
    <row r="2049" spans="1:10" ht="16.5" customHeight="1" x14ac:dyDescent="0.25">
      <c r="A2049" s="45">
        <v>54</v>
      </c>
      <c r="B2049" s="67" t="s">
        <v>340</v>
      </c>
      <c r="C2049" s="255" t="s">
        <v>226</v>
      </c>
      <c r="D2049" s="74">
        <v>0.1</v>
      </c>
      <c r="E2049" s="74">
        <f>'3.2цены на медик'!$C$708</f>
        <v>295.19437500000004</v>
      </c>
      <c r="F2049" s="69">
        <v>100</v>
      </c>
      <c r="G2049" s="74">
        <f t="shared" si="104"/>
        <v>29.519437500000002</v>
      </c>
      <c r="I2049" s="47">
        <v>19.153378125000003</v>
      </c>
      <c r="J2049" s="45">
        <f t="shared" si="100"/>
        <v>0.5412131117209904</v>
      </c>
    </row>
    <row r="2050" spans="1:10" ht="31.5" customHeight="1" x14ac:dyDescent="0.25">
      <c r="A2050" s="45">
        <v>54</v>
      </c>
      <c r="B2050" s="134" t="s">
        <v>1253</v>
      </c>
      <c r="C2050" s="255" t="s">
        <v>226</v>
      </c>
      <c r="D2050" s="74">
        <v>0.1</v>
      </c>
      <c r="E2050" s="234">
        <f>'3.2цены на медик'!$C$695</f>
        <v>177.42899999999997</v>
      </c>
      <c r="F2050" s="69">
        <v>50</v>
      </c>
      <c r="G2050" s="74">
        <f t="shared" si="104"/>
        <v>8.8714499999999994</v>
      </c>
      <c r="I2050" s="47">
        <v>5.7561475000000009</v>
      </c>
      <c r="J2050" s="45">
        <f t="shared" si="100"/>
        <v>0.54121311172099018</v>
      </c>
    </row>
    <row r="2051" spans="1:10" ht="16.5" customHeight="1" x14ac:dyDescent="0.25">
      <c r="A2051" s="45">
        <v>54</v>
      </c>
      <c r="B2051" s="67" t="s">
        <v>1176</v>
      </c>
      <c r="C2051" s="255" t="s">
        <v>226</v>
      </c>
      <c r="D2051" s="74">
        <v>0.3</v>
      </c>
      <c r="E2051" s="74">
        <f>'3.2цены на медик'!$C$622</f>
        <v>163.68449999999999</v>
      </c>
      <c r="F2051" s="69">
        <v>50</v>
      </c>
      <c r="G2051" s="74">
        <f t="shared" si="104"/>
        <v>24.552675000000001</v>
      </c>
      <c r="I2051" s="47">
        <v>15.93074625</v>
      </c>
      <c r="J2051" s="45">
        <f t="shared" si="100"/>
        <v>0.5412131117209904</v>
      </c>
    </row>
    <row r="2052" spans="1:10" ht="15.75" customHeight="1" x14ac:dyDescent="0.25">
      <c r="A2052" s="45">
        <v>54</v>
      </c>
      <c r="B2052" s="5" t="s">
        <v>1130</v>
      </c>
      <c r="C2052" s="255" t="s">
        <v>227</v>
      </c>
      <c r="D2052" s="74">
        <v>0.5</v>
      </c>
      <c r="E2052" s="234">
        <f>'3.2цены на медик'!$C$630</f>
        <v>15.555555555555555</v>
      </c>
      <c r="F2052" s="69">
        <v>10</v>
      </c>
      <c r="G2052" s="74">
        <f t="shared" si="104"/>
        <v>0.77777777777777768</v>
      </c>
      <c r="I2052" s="47">
        <v>0.77777777777777768</v>
      </c>
      <c r="J2052" s="45">
        <f t="shared" si="100"/>
        <v>0</v>
      </c>
    </row>
    <row r="2053" spans="1:10" ht="15.75" customHeight="1" x14ac:dyDescent="0.25">
      <c r="A2053" s="45">
        <v>54</v>
      </c>
      <c r="B2053" s="5" t="s">
        <v>1128</v>
      </c>
      <c r="C2053" s="255" t="s">
        <v>227</v>
      </c>
      <c r="D2053" s="74">
        <v>0.3</v>
      </c>
      <c r="E2053" s="234">
        <f>'3.2цены на медик'!$C$623</f>
        <v>719.71199999999999</v>
      </c>
      <c r="F2053" s="69">
        <v>50</v>
      </c>
      <c r="G2053" s="74">
        <f t="shared" si="104"/>
        <v>107.9568</v>
      </c>
      <c r="I2053" s="47">
        <v>70.046639999999996</v>
      </c>
      <c r="J2053" s="45">
        <f t="shared" si="100"/>
        <v>0.54121311172099063</v>
      </c>
    </row>
    <row r="2054" spans="1:10" ht="15.75" customHeight="1" x14ac:dyDescent="0.25">
      <c r="A2054" s="45">
        <v>54</v>
      </c>
      <c r="B2054" s="133" t="s">
        <v>341</v>
      </c>
      <c r="C2054" s="69" t="s">
        <v>227</v>
      </c>
      <c r="D2054" s="74">
        <v>0.2</v>
      </c>
      <c r="E2054" s="234">
        <f>'3.2цены на медик'!$C$716</f>
        <v>110.14823076923078</v>
      </c>
      <c r="F2054" s="69">
        <v>50</v>
      </c>
      <c r="G2054" s="74">
        <f t="shared" si="104"/>
        <v>11.014823076923081</v>
      </c>
      <c r="I2054" s="47">
        <v>7.1468526923076929</v>
      </c>
      <c r="J2054" s="45">
        <f t="shared" si="100"/>
        <v>0.54121311172099085</v>
      </c>
    </row>
    <row r="2055" spans="1:10" ht="31.5" customHeight="1" x14ac:dyDescent="0.25">
      <c r="A2055" s="45">
        <v>54</v>
      </c>
      <c r="B2055" s="134" t="s">
        <v>1251</v>
      </c>
      <c r="C2055" s="69" t="s">
        <v>226</v>
      </c>
      <c r="D2055" s="74">
        <v>1</v>
      </c>
      <c r="E2055" s="234">
        <f>'3.2цены на медик'!$C$653</f>
        <v>82.837499999999991</v>
      </c>
      <c r="F2055" s="69">
        <v>100</v>
      </c>
      <c r="G2055" s="74">
        <f t="shared" si="104"/>
        <v>82.837500000000006</v>
      </c>
      <c r="I2055" s="47">
        <v>44.376249999999999</v>
      </c>
      <c r="J2055" s="45">
        <f t="shared" ref="J2055:J2118" si="105">G2055/I2055-1</f>
        <v>0.86670798005689997</v>
      </c>
    </row>
    <row r="2056" spans="1:10" ht="31.5" customHeight="1" x14ac:dyDescent="0.25">
      <c r="A2056" s="45">
        <v>54</v>
      </c>
      <c r="B2056" s="134" t="s">
        <v>1251</v>
      </c>
      <c r="C2056" s="69" t="s">
        <v>226</v>
      </c>
      <c r="D2056" s="74">
        <v>0.5</v>
      </c>
      <c r="E2056" s="74">
        <f>'3.2цены на медик'!$C$690</f>
        <v>82.837499999999991</v>
      </c>
      <c r="F2056" s="69">
        <v>50</v>
      </c>
      <c r="G2056" s="74">
        <f t="shared" si="104"/>
        <v>20.709375000000001</v>
      </c>
      <c r="I2056" s="47">
        <v>11.0940625</v>
      </c>
      <c r="J2056" s="45">
        <f t="shared" si="105"/>
        <v>0.86670798005689997</v>
      </c>
    </row>
    <row r="2057" spans="1:10" ht="15.75" customHeight="1" x14ac:dyDescent="0.25">
      <c r="A2057" s="45">
        <v>54</v>
      </c>
      <c r="B2057" s="133" t="s">
        <v>346</v>
      </c>
      <c r="C2057" s="69" t="s">
        <v>426</v>
      </c>
      <c r="D2057" s="74">
        <v>0.2</v>
      </c>
      <c r="E2057" s="234">
        <f>'3.2цены на медик'!$C$732</f>
        <v>340.36379999999997</v>
      </c>
      <c r="F2057" s="69">
        <v>50</v>
      </c>
      <c r="G2057" s="74">
        <f t="shared" si="104"/>
        <v>34.036380000000001</v>
      </c>
      <c r="I2057" s="47">
        <v>22.084149000000004</v>
      </c>
      <c r="J2057" s="45">
        <f t="shared" si="105"/>
        <v>0.54121311172099018</v>
      </c>
    </row>
    <row r="2058" spans="1:10" ht="15.75" customHeight="1" x14ac:dyDescent="0.25">
      <c r="A2058" s="45">
        <v>54</v>
      </c>
      <c r="B2058" s="133" t="s">
        <v>347</v>
      </c>
      <c r="C2058" s="69" t="s">
        <v>227</v>
      </c>
      <c r="D2058" s="74">
        <v>0.2</v>
      </c>
      <c r="E2058" s="234">
        <f>'3.2цены на медик'!$C$735</f>
        <v>99</v>
      </c>
      <c r="F2058" s="69">
        <v>100</v>
      </c>
      <c r="G2058" s="74">
        <f t="shared" si="104"/>
        <v>19.8</v>
      </c>
      <c r="I2058" s="47">
        <v>19.8</v>
      </c>
      <c r="J2058" s="45">
        <f t="shared" si="105"/>
        <v>0</v>
      </c>
    </row>
    <row r="2059" spans="1:10" ht="31.5" customHeight="1" x14ac:dyDescent="0.25">
      <c r="A2059" s="45">
        <v>54</v>
      </c>
      <c r="B2059" s="93" t="s">
        <v>1195</v>
      </c>
      <c r="C2059" s="69" t="s">
        <v>226</v>
      </c>
      <c r="D2059" s="74">
        <v>0.3</v>
      </c>
      <c r="E2059" s="234">
        <f>'3.2цены на медик'!$C$642</f>
        <v>149.94</v>
      </c>
      <c r="F2059" s="69">
        <v>20</v>
      </c>
      <c r="G2059" s="74">
        <f t="shared" si="104"/>
        <v>8.9963999999999995</v>
      </c>
      <c r="I2059" s="47">
        <v>5.8372199999999994</v>
      </c>
      <c r="J2059" s="45">
        <f t="shared" si="105"/>
        <v>0.54121311172099063</v>
      </c>
    </row>
    <row r="2060" spans="1:10" ht="31.5" customHeight="1" x14ac:dyDescent="0.25">
      <c r="A2060" s="45">
        <v>54</v>
      </c>
      <c r="B2060" s="93" t="s">
        <v>1191</v>
      </c>
      <c r="C2060" s="69" t="s">
        <v>226</v>
      </c>
      <c r="D2060" s="74">
        <v>0.3</v>
      </c>
      <c r="E2060" s="234">
        <f>'3.2цены на медик'!$C$638</f>
        <v>149.94</v>
      </c>
      <c r="F2060" s="69">
        <v>20</v>
      </c>
      <c r="G2060" s="74">
        <f t="shared" si="104"/>
        <v>8.9963999999999995</v>
      </c>
      <c r="I2060" s="47">
        <v>5.8372199999999994</v>
      </c>
      <c r="J2060" s="45">
        <f t="shared" si="105"/>
        <v>0.54121311172099063</v>
      </c>
    </row>
    <row r="2061" spans="1:10" ht="31.5" customHeight="1" x14ac:dyDescent="0.25">
      <c r="A2061" s="45">
        <v>54</v>
      </c>
      <c r="B2061" s="93" t="s">
        <v>1194</v>
      </c>
      <c r="C2061" s="69" t="s">
        <v>226</v>
      </c>
      <c r="D2061" s="74">
        <v>0.3</v>
      </c>
      <c r="E2061" s="234">
        <f>'3.2цены на медик'!$C$641</f>
        <v>112.455</v>
      </c>
      <c r="F2061" s="69">
        <v>20</v>
      </c>
      <c r="G2061" s="74">
        <f t="shared" si="104"/>
        <v>6.7473000000000001</v>
      </c>
      <c r="I2061" s="47">
        <v>4.3779150000000007</v>
      </c>
      <c r="J2061" s="45">
        <f t="shared" si="105"/>
        <v>0.54121311172099018</v>
      </c>
    </row>
    <row r="2062" spans="1:10" ht="31.5" customHeight="1" x14ac:dyDescent="0.25">
      <c r="A2062" s="45">
        <v>54</v>
      </c>
      <c r="B2062" s="134" t="s">
        <v>1193</v>
      </c>
      <c r="C2062" s="69" t="s">
        <v>226</v>
      </c>
      <c r="D2062" s="74">
        <v>0.3</v>
      </c>
      <c r="E2062" s="234">
        <f>'3.2цены на медик'!$C$640</f>
        <v>112.455</v>
      </c>
      <c r="F2062" s="69">
        <v>20</v>
      </c>
      <c r="G2062" s="74">
        <f t="shared" si="104"/>
        <v>6.7473000000000001</v>
      </c>
      <c r="I2062" s="47">
        <v>4.3779150000000007</v>
      </c>
      <c r="J2062" s="45">
        <f t="shared" si="105"/>
        <v>0.54121311172099018</v>
      </c>
    </row>
    <row r="2063" spans="1:10" ht="47.25" customHeight="1" x14ac:dyDescent="0.25">
      <c r="A2063" s="45">
        <v>54</v>
      </c>
      <c r="B2063" s="134" t="s">
        <v>1192</v>
      </c>
      <c r="C2063" s="69" t="s">
        <v>226</v>
      </c>
      <c r="D2063" s="74">
        <v>0.3</v>
      </c>
      <c r="E2063" s="234">
        <f>'3.2цены на медик'!$C$639</f>
        <v>112.455</v>
      </c>
      <c r="F2063" s="69">
        <v>20</v>
      </c>
      <c r="G2063" s="74">
        <f t="shared" si="104"/>
        <v>6.7473000000000001</v>
      </c>
      <c r="I2063" s="47">
        <v>4.3779150000000007</v>
      </c>
      <c r="J2063" s="45">
        <f t="shared" si="105"/>
        <v>0.54121311172099018</v>
      </c>
    </row>
    <row r="2064" spans="1:10" ht="15.75" customHeight="1" x14ac:dyDescent="0.25">
      <c r="A2064" s="45">
        <v>54</v>
      </c>
      <c r="B2064" s="133" t="s">
        <v>348</v>
      </c>
      <c r="C2064" s="69" t="s">
        <v>227</v>
      </c>
      <c r="D2064" s="74">
        <v>0.2</v>
      </c>
      <c r="E2064" s="234">
        <f>'3.2цены на медик'!$C$749</f>
        <v>66.33846153846153</v>
      </c>
      <c r="F2064" s="69">
        <v>50</v>
      </c>
      <c r="G2064" s="74">
        <f t="shared" si="104"/>
        <v>6.6338461538461537</v>
      </c>
      <c r="I2064" s="47">
        <v>6.6338461538461537</v>
      </c>
      <c r="J2064" s="45">
        <f t="shared" si="105"/>
        <v>0</v>
      </c>
    </row>
    <row r="2065" spans="1:10" ht="15.75" customHeight="1" x14ac:dyDescent="0.25">
      <c r="A2065" s="45">
        <v>54</v>
      </c>
      <c r="B2065" s="67" t="s">
        <v>1196</v>
      </c>
      <c r="C2065" s="69" t="s">
        <v>226</v>
      </c>
      <c r="D2065" s="74">
        <v>0.2</v>
      </c>
      <c r="E2065" s="74">
        <f>'3.2цены на медик'!$C$643</f>
        <v>163.68449999999999</v>
      </c>
      <c r="F2065" s="69">
        <v>50</v>
      </c>
      <c r="G2065" s="74">
        <f t="shared" si="104"/>
        <v>16.368449999999999</v>
      </c>
      <c r="I2065" s="47">
        <v>10.620497500000001</v>
      </c>
      <c r="J2065" s="45">
        <f t="shared" si="105"/>
        <v>0.54121311172099018</v>
      </c>
    </row>
    <row r="2066" spans="1:10" ht="15.75" customHeight="1" x14ac:dyDescent="0.25">
      <c r="A2066" s="45">
        <v>54</v>
      </c>
      <c r="B2066" s="67" t="s">
        <v>419</v>
      </c>
      <c r="C2066" s="69" t="s">
        <v>226</v>
      </c>
      <c r="D2066" s="74">
        <v>3</v>
      </c>
      <c r="E2066" s="72">
        <f>'3.2цены на медик'!$C$314</f>
        <v>5.0999999999999996</v>
      </c>
      <c r="F2066" s="69">
        <v>100</v>
      </c>
      <c r="G2066" s="71"/>
      <c r="J2066" s="45" t="e">
        <f t="shared" si="105"/>
        <v>#DIV/0!</v>
      </c>
    </row>
    <row r="2067" spans="1:10" ht="31.5" customHeight="1" x14ac:dyDescent="0.25">
      <c r="A2067" s="45">
        <v>54</v>
      </c>
      <c r="B2067" s="134" t="s">
        <v>1225</v>
      </c>
      <c r="C2067" s="69" t="s">
        <v>226</v>
      </c>
      <c r="D2067" s="74">
        <v>1</v>
      </c>
      <c r="E2067" s="234">
        <f>'3.2цены на медик'!$C$652</f>
        <v>26.864249999999998</v>
      </c>
      <c r="F2067" s="69">
        <v>100</v>
      </c>
      <c r="G2067" s="74">
        <f t="shared" si="104"/>
        <v>26.864249999999998</v>
      </c>
      <c r="I2067" s="47">
        <v>17.430587500000001</v>
      </c>
      <c r="J2067" s="45">
        <f t="shared" si="105"/>
        <v>0.54121311172099018</v>
      </c>
    </row>
    <row r="2068" spans="1:10" ht="15.75" customHeight="1" x14ac:dyDescent="0.25">
      <c r="A2068" s="45">
        <v>54</v>
      </c>
      <c r="B2068" s="133" t="s">
        <v>350</v>
      </c>
      <c r="C2068" s="69" t="s">
        <v>226</v>
      </c>
      <c r="D2068" s="74">
        <v>0.05</v>
      </c>
      <c r="E2068" s="234">
        <f>'3.2цены на медик'!$C$756</f>
        <v>6123.348</v>
      </c>
      <c r="F2068" s="69">
        <v>50</v>
      </c>
      <c r="G2068" s="74">
        <f t="shared" si="104"/>
        <v>153.08369999999999</v>
      </c>
      <c r="I2068" s="47">
        <v>82.007310000000004</v>
      </c>
      <c r="J2068" s="45">
        <f t="shared" si="105"/>
        <v>0.86670798005689953</v>
      </c>
    </row>
    <row r="2069" spans="1:10" ht="15.75" customHeight="1" x14ac:dyDescent="0.25">
      <c r="A2069" s="45">
        <v>54</v>
      </c>
      <c r="B2069" s="133" t="s">
        <v>351</v>
      </c>
      <c r="C2069" s="69" t="s">
        <v>226</v>
      </c>
      <c r="D2069" s="74">
        <v>0.05</v>
      </c>
      <c r="E2069" s="234">
        <f>'3.2цены на медик'!$C$757</f>
        <v>6123.348</v>
      </c>
      <c r="F2069" s="69">
        <v>50</v>
      </c>
      <c r="G2069" s="74">
        <f t="shared" si="104"/>
        <v>153.08369999999999</v>
      </c>
      <c r="I2069" s="47">
        <v>82.007310000000004</v>
      </c>
      <c r="J2069" s="45">
        <f t="shared" si="105"/>
        <v>0.86670798005689953</v>
      </c>
    </row>
    <row r="2070" spans="1:10" ht="15.75" customHeight="1" x14ac:dyDescent="0.25">
      <c r="A2070" s="45">
        <v>54</v>
      </c>
      <c r="B2070" s="133" t="s">
        <v>1252</v>
      </c>
      <c r="C2070" s="69" t="s">
        <v>226</v>
      </c>
      <c r="D2070" s="74">
        <v>0.1</v>
      </c>
      <c r="E2070" s="234">
        <f>'3.2цены на медик'!$C$691</f>
        <v>182.24249999999998</v>
      </c>
      <c r="F2070" s="69">
        <v>50</v>
      </c>
      <c r="G2070" s="74">
        <f t="shared" si="104"/>
        <v>9.1121249999999989</v>
      </c>
      <c r="I2070" s="47">
        <v>4.8813874999999998</v>
      </c>
      <c r="J2070" s="45">
        <f t="shared" si="105"/>
        <v>0.86670798005689975</v>
      </c>
    </row>
    <row r="2071" spans="1:10" ht="15.75" customHeight="1" x14ac:dyDescent="0.25">
      <c r="A2071" s="45">
        <v>54</v>
      </c>
      <c r="B2071" s="67" t="s">
        <v>332</v>
      </c>
      <c r="C2071" s="69" t="s">
        <v>225</v>
      </c>
      <c r="D2071" s="74">
        <v>1</v>
      </c>
      <c r="E2071" s="72">
        <f>'3.2цены на медик'!$C$820</f>
        <v>8</v>
      </c>
      <c r="F2071" s="69">
        <v>100</v>
      </c>
      <c r="G2071" s="71"/>
      <c r="J2071" s="45" t="e">
        <f t="shared" si="105"/>
        <v>#DIV/0!</v>
      </c>
    </row>
    <row r="2072" spans="1:10" ht="15.75" customHeight="1" x14ac:dyDescent="0.25">
      <c r="A2072" s="45">
        <v>54</v>
      </c>
      <c r="B2072" s="67" t="s">
        <v>333</v>
      </c>
      <c r="C2072" s="69" t="s">
        <v>227</v>
      </c>
      <c r="D2072" s="74">
        <v>2</v>
      </c>
      <c r="E2072" s="72">
        <f>'3.2цены на медик'!$C$821</f>
        <v>1.0620000000000001</v>
      </c>
      <c r="F2072" s="69">
        <v>100</v>
      </c>
      <c r="G2072" s="74">
        <f t="shared" si="104"/>
        <v>2.1240000000000001</v>
      </c>
      <c r="I2072" s="47">
        <v>2.1240000000000001</v>
      </c>
      <c r="J2072" s="45">
        <f t="shared" si="105"/>
        <v>0</v>
      </c>
    </row>
    <row r="2073" spans="1:10" ht="15.75" customHeight="1" x14ac:dyDescent="0.25">
      <c r="A2073" s="45">
        <v>54</v>
      </c>
      <c r="B2073" s="133" t="s">
        <v>781</v>
      </c>
      <c r="C2073" s="69" t="s">
        <v>227</v>
      </c>
      <c r="D2073" s="74">
        <v>5</v>
      </c>
      <c r="E2073" s="234">
        <f>'3.2цены на медик'!$C$760</f>
        <v>3.5720000000000001</v>
      </c>
      <c r="F2073" s="69">
        <v>100</v>
      </c>
      <c r="G2073" s="74">
        <f t="shared" si="104"/>
        <v>17.86</v>
      </c>
      <c r="I2073" s="47">
        <v>17.86</v>
      </c>
      <c r="J2073" s="45">
        <f t="shared" si="105"/>
        <v>0</v>
      </c>
    </row>
    <row r="2074" spans="1:10" ht="31.5" customHeight="1" x14ac:dyDescent="0.25">
      <c r="A2074" s="45">
        <v>54</v>
      </c>
      <c r="B2074" s="134" t="s">
        <v>1215</v>
      </c>
      <c r="C2074" s="69" t="s">
        <v>226</v>
      </c>
      <c r="D2074" s="74">
        <v>0.3</v>
      </c>
      <c r="E2074" s="74">
        <f>'3.2цены на медик'!$C$661</f>
        <v>487.30500000000001</v>
      </c>
      <c r="F2074" s="69">
        <v>100</v>
      </c>
      <c r="G2074" s="74">
        <f t="shared" si="104"/>
        <v>146.19149999999999</v>
      </c>
      <c r="I2074" s="47">
        <v>94.854824999999977</v>
      </c>
      <c r="J2074" s="45">
        <f t="shared" si="105"/>
        <v>0.54121311172099085</v>
      </c>
    </row>
    <row r="2075" spans="1:10" ht="31.5" customHeight="1" x14ac:dyDescent="0.25">
      <c r="A2075" s="45">
        <v>54</v>
      </c>
      <c r="B2075" s="134" t="s">
        <v>1215</v>
      </c>
      <c r="C2075" s="69" t="s">
        <v>226</v>
      </c>
      <c r="D2075" s="74">
        <v>0.2</v>
      </c>
      <c r="E2075" s="234">
        <f>'3.2цены на медик'!$C$662</f>
        <v>487.30500000000001</v>
      </c>
      <c r="F2075" s="69">
        <v>100</v>
      </c>
      <c r="G2075" s="74">
        <f t="shared" si="104"/>
        <v>97.461000000000027</v>
      </c>
      <c r="I2075" s="47">
        <v>63.236549999999994</v>
      </c>
      <c r="J2075" s="45">
        <f t="shared" si="105"/>
        <v>0.54121311172099107</v>
      </c>
    </row>
    <row r="2076" spans="1:10" ht="31.5" customHeight="1" x14ac:dyDescent="0.25">
      <c r="A2076" s="45">
        <v>54</v>
      </c>
      <c r="B2076" s="134" t="s">
        <v>1140</v>
      </c>
      <c r="C2076" s="69" t="s">
        <v>226</v>
      </c>
      <c r="D2076" s="74">
        <v>0.5</v>
      </c>
      <c r="E2076" s="234">
        <f>'3.2цены на медик'!$C$579</f>
        <v>137.44499999999999</v>
      </c>
      <c r="F2076" s="69">
        <v>100</v>
      </c>
      <c r="G2076" s="74">
        <f t="shared" si="104"/>
        <v>68.722499999999997</v>
      </c>
      <c r="I2076" s="47">
        <v>44.589875000000013</v>
      </c>
      <c r="J2076" s="45">
        <f t="shared" si="105"/>
        <v>0.54121311172098996</v>
      </c>
    </row>
    <row r="2077" spans="1:10" ht="31.5" customHeight="1" x14ac:dyDescent="0.25">
      <c r="A2077" s="45">
        <v>54</v>
      </c>
      <c r="B2077" s="93" t="s">
        <v>1217</v>
      </c>
      <c r="C2077" s="69" t="s">
        <v>227</v>
      </c>
      <c r="D2077" s="74">
        <v>0.2</v>
      </c>
      <c r="E2077" s="74">
        <f>'3.2цены на медик'!$C$62</f>
        <v>12.847999999999999</v>
      </c>
      <c r="F2077" s="69">
        <v>100</v>
      </c>
      <c r="G2077" s="74">
        <f t="shared" si="104"/>
        <v>2.5695999999999999</v>
      </c>
      <c r="I2077" s="47">
        <v>2.5695999999999999</v>
      </c>
      <c r="J2077" s="45">
        <f t="shared" si="105"/>
        <v>0</v>
      </c>
    </row>
    <row r="2078" spans="1:10" ht="15.75" customHeight="1" x14ac:dyDescent="0.25">
      <c r="A2078" s="45">
        <v>54</v>
      </c>
      <c r="B2078" s="133" t="s">
        <v>1247</v>
      </c>
      <c r="C2078" s="69" t="s">
        <v>226</v>
      </c>
      <c r="D2078" s="74">
        <v>1</v>
      </c>
      <c r="E2078" s="234">
        <f>'3.2цены на медик'!$C$680</f>
        <v>64.974000000000004</v>
      </c>
      <c r="F2078" s="69">
        <v>100</v>
      </c>
      <c r="G2078" s="74">
        <f t="shared" si="104"/>
        <v>64.974000000000004</v>
      </c>
      <c r="I2078" s="47">
        <v>42.157700000000006</v>
      </c>
      <c r="J2078" s="45">
        <f t="shared" si="105"/>
        <v>0.5412131117209904</v>
      </c>
    </row>
    <row r="2079" spans="1:10" ht="15.75" customHeight="1" x14ac:dyDescent="0.25">
      <c r="A2079" s="45">
        <v>54</v>
      </c>
      <c r="B2079" s="67" t="s">
        <v>455</v>
      </c>
      <c r="C2079" s="69" t="s">
        <v>226</v>
      </c>
      <c r="D2079" s="74">
        <v>1</v>
      </c>
      <c r="E2079" s="72">
        <f>'3.2цены на медик'!$C$464</f>
        <v>2</v>
      </c>
      <c r="F2079" s="69">
        <v>100</v>
      </c>
      <c r="G2079" s="74">
        <f t="shared" si="104"/>
        <v>2</v>
      </c>
      <c r="I2079" s="47">
        <v>2</v>
      </c>
      <c r="J2079" s="45">
        <f t="shared" si="105"/>
        <v>0</v>
      </c>
    </row>
    <row r="2080" spans="1:10" ht="15.75" customHeight="1" x14ac:dyDescent="0.25">
      <c r="A2080" s="45">
        <v>54</v>
      </c>
      <c r="B2080" s="67" t="s">
        <v>334</v>
      </c>
      <c r="C2080" s="69" t="s">
        <v>225</v>
      </c>
      <c r="D2080" s="74">
        <v>2</v>
      </c>
      <c r="E2080" s="72">
        <f>'3.2цены на медик'!$C$824</f>
        <v>15</v>
      </c>
      <c r="F2080" s="69">
        <v>100</v>
      </c>
      <c r="G2080" s="71"/>
      <c r="J2080" s="45" t="e">
        <f t="shared" si="105"/>
        <v>#DIV/0!</v>
      </c>
    </row>
    <row r="2081" spans="1:10" ht="15.75" customHeight="1" x14ac:dyDescent="0.25">
      <c r="A2081" s="45">
        <v>54</v>
      </c>
      <c r="B2081" s="67" t="s">
        <v>335</v>
      </c>
      <c r="C2081" s="69" t="s">
        <v>226</v>
      </c>
      <c r="D2081" s="74">
        <v>1</v>
      </c>
      <c r="E2081" s="72">
        <f>'3.2цены на медик'!$C$469</f>
        <v>0.72576923076923072</v>
      </c>
      <c r="F2081" s="69">
        <v>100</v>
      </c>
      <c r="G2081" s="74">
        <f t="shared" si="104"/>
        <v>0.72576923076923061</v>
      </c>
      <c r="I2081" s="47">
        <v>0.72576923076923061</v>
      </c>
      <c r="J2081" s="45">
        <f t="shared" si="105"/>
        <v>0</v>
      </c>
    </row>
    <row r="2082" spans="1:10" ht="15.75" customHeight="1" x14ac:dyDescent="0.25">
      <c r="A2082" s="45">
        <v>54</v>
      </c>
      <c r="B2082" s="133" t="s">
        <v>704</v>
      </c>
      <c r="C2082" s="69" t="s">
        <v>227</v>
      </c>
      <c r="D2082" s="74">
        <v>1</v>
      </c>
      <c r="E2082" s="234">
        <f>'3.2цены на медик'!$C$781</f>
        <v>0.80233333333333334</v>
      </c>
      <c r="F2082" s="69">
        <v>100</v>
      </c>
      <c r="G2082" s="74">
        <f t="shared" si="104"/>
        <v>0.80233333333333334</v>
      </c>
      <c r="I2082" s="47">
        <v>0.80233333333333334</v>
      </c>
      <c r="J2082" s="45">
        <f t="shared" si="105"/>
        <v>0</v>
      </c>
    </row>
    <row r="2083" spans="1:10" ht="15.75" customHeight="1" x14ac:dyDescent="0.25">
      <c r="A2083" s="45">
        <v>54</v>
      </c>
      <c r="B2083" s="67" t="s">
        <v>336</v>
      </c>
      <c r="C2083" s="69" t="s">
        <v>226</v>
      </c>
      <c r="D2083" s="74">
        <v>1</v>
      </c>
      <c r="E2083" s="72">
        <f>'3.2цены на медик'!$C$826</f>
        <v>8.2991790000000005</v>
      </c>
      <c r="F2083" s="69">
        <v>100</v>
      </c>
      <c r="G2083" s="71"/>
      <c r="J2083" s="45" t="e">
        <f t="shared" si="105"/>
        <v>#DIV/0!</v>
      </c>
    </row>
    <row r="2084" spans="1:10" ht="15.75" customHeight="1" x14ac:dyDescent="0.25">
      <c r="A2084" s="45">
        <v>54</v>
      </c>
      <c r="B2084" s="133" t="s">
        <v>352</v>
      </c>
      <c r="C2084" s="69" t="s">
        <v>226</v>
      </c>
      <c r="D2084" s="74">
        <v>1</v>
      </c>
      <c r="E2084" s="74">
        <f>'3.2цены на медик'!$C$782</f>
        <v>40</v>
      </c>
      <c r="F2084" s="69">
        <v>100</v>
      </c>
      <c r="G2084" s="74">
        <f t="shared" si="104"/>
        <v>40</v>
      </c>
      <c r="I2084" s="47">
        <v>40</v>
      </c>
      <c r="J2084" s="45">
        <f t="shared" si="105"/>
        <v>0</v>
      </c>
    </row>
    <row r="2085" spans="1:10" ht="31.5" customHeight="1" x14ac:dyDescent="0.25">
      <c r="A2085" s="45">
        <v>54</v>
      </c>
      <c r="B2085" s="134" t="s">
        <v>1203</v>
      </c>
      <c r="C2085" s="69" t="s">
        <v>227</v>
      </c>
      <c r="D2085" s="74">
        <v>0.2</v>
      </c>
      <c r="E2085" s="234">
        <f>'3.2цены на медик'!$C$650</f>
        <v>5.3978399999999995</v>
      </c>
      <c r="F2085" s="69">
        <v>10</v>
      </c>
      <c r="G2085" s="74">
        <f t="shared" si="104"/>
        <v>0.10795679999999999</v>
      </c>
      <c r="I2085" s="47">
        <v>7.0046639999999993E-2</v>
      </c>
      <c r="J2085" s="45">
        <f t="shared" si="105"/>
        <v>0.5412131117209904</v>
      </c>
    </row>
    <row r="2086" spans="1:10" ht="31.5" customHeight="1" x14ac:dyDescent="0.25">
      <c r="A2086" s="45">
        <v>54</v>
      </c>
      <c r="B2086" s="134" t="s">
        <v>1202</v>
      </c>
      <c r="C2086" s="69" t="s">
        <v>426</v>
      </c>
      <c r="D2086" s="74">
        <v>0.2</v>
      </c>
      <c r="E2086" s="234">
        <f>'3.2цены на медик'!$C$649</f>
        <v>67.472999999999999</v>
      </c>
      <c r="F2086" s="69">
        <v>10</v>
      </c>
      <c r="G2086" s="74">
        <f t="shared" si="104"/>
        <v>1.3494599999999999</v>
      </c>
      <c r="I2086" s="47">
        <v>0.87558300000000022</v>
      </c>
      <c r="J2086" s="45">
        <f t="shared" si="105"/>
        <v>0.54121311172098996</v>
      </c>
    </row>
    <row r="2087" spans="1:10" ht="15.75" customHeight="1" x14ac:dyDescent="0.25">
      <c r="A2087" s="45">
        <v>54</v>
      </c>
      <c r="B2087" s="133" t="s">
        <v>353</v>
      </c>
      <c r="C2087" s="69" t="s">
        <v>227</v>
      </c>
      <c r="D2087" s="74">
        <v>0.2</v>
      </c>
      <c r="E2087" s="234">
        <f>'3.2цены на медик'!$C$800</f>
        <v>6.666666666666667</v>
      </c>
      <c r="F2087" s="69">
        <v>20</v>
      </c>
      <c r="G2087" s="74">
        <f t="shared" si="104"/>
        <v>0.26666666666666672</v>
      </c>
      <c r="I2087" s="47">
        <v>0.26666666666666672</v>
      </c>
      <c r="J2087" s="45">
        <f t="shared" si="105"/>
        <v>0</v>
      </c>
    </row>
    <row r="2088" spans="1:10" ht="15.75" customHeight="1" x14ac:dyDescent="0.25">
      <c r="A2088" s="45">
        <v>54</v>
      </c>
      <c r="B2088" s="133" t="s">
        <v>354</v>
      </c>
      <c r="C2088" s="69" t="s">
        <v>227</v>
      </c>
      <c r="D2088" s="74">
        <v>0.2</v>
      </c>
      <c r="E2088" s="234">
        <f>'3.2цены на медик'!$C$801</f>
        <v>6.666666666666667</v>
      </c>
      <c r="F2088" s="69">
        <v>20</v>
      </c>
      <c r="G2088" s="74">
        <f t="shared" si="104"/>
        <v>0.26666666666666672</v>
      </c>
      <c r="I2088" s="47">
        <v>0.26666666666666672</v>
      </c>
      <c r="J2088" s="45">
        <f t="shared" si="105"/>
        <v>0</v>
      </c>
    </row>
    <row r="2089" spans="1:10" ht="15.75" customHeight="1" x14ac:dyDescent="0.25">
      <c r="A2089" s="45">
        <v>54</v>
      </c>
      <c r="B2089" s="133" t="s">
        <v>355</v>
      </c>
      <c r="C2089" s="69" t="s">
        <v>227</v>
      </c>
      <c r="D2089" s="74">
        <v>0.2</v>
      </c>
      <c r="E2089" s="234">
        <f>'3.2цены на медик'!$C$802</f>
        <v>6.666666666666667</v>
      </c>
      <c r="F2089" s="69">
        <v>20</v>
      </c>
      <c r="G2089" s="74">
        <f t="shared" si="104"/>
        <v>0.26666666666666672</v>
      </c>
      <c r="I2089" s="47">
        <v>0.26666666666666672</v>
      </c>
      <c r="J2089" s="45">
        <f t="shared" si="105"/>
        <v>0</v>
      </c>
    </row>
    <row r="2090" spans="1:10" ht="15.75" customHeight="1" x14ac:dyDescent="0.25">
      <c r="A2090" s="45">
        <v>54</v>
      </c>
      <c r="B2090" s="133" t="s">
        <v>356</v>
      </c>
      <c r="C2090" s="69" t="s">
        <v>227</v>
      </c>
      <c r="D2090" s="74">
        <v>0.2</v>
      </c>
      <c r="E2090" s="234">
        <f>'3.2цены на медик'!$C$803</f>
        <v>6.666666666666667</v>
      </c>
      <c r="F2090" s="69">
        <v>20</v>
      </c>
      <c r="G2090" s="74">
        <f t="shared" si="104"/>
        <v>0.26666666666666672</v>
      </c>
      <c r="I2090" s="47">
        <v>0.26666666666666672</v>
      </c>
      <c r="J2090" s="45">
        <f t="shared" si="105"/>
        <v>0</v>
      </c>
    </row>
    <row r="2091" spans="1:10" ht="15.75" customHeight="1" x14ac:dyDescent="0.25">
      <c r="A2091" s="45">
        <v>54</v>
      </c>
      <c r="B2091" s="5" t="s">
        <v>1126</v>
      </c>
      <c r="C2091" s="69" t="s">
        <v>227</v>
      </c>
      <c r="D2091" s="74">
        <v>0.2</v>
      </c>
      <c r="E2091" s="234">
        <f>'3.2цены на медик'!$C$607</f>
        <v>127.69230769230769</v>
      </c>
      <c r="F2091" s="69">
        <v>50</v>
      </c>
      <c r="G2091" s="74">
        <f t="shared" si="104"/>
        <v>12.769230769230768</v>
      </c>
      <c r="I2091" s="47">
        <v>12.769230769230768</v>
      </c>
      <c r="J2091" s="45">
        <f t="shared" si="105"/>
        <v>0</v>
      </c>
    </row>
    <row r="2092" spans="1:10" ht="15.75" customHeight="1" x14ac:dyDescent="0.25">
      <c r="A2092" s="45">
        <v>54</v>
      </c>
      <c r="B2092" s="133" t="s">
        <v>1125</v>
      </c>
      <c r="C2092" s="69" t="s">
        <v>226</v>
      </c>
      <c r="D2092" s="74">
        <v>1</v>
      </c>
      <c r="E2092" s="234">
        <f>'3.2цены на медик'!$C$606</f>
        <v>42.081449999999997</v>
      </c>
      <c r="F2092" s="69">
        <v>50</v>
      </c>
      <c r="G2092" s="74">
        <f t="shared" si="104"/>
        <v>21.040724999999998</v>
      </c>
      <c r="I2092" s="47">
        <v>11.271567499999998</v>
      </c>
      <c r="J2092" s="45">
        <f t="shared" si="105"/>
        <v>0.86670798005689997</v>
      </c>
    </row>
    <row r="2093" spans="1:10" ht="15.75" customHeight="1" x14ac:dyDescent="0.25">
      <c r="A2093" s="45">
        <v>54</v>
      </c>
      <c r="B2093" s="79" t="s">
        <v>199</v>
      </c>
      <c r="C2093" s="79"/>
      <c r="D2093" s="102"/>
      <c r="E2093" s="102"/>
      <c r="F2093" s="79"/>
      <c r="G2093" s="94">
        <f>SUM(G2045:G2092)</f>
        <v>1292.2135742252137</v>
      </c>
      <c r="I2093" s="47">
        <v>825.81514060420909</v>
      </c>
      <c r="J2093" s="45">
        <f t="shared" si="105"/>
        <v>0.56477341076571141</v>
      </c>
    </row>
    <row r="2094" spans="1:10" ht="15.75" customHeight="1" x14ac:dyDescent="0.25">
      <c r="A2094" s="45">
        <v>54</v>
      </c>
      <c r="C2094" s="51"/>
      <c r="D2094" s="65"/>
      <c r="E2094" s="65"/>
      <c r="F2094" s="51"/>
      <c r="G2094" s="82"/>
      <c r="J2094" s="45" t="e">
        <f t="shared" si="105"/>
        <v>#DIV/0!</v>
      </c>
    </row>
    <row r="2095" spans="1:10" ht="18" customHeight="1" x14ac:dyDescent="0.25">
      <c r="A2095" s="45">
        <v>55</v>
      </c>
      <c r="B2095" s="2550" t="str">
        <f>'5.свод поликлин'!C149</f>
        <v>Полировка пломбы из композита при лечении кариозных полостей I-III, V класса по Блеку</v>
      </c>
      <c r="C2095" s="2550"/>
      <c r="D2095" s="2550"/>
      <c r="E2095" s="2550"/>
      <c r="F2095" s="2550"/>
      <c r="G2095" s="77"/>
      <c r="J2095" s="45" t="e">
        <f t="shared" si="105"/>
        <v>#DIV/0!</v>
      </c>
    </row>
    <row r="2096" spans="1:10" ht="47.25" customHeight="1" x14ac:dyDescent="0.25">
      <c r="A2096" s="45">
        <v>55</v>
      </c>
      <c r="B2096" s="67" t="s">
        <v>209</v>
      </c>
      <c r="C2096" s="68" t="s">
        <v>223</v>
      </c>
      <c r="D2096" s="74" t="s">
        <v>224</v>
      </c>
      <c r="E2096" s="74" t="s">
        <v>195</v>
      </c>
      <c r="F2096" s="70" t="s">
        <v>602</v>
      </c>
      <c r="G2096" s="78" t="s">
        <v>196</v>
      </c>
      <c r="I2096" s="47" t="s">
        <v>196</v>
      </c>
      <c r="J2096" s="45" t="e">
        <f t="shared" si="105"/>
        <v>#VALUE!</v>
      </c>
    </row>
    <row r="2097" spans="1:10" ht="34.5" customHeight="1" x14ac:dyDescent="0.25">
      <c r="A2097" s="45">
        <v>55</v>
      </c>
      <c r="B2097" s="67" t="s">
        <v>262</v>
      </c>
      <c r="C2097" s="69" t="s">
        <v>225</v>
      </c>
      <c r="D2097" s="74">
        <v>1</v>
      </c>
      <c r="E2097" s="72">
        <f>'3.2цены на медик'!$C$103</f>
        <v>3</v>
      </c>
      <c r="F2097" s="73">
        <v>100</v>
      </c>
      <c r="G2097" s="71"/>
      <c r="J2097" s="45" t="e">
        <f t="shared" si="105"/>
        <v>#DIV/0!</v>
      </c>
    </row>
    <row r="2098" spans="1:10" ht="15.75" customHeight="1" x14ac:dyDescent="0.25">
      <c r="A2098" s="45">
        <v>55</v>
      </c>
      <c r="B2098" s="67" t="s">
        <v>605</v>
      </c>
      <c r="C2098" s="69" t="s">
        <v>226</v>
      </c>
      <c r="D2098" s="74">
        <v>0.1</v>
      </c>
      <c r="E2098" s="74">
        <f>'3.2цены на медик'!$C$702</f>
        <v>327.95967272727268</v>
      </c>
      <c r="F2098" s="73">
        <v>100</v>
      </c>
      <c r="G2098" s="74">
        <f t="shared" ref="G2098:G2117" si="106">D2098*E2098*F2098/100</f>
        <v>32.795967272727268</v>
      </c>
      <c r="I2098" s="47">
        <v>21.279320181818186</v>
      </c>
      <c r="J2098" s="45">
        <f t="shared" si="105"/>
        <v>0.54121311172098996</v>
      </c>
    </row>
    <row r="2099" spans="1:10" ht="15.75" customHeight="1" x14ac:dyDescent="0.25">
      <c r="A2099" s="45">
        <v>55</v>
      </c>
      <c r="B2099" s="67" t="s">
        <v>1020</v>
      </c>
      <c r="C2099" s="69" t="s">
        <v>226</v>
      </c>
      <c r="D2099" s="74">
        <v>0.1</v>
      </c>
      <c r="E2099" s="74">
        <f>'3.2цены на медик'!$C$119</f>
        <v>293.28264000000001</v>
      </c>
      <c r="F2099" s="73">
        <v>100</v>
      </c>
      <c r="G2099" s="74">
        <f t="shared" si="106"/>
        <v>29.328264000000004</v>
      </c>
      <c r="I2099" s="47">
        <v>19.029337200000001</v>
      </c>
      <c r="J2099" s="45">
        <f t="shared" si="105"/>
        <v>0.54121311172099063</v>
      </c>
    </row>
    <row r="2100" spans="1:10" ht="15.75" customHeight="1" x14ac:dyDescent="0.25">
      <c r="A2100" s="45">
        <v>55</v>
      </c>
      <c r="B2100" s="67" t="s">
        <v>609</v>
      </c>
      <c r="C2100" s="69" t="s">
        <v>426</v>
      </c>
      <c r="D2100" s="74">
        <v>10</v>
      </c>
      <c r="E2100" s="74">
        <f>'3.2цены на медик'!$C$127</f>
        <v>0.22</v>
      </c>
      <c r="F2100" s="73">
        <v>100</v>
      </c>
      <c r="G2100" s="74">
        <f t="shared" si="106"/>
        <v>2.2000000000000002</v>
      </c>
      <c r="I2100" s="47">
        <v>2.2000000000000002</v>
      </c>
      <c r="J2100" s="45">
        <f t="shared" si="105"/>
        <v>0</v>
      </c>
    </row>
    <row r="2101" spans="1:10" ht="15.75" customHeight="1" x14ac:dyDescent="0.25">
      <c r="A2101" s="45">
        <v>55</v>
      </c>
      <c r="B2101" s="67" t="s">
        <v>610</v>
      </c>
      <c r="C2101" s="69" t="s">
        <v>226</v>
      </c>
      <c r="D2101" s="74">
        <v>0.1</v>
      </c>
      <c r="E2101" s="74">
        <f>'3.2цены на медик'!$C$161</f>
        <v>150</v>
      </c>
      <c r="F2101" s="73">
        <v>100</v>
      </c>
      <c r="G2101" s="74">
        <f t="shared" si="106"/>
        <v>15</v>
      </c>
      <c r="I2101" s="47">
        <v>15</v>
      </c>
      <c r="J2101" s="45">
        <f t="shared" si="105"/>
        <v>0</v>
      </c>
    </row>
    <row r="2102" spans="1:10" ht="15.75" customHeight="1" x14ac:dyDescent="0.25">
      <c r="A2102" s="45">
        <v>55</v>
      </c>
      <c r="B2102" s="67" t="s">
        <v>951</v>
      </c>
      <c r="C2102" s="69" t="s">
        <v>226</v>
      </c>
      <c r="D2102" s="74">
        <v>1</v>
      </c>
      <c r="E2102" s="74">
        <f>'3.2цены на медик'!$C$191</f>
        <v>13.154166666666667</v>
      </c>
      <c r="F2102" s="73">
        <v>100</v>
      </c>
      <c r="G2102" s="74">
        <f t="shared" si="106"/>
        <v>13.154166666666667</v>
      </c>
      <c r="I2102" s="47">
        <v>13.154166666666667</v>
      </c>
      <c r="J2102" s="45">
        <f t="shared" si="105"/>
        <v>0</v>
      </c>
    </row>
    <row r="2103" spans="1:10" ht="15.75" customHeight="1" x14ac:dyDescent="0.25">
      <c r="A2103" s="45">
        <v>55</v>
      </c>
      <c r="B2103" s="67" t="s">
        <v>419</v>
      </c>
      <c r="C2103" s="69" t="s">
        <v>226</v>
      </c>
      <c r="D2103" s="74">
        <v>3</v>
      </c>
      <c r="E2103" s="72">
        <f>'3.2цены на медик'!$C$314</f>
        <v>5.0999999999999996</v>
      </c>
      <c r="F2103" s="73">
        <v>100</v>
      </c>
      <c r="G2103" s="71"/>
      <c r="J2103" s="45" t="e">
        <f t="shared" si="105"/>
        <v>#DIV/0!</v>
      </c>
    </row>
    <row r="2104" spans="1:10" ht="15.75" customHeight="1" x14ac:dyDescent="0.25">
      <c r="A2104" s="45">
        <v>55</v>
      </c>
      <c r="B2104" s="67" t="s">
        <v>1022</v>
      </c>
      <c r="C2104" s="69" t="s">
        <v>226</v>
      </c>
      <c r="D2104" s="74">
        <v>2</v>
      </c>
      <c r="E2104" s="74">
        <f>'3.2цены на медик'!$C$324</f>
        <v>2.1992099999999999</v>
      </c>
      <c r="F2104" s="73">
        <v>100</v>
      </c>
      <c r="G2104" s="74">
        <f t="shared" si="106"/>
        <v>4.3984199999999998</v>
      </c>
      <c r="I2104" s="47">
        <v>2.9830459999999999</v>
      </c>
      <c r="J2104" s="45">
        <f t="shared" si="105"/>
        <v>0.47447273692728831</v>
      </c>
    </row>
    <row r="2105" spans="1:10" ht="15.75" customHeight="1" x14ac:dyDescent="0.25">
      <c r="A2105" s="45">
        <v>55</v>
      </c>
      <c r="B2105" s="67" t="s">
        <v>332</v>
      </c>
      <c r="C2105" s="69" t="s">
        <v>225</v>
      </c>
      <c r="D2105" s="74">
        <v>1</v>
      </c>
      <c r="E2105" s="72">
        <f>'3.2цены на медик'!$C$820</f>
        <v>8</v>
      </c>
      <c r="F2105" s="73">
        <v>100</v>
      </c>
      <c r="G2105" s="71"/>
      <c r="J2105" s="45" t="e">
        <f t="shared" si="105"/>
        <v>#DIV/0!</v>
      </c>
    </row>
    <row r="2106" spans="1:10" ht="15.75" customHeight="1" x14ac:dyDescent="0.25">
      <c r="A2106" s="45">
        <v>55</v>
      </c>
      <c r="B2106" s="67" t="s">
        <v>333</v>
      </c>
      <c r="C2106" s="69" t="s">
        <v>227</v>
      </c>
      <c r="D2106" s="74">
        <v>2</v>
      </c>
      <c r="E2106" s="72">
        <f>'3.2цены на медик'!$C$821</f>
        <v>1.0620000000000001</v>
      </c>
      <c r="F2106" s="73">
        <v>100</v>
      </c>
      <c r="G2106" s="74">
        <f t="shared" si="106"/>
        <v>2.1240000000000001</v>
      </c>
      <c r="I2106" s="47">
        <v>2.1240000000000001</v>
      </c>
      <c r="J2106" s="45">
        <f t="shared" si="105"/>
        <v>0</v>
      </c>
    </row>
    <row r="2107" spans="1:10" ht="15.75" customHeight="1" x14ac:dyDescent="0.25">
      <c r="A2107" s="45">
        <v>55</v>
      </c>
      <c r="B2107" s="67" t="s">
        <v>359</v>
      </c>
      <c r="C2107" s="69" t="s">
        <v>227</v>
      </c>
      <c r="D2107" s="74">
        <v>0.1</v>
      </c>
      <c r="E2107" s="74">
        <f>'3.2цены на медик'!$C$761</f>
        <v>15.333333333333334</v>
      </c>
      <c r="F2107" s="73">
        <v>80</v>
      </c>
      <c r="G2107" s="74">
        <f t="shared" si="106"/>
        <v>1.2266666666666668</v>
      </c>
      <c r="I2107" s="47">
        <v>1.2266666666666668</v>
      </c>
      <c r="J2107" s="45">
        <f t="shared" si="105"/>
        <v>0</v>
      </c>
    </row>
    <row r="2108" spans="1:10" ht="15.75" customHeight="1" x14ac:dyDescent="0.25">
      <c r="A2108" s="45">
        <v>55</v>
      </c>
      <c r="B2108" s="67" t="s">
        <v>603</v>
      </c>
      <c r="C2108" s="69" t="s">
        <v>227</v>
      </c>
      <c r="D2108" s="74">
        <v>0.5</v>
      </c>
      <c r="E2108" s="74">
        <f>'3.2цены на медик'!$C$371</f>
        <v>0.12533333333333332</v>
      </c>
      <c r="F2108" s="73">
        <v>100</v>
      </c>
      <c r="G2108" s="74">
        <f t="shared" si="106"/>
        <v>6.2666666666666662E-2</v>
      </c>
      <c r="I2108" s="47">
        <v>6.2666666666666662E-2</v>
      </c>
      <c r="J2108" s="45">
        <f t="shared" si="105"/>
        <v>0</v>
      </c>
    </row>
    <row r="2109" spans="1:10" ht="15.75" customHeight="1" x14ac:dyDescent="0.25">
      <c r="A2109" s="45">
        <v>55</v>
      </c>
      <c r="B2109" s="67" t="s">
        <v>742</v>
      </c>
      <c r="C2109" s="69" t="s">
        <v>988</v>
      </c>
      <c r="D2109" s="74">
        <v>1</v>
      </c>
      <c r="E2109" s="74">
        <v>6</v>
      </c>
      <c r="F2109" s="73">
        <v>100</v>
      </c>
      <c r="G2109" s="74">
        <f t="shared" si="106"/>
        <v>6</v>
      </c>
      <c r="I2109" s="47">
        <v>6</v>
      </c>
      <c r="J2109" s="45">
        <f t="shared" si="105"/>
        <v>0</v>
      </c>
    </row>
    <row r="2110" spans="1:10" ht="15.75" customHeight="1" x14ac:dyDescent="0.25">
      <c r="A2110" s="45">
        <v>55</v>
      </c>
      <c r="B2110" s="67" t="s">
        <v>455</v>
      </c>
      <c r="C2110" s="69" t="s">
        <v>226</v>
      </c>
      <c r="D2110" s="74">
        <v>1</v>
      </c>
      <c r="E2110" s="72">
        <f>'3.2цены на медик'!$C$464</f>
        <v>2</v>
      </c>
      <c r="F2110" s="73">
        <v>100</v>
      </c>
      <c r="G2110" s="74">
        <f t="shared" si="106"/>
        <v>2</v>
      </c>
      <c r="I2110" s="47">
        <v>2</v>
      </c>
      <c r="J2110" s="45">
        <f t="shared" si="105"/>
        <v>0</v>
      </c>
    </row>
    <row r="2111" spans="1:10" ht="15.75" customHeight="1" x14ac:dyDescent="0.25">
      <c r="A2111" s="45">
        <v>55</v>
      </c>
      <c r="B2111" s="67" t="s">
        <v>334</v>
      </c>
      <c r="C2111" s="69" t="s">
        <v>225</v>
      </c>
      <c r="D2111" s="74">
        <v>2</v>
      </c>
      <c r="E2111" s="72">
        <f>'3.2цены на медик'!$C$824</f>
        <v>15</v>
      </c>
      <c r="F2111" s="73">
        <v>100</v>
      </c>
      <c r="G2111" s="71"/>
      <c r="J2111" s="45" t="e">
        <f t="shared" si="105"/>
        <v>#DIV/0!</v>
      </c>
    </row>
    <row r="2112" spans="1:10" ht="15.75" customHeight="1" x14ac:dyDescent="0.25">
      <c r="A2112" s="45">
        <v>55</v>
      </c>
      <c r="B2112" s="67" t="s">
        <v>335</v>
      </c>
      <c r="C2112" s="69" t="s">
        <v>226</v>
      </c>
      <c r="D2112" s="74">
        <v>1</v>
      </c>
      <c r="E2112" s="72">
        <f>'3.2цены на медик'!$C$469</f>
        <v>0.72576923076923072</v>
      </c>
      <c r="F2112" s="73">
        <v>100</v>
      </c>
      <c r="G2112" s="74">
        <f t="shared" si="106"/>
        <v>0.72576923076923061</v>
      </c>
      <c r="I2112" s="47">
        <v>0.72576923076923061</v>
      </c>
      <c r="J2112" s="45">
        <f t="shared" si="105"/>
        <v>0</v>
      </c>
    </row>
    <row r="2113" spans="1:10" ht="15.75" customHeight="1" x14ac:dyDescent="0.25">
      <c r="A2113" s="45">
        <v>55</v>
      </c>
      <c r="B2113" s="67" t="s">
        <v>1026</v>
      </c>
      <c r="C2113" s="69" t="s">
        <v>227</v>
      </c>
      <c r="D2113" s="74">
        <v>0.05</v>
      </c>
      <c r="E2113" s="74">
        <f>'3.2цены на медик'!$C$494</f>
        <v>223.830432</v>
      </c>
      <c r="F2113" s="73">
        <v>100</v>
      </c>
      <c r="G2113" s="74">
        <f t="shared" si="106"/>
        <v>11.191521600000002</v>
      </c>
      <c r="I2113" s="47">
        <v>7.2615016800000012</v>
      </c>
      <c r="J2113" s="45">
        <f t="shared" si="105"/>
        <v>0.5412131117209904</v>
      </c>
    </row>
    <row r="2114" spans="1:10" ht="15.75" customHeight="1" x14ac:dyDescent="0.25">
      <c r="A2114" s="45">
        <v>55</v>
      </c>
      <c r="B2114" s="67" t="s">
        <v>336</v>
      </c>
      <c r="C2114" s="69" t="s">
        <v>226</v>
      </c>
      <c r="D2114" s="74">
        <v>1</v>
      </c>
      <c r="E2114" s="72">
        <f>'3.2цены на медик'!$C$826</f>
        <v>8.2991790000000005</v>
      </c>
      <c r="F2114" s="73">
        <v>100</v>
      </c>
      <c r="G2114" s="71"/>
      <c r="J2114" s="45" t="e">
        <f t="shared" si="105"/>
        <v>#DIV/0!</v>
      </c>
    </row>
    <row r="2115" spans="1:10" ht="15.75" customHeight="1" x14ac:dyDescent="0.25">
      <c r="A2115" s="45">
        <v>55</v>
      </c>
      <c r="B2115" s="67" t="s">
        <v>591</v>
      </c>
      <c r="C2115" s="69" t="s">
        <v>226</v>
      </c>
      <c r="D2115" s="74">
        <v>2</v>
      </c>
      <c r="E2115" s="74">
        <f>'3.2цены на медик'!$C$542</f>
        <v>7.083333333333333</v>
      </c>
      <c r="F2115" s="73">
        <v>100</v>
      </c>
      <c r="G2115" s="74">
        <f t="shared" si="106"/>
        <v>14.166666666666664</v>
      </c>
      <c r="I2115" s="47">
        <v>14.166666666666664</v>
      </c>
      <c r="J2115" s="45">
        <f t="shared" si="105"/>
        <v>0</v>
      </c>
    </row>
    <row r="2116" spans="1:10" ht="15.75" customHeight="1" x14ac:dyDescent="0.25">
      <c r="A2116" s="45">
        <v>55</v>
      </c>
      <c r="B2116" s="67" t="s">
        <v>997</v>
      </c>
      <c r="C2116" s="69" t="s">
        <v>226</v>
      </c>
      <c r="D2116" s="74">
        <v>0.1</v>
      </c>
      <c r="E2116" s="74">
        <f>'3.2цены на медик'!$C$550</f>
        <v>25</v>
      </c>
      <c r="F2116" s="73">
        <v>100</v>
      </c>
      <c r="G2116" s="74">
        <f t="shared" si="106"/>
        <v>2.5</v>
      </c>
      <c r="I2116" s="47">
        <v>2.5</v>
      </c>
      <c r="J2116" s="45">
        <f t="shared" si="105"/>
        <v>0</v>
      </c>
    </row>
    <row r="2117" spans="1:10" ht="31.5" customHeight="1" x14ac:dyDescent="0.25">
      <c r="A2117" s="45">
        <v>55</v>
      </c>
      <c r="B2117" s="93" t="s">
        <v>1161</v>
      </c>
      <c r="C2117" s="69" t="s">
        <v>226</v>
      </c>
      <c r="D2117" s="74">
        <v>0.5</v>
      </c>
      <c r="E2117" s="74">
        <f>'3.2цены на медик'!$C$25</f>
        <v>147.61334482758619</v>
      </c>
      <c r="F2117" s="73">
        <v>50</v>
      </c>
      <c r="G2117" s="74">
        <f t="shared" si="106"/>
        <v>36.903336206896547</v>
      </c>
      <c r="I2117" s="47">
        <v>23.944343534482766</v>
      </c>
      <c r="J2117" s="45">
        <f t="shared" si="105"/>
        <v>0.54121311172098974</v>
      </c>
    </row>
    <row r="2118" spans="1:10" ht="15.75" customHeight="1" x14ac:dyDescent="0.25">
      <c r="A2118" s="45">
        <v>55</v>
      </c>
      <c r="B2118" s="67" t="s">
        <v>199</v>
      </c>
      <c r="C2118" s="69"/>
      <c r="D2118" s="74"/>
      <c r="E2118" s="74"/>
      <c r="F2118" s="73"/>
      <c r="G2118" s="94">
        <f>SUM(G2097:G2117)</f>
        <v>173.77744497705973</v>
      </c>
      <c r="I2118" s="47">
        <v>133.65748449373683</v>
      </c>
      <c r="J2118" s="45">
        <f t="shared" si="105"/>
        <v>0.30016995034200966</v>
      </c>
    </row>
    <row r="2119" spans="1:10" ht="15.75" customHeight="1" x14ac:dyDescent="0.25">
      <c r="A2119" s="45">
        <v>55</v>
      </c>
      <c r="G2119" s="82"/>
      <c r="J2119" s="45" t="e">
        <f t="shared" ref="J2119:J2182" si="107">G2119/I2119-1</f>
        <v>#DIV/0!</v>
      </c>
    </row>
    <row r="2120" spans="1:10" ht="35.25" customHeight="1" x14ac:dyDescent="0.25">
      <c r="A2120" s="45">
        <v>56</v>
      </c>
      <c r="B2120" s="2550" t="str">
        <f>'5.свод поликлин'!C150</f>
        <v>Полировка пломбы при реставрационных работах и при лечении кариозных полостей IV класса по Блеку</v>
      </c>
      <c r="C2120" s="2550"/>
      <c r="D2120" s="2550"/>
      <c r="E2120" s="2550"/>
      <c r="F2120" s="2550"/>
      <c r="G2120" s="77"/>
      <c r="J2120" s="45" t="e">
        <f t="shared" si="107"/>
        <v>#DIV/0!</v>
      </c>
    </row>
    <row r="2121" spans="1:10" ht="47.25" customHeight="1" x14ac:dyDescent="0.25">
      <c r="A2121" s="45">
        <v>56</v>
      </c>
      <c r="B2121" s="67" t="s">
        <v>209</v>
      </c>
      <c r="C2121" s="68" t="s">
        <v>223</v>
      </c>
      <c r="D2121" s="74" t="s">
        <v>224</v>
      </c>
      <c r="E2121" s="74" t="s">
        <v>195</v>
      </c>
      <c r="F2121" s="70" t="s">
        <v>602</v>
      </c>
      <c r="G2121" s="78" t="s">
        <v>196</v>
      </c>
      <c r="I2121" s="47" t="s">
        <v>196</v>
      </c>
      <c r="J2121" s="45" t="e">
        <f t="shared" si="107"/>
        <v>#VALUE!</v>
      </c>
    </row>
    <row r="2122" spans="1:10" ht="15.75" customHeight="1" x14ac:dyDescent="0.25">
      <c r="A2122" s="45">
        <v>56</v>
      </c>
      <c r="B2122" s="67" t="s">
        <v>262</v>
      </c>
      <c r="C2122" s="69" t="s">
        <v>225</v>
      </c>
      <c r="D2122" s="74">
        <v>1</v>
      </c>
      <c r="E2122" s="72">
        <f>'3.2цены на медик'!$C$103</f>
        <v>3</v>
      </c>
      <c r="F2122" s="73">
        <v>100</v>
      </c>
      <c r="G2122" s="71"/>
      <c r="J2122" s="45" t="e">
        <f t="shared" si="107"/>
        <v>#DIV/0!</v>
      </c>
    </row>
    <row r="2123" spans="1:10" ht="15.75" customHeight="1" x14ac:dyDescent="0.25">
      <c r="A2123" s="45">
        <v>56</v>
      </c>
      <c r="B2123" s="67" t="s">
        <v>605</v>
      </c>
      <c r="C2123" s="69" t="s">
        <v>226</v>
      </c>
      <c r="D2123" s="74">
        <v>0.02</v>
      </c>
      <c r="E2123" s="74">
        <f>'3.2цены на медик'!$C$702</f>
        <v>327.95967272727268</v>
      </c>
      <c r="F2123" s="73">
        <v>50</v>
      </c>
      <c r="G2123" s="74">
        <f t="shared" ref="G2123:G2139" si="108">D2123*E2123*F2123/100</f>
        <v>3.2795967272727267</v>
      </c>
      <c r="I2123" s="47">
        <v>2.1279320181818187</v>
      </c>
      <c r="J2123" s="45">
        <f t="shared" si="107"/>
        <v>0.54121311172098974</v>
      </c>
    </row>
    <row r="2124" spans="1:10" ht="15.75" customHeight="1" x14ac:dyDescent="0.25">
      <c r="A2124" s="45">
        <v>56</v>
      </c>
      <c r="B2124" s="67" t="s">
        <v>1020</v>
      </c>
      <c r="C2124" s="69" t="s">
        <v>226</v>
      </c>
      <c r="D2124" s="74">
        <v>0.02</v>
      </c>
      <c r="E2124" s="74">
        <f>'3.2цены на медик'!$C$119</f>
        <v>293.28264000000001</v>
      </c>
      <c r="F2124" s="73">
        <v>50</v>
      </c>
      <c r="G2124" s="74">
        <f t="shared" si="108"/>
        <v>2.9328264000000002</v>
      </c>
      <c r="I2124" s="47">
        <v>1.9029337200000001</v>
      </c>
      <c r="J2124" s="45">
        <f t="shared" si="107"/>
        <v>0.54121311172099063</v>
      </c>
    </row>
    <row r="2125" spans="1:10" ht="15.75" customHeight="1" x14ac:dyDescent="0.25">
      <c r="A2125" s="45">
        <v>56</v>
      </c>
      <c r="B2125" s="67" t="s">
        <v>609</v>
      </c>
      <c r="C2125" s="69" t="s">
        <v>426</v>
      </c>
      <c r="D2125" s="74">
        <v>10</v>
      </c>
      <c r="E2125" s="74">
        <f>'3.2цены на медик'!$C$127</f>
        <v>0.22</v>
      </c>
      <c r="F2125" s="73">
        <v>100</v>
      </c>
      <c r="G2125" s="74">
        <f t="shared" si="108"/>
        <v>2.2000000000000002</v>
      </c>
      <c r="I2125" s="47">
        <v>2.2000000000000002</v>
      </c>
      <c r="J2125" s="45">
        <f t="shared" si="107"/>
        <v>0</v>
      </c>
    </row>
    <row r="2126" spans="1:10" ht="15.75" customHeight="1" x14ac:dyDescent="0.25">
      <c r="A2126" s="45">
        <v>56</v>
      </c>
      <c r="B2126" s="67" t="s">
        <v>610</v>
      </c>
      <c r="C2126" s="69" t="s">
        <v>226</v>
      </c>
      <c r="D2126" s="74">
        <v>0.1</v>
      </c>
      <c r="E2126" s="74">
        <f>'3.2цены на медик'!$C$161</f>
        <v>150</v>
      </c>
      <c r="F2126" s="73">
        <v>100</v>
      </c>
      <c r="G2126" s="74">
        <f t="shared" si="108"/>
        <v>15</v>
      </c>
      <c r="I2126" s="47">
        <v>15</v>
      </c>
      <c r="J2126" s="45">
        <f t="shared" si="107"/>
        <v>0</v>
      </c>
    </row>
    <row r="2127" spans="1:10" ht="15.75" customHeight="1" x14ac:dyDescent="0.25">
      <c r="A2127" s="45">
        <v>56</v>
      </c>
      <c r="B2127" s="67" t="s">
        <v>951</v>
      </c>
      <c r="C2127" s="69" t="s">
        <v>226</v>
      </c>
      <c r="D2127" s="74">
        <v>2</v>
      </c>
      <c r="E2127" s="74">
        <f>'3.2цены на медик'!$C$191</f>
        <v>13.154166666666667</v>
      </c>
      <c r="F2127" s="73">
        <v>100</v>
      </c>
      <c r="G2127" s="74">
        <f t="shared" si="108"/>
        <v>26.308333333333334</v>
      </c>
      <c r="I2127" s="47">
        <v>26.308333333333334</v>
      </c>
      <c r="J2127" s="45">
        <f t="shared" si="107"/>
        <v>0</v>
      </c>
    </row>
    <row r="2128" spans="1:10" ht="15.75" customHeight="1" x14ac:dyDescent="0.25">
      <c r="A2128" s="45">
        <v>56</v>
      </c>
      <c r="B2128" s="67" t="s">
        <v>419</v>
      </c>
      <c r="C2128" s="69" t="s">
        <v>226</v>
      </c>
      <c r="D2128" s="74">
        <v>2</v>
      </c>
      <c r="E2128" s="72">
        <f>'3.2цены на медик'!$C$314</f>
        <v>5.0999999999999996</v>
      </c>
      <c r="F2128" s="73">
        <v>100</v>
      </c>
      <c r="G2128" s="71"/>
      <c r="J2128" s="45" t="e">
        <f t="shared" si="107"/>
        <v>#DIV/0!</v>
      </c>
    </row>
    <row r="2129" spans="1:10" ht="15.75" customHeight="1" x14ac:dyDescent="0.25">
      <c r="A2129" s="45">
        <v>56</v>
      </c>
      <c r="B2129" s="67" t="s">
        <v>332</v>
      </c>
      <c r="C2129" s="69" t="s">
        <v>225</v>
      </c>
      <c r="D2129" s="74">
        <v>1</v>
      </c>
      <c r="E2129" s="72">
        <f>'3.2цены на медик'!$C$820</f>
        <v>8</v>
      </c>
      <c r="F2129" s="73">
        <v>100</v>
      </c>
      <c r="G2129" s="71"/>
      <c r="J2129" s="45" t="e">
        <f t="shared" si="107"/>
        <v>#DIV/0!</v>
      </c>
    </row>
    <row r="2130" spans="1:10" ht="15.75" customHeight="1" x14ac:dyDescent="0.25">
      <c r="A2130" s="45">
        <v>56</v>
      </c>
      <c r="B2130" s="67" t="s">
        <v>333</v>
      </c>
      <c r="C2130" s="69" t="s">
        <v>227</v>
      </c>
      <c r="D2130" s="74">
        <v>2</v>
      </c>
      <c r="E2130" s="72">
        <f>'3.2цены на медик'!$C$821</f>
        <v>1.0620000000000001</v>
      </c>
      <c r="F2130" s="73">
        <v>100</v>
      </c>
      <c r="G2130" s="74">
        <f t="shared" si="108"/>
        <v>2.1240000000000001</v>
      </c>
      <c r="I2130" s="47">
        <v>2.1240000000000001</v>
      </c>
      <c r="J2130" s="45">
        <f t="shared" si="107"/>
        <v>0</v>
      </c>
    </row>
    <row r="2131" spans="1:10" ht="15.75" customHeight="1" x14ac:dyDescent="0.25">
      <c r="A2131" s="45">
        <v>56</v>
      </c>
      <c r="B2131" s="67" t="s">
        <v>359</v>
      </c>
      <c r="C2131" s="69" t="s">
        <v>227</v>
      </c>
      <c r="D2131" s="74">
        <v>0.2</v>
      </c>
      <c r="E2131" s="74">
        <f>'3.2цены на медик'!$C$761</f>
        <v>15.333333333333334</v>
      </c>
      <c r="F2131" s="73">
        <v>80</v>
      </c>
      <c r="G2131" s="74">
        <f t="shared" si="108"/>
        <v>2.4533333333333336</v>
      </c>
      <c r="I2131" s="47">
        <v>2.4533333333333336</v>
      </c>
      <c r="J2131" s="45">
        <f t="shared" si="107"/>
        <v>0</v>
      </c>
    </row>
    <row r="2132" spans="1:10" ht="15.75" customHeight="1" x14ac:dyDescent="0.25">
      <c r="A2132" s="45">
        <v>56</v>
      </c>
      <c r="B2132" s="67" t="s">
        <v>603</v>
      </c>
      <c r="C2132" s="69" t="s">
        <v>227</v>
      </c>
      <c r="D2132" s="74">
        <v>0.5</v>
      </c>
      <c r="E2132" s="74">
        <f>'3.2цены на медик'!$C$371</f>
        <v>0.12533333333333332</v>
      </c>
      <c r="F2132" s="73">
        <v>100</v>
      </c>
      <c r="G2132" s="74">
        <f t="shared" si="108"/>
        <v>6.2666666666666662E-2</v>
      </c>
      <c r="I2132" s="47">
        <v>6.2666666666666662E-2</v>
      </c>
      <c r="J2132" s="45">
        <f t="shared" si="107"/>
        <v>0</v>
      </c>
    </row>
    <row r="2133" spans="1:10" ht="15.75" customHeight="1" x14ac:dyDescent="0.25">
      <c r="A2133" s="45">
        <v>56</v>
      </c>
      <c r="B2133" s="67" t="s">
        <v>455</v>
      </c>
      <c r="C2133" s="69" t="s">
        <v>226</v>
      </c>
      <c r="D2133" s="74">
        <v>1</v>
      </c>
      <c r="E2133" s="72">
        <f>'3.2цены на медик'!$C$464</f>
        <v>2</v>
      </c>
      <c r="F2133" s="73">
        <v>100</v>
      </c>
      <c r="G2133" s="74">
        <f t="shared" si="108"/>
        <v>2</v>
      </c>
      <c r="I2133" s="47">
        <v>2</v>
      </c>
      <c r="J2133" s="45">
        <f t="shared" si="107"/>
        <v>0</v>
      </c>
    </row>
    <row r="2134" spans="1:10" ht="15.75" customHeight="1" x14ac:dyDescent="0.25">
      <c r="A2134" s="45">
        <v>56</v>
      </c>
      <c r="B2134" s="67" t="s">
        <v>334</v>
      </c>
      <c r="C2134" s="69" t="s">
        <v>225</v>
      </c>
      <c r="D2134" s="74">
        <v>2</v>
      </c>
      <c r="E2134" s="72">
        <f>'3.2цены на медик'!$C$824</f>
        <v>15</v>
      </c>
      <c r="F2134" s="73">
        <v>100</v>
      </c>
      <c r="G2134" s="71"/>
      <c r="J2134" s="45" t="e">
        <f t="shared" si="107"/>
        <v>#DIV/0!</v>
      </c>
    </row>
    <row r="2135" spans="1:10" ht="15.75" customHeight="1" x14ac:dyDescent="0.25">
      <c r="A2135" s="45">
        <v>56</v>
      </c>
      <c r="B2135" s="67" t="s">
        <v>335</v>
      </c>
      <c r="C2135" s="69" t="s">
        <v>226</v>
      </c>
      <c r="D2135" s="74">
        <v>1</v>
      </c>
      <c r="E2135" s="72">
        <f>'3.2цены на медик'!$C$469</f>
        <v>0.72576923076923072</v>
      </c>
      <c r="F2135" s="73">
        <v>100</v>
      </c>
      <c r="G2135" s="74">
        <f t="shared" si="108"/>
        <v>0.72576923076923061</v>
      </c>
      <c r="I2135" s="47">
        <v>0.72576923076923061</v>
      </c>
      <c r="J2135" s="45">
        <f t="shared" si="107"/>
        <v>0</v>
      </c>
    </row>
    <row r="2136" spans="1:10" ht="15.75" customHeight="1" x14ac:dyDescent="0.25">
      <c r="A2136" s="45">
        <v>56</v>
      </c>
      <c r="B2136" s="67" t="s">
        <v>1026</v>
      </c>
      <c r="C2136" s="69" t="s">
        <v>227</v>
      </c>
      <c r="D2136" s="74">
        <v>0.05</v>
      </c>
      <c r="E2136" s="74">
        <f>'3.2цены на медик'!$C$494</f>
        <v>223.830432</v>
      </c>
      <c r="F2136" s="73">
        <v>100</v>
      </c>
      <c r="G2136" s="74">
        <f t="shared" si="108"/>
        <v>11.191521600000002</v>
      </c>
      <c r="I2136" s="47">
        <v>7.2615016800000012</v>
      </c>
      <c r="J2136" s="45">
        <f t="shared" si="107"/>
        <v>0.5412131117209904</v>
      </c>
    </row>
    <row r="2137" spans="1:10" ht="15.75" customHeight="1" x14ac:dyDescent="0.25">
      <c r="A2137" s="45">
        <v>56</v>
      </c>
      <c r="B2137" s="67" t="s">
        <v>336</v>
      </c>
      <c r="C2137" s="69" t="s">
        <v>226</v>
      </c>
      <c r="D2137" s="74">
        <v>1</v>
      </c>
      <c r="E2137" s="72">
        <f>'3.2цены на медик'!$C$826</f>
        <v>8.2991790000000005</v>
      </c>
      <c r="F2137" s="73">
        <v>100</v>
      </c>
      <c r="G2137" s="71"/>
      <c r="J2137" s="45" t="e">
        <f t="shared" si="107"/>
        <v>#DIV/0!</v>
      </c>
    </row>
    <row r="2138" spans="1:10" ht="15.75" customHeight="1" x14ac:dyDescent="0.25">
      <c r="A2138" s="45">
        <v>56</v>
      </c>
      <c r="B2138" s="67" t="s">
        <v>591</v>
      </c>
      <c r="C2138" s="69" t="s">
        <v>226</v>
      </c>
      <c r="D2138" s="74">
        <v>2</v>
      </c>
      <c r="E2138" s="74">
        <f>'3.2цены на медик'!$C$542</f>
        <v>7.083333333333333</v>
      </c>
      <c r="F2138" s="73">
        <v>100</v>
      </c>
      <c r="G2138" s="74">
        <f t="shared" si="108"/>
        <v>14.166666666666664</v>
      </c>
      <c r="I2138" s="47">
        <v>14.166666666666664</v>
      </c>
      <c r="J2138" s="45">
        <f t="shared" si="107"/>
        <v>0</v>
      </c>
    </row>
    <row r="2139" spans="1:10" ht="15.75" customHeight="1" x14ac:dyDescent="0.25">
      <c r="A2139" s="45">
        <v>56</v>
      </c>
      <c r="B2139" s="67" t="s">
        <v>997</v>
      </c>
      <c r="C2139" s="69" t="s">
        <v>226</v>
      </c>
      <c r="D2139" s="74">
        <v>0.2</v>
      </c>
      <c r="E2139" s="74">
        <f>'3.2цены на медик'!$C$550</f>
        <v>25</v>
      </c>
      <c r="F2139" s="73">
        <v>100</v>
      </c>
      <c r="G2139" s="74">
        <f t="shared" si="108"/>
        <v>5</v>
      </c>
      <c r="I2139" s="47">
        <v>5</v>
      </c>
      <c r="J2139" s="45">
        <f t="shared" si="107"/>
        <v>0</v>
      </c>
    </row>
    <row r="2140" spans="1:10" ht="15.75" customHeight="1" x14ac:dyDescent="0.25">
      <c r="A2140" s="45">
        <v>56</v>
      </c>
      <c r="B2140" s="67" t="s">
        <v>199</v>
      </c>
      <c r="C2140" s="69"/>
      <c r="D2140" s="74"/>
      <c r="E2140" s="74"/>
      <c r="F2140" s="73"/>
      <c r="G2140" s="74">
        <f>SUM(G2122:G2139)</f>
        <v>87.444713958041945</v>
      </c>
      <c r="I2140" s="47">
        <v>81.333136648951054</v>
      </c>
      <c r="J2140" s="45">
        <f t="shared" si="107"/>
        <v>7.5142525677690308E-2</v>
      </c>
    </row>
    <row r="2141" spans="1:10" ht="15.75" customHeight="1" x14ac:dyDescent="0.25">
      <c r="A2141" s="45">
        <v>56</v>
      </c>
      <c r="J2141" s="45" t="e">
        <f t="shared" si="107"/>
        <v>#DIV/0!</v>
      </c>
    </row>
    <row r="2142" spans="1:10" ht="15.75" customHeight="1" x14ac:dyDescent="0.25">
      <c r="A2142" s="45">
        <v>57</v>
      </c>
      <c r="B2142" s="2556" t="str">
        <f>'5.свод поликлин'!C151</f>
        <v xml:space="preserve">Профессиональное отбеливание зубов </v>
      </c>
      <c r="C2142" s="2556"/>
      <c r="D2142" s="2556"/>
      <c r="E2142" s="2556"/>
      <c r="F2142" s="2556"/>
      <c r="G2142" s="77"/>
      <c r="J2142" s="45" t="e">
        <f t="shared" si="107"/>
        <v>#DIV/0!</v>
      </c>
    </row>
    <row r="2143" spans="1:10" ht="47.25" customHeight="1" thickBot="1" x14ac:dyDescent="0.3">
      <c r="A2143" s="45">
        <v>57</v>
      </c>
      <c r="B2143" s="67" t="s">
        <v>209</v>
      </c>
      <c r="C2143" s="68" t="s">
        <v>223</v>
      </c>
      <c r="D2143" s="74" t="s">
        <v>224</v>
      </c>
      <c r="E2143" s="74" t="s">
        <v>195</v>
      </c>
      <c r="F2143" s="70" t="s">
        <v>602</v>
      </c>
      <c r="G2143" s="78" t="s">
        <v>196</v>
      </c>
      <c r="I2143" s="47" t="s">
        <v>196</v>
      </c>
      <c r="J2143" s="45" t="e">
        <f t="shared" si="107"/>
        <v>#VALUE!</v>
      </c>
    </row>
    <row r="2144" spans="1:10" ht="16.5" customHeight="1" thickBot="1" x14ac:dyDescent="0.3">
      <c r="A2144" s="45">
        <v>57</v>
      </c>
      <c r="B2144" s="334" t="s">
        <v>262</v>
      </c>
      <c r="C2144" s="69" t="s">
        <v>225</v>
      </c>
      <c r="D2144" s="74">
        <v>1</v>
      </c>
      <c r="E2144" s="72">
        <f>'3.2цены на медик'!$C$103</f>
        <v>3</v>
      </c>
      <c r="F2144" s="73">
        <v>100</v>
      </c>
      <c r="G2144" s="71"/>
      <c r="J2144" s="45" t="e">
        <f t="shared" si="107"/>
        <v>#DIV/0!</v>
      </c>
    </row>
    <row r="2145" spans="1:10" ht="15.75" customHeight="1" x14ac:dyDescent="0.25">
      <c r="A2145" s="45">
        <v>57</v>
      </c>
      <c r="B2145" s="67" t="s">
        <v>957</v>
      </c>
      <c r="C2145" s="69" t="s">
        <v>426</v>
      </c>
      <c r="D2145" s="74">
        <v>1</v>
      </c>
      <c r="E2145" s="74">
        <f>'3.2цены на медик'!$C$105</f>
        <v>20.9</v>
      </c>
      <c r="F2145" s="73">
        <v>50</v>
      </c>
      <c r="G2145" s="74">
        <f t="shared" ref="G2145:G2164" si="109">D2145*E2145*F2145/100</f>
        <v>10.45</v>
      </c>
      <c r="I2145" s="47">
        <v>10.45</v>
      </c>
      <c r="J2145" s="45">
        <f t="shared" si="107"/>
        <v>0</v>
      </c>
    </row>
    <row r="2146" spans="1:10" ht="15.75" customHeight="1" x14ac:dyDescent="0.25">
      <c r="A2146" s="45">
        <v>57</v>
      </c>
      <c r="B2146" s="67" t="s">
        <v>777</v>
      </c>
      <c r="C2146" s="69" t="s">
        <v>226</v>
      </c>
      <c r="D2146" s="74">
        <v>4</v>
      </c>
      <c r="E2146" s="74">
        <f>'3.2цены на медик'!$C$126</f>
        <v>0.54200000000000004</v>
      </c>
      <c r="F2146" s="73">
        <v>100</v>
      </c>
      <c r="G2146" s="74">
        <f t="shared" si="109"/>
        <v>2.1680000000000001</v>
      </c>
      <c r="I2146" s="47">
        <v>2.1680000000000001</v>
      </c>
      <c r="J2146" s="45">
        <f t="shared" si="107"/>
        <v>0</v>
      </c>
    </row>
    <row r="2147" spans="1:10" ht="15.75" customHeight="1" x14ac:dyDescent="0.25">
      <c r="A2147" s="45">
        <v>57</v>
      </c>
      <c r="B2147" s="67" t="s">
        <v>609</v>
      </c>
      <c r="C2147" s="69" t="s">
        <v>426</v>
      </c>
      <c r="D2147" s="74">
        <v>10</v>
      </c>
      <c r="E2147" s="74">
        <f>'3.2цены на медик'!$C$127</f>
        <v>0.22</v>
      </c>
      <c r="F2147" s="73">
        <v>100</v>
      </c>
      <c r="G2147" s="74">
        <f t="shared" si="109"/>
        <v>2.2000000000000002</v>
      </c>
      <c r="I2147" s="47">
        <v>2.2000000000000002</v>
      </c>
      <c r="J2147" s="45">
        <f t="shared" si="107"/>
        <v>0</v>
      </c>
    </row>
    <row r="2148" spans="1:10" ht="15.75" customHeight="1" x14ac:dyDescent="0.25">
      <c r="A2148" s="45">
        <v>57</v>
      </c>
      <c r="B2148" s="5" t="s">
        <v>1130</v>
      </c>
      <c r="C2148" s="69" t="s">
        <v>227</v>
      </c>
      <c r="D2148" s="74">
        <v>0.5</v>
      </c>
      <c r="E2148" s="234">
        <f>'3.2цены на медик'!$C$630</f>
        <v>15.555555555555555</v>
      </c>
      <c r="F2148" s="73">
        <v>100</v>
      </c>
      <c r="G2148" s="74">
        <f t="shared" si="109"/>
        <v>7.7777777777777768</v>
      </c>
      <c r="I2148" s="47">
        <v>7.7777777777777768</v>
      </c>
      <c r="J2148" s="45">
        <f t="shared" si="107"/>
        <v>0</v>
      </c>
    </row>
    <row r="2149" spans="1:10" ht="15.75" customHeight="1" x14ac:dyDescent="0.25">
      <c r="A2149" s="45">
        <v>57</v>
      </c>
      <c r="B2149" s="67" t="s">
        <v>1006</v>
      </c>
      <c r="C2149" s="69" t="s">
        <v>227</v>
      </c>
      <c r="D2149" s="74">
        <v>0.5</v>
      </c>
      <c r="E2149" s="74">
        <f>'3.2цены на медик'!$C$205</f>
        <v>13.846153846153847</v>
      </c>
      <c r="F2149" s="73">
        <v>100</v>
      </c>
      <c r="G2149" s="74">
        <f t="shared" si="109"/>
        <v>6.9230769230769234</v>
      </c>
      <c r="I2149" s="47">
        <v>6.9230769230769234</v>
      </c>
      <c r="J2149" s="45">
        <f t="shared" si="107"/>
        <v>0</v>
      </c>
    </row>
    <row r="2150" spans="1:10" ht="15.75" customHeight="1" x14ac:dyDescent="0.25">
      <c r="A2150" s="45">
        <v>57</v>
      </c>
      <c r="B2150" s="67" t="s">
        <v>419</v>
      </c>
      <c r="C2150" s="69" t="s">
        <v>226</v>
      </c>
      <c r="D2150" s="74">
        <v>3</v>
      </c>
      <c r="E2150" s="72">
        <f>'3.2цены на медик'!$C$314</f>
        <v>5.0999999999999996</v>
      </c>
      <c r="F2150" s="73">
        <v>100</v>
      </c>
      <c r="G2150" s="71"/>
      <c r="J2150" s="45" t="e">
        <f t="shared" si="107"/>
        <v>#DIV/0!</v>
      </c>
    </row>
    <row r="2151" spans="1:10" ht="15.75" customHeight="1" x14ac:dyDescent="0.25">
      <c r="A2151" s="45">
        <v>57</v>
      </c>
      <c r="B2151" s="67" t="s">
        <v>332</v>
      </c>
      <c r="C2151" s="69" t="s">
        <v>225</v>
      </c>
      <c r="D2151" s="74">
        <v>1</v>
      </c>
      <c r="E2151" s="72">
        <f>'3.2цены на медик'!$C$820</f>
        <v>8</v>
      </c>
      <c r="F2151" s="73">
        <v>100</v>
      </c>
      <c r="G2151" s="71"/>
      <c r="J2151" s="45" t="e">
        <f t="shared" si="107"/>
        <v>#DIV/0!</v>
      </c>
    </row>
    <row r="2152" spans="1:10" ht="15.75" customHeight="1" x14ac:dyDescent="0.25">
      <c r="A2152" s="45">
        <v>57</v>
      </c>
      <c r="B2152" s="67" t="s">
        <v>740</v>
      </c>
      <c r="C2152" s="69" t="s">
        <v>988</v>
      </c>
      <c r="D2152" s="74">
        <v>0.2</v>
      </c>
      <c r="E2152" s="74">
        <f>'3.2цены на медик'!$C$759</f>
        <v>167.88321167883211</v>
      </c>
      <c r="F2152" s="73">
        <v>100</v>
      </c>
      <c r="G2152" s="74">
        <f t="shared" si="109"/>
        <v>33.576642335766422</v>
      </c>
      <c r="I2152" s="47">
        <v>33.576642335766422</v>
      </c>
      <c r="J2152" s="45">
        <f t="shared" si="107"/>
        <v>0</v>
      </c>
    </row>
    <row r="2153" spans="1:10" ht="15.75" customHeight="1" x14ac:dyDescent="0.25">
      <c r="A2153" s="45">
        <v>57</v>
      </c>
      <c r="B2153" s="67" t="s">
        <v>333</v>
      </c>
      <c r="C2153" s="69" t="s">
        <v>227</v>
      </c>
      <c r="D2153" s="74">
        <v>2</v>
      </c>
      <c r="E2153" s="72">
        <f>'3.2цены на медик'!$C$821</f>
        <v>1.0620000000000001</v>
      </c>
      <c r="F2153" s="73">
        <v>100</v>
      </c>
      <c r="G2153" s="74">
        <f t="shared" si="109"/>
        <v>2.1240000000000001</v>
      </c>
      <c r="I2153" s="47">
        <v>2.1240000000000001</v>
      </c>
      <c r="J2153" s="45">
        <f t="shared" si="107"/>
        <v>0</v>
      </c>
    </row>
    <row r="2154" spans="1:10" ht="31.5" customHeight="1" x14ac:dyDescent="0.25">
      <c r="A2154" s="45">
        <v>57</v>
      </c>
      <c r="B2154" s="93" t="s">
        <v>1209</v>
      </c>
      <c r="C2154" s="69" t="s">
        <v>227</v>
      </c>
      <c r="D2154" s="74">
        <v>1</v>
      </c>
      <c r="E2154" s="74">
        <f>'3.2цены на медик'!$C$48</f>
        <v>218.75</v>
      </c>
      <c r="F2154" s="73">
        <v>50</v>
      </c>
      <c r="G2154" s="74">
        <f t="shared" si="109"/>
        <v>109.375</v>
      </c>
      <c r="I2154" s="47">
        <v>109.375</v>
      </c>
      <c r="J2154" s="45">
        <f t="shared" si="107"/>
        <v>0</v>
      </c>
    </row>
    <row r="2155" spans="1:10" ht="15.75" customHeight="1" x14ac:dyDescent="0.25">
      <c r="A2155" s="45">
        <v>57</v>
      </c>
      <c r="B2155" s="67" t="s">
        <v>359</v>
      </c>
      <c r="C2155" s="69" t="s">
        <v>426</v>
      </c>
      <c r="D2155" s="74">
        <v>0.5</v>
      </c>
      <c r="E2155" s="74">
        <f>'3.2цены на медик'!$C$761</f>
        <v>15.333333333333334</v>
      </c>
      <c r="F2155" s="73">
        <v>100</v>
      </c>
      <c r="G2155" s="74">
        <f t="shared" si="109"/>
        <v>7.6666666666666679</v>
      </c>
      <c r="I2155" s="47">
        <v>7.6666666666666679</v>
      </c>
      <c r="J2155" s="45">
        <f t="shared" si="107"/>
        <v>0</v>
      </c>
    </row>
    <row r="2156" spans="1:10" ht="15.75" customHeight="1" x14ac:dyDescent="0.25">
      <c r="A2156" s="45">
        <v>57</v>
      </c>
      <c r="B2156" s="67" t="s">
        <v>603</v>
      </c>
      <c r="C2156" s="69" t="s">
        <v>227</v>
      </c>
      <c r="D2156" s="74">
        <v>0.5</v>
      </c>
      <c r="E2156" s="74">
        <f>'3.2цены на медик'!$C$371</f>
        <v>0.12533333333333332</v>
      </c>
      <c r="F2156" s="73">
        <v>100</v>
      </c>
      <c r="G2156" s="74">
        <f t="shared" si="109"/>
        <v>6.2666666666666662E-2</v>
      </c>
      <c r="I2156" s="47">
        <v>6.2666666666666662E-2</v>
      </c>
      <c r="J2156" s="45">
        <f t="shared" si="107"/>
        <v>0</v>
      </c>
    </row>
    <row r="2157" spans="1:10" ht="15.75" customHeight="1" x14ac:dyDescent="0.25">
      <c r="A2157" s="45">
        <v>57</v>
      </c>
      <c r="B2157" s="67" t="s">
        <v>600</v>
      </c>
      <c r="C2157" s="69" t="s">
        <v>226</v>
      </c>
      <c r="D2157" s="74">
        <v>1</v>
      </c>
      <c r="E2157" s="74">
        <f>'3.2цены на медик'!$C$439</f>
        <v>3.75</v>
      </c>
      <c r="F2157" s="73">
        <v>100</v>
      </c>
      <c r="G2157" s="74">
        <f t="shared" si="109"/>
        <v>3.75</v>
      </c>
      <c r="I2157" s="47">
        <v>3.75</v>
      </c>
      <c r="J2157" s="45">
        <f t="shared" si="107"/>
        <v>0</v>
      </c>
    </row>
    <row r="2158" spans="1:10" ht="31.5" customHeight="1" x14ac:dyDescent="0.25">
      <c r="A2158" s="45">
        <v>57</v>
      </c>
      <c r="B2158" s="93" t="s">
        <v>1217</v>
      </c>
      <c r="C2158" s="69" t="s">
        <v>227</v>
      </c>
      <c r="D2158" s="74">
        <v>0.5</v>
      </c>
      <c r="E2158" s="74">
        <f>'3.2цены на медик'!$C$62</f>
        <v>12.847999999999999</v>
      </c>
      <c r="F2158" s="73">
        <v>100</v>
      </c>
      <c r="G2158" s="74">
        <f t="shared" si="109"/>
        <v>6.4239999999999995</v>
      </c>
      <c r="I2158" s="47">
        <v>6.4239999999999995</v>
      </c>
      <c r="J2158" s="45">
        <f t="shared" si="107"/>
        <v>0</v>
      </c>
    </row>
    <row r="2159" spans="1:10" ht="15.75" customHeight="1" x14ac:dyDescent="0.25">
      <c r="A2159" s="45">
        <v>57</v>
      </c>
      <c r="B2159" s="67" t="s">
        <v>613</v>
      </c>
      <c r="C2159" s="69" t="s">
        <v>426</v>
      </c>
      <c r="D2159" s="74">
        <v>1</v>
      </c>
      <c r="E2159" s="74">
        <f>'3.2цены на медик'!$C$459</f>
        <v>0.63</v>
      </c>
      <c r="F2159" s="73">
        <v>100</v>
      </c>
      <c r="G2159" s="74">
        <f t="shared" si="109"/>
        <v>0.63</v>
      </c>
      <c r="I2159" s="47">
        <v>0.63</v>
      </c>
      <c r="J2159" s="45">
        <f t="shared" si="107"/>
        <v>0</v>
      </c>
    </row>
    <row r="2160" spans="1:10" ht="15.75" customHeight="1" x14ac:dyDescent="0.25">
      <c r="A2160" s="45">
        <v>57</v>
      </c>
      <c r="B2160" s="67" t="s">
        <v>455</v>
      </c>
      <c r="C2160" s="69" t="s">
        <v>226</v>
      </c>
      <c r="D2160" s="74">
        <v>1</v>
      </c>
      <c r="E2160" s="72">
        <f>'3.2цены на медик'!$C$464</f>
        <v>2</v>
      </c>
      <c r="F2160" s="73">
        <v>100</v>
      </c>
      <c r="G2160" s="74">
        <f t="shared" si="109"/>
        <v>2</v>
      </c>
      <c r="I2160" s="47">
        <v>2</v>
      </c>
      <c r="J2160" s="45">
        <f t="shared" si="107"/>
        <v>0</v>
      </c>
    </row>
    <row r="2161" spans="1:10" ht="15.75" customHeight="1" x14ac:dyDescent="0.25">
      <c r="A2161" s="45">
        <v>57</v>
      </c>
      <c r="B2161" s="67" t="s">
        <v>334</v>
      </c>
      <c r="C2161" s="69" t="s">
        <v>225</v>
      </c>
      <c r="D2161" s="74">
        <v>2</v>
      </c>
      <c r="E2161" s="72">
        <f>'3.2цены на медик'!$C$824</f>
        <v>15</v>
      </c>
      <c r="F2161" s="73">
        <v>100</v>
      </c>
      <c r="G2161" s="71"/>
      <c r="J2161" s="45" t="e">
        <f t="shared" si="107"/>
        <v>#DIV/0!</v>
      </c>
    </row>
    <row r="2162" spans="1:10" ht="15.75" customHeight="1" x14ac:dyDescent="0.25">
      <c r="A2162" s="45">
        <v>57</v>
      </c>
      <c r="B2162" s="67" t="s">
        <v>335</v>
      </c>
      <c r="C2162" s="69" t="s">
        <v>226</v>
      </c>
      <c r="D2162" s="74">
        <v>1</v>
      </c>
      <c r="E2162" s="72">
        <f>'3.2цены на медик'!$C$469</f>
        <v>0.72576923076923072</v>
      </c>
      <c r="F2162" s="73">
        <v>100</v>
      </c>
      <c r="G2162" s="74">
        <f t="shared" si="109"/>
        <v>0.72576923076923061</v>
      </c>
      <c r="I2162" s="47">
        <v>0.72576923076923061</v>
      </c>
      <c r="J2162" s="45">
        <f t="shared" si="107"/>
        <v>0</v>
      </c>
    </row>
    <row r="2163" spans="1:10" ht="15.75" customHeight="1" x14ac:dyDescent="0.25">
      <c r="A2163" s="45">
        <v>57</v>
      </c>
      <c r="B2163" s="67" t="s">
        <v>336</v>
      </c>
      <c r="C2163" s="69" t="s">
        <v>226</v>
      </c>
      <c r="D2163" s="74">
        <v>1</v>
      </c>
      <c r="E2163" s="72">
        <f>'3.2цены на медик'!$C$826</f>
        <v>8.2991790000000005</v>
      </c>
      <c r="F2163" s="73">
        <v>100</v>
      </c>
      <c r="G2163" s="71"/>
      <c r="J2163" s="45" t="e">
        <f t="shared" si="107"/>
        <v>#DIV/0!</v>
      </c>
    </row>
    <row r="2164" spans="1:10" ht="15.75" customHeight="1" x14ac:dyDescent="0.25">
      <c r="A2164" s="45">
        <v>57</v>
      </c>
      <c r="B2164" s="67" t="s">
        <v>1007</v>
      </c>
      <c r="C2164" s="69" t="s">
        <v>226</v>
      </c>
      <c r="D2164" s="74">
        <v>0.3</v>
      </c>
      <c r="E2164" s="74">
        <f>'3.2цены на медик'!$C$549</f>
        <v>75</v>
      </c>
      <c r="F2164" s="73">
        <v>100</v>
      </c>
      <c r="G2164" s="74">
        <f t="shared" si="109"/>
        <v>22.5</v>
      </c>
      <c r="I2164" s="47">
        <v>22.5</v>
      </c>
      <c r="J2164" s="45">
        <f t="shared" si="107"/>
        <v>0</v>
      </c>
    </row>
    <row r="2165" spans="1:10" ht="15.75" customHeight="1" x14ac:dyDescent="0.25">
      <c r="A2165" s="45">
        <v>57</v>
      </c>
      <c r="B2165" s="67" t="s">
        <v>199</v>
      </c>
      <c r="C2165" s="69"/>
      <c r="D2165" s="74"/>
      <c r="E2165" s="74"/>
      <c r="F2165" s="73"/>
      <c r="G2165" s="94">
        <f>SUM(G2144:G2164)</f>
        <v>218.3535996007237</v>
      </c>
      <c r="I2165" s="47">
        <v>218.3535996007237</v>
      </c>
      <c r="J2165" s="45">
        <f t="shared" si="107"/>
        <v>0</v>
      </c>
    </row>
    <row r="2166" spans="1:10" ht="15.75" customHeight="1" x14ac:dyDescent="0.25">
      <c r="A2166" s="45">
        <v>57</v>
      </c>
      <c r="G2166" s="82"/>
      <c r="J2166" s="45" t="e">
        <f t="shared" si="107"/>
        <v>#DIV/0!</v>
      </c>
    </row>
    <row r="2167" spans="1:10" ht="15.75" customHeight="1" x14ac:dyDescent="0.25">
      <c r="A2167" s="45">
        <v>58</v>
      </c>
      <c r="B2167" s="2546" t="str">
        <f>'5.свод поликлин'!C152</f>
        <v>Пульпотомия (ампутация коронковой пульпы)</v>
      </c>
      <c r="C2167" s="2546"/>
      <c r="D2167" s="2546"/>
      <c r="E2167" s="2546"/>
      <c r="F2167" s="2546"/>
      <c r="G2167" s="77"/>
      <c r="J2167" s="45" t="e">
        <f t="shared" si="107"/>
        <v>#DIV/0!</v>
      </c>
    </row>
    <row r="2168" spans="1:10" ht="47.25" customHeight="1" x14ac:dyDescent="0.25">
      <c r="A2168" s="45">
        <v>58</v>
      </c>
      <c r="B2168" s="67" t="s">
        <v>209</v>
      </c>
      <c r="C2168" s="68" t="s">
        <v>223</v>
      </c>
      <c r="D2168" s="74" t="s">
        <v>224</v>
      </c>
      <c r="E2168" s="74" t="s">
        <v>195</v>
      </c>
      <c r="F2168" s="70" t="s">
        <v>602</v>
      </c>
      <c r="G2168" s="78" t="s">
        <v>196</v>
      </c>
      <c r="I2168" s="47" t="s">
        <v>196</v>
      </c>
      <c r="J2168" s="45" t="e">
        <f t="shared" si="107"/>
        <v>#VALUE!</v>
      </c>
    </row>
    <row r="2169" spans="1:10" ht="15.75" customHeight="1" x14ac:dyDescent="0.25">
      <c r="A2169" s="45">
        <v>58</v>
      </c>
      <c r="B2169" s="67" t="s">
        <v>425</v>
      </c>
      <c r="C2169" s="69" t="s">
        <v>226</v>
      </c>
      <c r="D2169" s="74">
        <v>0.05</v>
      </c>
      <c r="E2169" s="74">
        <f>'3.2цены на медик'!$C$702</f>
        <v>327.95967272727268</v>
      </c>
      <c r="F2169" s="73">
        <v>50</v>
      </c>
      <c r="G2169" s="74">
        <f t="shared" ref="G2169:G2185" si="110">D2169*E2169*F2169/100</f>
        <v>8.1989918181818169</v>
      </c>
      <c r="I2169" s="47">
        <v>5.3198300454545464</v>
      </c>
      <c r="J2169" s="45">
        <f t="shared" si="107"/>
        <v>0.54121311172098996</v>
      </c>
    </row>
    <row r="2170" spans="1:10" ht="15.75" customHeight="1" x14ac:dyDescent="0.25">
      <c r="A2170" s="45">
        <v>58</v>
      </c>
      <c r="B2170" s="67" t="s">
        <v>1020</v>
      </c>
      <c r="C2170" s="69" t="s">
        <v>226</v>
      </c>
      <c r="D2170" s="74">
        <v>0.05</v>
      </c>
      <c r="E2170" s="74">
        <f>'3.2цены на медик'!$C$119</f>
        <v>293.28264000000001</v>
      </c>
      <c r="F2170" s="73">
        <v>50</v>
      </c>
      <c r="G2170" s="74">
        <f t="shared" si="110"/>
        <v>7.3320660000000011</v>
      </c>
      <c r="I2170" s="47">
        <v>4.7573343000000001</v>
      </c>
      <c r="J2170" s="45">
        <f t="shared" si="107"/>
        <v>0.54121311172099063</v>
      </c>
    </row>
    <row r="2171" spans="1:10" ht="15.75" customHeight="1" x14ac:dyDescent="0.25">
      <c r="A2171" s="45">
        <v>58</v>
      </c>
      <c r="B2171" s="67" t="s">
        <v>777</v>
      </c>
      <c r="C2171" s="69" t="s">
        <v>226</v>
      </c>
      <c r="D2171" s="74">
        <v>4</v>
      </c>
      <c r="E2171" s="74">
        <f>'3.2цены на медик'!$C$126</f>
        <v>0.54200000000000004</v>
      </c>
      <c r="F2171" s="73">
        <v>100</v>
      </c>
      <c r="G2171" s="74">
        <f t="shared" si="110"/>
        <v>2.1680000000000001</v>
      </c>
      <c r="I2171" s="47">
        <v>2.1680000000000001</v>
      </c>
      <c r="J2171" s="45">
        <f t="shared" si="107"/>
        <v>0</v>
      </c>
    </row>
    <row r="2172" spans="1:10" ht="15.75" customHeight="1" x14ac:dyDescent="0.25">
      <c r="A2172" s="45">
        <v>58</v>
      </c>
      <c r="B2172" s="67" t="s">
        <v>609</v>
      </c>
      <c r="C2172" s="69" t="s">
        <v>426</v>
      </c>
      <c r="D2172" s="74">
        <v>10</v>
      </c>
      <c r="E2172" s="74">
        <f>'3.2цены на медик'!$C$127</f>
        <v>0.22</v>
      </c>
      <c r="F2172" s="73">
        <v>100</v>
      </c>
      <c r="G2172" s="74">
        <f t="shared" si="110"/>
        <v>2.2000000000000002</v>
      </c>
      <c r="I2172" s="47">
        <v>2.2000000000000002</v>
      </c>
      <c r="J2172" s="45">
        <f t="shared" si="107"/>
        <v>0</v>
      </c>
    </row>
    <row r="2173" spans="1:10" ht="16.5" customHeight="1" x14ac:dyDescent="0.25">
      <c r="A2173" s="45">
        <v>58</v>
      </c>
      <c r="B2173" s="67" t="s">
        <v>592</v>
      </c>
      <c r="C2173" s="69" t="s">
        <v>426</v>
      </c>
      <c r="D2173" s="74">
        <v>0.3</v>
      </c>
      <c r="E2173" s="74">
        <f>'3.2цены на медик'!$C$178</f>
        <v>32.686920000000001</v>
      </c>
      <c r="F2173" s="73">
        <v>100</v>
      </c>
      <c r="G2173" s="74">
        <f t="shared" si="110"/>
        <v>9.8060759999999991</v>
      </c>
      <c r="I2173" s="47">
        <v>6.3625698000000002</v>
      </c>
      <c r="J2173" s="45">
        <f t="shared" si="107"/>
        <v>0.5412131117209904</v>
      </c>
    </row>
    <row r="2174" spans="1:10" ht="15.75" customHeight="1" x14ac:dyDescent="0.25">
      <c r="A2174" s="45">
        <v>58</v>
      </c>
      <c r="B2174" s="67" t="s">
        <v>991</v>
      </c>
      <c r="C2174" s="69" t="s">
        <v>227</v>
      </c>
      <c r="D2174" s="74">
        <v>2</v>
      </c>
      <c r="E2174" s="74">
        <f>'3.2цены на медик'!$C$188</f>
        <v>0.42080000000000001</v>
      </c>
      <c r="F2174" s="73">
        <v>20</v>
      </c>
      <c r="G2174" s="74">
        <f t="shared" si="110"/>
        <v>0.16832</v>
      </c>
      <c r="I2174" s="47">
        <v>0.16832</v>
      </c>
      <c r="J2174" s="45">
        <f t="shared" si="107"/>
        <v>0</v>
      </c>
    </row>
    <row r="2175" spans="1:10" ht="14.25" customHeight="1" x14ac:dyDescent="0.25">
      <c r="A2175" s="45">
        <v>58</v>
      </c>
      <c r="B2175" s="93" t="s">
        <v>1025</v>
      </c>
      <c r="C2175" s="69" t="s">
        <v>227</v>
      </c>
      <c r="D2175" s="74">
        <v>0.3</v>
      </c>
      <c r="E2175" s="74">
        <f>'3.2цены на медик'!$C$204</f>
        <v>14.615384615384615</v>
      </c>
      <c r="F2175" s="73">
        <v>100</v>
      </c>
      <c r="G2175" s="74">
        <f t="shared" si="110"/>
        <v>4.3846153846153841</v>
      </c>
      <c r="I2175" s="47">
        <v>4.3846153846153841</v>
      </c>
      <c r="J2175" s="45">
        <f t="shared" si="107"/>
        <v>0</v>
      </c>
    </row>
    <row r="2176" spans="1:10" ht="33" customHeight="1" x14ac:dyDescent="0.25">
      <c r="A2176" s="45">
        <v>58</v>
      </c>
      <c r="B2176" s="67" t="s">
        <v>1151</v>
      </c>
      <c r="C2176" s="69" t="s">
        <v>426</v>
      </c>
      <c r="D2176" s="74">
        <v>0.1</v>
      </c>
      <c r="E2176" s="74">
        <f>'3.2цены на медик'!$C$19</f>
        <v>235.84</v>
      </c>
      <c r="F2176" s="73">
        <v>30</v>
      </c>
      <c r="G2176" s="74">
        <f t="shared" si="110"/>
        <v>7.0752000000000006</v>
      </c>
      <c r="I2176" s="47">
        <v>7.0752000000000006</v>
      </c>
      <c r="J2176" s="45">
        <f t="shared" si="107"/>
        <v>0</v>
      </c>
    </row>
    <row r="2177" spans="1:10" ht="15.75" customHeight="1" x14ac:dyDescent="0.25">
      <c r="A2177" s="45">
        <v>58</v>
      </c>
      <c r="B2177" s="67" t="s">
        <v>333</v>
      </c>
      <c r="C2177" s="69" t="s">
        <v>227</v>
      </c>
      <c r="D2177" s="74">
        <v>2</v>
      </c>
      <c r="E2177" s="72">
        <f>'3.2цены на медик'!$C$821</f>
        <v>1.0620000000000001</v>
      </c>
      <c r="F2177" s="73">
        <v>100</v>
      </c>
      <c r="G2177" s="74">
        <f t="shared" si="110"/>
        <v>2.1240000000000001</v>
      </c>
      <c r="I2177" s="47">
        <v>2.1240000000000001</v>
      </c>
      <c r="J2177" s="45">
        <f t="shared" si="107"/>
        <v>0</v>
      </c>
    </row>
    <row r="2178" spans="1:10" ht="15.75" customHeight="1" x14ac:dyDescent="0.25">
      <c r="A2178" s="45">
        <v>58</v>
      </c>
      <c r="B2178" s="67" t="s">
        <v>603</v>
      </c>
      <c r="C2178" s="69" t="s">
        <v>227</v>
      </c>
      <c r="D2178" s="74">
        <v>0.5</v>
      </c>
      <c r="E2178" s="74">
        <f>'3.2цены на медик'!$C$371</f>
        <v>0.12533333333333332</v>
      </c>
      <c r="F2178" s="73">
        <v>50</v>
      </c>
      <c r="G2178" s="74">
        <f t="shared" si="110"/>
        <v>3.1333333333333331E-2</v>
      </c>
      <c r="I2178" s="47">
        <v>3.1333333333333331E-2</v>
      </c>
      <c r="J2178" s="45">
        <f t="shared" si="107"/>
        <v>0</v>
      </c>
    </row>
    <row r="2179" spans="1:10" ht="15.75" customHeight="1" x14ac:dyDescent="0.25">
      <c r="A2179" s="45">
        <v>58</v>
      </c>
      <c r="B2179" s="67" t="s">
        <v>992</v>
      </c>
      <c r="C2179" s="69" t="s">
        <v>426</v>
      </c>
      <c r="D2179" s="74">
        <v>0.05</v>
      </c>
      <c r="E2179" s="74">
        <f>'3.2цены на медик'!$C$416</f>
        <v>408.32</v>
      </c>
      <c r="F2179" s="73">
        <v>30</v>
      </c>
      <c r="G2179" s="74">
        <f t="shared" si="110"/>
        <v>6.1248000000000005</v>
      </c>
      <c r="I2179" s="47">
        <v>6.1248000000000005</v>
      </c>
      <c r="J2179" s="45">
        <f t="shared" si="107"/>
        <v>0</v>
      </c>
    </row>
    <row r="2180" spans="1:10" ht="15.75" customHeight="1" x14ac:dyDescent="0.25">
      <c r="A2180" s="45">
        <v>58</v>
      </c>
      <c r="B2180" s="67" t="s">
        <v>1028</v>
      </c>
      <c r="C2180" s="69" t="s">
        <v>426</v>
      </c>
      <c r="D2180" s="74">
        <v>0.3</v>
      </c>
      <c r="E2180" s="74">
        <f>'3.2цены на медик'!$C$417</f>
        <v>50.666666666666664</v>
      </c>
      <c r="F2180" s="73">
        <v>50</v>
      </c>
      <c r="G2180" s="74">
        <f t="shared" si="110"/>
        <v>7.6</v>
      </c>
      <c r="I2180" s="47">
        <v>7.6</v>
      </c>
      <c r="J2180" s="45">
        <f t="shared" si="107"/>
        <v>0</v>
      </c>
    </row>
    <row r="2181" spans="1:10" ht="15.75" customHeight="1" x14ac:dyDescent="0.25">
      <c r="A2181" s="45">
        <v>58</v>
      </c>
      <c r="B2181" s="133" t="s">
        <v>723</v>
      </c>
      <c r="C2181" s="69" t="s">
        <v>426</v>
      </c>
      <c r="D2181" s="74">
        <v>0.3</v>
      </c>
      <c r="E2181" s="234">
        <f>'3.2цены на медик'!$C$777</f>
        <v>15.368849999999998</v>
      </c>
      <c r="F2181" s="73">
        <v>30</v>
      </c>
      <c r="G2181" s="74">
        <f t="shared" si="110"/>
        <v>1.3831964999999999</v>
      </c>
      <c r="I2181" s="47">
        <v>0.89747257499999999</v>
      </c>
      <c r="J2181" s="45">
        <f t="shared" si="107"/>
        <v>0.5412131117209904</v>
      </c>
    </row>
    <row r="2182" spans="1:10" ht="15.75" customHeight="1" x14ac:dyDescent="0.25">
      <c r="A2182" s="45">
        <v>58</v>
      </c>
      <c r="B2182" s="67" t="s">
        <v>993</v>
      </c>
      <c r="C2182" s="69" t="s">
        <v>994</v>
      </c>
      <c r="D2182" s="74">
        <v>0.5</v>
      </c>
      <c r="E2182" s="74">
        <f>'3.2цены на медик'!$C$499</f>
        <v>34.32</v>
      </c>
      <c r="F2182" s="73">
        <v>10</v>
      </c>
      <c r="G2182" s="74">
        <f t="shared" si="110"/>
        <v>1.716</v>
      </c>
      <c r="I2182" s="47">
        <v>1.716</v>
      </c>
      <c r="J2182" s="45">
        <f t="shared" si="107"/>
        <v>0</v>
      </c>
    </row>
    <row r="2183" spans="1:10" ht="15.75" customHeight="1" x14ac:dyDescent="0.25">
      <c r="A2183" s="45">
        <v>58</v>
      </c>
      <c r="B2183" s="133" t="s">
        <v>704</v>
      </c>
      <c r="C2183" s="69" t="s">
        <v>227</v>
      </c>
      <c r="D2183" s="74">
        <v>2</v>
      </c>
      <c r="E2183" s="234">
        <f>'3.2цены на медик'!$C$781</f>
        <v>0.80233333333333334</v>
      </c>
      <c r="F2183" s="73">
        <v>50</v>
      </c>
      <c r="G2183" s="74">
        <f t="shared" si="110"/>
        <v>0.80233333333333334</v>
      </c>
      <c r="I2183" s="47">
        <v>0.80233333333333334</v>
      </c>
      <c r="J2183" s="45">
        <f t="shared" ref="J2183:J2246" si="111">G2183/I2183-1</f>
        <v>0</v>
      </c>
    </row>
    <row r="2184" spans="1:10" ht="15.75" customHeight="1" x14ac:dyDescent="0.25">
      <c r="A2184" s="45">
        <v>58</v>
      </c>
      <c r="B2184" s="67" t="s">
        <v>868</v>
      </c>
      <c r="C2184" s="69" t="s">
        <v>426</v>
      </c>
      <c r="D2184" s="74">
        <v>0.3</v>
      </c>
      <c r="E2184" s="74">
        <f>'3.2цены на медик'!$C$525</f>
        <v>1</v>
      </c>
      <c r="F2184" s="73">
        <v>20</v>
      </c>
      <c r="G2184" s="74">
        <f t="shared" si="110"/>
        <v>0.06</v>
      </c>
      <c r="I2184" s="47">
        <v>0.06</v>
      </c>
      <c r="J2184" s="45">
        <f t="shared" si="111"/>
        <v>0</v>
      </c>
    </row>
    <row r="2185" spans="1:10" ht="15.75" customHeight="1" x14ac:dyDescent="0.25">
      <c r="A2185" s="45">
        <v>58</v>
      </c>
      <c r="B2185" s="67" t="s">
        <v>604</v>
      </c>
      <c r="C2185" s="69" t="s">
        <v>226</v>
      </c>
      <c r="D2185" s="74">
        <v>1</v>
      </c>
      <c r="E2185" s="74">
        <f>'3.2цены на медик'!$C$554</f>
        <v>3.9820000000000002</v>
      </c>
      <c r="F2185" s="73">
        <v>100</v>
      </c>
      <c r="G2185" s="74">
        <f t="shared" si="110"/>
        <v>3.9820000000000007</v>
      </c>
      <c r="I2185" s="47">
        <v>3.9820000000000007</v>
      </c>
      <c r="J2185" s="45">
        <f t="shared" si="111"/>
        <v>0</v>
      </c>
    </row>
    <row r="2186" spans="1:10" ht="15.75" customHeight="1" x14ac:dyDescent="0.25">
      <c r="A2186" s="45">
        <v>58</v>
      </c>
      <c r="B2186" s="67" t="s">
        <v>199</v>
      </c>
      <c r="C2186" s="69"/>
      <c r="D2186" s="74"/>
      <c r="E2186" s="74"/>
      <c r="F2186" s="73"/>
      <c r="G2186" s="94">
        <f>SUM(G2169:G2185)</f>
        <v>65.156932369463874</v>
      </c>
      <c r="I2186" s="47">
        <v>55.773808771736611</v>
      </c>
      <c r="J2186" s="45">
        <f t="shared" si="111"/>
        <v>0.16823530263334208</v>
      </c>
    </row>
    <row r="2187" spans="1:10" ht="15.75" customHeight="1" x14ac:dyDescent="0.25">
      <c r="A2187" s="45">
        <v>58</v>
      </c>
      <c r="G2187" s="82"/>
      <c r="J2187" s="45" t="e">
        <f t="shared" si="111"/>
        <v>#DIV/0!</v>
      </c>
    </row>
    <row r="2188" spans="1:10" ht="15.75" customHeight="1" x14ac:dyDescent="0.25">
      <c r="A2188" s="45">
        <v>59</v>
      </c>
      <c r="B2188" s="2550" t="str">
        <f>'5.свод поликлин'!C153</f>
        <v>Распломбирование одного корневого канала под штифт</v>
      </c>
      <c r="C2188" s="2550"/>
      <c r="D2188" s="2550"/>
      <c r="E2188" s="2550"/>
      <c r="F2188" s="2550"/>
      <c r="G2188" s="77"/>
      <c r="J2188" s="45" t="e">
        <f t="shared" si="111"/>
        <v>#DIV/0!</v>
      </c>
    </row>
    <row r="2189" spans="1:10" ht="28.5" customHeight="1" x14ac:dyDescent="0.25">
      <c r="A2189" s="45">
        <v>59</v>
      </c>
      <c r="B2189" s="67" t="s">
        <v>209</v>
      </c>
      <c r="C2189" s="68" t="s">
        <v>223</v>
      </c>
      <c r="D2189" s="74" t="s">
        <v>224</v>
      </c>
      <c r="E2189" s="74" t="s">
        <v>195</v>
      </c>
      <c r="F2189" s="70" t="s">
        <v>602</v>
      </c>
      <c r="G2189" s="78" t="s">
        <v>196</v>
      </c>
      <c r="I2189" s="47" t="s">
        <v>196</v>
      </c>
      <c r="J2189" s="45" t="e">
        <f t="shared" si="111"/>
        <v>#VALUE!</v>
      </c>
    </row>
    <row r="2190" spans="1:10" ht="15.75" customHeight="1" x14ac:dyDescent="0.25">
      <c r="A2190" s="45">
        <v>59</v>
      </c>
      <c r="B2190" s="134" t="s">
        <v>1181</v>
      </c>
      <c r="C2190" s="69" t="s">
        <v>226</v>
      </c>
      <c r="D2190" s="74">
        <v>0.17</v>
      </c>
      <c r="E2190" s="234">
        <f>'3.2цены на медик'!$C$629</f>
        <v>32.65</v>
      </c>
      <c r="F2190" s="73">
        <v>100</v>
      </c>
      <c r="G2190" s="74">
        <f t="shared" ref="G2190:G2218" si="112">D2190*E2190*F2190/100</f>
        <v>5.5505000000000004</v>
      </c>
      <c r="I2190" s="47">
        <v>5.5505000000000004</v>
      </c>
      <c r="J2190" s="45">
        <f t="shared" si="111"/>
        <v>0</v>
      </c>
    </row>
    <row r="2191" spans="1:10" ht="15.75" customHeight="1" thickBot="1" x14ac:dyDescent="0.3">
      <c r="A2191" s="45">
        <v>59</v>
      </c>
      <c r="B2191" s="67" t="s">
        <v>262</v>
      </c>
      <c r="C2191" s="69" t="s">
        <v>225</v>
      </c>
      <c r="D2191" s="74">
        <v>1</v>
      </c>
      <c r="E2191" s="72">
        <f>'3.2цены на медик'!$C$103</f>
        <v>3</v>
      </c>
      <c r="F2191" s="73">
        <v>100</v>
      </c>
      <c r="G2191" s="71"/>
      <c r="J2191" s="45" t="e">
        <f t="shared" si="111"/>
        <v>#DIV/0!</v>
      </c>
    </row>
    <row r="2192" spans="1:10" ht="16.5" customHeight="1" thickBot="1" x14ac:dyDescent="0.3">
      <c r="A2192" s="45">
        <v>59</v>
      </c>
      <c r="B2192" s="334" t="s">
        <v>425</v>
      </c>
      <c r="C2192" s="69" t="s">
        <v>226</v>
      </c>
      <c r="D2192" s="74">
        <v>0.1</v>
      </c>
      <c r="E2192" s="74">
        <f>'3.2цены на медик'!$C$702</f>
        <v>327.95967272727268</v>
      </c>
      <c r="F2192" s="73">
        <v>100</v>
      </c>
      <c r="G2192" s="74">
        <f t="shared" si="112"/>
        <v>32.795967272727268</v>
      </c>
      <c r="I2192" s="47">
        <v>21.279320181818186</v>
      </c>
      <c r="J2192" s="45">
        <f t="shared" si="111"/>
        <v>0.54121311172098996</v>
      </c>
    </row>
    <row r="2193" spans="1:10" ht="15.75" customHeight="1" x14ac:dyDescent="0.25">
      <c r="A2193" s="45">
        <v>59</v>
      </c>
      <c r="B2193" s="67" t="s">
        <v>1020</v>
      </c>
      <c r="C2193" s="69" t="s">
        <v>226</v>
      </c>
      <c r="D2193" s="74">
        <v>0.1</v>
      </c>
      <c r="E2193" s="74">
        <f>'3.2цены на медик'!$C$119</f>
        <v>293.28264000000001</v>
      </c>
      <c r="F2193" s="73">
        <v>100</v>
      </c>
      <c r="G2193" s="74">
        <f t="shared" si="112"/>
        <v>29.328264000000004</v>
      </c>
      <c r="I2193" s="47">
        <v>19.029337200000001</v>
      </c>
      <c r="J2193" s="45">
        <f t="shared" si="111"/>
        <v>0.54121311172099063</v>
      </c>
    </row>
    <row r="2194" spans="1:10" ht="15.75" customHeight="1" x14ac:dyDescent="0.25">
      <c r="A2194" s="45">
        <v>59</v>
      </c>
      <c r="B2194" s="67" t="s">
        <v>777</v>
      </c>
      <c r="C2194" s="69" t="s">
        <v>226</v>
      </c>
      <c r="D2194" s="74">
        <v>4</v>
      </c>
      <c r="E2194" s="74">
        <f>'3.2цены на медик'!$C$126</f>
        <v>0.54200000000000004</v>
      </c>
      <c r="F2194" s="73">
        <v>100</v>
      </c>
      <c r="G2194" s="74">
        <f t="shared" si="112"/>
        <v>2.1680000000000001</v>
      </c>
      <c r="I2194" s="47">
        <v>2.1680000000000001</v>
      </c>
      <c r="J2194" s="45">
        <f t="shared" si="111"/>
        <v>0</v>
      </c>
    </row>
    <row r="2195" spans="1:10" ht="15.75" customHeight="1" x14ac:dyDescent="0.25">
      <c r="A2195" s="45">
        <v>59</v>
      </c>
      <c r="B2195" s="67" t="s">
        <v>609</v>
      </c>
      <c r="C2195" s="69" t="s">
        <v>426</v>
      </c>
      <c r="D2195" s="74">
        <v>10</v>
      </c>
      <c r="E2195" s="74">
        <f>'3.2цены на медик'!$C$127</f>
        <v>0.22</v>
      </c>
      <c r="F2195" s="73">
        <v>100</v>
      </c>
      <c r="G2195" s="74">
        <f t="shared" si="112"/>
        <v>2.2000000000000002</v>
      </c>
      <c r="I2195" s="47">
        <v>2.2000000000000002</v>
      </c>
      <c r="J2195" s="45">
        <f t="shared" si="111"/>
        <v>0</v>
      </c>
    </row>
    <row r="2196" spans="1:10" ht="15.75" customHeight="1" x14ac:dyDescent="0.25">
      <c r="A2196" s="45">
        <v>59</v>
      </c>
      <c r="B2196" s="5" t="s">
        <v>1130</v>
      </c>
      <c r="C2196" s="69" t="s">
        <v>227</v>
      </c>
      <c r="D2196" s="74">
        <v>0.5</v>
      </c>
      <c r="E2196" s="234">
        <f>'3.2цены на медик'!$C$630</f>
        <v>15.555555555555555</v>
      </c>
      <c r="F2196" s="73">
        <v>100</v>
      </c>
      <c r="G2196" s="74">
        <f t="shared" si="112"/>
        <v>7.7777777777777768</v>
      </c>
      <c r="I2196" s="47">
        <v>7.7777777777777768</v>
      </c>
      <c r="J2196" s="45">
        <f t="shared" si="111"/>
        <v>0</v>
      </c>
    </row>
    <row r="2197" spans="1:10" ht="15.75" customHeight="1" x14ac:dyDescent="0.25">
      <c r="A2197" s="45">
        <v>59</v>
      </c>
      <c r="B2197" s="67" t="s">
        <v>282</v>
      </c>
      <c r="C2197" s="69" t="s">
        <v>227</v>
      </c>
      <c r="D2197" s="74">
        <v>10</v>
      </c>
      <c r="E2197" s="74">
        <f>'3.2цены на медик'!$C$153</f>
        <v>3.36</v>
      </c>
      <c r="F2197" s="73">
        <v>100</v>
      </c>
      <c r="G2197" s="74">
        <f t="shared" si="112"/>
        <v>33.6</v>
      </c>
      <c r="I2197" s="47">
        <v>33.6</v>
      </c>
      <c r="J2197" s="45">
        <f t="shared" si="111"/>
        <v>0</v>
      </c>
    </row>
    <row r="2198" spans="1:10" ht="15.75" customHeight="1" x14ac:dyDescent="0.25">
      <c r="A2198" s="45">
        <v>59</v>
      </c>
      <c r="B2198" s="67" t="s">
        <v>592</v>
      </c>
      <c r="C2198" s="69" t="s">
        <v>426</v>
      </c>
      <c r="D2198" s="74">
        <v>0.3</v>
      </c>
      <c r="E2198" s="74">
        <f>'3.2цены на медик'!$C$178</f>
        <v>32.686920000000001</v>
      </c>
      <c r="F2198" s="73">
        <v>100</v>
      </c>
      <c r="G2198" s="74">
        <f t="shared" si="112"/>
        <v>9.8060759999999991</v>
      </c>
      <c r="I2198" s="47">
        <v>6.3625698000000002</v>
      </c>
      <c r="J2198" s="45">
        <f t="shared" si="111"/>
        <v>0.5412131117209904</v>
      </c>
    </row>
    <row r="2199" spans="1:10" ht="15.75" customHeight="1" x14ac:dyDescent="0.25">
      <c r="A2199" s="45">
        <v>59</v>
      </c>
      <c r="B2199" s="67" t="s">
        <v>607</v>
      </c>
      <c r="C2199" s="69" t="s">
        <v>226</v>
      </c>
      <c r="D2199" s="74">
        <v>1</v>
      </c>
      <c r="E2199" s="74">
        <f>'3.2цены на медик'!$C$209</f>
        <v>2.2000000000000002</v>
      </c>
      <c r="F2199" s="73">
        <v>100</v>
      </c>
      <c r="G2199" s="74">
        <f t="shared" si="112"/>
        <v>2.2000000000000002</v>
      </c>
      <c r="I2199" s="47">
        <v>2.2000000000000002</v>
      </c>
      <c r="J2199" s="45">
        <f t="shared" si="111"/>
        <v>0</v>
      </c>
    </row>
    <row r="2200" spans="1:10" ht="15.75" customHeight="1" x14ac:dyDescent="0.25">
      <c r="A2200" s="45">
        <v>59</v>
      </c>
      <c r="B2200" s="133" t="s">
        <v>346</v>
      </c>
      <c r="C2200" s="69" t="s">
        <v>426</v>
      </c>
      <c r="D2200" s="74">
        <v>0.1</v>
      </c>
      <c r="E2200" s="234">
        <f>'3.2цены на медик'!$C$732</f>
        <v>340.36379999999997</v>
      </c>
      <c r="F2200" s="73">
        <v>100</v>
      </c>
      <c r="G2200" s="74">
        <f t="shared" si="112"/>
        <v>34.036380000000001</v>
      </c>
      <c r="I2200" s="47">
        <v>22.084149000000004</v>
      </c>
      <c r="J2200" s="45">
        <f t="shared" si="111"/>
        <v>0.54121311172099018</v>
      </c>
    </row>
    <row r="2201" spans="1:10" ht="15.75" customHeight="1" x14ac:dyDescent="0.25">
      <c r="A2201" s="45">
        <v>59</v>
      </c>
      <c r="B2201" s="67" t="s">
        <v>1147</v>
      </c>
      <c r="C2201" s="69" t="s">
        <v>426</v>
      </c>
      <c r="D2201" s="74">
        <v>0.3</v>
      </c>
      <c r="E2201" s="74">
        <f>'3.2цены на медик'!$C$18</f>
        <v>318.6225</v>
      </c>
      <c r="F2201" s="73">
        <v>100</v>
      </c>
      <c r="G2201" s="74">
        <f t="shared" si="112"/>
        <v>95.586749999999995</v>
      </c>
      <c r="I2201" s="47">
        <v>62.020462500000001</v>
      </c>
      <c r="J2201" s="45">
        <f t="shared" si="111"/>
        <v>0.5412131117209904</v>
      </c>
    </row>
    <row r="2202" spans="1:10" ht="15.75" customHeight="1" x14ac:dyDescent="0.25">
      <c r="A2202" s="45">
        <v>59</v>
      </c>
      <c r="B2202" s="67" t="s">
        <v>228</v>
      </c>
      <c r="C2202" s="69" t="s">
        <v>226</v>
      </c>
      <c r="D2202" s="74">
        <v>0.1</v>
      </c>
      <c r="E2202" s="74">
        <f>'3.2цены на медик'!$C$268</f>
        <v>266.66666666666669</v>
      </c>
      <c r="F2202" s="73">
        <v>100</v>
      </c>
      <c r="G2202" s="74">
        <f t="shared" si="112"/>
        <v>26.666666666666671</v>
      </c>
      <c r="I2202" s="47">
        <v>26.666666666666671</v>
      </c>
      <c r="J2202" s="45">
        <f t="shared" si="111"/>
        <v>0</v>
      </c>
    </row>
    <row r="2203" spans="1:10" ht="31.5" customHeight="1" x14ac:dyDescent="0.25">
      <c r="A2203" s="45">
        <v>59</v>
      </c>
      <c r="B2203" s="93" t="s">
        <v>1191</v>
      </c>
      <c r="C2203" s="69" t="s">
        <v>226</v>
      </c>
      <c r="D2203" s="74">
        <v>0.17</v>
      </c>
      <c r="E2203" s="234">
        <f>'3.2цены на медик'!$C$638</f>
        <v>149.94</v>
      </c>
      <c r="F2203" s="73">
        <v>100</v>
      </c>
      <c r="G2203" s="74">
        <f t="shared" si="112"/>
        <v>25.489800000000006</v>
      </c>
      <c r="I2203" s="47">
        <v>16.538789999999999</v>
      </c>
      <c r="J2203" s="45">
        <f t="shared" si="111"/>
        <v>0.54121311172099085</v>
      </c>
    </row>
    <row r="2204" spans="1:10" ht="15.75" customHeight="1" x14ac:dyDescent="0.25">
      <c r="A2204" s="45">
        <v>59</v>
      </c>
      <c r="B2204" s="67" t="s">
        <v>1196</v>
      </c>
      <c r="C2204" s="69" t="s">
        <v>226</v>
      </c>
      <c r="D2204" s="74">
        <v>0.5</v>
      </c>
      <c r="E2204" s="74">
        <f>'3.2цены на медик'!$C$643</f>
        <v>163.68449999999999</v>
      </c>
      <c r="F2204" s="73">
        <v>100</v>
      </c>
      <c r="G2204" s="74">
        <f t="shared" si="112"/>
        <v>81.842249999999993</v>
      </c>
      <c r="I2204" s="47">
        <v>53.102487500000009</v>
      </c>
      <c r="J2204" s="45">
        <f t="shared" si="111"/>
        <v>0.54121311172098996</v>
      </c>
    </row>
    <row r="2205" spans="1:10" ht="15.75" customHeight="1" x14ac:dyDescent="0.25">
      <c r="A2205" s="45">
        <v>59</v>
      </c>
      <c r="B2205" s="67" t="s">
        <v>419</v>
      </c>
      <c r="C2205" s="69" t="s">
        <v>226</v>
      </c>
      <c r="D2205" s="74">
        <v>3</v>
      </c>
      <c r="E2205" s="72">
        <f>'3.2цены на медик'!$C$314</f>
        <v>5.0999999999999996</v>
      </c>
      <c r="F2205" s="73">
        <v>100</v>
      </c>
      <c r="G2205" s="71"/>
      <c r="J2205" s="45" t="e">
        <f t="shared" si="111"/>
        <v>#DIV/0!</v>
      </c>
    </row>
    <row r="2206" spans="1:10" ht="15.75" customHeight="1" x14ac:dyDescent="0.25">
      <c r="A2206" s="45">
        <v>59</v>
      </c>
      <c r="B2206" s="67" t="s">
        <v>332</v>
      </c>
      <c r="C2206" s="69" t="s">
        <v>225</v>
      </c>
      <c r="D2206" s="74">
        <v>1</v>
      </c>
      <c r="E2206" s="72">
        <f>'3.2цены на медик'!$C$820</f>
        <v>8</v>
      </c>
      <c r="F2206" s="73">
        <v>100</v>
      </c>
      <c r="G2206" s="71"/>
      <c r="J2206" s="45" t="e">
        <f t="shared" si="111"/>
        <v>#DIV/0!</v>
      </c>
    </row>
    <row r="2207" spans="1:10" ht="15.75" customHeight="1" x14ac:dyDescent="0.25">
      <c r="A2207" s="45">
        <v>59</v>
      </c>
      <c r="B2207" s="67" t="s">
        <v>333</v>
      </c>
      <c r="C2207" s="69" t="s">
        <v>227</v>
      </c>
      <c r="D2207" s="74">
        <v>2</v>
      </c>
      <c r="E2207" s="72">
        <f>'3.2цены на медик'!$C$821</f>
        <v>1.0620000000000001</v>
      </c>
      <c r="F2207" s="73">
        <v>100</v>
      </c>
      <c r="G2207" s="74">
        <f t="shared" si="112"/>
        <v>2.1240000000000001</v>
      </c>
      <c r="I2207" s="47">
        <v>2.1240000000000001</v>
      </c>
      <c r="J2207" s="45">
        <f t="shared" si="111"/>
        <v>0</v>
      </c>
    </row>
    <row r="2208" spans="1:10" ht="15.75" customHeight="1" x14ac:dyDescent="0.25">
      <c r="A2208" s="45">
        <v>59</v>
      </c>
      <c r="B2208" s="133" t="s">
        <v>781</v>
      </c>
      <c r="C2208" s="69" t="s">
        <v>227</v>
      </c>
      <c r="D2208" s="74">
        <v>5</v>
      </c>
      <c r="E2208" s="234">
        <f>'3.2цены на медик'!$C$760</f>
        <v>3.5720000000000001</v>
      </c>
      <c r="F2208" s="73">
        <v>100</v>
      </c>
      <c r="G2208" s="74">
        <f t="shared" si="112"/>
        <v>17.86</v>
      </c>
      <c r="I2208" s="47">
        <v>17.86</v>
      </c>
      <c r="J2208" s="45">
        <f t="shared" si="111"/>
        <v>0</v>
      </c>
    </row>
    <row r="2209" spans="1:10" ht="15.75" customHeight="1" x14ac:dyDescent="0.25">
      <c r="A2209" s="45">
        <v>59</v>
      </c>
      <c r="B2209" s="67" t="s">
        <v>603</v>
      </c>
      <c r="C2209" s="69" t="s">
        <v>227</v>
      </c>
      <c r="D2209" s="74">
        <v>0.5</v>
      </c>
      <c r="E2209" s="74">
        <f>'3.2цены на медик'!$C$371</f>
        <v>0.12533333333333332</v>
      </c>
      <c r="F2209" s="73">
        <v>100</v>
      </c>
      <c r="G2209" s="74">
        <f t="shared" si="112"/>
        <v>6.2666666666666662E-2</v>
      </c>
      <c r="I2209" s="47">
        <v>6.2666666666666662E-2</v>
      </c>
      <c r="J2209" s="45">
        <f t="shared" si="111"/>
        <v>0</v>
      </c>
    </row>
    <row r="2210" spans="1:10" ht="15.75" customHeight="1" x14ac:dyDescent="0.25">
      <c r="A2210" s="45">
        <v>59</v>
      </c>
      <c r="B2210" s="67" t="s">
        <v>600</v>
      </c>
      <c r="C2210" s="69" t="s">
        <v>226</v>
      </c>
      <c r="D2210" s="74">
        <v>1</v>
      </c>
      <c r="E2210" s="74">
        <f>'3.2цены на медик'!$C$439</f>
        <v>3.75</v>
      </c>
      <c r="F2210" s="73">
        <v>100</v>
      </c>
      <c r="G2210" s="74">
        <f t="shared" si="112"/>
        <v>3.75</v>
      </c>
      <c r="I2210" s="47">
        <v>3.75</v>
      </c>
      <c r="J2210" s="45">
        <f t="shared" si="111"/>
        <v>0</v>
      </c>
    </row>
    <row r="2211" spans="1:10" ht="31.5" customHeight="1" x14ac:dyDescent="0.25">
      <c r="A2211" s="45">
        <v>59</v>
      </c>
      <c r="B2211" s="93" t="s">
        <v>1217</v>
      </c>
      <c r="C2211" s="69" t="s">
        <v>227</v>
      </c>
      <c r="D2211" s="74">
        <v>0.5</v>
      </c>
      <c r="E2211" s="74">
        <f>'3.2цены на медик'!$C$62</f>
        <v>12.847999999999999</v>
      </c>
      <c r="F2211" s="73">
        <v>100</v>
      </c>
      <c r="G2211" s="74">
        <f t="shared" si="112"/>
        <v>6.4239999999999995</v>
      </c>
      <c r="I2211" s="47">
        <v>6.4239999999999995</v>
      </c>
      <c r="J2211" s="45">
        <f t="shared" si="111"/>
        <v>0</v>
      </c>
    </row>
    <row r="2212" spans="1:10" ht="15.75" customHeight="1" x14ac:dyDescent="0.25">
      <c r="A2212" s="45">
        <v>59</v>
      </c>
      <c r="B2212" s="67" t="s">
        <v>613</v>
      </c>
      <c r="C2212" s="69" t="s">
        <v>227</v>
      </c>
      <c r="D2212" s="74">
        <v>0.5</v>
      </c>
      <c r="E2212" s="74">
        <f>'3.2цены на медик'!$C$459</f>
        <v>0.63</v>
      </c>
      <c r="F2212" s="73">
        <v>100</v>
      </c>
      <c r="G2212" s="74">
        <f t="shared" si="112"/>
        <v>0.315</v>
      </c>
      <c r="I2212" s="47">
        <v>0.315</v>
      </c>
      <c r="J2212" s="45">
        <f t="shared" si="111"/>
        <v>0</v>
      </c>
    </row>
    <row r="2213" spans="1:10" ht="15.75" customHeight="1" x14ac:dyDescent="0.25">
      <c r="A2213" s="45">
        <v>59</v>
      </c>
      <c r="B2213" s="67" t="s">
        <v>455</v>
      </c>
      <c r="C2213" s="69" t="s">
        <v>226</v>
      </c>
      <c r="D2213" s="74">
        <v>1</v>
      </c>
      <c r="E2213" s="72">
        <f>'3.2цены на медик'!$C$464</f>
        <v>2</v>
      </c>
      <c r="F2213" s="73">
        <v>100</v>
      </c>
      <c r="G2213" s="74">
        <f t="shared" si="112"/>
        <v>2</v>
      </c>
      <c r="I2213" s="47">
        <v>2</v>
      </c>
      <c r="J2213" s="45">
        <f t="shared" si="111"/>
        <v>0</v>
      </c>
    </row>
    <row r="2214" spans="1:10" ht="15.75" customHeight="1" x14ac:dyDescent="0.25">
      <c r="A2214" s="45">
        <v>59</v>
      </c>
      <c r="B2214" s="67" t="s">
        <v>334</v>
      </c>
      <c r="C2214" s="69" t="s">
        <v>225</v>
      </c>
      <c r="D2214" s="74">
        <v>2</v>
      </c>
      <c r="E2214" s="72">
        <f>'3.2цены на медик'!$C$824</f>
        <v>15</v>
      </c>
      <c r="F2214" s="73">
        <v>100</v>
      </c>
      <c r="G2214" s="71"/>
      <c r="J2214" s="45" t="e">
        <f t="shared" si="111"/>
        <v>#DIV/0!</v>
      </c>
    </row>
    <row r="2215" spans="1:10" ht="15.75" customHeight="1" x14ac:dyDescent="0.25">
      <c r="A2215" s="45">
        <v>59</v>
      </c>
      <c r="B2215" s="67" t="s">
        <v>335</v>
      </c>
      <c r="C2215" s="69" t="s">
        <v>226</v>
      </c>
      <c r="D2215" s="74">
        <v>1</v>
      </c>
      <c r="E2215" s="72">
        <f>'3.2цены на медик'!$C$469</f>
        <v>0.72576923076923072</v>
      </c>
      <c r="F2215" s="73">
        <v>100</v>
      </c>
      <c r="G2215" s="74">
        <f t="shared" si="112"/>
        <v>0.72576923076923061</v>
      </c>
      <c r="I2215" s="47">
        <v>0.72576923076923061</v>
      </c>
      <c r="J2215" s="45">
        <f t="shared" si="111"/>
        <v>0</v>
      </c>
    </row>
    <row r="2216" spans="1:10" ht="15.75" customHeight="1" x14ac:dyDescent="0.25">
      <c r="A2216" s="45">
        <v>59</v>
      </c>
      <c r="B2216" s="67" t="s">
        <v>336</v>
      </c>
      <c r="C2216" s="69" t="s">
        <v>226</v>
      </c>
      <c r="D2216" s="74">
        <v>1</v>
      </c>
      <c r="E2216" s="72">
        <f>'3.2цены на медик'!$C$826</f>
        <v>8.2991790000000005</v>
      </c>
      <c r="F2216" s="73">
        <v>100</v>
      </c>
      <c r="G2216" s="71"/>
      <c r="J2216" s="45" t="e">
        <f t="shared" si="111"/>
        <v>#DIV/0!</v>
      </c>
    </row>
    <row r="2217" spans="1:10" ht="15.75" customHeight="1" x14ac:dyDescent="0.25">
      <c r="A2217" s="45">
        <v>59</v>
      </c>
      <c r="B2217" s="67" t="s">
        <v>604</v>
      </c>
      <c r="C2217" s="69" t="s">
        <v>226</v>
      </c>
      <c r="D2217" s="74">
        <v>1</v>
      </c>
      <c r="E2217" s="74">
        <f>'3.2цены на медик'!$C$554</f>
        <v>3.9820000000000002</v>
      </c>
      <c r="F2217" s="73">
        <v>100</v>
      </c>
      <c r="G2217" s="74">
        <f t="shared" si="112"/>
        <v>3.9820000000000007</v>
      </c>
      <c r="I2217" s="47">
        <v>3.9820000000000007</v>
      </c>
      <c r="J2217" s="45">
        <f t="shared" si="111"/>
        <v>0</v>
      </c>
    </row>
    <row r="2218" spans="1:10" ht="15.75" customHeight="1" x14ac:dyDescent="0.25">
      <c r="A2218" s="45">
        <v>59</v>
      </c>
      <c r="B2218" s="67" t="s">
        <v>594</v>
      </c>
      <c r="C2218" s="69" t="s">
        <v>227</v>
      </c>
      <c r="D2218" s="74">
        <v>0.1</v>
      </c>
      <c r="E2218" s="74">
        <f>'3.2цены на медик'!$C$563</f>
        <v>83.07692307692308</v>
      </c>
      <c r="F2218" s="73">
        <v>100</v>
      </c>
      <c r="G2218" s="74">
        <f t="shared" si="112"/>
        <v>8.3076923076923084</v>
      </c>
      <c r="I2218" s="47">
        <v>8.3076923076923084</v>
      </c>
      <c r="J2218" s="45">
        <f t="shared" si="111"/>
        <v>0</v>
      </c>
    </row>
    <row r="2219" spans="1:10" ht="15.75" customHeight="1" x14ac:dyDescent="0.25">
      <c r="A2219" s="45">
        <v>59</v>
      </c>
      <c r="B2219" s="67" t="s">
        <v>199</v>
      </c>
      <c r="C2219" s="69"/>
      <c r="D2219" s="74"/>
      <c r="E2219" s="74"/>
      <c r="F2219" s="73"/>
      <c r="G2219" s="94">
        <f>SUM(G2190:G2218)</f>
        <v>434.59955992229993</v>
      </c>
      <c r="I2219" s="47">
        <v>326.13118883139089</v>
      </c>
      <c r="J2219" s="45">
        <f t="shared" si="111"/>
        <v>0.33259122342630953</v>
      </c>
    </row>
    <row r="2220" spans="1:10" ht="15.75" customHeight="1" x14ac:dyDescent="0.25">
      <c r="A2220" s="45">
        <v>59</v>
      </c>
      <c r="G2220" s="82"/>
      <c r="J2220" s="45" t="e">
        <f t="shared" si="111"/>
        <v>#DIV/0!</v>
      </c>
    </row>
    <row r="2221" spans="1:10" ht="16.5" customHeight="1" x14ac:dyDescent="0.25">
      <c r="A2221" s="45">
        <v>60</v>
      </c>
      <c r="B2221" s="2550" t="str">
        <f>'5.свод поликлин'!C154</f>
        <v>Распломбирование одного корневого канала, пломбированного Zn-эвгенольной пастой</v>
      </c>
      <c r="C2221" s="2550"/>
      <c r="D2221" s="2550"/>
      <c r="E2221" s="2550"/>
      <c r="F2221" s="2550"/>
      <c r="G2221" s="77"/>
      <c r="J2221" s="45" t="e">
        <f t="shared" si="111"/>
        <v>#DIV/0!</v>
      </c>
    </row>
    <row r="2222" spans="1:10" ht="47.25" customHeight="1" x14ac:dyDescent="0.25">
      <c r="A2222" s="45">
        <v>60</v>
      </c>
      <c r="B2222" s="67" t="s">
        <v>209</v>
      </c>
      <c r="C2222" s="68" t="s">
        <v>223</v>
      </c>
      <c r="D2222" s="74" t="s">
        <v>224</v>
      </c>
      <c r="E2222" s="74" t="s">
        <v>195</v>
      </c>
      <c r="F2222" s="70" t="s">
        <v>602</v>
      </c>
      <c r="G2222" s="78" t="s">
        <v>196</v>
      </c>
      <c r="I2222" s="47" t="s">
        <v>196</v>
      </c>
      <c r="J2222" s="45" t="e">
        <f t="shared" si="111"/>
        <v>#VALUE!</v>
      </c>
    </row>
    <row r="2223" spans="1:10" ht="15.75" customHeight="1" thickBot="1" x14ac:dyDescent="0.3">
      <c r="A2223" s="45">
        <v>60</v>
      </c>
      <c r="B2223" s="134" t="s">
        <v>1181</v>
      </c>
      <c r="C2223" s="69" t="s">
        <v>226</v>
      </c>
      <c r="D2223" s="74">
        <v>0.17</v>
      </c>
      <c r="E2223" s="234">
        <f>'3.2цены на медик'!$C$629</f>
        <v>32.65</v>
      </c>
      <c r="F2223" s="73">
        <v>50</v>
      </c>
      <c r="G2223" s="74">
        <f t="shared" ref="G2223:G2250" si="113">D2223*E2223*F2223/100</f>
        <v>2.7752500000000002</v>
      </c>
      <c r="I2223" s="47">
        <v>2.7752500000000002</v>
      </c>
      <c r="J2223" s="45">
        <f t="shared" si="111"/>
        <v>0</v>
      </c>
    </row>
    <row r="2224" spans="1:10" ht="15" customHeight="1" thickBot="1" x14ac:dyDescent="0.3">
      <c r="A2224" s="45">
        <v>60</v>
      </c>
      <c r="B2224" s="334" t="s">
        <v>262</v>
      </c>
      <c r="C2224" s="69" t="s">
        <v>225</v>
      </c>
      <c r="D2224" s="74">
        <v>1</v>
      </c>
      <c r="E2224" s="72">
        <f>'3.2цены на медик'!$C$103</f>
        <v>3</v>
      </c>
      <c r="F2224" s="73">
        <v>100</v>
      </c>
      <c r="G2224" s="71"/>
      <c r="J2224" s="45" t="e">
        <f t="shared" si="111"/>
        <v>#DIV/0!</v>
      </c>
    </row>
    <row r="2225" spans="1:10" ht="15.75" customHeight="1" x14ac:dyDescent="0.25">
      <c r="A2225" s="45">
        <v>60</v>
      </c>
      <c r="B2225" s="67" t="s">
        <v>425</v>
      </c>
      <c r="C2225" s="69" t="s">
        <v>226</v>
      </c>
      <c r="D2225" s="74">
        <v>0.05</v>
      </c>
      <c r="E2225" s="74">
        <f>'3.2цены на медик'!$C$702</f>
        <v>327.95967272727268</v>
      </c>
      <c r="F2225" s="73">
        <v>100</v>
      </c>
      <c r="G2225" s="74">
        <f t="shared" si="113"/>
        <v>16.397983636363634</v>
      </c>
      <c r="I2225" s="47">
        <v>10.639660090909093</v>
      </c>
      <c r="J2225" s="45">
        <f t="shared" si="111"/>
        <v>0.54121311172098996</v>
      </c>
    </row>
    <row r="2226" spans="1:10" ht="15.75" customHeight="1" x14ac:dyDescent="0.25">
      <c r="A2226" s="45">
        <v>60</v>
      </c>
      <c r="B2226" s="67" t="s">
        <v>1020</v>
      </c>
      <c r="C2226" s="69" t="s">
        <v>226</v>
      </c>
      <c r="D2226" s="74">
        <v>0.05</v>
      </c>
      <c r="E2226" s="74">
        <f>'3.2цены на медик'!$C$119</f>
        <v>293.28264000000001</v>
      </c>
      <c r="F2226" s="73">
        <v>100</v>
      </c>
      <c r="G2226" s="74">
        <f t="shared" si="113"/>
        <v>14.664132000000002</v>
      </c>
      <c r="I2226" s="47">
        <v>9.5146686000000003</v>
      </c>
      <c r="J2226" s="45">
        <f t="shared" si="111"/>
        <v>0.54121311172099063</v>
      </c>
    </row>
    <row r="2227" spans="1:10" ht="15.75" customHeight="1" x14ac:dyDescent="0.25">
      <c r="A2227" s="45">
        <v>60</v>
      </c>
      <c r="B2227" s="67" t="s">
        <v>777</v>
      </c>
      <c r="C2227" s="69" t="s">
        <v>226</v>
      </c>
      <c r="D2227" s="74">
        <v>4</v>
      </c>
      <c r="E2227" s="74">
        <f>'3.2цены на медик'!$C$126</f>
        <v>0.54200000000000004</v>
      </c>
      <c r="F2227" s="73">
        <v>100</v>
      </c>
      <c r="G2227" s="74">
        <f t="shared" si="113"/>
        <v>2.1680000000000001</v>
      </c>
      <c r="I2227" s="47">
        <v>2.1680000000000001</v>
      </c>
      <c r="J2227" s="45">
        <f t="shared" si="111"/>
        <v>0</v>
      </c>
    </row>
    <row r="2228" spans="1:10" ht="15.75" customHeight="1" x14ac:dyDescent="0.25">
      <c r="A2228" s="45">
        <v>60</v>
      </c>
      <c r="B2228" s="67" t="s">
        <v>609</v>
      </c>
      <c r="C2228" s="69" t="s">
        <v>426</v>
      </c>
      <c r="D2228" s="74">
        <v>10</v>
      </c>
      <c r="E2228" s="74">
        <f>'3.2цены на медик'!$C$127</f>
        <v>0.22</v>
      </c>
      <c r="F2228" s="73">
        <v>100</v>
      </c>
      <c r="G2228" s="74">
        <f t="shared" si="113"/>
        <v>2.2000000000000002</v>
      </c>
      <c r="I2228" s="47">
        <v>2.2000000000000002</v>
      </c>
      <c r="J2228" s="45">
        <f t="shared" si="111"/>
        <v>0</v>
      </c>
    </row>
    <row r="2229" spans="1:10" ht="15.75" customHeight="1" x14ac:dyDescent="0.25">
      <c r="A2229" s="45">
        <v>60</v>
      </c>
      <c r="B2229" s="5" t="s">
        <v>1130</v>
      </c>
      <c r="C2229" s="69" t="s">
        <v>227</v>
      </c>
      <c r="D2229" s="74">
        <v>0.1</v>
      </c>
      <c r="E2229" s="234">
        <f>'3.2цены на медик'!$C$630</f>
        <v>15.555555555555555</v>
      </c>
      <c r="F2229" s="73">
        <v>100</v>
      </c>
      <c r="G2229" s="74">
        <f t="shared" si="113"/>
        <v>1.5555555555555558</v>
      </c>
      <c r="I2229" s="47">
        <v>1.5555555555555558</v>
      </c>
      <c r="J2229" s="45">
        <f t="shared" si="111"/>
        <v>0</v>
      </c>
    </row>
    <row r="2230" spans="1:10" ht="15.75" customHeight="1" x14ac:dyDescent="0.25">
      <c r="A2230" s="45">
        <v>60</v>
      </c>
      <c r="B2230" s="67" t="s">
        <v>592</v>
      </c>
      <c r="C2230" s="69" t="s">
        <v>426</v>
      </c>
      <c r="D2230" s="74">
        <v>0.3</v>
      </c>
      <c r="E2230" s="74">
        <f>'3.2цены на медик'!$C$178</f>
        <v>32.686920000000001</v>
      </c>
      <c r="F2230" s="73">
        <v>100</v>
      </c>
      <c r="G2230" s="74">
        <f t="shared" si="113"/>
        <v>9.8060759999999991</v>
      </c>
      <c r="I2230" s="47">
        <v>6.3625698000000002</v>
      </c>
      <c r="J2230" s="45">
        <f t="shared" si="111"/>
        <v>0.5412131117209904</v>
      </c>
    </row>
    <row r="2231" spans="1:10" ht="15.75" customHeight="1" x14ac:dyDescent="0.25">
      <c r="A2231" s="45">
        <v>60</v>
      </c>
      <c r="B2231" s="67" t="s">
        <v>607</v>
      </c>
      <c r="C2231" s="69" t="s">
        <v>226</v>
      </c>
      <c r="D2231" s="74">
        <v>1</v>
      </c>
      <c r="E2231" s="74">
        <f>'3.2цены на медик'!$C$209</f>
        <v>2.2000000000000002</v>
      </c>
      <c r="F2231" s="73">
        <v>100</v>
      </c>
      <c r="G2231" s="74">
        <f t="shared" si="113"/>
        <v>2.2000000000000002</v>
      </c>
      <c r="I2231" s="47">
        <v>2.2000000000000002</v>
      </c>
      <c r="J2231" s="45">
        <f t="shared" si="111"/>
        <v>0</v>
      </c>
    </row>
    <row r="2232" spans="1:10" ht="15.75" customHeight="1" x14ac:dyDescent="0.25">
      <c r="A2232" s="45">
        <v>60</v>
      </c>
      <c r="B2232" s="133" t="s">
        <v>346</v>
      </c>
      <c r="C2232" s="69" t="s">
        <v>426</v>
      </c>
      <c r="D2232" s="74">
        <v>0.1</v>
      </c>
      <c r="E2232" s="234">
        <f>'3.2цены на медик'!$C$732</f>
        <v>340.36379999999997</v>
      </c>
      <c r="F2232" s="73">
        <v>10</v>
      </c>
      <c r="G2232" s="74">
        <f t="shared" si="113"/>
        <v>3.4036380000000004</v>
      </c>
      <c r="I2232" s="47">
        <v>2.2084149000000002</v>
      </c>
      <c r="J2232" s="45">
        <f t="shared" si="111"/>
        <v>0.54121311172099063</v>
      </c>
    </row>
    <row r="2233" spans="1:10" ht="31.5" customHeight="1" x14ac:dyDescent="0.25">
      <c r="A2233" s="45">
        <v>60</v>
      </c>
      <c r="B2233" s="93" t="s">
        <v>1191</v>
      </c>
      <c r="C2233" s="69" t="s">
        <v>226</v>
      </c>
      <c r="D2233" s="74">
        <v>0.17</v>
      </c>
      <c r="E2233" s="234">
        <f>'3.2цены на медик'!$C$638</f>
        <v>149.94</v>
      </c>
      <c r="F2233" s="73">
        <v>50</v>
      </c>
      <c r="G2233" s="74">
        <f t="shared" si="113"/>
        <v>12.744900000000003</v>
      </c>
      <c r="I2233" s="47">
        <v>8.2693949999999994</v>
      </c>
      <c r="J2233" s="45">
        <f t="shared" si="111"/>
        <v>0.54121311172099085</v>
      </c>
    </row>
    <row r="2234" spans="1:10" ht="15.75" customHeight="1" x14ac:dyDescent="0.25">
      <c r="A2234" s="45">
        <v>60</v>
      </c>
      <c r="B2234" s="133" t="s">
        <v>348</v>
      </c>
      <c r="C2234" s="69" t="s">
        <v>227</v>
      </c>
      <c r="D2234" s="74">
        <v>0.1</v>
      </c>
      <c r="E2234" s="74">
        <f>'3.2цены на медик'!$C$749</f>
        <v>66.33846153846153</v>
      </c>
      <c r="F2234" s="73">
        <v>100</v>
      </c>
      <c r="G2234" s="74">
        <f t="shared" si="113"/>
        <v>6.6338461538461537</v>
      </c>
      <c r="I2234" s="47">
        <v>6.6338461538461537</v>
      </c>
      <c r="J2234" s="45">
        <f t="shared" si="111"/>
        <v>0</v>
      </c>
    </row>
    <row r="2235" spans="1:10" ht="15.75" customHeight="1" x14ac:dyDescent="0.25">
      <c r="A2235" s="45">
        <v>60</v>
      </c>
      <c r="B2235" s="67" t="s">
        <v>419</v>
      </c>
      <c r="C2235" s="69" t="s">
        <v>226</v>
      </c>
      <c r="D2235" s="74">
        <v>3</v>
      </c>
      <c r="E2235" s="72">
        <f>'3.2цены на медик'!$C$314</f>
        <v>5.0999999999999996</v>
      </c>
      <c r="F2235" s="73">
        <v>100</v>
      </c>
      <c r="G2235" s="71"/>
      <c r="J2235" s="45" t="e">
        <f t="shared" si="111"/>
        <v>#DIV/0!</v>
      </c>
    </row>
    <row r="2236" spans="1:10" ht="15.75" customHeight="1" x14ac:dyDescent="0.25">
      <c r="A2236" s="45">
        <v>60</v>
      </c>
      <c r="B2236" s="67" t="s">
        <v>332</v>
      </c>
      <c r="C2236" s="69" t="s">
        <v>225</v>
      </c>
      <c r="D2236" s="74">
        <v>1</v>
      </c>
      <c r="E2236" s="72">
        <f>'3.2цены на медик'!$C$820</f>
        <v>8</v>
      </c>
      <c r="F2236" s="73">
        <v>100</v>
      </c>
      <c r="G2236" s="71"/>
      <c r="J2236" s="45" t="e">
        <f t="shared" si="111"/>
        <v>#DIV/0!</v>
      </c>
    </row>
    <row r="2237" spans="1:10" ht="15.75" customHeight="1" x14ac:dyDescent="0.25">
      <c r="A2237" s="45">
        <v>60</v>
      </c>
      <c r="B2237" s="67" t="s">
        <v>333</v>
      </c>
      <c r="C2237" s="69" t="s">
        <v>227</v>
      </c>
      <c r="D2237" s="74">
        <v>2</v>
      </c>
      <c r="E2237" s="72">
        <f>'3.2цены на медик'!$C$821</f>
        <v>1.0620000000000001</v>
      </c>
      <c r="F2237" s="73">
        <v>100</v>
      </c>
      <c r="G2237" s="74">
        <f t="shared" si="113"/>
        <v>2.1240000000000001</v>
      </c>
      <c r="I2237" s="47">
        <v>2.1240000000000001</v>
      </c>
      <c r="J2237" s="45">
        <f t="shared" si="111"/>
        <v>0</v>
      </c>
    </row>
    <row r="2238" spans="1:10" ht="15.75" customHeight="1" x14ac:dyDescent="0.25">
      <c r="A2238" s="45">
        <v>60</v>
      </c>
      <c r="B2238" s="133" t="s">
        <v>781</v>
      </c>
      <c r="C2238" s="69" t="s">
        <v>227</v>
      </c>
      <c r="D2238" s="74">
        <v>10</v>
      </c>
      <c r="E2238" s="234">
        <f>'3.2цены на медик'!$C$760</f>
        <v>3.5720000000000001</v>
      </c>
      <c r="F2238" s="73">
        <v>100</v>
      </c>
      <c r="G2238" s="74">
        <f t="shared" si="113"/>
        <v>35.72</v>
      </c>
      <c r="I2238" s="47">
        <v>35.72</v>
      </c>
      <c r="J2238" s="45">
        <f t="shared" si="111"/>
        <v>0</v>
      </c>
    </row>
    <row r="2239" spans="1:10" ht="15.75" customHeight="1" x14ac:dyDescent="0.25">
      <c r="A2239" s="45">
        <v>60</v>
      </c>
      <c r="B2239" s="67" t="s">
        <v>603</v>
      </c>
      <c r="C2239" s="69" t="s">
        <v>227</v>
      </c>
      <c r="D2239" s="74">
        <v>0.5</v>
      </c>
      <c r="E2239" s="74">
        <f>'3.2цены на медик'!$C$371</f>
        <v>0.12533333333333332</v>
      </c>
      <c r="F2239" s="73">
        <v>50</v>
      </c>
      <c r="G2239" s="74">
        <f t="shared" si="113"/>
        <v>3.1333333333333331E-2</v>
      </c>
      <c r="I2239" s="47">
        <v>3.1333333333333331E-2</v>
      </c>
      <c r="J2239" s="45">
        <f t="shared" si="111"/>
        <v>0</v>
      </c>
    </row>
    <row r="2240" spans="1:10" ht="15.75" customHeight="1" x14ac:dyDescent="0.25">
      <c r="A2240" s="45">
        <v>60</v>
      </c>
      <c r="B2240" s="67" t="s">
        <v>600</v>
      </c>
      <c r="C2240" s="69" t="s">
        <v>226</v>
      </c>
      <c r="D2240" s="74">
        <v>1</v>
      </c>
      <c r="E2240" s="74">
        <f>'3.2цены на медик'!$C$439</f>
        <v>3.75</v>
      </c>
      <c r="F2240" s="73">
        <v>100</v>
      </c>
      <c r="G2240" s="74">
        <f t="shared" si="113"/>
        <v>3.75</v>
      </c>
      <c r="I2240" s="47">
        <v>3.75</v>
      </c>
      <c r="J2240" s="45">
        <f t="shared" si="111"/>
        <v>0</v>
      </c>
    </row>
    <row r="2241" spans="1:10" ht="15.75" customHeight="1" x14ac:dyDescent="0.25">
      <c r="A2241" s="45">
        <v>60</v>
      </c>
      <c r="B2241" s="67" t="s">
        <v>613</v>
      </c>
      <c r="C2241" s="69" t="s">
        <v>227</v>
      </c>
      <c r="D2241" s="74">
        <v>0.5</v>
      </c>
      <c r="E2241" s="74">
        <f>'3.2цены на медик'!$C$459</f>
        <v>0.63</v>
      </c>
      <c r="F2241" s="73">
        <v>100</v>
      </c>
      <c r="G2241" s="74">
        <f t="shared" si="113"/>
        <v>0.315</v>
      </c>
      <c r="I2241" s="47">
        <v>0.315</v>
      </c>
      <c r="J2241" s="45">
        <f t="shared" si="111"/>
        <v>0</v>
      </c>
    </row>
    <row r="2242" spans="1:10" ht="15.75" customHeight="1" x14ac:dyDescent="0.25">
      <c r="A2242" s="45">
        <v>60</v>
      </c>
      <c r="B2242" s="67" t="s">
        <v>455</v>
      </c>
      <c r="C2242" s="69" t="s">
        <v>226</v>
      </c>
      <c r="D2242" s="74">
        <v>1</v>
      </c>
      <c r="E2242" s="72">
        <f>'3.2цены на медик'!$C$464</f>
        <v>2</v>
      </c>
      <c r="F2242" s="73">
        <v>100</v>
      </c>
      <c r="G2242" s="74">
        <f t="shared" si="113"/>
        <v>2</v>
      </c>
      <c r="I2242" s="47">
        <v>2</v>
      </c>
      <c r="J2242" s="45">
        <f t="shared" si="111"/>
        <v>0</v>
      </c>
    </row>
    <row r="2243" spans="1:10" ht="15.75" customHeight="1" x14ac:dyDescent="0.25">
      <c r="A2243" s="45">
        <v>60</v>
      </c>
      <c r="B2243" s="67" t="s">
        <v>334</v>
      </c>
      <c r="C2243" s="69" t="s">
        <v>225</v>
      </c>
      <c r="D2243" s="74">
        <v>2</v>
      </c>
      <c r="E2243" s="72">
        <f>'3.2цены на медик'!$C$824</f>
        <v>15</v>
      </c>
      <c r="F2243" s="73">
        <v>100</v>
      </c>
      <c r="G2243" s="71"/>
      <c r="J2243" s="45" t="e">
        <f t="shared" si="111"/>
        <v>#DIV/0!</v>
      </c>
    </row>
    <row r="2244" spans="1:10" ht="15.75" customHeight="1" x14ac:dyDescent="0.25">
      <c r="A2244" s="45">
        <v>60</v>
      </c>
      <c r="B2244" s="67" t="s">
        <v>335</v>
      </c>
      <c r="C2244" s="69" t="s">
        <v>226</v>
      </c>
      <c r="D2244" s="74">
        <v>1</v>
      </c>
      <c r="E2244" s="72">
        <f>'3.2цены на медик'!$C$469</f>
        <v>0.72576923076923072</v>
      </c>
      <c r="F2244" s="73">
        <v>100</v>
      </c>
      <c r="G2244" s="74">
        <f t="shared" si="113"/>
        <v>0.72576923076923061</v>
      </c>
      <c r="I2244" s="47">
        <v>0.72576923076923061</v>
      </c>
      <c r="J2244" s="45">
        <f t="shared" si="111"/>
        <v>0</v>
      </c>
    </row>
    <row r="2245" spans="1:10" ht="15.75" customHeight="1" x14ac:dyDescent="0.25">
      <c r="A2245" s="45">
        <v>60</v>
      </c>
      <c r="B2245" s="67" t="s">
        <v>1043</v>
      </c>
      <c r="C2245" s="69" t="s">
        <v>226</v>
      </c>
      <c r="D2245" s="74">
        <v>0.2</v>
      </c>
      <c r="E2245" s="74">
        <f>'3.2цены на медик'!$C$487</f>
        <v>1030.8375000000001</v>
      </c>
      <c r="F2245" s="73">
        <v>50</v>
      </c>
      <c r="G2245" s="74">
        <f t="shared" si="113"/>
        <v>103.08374999999999</v>
      </c>
      <c r="I2245" s="47">
        <v>66.88481250000001</v>
      </c>
      <c r="J2245" s="45">
        <f t="shared" si="111"/>
        <v>0.54121311172099018</v>
      </c>
    </row>
    <row r="2246" spans="1:10" ht="15.75" customHeight="1" x14ac:dyDescent="0.25">
      <c r="A2246" s="45">
        <v>60</v>
      </c>
      <c r="B2246" s="133" t="s">
        <v>704</v>
      </c>
      <c r="C2246" s="69" t="s">
        <v>227</v>
      </c>
      <c r="D2246" s="74">
        <v>5</v>
      </c>
      <c r="E2246" s="234">
        <f>'3.2цены на медик'!$C$781</f>
        <v>0.80233333333333334</v>
      </c>
      <c r="F2246" s="73">
        <v>50</v>
      </c>
      <c r="G2246" s="74">
        <f t="shared" si="113"/>
        <v>2.0058333333333334</v>
      </c>
      <c r="I2246" s="47">
        <v>2.0058333333333334</v>
      </c>
      <c r="J2246" s="45">
        <f t="shared" si="111"/>
        <v>0</v>
      </c>
    </row>
    <row r="2247" spans="1:10" ht="15.75" customHeight="1" x14ac:dyDescent="0.25">
      <c r="A2247" s="45">
        <v>60</v>
      </c>
      <c r="B2247" s="67" t="s">
        <v>336</v>
      </c>
      <c r="C2247" s="69" t="s">
        <v>226</v>
      </c>
      <c r="D2247" s="74">
        <v>1</v>
      </c>
      <c r="E2247" s="72">
        <f>'3.2цены на медик'!$C$826</f>
        <v>8.2991790000000005</v>
      </c>
      <c r="F2247" s="73">
        <v>100</v>
      </c>
      <c r="G2247" s="71"/>
      <c r="J2247" s="45" t="e">
        <f t="shared" ref="J2247:J2310" si="114">G2247/I2247-1</f>
        <v>#DIV/0!</v>
      </c>
    </row>
    <row r="2248" spans="1:10" ht="15.75" customHeight="1" x14ac:dyDescent="0.25">
      <c r="A2248" s="45">
        <v>60</v>
      </c>
      <c r="B2248" s="67" t="s">
        <v>604</v>
      </c>
      <c r="C2248" s="69" t="s">
        <v>226</v>
      </c>
      <c r="D2248" s="74">
        <v>1</v>
      </c>
      <c r="E2248" s="74">
        <f>'3.2цены на медик'!$C$554</f>
        <v>3.9820000000000002</v>
      </c>
      <c r="F2248" s="73">
        <v>100</v>
      </c>
      <c r="G2248" s="74">
        <f t="shared" si="113"/>
        <v>3.9820000000000007</v>
      </c>
      <c r="I2248" s="47">
        <v>3.9820000000000007</v>
      </c>
      <c r="J2248" s="45">
        <f t="shared" si="114"/>
        <v>0</v>
      </c>
    </row>
    <row r="2249" spans="1:10" ht="15.75" customHeight="1" x14ac:dyDescent="0.25">
      <c r="A2249" s="45">
        <v>60</v>
      </c>
      <c r="B2249" s="133" t="s">
        <v>352</v>
      </c>
      <c r="C2249" s="69" t="s">
        <v>226</v>
      </c>
      <c r="D2249" s="74">
        <v>0.1</v>
      </c>
      <c r="E2249" s="74">
        <f>'3.2цены на медик'!$C$782</f>
        <v>40</v>
      </c>
      <c r="F2249" s="73">
        <v>100</v>
      </c>
      <c r="G2249" s="74">
        <f t="shared" si="113"/>
        <v>4</v>
      </c>
      <c r="I2249" s="47">
        <v>4</v>
      </c>
      <c r="J2249" s="45">
        <f t="shared" si="114"/>
        <v>0</v>
      </c>
    </row>
    <row r="2250" spans="1:10" ht="15.75" customHeight="1" x14ac:dyDescent="0.25">
      <c r="A2250" s="45">
        <v>60</v>
      </c>
      <c r="B2250" s="67" t="s">
        <v>594</v>
      </c>
      <c r="C2250" s="69" t="s">
        <v>227</v>
      </c>
      <c r="D2250" s="74">
        <v>0.1</v>
      </c>
      <c r="E2250" s="74">
        <f>'3.2цены на медик'!$C$563</f>
        <v>83.07692307692308</v>
      </c>
      <c r="F2250" s="73">
        <v>100</v>
      </c>
      <c r="G2250" s="74">
        <f t="shared" si="113"/>
        <v>8.3076923076923084</v>
      </c>
      <c r="I2250" s="47">
        <v>8.3076923076923084</v>
      </c>
      <c r="J2250" s="45">
        <f t="shared" si="114"/>
        <v>0</v>
      </c>
    </row>
    <row r="2251" spans="1:10" ht="15.75" customHeight="1" x14ac:dyDescent="0.25">
      <c r="A2251" s="45">
        <v>60</v>
      </c>
      <c r="B2251" s="67" t="s">
        <v>199</v>
      </c>
      <c r="C2251" s="69"/>
      <c r="D2251" s="74"/>
      <c r="E2251" s="74"/>
      <c r="F2251" s="73"/>
      <c r="G2251" s="94">
        <f>SUM(G2223:G2250)</f>
        <v>240.59475955089354</v>
      </c>
      <c r="I2251" s="47">
        <v>184.373800805439</v>
      </c>
      <c r="J2251" s="45">
        <f t="shared" si="114"/>
        <v>0.30492921716563126</v>
      </c>
    </row>
    <row r="2252" spans="1:10" ht="15.75" customHeight="1" x14ac:dyDescent="0.25">
      <c r="A2252" s="45">
        <v>60</v>
      </c>
      <c r="G2252" s="82"/>
      <c r="J2252" s="45" t="e">
        <f t="shared" si="114"/>
        <v>#DIV/0!</v>
      </c>
    </row>
    <row r="2253" spans="1:10" ht="16.5" customHeight="1" x14ac:dyDescent="0.25">
      <c r="A2253" s="45">
        <v>61</v>
      </c>
      <c r="B2253" s="2550" t="str">
        <f>'5.свод поликлин'!C155</f>
        <v>Распломбирование одного корневого канала, пломбированного резорцин-формалиновой пастой</v>
      </c>
      <c r="C2253" s="2550"/>
      <c r="D2253" s="2550"/>
      <c r="E2253" s="2550"/>
      <c r="F2253" s="2550"/>
      <c r="G2253" s="77"/>
      <c r="J2253" s="45" t="e">
        <f t="shared" si="114"/>
        <v>#DIV/0!</v>
      </c>
    </row>
    <row r="2254" spans="1:10" ht="47.25" customHeight="1" x14ac:dyDescent="0.25">
      <c r="A2254" s="45">
        <v>61</v>
      </c>
      <c r="B2254" s="67" t="s">
        <v>209</v>
      </c>
      <c r="C2254" s="68" t="s">
        <v>223</v>
      </c>
      <c r="D2254" s="74" t="s">
        <v>224</v>
      </c>
      <c r="E2254" s="74" t="s">
        <v>195</v>
      </c>
      <c r="F2254" s="70" t="s">
        <v>602</v>
      </c>
      <c r="G2254" s="78" t="s">
        <v>196</v>
      </c>
      <c r="I2254" s="47" t="s">
        <v>196</v>
      </c>
      <c r="J2254" s="45" t="e">
        <f t="shared" si="114"/>
        <v>#VALUE!</v>
      </c>
    </row>
    <row r="2255" spans="1:10" ht="15.75" customHeight="1" thickBot="1" x14ac:dyDescent="0.3">
      <c r="A2255" s="45">
        <v>61</v>
      </c>
      <c r="B2255" s="134" t="s">
        <v>1181</v>
      </c>
      <c r="C2255" s="69" t="s">
        <v>226</v>
      </c>
      <c r="D2255" s="74">
        <v>0.17</v>
      </c>
      <c r="E2255" s="234">
        <f>'3.2цены на медик'!$C$629</f>
        <v>32.65</v>
      </c>
      <c r="F2255" s="73">
        <v>50</v>
      </c>
      <c r="G2255" s="74">
        <f t="shared" ref="G2255:G2283" si="115">D2255*E2255*F2255/100</f>
        <v>2.7752500000000002</v>
      </c>
      <c r="I2255" s="47">
        <v>2.7752500000000002</v>
      </c>
      <c r="J2255" s="45">
        <f t="shared" si="114"/>
        <v>0</v>
      </c>
    </row>
    <row r="2256" spans="1:10" ht="16.5" customHeight="1" thickBot="1" x14ac:dyDescent="0.3">
      <c r="A2256" s="45">
        <v>61</v>
      </c>
      <c r="B2256" s="334" t="s">
        <v>262</v>
      </c>
      <c r="C2256" s="69" t="s">
        <v>225</v>
      </c>
      <c r="D2256" s="74">
        <v>1</v>
      </c>
      <c r="E2256" s="72">
        <f>'3.2цены на медик'!$C$103</f>
        <v>3</v>
      </c>
      <c r="F2256" s="73">
        <v>100</v>
      </c>
      <c r="G2256" s="71"/>
      <c r="J2256" s="45" t="e">
        <f t="shared" si="114"/>
        <v>#DIV/0!</v>
      </c>
    </row>
    <row r="2257" spans="1:10" ht="15.75" customHeight="1" x14ac:dyDescent="0.25">
      <c r="A2257" s="45">
        <v>61</v>
      </c>
      <c r="B2257" s="67" t="s">
        <v>425</v>
      </c>
      <c r="C2257" s="69" t="s">
        <v>226</v>
      </c>
      <c r="D2257" s="74">
        <v>0.05</v>
      </c>
      <c r="E2257" s="74">
        <f>'3.2цены на медик'!$C$702</f>
        <v>327.95967272727268</v>
      </c>
      <c r="F2257" s="73">
        <v>100</v>
      </c>
      <c r="G2257" s="74">
        <f t="shared" si="115"/>
        <v>16.397983636363634</v>
      </c>
      <c r="I2257" s="47">
        <v>10.639660090909093</v>
      </c>
      <c r="J2257" s="45">
        <f t="shared" si="114"/>
        <v>0.54121311172098996</v>
      </c>
    </row>
    <row r="2258" spans="1:10" ht="15.75" customHeight="1" x14ac:dyDescent="0.25">
      <c r="A2258" s="45">
        <v>61</v>
      </c>
      <c r="B2258" s="67" t="s">
        <v>1020</v>
      </c>
      <c r="C2258" s="69" t="s">
        <v>226</v>
      </c>
      <c r="D2258" s="74">
        <v>0.05</v>
      </c>
      <c r="E2258" s="74">
        <f>'3.2цены на медик'!$C$119</f>
        <v>293.28264000000001</v>
      </c>
      <c r="F2258" s="73">
        <v>100</v>
      </c>
      <c r="G2258" s="74">
        <f t="shared" si="115"/>
        <v>14.664132000000002</v>
      </c>
      <c r="I2258" s="47">
        <v>9.5146686000000003</v>
      </c>
      <c r="J2258" s="45">
        <f t="shared" si="114"/>
        <v>0.54121311172099063</v>
      </c>
    </row>
    <row r="2259" spans="1:10" ht="15.75" customHeight="1" x14ac:dyDescent="0.25">
      <c r="A2259" s="45">
        <v>61</v>
      </c>
      <c r="B2259" s="67" t="s">
        <v>777</v>
      </c>
      <c r="C2259" s="69" t="s">
        <v>226</v>
      </c>
      <c r="D2259" s="74">
        <v>2</v>
      </c>
      <c r="E2259" s="74">
        <f>'3.2цены на медик'!$C$126</f>
        <v>0.54200000000000004</v>
      </c>
      <c r="F2259" s="73">
        <v>100</v>
      </c>
      <c r="G2259" s="74">
        <f t="shared" si="115"/>
        <v>1.0840000000000001</v>
      </c>
      <c r="I2259" s="47">
        <v>1.0840000000000001</v>
      </c>
      <c r="J2259" s="45">
        <f t="shared" si="114"/>
        <v>0</v>
      </c>
    </row>
    <row r="2260" spans="1:10" ht="16.5" customHeight="1" x14ac:dyDescent="0.25">
      <c r="A2260" s="45">
        <v>61</v>
      </c>
      <c r="B2260" s="67" t="s">
        <v>609</v>
      </c>
      <c r="C2260" s="69" t="s">
        <v>426</v>
      </c>
      <c r="D2260" s="74">
        <v>10</v>
      </c>
      <c r="E2260" s="74">
        <f>'3.2цены на медик'!$C$127</f>
        <v>0.22</v>
      </c>
      <c r="F2260" s="73">
        <v>100</v>
      </c>
      <c r="G2260" s="74">
        <f t="shared" si="115"/>
        <v>2.2000000000000002</v>
      </c>
      <c r="I2260" s="47">
        <v>2.2000000000000002</v>
      </c>
      <c r="J2260" s="45">
        <f t="shared" si="114"/>
        <v>0</v>
      </c>
    </row>
    <row r="2261" spans="1:10" ht="15.75" customHeight="1" x14ac:dyDescent="0.25">
      <c r="A2261" s="45">
        <v>61</v>
      </c>
      <c r="B2261" s="5" t="s">
        <v>1130</v>
      </c>
      <c r="C2261" s="69" t="s">
        <v>227</v>
      </c>
      <c r="D2261" s="74">
        <v>0.1</v>
      </c>
      <c r="E2261" s="234">
        <f>'3.2цены на медик'!$C$630</f>
        <v>15.555555555555555</v>
      </c>
      <c r="F2261" s="73">
        <v>10</v>
      </c>
      <c r="G2261" s="74">
        <f t="shared" si="115"/>
        <v>0.15555555555555556</v>
      </c>
      <c r="I2261" s="47">
        <v>0.15555555555555556</v>
      </c>
      <c r="J2261" s="45">
        <f t="shared" si="114"/>
        <v>0</v>
      </c>
    </row>
    <row r="2262" spans="1:10" ht="15.75" customHeight="1" x14ac:dyDescent="0.25">
      <c r="A2262" s="45">
        <v>61</v>
      </c>
      <c r="B2262" s="67" t="s">
        <v>282</v>
      </c>
      <c r="C2262" s="69" t="s">
        <v>227</v>
      </c>
      <c r="D2262" s="74">
        <v>5</v>
      </c>
      <c r="E2262" s="74">
        <f>'3.2цены на медик'!$C$153</f>
        <v>3.36</v>
      </c>
      <c r="F2262" s="73">
        <v>100</v>
      </c>
      <c r="G2262" s="74">
        <f t="shared" si="115"/>
        <v>16.8</v>
      </c>
      <c r="I2262" s="47">
        <v>16.8</v>
      </c>
      <c r="J2262" s="45">
        <f t="shared" si="114"/>
        <v>0</v>
      </c>
    </row>
    <row r="2263" spans="1:10" ht="15.75" customHeight="1" x14ac:dyDescent="0.25">
      <c r="A2263" s="45">
        <v>61</v>
      </c>
      <c r="B2263" s="67" t="s">
        <v>592</v>
      </c>
      <c r="C2263" s="69" t="s">
        <v>426</v>
      </c>
      <c r="D2263" s="74">
        <v>0.3</v>
      </c>
      <c r="E2263" s="74">
        <f>'3.2цены на медик'!$C$178</f>
        <v>32.686920000000001</v>
      </c>
      <c r="F2263" s="73">
        <v>100</v>
      </c>
      <c r="G2263" s="74">
        <f t="shared" si="115"/>
        <v>9.8060759999999991</v>
      </c>
      <c r="I2263" s="47">
        <v>6.3625698000000002</v>
      </c>
      <c r="J2263" s="45">
        <f t="shared" si="114"/>
        <v>0.5412131117209904</v>
      </c>
    </row>
    <row r="2264" spans="1:10" ht="15.75" customHeight="1" x14ac:dyDescent="0.25">
      <c r="A2264" s="45">
        <v>61</v>
      </c>
      <c r="B2264" s="67" t="s">
        <v>607</v>
      </c>
      <c r="C2264" s="69" t="s">
        <v>226</v>
      </c>
      <c r="D2264" s="74">
        <v>1</v>
      </c>
      <c r="E2264" s="74">
        <f>'3.2цены на медик'!$C$209</f>
        <v>2.2000000000000002</v>
      </c>
      <c r="F2264" s="73">
        <v>100</v>
      </c>
      <c r="G2264" s="74">
        <f t="shared" si="115"/>
        <v>2.2000000000000002</v>
      </c>
      <c r="I2264" s="47">
        <v>2.2000000000000002</v>
      </c>
      <c r="J2264" s="45">
        <f t="shared" si="114"/>
        <v>0</v>
      </c>
    </row>
    <row r="2265" spans="1:10" ht="15.75" customHeight="1" x14ac:dyDescent="0.25">
      <c r="A2265" s="45">
        <v>61</v>
      </c>
      <c r="B2265" s="133" t="s">
        <v>346</v>
      </c>
      <c r="C2265" s="69" t="s">
        <v>426</v>
      </c>
      <c r="D2265" s="74">
        <v>0.1</v>
      </c>
      <c r="E2265" s="234">
        <f>'3.2цены на медик'!$C$732</f>
        <v>340.36379999999997</v>
      </c>
      <c r="F2265" s="73">
        <v>10</v>
      </c>
      <c r="G2265" s="74">
        <f t="shared" si="115"/>
        <v>3.4036380000000004</v>
      </c>
      <c r="I2265" s="47">
        <v>2.2084149000000002</v>
      </c>
      <c r="J2265" s="45">
        <f t="shared" si="114"/>
        <v>0.54121311172099063</v>
      </c>
    </row>
    <row r="2266" spans="1:10" ht="31.5" customHeight="1" x14ac:dyDescent="0.25">
      <c r="A2266" s="45">
        <v>61</v>
      </c>
      <c r="B2266" s="93" t="s">
        <v>1191</v>
      </c>
      <c r="C2266" s="69" t="s">
        <v>226</v>
      </c>
      <c r="D2266" s="74">
        <v>0.17</v>
      </c>
      <c r="E2266" s="234">
        <f>'3.2цены на медик'!$C$638</f>
        <v>149.94</v>
      </c>
      <c r="F2266" s="73">
        <v>50</v>
      </c>
      <c r="G2266" s="74">
        <f t="shared" si="115"/>
        <v>12.744900000000003</v>
      </c>
      <c r="I2266" s="47">
        <v>8.2693949999999994</v>
      </c>
      <c r="J2266" s="45">
        <f t="shared" si="114"/>
        <v>0.54121311172099085</v>
      </c>
    </row>
    <row r="2267" spans="1:10" ht="15.75" customHeight="1" x14ac:dyDescent="0.25">
      <c r="A2267" s="45">
        <v>61</v>
      </c>
      <c r="B2267" s="133" t="s">
        <v>348</v>
      </c>
      <c r="C2267" s="69" t="s">
        <v>227</v>
      </c>
      <c r="D2267" s="74">
        <v>0.1</v>
      </c>
      <c r="E2267" s="74">
        <f>'3.2цены на медик'!$C$749</f>
        <v>66.33846153846153</v>
      </c>
      <c r="F2267" s="73">
        <v>100</v>
      </c>
      <c r="G2267" s="74">
        <f t="shared" si="115"/>
        <v>6.6338461538461537</v>
      </c>
      <c r="I2267" s="47">
        <v>6.6338461538461537</v>
      </c>
      <c r="J2267" s="45">
        <f t="shared" si="114"/>
        <v>0</v>
      </c>
    </row>
    <row r="2268" spans="1:10" ht="15.75" customHeight="1" x14ac:dyDescent="0.25">
      <c r="A2268" s="45">
        <v>61</v>
      </c>
      <c r="B2268" s="67" t="s">
        <v>419</v>
      </c>
      <c r="C2268" s="69" t="s">
        <v>226</v>
      </c>
      <c r="D2268" s="74">
        <v>2</v>
      </c>
      <c r="E2268" s="72">
        <f>'3.2цены на медик'!$C$314</f>
        <v>5.0999999999999996</v>
      </c>
      <c r="F2268" s="73">
        <v>100</v>
      </c>
      <c r="G2268" s="71"/>
      <c r="J2268" s="45" t="e">
        <f t="shared" si="114"/>
        <v>#DIV/0!</v>
      </c>
    </row>
    <row r="2269" spans="1:10" ht="15.75" customHeight="1" x14ac:dyDescent="0.25">
      <c r="A2269" s="45">
        <v>61</v>
      </c>
      <c r="B2269" s="67" t="s">
        <v>332</v>
      </c>
      <c r="C2269" s="69" t="s">
        <v>225</v>
      </c>
      <c r="D2269" s="74">
        <v>1</v>
      </c>
      <c r="E2269" s="72">
        <f>'3.2цены на медик'!$C$820</f>
        <v>8</v>
      </c>
      <c r="F2269" s="73">
        <v>100</v>
      </c>
      <c r="G2269" s="71"/>
      <c r="J2269" s="45" t="e">
        <f t="shared" si="114"/>
        <v>#DIV/0!</v>
      </c>
    </row>
    <row r="2270" spans="1:10" ht="15.75" customHeight="1" x14ac:dyDescent="0.25">
      <c r="A2270" s="45">
        <v>61</v>
      </c>
      <c r="B2270" s="67" t="s">
        <v>333</v>
      </c>
      <c r="C2270" s="69" t="s">
        <v>227</v>
      </c>
      <c r="D2270" s="74">
        <v>2</v>
      </c>
      <c r="E2270" s="72">
        <f>'3.2цены на медик'!$C$821</f>
        <v>1.0620000000000001</v>
      </c>
      <c r="F2270" s="73">
        <v>100</v>
      </c>
      <c r="G2270" s="74">
        <f t="shared" si="115"/>
        <v>2.1240000000000001</v>
      </c>
      <c r="I2270" s="47">
        <v>2.1240000000000001</v>
      </c>
      <c r="J2270" s="45">
        <f t="shared" si="114"/>
        <v>0</v>
      </c>
    </row>
    <row r="2271" spans="1:10" ht="15.75" customHeight="1" x14ac:dyDescent="0.25">
      <c r="A2271" s="45">
        <v>61</v>
      </c>
      <c r="B2271" s="133" t="s">
        <v>781</v>
      </c>
      <c r="C2271" s="69" t="s">
        <v>227</v>
      </c>
      <c r="D2271" s="74">
        <v>5</v>
      </c>
      <c r="E2271" s="234">
        <f>'3.2цены на медик'!$C$760</f>
        <v>3.5720000000000001</v>
      </c>
      <c r="F2271" s="73">
        <v>100</v>
      </c>
      <c r="G2271" s="74">
        <f t="shared" si="115"/>
        <v>17.86</v>
      </c>
      <c r="I2271" s="47">
        <v>17.86</v>
      </c>
      <c r="J2271" s="45">
        <f t="shared" si="114"/>
        <v>0</v>
      </c>
    </row>
    <row r="2272" spans="1:10" ht="15.75" customHeight="1" x14ac:dyDescent="0.25">
      <c r="A2272" s="45">
        <v>61</v>
      </c>
      <c r="B2272" s="67" t="s">
        <v>603</v>
      </c>
      <c r="C2272" s="69" t="s">
        <v>227</v>
      </c>
      <c r="D2272" s="74">
        <v>0.5</v>
      </c>
      <c r="E2272" s="74">
        <f>'3.2цены на медик'!$C$371</f>
        <v>0.12533333333333332</v>
      </c>
      <c r="F2272" s="73">
        <v>50</v>
      </c>
      <c r="G2272" s="74">
        <f t="shared" si="115"/>
        <v>3.1333333333333331E-2</v>
      </c>
      <c r="I2272" s="47">
        <v>3.1333333333333331E-2</v>
      </c>
      <c r="J2272" s="45">
        <f t="shared" si="114"/>
        <v>0</v>
      </c>
    </row>
    <row r="2273" spans="1:10" ht="15.75" customHeight="1" x14ac:dyDescent="0.25">
      <c r="A2273" s="45">
        <v>61</v>
      </c>
      <c r="B2273" s="67" t="s">
        <v>600</v>
      </c>
      <c r="C2273" s="69" t="s">
        <v>226</v>
      </c>
      <c r="D2273" s="74">
        <v>1</v>
      </c>
      <c r="E2273" s="74">
        <f>'3.2цены на медик'!$C$439</f>
        <v>3.75</v>
      </c>
      <c r="F2273" s="73">
        <v>100</v>
      </c>
      <c r="G2273" s="74">
        <f t="shared" si="115"/>
        <v>3.75</v>
      </c>
      <c r="I2273" s="47">
        <v>3.75</v>
      </c>
      <c r="J2273" s="45">
        <f t="shared" si="114"/>
        <v>0</v>
      </c>
    </row>
    <row r="2274" spans="1:10" ht="15.75" customHeight="1" x14ac:dyDescent="0.25">
      <c r="A2274" s="45">
        <v>61</v>
      </c>
      <c r="B2274" s="67" t="s">
        <v>613</v>
      </c>
      <c r="C2274" s="69" t="s">
        <v>227</v>
      </c>
      <c r="D2274" s="74">
        <v>0.5</v>
      </c>
      <c r="E2274" s="74">
        <f>'3.2цены на медик'!$C$459</f>
        <v>0.63</v>
      </c>
      <c r="F2274" s="73">
        <v>100</v>
      </c>
      <c r="G2274" s="74">
        <f t="shared" si="115"/>
        <v>0.315</v>
      </c>
      <c r="I2274" s="47">
        <v>0.315</v>
      </c>
      <c r="J2274" s="45">
        <f t="shared" si="114"/>
        <v>0</v>
      </c>
    </row>
    <row r="2275" spans="1:10" ht="15.75" customHeight="1" x14ac:dyDescent="0.25">
      <c r="A2275" s="45">
        <v>61</v>
      </c>
      <c r="B2275" s="67" t="s">
        <v>455</v>
      </c>
      <c r="C2275" s="69" t="s">
        <v>226</v>
      </c>
      <c r="D2275" s="74">
        <v>1</v>
      </c>
      <c r="E2275" s="72">
        <f>'3.2цены на медик'!$C$464</f>
        <v>2</v>
      </c>
      <c r="F2275" s="73">
        <v>100</v>
      </c>
      <c r="G2275" s="74">
        <f t="shared" si="115"/>
        <v>2</v>
      </c>
      <c r="I2275" s="47">
        <v>2</v>
      </c>
      <c r="J2275" s="45">
        <f t="shared" si="114"/>
        <v>0</v>
      </c>
    </row>
    <row r="2276" spans="1:10" ht="15.75" customHeight="1" x14ac:dyDescent="0.25">
      <c r="A2276" s="45">
        <v>61</v>
      </c>
      <c r="B2276" s="67" t="s">
        <v>334</v>
      </c>
      <c r="C2276" s="69" t="s">
        <v>225</v>
      </c>
      <c r="D2276" s="74">
        <v>2</v>
      </c>
      <c r="E2276" s="72">
        <f>'3.2цены на медик'!$C$824</f>
        <v>15</v>
      </c>
      <c r="F2276" s="73">
        <v>100</v>
      </c>
      <c r="G2276" s="71"/>
      <c r="J2276" s="45" t="e">
        <f t="shared" si="114"/>
        <v>#DIV/0!</v>
      </c>
    </row>
    <row r="2277" spans="1:10" ht="15.75" customHeight="1" x14ac:dyDescent="0.25">
      <c r="A2277" s="45">
        <v>61</v>
      </c>
      <c r="B2277" s="67" t="s">
        <v>335</v>
      </c>
      <c r="C2277" s="69" t="s">
        <v>226</v>
      </c>
      <c r="D2277" s="74">
        <v>1</v>
      </c>
      <c r="E2277" s="72">
        <f>'3.2цены на медик'!$C$469</f>
        <v>0.72576923076923072</v>
      </c>
      <c r="F2277" s="73">
        <v>100</v>
      </c>
      <c r="G2277" s="74">
        <f t="shared" si="115"/>
        <v>0.72576923076923061</v>
      </c>
      <c r="I2277" s="47">
        <v>0.72576923076923061</v>
      </c>
      <c r="J2277" s="45">
        <f t="shared" si="114"/>
        <v>0</v>
      </c>
    </row>
    <row r="2278" spans="1:10" ht="15.75" customHeight="1" x14ac:dyDescent="0.25">
      <c r="A2278" s="45">
        <v>61</v>
      </c>
      <c r="B2278" s="67" t="s">
        <v>1043</v>
      </c>
      <c r="C2278" s="69" t="s">
        <v>226</v>
      </c>
      <c r="D2278" s="74">
        <v>0.2</v>
      </c>
      <c r="E2278" s="74">
        <f>'3.2цены на медик'!$C$487</f>
        <v>1030.8375000000001</v>
      </c>
      <c r="F2278" s="73">
        <v>50</v>
      </c>
      <c r="G2278" s="74">
        <f t="shared" si="115"/>
        <v>103.08374999999999</v>
      </c>
      <c r="I2278" s="47">
        <v>66.88481250000001</v>
      </c>
      <c r="J2278" s="45">
        <f t="shared" si="114"/>
        <v>0.54121311172099018</v>
      </c>
    </row>
    <row r="2279" spans="1:10" ht="15.75" customHeight="1" x14ac:dyDescent="0.25">
      <c r="A2279" s="45">
        <v>61</v>
      </c>
      <c r="B2279" s="133" t="s">
        <v>704</v>
      </c>
      <c r="C2279" s="69" t="s">
        <v>227</v>
      </c>
      <c r="D2279" s="74">
        <v>5</v>
      </c>
      <c r="E2279" s="234">
        <f>'3.2цены на медик'!$C$781</f>
        <v>0.80233333333333334</v>
      </c>
      <c r="F2279" s="73">
        <v>50</v>
      </c>
      <c r="G2279" s="74">
        <f t="shared" si="115"/>
        <v>2.0058333333333334</v>
      </c>
      <c r="I2279" s="47">
        <v>2.0058333333333334</v>
      </c>
      <c r="J2279" s="45">
        <f t="shared" si="114"/>
        <v>0</v>
      </c>
    </row>
    <row r="2280" spans="1:10" ht="15.75" customHeight="1" x14ac:dyDescent="0.25">
      <c r="A2280" s="45">
        <v>61</v>
      </c>
      <c r="B2280" s="67" t="s">
        <v>336</v>
      </c>
      <c r="C2280" s="69" t="s">
        <v>226</v>
      </c>
      <c r="D2280" s="74">
        <v>1</v>
      </c>
      <c r="E2280" s="72">
        <f>'3.2цены на медик'!$C$826</f>
        <v>8.2991790000000005</v>
      </c>
      <c r="F2280" s="73">
        <v>100</v>
      </c>
      <c r="G2280" s="71"/>
      <c r="J2280" s="45" t="e">
        <f t="shared" si="114"/>
        <v>#DIV/0!</v>
      </c>
    </row>
    <row r="2281" spans="1:10" ht="15.75" customHeight="1" x14ac:dyDescent="0.25">
      <c r="A2281" s="45">
        <v>61</v>
      </c>
      <c r="B2281" s="67" t="s">
        <v>604</v>
      </c>
      <c r="C2281" s="69" t="s">
        <v>226</v>
      </c>
      <c r="D2281" s="74">
        <v>1</v>
      </c>
      <c r="E2281" s="74">
        <f>'3.2цены на медик'!$C$554</f>
        <v>3.9820000000000002</v>
      </c>
      <c r="F2281" s="73">
        <v>100</v>
      </c>
      <c r="G2281" s="74">
        <f t="shared" si="115"/>
        <v>3.9820000000000007</v>
      </c>
      <c r="I2281" s="47">
        <v>3.9820000000000007</v>
      </c>
      <c r="J2281" s="45">
        <f t="shared" si="114"/>
        <v>0</v>
      </c>
    </row>
    <row r="2282" spans="1:10" ht="15.75" customHeight="1" x14ac:dyDescent="0.25">
      <c r="A2282" s="45">
        <v>61</v>
      </c>
      <c r="B2282" s="133" t="s">
        <v>352</v>
      </c>
      <c r="C2282" s="69" t="s">
        <v>226</v>
      </c>
      <c r="D2282" s="74">
        <v>0.1</v>
      </c>
      <c r="E2282" s="74">
        <f>'3.2цены на медик'!$C$782</f>
        <v>40</v>
      </c>
      <c r="F2282" s="73">
        <v>100</v>
      </c>
      <c r="G2282" s="74">
        <f t="shared" si="115"/>
        <v>4</v>
      </c>
      <c r="I2282" s="47">
        <v>4</v>
      </c>
      <c r="J2282" s="45">
        <f t="shared" si="114"/>
        <v>0</v>
      </c>
    </row>
    <row r="2283" spans="1:10" ht="15.75" customHeight="1" x14ac:dyDescent="0.25">
      <c r="A2283" s="45">
        <v>61</v>
      </c>
      <c r="B2283" s="67" t="s">
        <v>594</v>
      </c>
      <c r="C2283" s="69" t="s">
        <v>227</v>
      </c>
      <c r="D2283" s="74">
        <v>0.1</v>
      </c>
      <c r="E2283" s="74">
        <f>'3.2цены на медик'!$C$563</f>
        <v>83.07692307692308</v>
      </c>
      <c r="F2283" s="73">
        <v>100</v>
      </c>
      <c r="G2283" s="74">
        <f t="shared" si="115"/>
        <v>8.3076923076923084</v>
      </c>
      <c r="I2283" s="47">
        <v>8.3076923076923084</v>
      </c>
      <c r="J2283" s="45">
        <f t="shared" si="114"/>
        <v>0</v>
      </c>
    </row>
    <row r="2284" spans="1:10" ht="15.75" customHeight="1" x14ac:dyDescent="0.25">
      <c r="A2284" s="45">
        <v>61</v>
      </c>
      <c r="B2284" s="67" t="s">
        <v>199</v>
      </c>
      <c r="C2284" s="69"/>
      <c r="D2284" s="74"/>
      <c r="E2284" s="74"/>
      <c r="F2284" s="73"/>
      <c r="G2284" s="94">
        <f>SUM(G2255:G2283)</f>
        <v>237.05075955089356</v>
      </c>
      <c r="I2284" s="47">
        <v>180.82980080543902</v>
      </c>
      <c r="J2284" s="45">
        <f t="shared" si="114"/>
        <v>0.3109053844833054</v>
      </c>
    </row>
    <row r="2285" spans="1:10" ht="15.75" customHeight="1" x14ac:dyDescent="0.25">
      <c r="A2285" s="45">
        <v>61</v>
      </c>
      <c r="G2285" s="82"/>
      <c r="J2285" s="45" t="e">
        <f t="shared" si="114"/>
        <v>#DIV/0!</v>
      </c>
    </row>
    <row r="2286" spans="1:10" ht="13.5" customHeight="1" x14ac:dyDescent="0.25">
      <c r="A2286" s="45">
        <v>62</v>
      </c>
      <c r="B2286" s="2550" t="str">
        <f>'5.свод поликлин'!C156</f>
        <v>Распломбироование одного канала,пломбированного фосфат-цементом</v>
      </c>
      <c r="C2286" s="2550"/>
      <c r="D2286" s="2550"/>
      <c r="E2286" s="2550"/>
      <c r="F2286" s="2550"/>
      <c r="G2286" s="77"/>
      <c r="J2286" s="45" t="e">
        <f t="shared" si="114"/>
        <v>#DIV/0!</v>
      </c>
    </row>
    <row r="2287" spans="1:10" ht="47.25" customHeight="1" x14ac:dyDescent="0.25">
      <c r="A2287" s="45">
        <v>62</v>
      </c>
      <c r="B2287" s="67" t="s">
        <v>209</v>
      </c>
      <c r="C2287" s="68" t="s">
        <v>223</v>
      </c>
      <c r="D2287" s="74" t="s">
        <v>224</v>
      </c>
      <c r="E2287" s="74" t="s">
        <v>195</v>
      </c>
      <c r="F2287" s="70" t="s">
        <v>602</v>
      </c>
      <c r="G2287" s="78" t="s">
        <v>196</v>
      </c>
      <c r="I2287" s="47" t="s">
        <v>196</v>
      </c>
      <c r="J2287" s="45" t="e">
        <f t="shared" si="114"/>
        <v>#VALUE!</v>
      </c>
    </row>
    <row r="2288" spans="1:10" ht="15.75" customHeight="1" thickBot="1" x14ac:dyDescent="0.3">
      <c r="A2288" s="45">
        <v>62</v>
      </c>
      <c r="B2288" s="134" t="s">
        <v>1181</v>
      </c>
      <c r="C2288" s="69" t="s">
        <v>226</v>
      </c>
      <c r="D2288" s="74">
        <v>0.17</v>
      </c>
      <c r="E2288" s="234">
        <f>'3.2цены на медик'!$C$629</f>
        <v>32.65</v>
      </c>
      <c r="F2288" s="73">
        <v>50</v>
      </c>
      <c r="G2288" s="74">
        <f t="shared" ref="G2288:G2316" si="116">D2288*E2288*F2288/100</f>
        <v>2.7752500000000002</v>
      </c>
      <c r="I2288" s="47">
        <v>2.7752500000000002</v>
      </c>
      <c r="J2288" s="45">
        <f t="shared" si="114"/>
        <v>0</v>
      </c>
    </row>
    <row r="2289" spans="1:10" ht="16.5" customHeight="1" thickBot="1" x14ac:dyDescent="0.3">
      <c r="A2289" s="45">
        <v>62</v>
      </c>
      <c r="B2289" s="334" t="s">
        <v>262</v>
      </c>
      <c r="C2289" s="69" t="s">
        <v>225</v>
      </c>
      <c r="D2289" s="74">
        <v>1</v>
      </c>
      <c r="E2289" s="72">
        <f>'3.2цены на медик'!$C$103</f>
        <v>3</v>
      </c>
      <c r="F2289" s="73">
        <v>100</v>
      </c>
      <c r="G2289" s="71"/>
      <c r="J2289" s="45" t="e">
        <f t="shared" si="114"/>
        <v>#DIV/0!</v>
      </c>
    </row>
    <row r="2290" spans="1:10" ht="15.75" customHeight="1" x14ac:dyDescent="0.25">
      <c r="A2290" s="45">
        <v>62</v>
      </c>
      <c r="B2290" s="67" t="s">
        <v>425</v>
      </c>
      <c r="C2290" s="69" t="s">
        <v>226</v>
      </c>
      <c r="D2290" s="74">
        <v>0.05</v>
      </c>
      <c r="E2290" s="74">
        <f>'3.2цены на медик'!$C$702</f>
        <v>327.95967272727268</v>
      </c>
      <c r="F2290" s="73">
        <v>100</v>
      </c>
      <c r="G2290" s="74">
        <f t="shared" si="116"/>
        <v>16.397983636363634</v>
      </c>
      <c r="I2290" s="47">
        <v>10.639660090909093</v>
      </c>
      <c r="J2290" s="45">
        <f t="shared" si="114"/>
        <v>0.54121311172098996</v>
      </c>
    </row>
    <row r="2291" spans="1:10" ht="15.75" customHeight="1" x14ac:dyDescent="0.25">
      <c r="A2291" s="45">
        <v>62</v>
      </c>
      <c r="B2291" s="67" t="s">
        <v>1020</v>
      </c>
      <c r="C2291" s="69" t="s">
        <v>226</v>
      </c>
      <c r="D2291" s="74">
        <v>0.05</v>
      </c>
      <c r="E2291" s="74">
        <f>'3.2цены на медик'!$C$119</f>
        <v>293.28264000000001</v>
      </c>
      <c r="F2291" s="73">
        <v>100</v>
      </c>
      <c r="G2291" s="74">
        <f t="shared" si="116"/>
        <v>14.664132000000002</v>
      </c>
      <c r="I2291" s="47">
        <v>9.5146686000000003</v>
      </c>
      <c r="J2291" s="45">
        <f t="shared" si="114"/>
        <v>0.54121311172099063</v>
      </c>
    </row>
    <row r="2292" spans="1:10" ht="15.75" customHeight="1" x14ac:dyDescent="0.25">
      <c r="A2292" s="45">
        <v>62</v>
      </c>
      <c r="B2292" s="67" t="s">
        <v>777</v>
      </c>
      <c r="C2292" s="69" t="s">
        <v>226</v>
      </c>
      <c r="D2292" s="74">
        <v>4</v>
      </c>
      <c r="E2292" s="74">
        <f>'3.2цены на медик'!$C$126</f>
        <v>0.54200000000000004</v>
      </c>
      <c r="F2292" s="73">
        <v>100</v>
      </c>
      <c r="G2292" s="74">
        <f t="shared" si="116"/>
        <v>2.1680000000000001</v>
      </c>
      <c r="I2292" s="47">
        <v>2.1680000000000001</v>
      </c>
      <c r="J2292" s="45">
        <f t="shared" si="114"/>
        <v>0</v>
      </c>
    </row>
    <row r="2293" spans="1:10" ht="15.75" customHeight="1" x14ac:dyDescent="0.25">
      <c r="A2293" s="45">
        <v>62</v>
      </c>
      <c r="B2293" s="67" t="s">
        <v>609</v>
      </c>
      <c r="C2293" s="69" t="s">
        <v>426</v>
      </c>
      <c r="D2293" s="74">
        <v>10</v>
      </c>
      <c r="E2293" s="74">
        <f>'3.2цены на медик'!$C$127</f>
        <v>0.22</v>
      </c>
      <c r="F2293" s="73">
        <v>100</v>
      </c>
      <c r="G2293" s="74">
        <f t="shared" si="116"/>
        <v>2.2000000000000002</v>
      </c>
      <c r="I2293" s="47">
        <v>2.2000000000000002</v>
      </c>
      <c r="J2293" s="45">
        <f t="shared" si="114"/>
        <v>0</v>
      </c>
    </row>
    <row r="2294" spans="1:10" ht="15.75" customHeight="1" x14ac:dyDescent="0.25">
      <c r="A2294" s="45">
        <v>62</v>
      </c>
      <c r="B2294" s="5" t="s">
        <v>1130</v>
      </c>
      <c r="C2294" s="69" t="s">
        <v>227</v>
      </c>
      <c r="D2294" s="74">
        <v>0.1</v>
      </c>
      <c r="E2294" s="234">
        <f>'3.2цены на медик'!$C$630</f>
        <v>15.555555555555555</v>
      </c>
      <c r="F2294" s="73">
        <v>10</v>
      </c>
      <c r="G2294" s="74">
        <f t="shared" si="116"/>
        <v>0.15555555555555556</v>
      </c>
      <c r="I2294" s="47">
        <v>0.15555555555555556</v>
      </c>
      <c r="J2294" s="45">
        <f t="shared" si="114"/>
        <v>0</v>
      </c>
    </row>
    <row r="2295" spans="1:10" ht="15.75" customHeight="1" x14ac:dyDescent="0.25">
      <c r="A2295" s="45">
        <v>62</v>
      </c>
      <c r="B2295" s="93" t="s">
        <v>282</v>
      </c>
      <c r="C2295" s="69" t="s">
        <v>227</v>
      </c>
      <c r="D2295" s="74">
        <v>5</v>
      </c>
      <c r="E2295" s="74">
        <f>'3.2цены на медик'!$C$153</f>
        <v>3.36</v>
      </c>
      <c r="F2295" s="73">
        <v>100</v>
      </c>
      <c r="G2295" s="74">
        <f t="shared" si="116"/>
        <v>16.8</v>
      </c>
      <c r="I2295" s="47">
        <v>16.8</v>
      </c>
      <c r="J2295" s="45">
        <f t="shared" si="114"/>
        <v>0</v>
      </c>
    </row>
    <row r="2296" spans="1:10" ht="15.75" customHeight="1" x14ac:dyDescent="0.25">
      <c r="A2296" s="45">
        <v>62</v>
      </c>
      <c r="B2296" s="67" t="s">
        <v>592</v>
      </c>
      <c r="C2296" s="69" t="s">
        <v>426</v>
      </c>
      <c r="D2296" s="74">
        <v>0.3</v>
      </c>
      <c r="E2296" s="74">
        <f>'3.2цены на медик'!$C$178</f>
        <v>32.686920000000001</v>
      </c>
      <c r="F2296" s="73">
        <v>100</v>
      </c>
      <c r="G2296" s="74">
        <f t="shared" si="116"/>
        <v>9.8060759999999991</v>
      </c>
      <c r="I2296" s="47">
        <v>6.3625698000000002</v>
      </c>
      <c r="J2296" s="45">
        <f t="shared" si="114"/>
        <v>0.5412131117209904</v>
      </c>
    </row>
    <row r="2297" spans="1:10" ht="15.75" customHeight="1" x14ac:dyDescent="0.25">
      <c r="A2297" s="45">
        <v>62</v>
      </c>
      <c r="B2297" s="67" t="s">
        <v>607</v>
      </c>
      <c r="C2297" s="69" t="s">
        <v>226</v>
      </c>
      <c r="D2297" s="74">
        <v>1</v>
      </c>
      <c r="E2297" s="74">
        <f>'3.2цены на медик'!$C$209</f>
        <v>2.2000000000000002</v>
      </c>
      <c r="F2297" s="73">
        <v>100</v>
      </c>
      <c r="G2297" s="74">
        <f t="shared" si="116"/>
        <v>2.2000000000000002</v>
      </c>
      <c r="I2297" s="47">
        <v>2.2000000000000002</v>
      </c>
      <c r="J2297" s="45">
        <f t="shared" si="114"/>
        <v>0</v>
      </c>
    </row>
    <row r="2298" spans="1:10" ht="15.75" customHeight="1" x14ac:dyDescent="0.25">
      <c r="A2298" s="45">
        <v>62</v>
      </c>
      <c r="B2298" s="133" t="s">
        <v>346</v>
      </c>
      <c r="C2298" s="69" t="s">
        <v>426</v>
      </c>
      <c r="D2298" s="74">
        <v>0.1</v>
      </c>
      <c r="E2298" s="234">
        <f>'3.2цены на медик'!$C$732</f>
        <v>340.36379999999997</v>
      </c>
      <c r="F2298" s="73">
        <v>10</v>
      </c>
      <c r="G2298" s="74">
        <f t="shared" si="116"/>
        <v>3.4036380000000004</v>
      </c>
      <c r="I2298" s="47">
        <v>2.2084149000000002</v>
      </c>
      <c r="J2298" s="45">
        <f t="shared" si="114"/>
        <v>0.54121311172099063</v>
      </c>
    </row>
    <row r="2299" spans="1:10" ht="15.75" customHeight="1" x14ac:dyDescent="0.25">
      <c r="A2299" s="45">
        <v>62</v>
      </c>
      <c r="B2299" s="67" t="s">
        <v>228</v>
      </c>
      <c r="C2299" s="69" t="s">
        <v>226</v>
      </c>
      <c r="D2299" s="74">
        <v>0.1</v>
      </c>
      <c r="E2299" s="74">
        <f>'3.2цены на медик'!$C$268</f>
        <v>266.66666666666669</v>
      </c>
      <c r="F2299" s="73">
        <v>100</v>
      </c>
      <c r="G2299" s="74">
        <f t="shared" si="116"/>
        <v>26.666666666666671</v>
      </c>
      <c r="I2299" s="47">
        <v>26.666666666666671</v>
      </c>
      <c r="J2299" s="45">
        <f t="shared" si="114"/>
        <v>0</v>
      </c>
    </row>
    <row r="2300" spans="1:10" ht="31.5" customHeight="1" x14ac:dyDescent="0.25">
      <c r="A2300" s="45">
        <v>62</v>
      </c>
      <c r="B2300" s="93" t="s">
        <v>1191</v>
      </c>
      <c r="C2300" s="69" t="s">
        <v>226</v>
      </c>
      <c r="D2300" s="74">
        <v>0.17</v>
      </c>
      <c r="E2300" s="234">
        <f>'3.2цены на медик'!$C$638</f>
        <v>149.94</v>
      </c>
      <c r="F2300" s="73">
        <v>50</v>
      </c>
      <c r="G2300" s="74">
        <f t="shared" si="116"/>
        <v>12.744900000000003</v>
      </c>
      <c r="I2300" s="47">
        <v>8.2693949999999994</v>
      </c>
      <c r="J2300" s="45">
        <f t="shared" si="114"/>
        <v>0.54121311172099085</v>
      </c>
    </row>
    <row r="2301" spans="1:10" ht="15.75" customHeight="1" x14ac:dyDescent="0.25">
      <c r="A2301" s="45">
        <v>62</v>
      </c>
      <c r="B2301" s="133" t="s">
        <v>348</v>
      </c>
      <c r="C2301" s="69" t="s">
        <v>227</v>
      </c>
      <c r="D2301" s="74">
        <v>0.1</v>
      </c>
      <c r="E2301" s="74">
        <f>'3.2цены на медик'!$C$749</f>
        <v>66.33846153846153</v>
      </c>
      <c r="F2301" s="73">
        <v>100</v>
      </c>
      <c r="G2301" s="74">
        <f t="shared" si="116"/>
        <v>6.6338461538461537</v>
      </c>
      <c r="I2301" s="47">
        <v>6.6338461538461537</v>
      </c>
      <c r="J2301" s="45">
        <f t="shared" si="114"/>
        <v>0</v>
      </c>
    </row>
    <row r="2302" spans="1:10" ht="15.75" customHeight="1" x14ac:dyDescent="0.25">
      <c r="A2302" s="45">
        <v>62</v>
      </c>
      <c r="B2302" s="67" t="s">
        <v>419</v>
      </c>
      <c r="C2302" s="69" t="s">
        <v>226</v>
      </c>
      <c r="D2302" s="74">
        <v>2</v>
      </c>
      <c r="E2302" s="72">
        <f>'3.2цены на медик'!$C$314</f>
        <v>5.0999999999999996</v>
      </c>
      <c r="F2302" s="73">
        <v>100</v>
      </c>
      <c r="G2302" s="71"/>
      <c r="J2302" s="45" t="e">
        <f t="shared" si="114"/>
        <v>#DIV/0!</v>
      </c>
    </row>
    <row r="2303" spans="1:10" ht="15.75" customHeight="1" x14ac:dyDescent="0.25">
      <c r="A2303" s="45">
        <v>62</v>
      </c>
      <c r="B2303" s="67" t="s">
        <v>332</v>
      </c>
      <c r="C2303" s="69" t="s">
        <v>225</v>
      </c>
      <c r="D2303" s="74">
        <v>1</v>
      </c>
      <c r="E2303" s="72">
        <f>'3.2цены на медик'!$C$820</f>
        <v>8</v>
      </c>
      <c r="F2303" s="73">
        <v>100</v>
      </c>
      <c r="G2303" s="71"/>
      <c r="J2303" s="45" t="e">
        <f t="shared" si="114"/>
        <v>#DIV/0!</v>
      </c>
    </row>
    <row r="2304" spans="1:10" ht="15.75" customHeight="1" x14ac:dyDescent="0.25">
      <c r="A2304" s="45">
        <v>62</v>
      </c>
      <c r="B2304" s="67" t="s">
        <v>333</v>
      </c>
      <c r="C2304" s="69" t="s">
        <v>227</v>
      </c>
      <c r="D2304" s="74">
        <v>2</v>
      </c>
      <c r="E2304" s="72">
        <f>'3.2цены на медик'!$C$821</f>
        <v>1.0620000000000001</v>
      </c>
      <c r="F2304" s="73">
        <v>100</v>
      </c>
      <c r="G2304" s="74">
        <f t="shared" si="116"/>
        <v>2.1240000000000001</v>
      </c>
      <c r="I2304" s="47">
        <v>2.1240000000000001</v>
      </c>
      <c r="J2304" s="45">
        <f t="shared" si="114"/>
        <v>0</v>
      </c>
    </row>
    <row r="2305" spans="1:10" ht="15.75" customHeight="1" x14ac:dyDescent="0.25">
      <c r="A2305" s="45">
        <v>62</v>
      </c>
      <c r="B2305" s="133" t="s">
        <v>781</v>
      </c>
      <c r="C2305" s="69" t="s">
        <v>227</v>
      </c>
      <c r="D2305" s="74">
        <v>5</v>
      </c>
      <c r="E2305" s="234">
        <f>'3.2цены на медик'!$C$760</f>
        <v>3.5720000000000001</v>
      </c>
      <c r="F2305" s="73">
        <v>100</v>
      </c>
      <c r="G2305" s="74">
        <f t="shared" si="116"/>
        <v>17.86</v>
      </c>
      <c r="I2305" s="47">
        <v>17.86</v>
      </c>
      <c r="J2305" s="45">
        <f t="shared" si="114"/>
        <v>0</v>
      </c>
    </row>
    <row r="2306" spans="1:10" ht="15.75" customHeight="1" x14ac:dyDescent="0.25">
      <c r="A2306" s="45">
        <v>62</v>
      </c>
      <c r="B2306" s="67" t="s">
        <v>603</v>
      </c>
      <c r="C2306" s="69" t="s">
        <v>227</v>
      </c>
      <c r="D2306" s="74">
        <v>0.5</v>
      </c>
      <c r="E2306" s="74">
        <f>'3.2цены на медик'!$C$371</f>
        <v>0.12533333333333332</v>
      </c>
      <c r="F2306" s="73">
        <v>50</v>
      </c>
      <c r="G2306" s="74">
        <f t="shared" si="116"/>
        <v>3.1333333333333331E-2</v>
      </c>
      <c r="I2306" s="47">
        <v>3.1333333333333331E-2</v>
      </c>
      <c r="J2306" s="45">
        <f t="shared" si="114"/>
        <v>0</v>
      </c>
    </row>
    <row r="2307" spans="1:10" ht="15.75" customHeight="1" x14ac:dyDescent="0.25">
      <c r="A2307" s="45">
        <v>62</v>
      </c>
      <c r="B2307" s="67" t="s">
        <v>600</v>
      </c>
      <c r="C2307" s="69" t="s">
        <v>226</v>
      </c>
      <c r="D2307" s="74">
        <v>1</v>
      </c>
      <c r="E2307" s="74">
        <f>'3.2цены на медик'!$C$439</f>
        <v>3.75</v>
      </c>
      <c r="F2307" s="73">
        <v>100</v>
      </c>
      <c r="G2307" s="74">
        <f t="shared" si="116"/>
        <v>3.75</v>
      </c>
      <c r="I2307" s="47">
        <v>3.75</v>
      </c>
      <c r="J2307" s="45">
        <f t="shared" si="114"/>
        <v>0</v>
      </c>
    </row>
    <row r="2308" spans="1:10" ht="15.75" customHeight="1" x14ac:dyDescent="0.25">
      <c r="A2308" s="45">
        <v>62</v>
      </c>
      <c r="B2308" s="67" t="s">
        <v>613</v>
      </c>
      <c r="C2308" s="69" t="s">
        <v>227</v>
      </c>
      <c r="D2308" s="74">
        <v>0.5</v>
      </c>
      <c r="E2308" s="74">
        <f>'3.2цены на медик'!$C$459</f>
        <v>0.63</v>
      </c>
      <c r="F2308" s="73">
        <v>100</v>
      </c>
      <c r="G2308" s="74">
        <f t="shared" si="116"/>
        <v>0.315</v>
      </c>
      <c r="I2308" s="47">
        <v>0.315</v>
      </c>
      <c r="J2308" s="45">
        <f t="shared" si="114"/>
        <v>0</v>
      </c>
    </row>
    <row r="2309" spans="1:10" ht="15.75" customHeight="1" x14ac:dyDescent="0.25">
      <c r="A2309" s="45">
        <v>62</v>
      </c>
      <c r="B2309" s="67" t="s">
        <v>455</v>
      </c>
      <c r="C2309" s="69" t="s">
        <v>226</v>
      </c>
      <c r="D2309" s="74">
        <v>1</v>
      </c>
      <c r="E2309" s="72">
        <f>'3.2цены на медик'!$C$464</f>
        <v>2</v>
      </c>
      <c r="F2309" s="73">
        <v>100</v>
      </c>
      <c r="G2309" s="74">
        <f t="shared" si="116"/>
        <v>2</v>
      </c>
      <c r="I2309" s="47">
        <v>2</v>
      </c>
      <c r="J2309" s="45">
        <f t="shared" si="114"/>
        <v>0</v>
      </c>
    </row>
    <row r="2310" spans="1:10" ht="15.75" customHeight="1" x14ac:dyDescent="0.25">
      <c r="A2310" s="45">
        <v>62</v>
      </c>
      <c r="B2310" s="67" t="s">
        <v>334</v>
      </c>
      <c r="C2310" s="69" t="s">
        <v>225</v>
      </c>
      <c r="D2310" s="74">
        <v>2</v>
      </c>
      <c r="E2310" s="72">
        <f>'3.2цены на медик'!$C$824</f>
        <v>15</v>
      </c>
      <c r="F2310" s="73">
        <v>100</v>
      </c>
      <c r="G2310" s="71"/>
      <c r="J2310" s="45" t="e">
        <f t="shared" si="114"/>
        <v>#DIV/0!</v>
      </c>
    </row>
    <row r="2311" spans="1:10" ht="15.75" customHeight="1" x14ac:dyDescent="0.25">
      <c r="A2311" s="45">
        <v>62</v>
      </c>
      <c r="B2311" s="67" t="s">
        <v>335</v>
      </c>
      <c r="C2311" s="69" t="s">
        <v>226</v>
      </c>
      <c r="D2311" s="74">
        <v>1</v>
      </c>
      <c r="E2311" s="72">
        <f>'3.2цены на медик'!$C$469</f>
        <v>0.72576923076923072</v>
      </c>
      <c r="F2311" s="73">
        <v>100</v>
      </c>
      <c r="G2311" s="74">
        <f t="shared" si="116"/>
        <v>0.72576923076923061</v>
      </c>
      <c r="I2311" s="47">
        <v>0.72576923076923061</v>
      </c>
      <c r="J2311" s="45">
        <f t="shared" ref="J2311:J2374" si="117">G2311/I2311-1</f>
        <v>0</v>
      </c>
    </row>
    <row r="2312" spans="1:10" ht="15.75" customHeight="1" x14ac:dyDescent="0.25">
      <c r="A2312" s="45">
        <v>62</v>
      </c>
      <c r="B2312" s="67" t="s">
        <v>1043</v>
      </c>
      <c r="C2312" s="69" t="s">
        <v>226</v>
      </c>
      <c r="D2312" s="74">
        <v>0.2</v>
      </c>
      <c r="E2312" s="74">
        <f>'3.2цены на медик'!$C$487</f>
        <v>1030.8375000000001</v>
      </c>
      <c r="F2312" s="73">
        <v>50</v>
      </c>
      <c r="G2312" s="74">
        <f t="shared" si="116"/>
        <v>103.08374999999999</v>
      </c>
      <c r="I2312" s="47">
        <v>66.88481250000001</v>
      </c>
      <c r="J2312" s="45">
        <f t="shared" si="117"/>
        <v>0.54121311172099018</v>
      </c>
    </row>
    <row r="2313" spans="1:10" ht="15.75" customHeight="1" x14ac:dyDescent="0.25">
      <c r="A2313" s="45">
        <v>62</v>
      </c>
      <c r="B2313" s="133" t="s">
        <v>704</v>
      </c>
      <c r="C2313" s="69" t="s">
        <v>227</v>
      </c>
      <c r="D2313" s="74">
        <v>5</v>
      </c>
      <c r="E2313" s="234">
        <f>'3.2цены на медик'!$C$781</f>
        <v>0.80233333333333334</v>
      </c>
      <c r="F2313" s="73">
        <v>50</v>
      </c>
      <c r="G2313" s="74">
        <f t="shared" si="116"/>
        <v>2.0058333333333334</v>
      </c>
      <c r="I2313" s="47">
        <v>2.0058333333333334</v>
      </c>
      <c r="J2313" s="45">
        <f t="shared" si="117"/>
        <v>0</v>
      </c>
    </row>
    <row r="2314" spans="1:10" ht="15.75" customHeight="1" x14ac:dyDescent="0.25">
      <c r="A2314" s="45">
        <v>62</v>
      </c>
      <c r="B2314" s="67" t="s">
        <v>336</v>
      </c>
      <c r="C2314" s="69" t="s">
        <v>226</v>
      </c>
      <c r="D2314" s="74">
        <v>1</v>
      </c>
      <c r="E2314" s="72">
        <f>'3.2цены на медик'!$C$826</f>
        <v>8.2991790000000005</v>
      </c>
      <c r="F2314" s="73">
        <v>100</v>
      </c>
      <c r="G2314" s="71"/>
      <c r="J2314" s="45" t="e">
        <f t="shared" si="117"/>
        <v>#DIV/0!</v>
      </c>
    </row>
    <row r="2315" spans="1:10" ht="15.75" customHeight="1" x14ac:dyDescent="0.25">
      <c r="A2315" s="45">
        <v>62</v>
      </c>
      <c r="B2315" s="67" t="s">
        <v>604</v>
      </c>
      <c r="C2315" s="69" t="s">
        <v>226</v>
      </c>
      <c r="D2315" s="74">
        <v>1</v>
      </c>
      <c r="E2315" s="74">
        <f>'3.2цены на медик'!$C$554</f>
        <v>3.9820000000000002</v>
      </c>
      <c r="F2315" s="73">
        <v>100</v>
      </c>
      <c r="G2315" s="74">
        <f t="shared" si="116"/>
        <v>3.9820000000000007</v>
      </c>
      <c r="I2315" s="47">
        <v>3.9820000000000007</v>
      </c>
      <c r="J2315" s="45">
        <f t="shared" si="117"/>
        <v>0</v>
      </c>
    </row>
    <row r="2316" spans="1:10" ht="15.75" customHeight="1" x14ac:dyDescent="0.25">
      <c r="A2316" s="45">
        <v>62</v>
      </c>
      <c r="B2316" s="133" t="s">
        <v>352</v>
      </c>
      <c r="C2316" s="69" t="s">
        <v>226</v>
      </c>
      <c r="D2316" s="74">
        <v>0.1</v>
      </c>
      <c r="E2316" s="74">
        <f>'3.2цены на медик'!$C$782</f>
        <v>40</v>
      </c>
      <c r="F2316" s="73">
        <v>100</v>
      </c>
      <c r="G2316" s="74">
        <f t="shared" si="116"/>
        <v>4</v>
      </c>
      <c r="I2316" s="47">
        <v>4</v>
      </c>
      <c r="J2316" s="45">
        <f t="shared" si="117"/>
        <v>0</v>
      </c>
    </row>
    <row r="2317" spans="1:10" ht="15.75" customHeight="1" x14ac:dyDescent="0.25">
      <c r="A2317" s="45">
        <v>62</v>
      </c>
      <c r="B2317" s="67" t="s">
        <v>199</v>
      </c>
      <c r="C2317" s="69"/>
      <c r="D2317" s="74"/>
      <c r="E2317" s="74"/>
      <c r="F2317" s="73"/>
      <c r="G2317" s="74">
        <f>SUM(G2288:G2316)</f>
        <v>256.49373390986784</v>
      </c>
      <c r="I2317" s="47">
        <v>200.27277516441339</v>
      </c>
      <c r="J2317" s="45">
        <f t="shared" si="117"/>
        <v>0.28072192388256467</v>
      </c>
    </row>
    <row r="2318" spans="1:10" ht="15.75" customHeight="1" x14ac:dyDescent="0.25">
      <c r="A2318" s="45">
        <v>62</v>
      </c>
      <c r="J2318" s="45" t="e">
        <f t="shared" si="117"/>
        <v>#DIV/0!</v>
      </c>
    </row>
    <row r="2319" spans="1:10" ht="15.75" customHeight="1" x14ac:dyDescent="0.25">
      <c r="A2319" s="45">
        <v>63</v>
      </c>
      <c r="B2319" s="2550" t="str">
        <f>'5.свод поликлин'!C157</f>
        <v>Расшлифовка 1 фиссуры, сошлифовка некротических масс при кариесе в стадии пятна 1 зуба</v>
      </c>
      <c r="C2319" s="2550"/>
      <c r="D2319" s="2550"/>
      <c r="E2319" s="2550"/>
      <c r="F2319" s="2550"/>
      <c r="G2319" s="77"/>
      <c r="J2319" s="45" t="e">
        <f t="shared" si="117"/>
        <v>#DIV/0!</v>
      </c>
    </row>
    <row r="2320" spans="1:10" ht="47.25" customHeight="1" thickBot="1" x14ac:dyDescent="0.3">
      <c r="A2320" s="45">
        <v>63</v>
      </c>
      <c r="B2320" s="67" t="s">
        <v>209</v>
      </c>
      <c r="C2320" s="68" t="s">
        <v>223</v>
      </c>
      <c r="D2320" s="74" t="s">
        <v>224</v>
      </c>
      <c r="E2320" s="74" t="s">
        <v>195</v>
      </c>
      <c r="F2320" s="70" t="s">
        <v>602</v>
      </c>
      <c r="G2320" s="78" t="s">
        <v>196</v>
      </c>
      <c r="I2320" s="47" t="s">
        <v>196</v>
      </c>
      <c r="J2320" s="45" t="e">
        <f t="shared" si="117"/>
        <v>#VALUE!</v>
      </c>
    </row>
    <row r="2321" spans="1:10" ht="16.5" customHeight="1" thickBot="1" x14ac:dyDescent="0.3">
      <c r="A2321" s="45">
        <v>63</v>
      </c>
      <c r="B2321" s="334" t="s">
        <v>262</v>
      </c>
      <c r="C2321" s="69" t="s">
        <v>225</v>
      </c>
      <c r="D2321" s="74">
        <v>1</v>
      </c>
      <c r="E2321" s="72">
        <f>'3.2цены на медик'!$C$103</f>
        <v>3</v>
      </c>
      <c r="F2321" s="73">
        <v>100</v>
      </c>
      <c r="G2321" s="71"/>
      <c r="J2321" s="45" t="e">
        <f t="shared" si="117"/>
        <v>#DIV/0!</v>
      </c>
    </row>
    <row r="2322" spans="1:10" ht="15.75" customHeight="1" x14ac:dyDescent="0.25">
      <c r="A2322" s="45">
        <v>63</v>
      </c>
      <c r="B2322" s="67" t="s">
        <v>425</v>
      </c>
      <c r="C2322" s="69" t="s">
        <v>226</v>
      </c>
      <c r="D2322" s="74">
        <v>0.3</v>
      </c>
      <c r="E2322" s="74">
        <f>'3.2цены на медик'!$C$702</f>
        <v>327.95967272727268</v>
      </c>
      <c r="F2322" s="73">
        <v>100</v>
      </c>
      <c r="G2322" s="74">
        <f t="shared" ref="G2322:G2338" si="118">D2322*E2322*F2322/100</f>
        <v>98.387901818181803</v>
      </c>
      <c r="I2322" s="47">
        <v>63.83796054545455</v>
      </c>
      <c r="J2322" s="45">
        <f t="shared" si="117"/>
        <v>0.54121311172099018</v>
      </c>
    </row>
    <row r="2323" spans="1:10" ht="15.75" customHeight="1" x14ac:dyDescent="0.25">
      <c r="A2323" s="45">
        <v>63</v>
      </c>
      <c r="B2323" s="67" t="s">
        <v>1020</v>
      </c>
      <c r="C2323" s="69" t="s">
        <v>226</v>
      </c>
      <c r="D2323" s="74">
        <v>0.3</v>
      </c>
      <c r="E2323" s="74">
        <f>'3.2цены на медик'!$C$119</f>
        <v>293.28264000000001</v>
      </c>
      <c r="F2323" s="73">
        <v>100</v>
      </c>
      <c r="G2323" s="74">
        <f t="shared" si="118"/>
        <v>87.984791999999999</v>
      </c>
      <c r="I2323" s="47">
        <v>57.088011600000002</v>
      </c>
      <c r="J2323" s="45">
        <f t="shared" si="117"/>
        <v>0.5412131117209904</v>
      </c>
    </row>
    <row r="2324" spans="1:10" ht="15.75" customHeight="1" x14ac:dyDescent="0.25">
      <c r="A2324" s="45">
        <v>63</v>
      </c>
      <c r="B2324" s="67" t="s">
        <v>777</v>
      </c>
      <c r="C2324" s="69" t="s">
        <v>226</v>
      </c>
      <c r="D2324" s="74">
        <v>2</v>
      </c>
      <c r="E2324" s="74">
        <f>'3.2цены на медик'!$C$126</f>
        <v>0.54200000000000004</v>
      </c>
      <c r="F2324" s="73">
        <v>100</v>
      </c>
      <c r="G2324" s="74">
        <f t="shared" si="118"/>
        <v>1.0840000000000001</v>
      </c>
      <c r="I2324" s="47">
        <v>1.0840000000000001</v>
      </c>
      <c r="J2324" s="45">
        <f t="shared" si="117"/>
        <v>0</v>
      </c>
    </row>
    <row r="2325" spans="1:10" ht="15.75" customHeight="1" x14ac:dyDescent="0.25">
      <c r="A2325" s="45">
        <v>63</v>
      </c>
      <c r="B2325" s="67" t="s">
        <v>609</v>
      </c>
      <c r="C2325" s="69" t="s">
        <v>426</v>
      </c>
      <c r="D2325" s="74">
        <v>10</v>
      </c>
      <c r="E2325" s="74">
        <f>'3.2цены на медик'!$C$127</f>
        <v>0.22</v>
      </c>
      <c r="F2325" s="73">
        <v>100</v>
      </c>
      <c r="G2325" s="74">
        <f t="shared" si="118"/>
        <v>2.2000000000000002</v>
      </c>
      <c r="I2325" s="47">
        <v>2.2000000000000002</v>
      </c>
      <c r="J2325" s="45">
        <f t="shared" si="117"/>
        <v>0</v>
      </c>
    </row>
    <row r="2326" spans="1:10" ht="15.75" customHeight="1" x14ac:dyDescent="0.25">
      <c r="A2326" s="45">
        <v>63</v>
      </c>
      <c r="B2326" s="5" t="s">
        <v>1130</v>
      </c>
      <c r="C2326" s="69" t="s">
        <v>227</v>
      </c>
      <c r="D2326" s="74">
        <v>0.5</v>
      </c>
      <c r="E2326" s="234">
        <f>'3.2цены на медик'!$C$630</f>
        <v>15.555555555555555</v>
      </c>
      <c r="F2326" s="73">
        <v>100</v>
      </c>
      <c r="G2326" s="74">
        <f t="shared" si="118"/>
        <v>7.7777777777777768</v>
      </c>
      <c r="I2326" s="47">
        <v>7.7777777777777768</v>
      </c>
      <c r="J2326" s="45">
        <f t="shared" si="117"/>
        <v>0</v>
      </c>
    </row>
    <row r="2327" spans="1:10" ht="15.75" customHeight="1" x14ac:dyDescent="0.25">
      <c r="A2327" s="45">
        <v>63</v>
      </c>
      <c r="B2327" s="67" t="s">
        <v>271</v>
      </c>
      <c r="C2327" s="69" t="s">
        <v>227</v>
      </c>
      <c r="D2327" s="74">
        <v>2</v>
      </c>
      <c r="E2327" s="74">
        <f>'3.2цены на медик'!$C$176</f>
        <v>0.38</v>
      </c>
      <c r="F2327" s="73">
        <v>100</v>
      </c>
      <c r="G2327" s="74">
        <f t="shared" si="118"/>
        <v>0.76</v>
      </c>
      <c r="I2327" s="47">
        <v>0.76</v>
      </c>
      <c r="J2327" s="45">
        <f t="shared" si="117"/>
        <v>0</v>
      </c>
    </row>
    <row r="2328" spans="1:10" ht="15.75" customHeight="1" x14ac:dyDescent="0.25">
      <c r="A2328" s="45">
        <v>63</v>
      </c>
      <c r="B2328" s="67" t="s">
        <v>419</v>
      </c>
      <c r="C2328" s="69" t="s">
        <v>226</v>
      </c>
      <c r="D2328" s="74">
        <v>3</v>
      </c>
      <c r="E2328" s="72">
        <f>'3.2цены на медик'!$C$314</f>
        <v>5.0999999999999996</v>
      </c>
      <c r="F2328" s="73">
        <v>100</v>
      </c>
      <c r="G2328" s="71"/>
      <c r="J2328" s="45" t="e">
        <f t="shared" si="117"/>
        <v>#DIV/0!</v>
      </c>
    </row>
    <row r="2329" spans="1:10" ht="15.75" customHeight="1" x14ac:dyDescent="0.25">
      <c r="A2329" s="45">
        <v>63</v>
      </c>
      <c r="B2329" s="67" t="s">
        <v>1022</v>
      </c>
      <c r="C2329" s="69" t="s">
        <v>226</v>
      </c>
      <c r="D2329" s="74">
        <v>1</v>
      </c>
      <c r="E2329" s="74">
        <f>'3.2цены на медик'!$C$324</f>
        <v>2.1992099999999999</v>
      </c>
      <c r="F2329" s="73">
        <v>100</v>
      </c>
      <c r="G2329" s="74">
        <f t="shared" si="118"/>
        <v>2.1992099999999999</v>
      </c>
      <c r="I2329" s="47">
        <v>1.4915229999999999</v>
      </c>
      <c r="J2329" s="45">
        <f t="shared" si="117"/>
        <v>0.47447273692728831</v>
      </c>
    </row>
    <row r="2330" spans="1:10" ht="15.75" customHeight="1" x14ac:dyDescent="0.25">
      <c r="A2330" s="45">
        <v>63</v>
      </c>
      <c r="B2330" s="67" t="s">
        <v>332</v>
      </c>
      <c r="C2330" s="69" t="s">
        <v>225</v>
      </c>
      <c r="D2330" s="74">
        <v>1</v>
      </c>
      <c r="E2330" s="72">
        <f>'3.2цены на медик'!$C$820</f>
        <v>8</v>
      </c>
      <c r="F2330" s="73">
        <v>100</v>
      </c>
      <c r="G2330" s="71"/>
      <c r="J2330" s="45" t="e">
        <f t="shared" si="117"/>
        <v>#DIV/0!</v>
      </c>
    </row>
    <row r="2331" spans="1:10" ht="15.75" customHeight="1" x14ac:dyDescent="0.25">
      <c r="A2331" s="45">
        <v>63</v>
      </c>
      <c r="B2331" s="67" t="s">
        <v>333</v>
      </c>
      <c r="C2331" s="69" t="s">
        <v>227</v>
      </c>
      <c r="D2331" s="74">
        <v>2</v>
      </c>
      <c r="E2331" s="72">
        <f>'3.2цены на медик'!$C$821</f>
        <v>1.0620000000000001</v>
      </c>
      <c r="F2331" s="73">
        <v>100</v>
      </c>
      <c r="G2331" s="74">
        <f t="shared" si="118"/>
        <v>2.1240000000000001</v>
      </c>
      <c r="I2331" s="47">
        <v>2.1240000000000001</v>
      </c>
      <c r="J2331" s="45">
        <f t="shared" si="117"/>
        <v>0</v>
      </c>
    </row>
    <row r="2332" spans="1:10" ht="15.75" customHeight="1" x14ac:dyDescent="0.25">
      <c r="A2332" s="45">
        <v>63</v>
      </c>
      <c r="B2332" s="67" t="s">
        <v>603</v>
      </c>
      <c r="C2332" s="69" t="s">
        <v>227</v>
      </c>
      <c r="D2332" s="74">
        <v>1</v>
      </c>
      <c r="E2332" s="74">
        <f>'3.2цены на медик'!$C$371</f>
        <v>0.12533333333333332</v>
      </c>
      <c r="F2332" s="73">
        <v>100</v>
      </c>
      <c r="G2332" s="74">
        <f t="shared" si="118"/>
        <v>0.12533333333333332</v>
      </c>
      <c r="I2332" s="47">
        <v>0.12533333333333332</v>
      </c>
      <c r="J2332" s="45">
        <f t="shared" si="117"/>
        <v>0</v>
      </c>
    </row>
    <row r="2333" spans="1:10" ht="15.75" customHeight="1" x14ac:dyDescent="0.25">
      <c r="A2333" s="45">
        <v>63</v>
      </c>
      <c r="B2333" s="67" t="s">
        <v>600</v>
      </c>
      <c r="C2333" s="69" t="s">
        <v>226</v>
      </c>
      <c r="D2333" s="74">
        <v>1</v>
      </c>
      <c r="E2333" s="74">
        <f>'3.2цены на медик'!$C$439</f>
        <v>3.75</v>
      </c>
      <c r="F2333" s="73">
        <v>100</v>
      </c>
      <c r="G2333" s="74">
        <f t="shared" si="118"/>
        <v>3.75</v>
      </c>
      <c r="I2333" s="47">
        <v>3.75</v>
      </c>
      <c r="J2333" s="45">
        <f t="shared" si="117"/>
        <v>0</v>
      </c>
    </row>
    <row r="2334" spans="1:10" ht="31.5" customHeight="1" x14ac:dyDescent="0.25">
      <c r="A2334" s="45">
        <v>63</v>
      </c>
      <c r="B2334" s="93" t="s">
        <v>1217</v>
      </c>
      <c r="C2334" s="69" t="s">
        <v>227</v>
      </c>
      <c r="D2334" s="74">
        <v>0.5</v>
      </c>
      <c r="E2334" s="74">
        <f>'3.2цены на медик'!$C$62</f>
        <v>12.847999999999999</v>
      </c>
      <c r="F2334" s="73">
        <v>100</v>
      </c>
      <c r="G2334" s="74">
        <f t="shared" si="118"/>
        <v>6.4239999999999995</v>
      </c>
      <c r="I2334" s="47">
        <v>6.4239999999999995</v>
      </c>
      <c r="J2334" s="45">
        <f t="shared" si="117"/>
        <v>0</v>
      </c>
    </row>
    <row r="2335" spans="1:10" ht="15.75" customHeight="1" x14ac:dyDescent="0.25">
      <c r="A2335" s="45">
        <v>63</v>
      </c>
      <c r="B2335" s="67" t="s">
        <v>455</v>
      </c>
      <c r="C2335" s="69" t="s">
        <v>226</v>
      </c>
      <c r="D2335" s="74">
        <v>1</v>
      </c>
      <c r="E2335" s="72">
        <f>'3.2цены на медик'!$C$464</f>
        <v>2</v>
      </c>
      <c r="F2335" s="73">
        <v>100</v>
      </c>
      <c r="G2335" s="74">
        <f t="shared" si="118"/>
        <v>2</v>
      </c>
      <c r="I2335" s="47">
        <v>2</v>
      </c>
      <c r="J2335" s="45">
        <f t="shared" si="117"/>
        <v>0</v>
      </c>
    </row>
    <row r="2336" spans="1:10" ht="15.75" customHeight="1" x14ac:dyDescent="0.25">
      <c r="A2336" s="45">
        <v>63</v>
      </c>
      <c r="B2336" s="67" t="s">
        <v>334</v>
      </c>
      <c r="C2336" s="69" t="s">
        <v>225</v>
      </c>
      <c r="D2336" s="74">
        <v>2</v>
      </c>
      <c r="E2336" s="72">
        <f>'3.2цены на медик'!$C$824</f>
        <v>15</v>
      </c>
      <c r="F2336" s="73">
        <v>100</v>
      </c>
      <c r="G2336" s="71"/>
      <c r="J2336" s="45" t="e">
        <f t="shared" si="117"/>
        <v>#DIV/0!</v>
      </c>
    </row>
    <row r="2337" spans="1:10" ht="15.75" customHeight="1" x14ac:dyDescent="0.25">
      <c r="A2337" s="45">
        <v>63</v>
      </c>
      <c r="B2337" s="67" t="s">
        <v>335</v>
      </c>
      <c r="C2337" s="69" t="s">
        <v>226</v>
      </c>
      <c r="D2337" s="74">
        <v>1</v>
      </c>
      <c r="E2337" s="72">
        <f>'3.2цены на медик'!$C$469</f>
        <v>0.72576923076923072</v>
      </c>
      <c r="F2337" s="73">
        <v>100</v>
      </c>
      <c r="G2337" s="74">
        <f t="shared" si="118"/>
        <v>0.72576923076923061</v>
      </c>
      <c r="I2337" s="47">
        <v>0.72576923076923061</v>
      </c>
      <c r="J2337" s="45">
        <f t="shared" si="117"/>
        <v>0</v>
      </c>
    </row>
    <row r="2338" spans="1:10" ht="15.75" customHeight="1" x14ac:dyDescent="0.25">
      <c r="A2338" s="45">
        <v>63</v>
      </c>
      <c r="B2338" s="67" t="s">
        <v>1027</v>
      </c>
      <c r="C2338" s="69" t="s">
        <v>226</v>
      </c>
      <c r="D2338" s="74">
        <v>0.1</v>
      </c>
      <c r="E2338" s="74">
        <f>'3.2цены на медик'!$C$494</f>
        <v>223.830432</v>
      </c>
      <c r="F2338" s="73">
        <v>100</v>
      </c>
      <c r="G2338" s="74">
        <f t="shared" si="118"/>
        <v>22.383043200000003</v>
      </c>
      <c r="I2338" s="47">
        <v>14.523003360000002</v>
      </c>
      <c r="J2338" s="45">
        <f t="shared" si="117"/>
        <v>0.5412131117209904</v>
      </c>
    </row>
    <row r="2339" spans="1:10" ht="15.75" customHeight="1" x14ac:dyDescent="0.25">
      <c r="A2339" s="45">
        <v>63</v>
      </c>
      <c r="B2339" s="67" t="s">
        <v>336</v>
      </c>
      <c r="C2339" s="69" t="s">
        <v>226</v>
      </c>
      <c r="D2339" s="74">
        <v>1</v>
      </c>
      <c r="E2339" s="72">
        <f>'3.2цены на медик'!$C$826</f>
        <v>8.2991790000000005</v>
      </c>
      <c r="F2339" s="73">
        <v>100</v>
      </c>
      <c r="G2339" s="71"/>
      <c r="J2339" s="45" t="e">
        <f t="shared" si="117"/>
        <v>#DIV/0!</v>
      </c>
    </row>
    <row r="2340" spans="1:10" ht="15.75" customHeight="1" x14ac:dyDescent="0.25">
      <c r="A2340" s="45">
        <v>63</v>
      </c>
      <c r="B2340" s="67" t="s">
        <v>199</v>
      </c>
      <c r="C2340" s="69"/>
      <c r="D2340" s="74"/>
      <c r="E2340" s="74"/>
      <c r="F2340" s="73"/>
      <c r="G2340" s="74">
        <f>SUM(G2321:G2339)</f>
        <v>237.92582736006213</v>
      </c>
      <c r="I2340" s="47">
        <v>163.9113788473349</v>
      </c>
      <c r="J2340" s="45">
        <f t="shared" si="117"/>
        <v>0.45155161913233255</v>
      </c>
    </row>
    <row r="2341" spans="1:10" ht="15.75" customHeight="1" x14ac:dyDescent="0.25">
      <c r="A2341" s="45">
        <v>63</v>
      </c>
      <c r="J2341" s="45" t="e">
        <f t="shared" si="117"/>
        <v>#DIV/0!</v>
      </c>
    </row>
    <row r="2342" spans="1:10" ht="14.25" customHeight="1" x14ac:dyDescent="0.25">
      <c r="A2342" s="45">
        <v>64</v>
      </c>
      <c r="B2342" s="2550" t="str">
        <f>'5.свод поликлин'!C158</f>
        <v>Реставрация зубных рядов: тремы, диастемы (за каждый зуб)</v>
      </c>
      <c r="C2342" s="2550"/>
      <c r="D2342" s="2550"/>
      <c r="E2342" s="2550"/>
      <c r="F2342" s="2550"/>
      <c r="G2342" s="77"/>
      <c r="J2342" s="45" t="e">
        <f t="shared" si="117"/>
        <v>#DIV/0!</v>
      </c>
    </row>
    <row r="2343" spans="1:10" ht="47.25" customHeight="1" x14ac:dyDescent="0.25">
      <c r="A2343" s="45">
        <v>64</v>
      </c>
      <c r="B2343" s="67" t="s">
        <v>209</v>
      </c>
      <c r="C2343" s="68" t="s">
        <v>223</v>
      </c>
      <c r="D2343" s="74" t="s">
        <v>224</v>
      </c>
      <c r="E2343" s="74" t="s">
        <v>195</v>
      </c>
      <c r="F2343" s="70" t="s">
        <v>602</v>
      </c>
      <c r="G2343" s="78" t="s">
        <v>196</v>
      </c>
      <c r="I2343" s="47" t="s">
        <v>196</v>
      </c>
      <c r="J2343" s="45" t="e">
        <f t="shared" si="117"/>
        <v>#VALUE!</v>
      </c>
    </row>
    <row r="2344" spans="1:10" ht="15.75" customHeight="1" thickBot="1" x14ac:dyDescent="0.3">
      <c r="A2344" s="45">
        <v>64</v>
      </c>
      <c r="B2344" s="67" t="s">
        <v>262</v>
      </c>
      <c r="C2344" s="69" t="s">
        <v>225</v>
      </c>
      <c r="D2344" s="74">
        <v>1</v>
      </c>
      <c r="E2344" s="72">
        <f>'3.2цены на медик'!$C$103</f>
        <v>3</v>
      </c>
      <c r="F2344" s="73">
        <v>100</v>
      </c>
      <c r="G2344" s="71"/>
      <c r="J2344" s="45" t="e">
        <f t="shared" si="117"/>
        <v>#DIV/0!</v>
      </c>
    </row>
    <row r="2345" spans="1:10" ht="16.5" customHeight="1" thickBot="1" x14ac:dyDescent="0.3">
      <c r="A2345" s="45">
        <v>64</v>
      </c>
      <c r="B2345" s="334" t="s">
        <v>357</v>
      </c>
      <c r="C2345" s="69" t="s">
        <v>226</v>
      </c>
      <c r="D2345" s="74">
        <v>0.2</v>
      </c>
      <c r="E2345" s="74">
        <f>'3.2цены на медик'!$C$703</f>
        <v>155</v>
      </c>
      <c r="F2345" s="73">
        <v>30</v>
      </c>
      <c r="G2345" s="74">
        <f t="shared" ref="G2345:G2375" si="119">D2345*E2345*F2345/100</f>
        <v>9.3000000000000007</v>
      </c>
      <c r="I2345" s="47">
        <v>9.3000000000000007</v>
      </c>
      <c r="J2345" s="45">
        <f t="shared" si="117"/>
        <v>0</v>
      </c>
    </row>
    <row r="2346" spans="1:10" ht="15.75" customHeight="1" x14ac:dyDescent="0.25">
      <c r="A2346" s="45">
        <v>64</v>
      </c>
      <c r="B2346" s="67" t="s">
        <v>995</v>
      </c>
      <c r="C2346" s="69" t="s">
        <v>226</v>
      </c>
      <c r="D2346" s="74">
        <v>0.2</v>
      </c>
      <c r="E2346" s="74">
        <f>'3.2цены на медик'!$C$704</f>
        <v>181.42740000000001</v>
      </c>
      <c r="F2346" s="73">
        <v>30</v>
      </c>
      <c r="G2346" s="74">
        <f t="shared" si="119"/>
        <v>10.885643999999999</v>
      </c>
      <c r="I2346" s="47">
        <v>7.0630362</v>
      </c>
      <c r="J2346" s="45">
        <f t="shared" si="117"/>
        <v>0.5412131117209904</v>
      </c>
    </row>
    <row r="2347" spans="1:10" ht="15.75" customHeight="1" x14ac:dyDescent="0.25">
      <c r="A2347" s="45">
        <v>64</v>
      </c>
      <c r="B2347" s="67" t="s">
        <v>358</v>
      </c>
      <c r="C2347" s="69" t="s">
        <v>226</v>
      </c>
      <c r="D2347" s="74">
        <v>0.3</v>
      </c>
      <c r="E2347" s="74">
        <f>'3.2цены на медик'!$C$705</f>
        <v>293.28264000000001</v>
      </c>
      <c r="F2347" s="73">
        <v>40</v>
      </c>
      <c r="G2347" s="74">
        <f t="shared" si="119"/>
        <v>35.193916799999997</v>
      </c>
      <c r="I2347" s="47">
        <v>22.835204640000001</v>
      </c>
      <c r="J2347" s="45">
        <f t="shared" si="117"/>
        <v>0.54121311172099018</v>
      </c>
    </row>
    <row r="2348" spans="1:10" ht="15.75" customHeight="1" x14ac:dyDescent="0.25">
      <c r="A2348" s="45">
        <v>64</v>
      </c>
      <c r="B2348" s="67" t="s">
        <v>777</v>
      </c>
      <c r="C2348" s="69" t="s">
        <v>226</v>
      </c>
      <c r="D2348" s="74">
        <v>6</v>
      </c>
      <c r="E2348" s="74">
        <f>'3.2цены на медик'!$C$126</f>
        <v>0.54200000000000004</v>
      </c>
      <c r="F2348" s="73">
        <v>100</v>
      </c>
      <c r="G2348" s="74">
        <f t="shared" si="119"/>
        <v>3.2520000000000007</v>
      </c>
      <c r="I2348" s="47">
        <v>3.2520000000000007</v>
      </c>
      <c r="J2348" s="45">
        <f t="shared" si="117"/>
        <v>0</v>
      </c>
    </row>
    <row r="2349" spans="1:10" ht="15.75" customHeight="1" x14ac:dyDescent="0.25">
      <c r="A2349" s="45">
        <v>64</v>
      </c>
      <c r="B2349" s="67" t="s">
        <v>609</v>
      </c>
      <c r="C2349" s="69" t="s">
        <v>426</v>
      </c>
      <c r="D2349" s="74">
        <v>10</v>
      </c>
      <c r="E2349" s="74">
        <f>'3.2цены на медик'!$C$127</f>
        <v>0.22</v>
      </c>
      <c r="F2349" s="73">
        <v>100</v>
      </c>
      <c r="G2349" s="74">
        <f t="shared" si="119"/>
        <v>2.2000000000000002</v>
      </c>
      <c r="I2349" s="47">
        <v>2.2000000000000002</v>
      </c>
      <c r="J2349" s="45">
        <f t="shared" si="117"/>
        <v>0</v>
      </c>
    </row>
    <row r="2350" spans="1:10" ht="15.75" customHeight="1" x14ac:dyDescent="0.25">
      <c r="A2350" s="45">
        <v>64</v>
      </c>
      <c r="B2350" s="5" t="s">
        <v>1130</v>
      </c>
      <c r="C2350" s="69" t="s">
        <v>227</v>
      </c>
      <c r="D2350" s="74">
        <v>0.5</v>
      </c>
      <c r="E2350" s="234">
        <f>'3.2цены на медик'!$C$630</f>
        <v>15.555555555555555</v>
      </c>
      <c r="F2350" s="73">
        <v>100</v>
      </c>
      <c r="G2350" s="74">
        <f t="shared" si="119"/>
        <v>7.7777777777777768</v>
      </c>
      <c r="I2350" s="47">
        <v>7.7777777777777768</v>
      </c>
      <c r="J2350" s="45">
        <f t="shared" si="117"/>
        <v>0</v>
      </c>
    </row>
    <row r="2351" spans="1:10" ht="15.75" customHeight="1" x14ac:dyDescent="0.25">
      <c r="A2351" s="45">
        <v>64</v>
      </c>
      <c r="B2351" s="67" t="s">
        <v>271</v>
      </c>
      <c r="C2351" s="69" t="s">
        <v>227</v>
      </c>
      <c r="D2351" s="74">
        <v>2</v>
      </c>
      <c r="E2351" s="74">
        <f>'3.2цены на медик'!$C$176</f>
        <v>0.38</v>
      </c>
      <c r="F2351" s="73">
        <v>100</v>
      </c>
      <c r="G2351" s="74">
        <f t="shared" si="119"/>
        <v>0.76</v>
      </c>
      <c r="I2351" s="47">
        <v>0.76</v>
      </c>
      <c r="J2351" s="45">
        <f t="shared" si="117"/>
        <v>0</v>
      </c>
    </row>
    <row r="2352" spans="1:10" ht="13.5" customHeight="1" x14ac:dyDescent="0.25">
      <c r="A2352" s="45">
        <v>64</v>
      </c>
      <c r="B2352" s="67" t="s">
        <v>1005</v>
      </c>
      <c r="C2352" s="69" t="s">
        <v>226</v>
      </c>
      <c r="D2352" s="74">
        <v>1</v>
      </c>
      <c r="E2352" s="74">
        <f>'3.2цены на медик'!$C$736</f>
        <v>4.7306070000000009</v>
      </c>
      <c r="F2352" s="73">
        <v>100</v>
      </c>
      <c r="G2352" s="74">
        <f t="shared" si="119"/>
        <v>4.7306070000000009</v>
      </c>
      <c r="I2352" s="47">
        <v>3.0694048500000002</v>
      </c>
      <c r="J2352" s="45">
        <f t="shared" si="117"/>
        <v>0.54121311172099063</v>
      </c>
    </row>
    <row r="2353" spans="1:10" ht="15.75" customHeight="1" x14ac:dyDescent="0.25">
      <c r="A2353" s="45">
        <v>64</v>
      </c>
      <c r="B2353" s="67" t="s">
        <v>419</v>
      </c>
      <c r="C2353" s="69" t="s">
        <v>226</v>
      </c>
      <c r="D2353" s="74">
        <v>3</v>
      </c>
      <c r="E2353" s="72">
        <f>'3.2цены на медик'!$C$314</f>
        <v>5.0999999999999996</v>
      </c>
      <c r="F2353" s="73">
        <v>100</v>
      </c>
      <c r="G2353" s="71"/>
      <c r="J2353" s="45" t="e">
        <f t="shared" si="117"/>
        <v>#DIV/0!</v>
      </c>
    </row>
    <row r="2354" spans="1:10" ht="15.75" customHeight="1" x14ac:dyDescent="0.25">
      <c r="A2354" s="45">
        <v>64</v>
      </c>
      <c r="B2354" s="67" t="s">
        <v>869</v>
      </c>
      <c r="C2354" s="69" t="s">
        <v>226</v>
      </c>
      <c r="D2354" s="74">
        <v>1</v>
      </c>
      <c r="E2354" s="74">
        <f>'3.2цены на медик'!$C$316</f>
        <v>48.318165</v>
      </c>
      <c r="F2354" s="73">
        <v>100</v>
      </c>
      <c r="G2354" s="74">
        <f t="shared" si="119"/>
        <v>48.318165</v>
      </c>
      <c r="I2354" s="47">
        <v>31.350735749999998</v>
      </c>
      <c r="J2354" s="45">
        <f t="shared" si="117"/>
        <v>0.54121311172099063</v>
      </c>
    </row>
    <row r="2355" spans="1:10" ht="15.75" customHeight="1" x14ac:dyDescent="0.25">
      <c r="A2355" s="45">
        <v>64</v>
      </c>
      <c r="B2355" s="67" t="s">
        <v>1022</v>
      </c>
      <c r="C2355" s="69" t="s">
        <v>226</v>
      </c>
      <c r="D2355" s="74">
        <v>2</v>
      </c>
      <c r="E2355" s="74">
        <f>'3.2цены на медик'!$C$324</f>
        <v>2.1992099999999999</v>
      </c>
      <c r="F2355" s="73">
        <v>100</v>
      </c>
      <c r="G2355" s="74">
        <f t="shared" si="119"/>
        <v>4.3984199999999998</v>
      </c>
      <c r="I2355" s="47">
        <v>2.9830459999999999</v>
      </c>
      <c r="J2355" s="45">
        <f t="shared" si="117"/>
        <v>0.47447273692728831</v>
      </c>
    </row>
    <row r="2356" spans="1:10" ht="15.75" customHeight="1" x14ac:dyDescent="0.25">
      <c r="A2356" s="45">
        <v>64</v>
      </c>
      <c r="B2356" s="67" t="s">
        <v>252</v>
      </c>
      <c r="C2356" s="69" t="s">
        <v>226</v>
      </c>
      <c r="D2356" s="74">
        <v>1</v>
      </c>
      <c r="E2356" s="74">
        <f>'3.2цены на медик'!$C$336</f>
        <v>0.89</v>
      </c>
      <c r="F2356" s="73">
        <v>100</v>
      </c>
      <c r="G2356" s="74">
        <f t="shared" si="119"/>
        <v>0.89</v>
      </c>
      <c r="I2356" s="47">
        <v>0.89</v>
      </c>
      <c r="J2356" s="45">
        <f t="shared" si="117"/>
        <v>0</v>
      </c>
    </row>
    <row r="2357" spans="1:10" ht="15.75" customHeight="1" x14ac:dyDescent="0.25">
      <c r="A2357" s="45">
        <v>64</v>
      </c>
      <c r="B2357" s="67" t="s">
        <v>332</v>
      </c>
      <c r="C2357" s="69" t="s">
        <v>225</v>
      </c>
      <c r="D2357" s="74">
        <v>1</v>
      </c>
      <c r="E2357" s="72">
        <f>'3.2цены на медик'!$C$820</f>
        <v>8</v>
      </c>
      <c r="F2357" s="73">
        <v>100</v>
      </c>
      <c r="G2357" s="71"/>
      <c r="J2357" s="45" t="e">
        <f t="shared" si="117"/>
        <v>#DIV/0!</v>
      </c>
    </row>
    <row r="2358" spans="1:10" ht="15.75" customHeight="1" x14ac:dyDescent="0.25">
      <c r="A2358" s="45">
        <v>64</v>
      </c>
      <c r="B2358" s="67" t="s">
        <v>740</v>
      </c>
      <c r="C2358" s="69" t="s">
        <v>1017</v>
      </c>
      <c r="D2358" s="74">
        <v>0.1</v>
      </c>
      <c r="E2358" s="74">
        <f>'3.2цены на медик'!$C$759</f>
        <v>167.88321167883211</v>
      </c>
      <c r="F2358" s="73">
        <v>100</v>
      </c>
      <c r="G2358" s="74">
        <f t="shared" si="119"/>
        <v>16.788321167883211</v>
      </c>
      <c r="I2358" s="47">
        <v>16.788321167883211</v>
      </c>
      <c r="J2358" s="45">
        <f t="shared" si="117"/>
        <v>0</v>
      </c>
    </row>
    <row r="2359" spans="1:10" ht="15.75" customHeight="1" x14ac:dyDescent="0.25">
      <c r="A2359" s="45">
        <v>64</v>
      </c>
      <c r="B2359" s="67" t="s">
        <v>333</v>
      </c>
      <c r="C2359" s="69" t="s">
        <v>227</v>
      </c>
      <c r="D2359" s="74">
        <v>2</v>
      </c>
      <c r="E2359" s="72">
        <f>'3.2цены на медик'!$C$821</f>
        <v>1.0620000000000001</v>
      </c>
      <c r="F2359" s="73">
        <v>100</v>
      </c>
      <c r="G2359" s="74">
        <f t="shared" si="119"/>
        <v>2.1240000000000001</v>
      </c>
      <c r="I2359" s="47">
        <v>2.1240000000000001</v>
      </c>
      <c r="J2359" s="45">
        <f t="shared" si="117"/>
        <v>0</v>
      </c>
    </row>
    <row r="2360" spans="1:10" ht="15.75" customHeight="1" x14ac:dyDescent="0.25">
      <c r="A2360" s="45">
        <v>64</v>
      </c>
      <c r="B2360" s="67" t="s">
        <v>359</v>
      </c>
      <c r="C2360" s="69" t="s">
        <v>426</v>
      </c>
      <c r="D2360" s="74">
        <v>0.3</v>
      </c>
      <c r="E2360" s="74">
        <f>'3.2цены на медик'!$C$761</f>
        <v>15.333333333333334</v>
      </c>
      <c r="F2360" s="73">
        <v>100</v>
      </c>
      <c r="G2360" s="74">
        <f t="shared" si="119"/>
        <v>4.5999999999999996</v>
      </c>
      <c r="I2360" s="47">
        <v>4.5999999999999996</v>
      </c>
      <c r="J2360" s="45">
        <f t="shared" si="117"/>
        <v>0</v>
      </c>
    </row>
    <row r="2361" spans="1:10" ht="31.5" customHeight="1" x14ac:dyDescent="0.25">
      <c r="A2361" s="45">
        <v>64</v>
      </c>
      <c r="B2361" s="93" t="s">
        <v>1211</v>
      </c>
      <c r="C2361" s="69" t="s">
        <v>226</v>
      </c>
      <c r="D2361" s="74">
        <v>4</v>
      </c>
      <c r="E2361" s="74">
        <f>'3.2цены на медик'!$C$810</f>
        <v>1.0858154999999998</v>
      </c>
      <c r="F2361" s="73">
        <v>100</v>
      </c>
      <c r="G2361" s="74">
        <f t="shared" si="119"/>
        <v>4.3432619999999993</v>
      </c>
      <c r="I2361" s="47">
        <v>2.8180801000000004</v>
      </c>
      <c r="J2361" s="45">
        <f t="shared" si="117"/>
        <v>0.54121311172098996</v>
      </c>
    </row>
    <row r="2362" spans="1:10" ht="15.75" customHeight="1" x14ac:dyDescent="0.25">
      <c r="A2362" s="45">
        <v>64</v>
      </c>
      <c r="B2362" s="67" t="s">
        <v>603</v>
      </c>
      <c r="C2362" s="69" t="s">
        <v>227</v>
      </c>
      <c r="D2362" s="74">
        <v>0.5</v>
      </c>
      <c r="E2362" s="74">
        <f>'3.2цены на медик'!$C$371</f>
        <v>0.12533333333333332</v>
      </c>
      <c r="F2362" s="73">
        <v>50</v>
      </c>
      <c r="G2362" s="74">
        <f t="shared" si="119"/>
        <v>3.1333333333333331E-2</v>
      </c>
      <c r="I2362" s="47">
        <v>3.1333333333333331E-2</v>
      </c>
      <c r="J2362" s="45">
        <f t="shared" si="117"/>
        <v>0</v>
      </c>
    </row>
    <row r="2363" spans="1:10" ht="15.75" customHeight="1" x14ac:dyDescent="0.25">
      <c r="A2363" s="45">
        <v>64</v>
      </c>
      <c r="B2363" s="67" t="s">
        <v>360</v>
      </c>
      <c r="C2363" s="69" t="s">
        <v>226</v>
      </c>
      <c r="D2363" s="74">
        <v>1</v>
      </c>
      <c r="E2363" s="74">
        <f>'3.2цены на медик'!$C$822</f>
        <v>1.1499999999999999</v>
      </c>
      <c r="F2363" s="73">
        <v>100</v>
      </c>
      <c r="G2363" s="74">
        <f t="shared" si="119"/>
        <v>1.1499999999999999</v>
      </c>
      <c r="I2363" s="47">
        <v>1.1499999999999999</v>
      </c>
      <c r="J2363" s="45">
        <f t="shared" si="117"/>
        <v>0</v>
      </c>
    </row>
    <row r="2364" spans="1:10" ht="15.75" customHeight="1" x14ac:dyDescent="0.25">
      <c r="A2364" s="45">
        <v>64</v>
      </c>
      <c r="B2364" s="67" t="s">
        <v>600</v>
      </c>
      <c r="C2364" s="69" t="s">
        <v>226</v>
      </c>
      <c r="D2364" s="74">
        <v>1</v>
      </c>
      <c r="E2364" s="74">
        <f>'3.2цены на медик'!$C$439</f>
        <v>3.75</v>
      </c>
      <c r="F2364" s="73">
        <v>100</v>
      </c>
      <c r="G2364" s="74">
        <f t="shared" si="119"/>
        <v>3.75</v>
      </c>
      <c r="I2364" s="47">
        <v>3.75</v>
      </c>
      <c r="J2364" s="45">
        <f t="shared" si="117"/>
        <v>0</v>
      </c>
    </row>
    <row r="2365" spans="1:10" ht="15.75" customHeight="1" x14ac:dyDescent="0.25">
      <c r="A2365" s="45">
        <v>64</v>
      </c>
      <c r="B2365" s="67" t="s">
        <v>996</v>
      </c>
      <c r="C2365" s="69" t="s">
        <v>426</v>
      </c>
      <c r="D2365" s="74">
        <v>0.4</v>
      </c>
      <c r="E2365" s="74">
        <f>'3.2цены на медик'!$C$442</f>
        <v>273.60975609756099</v>
      </c>
      <c r="F2365" s="73">
        <v>100</v>
      </c>
      <c r="G2365" s="74">
        <f t="shared" si="119"/>
        <v>109.4439024390244</v>
      </c>
      <c r="I2365" s="47">
        <v>109.4439024390244</v>
      </c>
      <c r="J2365" s="45">
        <f t="shared" si="117"/>
        <v>0</v>
      </c>
    </row>
    <row r="2366" spans="1:10" ht="31.5" customHeight="1" x14ac:dyDescent="0.25">
      <c r="A2366" s="45">
        <v>64</v>
      </c>
      <c r="B2366" s="93" t="s">
        <v>1217</v>
      </c>
      <c r="C2366" s="69" t="s">
        <v>227</v>
      </c>
      <c r="D2366" s="74">
        <v>0.5</v>
      </c>
      <c r="E2366" s="74">
        <f>'3.2цены на медик'!$C$62</f>
        <v>12.847999999999999</v>
      </c>
      <c r="F2366" s="73">
        <v>100</v>
      </c>
      <c r="G2366" s="74">
        <f t="shared" si="119"/>
        <v>6.4239999999999995</v>
      </c>
      <c r="I2366" s="47">
        <v>6.4239999999999995</v>
      </c>
      <c r="J2366" s="45">
        <f t="shared" si="117"/>
        <v>0</v>
      </c>
    </row>
    <row r="2367" spans="1:10" ht="15.75" customHeight="1" x14ac:dyDescent="0.25">
      <c r="A2367" s="45">
        <v>64</v>
      </c>
      <c r="B2367" s="67" t="s">
        <v>361</v>
      </c>
      <c r="C2367" s="69" t="s">
        <v>226</v>
      </c>
      <c r="D2367" s="74">
        <v>1</v>
      </c>
      <c r="E2367" s="74">
        <f>'3.2цены на медик'!$C$453</f>
        <v>2.95</v>
      </c>
      <c r="F2367" s="73">
        <v>100</v>
      </c>
      <c r="G2367" s="74">
        <f t="shared" si="119"/>
        <v>2.95</v>
      </c>
      <c r="I2367" s="47">
        <v>2.95</v>
      </c>
      <c r="J2367" s="45">
        <f t="shared" si="117"/>
        <v>0</v>
      </c>
    </row>
    <row r="2368" spans="1:10" ht="15.75" customHeight="1" x14ac:dyDescent="0.25">
      <c r="A2368" s="45">
        <v>64</v>
      </c>
      <c r="B2368" s="67" t="s">
        <v>613</v>
      </c>
      <c r="C2368" s="69" t="s">
        <v>227</v>
      </c>
      <c r="D2368" s="74">
        <v>0.1</v>
      </c>
      <c r="E2368" s="74">
        <f>'3.2цены на медик'!$C$459</f>
        <v>0.63</v>
      </c>
      <c r="F2368" s="73">
        <v>100</v>
      </c>
      <c r="G2368" s="74">
        <f t="shared" si="119"/>
        <v>6.3E-2</v>
      </c>
      <c r="I2368" s="47">
        <v>6.3E-2</v>
      </c>
      <c r="J2368" s="45">
        <f t="shared" si="117"/>
        <v>0</v>
      </c>
    </row>
    <row r="2369" spans="1:10" ht="15.75" customHeight="1" x14ac:dyDescent="0.25">
      <c r="A2369" s="45">
        <v>64</v>
      </c>
      <c r="B2369" s="67" t="s">
        <v>455</v>
      </c>
      <c r="C2369" s="69" t="s">
        <v>226</v>
      </c>
      <c r="D2369" s="74">
        <v>1</v>
      </c>
      <c r="E2369" s="72">
        <f>'3.2цены на медик'!$C$464</f>
        <v>2</v>
      </c>
      <c r="F2369" s="73">
        <v>100</v>
      </c>
      <c r="G2369" s="74">
        <f t="shared" si="119"/>
        <v>2</v>
      </c>
      <c r="I2369" s="47">
        <v>2</v>
      </c>
      <c r="J2369" s="45">
        <f t="shared" si="117"/>
        <v>0</v>
      </c>
    </row>
    <row r="2370" spans="1:10" ht="15.75" customHeight="1" x14ac:dyDescent="0.25">
      <c r="A2370" s="45">
        <v>64</v>
      </c>
      <c r="B2370" s="67" t="s">
        <v>334</v>
      </c>
      <c r="C2370" s="69" t="s">
        <v>225</v>
      </c>
      <c r="D2370" s="74">
        <v>2</v>
      </c>
      <c r="E2370" s="72">
        <f>'3.2цены на медик'!$C$824</f>
        <v>15</v>
      </c>
      <c r="F2370" s="73">
        <v>100</v>
      </c>
      <c r="G2370" s="71"/>
      <c r="J2370" s="45" t="e">
        <f t="shared" si="117"/>
        <v>#DIV/0!</v>
      </c>
    </row>
    <row r="2371" spans="1:10" ht="15.75" customHeight="1" x14ac:dyDescent="0.25">
      <c r="A2371" s="45">
        <v>64</v>
      </c>
      <c r="B2371" s="67" t="s">
        <v>335</v>
      </c>
      <c r="C2371" s="69" t="s">
        <v>226</v>
      </c>
      <c r="D2371" s="74">
        <v>1</v>
      </c>
      <c r="E2371" s="72">
        <f>'3.2цены на медик'!$C$469</f>
        <v>0.72576923076923072</v>
      </c>
      <c r="F2371" s="73">
        <v>100</v>
      </c>
      <c r="G2371" s="74">
        <f t="shared" si="119"/>
        <v>0.72576923076923061</v>
      </c>
      <c r="I2371" s="47">
        <v>0.72576923076923061</v>
      </c>
      <c r="J2371" s="45">
        <f t="shared" si="117"/>
        <v>0</v>
      </c>
    </row>
    <row r="2372" spans="1:10" ht="47.25" customHeight="1" x14ac:dyDescent="0.25">
      <c r="A2372" s="45">
        <v>64</v>
      </c>
      <c r="B2372" s="93" t="s">
        <v>1167</v>
      </c>
      <c r="C2372" s="69" t="s">
        <v>426</v>
      </c>
      <c r="D2372" s="74">
        <v>0.1</v>
      </c>
      <c r="E2372" s="74">
        <f>'3.2цены на медик'!$C$30</f>
        <v>493</v>
      </c>
      <c r="F2372" s="73">
        <v>100</v>
      </c>
      <c r="G2372" s="74">
        <f t="shared" si="119"/>
        <v>49.3</v>
      </c>
      <c r="I2372" s="47">
        <v>49.3</v>
      </c>
      <c r="J2372" s="45">
        <f t="shared" si="117"/>
        <v>0</v>
      </c>
    </row>
    <row r="2373" spans="1:10" ht="15.75" customHeight="1" x14ac:dyDescent="0.25">
      <c r="A2373" s="45">
        <v>64</v>
      </c>
      <c r="B2373" s="133" t="s">
        <v>704</v>
      </c>
      <c r="C2373" s="69" t="s">
        <v>227</v>
      </c>
      <c r="D2373" s="74">
        <v>0.1</v>
      </c>
      <c r="E2373" s="234">
        <f>'3.2цены на медик'!$C$781</f>
        <v>0.80233333333333334</v>
      </c>
      <c r="F2373" s="73">
        <v>50</v>
      </c>
      <c r="G2373" s="74">
        <f t="shared" si="119"/>
        <v>4.0116666666666669E-2</v>
      </c>
      <c r="I2373" s="47">
        <v>4.0116666666666669E-2</v>
      </c>
      <c r="J2373" s="45">
        <f t="shared" si="117"/>
        <v>0</v>
      </c>
    </row>
    <row r="2374" spans="1:10" ht="15.75" customHeight="1" x14ac:dyDescent="0.25">
      <c r="A2374" s="45">
        <v>64</v>
      </c>
      <c r="B2374" s="67" t="s">
        <v>336</v>
      </c>
      <c r="C2374" s="69" t="s">
        <v>226</v>
      </c>
      <c r="D2374" s="74">
        <v>1</v>
      </c>
      <c r="E2374" s="72">
        <f>'3.2цены на медик'!$C$826</f>
        <v>8.2991790000000005</v>
      </c>
      <c r="F2374" s="73">
        <v>100</v>
      </c>
      <c r="G2374" s="71"/>
      <c r="J2374" s="45" t="e">
        <f t="shared" si="117"/>
        <v>#DIV/0!</v>
      </c>
    </row>
    <row r="2375" spans="1:10" ht="15.75" customHeight="1" x14ac:dyDescent="0.25">
      <c r="A2375" s="45">
        <v>64</v>
      </c>
      <c r="B2375" s="67" t="s">
        <v>362</v>
      </c>
      <c r="C2375" s="69" t="s">
        <v>226</v>
      </c>
      <c r="D2375" s="74">
        <v>0.5</v>
      </c>
      <c r="E2375" s="74">
        <f>'3.2цены на медик'!$C$799</f>
        <v>77.106645</v>
      </c>
      <c r="F2375" s="73">
        <v>100</v>
      </c>
      <c r="G2375" s="74">
        <f t="shared" si="119"/>
        <v>38.5533225</v>
      </c>
      <c r="I2375" s="47">
        <v>25.014919875</v>
      </c>
      <c r="J2375" s="45">
        <f t="shared" ref="J2375:J2438" si="120">G2375/I2375-1</f>
        <v>0.5412131117209904</v>
      </c>
    </row>
    <row r="2376" spans="1:10" ht="15.75" customHeight="1" x14ac:dyDescent="0.25">
      <c r="A2376" s="45">
        <v>64</v>
      </c>
      <c r="B2376" s="67" t="s">
        <v>199</v>
      </c>
      <c r="C2376" s="69"/>
      <c r="D2376" s="74"/>
      <c r="E2376" s="74"/>
      <c r="F2376" s="73"/>
      <c r="G2376" s="94">
        <f>SUM(G2344:G2375)</f>
        <v>369.99355791545457</v>
      </c>
      <c r="I2376" s="47">
        <v>318.70464803045456</v>
      </c>
      <c r="J2376" s="45">
        <f t="shared" si="120"/>
        <v>0.16092928108189675</v>
      </c>
    </row>
    <row r="2377" spans="1:10" ht="15.75" customHeight="1" x14ac:dyDescent="0.25">
      <c r="A2377" s="45">
        <v>64</v>
      </c>
      <c r="B2377" s="100"/>
      <c r="C2377" s="101"/>
      <c r="D2377" s="77"/>
      <c r="E2377" s="77"/>
      <c r="G2377" s="82"/>
      <c r="J2377" s="45" t="e">
        <f t="shared" si="120"/>
        <v>#DIV/0!</v>
      </c>
    </row>
    <row r="2378" spans="1:10" ht="15.75" customHeight="1" x14ac:dyDescent="0.25">
      <c r="A2378" s="45">
        <v>65</v>
      </c>
      <c r="B2378" s="2550" t="str">
        <f>'5.свод поликлин'!C159</f>
        <v>Реставрация одной фасетки фотополимером</v>
      </c>
      <c r="C2378" s="2550"/>
      <c r="D2378" s="2550"/>
      <c r="E2378" s="2550"/>
      <c r="F2378" s="2550"/>
      <c r="G2378" s="77"/>
      <c r="J2378" s="45" t="e">
        <f t="shared" si="120"/>
        <v>#DIV/0!</v>
      </c>
    </row>
    <row r="2379" spans="1:10" ht="47.25" customHeight="1" x14ac:dyDescent="0.25">
      <c r="A2379" s="45">
        <v>65</v>
      </c>
      <c r="B2379" s="67" t="s">
        <v>209</v>
      </c>
      <c r="C2379" s="68" t="s">
        <v>223</v>
      </c>
      <c r="D2379" s="74" t="s">
        <v>224</v>
      </c>
      <c r="E2379" s="74" t="s">
        <v>195</v>
      </c>
      <c r="F2379" s="70" t="s">
        <v>602</v>
      </c>
      <c r="G2379" s="78" t="s">
        <v>196</v>
      </c>
      <c r="I2379" s="47" t="s">
        <v>196</v>
      </c>
      <c r="J2379" s="45" t="e">
        <f t="shared" si="120"/>
        <v>#VALUE!</v>
      </c>
    </row>
    <row r="2380" spans="1:10" ht="13.5" customHeight="1" x14ac:dyDescent="0.25">
      <c r="A2380" s="45">
        <v>65</v>
      </c>
      <c r="B2380" s="67" t="s">
        <v>262</v>
      </c>
      <c r="C2380" s="69" t="s">
        <v>225</v>
      </c>
      <c r="D2380" s="74">
        <v>1</v>
      </c>
      <c r="E2380" s="72">
        <f>'3.2цены на медик'!$C$103</f>
        <v>3</v>
      </c>
      <c r="F2380" s="73">
        <v>100</v>
      </c>
      <c r="G2380" s="71"/>
      <c r="J2380" s="45" t="e">
        <f t="shared" si="120"/>
        <v>#DIV/0!</v>
      </c>
    </row>
    <row r="2381" spans="1:10" ht="15.75" customHeight="1" x14ac:dyDescent="0.25">
      <c r="A2381" s="45">
        <v>65</v>
      </c>
      <c r="B2381" s="83" t="s">
        <v>407</v>
      </c>
      <c r="C2381" s="69" t="s">
        <v>226</v>
      </c>
      <c r="D2381" s="74">
        <v>0.1</v>
      </c>
      <c r="E2381" s="85">
        <f>'3.2цены на медик'!$C$107</f>
        <v>9.5500000000000007</v>
      </c>
      <c r="F2381" s="73">
        <v>100</v>
      </c>
      <c r="G2381" s="74">
        <f t="shared" ref="G2381:G2409" si="121">D2381*E2381*F2381/100</f>
        <v>0.95499999999999996</v>
      </c>
      <c r="I2381" s="47">
        <v>0.95499999999999996</v>
      </c>
      <c r="J2381" s="45">
        <f t="shared" si="120"/>
        <v>0</v>
      </c>
    </row>
    <row r="2382" spans="1:10" ht="15.75" customHeight="1" x14ac:dyDescent="0.25">
      <c r="A2382" s="45">
        <v>65</v>
      </c>
      <c r="B2382" s="67" t="s">
        <v>357</v>
      </c>
      <c r="C2382" s="69" t="s">
        <v>226</v>
      </c>
      <c r="D2382" s="74">
        <v>0.2</v>
      </c>
      <c r="E2382" s="74">
        <f>'3.2цены на медик'!$C$703</f>
        <v>155</v>
      </c>
      <c r="F2382" s="73">
        <v>30</v>
      </c>
      <c r="G2382" s="74">
        <f t="shared" si="121"/>
        <v>9.3000000000000007</v>
      </c>
      <c r="I2382" s="47">
        <v>9.3000000000000007</v>
      </c>
      <c r="J2382" s="45">
        <f t="shared" si="120"/>
        <v>0</v>
      </c>
    </row>
    <row r="2383" spans="1:10" ht="15.75" customHeight="1" x14ac:dyDescent="0.25">
      <c r="A2383" s="45">
        <v>65</v>
      </c>
      <c r="B2383" s="67" t="s">
        <v>995</v>
      </c>
      <c r="C2383" s="69" t="s">
        <v>226</v>
      </c>
      <c r="D2383" s="74">
        <v>0.2</v>
      </c>
      <c r="E2383" s="74">
        <f>'3.2цены на медик'!$C$704</f>
        <v>181.42740000000001</v>
      </c>
      <c r="F2383" s="73">
        <v>30</v>
      </c>
      <c r="G2383" s="74">
        <f t="shared" si="121"/>
        <v>10.885643999999999</v>
      </c>
      <c r="I2383" s="47">
        <v>7.0630362</v>
      </c>
      <c r="J2383" s="45">
        <f t="shared" si="120"/>
        <v>0.5412131117209904</v>
      </c>
    </row>
    <row r="2384" spans="1:10" ht="15.75" customHeight="1" x14ac:dyDescent="0.25">
      <c r="A2384" s="45">
        <v>65</v>
      </c>
      <c r="B2384" s="67" t="s">
        <v>358</v>
      </c>
      <c r="C2384" s="69" t="s">
        <v>226</v>
      </c>
      <c r="D2384" s="74">
        <v>0.3</v>
      </c>
      <c r="E2384" s="74">
        <f>'3.2цены на медик'!$C$705</f>
        <v>293.28264000000001</v>
      </c>
      <c r="F2384" s="73">
        <v>40</v>
      </c>
      <c r="G2384" s="74">
        <f t="shared" si="121"/>
        <v>35.193916799999997</v>
      </c>
      <c r="I2384" s="47">
        <v>22.835204640000001</v>
      </c>
      <c r="J2384" s="45">
        <f t="shared" si="120"/>
        <v>0.54121311172099018</v>
      </c>
    </row>
    <row r="2385" spans="1:10" ht="15.75" customHeight="1" x14ac:dyDescent="0.25">
      <c r="A2385" s="45">
        <v>65</v>
      </c>
      <c r="B2385" s="67" t="s">
        <v>268</v>
      </c>
      <c r="C2385" s="69" t="s">
        <v>226</v>
      </c>
      <c r="D2385" s="74">
        <v>2</v>
      </c>
      <c r="E2385" s="74">
        <f>'3.2цены на медик'!$C$124</f>
        <v>5.9625000000000004</v>
      </c>
      <c r="F2385" s="73">
        <v>100</v>
      </c>
      <c r="G2385" s="74">
        <f t="shared" si="121"/>
        <v>11.925000000000001</v>
      </c>
      <c r="I2385" s="47">
        <v>11.925000000000001</v>
      </c>
      <c r="J2385" s="45">
        <f t="shared" si="120"/>
        <v>0</v>
      </c>
    </row>
    <row r="2386" spans="1:10" ht="15.75" customHeight="1" x14ac:dyDescent="0.25">
      <c r="A2386" s="45">
        <v>65</v>
      </c>
      <c r="B2386" s="67" t="s">
        <v>777</v>
      </c>
      <c r="C2386" s="69" t="s">
        <v>226</v>
      </c>
      <c r="D2386" s="74">
        <v>6</v>
      </c>
      <c r="E2386" s="74">
        <f>'3.2цены на медик'!$C$126</f>
        <v>0.54200000000000004</v>
      </c>
      <c r="F2386" s="73">
        <v>100</v>
      </c>
      <c r="G2386" s="74">
        <f t="shared" si="121"/>
        <v>3.2520000000000007</v>
      </c>
      <c r="I2386" s="47">
        <v>3.2520000000000007</v>
      </c>
      <c r="J2386" s="45">
        <f t="shared" si="120"/>
        <v>0</v>
      </c>
    </row>
    <row r="2387" spans="1:10" ht="15.75" customHeight="1" x14ac:dyDescent="0.25">
      <c r="A2387" s="45">
        <v>65</v>
      </c>
      <c r="B2387" s="67" t="s">
        <v>609</v>
      </c>
      <c r="C2387" s="69" t="s">
        <v>426</v>
      </c>
      <c r="D2387" s="74">
        <v>10</v>
      </c>
      <c r="E2387" s="74">
        <f>'3.2цены на медик'!$C$127</f>
        <v>0.22</v>
      </c>
      <c r="F2387" s="73">
        <v>100</v>
      </c>
      <c r="G2387" s="74">
        <f t="shared" si="121"/>
        <v>2.2000000000000002</v>
      </c>
      <c r="I2387" s="47">
        <v>2.2000000000000002</v>
      </c>
      <c r="J2387" s="45">
        <f t="shared" si="120"/>
        <v>0</v>
      </c>
    </row>
    <row r="2388" spans="1:10" ht="15.75" customHeight="1" x14ac:dyDescent="0.25">
      <c r="A2388" s="45">
        <v>65</v>
      </c>
      <c r="B2388" s="67" t="s">
        <v>230</v>
      </c>
      <c r="C2388" s="69" t="s">
        <v>226</v>
      </c>
      <c r="D2388" s="74">
        <v>2</v>
      </c>
      <c r="E2388" s="74">
        <f>'3.2цены на медик'!$C$736</f>
        <v>4.7306070000000009</v>
      </c>
      <c r="F2388" s="73">
        <v>20</v>
      </c>
      <c r="G2388" s="74">
        <f t="shared" si="121"/>
        <v>1.8922428000000002</v>
      </c>
      <c r="I2388" s="47">
        <v>1.2277619399999999</v>
      </c>
      <c r="J2388" s="45">
        <f t="shared" si="120"/>
        <v>0.54121311172099063</v>
      </c>
    </row>
    <row r="2389" spans="1:10" ht="15.75" customHeight="1" x14ac:dyDescent="0.25">
      <c r="A2389" s="45">
        <v>65</v>
      </c>
      <c r="B2389" s="67" t="s">
        <v>419</v>
      </c>
      <c r="C2389" s="69" t="s">
        <v>226</v>
      </c>
      <c r="D2389" s="74">
        <v>3</v>
      </c>
      <c r="E2389" s="72">
        <f>'3.2цены на медик'!$C$314</f>
        <v>5.0999999999999996</v>
      </c>
      <c r="F2389" s="73">
        <v>100</v>
      </c>
      <c r="G2389" s="71"/>
      <c r="J2389" s="45" t="e">
        <f t="shared" si="120"/>
        <v>#DIV/0!</v>
      </c>
    </row>
    <row r="2390" spans="1:10" ht="15.75" customHeight="1" x14ac:dyDescent="0.25">
      <c r="A2390" s="45">
        <v>65</v>
      </c>
      <c r="B2390" s="67" t="s">
        <v>1022</v>
      </c>
      <c r="C2390" s="69" t="s">
        <v>226</v>
      </c>
      <c r="D2390" s="74">
        <v>2</v>
      </c>
      <c r="E2390" s="74">
        <f>'3.2цены на медик'!$C$324</f>
        <v>2.1992099999999999</v>
      </c>
      <c r="F2390" s="73">
        <v>100</v>
      </c>
      <c r="G2390" s="74">
        <f t="shared" si="121"/>
        <v>4.3984199999999998</v>
      </c>
      <c r="I2390" s="47">
        <v>2.9830459999999999</v>
      </c>
      <c r="J2390" s="45">
        <f t="shared" si="120"/>
        <v>0.47447273692728831</v>
      </c>
    </row>
    <row r="2391" spans="1:10" ht="15.75" customHeight="1" x14ac:dyDescent="0.25">
      <c r="A2391" s="45">
        <v>65</v>
      </c>
      <c r="B2391" s="67" t="s">
        <v>252</v>
      </c>
      <c r="C2391" s="69" t="s">
        <v>226</v>
      </c>
      <c r="D2391" s="74">
        <v>1</v>
      </c>
      <c r="E2391" s="74">
        <f>'3.2цены на медик'!$C$336</f>
        <v>0.89</v>
      </c>
      <c r="F2391" s="73">
        <v>100</v>
      </c>
      <c r="G2391" s="74">
        <f t="shared" si="121"/>
        <v>0.89</v>
      </c>
      <c r="I2391" s="47">
        <v>0.89</v>
      </c>
      <c r="J2391" s="45">
        <f t="shared" si="120"/>
        <v>0</v>
      </c>
    </row>
    <row r="2392" spans="1:10" ht="15.75" customHeight="1" x14ac:dyDescent="0.25">
      <c r="A2392" s="45">
        <v>65</v>
      </c>
      <c r="B2392" s="67" t="s">
        <v>332</v>
      </c>
      <c r="C2392" s="69" t="s">
        <v>225</v>
      </c>
      <c r="D2392" s="74">
        <v>1</v>
      </c>
      <c r="E2392" s="72">
        <f>'3.2цены на медик'!$C$820</f>
        <v>8</v>
      </c>
      <c r="F2392" s="73">
        <v>100</v>
      </c>
      <c r="G2392" s="71"/>
      <c r="J2392" s="45" t="e">
        <f t="shared" si="120"/>
        <v>#DIV/0!</v>
      </c>
    </row>
    <row r="2393" spans="1:10" ht="15.75" customHeight="1" x14ac:dyDescent="0.25">
      <c r="A2393" s="45">
        <v>65</v>
      </c>
      <c r="B2393" s="67" t="s">
        <v>333</v>
      </c>
      <c r="C2393" s="69" t="s">
        <v>227</v>
      </c>
      <c r="D2393" s="74">
        <v>2</v>
      </c>
      <c r="E2393" s="72">
        <f>'3.2цены на медик'!$C$821</f>
        <v>1.0620000000000001</v>
      </c>
      <c r="F2393" s="73">
        <v>100</v>
      </c>
      <c r="G2393" s="74">
        <f t="shared" si="121"/>
        <v>2.1240000000000001</v>
      </c>
      <c r="I2393" s="47">
        <v>2.1240000000000001</v>
      </c>
      <c r="J2393" s="45">
        <f t="shared" si="120"/>
        <v>0</v>
      </c>
    </row>
    <row r="2394" spans="1:10" ht="15.75" customHeight="1" x14ac:dyDescent="0.25">
      <c r="A2394" s="45">
        <v>65</v>
      </c>
      <c r="B2394" s="67" t="s">
        <v>359</v>
      </c>
      <c r="C2394" s="69" t="s">
        <v>426</v>
      </c>
      <c r="D2394" s="74">
        <v>0.3</v>
      </c>
      <c r="E2394" s="74">
        <f>'3.2цены на медик'!$C$761</f>
        <v>15.333333333333334</v>
      </c>
      <c r="F2394" s="73">
        <v>100</v>
      </c>
      <c r="G2394" s="74">
        <f t="shared" si="121"/>
        <v>4.5999999999999996</v>
      </c>
      <c r="I2394" s="47">
        <v>4.5999999999999996</v>
      </c>
      <c r="J2394" s="45">
        <f t="shared" si="120"/>
        <v>0</v>
      </c>
    </row>
    <row r="2395" spans="1:10" ht="31.5" customHeight="1" x14ac:dyDescent="0.25">
      <c r="A2395" s="45">
        <v>65</v>
      </c>
      <c r="B2395" s="93" t="s">
        <v>1211</v>
      </c>
      <c r="C2395" s="69" t="s">
        <v>226</v>
      </c>
      <c r="D2395" s="74">
        <v>4</v>
      </c>
      <c r="E2395" s="74">
        <f>'3.2цены на медик'!$C$810</f>
        <v>1.0858154999999998</v>
      </c>
      <c r="F2395" s="73">
        <v>100</v>
      </c>
      <c r="G2395" s="74">
        <f t="shared" si="121"/>
        <v>4.3432619999999993</v>
      </c>
      <c r="I2395" s="47">
        <v>2.8180801000000004</v>
      </c>
      <c r="J2395" s="45">
        <f t="shared" si="120"/>
        <v>0.54121311172098996</v>
      </c>
    </row>
    <row r="2396" spans="1:10" ht="15.75" customHeight="1" x14ac:dyDescent="0.25">
      <c r="A2396" s="45">
        <v>65</v>
      </c>
      <c r="B2396" s="67" t="s">
        <v>603</v>
      </c>
      <c r="C2396" s="69" t="s">
        <v>227</v>
      </c>
      <c r="D2396" s="74">
        <v>1</v>
      </c>
      <c r="E2396" s="74">
        <f>'3.2цены на медик'!$C$371</f>
        <v>0.12533333333333332</v>
      </c>
      <c r="F2396" s="73">
        <v>50</v>
      </c>
      <c r="G2396" s="74">
        <f t="shared" si="121"/>
        <v>6.2666666666666662E-2</v>
      </c>
      <c r="I2396" s="47">
        <v>6.2666666666666662E-2</v>
      </c>
      <c r="J2396" s="45">
        <f t="shared" si="120"/>
        <v>0</v>
      </c>
    </row>
    <row r="2397" spans="1:10" ht="15.75" customHeight="1" x14ac:dyDescent="0.25">
      <c r="A2397" s="45">
        <v>65</v>
      </c>
      <c r="B2397" s="67" t="s">
        <v>448</v>
      </c>
      <c r="C2397" s="69" t="s">
        <v>226</v>
      </c>
      <c r="D2397" s="74">
        <v>0.1</v>
      </c>
      <c r="E2397" s="74">
        <f>'3.2цены на медик'!$C$398</f>
        <v>22</v>
      </c>
      <c r="F2397" s="73">
        <v>100</v>
      </c>
      <c r="G2397" s="74">
        <f t="shared" si="121"/>
        <v>2.2000000000000002</v>
      </c>
      <c r="I2397" s="47">
        <v>2.2000000000000002</v>
      </c>
      <c r="J2397" s="45">
        <f t="shared" si="120"/>
        <v>0</v>
      </c>
    </row>
    <row r="2398" spans="1:10" ht="15.75" customHeight="1" x14ac:dyDescent="0.25">
      <c r="A2398" s="45">
        <v>65</v>
      </c>
      <c r="B2398" s="67" t="s">
        <v>742</v>
      </c>
      <c r="C2398" s="69" t="s">
        <v>226</v>
      </c>
      <c r="D2398" s="74">
        <v>2</v>
      </c>
      <c r="E2398" s="74">
        <v>6</v>
      </c>
      <c r="F2398" s="73">
        <v>100</v>
      </c>
      <c r="G2398" s="74">
        <f t="shared" si="121"/>
        <v>12</v>
      </c>
      <c r="I2398" s="47">
        <v>12</v>
      </c>
      <c r="J2398" s="45">
        <f t="shared" si="120"/>
        <v>0</v>
      </c>
    </row>
    <row r="2399" spans="1:10" ht="15.75" customHeight="1" x14ac:dyDescent="0.25">
      <c r="A2399" s="45">
        <v>65</v>
      </c>
      <c r="B2399" s="67" t="s">
        <v>360</v>
      </c>
      <c r="C2399" s="69" t="s">
        <v>226</v>
      </c>
      <c r="D2399" s="74">
        <v>1</v>
      </c>
      <c r="E2399" s="74">
        <f>'3.2цены на медик'!$C$822</f>
        <v>1.1499999999999999</v>
      </c>
      <c r="F2399" s="73">
        <v>100</v>
      </c>
      <c r="G2399" s="74">
        <f t="shared" si="121"/>
        <v>1.1499999999999999</v>
      </c>
      <c r="I2399" s="47">
        <v>1.1499999999999999</v>
      </c>
      <c r="J2399" s="45">
        <f t="shared" si="120"/>
        <v>0</v>
      </c>
    </row>
    <row r="2400" spans="1:10" ht="15.75" customHeight="1" x14ac:dyDescent="0.25">
      <c r="A2400" s="45">
        <v>65</v>
      </c>
      <c r="B2400" s="67" t="s">
        <v>600</v>
      </c>
      <c r="C2400" s="69" t="s">
        <v>226</v>
      </c>
      <c r="D2400" s="74">
        <v>1</v>
      </c>
      <c r="E2400" s="74">
        <f>'3.2цены на медик'!$C$439</f>
        <v>3.75</v>
      </c>
      <c r="F2400" s="73">
        <v>100</v>
      </c>
      <c r="G2400" s="74">
        <f t="shared" si="121"/>
        <v>3.75</v>
      </c>
      <c r="I2400" s="47">
        <v>3.75</v>
      </c>
      <c r="J2400" s="45">
        <f t="shared" si="120"/>
        <v>0</v>
      </c>
    </row>
    <row r="2401" spans="1:10" ht="15.75" customHeight="1" x14ac:dyDescent="0.25">
      <c r="A2401" s="45">
        <v>65</v>
      </c>
      <c r="B2401" s="67" t="s">
        <v>361</v>
      </c>
      <c r="C2401" s="69" t="s">
        <v>226</v>
      </c>
      <c r="D2401" s="74">
        <v>1</v>
      </c>
      <c r="E2401" s="74">
        <f>'3.2цены на медик'!$C$453</f>
        <v>2.95</v>
      </c>
      <c r="F2401" s="73">
        <v>100</v>
      </c>
      <c r="G2401" s="74">
        <f t="shared" si="121"/>
        <v>2.95</v>
      </c>
      <c r="I2401" s="47">
        <v>2.95</v>
      </c>
      <c r="J2401" s="45">
        <f t="shared" si="120"/>
        <v>0</v>
      </c>
    </row>
    <row r="2402" spans="1:10" ht="15.75" customHeight="1" x14ac:dyDescent="0.25">
      <c r="A2402" s="45">
        <v>65</v>
      </c>
      <c r="B2402" s="67" t="s">
        <v>613</v>
      </c>
      <c r="C2402" s="69" t="s">
        <v>227</v>
      </c>
      <c r="D2402" s="74">
        <v>0.1</v>
      </c>
      <c r="E2402" s="74">
        <f>'3.2цены на медик'!$C$459</f>
        <v>0.63</v>
      </c>
      <c r="F2402" s="73">
        <v>100</v>
      </c>
      <c r="G2402" s="74">
        <f t="shared" si="121"/>
        <v>6.3E-2</v>
      </c>
      <c r="I2402" s="47">
        <v>6.3E-2</v>
      </c>
      <c r="J2402" s="45">
        <f t="shared" si="120"/>
        <v>0</v>
      </c>
    </row>
    <row r="2403" spans="1:10" ht="15.75" customHeight="1" x14ac:dyDescent="0.25">
      <c r="A2403" s="45">
        <v>65</v>
      </c>
      <c r="B2403" s="67" t="s">
        <v>455</v>
      </c>
      <c r="C2403" s="69" t="s">
        <v>226</v>
      </c>
      <c r="D2403" s="74">
        <v>1</v>
      </c>
      <c r="E2403" s="72">
        <f>'3.2цены на медик'!$C$464</f>
        <v>2</v>
      </c>
      <c r="F2403" s="73">
        <v>100</v>
      </c>
      <c r="G2403" s="74">
        <f t="shared" si="121"/>
        <v>2</v>
      </c>
      <c r="I2403" s="47">
        <v>2</v>
      </c>
      <c r="J2403" s="45">
        <f t="shared" si="120"/>
        <v>0</v>
      </c>
    </row>
    <row r="2404" spans="1:10" ht="15.75" customHeight="1" x14ac:dyDescent="0.25">
      <c r="A2404" s="45">
        <v>65</v>
      </c>
      <c r="B2404" s="67" t="s">
        <v>334</v>
      </c>
      <c r="C2404" s="69" t="s">
        <v>225</v>
      </c>
      <c r="D2404" s="74">
        <v>2</v>
      </c>
      <c r="E2404" s="72">
        <f>'3.2цены на медик'!$C$824</f>
        <v>15</v>
      </c>
      <c r="F2404" s="73">
        <v>100</v>
      </c>
      <c r="G2404" s="71"/>
      <c r="J2404" s="45" t="e">
        <f t="shared" si="120"/>
        <v>#DIV/0!</v>
      </c>
    </row>
    <row r="2405" spans="1:10" ht="15.75" customHeight="1" x14ac:dyDescent="0.25">
      <c r="A2405" s="45">
        <v>65</v>
      </c>
      <c r="B2405" s="67" t="s">
        <v>335</v>
      </c>
      <c r="C2405" s="69" t="s">
        <v>226</v>
      </c>
      <c r="D2405" s="74">
        <v>1</v>
      </c>
      <c r="E2405" s="72">
        <f>'3.2цены на медик'!$C$469</f>
        <v>0.72576923076923072</v>
      </c>
      <c r="F2405" s="73">
        <v>100</v>
      </c>
      <c r="G2405" s="74">
        <f t="shared" si="121"/>
        <v>0.72576923076923061</v>
      </c>
      <c r="I2405" s="47">
        <v>0.72576923076923061</v>
      </c>
      <c r="J2405" s="45">
        <f t="shared" si="120"/>
        <v>0</v>
      </c>
    </row>
    <row r="2406" spans="1:10" ht="31.5" customHeight="1" x14ac:dyDescent="0.25">
      <c r="A2406" s="45">
        <v>65</v>
      </c>
      <c r="B2406" s="93" t="s">
        <v>1229</v>
      </c>
      <c r="C2406" s="69" t="s">
        <v>426</v>
      </c>
      <c r="D2406" s="74">
        <v>1</v>
      </c>
      <c r="E2406" s="74">
        <f>'3.2цены на медик'!$C$684</f>
        <v>690.34875</v>
      </c>
      <c r="F2406" s="73">
        <v>100</v>
      </c>
      <c r="G2406" s="74">
        <f t="shared" si="121"/>
        <v>690.34875</v>
      </c>
      <c r="I2406" s="47">
        <v>447.92556250000001</v>
      </c>
      <c r="J2406" s="45">
        <f t="shared" si="120"/>
        <v>0.5412131117209904</v>
      </c>
    </row>
    <row r="2407" spans="1:10" ht="15.75" customHeight="1" x14ac:dyDescent="0.25">
      <c r="A2407" s="45">
        <v>65</v>
      </c>
      <c r="B2407" s="133" t="s">
        <v>704</v>
      </c>
      <c r="C2407" s="69" t="s">
        <v>227</v>
      </c>
      <c r="D2407" s="74">
        <v>0.1</v>
      </c>
      <c r="E2407" s="234">
        <f>'3.2цены на медик'!$C$781</f>
        <v>0.80233333333333334</v>
      </c>
      <c r="F2407" s="73">
        <v>50</v>
      </c>
      <c r="G2407" s="74">
        <f t="shared" si="121"/>
        <v>4.0116666666666669E-2</v>
      </c>
      <c r="I2407" s="47">
        <v>4.0116666666666669E-2</v>
      </c>
      <c r="J2407" s="45">
        <f t="shared" si="120"/>
        <v>0</v>
      </c>
    </row>
    <row r="2408" spans="1:10" ht="15.75" customHeight="1" x14ac:dyDescent="0.25">
      <c r="A2408" s="45">
        <v>65</v>
      </c>
      <c r="B2408" s="67" t="s">
        <v>336</v>
      </c>
      <c r="C2408" s="69" t="s">
        <v>226</v>
      </c>
      <c r="D2408" s="74">
        <v>1</v>
      </c>
      <c r="E2408" s="72">
        <f>'3.2цены на медик'!$C$826</f>
        <v>8.2991790000000005</v>
      </c>
      <c r="F2408" s="73">
        <v>100</v>
      </c>
      <c r="G2408" s="71"/>
      <c r="J2408" s="45" t="e">
        <f t="shared" si="120"/>
        <v>#DIV/0!</v>
      </c>
    </row>
    <row r="2409" spans="1:10" ht="15.75" customHeight="1" x14ac:dyDescent="0.25">
      <c r="A2409" s="45">
        <v>65</v>
      </c>
      <c r="B2409" s="67" t="s">
        <v>362</v>
      </c>
      <c r="C2409" s="69" t="s">
        <v>226</v>
      </c>
      <c r="D2409" s="74">
        <v>0.5</v>
      </c>
      <c r="E2409" s="74">
        <f>'3.2цены на медик'!$C$799</f>
        <v>77.106645</v>
      </c>
      <c r="F2409" s="73">
        <v>100</v>
      </c>
      <c r="G2409" s="74">
        <f t="shared" si="121"/>
        <v>38.5533225</v>
      </c>
      <c r="I2409" s="47">
        <v>25.014919875</v>
      </c>
      <c r="J2409" s="45">
        <f t="shared" si="120"/>
        <v>0.5412131117209904</v>
      </c>
    </row>
    <row r="2410" spans="1:10" ht="15.75" customHeight="1" x14ac:dyDescent="0.25">
      <c r="A2410" s="45">
        <v>65</v>
      </c>
      <c r="B2410" s="67" t="s">
        <v>199</v>
      </c>
      <c r="C2410" s="69"/>
      <c r="D2410" s="74"/>
      <c r="E2410" s="74"/>
      <c r="F2410" s="73"/>
      <c r="G2410" s="94">
        <f>SUM(G2380:G2409)</f>
        <v>845.80311066410263</v>
      </c>
      <c r="I2410" s="47">
        <v>570.05516381910263</v>
      </c>
      <c r="J2410" s="45">
        <f t="shared" si="120"/>
        <v>0.48372151389282725</v>
      </c>
    </row>
    <row r="2411" spans="1:10" ht="15.75" customHeight="1" x14ac:dyDescent="0.25">
      <c r="A2411" s="45">
        <v>65</v>
      </c>
      <c r="G2411" s="82"/>
      <c r="J2411" s="45" t="e">
        <f t="shared" si="120"/>
        <v>#DIV/0!</v>
      </c>
    </row>
    <row r="2412" spans="1:10" ht="15.75" customHeight="1" x14ac:dyDescent="0.25">
      <c r="A2412" s="45">
        <v>66</v>
      </c>
      <c r="B2412" s="2550" t="str">
        <f>'5.свод поликлин'!C160</f>
        <v>Реставрация при врожденных аномалиях формы зуба</v>
      </c>
      <c r="C2412" s="2550"/>
      <c r="D2412" s="2550"/>
      <c r="E2412" s="2550"/>
      <c r="F2412" s="2550"/>
      <c r="G2412" s="77"/>
      <c r="J2412" s="45" t="e">
        <f t="shared" si="120"/>
        <v>#DIV/0!</v>
      </c>
    </row>
    <row r="2413" spans="1:10" ht="47.25" customHeight="1" x14ac:dyDescent="0.25">
      <c r="A2413" s="45">
        <v>66</v>
      </c>
      <c r="B2413" s="67" t="s">
        <v>209</v>
      </c>
      <c r="C2413" s="68" t="s">
        <v>223</v>
      </c>
      <c r="D2413" s="74" t="s">
        <v>224</v>
      </c>
      <c r="E2413" s="74" t="s">
        <v>195</v>
      </c>
      <c r="F2413" s="70" t="s">
        <v>602</v>
      </c>
      <c r="G2413" s="78" t="s">
        <v>196</v>
      </c>
      <c r="I2413" s="47" t="s">
        <v>196</v>
      </c>
      <c r="J2413" s="45" t="e">
        <f t="shared" si="120"/>
        <v>#VALUE!</v>
      </c>
    </row>
    <row r="2414" spans="1:10" ht="15.75" customHeight="1" thickBot="1" x14ac:dyDescent="0.3">
      <c r="A2414" s="45">
        <v>66</v>
      </c>
      <c r="B2414" s="67" t="s">
        <v>262</v>
      </c>
      <c r="C2414" s="69" t="s">
        <v>225</v>
      </c>
      <c r="D2414" s="74">
        <v>1</v>
      </c>
      <c r="E2414" s="72">
        <f>'3.2цены на медик'!$C$103</f>
        <v>3</v>
      </c>
      <c r="F2414" s="73">
        <v>100</v>
      </c>
      <c r="G2414" s="71"/>
      <c r="J2414" s="45" t="e">
        <f t="shared" si="120"/>
        <v>#DIV/0!</v>
      </c>
    </row>
    <row r="2415" spans="1:10" ht="16.5" customHeight="1" thickBot="1" x14ac:dyDescent="0.3">
      <c r="A2415" s="45">
        <v>66</v>
      </c>
      <c r="B2415" s="334" t="s">
        <v>262</v>
      </c>
      <c r="C2415" s="69" t="s">
        <v>225</v>
      </c>
      <c r="D2415" s="74">
        <v>1</v>
      </c>
      <c r="E2415" s="72">
        <f>'3.2цены на медик'!$C$103</f>
        <v>3</v>
      </c>
      <c r="F2415" s="73">
        <v>100</v>
      </c>
      <c r="G2415" s="71"/>
      <c r="J2415" s="45" t="e">
        <f t="shared" si="120"/>
        <v>#DIV/0!</v>
      </c>
    </row>
    <row r="2416" spans="1:10" ht="15.75" customHeight="1" x14ac:dyDescent="0.25">
      <c r="A2416" s="45">
        <v>66</v>
      </c>
      <c r="B2416" s="67" t="s">
        <v>357</v>
      </c>
      <c r="C2416" s="69" t="s">
        <v>226</v>
      </c>
      <c r="D2416" s="74">
        <v>0.2</v>
      </c>
      <c r="E2416" s="74">
        <f>'3.2цены на медик'!$C$703</f>
        <v>155</v>
      </c>
      <c r="F2416" s="73">
        <v>30</v>
      </c>
      <c r="G2416" s="74">
        <f t="shared" ref="G2416:G2446" si="122">D2416*E2416*F2416/100</f>
        <v>9.3000000000000007</v>
      </c>
      <c r="I2416" s="47">
        <v>9.3000000000000007</v>
      </c>
      <c r="J2416" s="45">
        <f t="shared" si="120"/>
        <v>0</v>
      </c>
    </row>
    <row r="2417" spans="1:10" ht="15.75" customHeight="1" x14ac:dyDescent="0.25">
      <c r="A2417" s="45">
        <v>66</v>
      </c>
      <c r="B2417" s="67" t="s">
        <v>995</v>
      </c>
      <c r="C2417" s="69" t="s">
        <v>226</v>
      </c>
      <c r="D2417" s="74">
        <v>0.2</v>
      </c>
      <c r="E2417" s="74">
        <f>'3.2цены на медик'!$C$704</f>
        <v>181.42740000000001</v>
      </c>
      <c r="F2417" s="73">
        <v>30</v>
      </c>
      <c r="G2417" s="74">
        <f t="shared" si="122"/>
        <v>10.885643999999999</v>
      </c>
      <c r="I2417" s="47">
        <v>7.0630362</v>
      </c>
      <c r="J2417" s="45">
        <f t="shared" si="120"/>
        <v>0.5412131117209904</v>
      </c>
    </row>
    <row r="2418" spans="1:10" ht="15.75" customHeight="1" x14ac:dyDescent="0.25">
      <c r="A2418" s="45">
        <v>66</v>
      </c>
      <c r="B2418" s="67" t="s">
        <v>358</v>
      </c>
      <c r="C2418" s="69" t="s">
        <v>226</v>
      </c>
      <c r="D2418" s="74">
        <v>0.3</v>
      </c>
      <c r="E2418" s="74">
        <f>'3.2цены на медик'!$C$705</f>
        <v>293.28264000000001</v>
      </c>
      <c r="F2418" s="73">
        <v>40</v>
      </c>
      <c r="G2418" s="74">
        <f t="shared" si="122"/>
        <v>35.193916799999997</v>
      </c>
      <c r="I2418" s="47">
        <v>22.835204640000001</v>
      </c>
      <c r="J2418" s="45">
        <f t="shared" si="120"/>
        <v>0.54121311172099018</v>
      </c>
    </row>
    <row r="2419" spans="1:10" ht="15.75" customHeight="1" x14ac:dyDescent="0.25">
      <c r="A2419" s="45">
        <v>66</v>
      </c>
      <c r="B2419" s="67" t="s">
        <v>777</v>
      </c>
      <c r="C2419" s="69" t="s">
        <v>226</v>
      </c>
      <c r="D2419" s="74">
        <v>6</v>
      </c>
      <c r="E2419" s="74">
        <f>'3.2цены на медик'!$C$126</f>
        <v>0.54200000000000004</v>
      </c>
      <c r="F2419" s="73">
        <v>100</v>
      </c>
      <c r="G2419" s="74">
        <f t="shared" si="122"/>
        <v>3.2520000000000007</v>
      </c>
      <c r="I2419" s="47">
        <v>3.2520000000000007</v>
      </c>
      <c r="J2419" s="45">
        <f t="shared" si="120"/>
        <v>0</v>
      </c>
    </row>
    <row r="2420" spans="1:10" ht="15.75" customHeight="1" x14ac:dyDescent="0.25">
      <c r="A2420" s="45">
        <v>66</v>
      </c>
      <c r="B2420" s="67" t="s">
        <v>609</v>
      </c>
      <c r="C2420" s="69" t="s">
        <v>426</v>
      </c>
      <c r="D2420" s="74">
        <v>10</v>
      </c>
      <c r="E2420" s="74">
        <f>'3.2цены на медик'!$C$127</f>
        <v>0.22</v>
      </c>
      <c r="F2420" s="73">
        <v>100</v>
      </c>
      <c r="G2420" s="74">
        <f t="shared" si="122"/>
        <v>2.2000000000000002</v>
      </c>
      <c r="I2420" s="47">
        <v>2.2000000000000002</v>
      </c>
      <c r="J2420" s="45">
        <f t="shared" si="120"/>
        <v>0</v>
      </c>
    </row>
    <row r="2421" spans="1:10" ht="15.75" customHeight="1" x14ac:dyDescent="0.25">
      <c r="A2421" s="45">
        <v>66</v>
      </c>
      <c r="B2421" s="5" t="s">
        <v>1130</v>
      </c>
      <c r="C2421" s="69" t="s">
        <v>227</v>
      </c>
      <c r="D2421" s="74">
        <v>0.5</v>
      </c>
      <c r="E2421" s="234">
        <f>'3.2цены на медик'!$C$630</f>
        <v>15.555555555555555</v>
      </c>
      <c r="F2421" s="73">
        <v>100</v>
      </c>
      <c r="G2421" s="74">
        <f t="shared" si="122"/>
        <v>7.7777777777777768</v>
      </c>
      <c r="I2421" s="47">
        <v>7.7777777777777768</v>
      </c>
      <c r="J2421" s="45">
        <f t="shared" si="120"/>
        <v>0</v>
      </c>
    </row>
    <row r="2422" spans="1:10" ht="15.75" customHeight="1" x14ac:dyDescent="0.25">
      <c r="A2422" s="45">
        <v>66</v>
      </c>
      <c r="B2422" s="67" t="s">
        <v>271</v>
      </c>
      <c r="C2422" s="69" t="s">
        <v>227</v>
      </c>
      <c r="D2422" s="74">
        <v>2</v>
      </c>
      <c r="E2422" s="74">
        <f>'3.2цены на медик'!$C$176</f>
        <v>0.38</v>
      </c>
      <c r="F2422" s="73">
        <v>100</v>
      </c>
      <c r="G2422" s="74">
        <f t="shared" si="122"/>
        <v>0.76</v>
      </c>
      <c r="I2422" s="47">
        <v>0.76</v>
      </c>
      <c r="J2422" s="45">
        <f t="shared" si="120"/>
        <v>0</v>
      </c>
    </row>
    <row r="2423" spans="1:10" ht="15.75" customHeight="1" x14ac:dyDescent="0.25">
      <c r="A2423" s="45">
        <v>66</v>
      </c>
      <c r="B2423" s="67" t="s">
        <v>1005</v>
      </c>
      <c r="C2423" s="69" t="s">
        <v>226</v>
      </c>
      <c r="D2423" s="74">
        <v>1</v>
      </c>
      <c r="E2423" s="74">
        <f>'3.2цены на медик'!$C$736</f>
        <v>4.7306070000000009</v>
      </c>
      <c r="F2423" s="73">
        <v>100</v>
      </c>
      <c r="G2423" s="74">
        <f t="shared" si="122"/>
        <v>4.7306070000000009</v>
      </c>
      <c r="I2423" s="47">
        <v>3.0694048500000002</v>
      </c>
      <c r="J2423" s="45">
        <f t="shared" si="120"/>
        <v>0.54121311172099063</v>
      </c>
    </row>
    <row r="2424" spans="1:10" ht="15.75" customHeight="1" x14ac:dyDescent="0.25">
      <c r="A2424" s="45">
        <v>66</v>
      </c>
      <c r="B2424" s="67" t="s">
        <v>419</v>
      </c>
      <c r="C2424" s="69" t="s">
        <v>226</v>
      </c>
      <c r="D2424" s="74">
        <v>3</v>
      </c>
      <c r="E2424" s="72">
        <f>'3.2цены на медик'!$C$314</f>
        <v>5.0999999999999996</v>
      </c>
      <c r="F2424" s="73">
        <v>100</v>
      </c>
      <c r="G2424" s="71"/>
      <c r="J2424" s="45" t="e">
        <f t="shared" si="120"/>
        <v>#DIV/0!</v>
      </c>
    </row>
    <row r="2425" spans="1:10" ht="15.75" customHeight="1" x14ac:dyDescent="0.25">
      <c r="A2425" s="45">
        <v>66</v>
      </c>
      <c r="B2425" s="67" t="s">
        <v>869</v>
      </c>
      <c r="C2425" s="69" t="s">
        <v>226</v>
      </c>
      <c r="D2425" s="74">
        <v>1</v>
      </c>
      <c r="E2425" s="74">
        <f>'3.2цены на медик'!$C$316</f>
        <v>48.318165</v>
      </c>
      <c r="F2425" s="73">
        <v>100</v>
      </c>
      <c r="G2425" s="74">
        <f t="shared" si="122"/>
        <v>48.318165</v>
      </c>
      <c r="I2425" s="47">
        <v>31.350735749999998</v>
      </c>
      <c r="J2425" s="45">
        <f t="shared" si="120"/>
        <v>0.54121311172099063</v>
      </c>
    </row>
    <row r="2426" spans="1:10" ht="15.75" customHeight="1" x14ac:dyDescent="0.25">
      <c r="A2426" s="45">
        <v>66</v>
      </c>
      <c r="B2426" s="67" t="s">
        <v>1022</v>
      </c>
      <c r="C2426" s="69" t="s">
        <v>226</v>
      </c>
      <c r="D2426" s="74">
        <v>2</v>
      </c>
      <c r="E2426" s="74">
        <f>'3.2цены на медик'!$C$324</f>
        <v>2.1992099999999999</v>
      </c>
      <c r="F2426" s="73">
        <v>100</v>
      </c>
      <c r="G2426" s="74">
        <f t="shared" si="122"/>
        <v>4.3984199999999998</v>
      </c>
      <c r="I2426" s="47">
        <v>2.9830459999999999</v>
      </c>
      <c r="J2426" s="45">
        <f t="shared" si="120"/>
        <v>0.47447273692728831</v>
      </c>
    </row>
    <row r="2427" spans="1:10" ht="15.75" customHeight="1" x14ac:dyDescent="0.25">
      <c r="A2427" s="45">
        <v>66</v>
      </c>
      <c r="B2427" s="67" t="s">
        <v>252</v>
      </c>
      <c r="C2427" s="69" t="s">
        <v>226</v>
      </c>
      <c r="D2427" s="74">
        <v>1</v>
      </c>
      <c r="E2427" s="74">
        <f>'3.2цены на медик'!$C$336</f>
        <v>0.89</v>
      </c>
      <c r="F2427" s="73">
        <v>100</v>
      </c>
      <c r="G2427" s="74">
        <f t="shared" si="122"/>
        <v>0.89</v>
      </c>
      <c r="I2427" s="47">
        <v>0.89</v>
      </c>
      <c r="J2427" s="45">
        <f t="shared" si="120"/>
        <v>0</v>
      </c>
    </row>
    <row r="2428" spans="1:10" ht="15.75" customHeight="1" x14ac:dyDescent="0.25">
      <c r="A2428" s="45">
        <v>66</v>
      </c>
      <c r="B2428" s="67" t="s">
        <v>332</v>
      </c>
      <c r="C2428" s="69" t="s">
        <v>225</v>
      </c>
      <c r="D2428" s="74">
        <v>1</v>
      </c>
      <c r="E2428" s="72">
        <f>'3.2цены на медик'!$C$820</f>
        <v>8</v>
      </c>
      <c r="F2428" s="73">
        <v>100</v>
      </c>
      <c r="G2428" s="71"/>
      <c r="J2428" s="45" t="e">
        <f t="shared" si="120"/>
        <v>#DIV/0!</v>
      </c>
    </row>
    <row r="2429" spans="1:10" ht="15.75" customHeight="1" x14ac:dyDescent="0.25">
      <c r="A2429" s="45">
        <v>66</v>
      </c>
      <c r="B2429" s="67" t="s">
        <v>740</v>
      </c>
      <c r="C2429" s="69" t="s">
        <v>1017</v>
      </c>
      <c r="D2429" s="74">
        <v>0.1</v>
      </c>
      <c r="E2429" s="74">
        <f>'3.2цены на медик'!$C$759</f>
        <v>167.88321167883211</v>
      </c>
      <c r="F2429" s="73">
        <v>100</v>
      </c>
      <c r="G2429" s="74">
        <f t="shared" si="122"/>
        <v>16.788321167883211</v>
      </c>
      <c r="I2429" s="47">
        <v>16.788321167883211</v>
      </c>
      <c r="J2429" s="45">
        <f t="shared" si="120"/>
        <v>0</v>
      </c>
    </row>
    <row r="2430" spans="1:10" ht="15.75" customHeight="1" x14ac:dyDescent="0.25">
      <c r="A2430" s="45">
        <v>66</v>
      </c>
      <c r="B2430" s="67" t="s">
        <v>333</v>
      </c>
      <c r="C2430" s="69" t="s">
        <v>227</v>
      </c>
      <c r="D2430" s="74">
        <v>2</v>
      </c>
      <c r="E2430" s="72">
        <f>'3.2цены на медик'!$C$821</f>
        <v>1.0620000000000001</v>
      </c>
      <c r="F2430" s="73">
        <v>100</v>
      </c>
      <c r="G2430" s="74">
        <f t="shared" si="122"/>
        <v>2.1240000000000001</v>
      </c>
      <c r="I2430" s="47">
        <v>2.1240000000000001</v>
      </c>
      <c r="J2430" s="45">
        <f t="shared" si="120"/>
        <v>0</v>
      </c>
    </row>
    <row r="2431" spans="1:10" ht="15.75" customHeight="1" x14ac:dyDescent="0.25">
      <c r="A2431" s="45">
        <v>66</v>
      </c>
      <c r="B2431" s="67" t="s">
        <v>359</v>
      </c>
      <c r="C2431" s="69" t="s">
        <v>426</v>
      </c>
      <c r="D2431" s="74">
        <v>0.3</v>
      </c>
      <c r="E2431" s="74">
        <f>'3.2цены на медик'!$C$761</f>
        <v>15.333333333333334</v>
      </c>
      <c r="F2431" s="73">
        <v>100</v>
      </c>
      <c r="G2431" s="74">
        <f t="shared" si="122"/>
        <v>4.5999999999999996</v>
      </c>
      <c r="I2431" s="47">
        <v>4.5999999999999996</v>
      </c>
      <c r="J2431" s="45">
        <f t="shared" si="120"/>
        <v>0</v>
      </c>
    </row>
    <row r="2432" spans="1:10" ht="31.5" customHeight="1" x14ac:dyDescent="0.25">
      <c r="A2432" s="45">
        <v>66</v>
      </c>
      <c r="B2432" s="93" t="s">
        <v>1211</v>
      </c>
      <c r="C2432" s="69" t="s">
        <v>226</v>
      </c>
      <c r="D2432" s="74">
        <v>4</v>
      </c>
      <c r="E2432" s="74">
        <f>'3.2цены на медик'!$C$810</f>
        <v>1.0858154999999998</v>
      </c>
      <c r="F2432" s="73">
        <v>100</v>
      </c>
      <c r="G2432" s="74">
        <f t="shared" si="122"/>
        <v>4.3432619999999993</v>
      </c>
      <c r="I2432" s="47">
        <v>2.8180801000000004</v>
      </c>
      <c r="J2432" s="45">
        <f t="shared" si="120"/>
        <v>0.54121311172098996</v>
      </c>
    </row>
    <row r="2433" spans="1:10" ht="15.75" customHeight="1" x14ac:dyDescent="0.25">
      <c r="A2433" s="45">
        <v>66</v>
      </c>
      <c r="B2433" s="67" t="s">
        <v>603</v>
      </c>
      <c r="C2433" s="69" t="s">
        <v>227</v>
      </c>
      <c r="D2433" s="74">
        <v>0.5</v>
      </c>
      <c r="E2433" s="74">
        <f>'3.2цены на медик'!$C$371</f>
        <v>0.12533333333333332</v>
      </c>
      <c r="F2433" s="73">
        <v>50</v>
      </c>
      <c r="G2433" s="74">
        <f t="shared" si="122"/>
        <v>3.1333333333333331E-2</v>
      </c>
      <c r="I2433" s="47">
        <v>3.1333333333333331E-2</v>
      </c>
      <c r="J2433" s="45">
        <f t="shared" si="120"/>
        <v>0</v>
      </c>
    </row>
    <row r="2434" spans="1:10" ht="15.75" customHeight="1" x14ac:dyDescent="0.25">
      <c r="A2434" s="45">
        <v>66</v>
      </c>
      <c r="B2434" s="67" t="s">
        <v>360</v>
      </c>
      <c r="C2434" s="69" t="s">
        <v>226</v>
      </c>
      <c r="D2434" s="74">
        <v>1</v>
      </c>
      <c r="E2434" s="74">
        <f>'3.2цены на медик'!$C$822</f>
        <v>1.1499999999999999</v>
      </c>
      <c r="F2434" s="73">
        <v>100</v>
      </c>
      <c r="G2434" s="74">
        <f t="shared" si="122"/>
        <v>1.1499999999999999</v>
      </c>
      <c r="I2434" s="47">
        <v>1.1499999999999999</v>
      </c>
      <c r="J2434" s="45">
        <f t="shared" si="120"/>
        <v>0</v>
      </c>
    </row>
    <row r="2435" spans="1:10" ht="15.75" customHeight="1" x14ac:dyDescent="0.25">
      <c r="A2435" s="45">
        <v>66</v>
      </c>
      <c r="B2435" s="67" t="s">
        <v>600</v>
      </c>
      <c r="C2435" s="69" t="s">
        <v>226</v>
      </c>
      <c r="D2435" s="74">
        <v>1</v>
      </c>
      <c r="E2435" s="74">
        <f>'3.2цены на медик'!$C$439</f>
        <v>3.75</v>
      </c>
      <c r="F2435" s="73">
        <v>100</v>
      </c>
      <c r="G2435" s="74">
        <f t="shared" si="122"/>
        <v>3.75</v>
      </c>
      <c r="I2435" s="47">
        <v>3.75</v>
      </c>
      <c r="J2435" s="45">
        <f t="shared" si="120"/>
        <v>0</v>
      </c>
    </row>
    <row r="2436" spans="1:10" ht="15.75" customHeight="1" x14ac:dyDescent="0.25">
      <c r="A2436" s="45">
        <v>66</v>
      </c>
      <c r="B2436" s="67" t="s">
        <v>996</v>
      </c>
      <c r="C2436" s="69" t="s">
        <v>426</v>
      </c>
      <c r="D2436" s="74">
        <v>0.4</v>
      </c>
      <c r="E2436" s="74">
        <f>'3.2цены на медик'!$C$442</f>
        <v>273.60975609756099</v>
      </c>
      <c r="F2436" s="73">
        <v>100</v>
      </c>
      <c r="G2436" s="74">
        <f t="shared" si="122"/>
        <v>109.4439024390244</v>
      </c>
      <c r="I2436" s="47">
        <v>109.4439024390244</v>
      </c>
      <c r="J2436" s="45">
        <f t="shared" si="120"/>
        <v>0</v>
      </c>
    </row>
    <row r="2437" spans="1:10" ht="31.5" customHeight="1" x14ac:dyDescent="0.25">
      <c r="A2437" s="45">
        <v>66</v>
      </c>
      <c r="B2437" s="93" t="s">
        <v>1217</v>
      </c>
      <c r="C2437" s="69" t="s">
        <v>227</v>
      </c>
      <c r="D2437" s="74">
        <v>0.5</v>
      </c>
      <c r="E2437" s="74">
        <f>'3.2цены на медик'!$C$62</f>
        <v>12.847999999999999</v>
      </c>
      <c r="F2437" s="73">
        <v>100</v>
      </c>
      <c r="G2437" s="74">
        <f t="shared" si="122"/>
        <v>6.4239999999999995</v>
      </c>
      <c r="I2437" s="47">
        <v>6.4239999999999995</v>
      </c>
      <c r="J2437" s="45">
        <f t="shared" si="120"/>
        <v>0</v>
      </c>
    </row>
    <row r="2438" spans="1:10" ht="15.75" customHeight="1" x14ac:dyDescent="0.25">
      <c r="A2438" s="45">
        <v>66</v>
      </c>
      <c r="B2438" s="67" t="s">
        <v>361</v>
      </c>
      <c r="C2438" s="69" t="s">
        <v>226</v>
      </c>
      <c r="D2438" s="74">
        <v>1</v>
      </c>
      <c r="E2438" s="74">
        <f>'3.2цены на медик'!$C$453</f>
        <v>2.95</v>
      </c>
      <c r="F2438" s="73">
        <v>100</v>
      </c>
      <c r="G2438" s="74">
        <f t="shared" si="122"/>
        <v>2.95</v>
      </c>
      <c r="I2438" s="47">
        <v>2.95</v>
      </c>
      <c r="J2438" s="45">
        <f t="shared" si="120"/>
        <v>0</v>
      </c>
    </row>
    <row r="2439" spans="1:10" ht="15.75" customHeight="1" x14ac:dyDescent="0.25">
      <c r="A2439" s="45">
        <v>66</v>
      </c>
      <c r="B2439" s="67" t="s">
        <v>613</v>
      </c>
      <c r="C2439" s="69" t="s">
        <v>227</v>
      </c>
      <c r="D2439" s="74">
        <v>0.1</v>
      </c>
      <c r="E2439" s="74">
        <f>'3.2цены на медик'!$C$459</f>
        <v>0.63</v>
      </c>
      <c r="F2439" s="73">
        <v>100</v>
      </c>
      <c r="G2439" s="74">
        <f t="shared" si="122"/>
        <v>6.3E-2</v>
      </c>
      <c r="I2439" s="47">
        <v>6.3E-2</v>
      </c>
      <c r="J2439" s="45">
        <f t="shared" ref="J2439:J2502" si="123">G2439/I2439-1</f>
        <v>0</v>
      </c>
    </row>
    <row r="2440" spans="1:10" ht="15.75" customHeight="1" x14ac:dyDescent="0.25">
      <c r="A2440" s="45">
        <v>66</v>
      </c>
      <c r="B2440" s="67" t="s">
        <v>455</v>
      </c>
      <c r="C2440" s="69" t="s">
        <v>226</v>
      </c>
      <c r="D2440" s="74">
        <v>1</v>
      </c>
      <c r="E2440" s="72">
        <f>'3.2цены на медик'!$C$464</f>
        <v>2</v>
      </c>
      <c r="F2440" s="73">
        <v>100</v>
      </c>
      <c r="G2440" s="74">
        <f t="shared" si="122"/>
        <v>2</v>
      </c>
      <c r="I2440" s="47">
        <v>2</v>
      </c>
      <c r="J2440" s="45">
        <f t="shared" si="123"/>
        <v>0</v>
      </c>
    </row>
    <row r="2441" spans="1:10" ht="15.75" customHeight="1" x14ac:dyDescent="0.25">
      <c r="A2441" s="45">
        <v>66</v>
      </c>
      <c r="B2441" s="67" t="s">
        <v>334</v>
      </c>
      <c r="C2441" s="69" t="s">
        <v>225</v>
      </c>
      <c r="D2441" s="74">
        <v>2</v>
      </c>
      <c r="E2441" s="72">
        <f>'3.2цены на медик'!$C$824</f>
        <v>15</v>
      </c>
      <c r="F2441" s="73">
        <v>100</v>
      </c>
      <c r="G2441" s="71"/>
      <c r="J2441" s="45" t="e">
        <f t="shared" si="123"/>
        <v>#DIV/0!</v>
      </c>
    </row>
    <row r="2442" spans="1:10" ht="15.75" customHeight="1" x14ac:dyDescent="0.25">
      <c r="A2442" s="45">
        <v>66</v>
      </c>
      <c r="B2442" s="67" t="s">
        <v>335</v>
      </c>
      <c r="C2442" s="69" t="s">
        <v>226</v>
      </c>
      <c r="D2442" s="74">
        <v>1</v>
      </c>
      <c r="E2442" s="72">
        <f>'3.2цены на медик'!$C$469</f>
        <v>0.72576923076923072</v>
      </c>
      <c r="F2442" s="73">
        <v>100</v>
      </c>
      <c r="G2442" s="74">
        <f t="shared" si="122"/>
        <v>0.72576923076923061</v>
      </c>
      <c r="I2442" s="47">
        <v>0.72576923076923061</v>
      </c>
      <c r="J2442" s="45">
        <f t="shared" si="123"/>
        <v>0</v>
      </c>
    </row>
    <row r="2443" spans="1:10" ht="47.25" customHeight="1" x14ac:dyDescent="0.25">
      <c r="A2443" s="45">
        <v>66</v>
      </c>
      <c r="B2443" s="93" t="s">
        <v>1167</v>
      </c>
      <c r="C2443" s="69" t="s">
        <v>426</v>
      </c>
      <c r="D2443" s="74">
        <v>0.1</v>
      </c>
      <c r="E2443" s="74">
        <f>'3.2цены на медик'!$C$30</f>
        <v>493</v>
      </c>
      <c r="F2443" s="73">
        <v>100</v>
      </c>
      <c r="G2443" s="74">
        <f t="shared" si="122"/>
        <v>49.3</v>
      </c>
      <c r="I2443" s="47">
        <v>49.3</v>
      </c>
      <c r="J2443" s="45">
        <f t="shared" si="123"/>
        <v>0</v>
      </c>
    </row>
    <row r="2444" spans="1:10" ht="15.75" customHeight="1" x14ac:dyDescent="0.25">
      <c r="A2444" s="45">
        <v>66</v>
      </c>
      <c r="B2444" s="133" t="s">
        <v>704</v>
      </c>
      <c r="C2444" s="69" t="s">
        <v>227</v>
      </c>
      <c r="D2444" s="74">
        <v>0.1</v>
      </c>
      <c r="E2444" s="234">
        <f>'3.2цены на медик'!$C$781</f>
        <v>0.80233333333333334</v>
      </c>
      <c r="F2444" s="73">
        <v>50</v>
      </c>
      <c r="G2444" s="74">
        <f t="shared" si="122"/>
        <v>4.0116666666666669E-2</v>
      </c>
      <c r="I2444" s="47">
        <v>4.0116666666666669E-2</v>
      </c>
      <c r="J2444" s="45">
        <f t="shared" si="123"/>
        <v>0</v>
      </c>
    </row>
    <row r="2445" spans="1:10" ht="15.75" customHeight="1" x14ac:dyDescent="0.25">
      <c r="A2445" s="45">
        <v>66</v>
      </c>
      <c r="B2445" s="67" t="s">
        <v>336</v>
      </c>
      <c r="C2445" s="69" t="s">
        <v>226</v>
      </c>
      <c r="D2445" s="74">
        <v>1</v>
      </c>
      <c r="E2445" s="72">
        <f>'3.2цены на медик'!$C$826</f>
        <v>8.2991790000000005</v>
      </c>
      <c r="F2445" s="73">
        <v>100</v>
      </c>
      <c r="G2445" s="71"/>
      <c r="J2445" s="45" t="e">
        <f t="shared" si="123"/>
        <v>#DIV/0!</v>
      </c>
    </row>
    <row r="2446" spans="1:10" ht="15.75" customHeight="1" x14ac:dyDescent="0.25">
      <c r="A2446" s="45">
        <v>66</v>
      </c>
      <c r="B2446" s="67" t="s">
        <v>362</v>
      </c>
      <c r="C2446" s="69" t="s">
        <v>226</v>
      </c>
      <c r="D2446" s="74">
        <v>0.5</v>
      </c>
      <c r="E2446" s="74">
        <f>'3.2цены на медик'!$C$799</f>
        <v>77.106645</v>
      </c>
      <c r="F2446" s="73">
        <v>100</v>
      </c>
      <c r="G2446" s="74">
        <f t="shared" si="122"/>
        <v>38.5533225</v>
      </c>
      <c r="I2446" s="47">
        <v>25.014919875</v>
      </c>
      <c r="J2446" s="45">
        <f t="shared" si="123"/>
        <v>0.5412131117209904</v>
      </c>
    </row>
    <row r="2447" spans="1:10" ht="15.75" customHeight="1" x14ac:dyDescent="0.25">
      <c r="A2447" s="45">
        <v>66</v>
      </c>
      <c r="B2447" s="67" t="s">
        <v>199</v>
      </c>
      <c r="C2447" s="69"/>
      <c r="D2447" s="74"/>
      <c r="E2447" s="74"/>
      <c r="F2447" s="73"/>
      <c r="G2447" s="94">
        <f>SUM(G2414:G2446)</f>
        <v>369.99355791545457</v>
      </c>
      <c r="I2447" s="47">
        <v>318.70464803045456</v>
      </c>
      <c r="J2447" s="45">
        <f t="shared" si="123"/>
        <v>0.16092928108189675</v>
      </c>
    </row>
    <row r="2448" spans="1:10" ht="15.75" customHeight="1" x14ac:dyDescent="0.25">
      <c r="A2448" s="45">
        <v>66</v>
      </c>
      <c r="G2448" s="82"/>
      <c r="J2448" s="45" t="e">
        <f t="shared" si="123"/>
        <v>#DIV/0!</v>
      </c>
    </row>
    <row r="2449" spans="1:10" ht="15.75" customHeight="1" x14ac:dyDescent="0.25">
      <c r="A2449" s="45">
        <v>67</v>
      </c>
      <c r="B2449" s="2554" t="str">
        <f>'5.свод поликлин'!C161</f>
        <v>Ультразвуковая обработка тканей (один сеанс)</v>
      </c>
      <c r="C2449" s="2553"/>
      <c r="D2449" s="2553"/>
      <c r="E2449" s="2553"/>
      <c r="F2449" s="2553"/>
      <c r="J2449" s="45" t="e">
        <f t="shared" si="123"/>
        <v>#DIV/0!</v>
      </c>
    </row>
    <row r="2450" spans="1:10" ht="47.25" customHeight="1" x14ac:dyDescent="0.25">
      <c r="A2450" s="45">
        <v>67</v>
      </c>
      <c r="B2450" s="67" t="s">
        <v>209</v>
      </c>
      <c r="C2450" s="68" t="s">
        <v>223</v>
      </c>
      <c r="D2450" s="74" t="s">
        <v>224</v>
      </c>
      <c r="E2450" s="74" t="s">
        <v>195</v>
      </c>
      <c r="F2450" s="70" t="s">
        <v>602</v>
      </c>
      <c r="G2450" s="74" t="s">
        <v>196</v>
      </c>
      <c r="I2450" s="47" t="s">
        <v>196</v>
      </c>
      <c r="J2450" s="45" t="e">
        <f t="shared" si="123"/>
        <v>#VALUE!</v>
      </c>
    </row>
    <row r="2451" spans="1:10" ht="15.75" customHeight="1" x14ac:dyDescent="0.25">
      <c r="A2451" s="45">
        <v>67</v>
      </c>
      <c r="B2451" s="67" t="s">
        <v>262</v>
      </c>
      <c r="C2451" s="69" t="s">
        <v>225</v>
      </c>
      <c r="D2451" s="74">
        <v>1</v>
      </c>
      <c r="E2451" s="72">
        <f>'3.2цены на медик'!$C$103</f>
        <v>3</v>
      </c>
      <c r="F2451" s="73">
        <v>100</v>
      </c>
      <c r="G2451" s="71"/>
      <c r="J2451" s="45" t="e">
        <f t="shared" si="123"/>
        <v>#DIV/0!</v>
      </c>
    </row>
    <row r="2452" spans="1:10" ht="15.75" customHeight="1" x14ac:dyDescent="0.25">
      <c r="A2452" s="45">
        <v>67</v>
      </c>
      <c r="B2452" s="83" t="s">
        <v>407</v>
      </c>
      <c r="C2452" s="69" t="s">
        <v>226</v>
      </c>
      <c r="D2452" s="74">
        <v>1</v>
      </c>
      <c r="E2452" s="85">
        <f>'3.2цены на медик'!$C$107</f>
        <v>9.5500000000000007</v>
      </c>
      <c r="F2452" s="73">
        <v>100</v>
      </c>
      <c r="G2452" s="74">
        <f t="shared" ref="G2452:G2461" si="124">D2452*E2452*F2452/100</f>
        <v>9.5500000000000007</v>
      </c>
      <c r="I2452" s="47">
        <v>9.5500000000000007</v>
      </c>
      <c r="J2452" s="45">
        <f t="shared" si="123"/>
        <v>0</v>
      </c>
    </row>
    <row r="2453" spans="1:10" ht="15.75" customHeight="1" x14ac:dyDescent="0.25">
      <c r="A2453" s="45">
        <v>67</v>
      </c>
      <c r="B2453" s="67" t="s">
        <v>274</v>
      </c>
      <c r="C2453" s="69" t="s">
        <v>426</v>
      </c>
      <c r="D2453" s="74">
        <v>15</v>
      </c>
      <c r="E2453" s="74">
        <f>'3.2цены на медик'!$C$127</f>
        <v>0.22</v>
      </c>
      <c r="F2453" s="73">
        <v>100</v>
      </c>
      <c r="G2453" s="74">
        <f t="shared" si="124"/>
        <v>3.3</v>
      </c>
      <c r="I2453" s="47">
        <v>3.3</v>
      </c>
      <c r="J2453" s="45">
        <f t="shared" si="123"/>
        <v>0</v>
      </c>
    </row>
    <row r="2454" spans="1:10" ht="15.75" customHeight="1" x14ac:dyDescent="0.25">
      <c r="A2454" s="45">
        <v>67</v>
      </c>
      <c r="B2454" s="67" t="s">
        <v>419</v>
      </c>
      <c r="C2454" s="69" t="s">
        <v>226</v>
      </c>
      <c r="D2454" s="74">
        <v>3</v>
      </c>
      <c r="E2454" s="72">
        <f>'3.2цены на медик'!$C$314</f>
        <v>5.0999999999999996</v>
      </c>
      <c r="F2454" s="73">
        <v>100</v>
      </c>
      <c r="G2454" s="71"/>
      <c r="J2454" s="45" t="e">
        <f t="shared" si="123"/>
        <v>#DIV/0!</v>
      </c>
    </row>
    <row r="2455" spans="1:10" ht="15.75" customHeight="1" x14ac:dyDescent="0.25">
      <c r="A2455" s="45">
        <v>67</v>
      </c>
      <c r="B2455" s="67" t="s">
        <v>332</v>
      </c>
      <c r="C2455" s="69" t="s">
        <v>225</v>
      </c>
      <c r="D2455" s="74">
        <v>1</v>
      </c>
      <c r="E2455" s="72">
        <f>'3.2цены на медик'!$C$820</f>
        <v>8</v>
      </c>
      <c r="F2455" s="73">
        <v>100</v>
      </c>
      <c r="G2455" s="71"/>
      <c r="J2455" s="45" t="e">
        <f t="shared" si="123"/>
        <v>#DIV/0!</v>
      </c>
    </row>
    <row r="2456" spans="1:10" ht="15.75" customHeight="1" x14ac:dyDescent="0.25">
      <c r="A2456" s="45">
        <v>67</v>
      </c>
      <c r="B2456" s="67" t="s">
        <v>333</v>
      </c>
      <c r="C2456" s="69" t="s">
        <v>227</v>
      </c>
      <c r="D2456" s="74">
        <v>2</v>
      </c>
      <c r="E2456" s="72">
        <f>'3.2цены на медик'!$C$821</f>
        <v>1.0620000000000001</v>
      </c>
      <c r="F2456" s="73">
        <v>100</v>
      </c>
      <c r="G2456" s="74">
        <f t="shared" si="124"/>
        <v>2.1240000000000001</v>
      </c>
      <c r="I2456" s="47">
        <v>2.1240000000000001</v>
      </c>
      <c r="J2456" s="45">
        <f t="shared" si="123"/>
        <v>0</v>
      </c>
    </row>
    <row r="2457" spans="1:10" ht="15.75" customHeight="1" x14ac:dyDescent="0.25">
      <c r="A2457" s="45">
        <v>67</v>
      </c>
      <c r="B2457" s="67" t="s">
        <v>284</v>
      </c>
      <c r="C2457" s="69" t="s">
        <v>227</v>
      </c>
      <c r="D2457" s="74">
        <v>10</v>
      </c>
      <c r="E2457" s="74">
        <f>'3.2цены на медик'!$C$869</f>
        <v>1.5759999999999998</v>
      </c>
      <c r="F2457" s="73">
        <v>100</v>
      </c>
      <c r="G2457" s="74">
        <f t="shared" si="124"/>
        <v>15.759999999999998</v>
      </c>
      <c r="I2457" s="47">
        <v>15.759999999999998</v>
      </c>
      <c r="J2457" s="45">
        <f t="shared" si="123"/>
        <v>0</v>
      </c>
    </row>
    <row r="2458" spans="1:10" ht="15.75" customHeight="1" x14ac:dyDescent="0.25">
      <c r="A2458" s="45">
        <v>67</v>
      </c>
      <c r="B2458" s="67" t="s">
        <v>250</v>
      </c>
      <c r="C2458" s="69" t="s">
        <v>226</v>
      </c>
      <c r="D2458" s="74">
        <v>1</v>
      </c>
      <c r="E2458" s="74">
        <f>'3.2цены на медик'!$C$439</f>
        <v>3.75</v>
      </c>
      <c r="F2458" s="73">
        <v>100</v>
      </c>
      <c r="G2458" s="74">
        <f t="shared" si="124"/>
        <v>3.75</v>
      </c>
      <c r="I2458" s="47">
        <v>3.75</v>
      </c>
      <c r="J2458" s="45">
        <f t="shared" si="123"/>
        <v>0</v>
      </c>
    </row>
    <row r="2459" spans="1:10" ht="15.75" customHeight="1" x14ac:dyDescent="0.25">
      <c r="A2459" s="45">
        <v>67</v>
      </c>
      <c r="B2459" s="67" t="s">
        <v>455</v>
      </c>
      <c r="C2459" s="69" t="s">
        <v>226</v>
      </c>
      <c r="D2459" s="74">
        <v>1</v>
      </c>
      <c r="E2459" s="72">
        <f>'3.2цены на медик'!$C$464</f>
        <v>2</v>
      </c>
      <c r="F2459" s="73">
        <v>100</v>
      </c>
      <c r="G2459" s="74">
        <f t="shared" si="124"/>
        <v>2</v>
      </c>
      <c r="I2459" s="47">
        <v>2</v>
      </c>
      <c r="J2459" s="45">
        <f t="shared" si="123"/>
        <v>0</v>
      </c>
    </row>
    <row r="2460" spans="1:10" ht="15.75" customHeight="1" x14ac:dyDescent="0.25">
      <c r="A2460" s="45">
        <v>67</v>
      </c>
      <c r="B2460" s="67" t="s">
        <v>334</v>
      </c>
      <c r="C2460" s="69" t="s">
        <v>225</v>
      </c>
      <c r="D2460" s="74">
        <v>2</v>
      </c>
      <c r="E2460" s="72">
        <f>'3.2цены на медик'!$C$824</f>
        <v>15</v>
      </c>
      <c r="F2460" s="73">
        <v>100</v>
      </c>
      <c r="G2460" s="71"/>
      <c r="J2460" s="45" t="e">
        <f t="shared" si="123"/>
        <v>#DIV/0!</v>
      </c>
    </row>
    <row r="2461" spans="1:10" ht="15.75" customHeight="1" x14ac:dyDescent="0.25">
      <c r="A2461" s="45">
        <v>67</v>
      </c>
      <c r="B2461" s="67" t="s">
        <v>335</v>
      </c>
      <c r="C2461" s="69" t="s">
        <v>226</v>
      </c>
      <c r="D2461" s="74">
        <v>1</v>
      </c>
      <c r="E2461" s="72">
        <f>'3.2цены на медик'!$C$469</f>
        <v>0.72576923076923072</v>
      </c>
      <c r="F2461" s="73">
        <v>100</v>
      </c>
      <c r="G2461" s="74">
        <f t="shared" si="124"/>
        <v>0.72576923076923061</v>
      </c>
      <c r="I2461" s="47">
        <v>0.72576923076923061</v>
      </c>
      <c r="J2461" s="45">
        <f t="shared" si="123"/>
        <v>0</v>
      </c>
    </row>
    <row r="2462" spans="1:10" ht="15.75" customHeight="1" x14ac:dyDescent="0.25">
      <c r="A2462" s="45">
        <v>67</v>
      </c>
      <c r="B2462" s="67" t="s">
        <v>336</v>
      </c>
      <c r="C2462" s="69" t="s">
        <v>226</v>
      </c>
      <c r="D2462" s="74">
        <v>1</v>
      </c>
      <c r="E2462" s="72">
        <f>'3.2цены на медик'!$C$826</f>
        <v>8.2991790000000005</v>
      </c>
      <c r="F2462" s="73">
        <v>100</v>
      </c>
      <c r="G2462" s="71"/>
      <c r="J2462" s="45" t="e">
        <f t="shared" si="123"/>
        <v>#DIV/0!</v>
      </c>
    </row>
    <row r="2463" spans="1:10" ht="15.75" customHeight="1" x14ac:dyDescent="0.25">
      <c r="A2463" s="45">
        <v>67</v>
      </c>
      <c r="B2463" s="67" t="s">
        <v>199</v>
      </c>
      <c r="C2463" s="69"/>
      <c r="D2463" s="74"/>
      <c r="E2463" s="74"/>
      <c r="F2463" s="73"/>
      <c r="G2463" s="74">
        <f>SUM(G2451:G2462)</f>
        <v>37.209769230769233</v>
      </c>
      <c r="I2463" s="47">
        <v>37.209769230769233</v>
      </c>
      <c r="J2463" s="45">
        <f t="shared" si="123"/>
        <v>0</v>
      </c>
    </row>
    <row r="2464" spans="1:10" ht="15.75" customHeight="1" x14ac:dyDescent="0.25">
      <c r="A2464" s="45">
        <v>67</v>
      </c>
      <c r="J2464" s="45" t="e">
        <f t="shared" si="123"/>
        <v>#DIV/0!</v>
      </c>
    </row>
    <row r="2465" spans="1:10" ht="15.75" customHeight="1" x14ac:dyDescent="0.25">
      <c r="A2465" s="45">
        <v>68</v>
      </c>
      <c r="B2465" s="2550" t="str">
        <f>'5.свод поликлин'!C162</f>
        <v>Фиксация поста в корневом канале</v>
      </c>
      <c r="C2465" s="2550"/>
      <c r="D2465" s="2550"/>
      <c r="E2465" s="2550"/>
      <c r="F2465" s="2550"/>
      <c r="J2465" s="45" t="e">
        <f t="shared" si="123"/>
        <v>#DIV/0!</v>
      </c>
    </row>
    <row r="2466" spans="1:10" ht="47.25" customHeight="1" x14ac:dyDescent="0.25">
      <c r="A2466" s="45">
        <v>68</v>
      </c>
      <c r="B2466" s="237" t="s">
        <v>209</v>
      </c>
      <c r="C2466" s="68" t="s">
        <v>223</v>
      </c>
      <c r="D2466" s="74" t="s">
        <v>224</v>
      </c>
      <c r="E2466" s="74" t="s">
        <v>195</v>
      </c>
      <c r="F2466" s="70" t="s">
        <v>602</v>
      </c>
      <c r="G2466" s="74" t="s">
        <v>196</v>
      </c>
      <c r="I2466" s="47" t="s">
        <v>196</v>
      </c>
      <c r="J2466" s="45" t="e">
        <f t="shared" si="123"/>
        <v>#VALUE!</v>
      </c>
    </row>
    <row r="2467" spans="1:10" ht="15.75" customHeight="1" x14ac:dyDescent="0.25">
      <c r="A2467" s="45">
        <v>68</v>
      </c>
      <c r="B2467" s="67" t="s">
        <v>232</v>
      </c>
      <c r="C2467" s="255" t="s">
        <v>226</v>
      </c>
      <c r="D2467" s="74">
        <v>1</v>
      </c>
      <c r="E2467" s="74">
        <f>'3.2цены на медик'!$C$93</f>
        <v>39.359249999999996</v>
      </c>
      <c r="F2467" s="73">
        <v>100</v>
      </c>
      <c r="G2467" s="74">
        <f t="shared" ref="G2467:G2489" si="125">D2467*E2467*F2467/100</f>
        <v>39.359249999999996</v>
      </c>
      <c r="I2467" s="47">
        <v>25.537837500000002</v>
      </c>
      <c r="J2467" s="45">
        <f t="shared" si="123"/>
        <v>0.54121311172099018</v>
      </c>
    </row>
    <row r="2468" spans="1:10" ht="15.75" customHeight="1" x14ac:dyDescent="0.25">
      <c r="A2468" s="45">
        <v>68</v>
      </c>
      <c r="B2468" s="238" t="s">
        <v>262</v>
      </c>
      <c r="C2468" s="69" t="s">
        <v>225</v>
      </c>
      <c r="D2468" s="74">
        <v>1</v>
      </c>
      <c r="E2468" s="72">
        <f>'3.2цены на медик'!$C$103</f>
        <v>3</v>
      </c>
      <c r="F2468" s="73">
        <v>100</v>
      </c>
      <c r="G2468" s="71"/>
      <c r="J2468" s="45" t="e">
        <f t="shared" si="123"/>
        <v>#DIV/0!</v>
      </c>
    </row>
    <row r="2469" spans="1:10" ht="15.75" customHeight="1" x14ac:dyDescent="0.25">
      <c r="A2469" s="45">
        <v>68</v>
      </c>
      <c r="B2469" s="67" t="s">
        <v>777</v>
      </c>
      <c r="C2469" s="69" t="s">
        <v>226</v>
      </c>
      <c r="D2469" s="74">
        <v>4</v>
      </c>
      <c r="E2469" s="74">
        <f>'3.2цены на медик'!$C$126</f>
        <v>0.54200000000000004</v>
      </c>
      <c r="F2469" s="73">
        <v>100</v>
      </c>
      <c r="G2469" s="74">
        <f t="shared" si="125"/>
        <v>2.1680000000000001</v>
      </c>
      <c r="I2469" s="47">
        <v>2.1680000000000001</v>
      </c>
      <c r="J2469" s="45">
        <f t="shared" si="123"/>
        <v>0</v>
      </c>
    </row>
    <row r="2470" spans="1:10" ht="15.75" customHeight="1" x14ac:dyDescent="0.25">
      <c r="A2470" s="45">
        <v>68</v>
      </c>
      <c r="B2470" s="67" t="s">
        <v>609</v>
      </c>
      <c r="C2470" s="69" t="s">
        <v>426</v>
      </c>
      <c r="D2470" s="74">
        <v>10</v>
      </c>
      <c r="E2470" s="74">
        <f>'3.2цены на медик'!$C$127</f>
        <v>0.22</v>
      </c>
      <c r="F2470" s="73">
        <v>100</v>
      </c>
      <c r="G2470" s="74">
        <f t="shared" si="125"/>
        <v>2.2000000000000002</v>
      </c>
      <c r="I2470" s="47">
        <v>2.2000000000000002</v>
      </c>
      <c r="J2470" s="45">
        <f t="shared" si="123"/>
        <v>0</v>
      </c>
    </row>
    <row r="2471" spans="1:10" ht="15.75" customHeight="1" x14ac:dyDescent="0.25">
      <c r="A2471" s="45">
        <v>68</v>
      </c>
      <c r="B2471" s="5" t="s">
        <v>1130</v>
      </c>
      <c r="C2471" s="69" t="s">
        <v>227</v>
      </c>
      <c r="D2471" s="74">
        <v>0.5</v>
      </c>
      <c r="E2471" s="234">
        <f>'3.2цены на медик'!$C$630</f>
        <v>15.555555555555555</v>
      </c>
      <c r="F2471" s="73">
        <v>100</v>
      </c>
      <c r="G2471" s="74">
        <f t="shared" si="125"/>
        <v>7.7777777777777768</v>
      </c>
      <c r="I2471" s="47">
        <v>7.7777777777777768</v>
      </c>
      <c r="J2471" s="45">
        <f t="shared" si="123"/>
        <v>0</v>
      </c>
    </row>
    <row r="2472" spans="1:10" ht="15.75" customHeight="1" x14ac:dyDescent="0.25">
      <c r="A2472" s="45">
        <v>68</v>
      </c>
      <c r="B2472" s="67" t="s">
        <v>607</v>
      </c>
      <c r="C2472" s="69" t="s">
        <v>226</v>
      </c>
      <c r="D2472" s="74">
        <v>1</v>
      </c>
      <c r="E2472" s="74">
        <f>'3.2цены на медик'!$C$209</f>
        <v>2.2000000000000002</v>
      </c>
      <c r="F2472" s="73">
        <v>100</v>
      </c>
      <c r="G2472" s="74">
        <f t="shared" si="125"/>
        <v>2.2000000000000002</v>
      </c>
      <c r="I2472" s="47">
        <v>2.2000000000000002</v>
      </c>
      <c r="J2472" s="45">
        <f t="shared" si="123"/>
        <v>0</v>
      </c>
    </row>
    <row r="2473" spans="1:10" ht="15.75" customHeight="1" x14ac:dyDescent="0.25">
      <c r="A2473" s="45">
        <v>68</v>
      </c>
      <c r="B2473" s="67" t="s">
        <v>281</v>
      </c>
      <c r="C2473" s="69" t="s">
        <v>226</v>
      </c>
      <c r="D2473" s="74">
        <v>1</v>
      </c>
      <c r="E2473" s="74">
        <f>'3.2цены на медик'!$C$231</f>
        <v>8.5</v>
      </c>
      <c r="F2473" s="73">
        <v>100</v>
      </c>
      <c r="G2473" s="74">
        <f t="shared" si="125"/>
        <v>8.5</v>
      </c>
      <c r="I2473" s="47">
        <v>8.5</v>
      </c>
      <c r="J2473" s="45">
        <f t="shared" si="123"/>
        <v>0</v>
      </c>
    </row>
    <row r="2474" spans="1:10" ht="15.75" customHeight="1" x14ac:dyDescent="0.25">
      <c r="A2474" s="45">
        <v>68</v>
      </c>
      <c r="B2474" s="67" t="s">
        <v>1196</v>
      </c>
      <c r="C2474" s="69" t="s">
        <v>226</v>
      </c>
      <c r="D2474" s="74">
        <v>0.5</v>
      </c>
      <c r="E2474" s="74">
        <f>'3.2цены на медик'!$C$643</f>
        <v>163.68449999999999</v>
      </c>
      <c r="F2474" s="73">
        <v>100</v>
      </c>
      <c r="G2474" s="74">
        <f t="shared" si="125"/>
        <v>81.842249999999993</v>
      </c>
      <c r="I2474" s="47">
        <v>53.102487500000009</v>
      </c>
      <c r="J2474" s="45">
        <f t="shared" si="123"/>
        <v>0.54121311172098996</v>
      </c>
    </row>
    <row r="2475" spans="1:10" ht="15.75" customHeight="1" x14ac:dyDescent="0.25">
      <c r="A2475" s="45">
        <v>68</v>
      </c>
      <c r="B2475" s="133" t="s">
        <v>1197</v>
      </c>
      <c r="C2475" s="69" t="s">
        <v>226</v>
      </c>
      <c r="D2475" s="74">
        <v>0.1</v>
      </c>
      <c r="E2475" s="74">
        <f>'3.2цены на медик'!$C$644</f>
        <v>148.06575000000001</v>
      </c>
      <c r="F2475" s="73">
        <v>100</v>
      </c>
      <c r="G2475" s="74">
        <f t="shared" si="125"/>
        <v>14.806575000000002</v>
      </c>
      <c r="I2475" s="47">
        <v>9.6070912500000016</v>
      </c>
      <c r="J2475" s="45">
        <f t="shared" si="123"/>
        <v>0.5412131117209904</v>
      </c>
    </row>
    <row r="2476" spans="1:10" ht="15.75" customHeight="1" x14ac:dyDescent="0.25">
      <c r="A2476" s="45">
        <v>68</v>
      </c>
      <c r="B2476" s="67" t="s">
        <v>419</v>
      </c>
      <c r="C2476" s="69" t="s">
        <v>226</v>
      </c>
      <c r="D2476" s="74">
        <v>3</v>
      </c>
      <c r="E2476" s="72">
        <f>'3.2цены на медик'!$C$314</f>
        <v>5.0999999999999996</v>
      </c>
      <c r="F2476" s="73">
        <v>100</v>
      </c>
      <c r="G2476" s="71"/>
      <c r="J2476" s="45" t="e">
        <f t="shared" si="123"/>
        <v>#DIV/0!</v>
      </c>
    </row>
    <row r="2477" spans="1:10" ht="15.75" customHeight="1" x14ac:dyDescent="0.25">
      <c r="A2477" s="45">
        <v>68</v>
      </c>
      <c r="B2477" s="67" t="s">
        <v>332</v>
      </c>
      <c r="C2477" s="69" t="s">
        <v>225</v>
      </c>
      <c r="D2477" s="74">
        <v>1</v>
      </c>
      <c r="E2477" s="72">
        <f>'3.2цены на медик'!$C$820</f>
        <v>8</v>
      </c>
      <c r="F2477" s="73">
        <v>100</v>
      </c>
      <c r="G2477" s="71"/>
      <c r="J2477" s="45" t="e">
        <f t="shared" si="123"/>
        <v>#DIV/0!</v>
      </c>
    </row>
    <row r="2478" spans="1:10" ht="15.75" customHeight="1" x14ac:dyDescent="0.25">
      <c r="A2478" s="45">
        <v>68</v>
      </c>
      <c r="B2478" s="67" t="s">
        <v>333</v>
      </c>
      <c r="C2478" s="69" t="s">
        <v>227</v>
      </c>
      <c r="D2478" s="74">
        <v>2</v>
      </c>
      <c r="E2478" s="72">
        <f>'3.2цены на медик'!$C$821</f>
        <v>1.0620000000000001</v>
      </c>
      <c r="F2478" s="73">
        <v>100</v>
      </c>
      <c r="G2478" s="74">
        <f t="shared" si="125"/>
        <v>2.1240000000000001</v>
      </c>
      <c r="I2478" s="47">
        <v>2.1240000000000001</v>
      </c>
      <c r="J2478" s="45">
        <f t="shared" si="123"/>
        <v>0</v>
      </c>
    </row>
    <row r="2479" spans="1:10" ht="15.75" customHeight="1" x14ac:dyDescent="0.25">
      <c r="A2479" s="45">
        <v>68</v>
      </c>
      <c r="B2479" s="67" t="s">
        <v>603</v>
      </c>
      <c r="C2479" s="69" t="s">
        <v>227</v>
      </c>
      <c r="D2479" s="74">
        <v>0.5</v>
      </c>
      <c r="E2479" s="74">
        <f>'3.2цены на медик'!$C$371</f>
        <v>0.12533333333333332</v>
      </c>
      <c r="F2479" s="73">
        <v>100</v>
      </c>
      <c r="G2479" s="74">
        <f t="shared" si="125"/>
        <v>6.2666666666666662E-2</v>
      </c>
      <c r="I2479" s="47">
        <v>6.2666666666666662E-2</v>
      </c>
      <c r="J2479" s="45">
        <f t="shared" si="123"/>
        <v>0</v>
      </c>
    </row>
    <row r="2480" spans="1:10" ht="15.75" customHeight="1" x14ac:dyDescent="0.25">
      <c r="A2480" s="45">
        <v>68</v>
      </c>
      <c r="B2480" s="67" t="s">
        <v>990</v>
      </c>
      <c r="C2480" s="69" t="s">
        <v>226</v>
      </c>
      <c r="D2480" s="74">
        <v>0.1</v>
      </c>
      <c r="E2480" s="74">
        <f>'3.2цены на медик'!$C$419</f>
        <v>266.66666666666669</v>
      </c>
      <c r="F2480" s="73">
        <v>100</v>
      </c>
      <c r="G2480" s="74">
        <f t="shared" si="125"/>
        <v>26.666666666666671</v>
      </c>
      <c r="I2480" s="47">
        <v>26.666666666666671</v>
      </c>
      <c r="J2480" s="45">
        <f t="shared" si="123"/>
        <v>0</v>
      </c>
    </row>
    <row r="2481" spans="1:10" ht="31.5" customHeight="1" x14ac:dyDescent="0.25">
      <c r="A2481" s="45">
        <v>68</v>
      </c>
      <c r="B2481" s="93" t="s">
        <v>1217</v>
      </c>
      <c r="C2481" s="69" t="s">
        <v>227</v>
      </c>
      <c r="D2481" s="74">
        <v>0.5</v>
      </c>
      <c r="E2481" s="74">
        <f>'3.2цены на медик'!$C$62</f>
        <v>12.847999999999999</v>
      </c>
      <c r="F2481" s="73">
        <v>100</v>
      </c>
      <c r="G2481" s="74">
        <f t="shared" si="125"/>
        <v>6.4239999999999995</v>
      </c>
      <c r="I2481" s="47">
        <v>6.4239999999999995</v>
      </c>
      <c r="J2481" s="45">
        <f t="shared" si="123"/>
        <v>0</v>
      </c>
    </row>
    <row r="2482" spans="1:10" ht="15.75" customHeight="1" x14ac:dyDescent="0.25">
      <c r="A2482" s="45">
        <v>68</v>
      </c>
      <c r="B2482" s="67" t="s">
        <v>613</v>
      </c>
      <c r="C2482" s="69" t="s">
        <v>227</v>
      </c>
      <c r="D2482" s="74">
        <v>1</v>
      </c>
      <c r="E2482" s="74">
        <f>'3.2цены на медик'!$C$459</f>
        <v>0.63</v>
      </c>
      <c r="F2482" s="73">
        <v>100</v>
      </c>
      <c r="G2482" s="74">
        <f t="shared" si="125"/>
        <v>0.63</v>
      </c>
      <c r="I2482" s="47">
        <v>0.63</v>
      </c>
      <c r="J2482" s="45">
        <f t="shared" si="123"/>
        <v>0</v>
      </c>
    </row>
    <row r="2483" spans="1:10" ht="15.75" customHeight="1" x14ac:dyDescent="0.25">
      <c r="A2483" s="45">
        <v>68</v>
      </c>
      <c r="B2483" s="67" t="s">
        <v>455</v>
      </c>
      <c r="C2483" s="69" t="s">
        <v>226</v>
      </c>
      <c r="D2483" s="74">
        <v>1</v>
      </c>
      <c r="E2483" s="72">
        <f>'3.2цены на медик'!$C$464</f>
        <v>2</v>
      </c>
      <c r="F2483" s="73">
        <v>100</v>
      </c>
      <c r="G2483" s="74">
        <f t="shared" si="125"/>
        <v>2</v>
      </c>
      <c r="I2483" s="47">
        <v>2</v>
      </c>
      <c r="J2483" s="45">
        <f t="shared" si="123"/>
        <v>0</v>
      </c>
    </row>
    <row r="2484" spans="1:10" ht="15.75" customHeight="1" x14ac:dyDescent="0.25">
      <c r="A2484" s="45">
        <v>68</v>
      </c>
      <c r="B2484" s="67" t="s">
        <v>334</v>
      </c>
      <c r="C2484" s="69" t="s">
        <v>225</v>
      </c>
      <c r="D2484" s="74">
        <v>2</v>
      </c>
      <c r="E2484" s="72">
        <f>'3.2цены на медик'!$C$824</f>
        <v>15</v>
      </c>
      <c r="F2484" s="73">
        <v>100</v>
      </c>
      <c r="G2484" s="71"/>
      <c r="J2484" s="45" t="e">
        <f t="shared" si="123"/>
        <v>#DIV/0!</v>
      </c>
    </row>
    <row r="2485" spans="1:10" ht="15.75" customHeight="1" x14ac:dyDescent="0.25">
      <c r="A2485" s="45">
        <v>68</v>
      </c>
      <c r="B2485" s="67" t="s">
        <v>335</v>
      </c>
      <c r="C2485" s="69" t="s">
        <v>226</v>
      </c>
      <c r="D2485" s="74">
        <v>1</v>
      </c>
      <c r="E2485" s="72">
        <f>'3.2цены на медик'!$C$469</f>
        <v>0.72576923076923072</v>
      </c>
      <c r="F2485" s="73">
        <v>100</v>
      </c>
      <c r="G2485" s="74">
        <f t="shared" si="125"/>
        <v>0.72576923076923061</v>
      </c>
      <c r="I2485" s="47">
        <v>0.72576923076923061</v>
      </c>
      <c r="J2485" s="45">
        <f t="shared" si="123"/>
        <v>0</v>
      </c>
    </row>
    <row r="2486" spans="1:10" ht="15.75" customHeight="1" x14ac:dyDescent="0.25">
      <c r="A2486" s="45">
        <v>68</v>
      </c>
      <c r="B2486" s="67" t="s">
        <v>449</v>
      </c>
      <c r="C2486" s="69" t="s">
        <v>226</v>
      </c>
      <c r="D2486" s="74">
        <v>0.3</v>
      </c>
      <c r="E2486" s="74">
        <f>'3.2цены на медик'!$C$503</f>
        <v>12.5</v>
      </c>
      <c r="F2486" s="73">
        <v>100</v>
      </c>
      <c r="G2486" s="74">
        <f t="shared" si="125"/>
        <v>3.75</v>
      </c>
      <c r="I2486" s="47">
        <v>3.75</v>
      </c>
      <c r="J2486" s="45">
        <f t="shared" si="123"/>
        <v>0</v>
      </c>
    </row>
    <row r="2487" spans="1:10" ht="15.75" customHeight="1" x14ac:dyDescent="0.25">
      <c r="A2487" s="45">
        <v>68</v>
      </c>
      <c r="B2487" s="67" t="s">
        <v>961</v>
      </c>
      <c r="C2487" s="69" t="s">
        <v>426</v>
      </c>
      <c r="D2487" s="74">
        <v>0.3</v>
      </c>
      <c r="E2487" s="74">
        <f>'3.2цены на медик'!$C$523</f>
        <v>11.75</v>
      </c>
      <c r="F2487" s="73">
        <v>100</v>
      </c>
      <c r="G2487" s="74">
        <f t="shared" si="125"/>
        <v>3.5249999999999999</v>
      </c>
      <c r="I2487" s="47">
        <v>3.5249999999999999</v>
      </c>
      <c r="J2487" s="45">
        <f t="shared" si="123"/>
        <v>0</v>
      </c>
    </row>
    <row r="2488" spans="1:10" ht="15.75" customHeight="1" x14ac:dyDescent="0.25">
      <c r="A2488" s="45">
        <v>68</v>
      </c>
      <c r="B2488" s="67" t="s">
        <v>336</v>
      </c>
      <c r="C2488" s="69" t="s">
        <v>226</v>
      </c>
      <c r="D2488" s="74">
        <v>1</v>
      </c>
      <c r="E2488" s="72">
        <f>'3.2цены на медик'!$C$826</f>
        <v>8.2991790000000005</v>
      </c>
      <c r="F2488" s="73">
        <v>100</v>
      </c>
      <c r="G2488" s="71"/>
      <c r="J2488" s="45" t="e">
        <f t="shared" si="123"/>
        <v>#DIV/0!</v>
      </c>
    </row>
    <row r="2489" spans="1:10" ht="15.75" customHeight="1" x14ac:dyDescent="0.25">
      <c r="A2489" s="45">
        <v>68</v>
      </c>
      <c r="B2489" s="67" t="s">
        <v>962</v>
      </c>
      <c r="C2489" s="69" t="s">
        <v>226</v>
      </c>
      <c r="D2489" s="74">
        <v>1</v>
      </c>
      <c r="E2489" s="74">
        <f>'3.2цены на медик'!$C$539</f>
        <v>40.5</v>
      </c>
      <c r="F2489" s="73">
        <v>100</v>
      </c>
      <c r="G2489" s="74">
        <f t="shared" si="125"/>
        <v>40.5</v>
      </c>
      <c r="I2489" s="47">
        <v>40.5</v>
      </c>
      <c r="J2489" s="45">
        <f t="shared" si="123"/>
        <v>0</v>
      </c>
    </row>
    <row r="2490" spans="1:10" ht="15.75" customHeight="1" x14ac:dyDescent="0.25">
      <c r="A2490" s="45">
        <v>68</v>
      </c>
      <c r="B2490" s="67" t="s">
        <v>199</v>
      </c>
      <c r="C2490" s="69"/>
      <c r="D2490" s="74"/>
      <c r="E2490" s="74"/>
      <c r="F2490" s="73"/>
      <c r="G2490" s="74">
        <f>SUM(G2467:G2489)</f>
        <v>245.26195534188037</v>
      </c>
      <c r="I2490" s="47">
        <v>197.50129659188036</v>
      </c>
      <c r="J2490" s="45">
        <f t="shared" si="123"/>
        <v>0.24182453266974413</v>
      </c>
    </row>
    <row r="2491" spans="1:10" ht="15.75" customHeight="1" x14ac:dyDescent="0.25">
      <c r="A2491" s="45">
        <v>68</v>
      </c>
      <c r="J2491" s="45" t="e">
        <f t="shared" si="123"/>
        <v>#DIV/0!</v>
      </c>
    </row>
    <row r="2492" spans="1:10" ht="15.75" customHeight="1" x14ac:dyDescent="0.25">
      <c r="B2492" s="2550" t="str">
        <f>'5.свод поликлин'!C163</f>
        <v xml:space="preserve">Фотодинамическая терапия  корневого канала </v>
      </c>
      <c r="C2492" s="2550"/>
      <c r="D2492" s="2550"/>
      <c r="E2492" s="2550"/>
      <c r="F2492" s="2550"/>
      <c r="J2492" s="45" t="e">
        <f t="shared" si="123"/>
        <v>#DIV/0!</v>
      </c>
    </row>
    <row r="2493" spans="1:10" ht="47.25" customHeight="1" x14ac:dyDescent="0.25">
      <c r="B2493" s="237" t="s">
        <v>209</v>
      </c>
      <c r="C2493" s="68" t="s">
        <v>223</v>
      </c>
      <c r="D2493" s="74" t="s">
        <v>224</v>
      </c>
      <c r="E2493" s="74" t="s">
        <v>195</v>
      </c>
      <c r="F2493" s="70" t="s">
        <v>602</v>
      </c>
      <c r="G2493" s="74" t="s">
        <v>196</v>
      </c>
      <c r="I2493" s="47" t="s">
        <v>196</v>
      </c>
      <c r="J2493" s="45" t="e">
        <f t="shared" si="123"/>
        <v>#VALUE!</v>
      </c>
    </row>
    <row r="2494" spans="1:10" ht="15.75" customHeight="1" x14ac:dyDescent="0.25">
      <c r="B2494" s="67" t="s">
        <v>777</v>
      </c>
      <c r="C2494" s="255" t="s">
        <v>226</v>
      </c>
      <c r="D2494" s="74">
        <v>4</v>
      </c>
      <c r="E2494" s="74">
        <f>'3.2цены на медик'!$C$126</f>
        <v>0.54200000000000004</v>
      </c>
      <c r="F2494" s="73">
        <v>100</v>
      </c>
      <c r="G2494" s="74">
        <f t="shared" ref="G2494:G2503" si="126">D2494*E2494*F2494/100</f>
        <v>2.1680000000000001</v>
      </c>
      <c r="I2494" s="47">
        <v>2.1680000000000001</v>
      </c>
      <c r="J2494" s="45">
        <f t="shared" si="123"/>
        <v>0</v>
      </c>
    </row>
    <row r="2495" spans="1:10" ht="15.75" customHeight="1" x14ac:dyDescent="0.25">
      <c r="B2495" s="238" t="s">
        <v>609</v>
      </c>
      <c r="C2495" s="69" t="s">
        <v>426</v>
      </c>
      <c r="D2495" s="74">
        <v>10</v>
      </c>
      <c r="E2495" s="74">
        <f>'3.2цены на медик'!$C$127</f>
        <v>0.22</v>
      </c>
      <c r="F2495" s="73">
        <v>100</v>
      </c>
      <c r="G2495" s="74">
        <f t="shared" si="126"/>
        <v>2.2000000000000002</v>
      </c>
      <c r="I2495" s="47">
        <v>2.2000000000000002</v>
      </c>
      <c r="J2495" s="45">
        <f t="shared" si="123"/>
        <v>0</v>
      </c>
    </row>
    <row r="2496" spans="1:10" ht="15.75" customHeight="1" x14ac:dyDescent="0.25">
      <c r="B2496" s="613" t="s">
        <v>1969</v>
      </c>
      <c r="C2496" s="69" t="s">
        <v>226</v>
      </c>
      <c r="D2496" s="74">
        <v>1E-3</v>
      </c>
      <c r="E2496" s="612">
        <f>'3.2цены на медик'!$C$994</f>
        <v>18600</v>
      </c>
      <c r="F2496" s="73">
        <v>100</v>
      </c>
      <c r="G2496" s="74">
        <f t="shared" si="126"/>
        <v>18.600000000000001</v>
      </c>
      <c r="I2496" s="47">
        <v>18.600000000000001</v>
      </c>
      <c r="J2496" s="45">
        <f t="shared" si="123"/>
        <v>0</v>
      </c>
    </row>
    <row r="2497" spans="2:19" ht="15.75" customHeight="1" x14ac:dyDescent="0.25">
      <c r="B2497" s="67" t="s">
        <v>1970</v>
      </c>
      <c r="C2497" s="69" t="s">
        <v>1974</v>
      </c>
      <c r="D2497" s="74">
        <v>35</v>
      </c>
      <c r="E2497" s="74">
        <f>'3.2цены на медик'!$C$995</f>
        <v>4.1500000000000004</v>
      </c>
      <c r="F2497" s="73">
        <v>100</v>
      </c>
      <c r="G2497" s="74">
        <f t="shared" si="126"/>
        <v>145.25</v>
      </c>
      <c r="I2497" s="47">
        <v>145.25</v>
      </c>
      <c r="J2497" s="45">
        <f t="shared" si="123"/>
        <v>0</v>
      </c>
    </row>
    <row r="2498" spans="2:19" ht="15.75" customHeight="1" x14ac:dyDescent="0.25">
      <c r="B2498" s="67" t="s">
        <v>1972</v>
      </c>
      <c r="C2498" s="69" t="s">
        <v>227</v>
      </c>
      <c r="D2498" s="74">
        <v>0.2</v>
      </c>
      <c r="E2498" s="74">
        <f>'3.2цены на медик'!C945</f>
        <v>765</v>
      </c>
      <c r="F2498" s="73">
        <v>30</v>
      </c>
      <c r="G2498" s="74">
        <f t="shared" si="126"/>
        <v>45.9</v>
      </c>
      <c r="I2498" s="47">
        <v>45.9</v>
      </c>
      <c r="J2498" s="45">
        <f t="shared" si="123"/>
        <v>0</v>
      </c>
    </row>
    <row r="2499" spans="2:19" ht="15.75" customHeight="1" x14ac:dyDescent="0.25">
      <c r="B2499" s="67" t="s">
        <v>1973</v>
      </c>
      <c r="C2499" s="69" t="s">
        <v>227</v>
      </c>
      <c r="D2499" s="74">
        <v>0.2</v>
      </c>
      <c r="E2499" s="74">
        <f>'3.2цены на медик'!$C$947</f>
        <v>850</v>
      </c>
      <c r="F2499" s="73">
        <v>40</v>
      </c>
      <c r="G2499" s="74">
        <f t="shared" si="126"/>
        <v>68</v>
      </c>
      <c r="I2499" s="47">
        <v>68</v>
      </c>
      <c r="J2499" s="45">
        <f t="shared" si="123"/>
        <v>0</v>
      </c>
    </row>
    <row r="2500" spans="2:19" ht="15.75" customHeight="1" x14ac:dyDescent="0.25">
      <c r="B2500" s="5" t="s">
        <v>1971</v>
      </c>
      <c r="C2500" s="69" t="s">
        <v>227</v>
      </c>
      <c r="D2500" s="74">
        <v>0.2</v>
      </c>
      <c r="E2500" s="234">
        <f>'3.2цены на медик'!$C$948</f>
        <v>936.4</v>
      </c>
      <c r="F2500" s="73">
        <v>30</v>
      </c>
      <c r="G2500" s="74">
        <f t="shared" si="126"/>
        <v>56.183999999999997</v>
      </c>
      <c r="I2500" s="47">
        <v>56.183999999999997</v>
      </c>
      <c r="J2500" s="45">
        <f t="shared" si="123"/>
        <v>0</v>
      </c>
    </row>
    <row r="2501" spans="2:19" ht="15.75" customHeight="1" x14ac:dyDescent="0.25">
      <c r="B2501" s="67" t="s">
        <v>352</v>
      </c>
      <c r="C2501" s="69" t="s">
        <v>226</v>
      </c>
      <c r="D2501" s="74">
        <v>1</v>
      </c>
      <c r="E2501" s="74">
        <f>'3.2цены на медик'!$C$782</f>
        <v>40</v>
      </c>
      <c r="F2501" s="73">
        <v>50</v>
      </c>
      <c r="G2501" s="74">
        <f t="shared" si="126"/>
        <v>20</v>
      </c>
      <c r="I2501" s="47">
        <v>20</v>
      </c>
      <c r="J2501" s="45">
        <f t="shared" si="123"/>
        <v>0</v>
      </c>
    </row>
    <row r="2502" spans="2:19" ht="15.75" customHeight="1" x14ac:dyDescent="0.25">
      <c r="B2502" s="133" t="s">
        <v>458</v>
      </c>
      <c r="C2502" s="69" t="s">
        <v>226</v>
      </c>
      <c r="D2502" s="74">
        <v>5</v>
      </c>
      <c r="E2502" s="74">
        <f>'3.2цены на медик'!$C$540</f>
        <v>0.6</v>
      </c>
      <c r="F2502" s="73">
        <v>100</v>
      </c>
      <c r="G2502" s="74">
        <f t="shared" si="126"/>
        <v>3</v>
      </c>
      <c r="I2502" s="47">
        <v>3</v>
      </c>
      <c r="J2502" s="45">
        <f t="shared" si="123"/>
        <v>0</v>
      </c>
    </row>
    <row r="2503" spans="2:19" ht="15.75" customHeight="1" x14ac:dyDescent="0.25">
      <c r="B2503" s="67" t="s">
        <v>1125</v>
      </c>
      <c r="C2503" s="69" t="s">
        <v>226</v>
      </c>
      <c r="D2503" s="74">
        <v>1</v>
      </c>
      <c r="E2503" s="234">
        <f>'3.2цены на медик'!$C$606</f>
        <v>42.081449999999997</v>
      </c>
      <c r="F2503" s="73">
        <v>50</v>
      </c>
      <c r="G2503" s="74">
        <f t="shared" si="126"/>
        <v>21.040724999999998</v>
      </c>
      <c r="I2503" s="47">
        <v>11.271567499999998</v>
      </c>
      <c r="J2503" s="45">
        <f t="shared" ref="J2503:J2566" si="127">G2503/I2503-1</f>
        <v>0.86670798005689997</v>
      </c>
    </row>
    <row r="2504" spans="2:19" ht="15.75" customHeight="1" x14ac:dyDescent="0.25">
      <c r="B2504" s="67" t="s">
        <v>199</v>
      </c>
      <c r="C2504" s="69"/>
      <c r="D2504" s="74"/>
      <c r="E2504" s="74"/>
      <c r="F2504" s="73"/>
      <c r="G2504" s="74">
        <f>SUM(G2494:G2503)</f>
        <v>382.34272500000003</v>
      </c>
      <c r="I2504" s="47">
        <v>372.57356750000002</v>
      </c>
      <c r="J2504" s="45">
        <f t="shared" si="127"/>
        <v>2.6220747664821964E-2</v>
      </c>
    </row>
    <row r="2505" spans="2:19" ht="15.75" customHeight="1" x14ac:dyDescent="0.25">
      <c r="J2505" s="45" t="e">
        <f t="shared" si="127"/>
        <v>#DIV/0!</v>
      </c>
    </row>
    <row r="2506" spans="2:19" ht="15.75" customHeight="1" x14ac:dyDescent="0.25">
      <c r="B2506" s="2550" t="str">
        <f>'5.свод поликлин'!C164</f>
        <v xml:space="preserve">Фотодинамическая терапия при заболеваниях пародонта в области не более 6 зубов                                                          </v>
      </c>
      <c r="C2506" s="2550"/>
      <c r="D2506" s="2550"/>
      <c r="E2506" s="2550"/>
      <c r="F2506" s="2550"/>
      <c r="J2506" s="45" t="e">
        <f t="shared" si="127"/>
        <v>#DIV/0!</v>
      </c>
    </row>
    <row r="2507" spans="2:19" ht="47.25" customHeight="1" x14ac:dyDescent="0.25">
      <c r="B2507" s="237" t="s">
        <v>209</v>
      </c>
      <c r="C2507" s="68" t="s">
        <v>223</v>
      </c>
      <c r="D2507" s="74" t="s">
        <v>224</v>
      </c>
      <c r="E2507" s="74" t="s">
        <v>195</v>
      </c>
      <c r="F2507" s="70" t="s">
        <v>602</v>
      </c>
      <c r="G2507" s="74" t="s">
        <v>196</v>
      </c>
      <c r="I2507" s="47" t="s">
        <v>196</v>
      </c>
      <c r="J2507" s="45" t="e">
        <f t="shared" si="127"/>
        <v>#VALUE!</v>
      </c>
    </row>
    <row r="2508" spans="2:19" ht="15.75" customHeight="1" x14ac:dyDescent="0.25">
      <c r="B2508" s="67" t="s">
        <v>262</v>
      </c>
      <c r="C2508" s="255" t="s">
        <v>225</v>
      </c>
      <c r="D2508" s="74">
        <v>1</v>
      </c>
      <c r="E2508" s="72">
        <f>'3.2цены на медик'!$C$103</f>
        <v>3</v>
      </c>
      <c r="F2508" s="73">
        <v>100</v>
      </c>
      <c r="G2508" s="74"/>
      <c r="J2508" s="45" t="e">
        <f t="shared" si="127"/>
        <v>#DIV/0!</v>
      </c>
    </row>
    <row r="2509" spans="2:19" ht="15.75" customHeight="1" x14ac:dyDescent="0.25">
      <c r="B2509" s="238" t="s">
        <v>777</v>
      </c>
      <c r="C2509" s="69" t="s">
        <v>226</v>
      </c>
      <c r="D2509" s="74">
        <v>4</v>
      </c>
      <c r="E2509" s="74">
        <f>'3.2цены на медик'!$C$126</f>
        <v>0.54200000000000004</v>
      </c>
      <c r="F2509" s="73">
        <v>100</v>
      </c>
      <c r="G2509" s="74">
        <f t="shared" ref="G2509:G2529" si="128">D2509*E2509*F2509/100</f>
        <v>2.1680000000000001</v>
      </c>
      <c r="I2509" s="47">
        <v>2.1680000000000001</v>
      </c>
      <c r="J2509" s="45">
        <f t="shared" si="127"/>
        <v>0</v>
      </c>
    </row>
    <row r="2510" spans="2:19" ht="15.75" customHeight="1" x14ac:dyDescent="0.25">
      <c r="B2510" s="67" t="s">
        <v>609</v>
      </c>
      <c r="C2510" s="69" t="s">
        <v>426</v>
      </c>
      <c r="D2510" s="74">
        <v>10</v>
      </c>
      <c r="E2510" s="74">
        <f>'3.2цены на медик'!$C$127</f>
        <v>0.22</v>
      </c>
      <c r="F2510" s="73">
        <v>100</v>
      </c>
      <c r="G2510" s="74">
        <f t="shared" si="128"/>
        <v>2.2000000000000002</v>
      </c>
      <c r="I2510" s="47">
        <v>2.2000000000000002</v>
      </c>
      <c r="J2510" s="45">
        <f t="shared" si="127"/>
        <v>0</v>
      </c>
    </row>
    <row r="2511" spans="2:19" ht="15.75" customHeight="1" x14ac:dyDescent="0.25">
      <c r="B2511" s="659" t="s">
        <v>1939</v>
      </c>
      <c r="C2511" s="657" t="s">
        <v>226</v>
      </c>
      <c r="D2511" s="607">
        <v>5.0000000000000001E-3</v>
      </c>
      <c r="E2511" s="654">
        <f>'3.2цены на медик'!$C$933</f>
        <v>579.79999999999995</v>
      </c>
      <c r="F2511" s="608">
        <v>100</v>
      </c>
      <c r="G2511" s="609">
        <f t="shared" si="128"/>
        <v>2.8989999999999996</v>
      </c>
      <c r="I2511" s="47">
        <v>2.8989999999999996</v>
      </c>
      <c r="J2511" s="45">
        <f t="shared" si="127"/>
        <v>0</v>
      </c>
      <c r="P2511" s="691" t="s">
        <v>2851</v>
      </c>
      <c r="R2511" s="45">
        <v>1800</v>
      </c>
      <c r="S2511" s="692" t="s">
        <v>2852</v>
      </c>
    </row>
    <row r="2512" spans="2:19" ht="15.75" customHeight="1" x14ac:dyDescent="0.25">
      <c r="B2512" s="659" t="s">
        <v>1938</v>
      </c>
      <c r="C2512" s="657" t="s">
        <v>226</v>
      </c>
      <c r="D2512" s="607">
        <v>5.0000000000000001E-3</v>
      </c>
      <c r="E2512" s="654">
        <f>'3.2цены на медик'!$C$933</f>
        <v>579.79999999999995</v>
      </c>
      <c r="F2512" s="608">
        <v>100</v>
      </c>
      <c r="G2512" s="609">
        <f t="shared" si="128"/>
        <v>2.8989999999999996</v>
      </c>
      <c r="I2512" s="47">
        <v>2.8989999999999996</v>
      </c>
      <c r="J2512" s="45">
        <f t="shared" si="127"/>
        <v>0</v>
      </c>
      <c r="P2512" s="691"/>
      <c r="R2512" s="45">
        <v>3000</v>
      </c>
      <c r="S2512" s="692"/>
    </row>
    <row r="2513" spans="2:19" ht="15.75" customHeight="1" x14ac:dyDescent="0.25">
      <c r="B2513" s="695" t="s">
        <v>1937</v>
      </c>
      <c r="C2513" s="657" t="s">
        <v>226</v>
      </c>
      <c r="D2513" s="607">
        <v>5.0000000000000001E-3</v>
      </c>
      <c r="E2513" s="660">
        <f>'3.2цены на медик'!$C$931</f>
        <v>510</v>
      </c>
      <c r="F2513" s="608">
        <v>100</v>
      </c>
      <c r="G2513" s="609">
        <f t="shared" si="128"/>
        <v>2.5500000000000003</v>
      </c>
      <c r="I2513" s="47">
        <v>2.5500000000000003</v>
      </c>
      <c r="J2513" s="45">
        <f t="shared" si="127"/>
        <v>0</v>
      </c>
      <c r="P2513" s="691"/>
      <c r="R2513">
        <v>800</v>
      </c>
      <c r="S2513" s="692"/>
    </row>
    <row r="2514" spans="2:19" ht="15.75" customHeight="1" x14ac:dyDescent="0.25">
      <c r="B2514" s="693" t="s">
        <v>419</v>
      </c>
      <c r="C2514" s="69" t="s">
        <v>226</v>
      </c>
      <c r="D2514" s="74">
        <v>3</v>
      </c>
      <c r="E2514" s="72">
        <f>'3.2цены на медик'!$C$314</f>
        <v>5.0999999999999996</v>
      </c>
      <c r="F2514" s="73">
        <v>100</v>
      </c>
      <c r="G2514" s="74"/>
      <c r="J2514" s="45" t="e">
        <f t="shared" si="127"/>
        <v>#DIV/0!</v>
      </c>
      <c r="P2514" s="691"/>
      <c r="S2514" s="692"/>
    </row>
    <row r="2515" spans="2:19" ht="15.75" customHeight="1" x14ac:dyDescent="0.25">
      <c r="B2515" s="659" t="s">
        <v>1022</v>
      </c>
      <c r="C2515" s="69" t="s">
        <v>226</v>
      </c>
      <c r="D2515" s="74">
        <v>3</v>
      </c>
      <c r="E2515" s="74">
        <f>'3.2цены на медик'!$C$324</f>
        <v>2.1992099999999999</v>
      </c>
      <c r="F2515" s="73">
        <v>100</v>
      </c>
      <c r="G2515" s="74">
        <f t="shared" si="128"/>
        <v>6.5976299999999988</v>
      </c>
      <c r="I2515" s="47">
        <v>4.4745689999999998</v>
      </c>
      <c r="J2515" s="45">
        <f t="shared" si="127"/>
        <v>0.47447273692728831</v>
      </c>
      <c r="P2515" s="691"/>
      <c r="S2515" s="692"/>
    </row>
    <row r="2516" spans="2:19" ht="33" customHeight="1" x14ac:dyDescent="0.25">
      <c r="B2516" s="693" t="s">
        <v>1975</v>
      </c>
      <c r="C2516" s="69" t="s">
        <v>226</v>
      </c>
      <c r="D2516" s="74">
        <v>0.05</v>
      </c>
      <c r="E2516" s="565">
        <f>'3.2цены на медик'!$C$960</f>
        <v>18600</v>
      </c>
      <c r="F2516" s="73">
        <v>100</v>
      </c>
      <c r="G2516" s="74">
        <f t="shared" si="128"/>
        <v>930</v>
      </c>
      <c r="I2516" s="47">
        <v>930</v>
      </c>
      <c r="J2516" s="45">
        <f t="shared" si="127"/>
        <v>0</v>
      </c>
      <c r="P2516" s="45" t="s">
        <v>2830</v>
      </c>
      <c r="S2516" s="692" t="s">
        <v>2852</v>
      </c>
    </row>
    <row r="2517" spans="2:19" ht="15.75" customHeight="1" x14ac:dyDescent="0.25">
      <c r="B2517" s="67" t="s">
        <v>332</v>
      </c>
      <c r="C2517" s="69" t="s">
        <v>225</v>
      </c>
      <c r="D2517" s="74">
        <v>1</v>
      </c>
      <c r="E2517" s="72">
        <f>'3.2цены на медик'!$C$820</f>
        <v>8</v>
      </c>
      <c r="F2517" s="73">
        <v>100</v>
      </c>
      <c r="G2517" s="74"/>
      <c r="J2517" s="45" t="e">
        <f t="shared" si="127"/>
        <v>#DIV/0!</v>
      </c>
    </row>
    <row r="2518" spans="2:19" ht="15.75" customHeight="1" x14ac:dyDescent="0.25">
      <c r="B2518" s="67" t="s">
        <v>333</v>
      </c>
      <c r="C2518" s="69" t="s">
        <v>227</v>
      </c>
      <c r="D2518" s="74">
        <v>2</v>
      </c>
      <c r="E2518" s="72">
        <f>'3.2цены на медик'!$C$821</f>
        <v>1.0620000000000001</v>
      </c>
      <c r="F2518" s="73">
        <v>100</v>
      </c>
      <c r="G2518" s="74">
        <f t="shared" si="128"/>
        <v>2.1240000000000001</v>
      </c>
      <c r="I2518" s="47">
        <v>2.1240000000000001</v>
      </c>
      <c r="J2518" s="45">
        <f t="shared" si="127"/>
        <v>0</v>
      </c>
    </row>
    <row r="2519" spans="2:19" ht="15.75" customHeight="1" x14ac:dyDescent="0.25">
      <c r="B2519" s="67" t="s">
        <v>1970</v>
      </c>
      <c r="C2519" s="69" t="s">
        <v>1974</v>
      </c>
      <c r="D2519" s="74">
        <v>2.5</v>
      </c>
      <c r="E2519" s="74">
        <f>'3.2цены на медик'!$C$995</f>
        <v>4.1500000000000004</v>
      </c>
      <c r="F2519" s="73">
        <v>100</v>
      </c>
      <c r="G2519" s="74">
        <f t="shared" si="128"/>
        <v>10.375</v>
      </c>
      <c r="I2519" s="47">
        <v>10.375</v>
      </c>
      <c r="J2519" s="45">
        <f t="shared" si="127"/>
        <v>0</v>
      </c>
    </row>
    <row r="2520" spans="2:19" ht="15.75" customHeight="1" x14ac:dyDescent="0.25">
      <c r="B2520" s="67" t="s">
        <v>1977</v>
      </c>
      <c r="C2520" s="69" t="s">
        <v>226</v>
      </c>
      <c r="D2520" s="74">
        <v>2</v>
      </c>
      <c r="E2520" s="74">
        <f>'3.2цены на медик'!$C$968</f>
        <v>0.34855416666666666</v>
      </c>
      <c r="F2520" s="73">
        <v>100</v>
      </c>
      <c r="G2520" s="74">
        <f t="shared" si="128"/>
        <v>0.69710833333333322</v>
      </c>
      <c r="I2520" s="47">
        <v>0.69710833333333322</v>
      </c>
      <c r="J2520" s="45">
        <f t="shared" si="127"/>
        <v>0</v>
      </c>
    </row>
    <row r="2521" spans="2:19" ht="15.75" customHeight="1" x14ac:dyDescent="0.25">
      <c r="B2521" s="67" t="s">
        <v>1976</v>
      </c>
      <c r="C2521" s="69" t="s">
        <v>426</v>
      </c>
      <c r="D2521" s="74">
        <v>0.2</v>
      </c>
      <c r="E2521" s="74">
        <f>'3.2цены на медик'!C946</f>
        <v>3500</v>
      </c>
      <c r="F2521" s="73">
        <v>30</v>
      </c>
      <c r="G2521" s="74">
        <f t="shared" si="128"/>
        <v>210</v>
      </c>
      <c r="I2521" s="47">
        <v>210</v>
      </c>
      <c r="J2521" s="45">
        <f t="shared" si="127"/>
        <v>0</v>
      </c>
    </row>
    <row r="2522" spans="2:19" ht="15.75" customHeight="1" x14ac:dyDescent="0.25">
      <c r="B2522" s="67" t="s">
        <v>1973</v>
      </c>
      <c r="C2522" s="69" t="s">
        <v>227</v>
      </c>
      <c r="D2522" s="74">
        <v>0.2</v>
      </c>
      <c r="E2522" s="74">
        <f>'3.2цены на медик'!$C$947</f>
        <v>850</v>
      </c>
      <c r="F2522" s="73">
        <v>40</v>
      </c>
      <c r="G2522" s="74">
        <f t="shared" si="128"/>
        <v>68</v>
      </c>
      <c r="I2522" s="47">
        <v>68</v>
      </c>
      <c r="J2522" s="45">
        <f t="shared" si="127"/>
        <v>0</v>
      </c>
    </row>
    <row r="2523" spans="2:19" ht="15.75" customHeight="1" x14ac:dyDescent="0.25">
      <c r="B2523" s="67" t="s">
        <v>1942</v>
      </c>
      <c r="C2523" s="69" t="s">
        <v>226</v>
      </c>
      <c r="D2523" s="74">
        <v>1</v>
      </c>
      <c r="E2523" s="74">
        <f>'3.2цены на медик'!$C$990</f>
        <v>1.5</v>
      </c>
      <c r="F2523" s="73">
        <v>100</v>
      </c>
      <c r="G2523" s="74">
        <f t="shared" si="128"/>
        <v>1.5</v>
      </c>
      <c r="I2523" s="47">
        <v>1.5</v>
      </c>
      <c r="J2523" s="45">
        <f t="shared" si="127"/>
        <v>0</v>
      </c>
    </row>
    <row r="2524" spans="2:19" ht="15.75" customHeight="1" x14ac:dyDescent="0.25">
      <c r="B2524" s="67" t="s">
        <v>1941</v>
      </c>
      <c r="C2524" s="69" t="s">
        <v>226</v>
      </c>
      <c r="D2524" s="74">
        <v>1</v>
      </c>
      <c r="E2524" s="74">
        <f>'3.2цены на медик'!$C$336</f>
        <v>0.89</v>
      </c>
      <c r="F2524" s="73">
        <v>100</v>
      </c>
      <c r="G2524" s="74">
        <f t="shared" si="128"/>
        <v>0.89</v>
      </c>
      <c r="I2524" s="47">
        <v>0.89</v>
      </c>
      <c r="J2524" s="45">
        <f t="shared" si="127"/>
        <v>0</v>
      </c>
    </row>
    <row r="2525" spans="2:19" ht="15.75" customHeight="1" x14ac:dyDescent="0.25">
      <c r="B2525" s="67" t="s">
        <v>1940</v>
      </c>
      <c r="C2525" s="69" t="s">
        <v>226</v>
      </c>
      <c r="D2525" s="74">
        <v>1</v>
      </c>
      <c r="E2525" s="72">
        <f>'3.2цены на медик'!C991</f>
        <v>3</v>
      </c>
      <c r="F2525" s="73">
        <v>100</v>
      </c>
      <c r="G2525" s="74">
        <f t="shared" si="128"/>
        <v>3</v>
      </c>
      <c r="I2525" s="47">
        <v>3</v>
      </c>
      <c r="J2525" s="45">
        <f t="shared" si="127"/>
        <v>0</v>
      </c>
    </row>
    <row r="2526" spans="2:19" ht="15.75" customHeight="1" x14ac:dyDescent="0.25">
      <c r="B2526" s="67" t="s">
        <v>600</v>
      </c>
      <c r="C2526" s="69" t="s">
        <v>226</v>
      </c>
      <c r="D2526" s="74">
        <v>1</v>
      </c>
      <c r="E2526" s="74">
        <f>'3.2цены на медик'!$C$439</f>
        <v>3.75</v>
      </c>
      <c r="F2526" s="73">
        <v>100</v>
      </c>
      <c r="G2526" s="74">
        <f t="shared" si="128"/>
        <v>3.75</v>
      </c>
      <c r="I2526" s="47">
        <v>3.75</v>
      </c>
      <c r="J2526" s="45">
        <f t="shared" si="127"/>
        <v>0</v>
      </c>
    </row>
    <row r="2527" spans="2:19" ht="15.75" customHeight="1" x14ac:dyDescent="0.25">
      <c r="B2527" s="67" t="s">
        <v>455</v>
      </c>
      <c r="C2527" s="69" t="s">
        <v>226</v>
      </c>
      <c r="D2527" s="74">
        <v>1</v>
      </c>
      <c r="E2527" s="72">
        <f>'3.2цены на медик'!$C$464</f>
        <v>2</v>
      </c>
      <c r="F2527" s="73">
        <v>100</v>
      </c>
      <c r="G2527" s="74">
        <f t="shared" si="128"/>
        <v>2</v>
      </c>
      <c r="I2527" s="47">
        <v>2</v>
      </c>
      <c r="J2527" s="45">
        <f t="shared" si="127"/>
        <v>0</v>
      </c>
    </row>
    <row r="2528" spans="2:19" ht="15.75" customHeight="1" x14ac:dyDescent="0.25">
      <c r="B2528" s="67" t="s">
        <v>334</v>
      </c>
      <c r="C2528" s="69" t="s">
        <v>225</v>
      </c>
      <c r="D2528" s="74">
        <v>2</v>
      </c>
      <c r="E2528" s="72">
        <f>'3.2цены на медик'!$C$824</f>
        <v>15</v>
      </c>
      <c r="F2528" s="73">
        <v>100</v>
      </c>
      <c r="G2528" s="74">
        <f t="shared" si="128"/>
        <v>30</v>
      </c>
      <c r="I2528" s="47">
        <v>30</v>
      </c>
      <c r="J2528" s="45">
        <f t="shared" si="127"/>
        <v>0</v>
      </c>
    </row>
    <row r="2529" spans="1:10" ht="15.75" customHeight="1" x14ac:dyDescent="0.25">
      <c r="B2529" s="5" t="s">
        <v>1971</v>
      </c>
      <c r="C2529" s="69" t="s">
        <v>227</v>
      </c>
      <c r="D2529" s="74">
        <v>0.2</v>
      </c>
      <c r="E2529" s="234">
        <f>'3.2цены на медик'!$C$948</f>
        <v>936.4</v>
      </c>
      <c r="F2529" s="73">
        <v>30</v>
      </c>
      <c r="G2529" s="74">
        <f t="shared" si="128"/>
        <v>56.183999999999997</v>
      </c>
      <c r="I2529" s="47">
        <v>56.183999999999997</v>
      </c>
      <c r="J2529" s="45">
        <f t="shared" si="127"/>
        <v>0</v>
      </c>
    </row>
    <row r="2530" spans="1:10" ht="15.75" customHeight="1" x14ac:dyDescent="0.25">
      <c r="B2530" s="67" t="s">
        <v>336</v>
      </c>
      <c r="C2530" s="69" t="s">
        <v>226</v>
      </c>
      <c r="D2530" s="74">
        <v>1</v>
      </c>
      <c r="E2530" s="72">
        <f>'3.2цены на медик'!$C$826</f>
        <v>8.2991790000000005</v>
      </c>
      <c r="F2530" s="73">
        <v>100</v>
      </c>
      <c r="G2530" s="74"/>
      <c r="J2530" s="45" t="e">
        <f t="shared" si="127"/>
        <v>#DIV/0!</v>
      </c>
    </row>
    <row r="2531" spans="1:10" ht="15.75" customHeight="1" x14ac:dyDescent="0.25">
      <c r="B2531" s="67" t="s">
        <v>199</v>
      </c>
      <c r="C2531" s="69"/>
      <c r="D2531" s="74"/>
      <c r="E2531" s="74"/>
      <c r="F2531" s="73"/>
      <c r="G2531" s="74">
        <f>SUM(G2508:G2530)</f>
        <v>1337.8337383333333</v>
      </c>
      <c r="I2531" s="47">
        <v>1335.7106773333335</v>
      </c>
      <c r="J2531" s="45">
        <f t="shared" si="127"/>
        <v>1.589461727024899E-3</v>
      </c>
    </row>
    <row r="2532" spans="1:10" ht="15.75" customHeight="1" x14ac:dyDescent="0.25">
      <c r="J2532" s="45" t="e">
        <f t="shared" si="127"/>
        <v>#DIV/0!</v>
      </c>
    </row>
    <row r="2533" spans="1:10" ht="17.25" customHeight="1" x14ac:dyDescent="0.25">
      <c r="A2533" s="45">
        <v>69</v>
      </c>
      <c r="B2533" s="2550" t="str">
        <f>'5.свод поликлин'!C166</f>
        <v>Шинирование двух зубов штифтами с внутриканальной фиксацией</v>
      </c>
      <c r="C2533" s="2550"/>
      <c r="D2533" s="2550"/>
      <c r="E2533" s="2550"/>
      <c r="F2533" s="2550"/>
      <c r="J2533" s="45" t="e">
        <f t="shared" si="127"/>
        <v>#DIV/0!</v>
      </c>
    </row>
    <row r="2534" spans="1:10" ht="47.25" customHeight="1" x14ac:dyDescent="0.25">
      <c r="A2534" s="45">
        <v>69</v>
      </c>
      <c r="B2534" s="67" t="s">
        <v>209</v>
      </c>
      <c r="C2534" s="68" t="s">
        <v>223</v>
      </c>
      <c r="D2534" s="74" t="s">
        <v>224</v>
      </c>
      <c r="E2534" s="74" t="s">
        <v>195</v>
      </c>
      <c r="F2534" s="70" t="s">
        <v>602</v>
      </c>
      <c r="G2534" s="74" t="s">
        <v>196</v>
      </c>
      <c r="I2534" s="47" t="s">
        <v>196</v>
      </c>
      <c r="J2534" s="45" t="e">
        <f t="shared" si="127"/>
        <v>#VALUE!</v>
      </c>
    </row>
    <row r="2535" spans="1:10" ht="15.75" customHeight="1" x14ac:dyDescent="0.25">
      <c r="A2535" s="45">
        <v>69</v>
      </c>
      <c r="B2535" s="67" t="s">
        <v>232</v>
      </c>
      <c r="C2535" s="69" t="s">
        <v>226</v>
      </c>
      <c r="D2535" s="74">
        <v>2</v>
      </c>
      <c r="E2535" s="74">
        <f>'3.2цены на медик'!$C$93</f>
        <v>39.359249999999996</v>
      </c>
      <c r="F2535" s="73">
        <v>100</v>
      </c>
      <c r="G2535" s="74">
        <f t="shared" ref="G2535:G2569" si="129">D2535*E2535*F2535/100</f>
        <v>78.718499999999992</v>
      </c>
      <c r="I2535" s="47">
        <v>51.075675000000004</v>
      </c>
      <c r="J2535" s="45">
        <f t="shared" si="127"/>
        <v>0.54121311172099018</v>
      </c>
    </row>
    <row r="2536" spans="1:10" ht="15.75" customHeight="1" x14ac:dyDescent="0.25">
      <c r="A2536" s="45">
        <v>69</v>
      </c>
      <c r="B2536" s="67" t="s">
        <v>262</v>
      </c>
      <c r="C2536" s="69" t="s">
        <v>225</v>
      </c>
      <c r="D2536" s="74">
        <v>1</v>
      </c>
      <c r="E2536" s="72">
        <f>'3.2цены на медик'!$C$103</f>
        <v>3</v>
      </c>
      <c r="F2536" s="73">
        <v>100</v>
      </c>
      <c r="G2536" s="71"/>
      <c r="J2536" s="45" t="e">
        <f t="shared" si="127"/>
        <v>#DIV/0!</v>
      </c>
    </row>
    <row r="2537" spans="1:10" ht="15.75" customHeight="1" x14ac:dyDescent="0.25">
      <c r="A2537" s="45">
        <v>69</v>
      </c>
      <c r="B2537" s="83" t="s">
        <v>407</v>
      </c>
      <c r="C2537" s="69" t="s">
        <v>226</v>
      </c>
      <c r="D2537" s="74">
        <v>0.1</v>
      </c>
      <c r="E2537" s="85">
        <f>'3.2цены на медик'!$C$107</f>
        <v>9.5500000000000007</v>
      </c>
      <c r="F2537" s="73">
        <v>100</v>
      </c>
      <c r="G2537" s="74">
        <f t="shared" si="129"/>
        <v>0.95499999999999996</v>
      </c>
      <c r="I2537" s="47">
        <v>0.95499999999999996</v>
      </c>
      <c r="J2537" s="45">
        <f t="shared" si="127"/>
        <v>0</v>
      </c>
    </row>
    <row r="2538" spans="1:10" ht="15.75" customHeight="1" x14ac:dyDescent="0.25">
      <c r="A2538" s="45">
        <v>69</v>
      </c>
      <c r="B2538" s="67" t="s">
        <v>357</v>
      </c>
      <c r="C2538" s="69" t="s">
        <v>226</v>
      </c>
      <c r="D2538" s="74">
        <v>0.2</v>
      </c>
      <c r="E2538" s="74">
        <f>'3.2цены на медик'!$C$703</f>
        <v>155</v>
      </c>
      <c r="F2538" s="73">
        <v>30</v>
      </c>
      <c r="G2538" s="74">
        <f t="shared" si="129"/>
        <v>9.3000000000000007</v>
      </c>
      <c r="I2538" s="47">
        <v>9.3000000000000007</v>
      </c>
      <c r="J2538" s="45">
        <f t="shared" si="127"/>
        <v>0</v>
      </c>
    </row>
    <row r="2539" spans="1:10" ht="15.75" customHeight="1" x14ac:dyDescent="0.25">
      <c r="A2539" s="45">
        <v>69</v>
      </c>
      <c r="B2539" s="67" t="s">
        <v>995</v>
      </c>
      <c r="C2539" s="69" t="s">
        <v>226</v>
      </c>
      <c r="D2539" s="74">
        <v>0.2</v>
      </c>
      <c r="E2539" s="74">
        <f>'3.2цены на медик'!$C$704</f>
        <v>181.42740000000001</v>
      </c>
      <c r="F2539" s="73">
        <v>30</v>
      </c>
      <c r="G2539" s="74">
        <f t="shared" si="129"/>
        <v>10.885643999999999</v>
      </c>
      <c r="I2539" s="47">
        <v>7.0630362</v>
      </c>
      <c r="J2539" s="45">
        <f t="shared" si="127"/>
        <v>0.5412131117209904</v>
      </c>
    </row>
    <row r="2540" spans="1:10" ht="15.75" customHeight="1" x14ac:dyDescent="0.25">
      <c r="A2540" s="45">
        <v>69</v>
      </c>
      <c r="B2540" s="67" t="s">
        <v>358</v>
      </c>
      <c r="C2540" s="69" t="s">
        <v>226</v>
      </c>
      <c r="D2540" s="74">
        <v>0.3</v>
      </c>
      <c r="E2540" s="74">
        <f>'3.2цены на медик'!$C$705</f>
        <v>293.28264000000001</v>
      </c>
      <c r="F2540" s="73">
        <v>40</v>
      </c>
      <c r="G2540" s="74">
        <f t="shared" si="129"/>
        <v>35.193916799999997</v>
      </c>
      <c r="I2540" s="47">
        <v>22.835204640000001</v>
      </c>
      <c r="J2540" s="45">
        <f t="shared" si="127"/>
        <v>0.54121311172099018</v>
      </c>
    </row>
    <row r="2541" spans="1:10" ht="15.75" customHeight="1" x14ac:dyDescent="0.25">
      <c r="A2541" s="45">
        <v>69</v>
      </c>
      <c r="B2541" s="67" t="s">
        <v>777</v>
      </c>
      <c r="C2541" s="69" t="s">
        <v>226</v>
      </c>
      <c r="D2541" s="74">
        <v>6</v>
      </c>
      <c r="E2541" s="74">
        <f>'3.2цены на медик'!$C$126</f>
        <v>0.54200000000000004</v>
      </c>
      <c r="F2541" s="73">
        <v>100</v>
      </c>
      <c r="G2541" s="74">
        <f t="shared" si="129"/>
        <v>3.2520000000000007</v>
      </c>
      <c r="I2541" s="47">
        <v>3.2520000000000007</v>
      </c>
      <c r="J2541" s="45">
        <f t="shared" si="127"/>
        <v>0</v>
      </c>
    </row>
    <row r="2542" spans="1:10" ht="15.75" customHeight="1" x14ac:dyDescent="0.25">
      <c r="A2542" s="45">
        <v>69</v>
      </c>
      <c r="B2542" s="67" t="s">
        <v>609</v>
      </c>
      <c r="C2542" s="69" t="s">
        <v>426</v>
      </c>
      <c r="D2542" s="74">
        <v>10</v>
      </c>
      <c r="E2542" s="74">
        <f>'3.2цены на медик'!$C$127</f>
        <v>0.22</v>
      </c>
      <c r="F2542" s="73">
        <v>100</v>
      </c>
      <c r="G2542" s="74">
        <f t="shared" si="129"/>
        <v>2.2000000000000002</v>
      </c>
      <c r="I2542" s="47">
        <v>2.2000000000000002</v>
      </c>
      <c r="J2542" s="45">
        <f t="shared" si="127"/>
        <v>0</v>
      </c>
    </row>
    <row r="2543" spans="1:10" ht="15.75" customHeight="1" x14ac:dyDescent="0.25">
      <c r="A2543" s="45">
        <v>69</v>
      </c>
      <c r="B2543" s="67" t="s">
        <v>610</v>
      </c>
      <c r="C2543" s="69" t="s">
        <v>226</v>
      </c>
      <c r="D2543" s="74">
        <v>0.3</v>
      </c>
      <c r="E2543" s="74">
        <f>'3.2цены на медик'!$C$161</f>
        <v>150</v>
      </c>
      <c r="F2543" s="73">
        <v>100</v>
      </c>
      <c r="G2543" s="74">
        <f t="shared" si="129"/>
        <v>45</v>
      </c>
      <c r="I2543" s="47">
        <v>45</v>
      </c>
      <c r="J2543" s="45">
        <f t="shared" si="127"/>
        <v>0</v>
      </c>
    </row>
    <row r="2544" spans="1:10" ht="31.5" customHeight="1" x14ac:dyDescent="0.25">
      <c r="A2544" s="45">
        <v>69</v>
      </c>
      <c r="B2544" s="93" t="s">
        <v>1184</v>
      </c>
      <c r="C2544" s="69" t="s">
        <v>426</v>
      </c>
      <c r="D2544" s="74">
        <v>0.5</v>
      </c>
      <c r="E2544" s="74">
        <f>'3.2цены на медик'!$C$38</f>
        <v>206.87985862068967</v>
      </c>
      <c r="F2544" s="73">
        <v>100</v>
      </c>
      <c r="G2544" s="74">
        <f t="shared" si="129"/>
        <v>103.43992931034484</v>
      </c>
      <c r="I2544" s="47">
        <v>67.115915718390809</v>
      </c>
      <c r="J2544" s="45">
        <f t="shared" si="127"/>
        <v>0.5412131117209904</v>
      </c>
    </row>
    <row r="2545" spans="1:10" ht="31.5" customHeight="1" x14ac:dyDescent="0.25">
      <c r="A2545" s="45">
        <v>69</v>
      </c>
      <c r="B2545" s="93" t="s">
        <v>1141</v>
      </c>
      <c r="C2545" s="69" t="s">
        <v>426</v>
      </c>
      <c r="D2545" s="74">
        <v>0.5</v>
      </c>
      <c r="E2545" s="74">
        <f>'3.2цены на медик'!$C$582</f>
        <v>71.666666666666671</v>
      </c>
      <c r="F2545" s="73">
        <v>100</v>
      </c>
      <c r="G2545" s="74">
        <f t="shared" si="129"/>
        <v>35.833333333333336</v>
      </c>
      <c r="I2545" s="47">
        <v>35.833333333333336</v>
      </c>
      <c r="J2545" s="45">
        <f t="shared" si="127"/>
        <v>0</v>
      </c>
    </row>
    <row r="2546" spans="1:10" ht="15.75" customHeight="1" x14ac:dyDescent="0.25">
      <c r="A2546" s="45">
        <v>69</v>
      </c>
      <c r="B2546" s="67" t="s">
        <v>230</v>
      </c>
      <c r="C2546" s="69" t="s">
        <v>226</v>
      </c>
      <c r="D2546" s="74">
        <v>3</v>
      </c>
      <c r="E2546" s="74">
        <f>'3.2цены на медик'!$C$736</f>
        <v>4.7306070000000009</v>
      </c>
      <c r="F2546" s="73">
        <v>100</v>
      </c>
      <c r="G2546" s="74">
        <f t="shared" si="129"/>
        <v>14.191821000000003</v>
      </c>
      <c r="I2546" s="47">
        <v>9.208214550000001</v>
      </c>
      <c r="J2546" s="45">
        <f t="shared" si="127"/>
        <v>0.54121311172099063</v>
      </c>
    </row>
    <row r="2547" spans="1:10" ht="31.5" customHeight="1" x14ac:dyDescent="0.25">
      <c r="A2547" s="45">
        <v>69</v>
      </c>
      <c r="B2547" s="93" t="s">
        <v>1149</v>
      </c>
      <c r="C2547" s="69" t="s">
        <v>426</v>
      </c>
      <c r="D2547" s="74">
        <v>0.5</v>
      </c>
      <c r="E2547" s="74">
        <f>'3.2цены на медик'!$C$20</f>
        <v>114.24</v>
      </c>
      <c r="F2547" s="73">
        <v>100</v>
      </c>
      <c r="G2547" s="74">
        <f t="shared" si="129"/>
        <v>57.12</v>
      </c>
      <c r="I2547" s="47">
        <v>37.061714285714281</v>
      </c>
      <c r="J2547" s="45">
        <f t="shared" si="127"/>
        <v>0.54121311172099063</v>
      </c>
    </row>
    <row r="2548" spans="1:10" ht="15.75" customHeight="1" x14ac:dyDescent="0.25">
      <c r="A2548" s="45">
        <v>69</v>
      </c>
      <c r="B2548" s="67" t="s">
        <v>419</v>
      </c>
      <c r="C2548" s="69" t="s">
        <v>226</v>
      </c>
      <c r="D2548" s="74">
        <v>3</v>
      </c>
      <c r="E2548" s="72">
        <f>'3.2цены на медик'!$C$314</f>
        <v>5.0999999999999996</v>
      </c>
      <c r="F2548" s="73">
        <v>100</v>
      </c>
      <c r="G2548" s="71"/>
      <c r="J2548" s="45" t="e">
        <f t="shared" si="127"/>
        <v>#DIV/0!</v>
      </c>
    </row>
    <row r="2549" spans="1:10" ht="15.75" customHeight="1" x14ac:dyDescent="0.25">
      <c r="A2549" s="45">
        <v>69</v>
      </c>
      <c r="B2549" s="67" t="s">
        <v>869</v>
      </c>
      <c r="C2549" s="69" t="s">
        <v>226</v>
      </c>
      <c r="D2549" s="74">
        <v>2</v>
      </c>
      <c r="E2549" s="74">
        <f>'3.2цены на медик'!$C$316</f>
        <v>48.318165</v>
      </c>
      <c r="F2549" s="73">
        <v>100</v>
      </c>
      <c r="G2549" s="74">
        <f t="shared" si="129"/>
        <v>96.636330000000001</v>
      </c>
      <c r="I2549" s="47">
        <v>62.701471499999997</v>
      </c>
      <c r="J2549" s="45">
        <f t="shared" si="127"/>
        <v>0.54121311172099063</v>
      </c>
    </row>
    <row r="2550" spans="1:10" ht="15.75" customHeight="1" x14ac:dyDescent="0.25">
      <c r="A2550" s="45">
        <v>69</v>
      </c>
      <c r="B2550" s="67" t="s">
        <v>1022</v>
      </c>
      <c r="C2550" s="69" t="s">
        <v>226</v>
      </c>
      <c r="D2550" s="74">
        <v>2</v>
      </c>
      <c r="E2550" s="74">
        <f>'3.2цены на медик'!$C$324</f>
        <v>2.1992099999999999</v>
      </c>
      <c r="F2550" s="73">
        <v>100</v>
      </c>
      <c r="G2550" s="74">
        <f t="shared" si="129"/>
        <v>4.3984199999999998</v>
      </c>
      <c r="I2550" s="47">
        <v>2.9830459999999999</v>
      </c>
      <c r="J2550" s="45">
        <f t="shared" si="127"/>
        <v>0.47447273692728831</v>
      </c>
    </row>
    <row r="2551" spans="1:10" ht="15.75" customHeight="1" x14ac:dyDescent="0.25">
      <c r="A2551" s="45">
        <v>69</v>
      </c>
      <c r="B2551" s="67" t="s">
        <v>252</v>
      </c>
      <c r="C2551" s="69" t="s">
        <v>226</v>
      </c>
      <c r="D2551" s="74">
        <v>1</v>
      </c>
      <c r="E2551" s="74">
        <f>'3.2цены на медик'!$C$336</f>
        <v>0.89</v>
      </c>
      <c r="F2551" s="73">
        <v>100</v>
      </c>
      <c r="G2551" s="74">
        <f t="shared" si="129"/>
        <v>0.89</v>
      </c>
      <c r="I2551" s="47">
        <v>0.89</v>
      </c>
      <c r="J2551" s="45">
        <f t="shared" si="127"/>
        <v>0</v>
      </c>
    </row>
    <row r="2552" spans="1:10" ht="15.75" customHeight="1" x14ac:dyDescent="0.25">
      <c r="A2552" s="45">
        <v>69</v>
      </c>
      <c r="B2552" s="67" t="s">
        <v>332</v>
      </c>
      <c r="C2552" s="69" t="s">
        <v>225</v>
      </c>
      <c r="D2552" s="74">
        <v>1</v>
      </c>
      <c r="E2552" s="72">
        <f>'3.2цены на медик'!$C$820</f>
        <v>8</v>
      </c>
      <c r="F2552" s="73">
        <v>100</v>
      </c>
      <c r="G2552" s="71"/>
      <c r="J2552" s="45" t="e">
        <f t="shared" si="127"/>
        <v>#DIV/0!</v>
      </c>
    </row>
    <row r="2553" spans="1:10" ht="15.75" customHeight="1" x14ac:dyDescent="0.25">
      <c r="A2553" s="45">
        <v>69</v>
      </c>
      <c r="B2553" s="67" t="s">
        <v>740</v>
      </c>
      <c r="C2553" s="69" t="s">
        <v>1017</v>
      </c>
      <c r="D2553" s="74">
        <v>0.01</v>
      </c>
      <c r="E2553" s="74">
        <f>'3.2цены на медик'!$C$759</f>
        <v>167.88321167883211</v>
      </c>
      <c r="F2553" s="73">
        <v>100</v>
      </c>
      <c r="G2553" s="74">
        <f t="shared" si="129"/>
        <v>1.6788321167883211</v>
      </c>
      <c r="I2553" s="47">
        <v>1.6788321167883211</v>
      </c>
      <c r="J2553" s="45">
        <f t="shared" si="127"/>
        <v>0</v>
      </c>
    </row>
    <row r="2554" spans="1:10" ht="15.75" customHeight="1" x14ac:dyDescent="0.25">
      <c r="A2554" s="45">
        <v>69</v>
      </c>
      <c r="B2554" s="67" t="s">
        <v>333</v>
      </c>
      <c r="C2554" s="69" t="s">
        <v>227</v>
      </c>
      <c r="D2554" s="74">
        <v>2</v>
      </c>
      <c r="E2554" s="72">
        <f>'3.2цены на медик'!$C$821</f>
        <v>1.0620000000000001</v>
      </c>
      <c r="F2554" s="73">
        <v>100</v>
      </c>
      <c r="G2554" s="74">
        <f t="shared" si="129"/>
        <v>2.1240000000000001</v>
      </c>
      <c r="I2554" s="47">
        <v>2.1240000000000001</v>
      </c>
      <c r="J2554" s="45">
        <f t="shared" si="127"/>
        <v>0</v>
      </c>
    </row>
    <row r="2555" spans="1:10" ht="15.75" customHeight="1" x14ac:dyDescent="0.25">
      <c r="A2555" s="45">
        <v>69</v>
      </c>
      <c r="B2555" s="67" t="s">
        <v>359</v>
      </c>
      <c r="C2555" s="69" t="s">
        <v>426</v>
      </c>
      <c r="D2555" s="74">
        <v>0.3</v>
      </c>
      <c r="E2555" s="74">
        <f>'3.2цены на медик'!$C$761</f>
        <v>15.333333333333334</v>
      </c>
      <c r="F2555" s="73">
        <v>100</v>
      </c>
      <c r="G2555" s="74">
        <f t="shared" si="129"/>
        <v>4.5999999999999996</v>
      </c>
      <c r="I2555" s="47">
        <v>4.5999999999999996</v>
      </c>
      <c r="J2555" s="45">
        <f t="shared" si="127"/>
        <v>0</v>
      </c>
    </row>
    <row r="2556" spans="1:10" ht="31.5" customHeight="1" x14ac:dyDescent="0.25">
      <c r="A2556" s="45">
        <v>69</v>
      </c>
      <c r="B2556" s="93" t="s">
        <v>1211</v>
      </c>
      <c r="C2556" s="69" t="s">
        <v>226</v>
      </c>
      <c r="D2556" s="74">
        <v>4</v>
      </c>
      <c r="E2556" s="74">
        <f>'3.2цены на медик'!$C$810</f>
        <v>1.0858154999999998</v>
      </c>
      <c r="F2556" s="73">
        <v>100</v>
      </c>
      <c r="G2556" s="74">
        <f t="shared" si="129"/>
        <v>4.3432619999999993</v>
      </c>
      <c r="I2556" s="47">
        <v>2.8180801000000004</v>
      </c>
      <c r="J2556" s="45">
        <f t="shared" si="127"/>
        <v>0.54121311172098996</v>
      </c>
    </row>
    <row r="2557" spans="1:10" ht="15.75" customHeight="1" x14ac:dyDescent="0.25">
      <c r="A2557" s="45">
        <v>69</v>
      </c>
      <c r="B2557" s="79" t="s">
        <v>448</v>
      </c>
      <c r="C2557" s="69" t="s">
        <v>226</v>
      </c>
      <c r="D2557" s="74">
        <v>0.2</v>
      </c>
      <c r="E2557" s="74">
        <f>'3.2цены на медик'!$C$398</f>
        <v>22</v>
      </c>
      <c r="F2557" s="73">
        <v>100</v>
      </c>
      <c r="G2557" s="74">
        <f t="shared" si="129"/>
        <v>4.4000000000000004</v>
      </c>
      <c r="I2557" s="47">
        <v>4.4000000000000004</v>
      </c>
      <c r="J2557" s="45">
        <f t="shared" si="127"/>
        <v>0</v>
      </c>
    </row>
    <row r="2558" spans="1:10" ht="15.75" customHeight="1" x14ac:dyDescent="0.25">
      <c r="A2558" s="45">
        <v>69</v>
      </c>
      <c r="B2558" s="67" t="s">
        <v>360</v>
      </c>
      <c r="C2558" s="69" t="s">
        <v>226</v>
      </c>
      <c r="D2558" s="74">
        <v>1</v>
      </c>
      <c r="E2558" s="74">
        <f>'3.2цены на медик'!$C$822</f>
        <v>1.1499999999999999</v>
      </c>
      <c r="F2558" s="73">
        <v>100</v>
      </c>
      <c r="G2558" s="74">
        <f t="shared" si="129"/>
        <v>1.1499999999999999</v>
      </c>
      <c r="I2558" s="47">
        <v>1.1499999999999999</v>
      </c>
      <c r="J2558" s="45">
        <f t="shared" si="127"/>
        <v>0</v>
      </c>
    </row>
    <row r="2559" spans="1:10" ht="15.75" customHeight="1" x14ac:dyDescent="0.25">
      <c r="A2559" s="45">
        <v>69</v>
      </c>
      <c r="B2559" s="67" t="s">
        <v>990</v>
      </c>
      <c r="C2559" s="69" t="s">
        <v>226</v>
      </c>
      <c r="D2559" s="74">
        <v>0.1</v>
      </c>
      <c r="E2559" s="74">
        <f>'3.2цены на медик'!$C$419</f>
        <v>266.66666666666669</v>
      </c>
      <c r="F2559" s="73">
        <v>100</v>
      </c>
      <c r="G2559" s="74">
        <f t="shared" si="129"/>
        <v>26.666666666666671</v>
      </c>
      <c r="I2559" s="47">
        <v>26.666666666666671</v>
      </c>
      <c r="J2559" s="45">
        <f t="shared" si="127"/>
        <v>0</v>
      </c>
    </row>
    <row r="2560" spans="1:10" ht="15.75" customHeight="1" x14ac:dyDescent="0.25">
      <c r="A2560" s="45">
        <v>69</v>
      </c>
      <c r="B2560" s="67" t="s">
        <v>600</v>
      </c>
      <c r="C2560" s="69" t="s">
        <v>226</v>
      </c>
      <c r="D2560" s="74">
        <v>1</v>
      </c>
      <c r="E2560" s="74">
        <f>'3.2цены на медик'!$C$439</f>
        <v>3.75</v>
      </c>
      <c r="F2560" s="73">
        <v>100</v>
      </c>
      <c r="G2560" s="74">
        <f t="shared" si="129"/>
        <v>3.75</v>
      </c>
      <c r="I2560" s="47">
        <v>3.75</v>
      </c>
      <c r="J2560" s="45">
        <f t="shared" si="127"/>
        <v>0</v>
      </c>
    </row>
    <row r="2561" spans="1:10" ht="15.75" customHeight="1" x14ac:dyDescent="0.25">
      <c r="A2561" s="45">
        <v>69</v>
      </c>
      <c r="B2561" s="67" t="s">
        <v>361</v>
      </c>
      <c r="C2561" s="69" t="s">
        <v>226</v>
      </c>
      <c r="D2561" s="74">
        <v>1</v>
      </c>
      <c r="E2561" s="74">
        <f>'3.2цены на медик'!$C$453</f>
        <v>2.95</v>
      </c>
      <c r="F2561" s="73">
        <v>100</v>
      </c>
      <c r="G2561" s="74">
        <f t="shared" si="129"/>
        <v>2.95</v>
      </c>
      <c r="I2561" s="47">
        <v>2.95</v>
      </c>
      <c r="J2561" s="45">
        <f t="shared" si="127"/>
        <v>0</v>
      </c>
    </row>
    <row r="2562" spans="1:10" ht="15.75" customHeight="1" x14ac:dyDescent="0.25">
      <c r="A2562" s="45">
        <v>69</v>
      </c>
      <c r="B2562" s="67" t="s">
        <v>613</v>
      </c>
      <c r="C2562" s="69" t="s">
        <v>227</v>
      </c>
      <c r="D2562" s="74">
        <v>0.1</v>
      </c>
      <c r="E2562" s="74">
        <f>'3.2цены на медик'!$C$459</f>
        <v>0.63</v>
      </c>
      <c r="F2562" s="73">
        <v>100</v>
      </c>
      <c r="G2562" s="74">
        <f t="shared" si="129"/>
        <v>6.3E-2</v>
      </c>
      <c r="I2562" s="47">
        <v>6.3E-2</v>
      </c>
      <c r="J2562" s="45">
        <f t="shared" si="127"/>
        <v>0</v>
      </c>
    </row>
    <row r="2563" spans="1:10" ht="15.75" customHeight="1" x14ac:dyDescent="0.25">
      <c r="A2563" s="45">
        <v>69</v>
      </c>
      <c r="B2563" s="67" t="s">
        <v>455</v>
      </c>
      <c r="C2563" s="69" t="s">
        <v>226</v>
      </c>
      <c r="D2563" s="74">
        <v>1</v>
      </c>
      <c r="E2563" s="72">
        <f>'3.2цены на медик'!$C$464</f>
        <v>2</v>
      </c>
      <c r="F2563" s="73">
        <v>100</v>
      </c>
      <c r="G2563" s="74">
        <f t="shared" si="129"/>
        <v>2</v>
      </c>
      <c r="I2563" s="47">
        <v>2</v>
      </c>
      <c r="J2563" s="45">
        <f t="shared" si="127"/>
        <v>0</v>
      </c>
    </row>
    <row r="2564" spans="1:10" ht="15.75" customHeight="1" x14ac:dyDescent="0.25">
      <c r="A2564" s="45">
        <v>69</v>
      </c>
      <c r="B2564" s="67" t="s">
        <v>334</v>
      </c>
      <c r="C2564" s="69" t="s">
        <v>225</v>
      </c>
      <c r="D2564" s="74">
        <v>2</v>
      </c>
      <c r="E2564" s="72">
        <f>'3.2цены на медик'!$C$824</f>
        <v>15</v>
      </c>
      <c r="F2564" s="73">
        <v>100</v>
      </c>
      <c r="G2564" s="71"/>
      <c r="J2564" s="45" t="e">
        <f t="shared" si="127"/>
        <v>#DIV/0!</v>
      </c>
    </row>
    <row r="2565" spans="1:10" ht="15.75" customHeight="1" x14ac:dyDescent="0.25">
      <c r="A2565" s="45">
        <v>69</v>
      </c>
      <c r="B2565" s="67" t="s">
        <v>335</v>
      </c>
      <c r="C2565" s="69" t="s">
        <v>226</v>
      </c>
      <c r="D2565" s="74">
        <v>1</v>
      </c>
      <c r="E2565" s="72">
        <f>'3.2цены на медик'!$C$469</f>
        <v>0.72576923076923072</v>
      </c>
      <c r="F2565" s="73">
        <v>100</v>
      </c>
      <c r="G2565" s="74">
        <f t="shared" si="129"/>
        <v>0.72576923076923061</v>
      </c>
      <c r="I2565" s="47">
        <v>0.72576923076923061</v>
      </c>
      <c r="J2565" s="45">
        <f t="shared" si="127"/>
        <v>0</v>
      </c>
    </row>
    <row r="2566" spans="1:10" ht="15.75" customHeight="1" x14ac:dyDescent="0.25">
      <c r="A2566" s="45">
        <v>69</v>
      </c>
      <c r="B2566" s="67" t="s">
        <v>1164</v>
      </c>
      <c r="C2566" s="69" t="s">
        <v>988</v>
      </c>
      <c r="D2566" s="74">
        <v>0.1</v>
      </c>
      <c r="E2566" s="74">
        <f>'3.2цены на медик'!$C$839</f>
        <v>377.5</v>
      </c>
      <c r="F2566" s="73">
        <v>100</v>
      </c>
      <c r="G2566" s="74">
        <f t="shared" si="129"/>
        <v>37.75</v>
      </c>
      <c r="I2566" s="47">
        <v>37.75</v>
      </c>
      <c r="J2566" s="45">
        <f t="shared" si="127"/>
        <v>0</v>
      </c>
    </row>
    <row r="2567" spans="1:10" ht="15.75" customHeight="1" x14ac:dyDescent="0.25">
      <c r="A2567" s="45">
        <v>69</v>
      </c>
      <c r="B2567" s="133" t="s">
        <v>704</v>
      </c>
      <c r="C2567" s="69" t="s">
        <v>227</v>
      </c>
      <c r="D2567" s="74">
        <v>0.1</v>
      </c>
      <c r="E2567" s="234">
        <f>'3.2цены на медик'!$C$781</f>
        <v>0.80233333333333334</v>
      </c>
      <c r="F2567" s="73">
        <v>100</v>
      </c>
      <c r="G2567" s="74">
        <f t="shared" si="129"/>
        <v>8.0233333333333337E-2</v>
      </c>
      <c r="I2567" s="47">
        <v>8.0233333333333337E-2</v>
      </c>
      <c r="J2567" s="45">
        <f>G2567/I2567-1</f>
        <v>0</v>
      </c>
    </row>
    <row r="2568" spans="1:10" ht="15.75" customHeight="1" x14ac:dyDescent="0.25">
      <c r="A2568" s="45">
        <v>69</v>
      </c>
      <c r="B2568" s="67" t="s">
        <v>336</v>
      </c>
      <c r="C2568" s="69" t="s">
        <v>226</v>
      </c>
      <c r="D2568" s="74">
        <v>1</v>
      </c>
      <c r="E2568" s="72">
        <f>'3.2цены на медик'!$C$826</f>
        <v>8.2991790000000005</v>
      </c>
      <c r="F2568" s="73">
        <v>100</v>
      </c>
      <c r="G2568" s="71"/>
      <c r="J2568" s="45" t="e">
        <f>G2568/I2568-1</f>
        <v>#DIV/0!</v>
      </c>
    </row>
    <row r="2569" spans="1:10" ht="15.75" customHeight="1" x14ac:dyDescent="0.25">
      <c r="A2569" s="45">
        <v>69</v>
      </c>
      <c r="B2569" s="67" t="s">
        <v>362</v>
      </c>
      <c r="C2569" s="69" t="s">
        <v>226</v>
      </c>
      <c r="D2569" s="74">
        <v>0.5</v>
      </c>
      <c r="E2569" s="74">
        <f>'3.2цены на медик'!$C$799</f>
        <v>77.106645</v>
      </c>
      <c r="F2569" s="73">
        <v>100</v>
      </c>
      <c r="G2569" s="74">
        <f t="shared" si="129"/>
        <v>38.5533225</v>
      </c>
      <c r="I2569" s="47">
        <v>25.014919875</v>
      </c>
      <c r="J2569" s="45">
        <f>G2569/I2569-1</f>
        <v>0.5412131117209904</v>
      </c>
    </row>
    <row r="2570" spans="1:10" ht="15.75" customHeight="1" x14ac:dyDescent="0.25">
      <c r="A2570" s="45">
        <v>69</v>
      </c>
      <c r="B2570" s="67" t="s">
        <v>199</v>
      </c>
      <c r="C2570" s="69"/>
      <c r="D2570" s="74"/>
      <c r="E2570" s="74"/>
      <c r="F2570" s="73"/>
      <c r="G2570" s="74">
        <f>SUM(G2535:G2569)</f>
        <v>628.84998029123562</v>
      </c>
      <c r="I2570" s="47">
        <v>473.24611254999593</v>
      </c>
      <c r="J2570" s="45">
        <f>G2570/I2570-1</f>
        <v>0.32880115359595474</v>
      </c>
    </row>
    <row r="2571" spans="1:10" ht="15.75" customHeight="1" x14ac:dyDescent="0.25">
      <c r="A2571" s="45">
        <v>69</v>
      </c>
    </row>
  </sheetData>
  <autoFilter ref="G1:G2571" xr:uid="{00000000-0009-0000-0000-000022000000}"/>
  <mergeCells count="77">
    <mergeCell ref="B743:F743"/>
    <mergeCell ref="B880:F880"/>
    <mergeCell ref="B909:F909"/>
    <mergeCell ref="B2492:F2492"/>
    <mergeCell ref="B2506:F2506"/>
    <mergeCell ref="B2188:F2188"/>
    <mergeCell ref="B2120:F2120"/>
    <mergeCell ref="B2167:F2167"/>
    <mergeCell ref="B2142:F2142"/>
    <mergeCell ref="B2253:F2253"/>
    <mergeCell ref="B2221:F2221"/>
    <mergeCell ref="B2095:F2095"/>
    <mergeCell ref="B2043:F2043"/>
    <mergeCell ref="B1662:F1662"/>
    <mergeCell ref="B2026:F2026"/>
    <mergeCell ref="B2009:F2009"/>
    <mergeCell ref="B2533:F2533"/>
    <mergeCell ref="B2286:F2286"/>
    <mergeCell ref="B2412:F2412"/>
    <mergeCell ref="B2378:F2378"/>
    <mergeCell ref="B2342:F2342"/>
    <mergeCell ref="B2319:F2319"/>
    <mergeCell ref="B2465:F2465"/>
    <mergeCell ref="B2449:F2449"/>
    <mergeCell ref="B1991:F1991"/>
    <mergeCell ref="B1764:F1764"/>
    <mergeCell ref="B1306:F1306"/>
    <mergeCell ref="B1709:F1709"/>
    <mergeCell ref="B1625:F1625"/>
    <mergeCell ref="B1893:F1893"/>
    <mergeCell ref="B1820:F1820"/>
    <mergeCell ref="B1527:F1527"/>
    <mergeCell ref="B1441:F1441"/>
    <mergeCell ref="B1380:F1380"/>
    <mergeCell ref="B1214:F1214"/>
    <mergeCell ref="B1260:F1260"/>
    <mergeCell ref="B1081:F1081"/>
    <mergeCell ref="B818:F818"/>
    <mergeCell ref="B968:F968"/>
    <mergeCell ref="B944:F944"/>
    <mergeCell ref="B922:F922"/>
    <mergeCell ref="B843:F843"/>
    <mergeCell ref="B1054:F1054"/>
    <mergeCell ref="B994:F994"/>
    <mergeCell ref="B1185:F1185"/>
    <mergeCell ref="B799:F799"/>
    <mergeCell ref="B1165:F1165"/>
    <mergeCell ref="B1146:F1146"/>
    <mergeCell ref="B1122:F1122"/>
    <mergeCell ref="B1103:F1103"/>
    <mergeCell ref="B866:F866"/>
    <mergeCell ref="B429:F429"/>
    <mergeCell ref="B352:F352"/>
    <mergeCell ref="B699:F699"/>
    <mergeCell ref="B684:F684"/>
    <mergeCell ref="B640:F640"/>
    <mergeCell ref="B568:F568"/>
    <mergeCell ref="B548:F548"/>
    <mergeCell ref="B502:F502"/>
    <mergeCell ref="B474:F474"/>
    <mergeCell ref="B455:F455"/>
    <mergeCell ref="P743:T743"/>
    <mergeCell ref="N790:O791"/>
    <mergeCell ref="N792:O792"/>
    <mergeCell ref="N793:P793"/>
    <mergeCell ref="B3:F3"/>
    <mergeCell ref="B312:F312"/>
    <mergeCell ref="B276:F276"/>
    <mergeCell ref="B102:F102"/>
    <mergeCell ref="B76:F76"/>
    <mergeCell ref="B127:F127"/>
    <mergeCell ref="B193:F193"/>
    <mergeCell ref="B153:F153"/>
    <mergeCell ref="B18:F18"/>
    <mergeCell ref="B391:F391"/>
    <mergeCell ref="B233:F233"/>
    <mergeCell ref="B603:F603"/>
  </mergeCells>
  <phoneticPr fontId="2" type="noConversion"/>
  <hyperlinks>
    <hyperlink ref="N792" r:id="rId1" display="http://ctdent.ru/index2.php?page=shop.manufacturer_page&amp;manufacturer_id=56&amp;output=lite&amp;option=com_virtuemart&amp;Itemid=55" xr:uid="{00000000-0004-0000-2200-000000000000}"/>
  </hyperlinks>
  <pageMargins left="0.19685039370078741" right="0.19685039370078741" top="0.19685039370078741" bottom="0.19685039370078741" header="0.51181102362204722" footer="0.51181102362204722"/>
  <pageSetup paperSize="9" scale="74" fitToHeight="161" orientation="portrait" r:id="rId2"/>
  <headerFooter alignWithMargins="0"/>
  <colBreaks count="1" manualBreakCount="1">
    <brk id="15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filterMode="1"/>
  <dimension ref="A1:I3010"/>
  <sheetViews>
    <sheetView zoomScale="115" zoomScaleNormal="115" workbookViewId="0">
      <selection activeCell="D233" sqref="D233"/>
    </sheetView>
  </sheetViews>
  <sheetFormatPr defaultColWidth="9.140625" defaultRowHeight="15.75" x14ac:dyDescent="0.25"/>
  <cols>
    <col min="1" max="1" width="4" style="45" customWidth="1"/>
    <col min="2" max="2" width="49" style="51" customWidth="1"/>
    <col min="3" max="3" width="11.140625" style="75" customWidth="1"/>
    <col min="4" max="4" width="12.140625" style="95" bestFit="1" customWidth="1"/>
    <col min="5" max="5" width="12.140625" style="66" customWidth="1"/>
    <col min="6" max="6" width="16.7109375" style="76" customWidth="1"/>
    <col min="7" max="7" width="11.28515625" style="66" customWidth="1"/>
    <col min="8" max="8" width="10.5703125" style="45" customWidth="1"/>
    <col min="9" max="9" width="4.85546875" style="45" bestFit="1" customWidth="1"/>
    <col min="10" max="10" width="9.140625" style="45"/>
    <col min="11" max="11" width="9.85546875" style="45" bestFit="1" customWidth="1"/>
    <col min="12" max="16384" width="9.140625" style="45"/>
  </cols>
  <sheetData>
    <row r="1" spans="1:8" x14ac:dyDescent="0.25">
      <c r="B1" s="51" t="s">
        <v>910</v>
      </c>
      <c r="C1" s="51"/>
      <c r="F1" s="75"/>
      <c r="G1" s="65"/>
    </row>
    <row r="2" spans="1:8" hidden="1" x14ac:dyDescent="0.25">
      <c r="C2" s="51"/>
      <c r="F2" s="75"/>
      <c r="G2" s="65"/>
    </row>
    <row r="3" spans="1:8" ht="30.75" hidden="1" customHeight="1" x14ac:dyDescent="0.25">
      <c r="A3" s="45">
        <v>2</v>
      </c>
      <c r="B3" s="2550" t="str">
        <f>'5.свод поликлин'!C168</f>
        <v>Введение лекарственных препаратов в корневой канал при  деструктивных формах  периодонтита (дети)</v>
      </c>
      <c r="C3" s="2550"/>
      <c r="D3" s="2550"/>
      <c r="E3" s="2550"/>
      <c r="F3" s="2550"/>
    </row>
    <row r="4" spans="1:8" s="242" customFormat="1" ht="47.25" hidden="1" x14ac:dyDescent="0.25">
      <c r="A4" s="242">
        <v>2</v>
      </c>
      <c r="B4" s="466" t="s">
        <v>209</v>
      </c>
      <c r="C4" s="264" t="s">
        <v>223</v>
      </c>
      <c r="D4" s="276" t="s">
        <v>224</v>
      </c>
      <c r="E4" s="74" t="s">
        <v>195</v>
      </c>
      <c r="F4" s="265" t="s">
        <v>602</v>
      </c>
      <c r="G4" s="252" t="s">
        <v>196</v>
      </c>
    </row>
    <row r="5" spans="1:8" ht="13.5" hidden="1" customHeight="1" thickBot="1" x14ac:dyDescent="0.3">
      <c r="A5" s="45">
        <v>2</v>
      </c>
      <c r="B5" s="464" t="s">
        <v>1122</v>
      </c>
      <c r="C5" s="255" t="s">
        <v>426</v>
      </c>
      <c r="D5" s="80">
        <v>0.2</v>
      </c>
      <c r="E5" s="74">
        <f>'3.2цены на медик'!$C$578</f>
        <v>540.98352</v>
      </c>
      <c r="F5" s="73">
        <v>10</v>
      </c>
      <c r="G5" s="71">
        <f t="shared" ref="G5:G36" si="0">D5*E5*F5/100</f>
        <v>10.8196704</v>
      </c>
    </row>
    <row r="6" spans="1:8" ht="33.75" hidden="1" customHeight="1" x14ac:dyDescent="0.25">
      <c r="A6" s="45">
        <v>2</v>
      </c>
      <c r="B6" s="134" t="s">
        <v>1223</v>
      </c>
      <c r="C6" s="255" t="s">
        <v>426</v>
      </c>
      <c r="D6" s="80">
        <v>0.2</v>
      </c>
      <c r="E6" s="234">
        <f>'3.2цены на медик'!$C$668</f>
        <v>103.08666666666666</v>
      </c>
      <c r="F6" s="73">
        <v>50</v>
      </c>
      <c r="G6" s="71">
        <f t="shared" si="0"/>
        <v>10.308666666666667</v>
      </c>
    </row>
    <row r="7" spans="1:8" ht="20.25" hidden="1" customHeight="1" x14ac:dyDescent="0.25">
      <c r="A7" s="45">
        <v>2</v>
      </c>
      <c r="B7" s="67" t="s">
        <v>262</v>
      </c>
      <c r="C7" s="255" t="s">
        <v>225</v>
      </c>
      <c r="D7" s="80">
        <v>1</v>
      </c>
      <c r="E7" s="72">
        <f>'3.2цены на медик'!$C$103</f>
        <v>3</v>
      </c>
      <c r="F7" s="73">
        <v>100</v>
      </c>
      <c r="G7" s="71"/>
    </row>
    <row r="8" spans="1:8" ht="13.5" hidden="1" customHeight="1" thickBot="1" x14ac:dyDescent="0.3">
      <c r="A8" s="45">
        <v>2</v>
      </c>
      <c r="B8" s="67" t="s">
        <v>339</v>
      </c>
      <c r="C8" s="255" t="s">
        <v>226</v>
      </c>
      <c r="D8" s="80">
        <v>0.01</v>
      </c>
      <c r="E8" s="74">
        <f>'3.2цены на медик'!$C$707</f>
        <v>567.24176250000005</v>
      </c>
      <c r="F8" s="73">
        <v>100</v>
      </c>
      <c r="G8" s="71">
        <f t="shared" si="0"/>
        <v>5.6724176250000005</v>
      </c>
    </row>
    <row r="9" spans="1:8" ht="13.5" hidden="1" customHeight="1" thickBot="1" x14ac:dyDescent="0.3">
      <c r="A9" s="45">
        <v>2</v>
      </c>
      <c r="B9" s="468" t="s">
        <v>340</v>
      </c>
      <c r="C9" s="255" t="s">
        <v>226</v>
      </c>
      <c r="D9" s="80">
        <v>0.01</v>
      </c>
      <c r="E9" s="74">
        <f>'3.2цены на медик'!$C$708</f>
        <v>295.19437500000004</v>
      </c>
      <c r="F9" s="73">
        <v>100</v>
      </c>
      <c r="G9" s="71">
        <f t="shared" si="0"/>
        <v>2.9519437500000003</v>
      </c>
    </row>
    <row r="10" spans="1:8" ht="13.5" hidden="1" customHeight="1" thickBot="1" x14ac:dyDescent="0.3">
      <c r="A10" s="45">
        <v>2</v>
      </c>
      <c r="B10" s="468" t="s">
        <v>777</v>
      </c>
      <c r="C10" s="255" t="s">
        <v>226</v>
      </c>
      <c r="D10" s="80">
        <v>4</v>
      </c>
      <c r="E10" s="74">
        <f>'3.2цены на медик'!$C$126</f>
        <v>0.54200000000000004</v>
      </c>
      <c r="F10" s="73">
        <v>100</v>
      </c>
      <c r="G10" s="71">
        <f t="shared" si="0"/>
        <v>2.1680000000000001</v>
      </c>
    </row>
    <row r="11" spans="1:8" ht="13.5" hidden="1" customHeight="1" thickBot="1" x14ac:dyDescent="0.3">
      <c r="A11" s="45">
        <v>2</v>
      </c>
      <c r="B11" s="468" t="s">
        <v>609</v>
      </c>
      <c r="C11" s="255" t="s">
        <v>426</v>
      </c>
      <c r="D11" s="80">
        <v>10</v>
      </c>
      <c r="E11" s="74">
        <f>'3.2цены на медик'!$C$127</f>
        <v>0.22</v>
      </c>
      <c r="F11" s="73">
        <v>100</v>
      </c>
      <c r="G11" s="71">
        <f t="shared" si="0"/>
        <v>2.2000000000000002</v>
      </c>
    </row>
    <row r="12" spans="1:8" ht="16.5" hidden="1" thickBot="1" x14ac:dyDescent="0.3">
      <c r="A12" s="45">
        <v>2</v>
      </c>
      <c r="B12" s="469" t="s">
        <v>1130</v>
      </c>
      <c r="C12" s="255" t="s">
        <v>227</v>
      </c>
      <c r="D12" s="80">
        <v>0.5</v>
      </c>
      <c r="E12" s="234">
        <f>'3.2цены на медик'!$C$630</f>
        <v>15.555555555555555</v>
      </c>
      <c r="F12" s="73">
        <v>10</v>
      </c>
      <c r="G12" s="71">
        <f t="shared" si="0"/>
        <v>0.77777777777777768</v>
      </c>
    </row>
    <row r="13" spans="1:8" hidden="1" x14ac:dyDescent="0.25">
      <c r="A13" s="45">
        <v>2</v>
      </c>
      <c r="B13" s="470" t="s">
        <v>1128</v>
      </c>
      <c r="C13" s="255" t="s">
        <v>227</v>
      </c>
      <c r="D13" s="80">
        <v>0.3</v>
      </c>
      <c r="E13" s="234">
        <f>'3.2цены на медик'!$C$623</f>
        <v>719.71199999999999</v>
      </c>
      <c r="F13" s="73">
        <v>10</v>
      </c>
      <c r="G13" s="71">
        <f t="shared" si="0"/>
        <v>21.591359999999998</v>
      </c>
    </row>
    <row r="14" spans="1:8" hidden="1" x14ac:dyDescent="0.25">
      <c r="A14" s="45">
        <v>2</v>
      </c>
      <c r="B14" s="465" t="s">
        <v>1129</v>
      </c>
      <c r="C14" s="69" t="s">
        <v>426</v>
      </c>
      <c r="D14" s="80">
        <v>0.2</v>
      </c>
      <c r="E14" s="74">
        <f>'3.2цены на медик'!$C$626</f>
        <v>1307.4767999999999</v>
      </c>
      <c r="F14" s="73">
        <v>10</v>
      </c>
      <c r="G14" s="71">
        <f t="shared" si="0"/>
        <v>26.149535999999998</v>
      </c>
    </row>
    <row r="15" spans="1:8" ht="31.5" hidden="1" x14ac:dyDescent="0.25">
      <c r="A15" s="45">
        <v>2</v>
      </c>
      <c r="B15" s="93" t="s">
        <v>1124</v>
      </c>
      <c r="C15" s="69" t="s">
        <v>426</v>
      </c>
      <c r="D15" s="80">
        <v>0.2</v>
      </c>
      <c r="E15" s="74">
        <f>'3.2цены на медик'!$C$599</f>
        <v>1656.75</v>
      </c>
      <c r="F15" s="73">
        <v>10</v>
      </c>
      <c r="G15" s="71">
        <f t="shared" si="0"/>
        <v>33.134999999999998</v>
      </c>
    </row>
    <row r="16" spans="1:8" hidden="1" x14ac:dyDescent="0.25">
      <c r="A16" s="45">
        <v>2</v>
      </c>
      <c r="B16" s="133" t="s">
        <v>341</v>
      </c>
      <c r="C16" s="69" t="s">
        <v>227</v>
      </c>
      <c r="D16" s="80">
        <v>0.2</v>
      </c>
      <c r="E16" s="234">
        <f>'3.2цены на медик'!$C$716</f>
        <v>110.14823076923078</v>
      </c>
      <c r="F16" s="73">
        <v>10</v>
      </c>
      <c r="G16" s="71">
        <f t="shared" si="0"/>
        <v>2.2029646153846159</v>
      </c>
      <c r="H16" s="46"/>
    </row>
    <row r="17" spans="1:8" hidden="1" x14ac:dyDescent="0.25">
      <c r="A17" s="45">
        <v>2</v>
      </c>
      <c r="B17" s="67" t="s">
        <v>342</v>
      </c>
      <c r="C17" s="69" t="s">
        <v>426</v>
      </c>
      <c r="D17" s="80">
        <v>0.2</v>
      </c>
      <c r="E17" s="74">
        <f>'3.2цены на медик'!$C$723</f>
        <v>714.71400000000006</v>
      </c>
      <c r="F17" s="73">
        <v>20</v>
      </c>
      <c r="G17" s="71">
        <f t="shared" si="0"/>
        <v>28.588560000000001</v>
      </c>
      <c r="H17" s="46"/>
    </row>
    <row r="18" spans="1:8" hidden="1" x14ac:dyDescent="0.25">
      <c r="A18" s="45">
        <v>2</v>
      </c>
      <c r="B18" s="67" t="s">
        <v>343</v>
      </c>
      <c r="C18" s="69" t="s">
        <v>426</v>
      </c>
      <c r="D18" s="80">
        <v>0.2</v>
      </c>
      <c r="E18" s="74">
        <f>'3.2цены на медик'!$C$727</f>
        <v>101</v>
      </c>
      <c r="F18" s="73">
        <v>20</v>
      </c>
      <c r="G18" s="71">
        <f t="shared" si="0"/>
        <v>4.0400000000000009</v>
      </c>
      <c r="H18" s="46"/>
    </row>
    <row r="19" spans="1:8" hidden="1" x14ac:dyDescent="0.25">
      <c r="A19" s="45">
        <v>2</v>
      </c>
      <c r="B19" s="67" t="s">
        <v>344</v>
      </c>
      <c r="C19" s="69" t="s">
        <v>426</v>
      </c>
      <c r="D19" s="80">
        <v>0.2</v>
      </c>
      <c r="E19" s="74">
        <f>'3.2цены на медик'!$C$728</f>
        <v>519.20000000000005</v>
      </c>
      <c r="F19" s="73">
        <v>20</v>
      </c>
      <c r="G19" s="71">
        <f t="shared" si="0"/>
        <v>20.768000000000001</v>
      </c>
      <c r="H19" s="46"/>
    </row>
    <row r="20" spans="1:8" hidden="1" x14ac:dyDescent="0.25">
      <c r="A20" s="45">
        <v>2</v>
      </c>
      <c r="B20" s="67" t="s">
        <v>345</v>
      </c>
      <c r="C20" s="69" t="s">
        <v>426</v>
      </c>
      <c r="D20" s="80">
        <v>0.2</v>
      </c>
      <c r="E20" s="74">
        <f>'3.2цены на медик'!$C$731</f>
        <v>690.9</v>
      </c>
      <c r="F20" s="73">
        <v>20</v>
      </c>
      <c r="G20" s="71">
        <f t="shared" si="0"/>
        <v>27.636000000000003</v>
      </c>
      <c r="H20" s="46"/>
    </row>
    <row r="21" spans="1:8" hidden="1" x14ac:dyDescent="0.25">
      <c r="A21" s="45">
        <v>2</v>
      </c>
      <c r="B21" s="133" t="s">
        <v>346</v>
      </c>
      <c r="C21" s="69" t="s">
        <v>426</v>
      </c>
      <c r="D21" s="80">
        <v>0.2</v>
      </c>
      <c r="E21" s="234">
        <f>'3.2цены на медик'!$C$732</f>
        <v>340.36379999999997</v>
      </c>
      <c r="F21" s="73">
        <v>10</v>
      </c>
      <c r="G21" s="71">
        <f t="shared" si="0"/>
        <v>6.8072760000000008</v>
      </c>
      <c r="H21" s="46"/>
    </row>
    <row r="22" spans="1:8" hidden="1" x14ac:dyDescent="0.25">
      <c r="A22" s="45">
        <v>2</v>
      </c>
      <c r="B22" s="133" t="s">
        <v>347</v>
      </c>
      <c r="C22" s="69" t="s">
        <v>227</v>
      </c>
      <c r="D22" s="80">
        <v>0.2</v>
      </c>
      <c r="E22" s="234">
        <f>'3.2цены на медик'!$C$735</f>
        <v>99</v>
      </c>
      <c r="F22" s="73">
        <v>10</v>
      </c>
      <c r="G22" s="71">
        <f t="shared" si="0"/>
        <v>1.98</v>
      </c>
      <c r="H22" s="46"/>
    </row>
    <row r="23" spans="1:8" hidden="1" x14ac:dyDescent="0.25">
      <c r="A23" s="45">
        <v>2</v>
      </c>
      <c r="B23" s="67" t="s">
        <v>1123</v>
      </c>
      <c r="C23" s="69" t="s">
        <v>227</v>
      </c>
      <c r="D23" s="80">
        <v>0.2</v>
      </c>
      <c r="E23" s="74">
        <f>'3.2цены на медик'!$C$594</f>
        <v>113.84615384615384</v>
      </c>
      <c r="F23" s="73">
        <v>10</v>
      </c>
      <c r="G23" s="71">
        <f t="shared" si="0"/>
        <v>2.2769230769230773</v>
      </c>
      <c r="H23" s="46"/>
    </row>
    <row r="24" spans="1:8" hidden="1" x14ac:dyDescent="0.25">
      <c r="A24" s="45">
        <v>2</v>
      </c>
      <c r="B24" s="133" t="s">
        <v>348</v>
      </c>
      <c r="C24" s="69" t="s">
        <v>227</v>
      </c>
      <c r="D24" s="80">
        <v>0.2</v>
      </c>
      <c r="E24" s="234">
        <f>'3.2цены на медик'!$C$749</f>
        <v>66.33846153846153</v>
      </c>
      <c r="F24" s="73">
        <v>10</v>
      </c>
      <c r="G24" s="71">
        <f t="shared" si="0"/>
        <v>1.3267692307692307</v>
      </c>
      <c r="H24" s="46"/>
    </row>
    <row r="25" spans="1:8" hidden="1" x14ac:dyDescent="0.25">
      <c r="A25" s="45">
        <v>2</v>
      </c>
      <c r="B25" s="133" t="s">
        <v>1197</v>
      </c>
      <c r="C25" s="69" t="s">
        <v>226</v>
      </c>
      <c r="D25" s="80">
        <v>0.1</v>
      </c>
      <c r="E25" s="234">
        <f>'3.2цены на медик'!$C$644</f>
        <v>148.06575000000001</v>
      </c>
      <c r="F25" s="73">
        <v>100</v>
      </c>
      <c r="G25" s="71">
        <f t="shared" si="0"/>
        <v>14.806575000000002</v>
      </c>
      <c r="H25" s="46"/>
    </row>
    <row r="26" spans="1:8" hidden="1" x14ac:dyDescent="0.25">
      <c r="A26" s="45">
        <v>2</v>
      </c>
      <c r="B26" s="67" t="s">
        <v>419</v>
      </c>
      <c r="C26" s="69" t="s">
        <v>226</v>
      </c>
      <c r="D26" s="80">
        <v>3</v>
      </c>
      <c r="E26" s="72">
        <f>'3.2цены на медик'!$C$314</f>
        <v>5.0999999999999996</v>
      </c>
      <c r="F26" s="73">
        <v>100</v>
      </c>
      <c r="G26" s="71"/>
      <c r="H26" s="46"/>
    </row>
    <row r="27" spans="1:8" hidden="1" x14ac:dyDescent="0.25">
      <c r="A27" s="45">
        <v>2</v>
      </c>
      <c r="B27" s="67" t="s">
        <v>1204</v>
      </c>
      <c r="C27" s="69" t="s">
        <v>227</v>
      </c>
      <c r="D27" s="80">
        <v>0.2</v>
      </c>
      <c r="E27" s="74">
        <f>'3.2цены на медик'!$C$651</f>
        <v>145.65600000000001</v>
      </c>
      <c r="F27" s="73">
        <v>10</v>
      </c>
      <c r="G27" s="71">
        <f t="shared" si="0"/>
        <v>2.9131200000000002</v>
      </c>
      <c r="H27" s="46"/>
    </row>
    <row r="28" spans="1:8" hidden="1" x14ac:dyDescent="0.25">
      <c r="A28" s="45">
        <v>2</v>
      </c>
      <c r="B28" s="67" t="s">
        <v>593</v>
      </c>
      <c r="C28" s="69" t="s">
        <v>426</v>
      </c>
      <c r="D28" s="80">
        <v>0.2</v>
      </c>
      <c r="E28" s="74">
        <f>'3.2цены на медик'!$C$754</f>
        <v>179.99999999999997</v>
      </c>
      <c r="F28" s="73">
        <v>10</v>
      </c>
      <c r="G28" s="71">
        <f t="shared" si="0"/>
        <v>3.5999999999999996</v>
      </c>
      <c r="H28" s="46"/>
    </row>
    <row r="29" spans="1:8" hidden="1" x14ac:dyDescent="0.25">
      <c r="A29" s="45">
        <v>2</v>
      </c>
      <c r="B29" s="67" t="s">
        <v>349</v>
      </c>
      <c r="C29" s="69" t="s">
        <v>426</v>
      </c>
      <c r="D29" s="80">
        <v>0.2</v>
      </c>
      <c r="E29" s="74">
        <f>'3.2цены на медик'!$C$755</f>
        <v>299.02806818181818</v>
      </c>
      <c r="F29" s="73">
        <v>10</v>
      </c>
      <c r="G29" s="71">
        <f t="shared" si="0"/>
        <v>5.9805613636363635</v>
      </c>
      <c r="H29" s="46"/>
    </row>
    <row r="30" spans="1:8" ht="31.5" hidden="1" x14ac:dyDescent="0.25">
      <c r="A30" s="45">
        <v>2</v>
      </c>
      <c r="B30" s="134" t="s">
        <v>1225</v>
      </c>
      <c r="C30" s="69" t="s">
        <v>226</v>
      </c>
      <c r="D30" s="80">
        <v>0.2</v>
      </c>
      <c r="E30" s="234">
        <f>'3.2цены на медик'!$C$652</f>
        <v>26.864249999999998</v>
      </c>
      <c r="F30" s="73">
        <v>20</v>
      </c>
      <c r="G30" s="71">
        <f t="shared" si="0"/>
        <v>1.07457</v>
      </c>
      <c r="H30" s="46"/>
    </row>
    <row r="31" spans="1:8" hidden="1" x14ac:dyDescent="0.25">
      <c r="A31" s="45">
        <v>2</v>
      </c>
      <c r="B31" s="133" t="s">
        <v>350</v>
      </c>
      <c r="C31" s="69" t="s">
        <v>226</v>
      </c>
      <c r="D31" s="80">
        <v>0.01</v>
      </c>
      <c r="E31" s="234">
        <f>'3.2цены на медик'!$C$756</f>
        <v>6123.348</v>
      </c>
      <c r="F31" s="73">
        <v>20</v>
      </c>
      <c r="G31" s="71">
        <f t="shared" si="0"/>
        <v>12.246696</v>
      </c>
      <c r="H31" s="46"/>
    </row>
    <row r="32" spans="1:8" hidden="1" x14ac:dyDescent="0.25">
      <c r="A32" s="45">
        <v>2</v>
      </c>
      <c r="B32" s="133" t="s">
        <v>351</v>
      </c>
      <c r="C32" s="69" t="s">
        <v>226</v>
      </c>
      <c r="D32" s="80">
        <v>0.01</v>
      </c>
      <c r="E32" s="234">
        <f>'3.2цены на медик'!$C$757</f>
        <v>6123.348</v>
      </c>
      <c r="F32" s="73">
        <v>20</v>
      </c>
      <c r="G32" s="71">
        <f t="shared" si="0"/>
        <v>12.246696</v>
      </c>
      <c r="H32" s="46"/>
    </row>
    <row r="33" spans="1:8" hidden="1" x14ac:dyDescent="0.25">
      <c r="A33" s="45">
        <v>2</v>
      </c>
      <c r="B33" s="133" t="s">
        <v>1252</v>
      </c>
      <c r="C33" s="69" t="s">
        <v>226</v>
      </c>
      <c r="D33" s="80">
        <v>0.1</v>
      </c>
      <c r="E33" s="234">
        <f>'3.2цены на медик'!$C$691</f>
        <v>182.24249999999998</v>
      </c>
      <c r="F33" s="73">
        <v>100</v>
      </c>
      <c r="G33" s="71">
        <f t="shared" si="0"/>
        <v>18.224249999999998</v>
      </c>
      <c r="H33" s="46"/>
    </row>
    <row r="34" spans="1:8" hidden="1" x14ac:dyDescent="0.25">
      <c r="A34" s="45">
        <v>2</v>
      </c>
      <c r="B34" s="67" t="s">
        <v>332</v>
      </c>
      <c r="C34" s="69" t="s">
        <v>225</v>
      </c>
      <c r="D34" s="80">
        <v>1</v>
      </c>
      <c r="E34" s="72">
        <f>'3.2цены на медик'!$C$820</f>
        <v>8</v>
      </c>
      <c r="F34" s="73">
        <v>100</v>
      </c>
      <c r="G34" s="71"/>
      <c r="H34" s="46"/>
    </row>
    <row r="35" spans="1:8" hidden="1" x14ac:dyDescent="0.25">
      <c r="A35" s="45">
        <v>2</v>
      </c>
      <c r="B35" s="67" t="s">
        <v>333</v>
      </c>
      <c r="C35" s="69" t="s">
        <v>227</v>
      </c>
      <c r="D35" s="80">
        <v>2</v>
      </c>
      <c r="E35" s="72">
        <f>'3.2цены на медик'!$C$821</f>
        <v>1.0620000000000001</v>
      </c>
      <c r="F35" s="73">
        <v>100</v>
      </c>
      <c r="G35" s="71">
        <f t="shared" si="0"/>
        <v>2.1240000000000001</v>
      </c>
      <c r="H35" s="46"/>
    </row>
    <row r="36" spans="1:8" hidden="1" x14ac:dyDescent="0.25">
      <c r="A36" s="45">
        <v>2</v>
      </c>
      <c r="B36" s="133" t="s">
        <v>781</v>
      </c>
      <c r="C36" s="69" t="s">
        <v>227</v>
      </c>
      <c r="D36" s="80">
        <v>5</v>
      </c>
      <c r="E36" s="234">
        <f>'3.2цены на медик'!$C$760</f>
        <v>3.5720000000000001</v>
      </c>
      <c r="F36" s="73">
        <v>100</v>
      </c>
      <c r="G36" s="71">
        <f t="shared" si="0"/>
        <v>17.86</v>
      </c>
      <c r="H36" s="46"/>
    </row>
    <row r="37" spans="1:8" ht="31.5" hidden="1" x14ac:dyDescent="0.25">
      <c r="A37" s="45">
        <v>2</v>
      </c>
      <c r="B37" s="93" t="s">
        <v>1212</v>
      </c>
      <c r="C37" s="69" t="s">
        <v>227</v>
      </c>
      <c r="D37" s="80">
        <v>0.2</v>
      </c>
      <c r="E37" s="74">
        <f>'3.2цены на медик'!$C$658</f>
        <v>150</v>
      </c>
      <c r="F37" s="73">
        <v>10</v>
      </c>
      <c r="G37" s="71">
        <f t="shared" ref="G37:G58" si="1">D37*E37*F37/100</f>
        <v>3</v>
      </c>
      <c r="H37" s="46"/>
    </row>
    <row r="38" spans="1:8" hidden="1" x14ac:dyDescent="0.25">
      <c r="A38" s="45">
        <v>2</v>
      </c>
      <c r="B38" s="67" t="s">
        <v>1246</v>
      </c>
      <c r="C38" s="69" t="s">
        <v>227</v>
      </c>
      <c r="D38" s="80">
        <v>0.2</v>
      </c>
      <c r="E38" s="74">
        <f>'3.2цены на медик'!$C$669</f>
        <v>198.95884615384617</v>
      </c>
      <c r="F38" s="73">
        <v>10</v>
      </c>
      <c r="G38" s="71">
        <f t="shared" si="1"/>
        <v>3.9791769230769232</v>
      </c>
      <c r="H38" s="46"/>
    </row>
    <row r="39" spans="1:8" hidden="1" x14ac:dyDescent="0.25">
      <c r="A39" s="45">
        <v>2</v>
      </c>
      <c r="B39" s="67" t="s">
        <v>600</v>
      </c>
      <c r="C39" s="69" t="s">
        <v>226</v>
      </c>
      <c r="D39" s="80">
        <v>1</v>
      </c>
      <c r="E39" s="74">
        <f>'3.2цены на медик'!$C$439</f>
        <v>3.75</v>
      </c>
      <c r="F39" s="73">
        <v>100</v>
      </c>
      <c r="G39" s="71">
        <f t="shared" si="1"/>
        <v>3.75</v>
      </c>
      <c r="H39" s="46"/>
    </row>
    <row r="40" spans="1:8" ht="31.5" hidden="1" x14ac:dyDescent="0.25">
      <c r="A40" s="45">
        <v>2</v>
      </c>
      <c r="B40" s="93" t="s">
        <v>1224</v>
      </c>
      <c r="C40" s="69" t="s">
        <v>426</v>
      </c>
      <c r="D40" s="80">
        <v>0.2</v>
      </c>
      <c r="E40" s="74">
        <f>'3.2цены на медик'!$C$675</f>
        <v>345.06666666666666</v>
      </c>
      <c r="F40" s="73">
        <v>10</v>
      </c>
      <c r="G40" s="71">
        <f t="shared" si="1"/>
        <v>6.9013333333333335</v>
      </c>
      <c r="H40" s="46"/>
    </row>
    <row r="41" spans="1:8" ht="31.5" hidden="1" x14ac:dyDescent="0.25">
      <c r="A41" s="45">
        <v>2</v>
      </c>
      <c r="B41" s="93" t="s">
        <v>1217</v>
      </c>
      <c r="C41" s="69" t="s">
        <v>227</v>
      </c>
      <c r="D41" s="80">
        <v>0.2</v>
      </c>
      <c r="E41" s="74">
        <f>'3.2цены на медик'!$C$62</f>
        <v>12.847999999999999</v>
      </c>
      <c r="F41" s="73">
        <v>20</v>
      </c>
      <c r="G41" s="71">
        <f t="shared" si="1"/>
        <v>0.51391999999999993</v>
      </c>
      <c r="H41" s="46"/>
    </row>
    <row r="42" spans="1:8" hidden="1" x14ac:dyDescent="0.25">
      <c r="A42" s="45">
        <v>2</v>
      </c>
      <c r="B42" s="235" t="s">
        <v>1247</v>
      </c>
      <c r="C42" s="69" t="s">
        <v>226</v>
      </c>
      <c r="D42" s="80">
        <v>0.2</v>
      </c>
      <c r="E42" s="234">
        <f>'3.2цены на медик'!$C$680</f>
        <v>64.974000000000004</v>
      </c>
      <c r="F42" s="73">
        <v>20</v>
      </c>
      <c r="G42" s="71">
        <f t="shared" si="1"/>
        <v>2.5989599999999999</v>
      </c>
      <c r="H42" s="46"/>
    </row>
    <row r="43" spans="1:8" hidden="1" x14ac:dyDescent="0.25">
      <c r="A43" s="45">
        <v>2</v>
      </c>
      <c r="B43" s="67" t="s">
        <v>455</v>
      </c>
      <c r="C43" s="69" t="s">
        <v>226</v>
      </c>
      <c r="D43" s="80">
        <v>1</v>
      </c>
      <c r="E43" s="72">
        <f>'3.2цены на медик'!$C$464</f>
        <v>2</v>
      </c>
      <c r="F43" s="73">
        <v>100</v>
      </c>
      <c r="G43" s="71">
        <f t="shared" si="1"/>
        <v>2</v>
      </c>
      <c r="H43" s="46"/>
    </row>
    <row r="44" spans="1:8" hidden="1" x14ac:dyDescent="0.25">
      <c r="A44" s="45">
        <v>2</v>
      </c>
      <c r="B44" s="67" t="s">
        <v>334</v>
      </c>
      <c r="C44" s="69" t="s">
        <v>225</v>
      </c>
      <c r="D44" s="80">
        <v>2</v>
      </c>
      <c r="E44" s="72">
        <f>'3.2цены на медик'!$C$824</f>
        <v>15</v>
      </c>
      <c r="F44" s="73">
        <v>100</v>
      </c>
      <c r="G44" s="71"/>
      <c r="H44" s="46"/>
    </row>
    <row r="45" spans="1:8" hidden="1" x14ac:dyDescent="0.25">
      <c r="A45" s="45">
        <v>2</v>
      </c>
      <c r="B45" s="236" t="s">
        <v>335</v>
      </c>
      <c r="C45" s="69" t="s">
        <v>226</v>
      </c>
      <c r="D45" s="80">
        <v>1</v>
      </c>
      <c r="E45" s="72">
        <f>'3.2цены на медик'!$C$469</f>
        <v>0.72576923076923072</v>
      </c>
      <c r="F45" s="73">
        <v>100</v>
      </c>
      <c r="G45" s="71">
        <f t="shared" si="1"/>
        <v>0.72576923076923061</v>
      </c>
      <c r="H45" s="46"/>
    </row>
    <row r="46" spans="1:8" hidden="1" x14ac:dyDescent="0.25">
      <c r="A46" s="45">
        <v>2</v>
      </c>
      <c r="B46" s="133" t="s">
        <v>704</v>
      </c>
      <c r="C46" s="69" t="s">
        <v>227</v>
      </c>
      <c r="D46" s="80">
        <v>1</v>
      </c>
      <c r="E46" s="234">
        <f>'3.2цены на медик'!$C$781</f>
        <v>0.80233333333333334</v>
      </c>
      <c r="F46" s="73">
        <v>100</v>
      </c>
      <c r="G46" s="71">
        <f t="shared" si="1"/>
        <v>0.80233333333333334</v>
      </c>
      <c r="H46" s="46"/>
    </row>
    <row r="47" spans="1:8" hidden="1" x14ac:dyDescent="0.25">
      <c r="A47" s="45">
        <v>2</v>
      </c>
      <c r="B47" s="67" t="s">
        <v>336</v>
      </c>
      <c r="C47" s="105" t="s">
        <v>226</v>
      </c>
      <c r="D47" s="277">
        <v>1</v>
      </c>
      <c r="E47" s="72">
        <f>'3.2цены на медик'!$C$826</f>
        <v>8.2991790000000005</v>
      </c>
      <c r="F47" s="73">
        <v>100</v>
      </c>
      <c r="G47" s="71"/>
      <c r="H47" s="46"/>
    </row>
    <row r="48" spans="1:8" hidden="1" x14ac:dyDescent="0.25">
      <c r="A48" s="45">
        <v>2</v>
      </c>
      <c r="B48" s="133" t="s">
        <v>352</v>
      </c>
      <c r="C48" s="69" t="s">
        <v>226</v>
      </c>
      <c r="D48" s="80">
        <v>1</v>
      </c>
      <c r="E48" s="74">
        <f>'3.2цены на медик'!$C$782</f>
        <v>40</v>
      </c>
      <c r="F48" s="73">
        <v>50</v>
      </c>
      <c r="G48" s="71">
        <f t="shared" si="1"/>
        <v>20</v>
      </c>
      <c r="H48" s="46"/>
    </row>
    <row r="49" spans="1:8" hidden="1" x14ac:dyDescent="0.25">
      <c r="A49" s="45">
        <v>2</v>
      </c>
      <c r="B49" s="67" t="s">
        <v>458</v>
      </c>
      <c r="C49" s="69" t="s">
        <v>226</v>
      </c>
      <c r="D49" s="80">
        <v>5</v>
      </c>
      <c r="E49" s="74">
        <f>'3.2цены на медик'!$C$540</f>
        <v>0.6</v>
      </c>
      <c r="F49" s="73">
        <v>100</v>
      </c>
      <c r="G49" s="71">
        <f t="shared" si="1"/>
        <v>3</v>
      </c>
      <c r="H49" s="46"/>
    </row>
    <row r="50" spans="1:8" ht="26.25" hidden="1" x14ac:dyDescent="0.25">
      <c r="A50" s="45">
        <v>2</v>
      </c>
      <c r="B50" s="5" t="s">
        <v>1127</v>
      </c>
      <c r="C50" s="69" t="s">
        <v>227</v>
      </c>
      <c r="D50" s="80">
        <v>0.2</v>
      </c>
      <c r="E50" s="74">
        <f>'3.2цены на медик'!$C$609</f>
        <v>24.990000000000002</v>
      </c>
      <c r="F50" s="73">
        <v>10</v>
      </c>
      <c r="G50" s="71">
        <f t="shared" si="1"/>
        <v>0.49980000000000013</v>
      </c>
      <c r="H50" s="46"/>
    </row>
    <row r="51" spans="1:8" ht="31.5" hidden="1" x14ac:dyDescent="0.25">
      <c r="A51" s="45">
        <v>2</v>
      </c>
      <c r="B51" s="134" t="s">
        <v>1203</v>
      </c>
      <c r="C51" s="69" t="s">
        <v>227</v>
      </c>
      <c r="D51" s="80">
        <v>0.2</v>
      </c>
      <c r="E51" s="234">
        <f>'3.2цены на медик'!$C$650</f>
        <v>5.3978399999999995</v>
      </c>
      <c r="F51" s="73">
        <v>20</v>
      </c>
      <c r="G51" s="71">
        <f t="shared" si="1"/>
        <v>0.21591359999999998</v>
      </c>
      <c r="H51" s="46"/>
    </row>
    <row r="52" spans="1:8" ht="31.5" hidden="1" x14ac:dyDescent="0.25">
      <c r="A52" s="45">
        <v>2</v>
      </c>
      <c r="B52" s="134" t="s">
        <v>1202</v>
      </c>
      <c r="C52" s="69" t="s">
        <v>426</v>
      </c>
      <c r="D52" s="80">
        <v>0.2</v>
      </c>
      <c r="E52" s="234">
        <f>'3.2цены на медик'!$C$649</f>
        <v>67.472999999999999</v>
      </c>
      <c r="F52" s="73">
        <v>20</v>
      </c>
      <c r="G52" s="71">
        <f t="shared" si="1"/>
        <v>2.6989199999999998</v>
      </c>
      <c r="H52" s="46"/>
    </row>
    <row r="53" spans="1:8" hidden="1" x14ac:dyDescent="0.25">
      <c r="A53" s="45">
        <v>2</v>
      </c>
      <c r="B53" s="133" t="s">
        <v>353</v>
      </c>
      <c r="C53" s="69" t="s">
        <v>227</v>
      </c>
      <c r="D53" s="80">
        <v>0.02</v>
      </c>
      <c r="E53" s="234">
        <f>'3.2цены на медик'!$C$800</f>
        <v>6.666666666666667</v>
      </c>
      <c r="F53" s="73">
        <v>10</v>
      </c>
      <c r="G53" s="71">
        <f t="shared" si="1"/>
        <v>1.3333333333333332E-2</v>
      </c>
      <c r="H53" s="46"/>
    </row>
    <row r="54" spans="1:8" hidden="1" x14ac:dyDescent="0.25">
      <c r="A54" s="45">
        <v>2</v>
      </c>
      <c r="B54" s="133" t="s">
        <v>354</v>
      </c>
      <c r="C54" s="69" t="s">
        <v>227</v>
      </c>
      <c r="D54" s="80">
        <v>0.02</v>
      </c>
      <c r="E54" s="234">
        <f>'3.2цены на медик'!$C$801</f>
        <v>6.666666666666667</v>
      </c>
      <c r="F54" s="73">
        <v>10</v>
      </c>
      <c r="G54" s="71">
        <f t="shared" si="1"/>
        <v>1.3333333333333332E-2</v>
      </c>
      <c r="H54" s="46"/>
    </row>
    <row r="55" spans="1:8" hidden="1" x14ac:dyDescent="0.25">
      <c r="A55" s="45">
        <v>2</v>
      </c>
      <c r="B55" s="133" t="s">
        <v>355</v>
      </c>
      <c r="C55" s="69" t="s">
        <v>227</v>
      </c>
      <c r="D55" s="80">
        <v>0.02</v>
      </c>
      <c r="E55" s="234">
        <f>'3.2цены на медик'!$C$802</f>
        <v>6.666666666666667</v>
      </c>
      <c r="F55" s="73">
        <v>10</v>
      </c>
      <c r="G55" s="71">
        <f t="shared" si="1"/>
        <v>1.3333333333333332E-2</v>
      </c>
      <c r="H55" s="46"/>
    </row>
    <row r="56" spans="1:8" hidden="1" x14ac:dyDescent="0.25">
      <c r="A56" s="45">
        <v>2</v>
      </c>
      <c r="B56" s="133" t="s">
        <v>356</v>
      </c>
      <c r="C56" s="69" t="s">
        <v>227</v>
      </c>
      <c r="D56" s="80">
        <v>0.02</v>
      </c>
      <c r="E56" s="234">
        <f>'3.2цены на медик'!$C$803</f>
        <v>6.666666666666667</v>
      </c>
      <c r="F56" s="73">
        <v>10</v>
      </c>
      <c r="G56" s="71">
        <f t="shared" si="1"/>
        <v>1.3333333333333332E-2</v>
      </c>
      <c r="H56" s="46"/>
    </row>
    <row r="57" spans="1:8" hidden="1" x14ac:dyDescent="0.25">
      <c r="A57" s="45">
        <v>2</v>
      </c>
      <c r="B57" s="5" t="s">
        <v>1126</v>
      </c>
      <c r="C57" s="69" t="s">
        <v>227</v>
      </c>
      <c r="D57" s="80">
        <v>0.2</v>
      </c>
      <c r="E57" s="234">
        <f>'3.2цены на медик'!$C$607</f>
        <v>127.69230769230769</v>
      </c>
      <c r="F57" s="73">
        <v>10</v>
      </c>
      <c r="G57" s="71">
        <f t="shared" si="1"/>
        <v>2.5538461538461541</v>
      </c>
      <c r="H57" s="46"/>
    </row>
    <row r="58" spans="1:8" hidden="1" x14ac:dyDescent="0.25">
      <c r="A58" s="45">
        <v>2</v>
      </c>
      <c r="B58" s="133" t="s">
        <v>1125</v>
      </c>
      <c r="C58" s="69" t="s">
        <v>226</v>
      </c>
      <c r="D58" s="80">
        <v>1</v>
      </c>
      <c r="E58" s="234">
        <f>'3.2цены на медик'!$C$606</f>
        <v>42.081449999999997</v>
      </c>
      <c r="F58" s="73">
        <v>50</v>
      </c>
      <c r="G58" s="71">
        <f t="shared" si="1"/>
        <v>21.040724999999998</v>
      </c>
      <c r="H58" s="46"/>
    </row>
    <row r="59" spans="1:8" x14ac:dyDescent="0.25">
      <c r="A59" s="45">
        <v>2</v>
      </c>
      <c r="B59" s="67" t="s">
        <v>199</v>
      </c>
      <c r="C59" s="69"/>
      <c r="D59" s="80"/>
      <c r="E59" s="74"/>
      <c r="F59" s="73"/>
      <c r="G59" s="247">
        <f>SUM(G5:G58)</f>
        <v>376.81136441384996</v>
      </c>
      <c r="H59" s="46"/>
    </row>
    <row r="60" spans="1:8" hidden="1" x14ac:dyDescent="0.25">
      <c r="A60" s="45">
        <v>2</v>
      </c>
      <c r="H60" s="46"/>
    </row>
    <row r="61" spans="1:8" hidden="1" x14ac:dyDescent="0.25">
      <c r="A61" s="45">
        <v>4</v>
      </c>
      <c r="B61" s="2555" t="str">
        <f>'5.свод поликлин'!C169</f>
        <v>Вестибулопластика в области шести зубов (дети)</v>
      </c>
      <c r="C61" s="2551"/>
      <c r="D61" s="2551"/>
      <c r="E61" s="2551"/>
      <c r="F61" s="2551"/>
      <c r="G61" s="77"/>
      <c r="H61" s="46"/>
    </row>
    <row r="62" spans="1:8" s="242" customFormat="1" ht="47.25" hidden="1" x14ac:dyDescent="0.25">
      <c r="A62" s="242">
        <v>4</v>
      </c>
      <c r="B62" s="260" t="s">
        <v>209</v>
      </c>
      <c r="C62" s="261" t="s">
        <v>223</v>
      </c>
      <c r="D62" s="278" t="s">
        <v>224</v>
      </c>
      <c r="E62" s="85" t="s">
        <v>195</v>
      </c>
      <c r="F62" s="262" t="s">
        <v>602</v>
      </c>
      <c r="G62" s="252" t="s">
        <v>196</v>
      </c>
      <c r="H62" s="263"/>
    </row>
    <row r="63" spans="1:8" hidden="1" x14ac:dyDescent="0.25">
      <c r="A63" s="45">
        <v>4</v>
      </c>
      <c r="B63" s="67" t="s">
        <v>262</v>
      </c>
      <c r="C63" s="69" t="s">
        <v>225</v>
      </c>
      <c r="D63" s="80">
        <v>1</v>
      </c>
      <c r="E63" s="72">
        <f>'3.2цены на медик'!$C$103</f>
        <v>3</v>
      </c>
      <c r="F63" s="86">
        <v>100</v>
      </c>
      <c r="G63" s="71"/>
      <c r="H63" s="46"/>
    </row>
    <row r="64" spans="1:8" hidden="1" x14ac:dyDescent="0.25">
      <c r="A64" s="45">
        <v>4</v>
      </c>
      <c r="B64" s="83" t="s">
        <v>407</v>
      </c>
      <c r="C64" s="86" t="s">
        <v>226</v>
      </c>
      <c r="D64" s="279">
        <v>0.5</v>
      </c>
      <c r="E64" s="85">
        <f>'3.2цены на медик'!$C$107</f>
        <v>9.5500000000000007</v>
      </c>
      <c r="F64" s="86">
        <v>100</v>
      </c>
      <c r="G64" s="71">
        <f t="shared" ref="G64:G83" si="2">D64*E64*F64/100</f>
        <v>4.7750000000000004</v>
      </c>
      <c r="H64" s="46"/>
    </row>
    <row r="65" spans="1:8" hidden="1" x14ac:dyDescent="0.25">
      <c r="A65" s="45">
        <v>4</v>
      </c>
      <c r="B65" s="83" t="s">
        <v>256</v>
      </c>
      <c r="C65" s="86" t="s">
        <v>227</v>
      </c>
      <c r="D65" s="280">
        <v>0.15</v>
      </c>
      <c r="E65" s="74">
        <f>'3.2цены на медик'!$C$121</f>
        <v>2.2999999999999998</v>
      </c>
      <c r="F65" s="86">
        <v>100</v>
      </c>
      <c r="G65" s="71">
        <f t="shared" si="2"/>
        <v>0.34499999999999997</v>
      </c>
      <c r="H65" s="46"/>
    </row>
    <row r="66" spans="1:8" hidden="1" x14ac:dyDescent="0.25">
      <c r="A66" s="45">
        <v>4</v>
      </c>
      <c r="B66" s="83" t="s">
        <v>261</v>
      </c>
      <c r="C66" s="86" t="s">
        <v>226</v>
      </c>
      <c r="D66" s="279">
        <v>0.01</v>
      </c>
      <c r="E66" s="85">
        <f>'3.2цены на медик'!$C$211</f>
        <v>650.5</v>
      </c>
      <c r="F66" s="86">
        <v>100</v>
      </c>
      <c r="G66" s="71">
        <f t="shared" si="2"/>
        <v>6.5049999999999999</v>
      </c>
      <c r="H66" s="46"/>
    </row>
    <row r="67" spans="1:8" hidden="1" x14ac:dyDescent="0.25">
      <c r="A67" s="45">
        <v>4</v>
      </c>
      <c r="B67" s="83" t="s">
        <v>263</v>
      </c>
      <c r="C67" s="86" t="s">
        <v>226</v>
      </c>
      <c r="D67" s="280">
        <v>0.5</v>
      </c>
      <c r="E67" s="85">
        <f>'3.2цены на медик'!$C$261</f>
        <v>39.5</v>
      </c>
      <c r="F67" s="86">
        <v>100</v>
      </c>
      <c r="G67" s="71">
        <f t="shared" si="2"/>
        <v>19.75</v>
      </c>
      <c r="H67" s="46"/>
    </row>
    <row r="68" spans="1:8" hidden="1" x14ac:dyDescent="0.25">
      <c r="A68" s="45">
        <v>4</v>
      </c>
      <c r="B68" s="67" t="s">
        <v>872</v>
      </c>
      <c r="C68" s="86" t="s">
        <v>226</v>
      </c>
      <c r="D68" s="279">
        <v>1</v>
      </c>
      <c r="E68" s="74">
        <f>'3.2цены на медик'!$C$291</f>
        <v>8</v>
      </c>
      <c r="F68" s="86">
        <v>100</v>
      </c>
      <c r="G68" s="71">
        <f t="shared" si="2"/>
        <v>8</v>
      </c>
      <c r="H68" s="48"/>
    </row>
    <row r="69" spans="1:8" hidden="1" x14ac:dyDescent="0.25">
      <c r="A69" s="45">
        <v>4</v>
      </c>
      <c r="B69" s="83" t="s">
        <v>453</v>
      </c>
      <c r="C69" s="86" t="s">
        <v>988</v>
      </c>
      <c r="D69" s="279">
        <v>0.2</v>
      </c>
      <c r="E69" s="74">
        <f>'3.2цены на медик'!$C$313</f>
        <v>7.6099999999999994</v>
      </c>
      <c r="F69" s="86">
        <v>100</v>
      </c>
      <c r="G69" s="71">
        <f t="shared" si="2"/>
        <v>1.5219999999999998</v>
      </c>
      <c r="H69" s="46"/>
    </row>
    <row r="70" spans="1:8" hidden="1" x14ac:dyDescent="0.25">
      <c r="A70" s="45">
        <v>4</v>
      </c>
      <c r="B70" s="67" t="s">
        <v>419</v>
      </c>
      <c r="C70" s="69" t="s">
        <v>226</v>
      </c>
      <c r="D70" s="80">
        <v>3</v>
      </c>
      <c r="E70" s="72">
        <f>'3.2цены на медик'!$C$314</f>
        <v>5.0999999999999996</v>
      </c>
      <c r="F70" s="86">
        <v>100</v>
      </c>
      <c r="G70" s="71"/>
    </row>
    <row r="71" spans="1:8" ht="13.5" hidden="1" customHeight="1" x14ac:dyDescent="0.25">
      <c r="A71" s="45">
        <v>4</v>
      </c>
      <c r="B71" s="67" t="s">
        <v>332</v>
      </c>
      <c r="C71" s="69" t="s">
        <v>225</v>
      </c>
      <c r="D71" s="80">
        <v>1</v>
      </c>
      <c r="E71" s="72">
        <f>'3.2цены на медик'!$C$820</f>
        <v>8</v>
      </c>
      <c r="F71" s="86">
        <v>100</v>
      </c>
      <c r="G71" s="71"/>
    </row>
    <row r="72" spans="1:8" hidden="1" x14ac:dyDescent="0.25">
      <c r="A72" s="45">
        <v>4</v>
      </c>
      <c r="B72" s="67" t="s">
        <v>333</v>
      </c>
      <c r="C72" s="69" t="s">
        <v>227</v>
      </c>
      <c r="D72" s="80">
        <v>2</v>
      </c>
      <c r="E72" s="72">
        <f>'3.2цены на медик'!$C$821</f>
        <v>1.0620000000000001</v>
      </c>
      <c r="F72" s="86">
        <v>100</v>
      </c>
      <c r="G72" s="71">
        <f t="shared" si="2"/>
        <v>2.1240000000000001</v>
      </c>
    </row>
    <row r="73" spans="1:8" hidden="1" x14ac:dyDescent="0.25">
      <c r="A73" s="45">
        <v>4</v>
      </c>
      <c r="B73" s="83" t="s">
        <v>257</v>
      </c>
      <c r="C73" s="86" t="s">
        <v>226</v>
      </c>
      <c r="D73" s="279">
        <v>0.1</v>
      </c>
      <c r="E73" s="85">
        <f>'3.2цены на медик'!$C$437</f>
        <v>70</v>
      </c>
      <c r="F73" s="86">
        <v>100</v>
      </c>
      <c r="G73" s="71">
        <f t="shared" si="2"/>
        <v>7</v>
      </c>
    </row>
    <row r="74" spans="1:8" hidden="1" x14ac:dyDescent="0.25">
      <c r="A74" s="45">
        <v>4</v>
      </c>
      <c r="B74" s="83" t="s">
        <v>600</v>
      </c>
      <c r="C74" s="86" t="s">
        <v>226</v>
      </c>
      <c r="D74" s="280">
        <v>1</v>
      </c>
      <c r="E74" s="74">
        <f>'3.2цены на медик'!$C$439</f>
        <v>3.75</v>
      </c>
      <c r="F74" s="86">
        <v>100</v>
      </c>
      <c r="G74" s="71">
        <f t="shared" si="2"/>
        <v>3.75</v>
      </c>
    </row>
    <row r="75" spans="1:8" hidden="1" x14ac:dyDescent="0.25">
      <c r="A75" s="45">
        <v>4</v>
      </c>
      <c r="B75" s="67" t="s">
        <v>613</v>
      </c>
      <c r="C75" s="69" t="s">
        <v>426</v>
      </c>
      <c r="D75" s="279">
        <v>5</v>
      </c>
      <c r="E75" s="74">
        <f>'3.2цены на медик'!$C$459</f>
        <v>0.63</v>
      </c>
      <c r="F75" s="86">
        <v>100</v>
      </c>
      <c r="G75" s="71">
        <f t="shared" si="2"/>
        <v>3.15</v>
      </c>
    </row>
    <row r="76" spans="1:8" hidden="1" x14ac:dyDescent="0.25">
      <c r="A76" s="45">
        <v>4</v>
      </c>
      <c r="B76" s="67" t="s">
        <v>455</v>
      </c>
      <c r="C76" s="69" t="s">
        <v>226</v>
      </c>
      <c r="D76" s="80">
        <v>1</v>
      </c>
      <c r="E76" s="72">
        <f>'3.2цены на медик'!$C$464</f>
        <v>2</v>
      </c>
      <c r="F76" s="86">
        <v>100</v>
      </c>
      <c r="G76" s="71">
        <f t="shared" si="2"/>
        <v>2</v>
      </c>
    </row>
    <row r="77" spans="1:8" hidden="1" x14ac:dyDescent="0.25">
      <c r="A77" s="45">
        <v>4</v>
      </c>
      <c r="B77" s="67" t="s">
        <v>334</v>
      </c>
      <c r="C77" s="69" t="s">
        <v>225</v>
      </c>
      <c r="D77" s="80">
        <v>2</v>
      </c>
      <c r="E77" s="72">
        <f>'3.2цены на медик'!$C$824</f>
        <v>15</v>
      </c>
      <c r="F77" s="86">
        <v>100</v>
      </c>
      <c r="G77" s="71"/>
    </row>
    <row r="78" spans="1:8" hidden="1" x14ac:dyDescent="0.25">
      <c r="A78" s="45">
        <v>4</v>
      </c>
      <c r="B78" s="67" t="s">
        <v>335</v>
      </c>
      <c r="C78" s="69" t="s">
        <v>226</v>
      </c>
      <c r="D78" s="80">
        <v>1</v>
      </c>
      <c r="E78" s="72">
        <f>'3.2цены на медик'!$C$469</f>
        <v>0.72576923076923072</v>
      </c>
      <c r="F78" s="86">
        <v>100</v>
      </c>
      <c r="G78" s="71">
        <f t="shared" si="2"/>
        <v>0.72576923076923061</v>
      </c>
    </row>
    <row r="79" spans="1:8" hidden="1" x14ac:dyDescent="0.25">
      <c r="A79" s="45">
        <v>4</v>
      </c>
      <c r="B79" s="133" t="s">
        <v>704</v>
      </c>
      <c r="C79" s="86" t="s">
        <v>227</v>
      </c>
      <c r="D79" s="280">
        <v>20</v>
      </c>
      <c r="E79" s="234">
        <f>'3.2цены на медик'!$C$781</f>
        <v>0.80233333333333334</v>
      </c>
      <c r="F79" s="86">
        <v>100</v>
      </c>
      <c r="G79" s="71">
        <f t="shared" si="2"/>
        <v>16.046666666666667</v>
      </c>
    </row>
    <row r="80" spans="1:8" hidden="1" x14ac:dyDescent="0.25">
      <c r="A80" s="45">
        <v>4</v>
      </c>
      <c r="B80" s="67" t="s">
        <v>336</v>
      </c>
      <c r="C80" s="69" t="s">
        <v>226</v>
      </c>
      <c r="D80" s="80">
        <v>1</v>
      </c>
      <c r="E80" s="72">
        <f>'3.2цены на медик'!$C$826</f>
        <v>8.2991790000000005</v>
      </c>
      <c r="F80" s="86">
        <v>100</v>
      </c>
      <c r="G80" s="71"/>
    </row>
    <row r="81" spans="1:7" ht="31.5" x14ac:dyDescent="0.25">
      <c r="A81" s="45">
        <v>4</v>
      </c>
      <c r="B81" s="89" t="s">
        <v>259</v>
      </c>
      <c r="C81" s="86" t="s">
        <v>226</v>
      </c>
      <c r="D81" s="279">
        <v>1</v>
      </c>
      <c r="E81" s="85">
        <f>'3.2цены на медик'!$C$533</f>
        <v>495.36824999999999</v>
      </c>
      <c r="F81" s="86">
        <v>100</v>
      </c>
      <c r="G81" s="71">
        <f t="shared" si="2"/>
        <v>495.36824999999999</v>
      </c>
    </row>
    <row r="82" spans="1:7" ht="31.5" hidden="1" x14ac:dyDescent="0.25">
      <c r="A82" s="45">
        <v>4</v>
      </c>
      <c r="B82" s="89" t="s">
        <v>258</v>
      </c>
      <c r="C82" s="86" t="s">
        <v>226</v>
      </c>
      <c r="D82" s="279">
        <v>1</v>
      </c>
      <c r="E82" s="85">
        <f>'3.2цены на медик'!$C$534</f>
        <v>70.688000000000002</v>
      </c>
      <c r="F82" s="86">
        <v>100</v>
      </c>
      <c r="G82" s="71">
        <f t="shared" si="2"/>
        <v>70.688000000000002</v>
      </c>
    </row>
    <row r="83" spans="1:7" hidden="1" x14ac:dyDescent="0.25">
      <c r="A83" s="45">
        <v>4</v>
      </c>
      <c r="B83" s="67" t="s">
        <v>420</v>
      </c>
      <c r="C83" s="86" t="s">
        <v>226</v>
      </c>
      <c r="D83" s="279">
        <v>1</v>
      </c>
      <c r="E83" s="74">
        <f>'3.2цены на медик'!$C$555</f>
        <v>5.0075000000000003</v>
      </c>
      <c r="F83" s="86">
        <v>100</v>
      </c>
      <c r="G83" s="71">
        <f t="shared" si="2"/>
        <v>5.0075000000000003</v>
      </c>
    </row>
    <row r="84" spans="1:7" x14ac:dyDescent="0.25">
      <c r="A84" s="45">
        <v>4</v>
      </c>
      <c r="B84" s="83" t="s">
        <v>199</v>
      </c>
      <c r="C84" s="86"/>
      <c r="D84" s="280"/>
      <c r="E84" s="85"/>
      <c r="F84" s="86"/>
      <c r="G84" s="81">
        <f>SUM(G63:G83)</f>
        <v>646.75718589743587</v>
      </c>
    </row>
    <row r="85" spans="1:7" hidden="1" x14ac:dyDescent="0.25">
      <c r="A85" s="45">
        <v>4</v>
      </c>
      <c r="B85" s="90" t="s">
        <v>265</v>
      </c>
      <c r="C85" s="91"/>
      <c r="D85" s="281"/>
      <c r="E85" s="92"/>
      <c r="F85" s="91"/>
      <c r="G85" s="82"/>
    </row>
    <row r="86" spans="1:7" hidden="1" x14ac:dyDescent="0.25">
      <c r="A86" s="45">
        <v>5</v>
      </c>
      <c r="B86" s="2555" t="str">
        <f>'5.свод поликлин'!C170</f>
        <v>Вестибулопластика с аутотрансплантацией (до шести зубов, дети)</v>
      </c>
      <c r="C86" s="2551"/>
      <c r="D86" s="2551"/>
      <c r="E86" s="2551"/>
      <c r="F86" s="2551"/>
      <c r="G86" s="77"/>
    </row>
    <row r="87" spans="1:7" s="242" customFormat="1" ht="47.25" hidden="1" x14ac:dyDescent="0.25">
      <c r="A87" s="242">
        <v>5</v>
      </c>
      <c r="B87" s="260" t="s">
        <v>209</v>
      </c>
      <c r="C87" s="261" t="s">
        <v>223</v>
      </c>
      <c r="D87" s="278" t="s">
        <v>224</v>
      </c>
      <c r="E87" s="85" t="s">
        <v>195</v>
      </c>
      <c r="F87" s="262" t="s">
        <v>602</v>
      </c>
      <c r="G87" s="252" t="s">
        <v>196</v>
      </c>
    </row>
    <row r="88" spans="1:7" hidden="1" x14ac:dyDescent="0.25">
      <c r="A88" s="45">
        <v>5</v>
      </c>
      <c r="B88" s="67" t="s">
        <v>262</v>
      </c>
      <c r="C88" s="69" t="s">
        <v>225</v>
      </c>
      <c r="D88" s="80">
        <v>1</v>
      </c>
      <c r="E88" s="72">
        <f>'3.2цены на медик'!$C$103</f>
        <v>3</v>
      </c>
      <c r="F88" s="86">
        <v>100</v>
      </c>
      <c r="G88" s="71"/>
    </row>
    <row r="89" spans="1:7" hidden="1" x14ac:dyDescent="0.25">
      <c r="A89" s="45">
        <v>5</v>
      </c>
      <c r="B89" s="83" t="s">
        <v>407</v>
      </c>
      <c r="C89" s="86" t="s">
        <v>226</v>
      </c>
      <c r="D89" s="280">
        <v>0.5</v>
      </c>
      <c r="E89" s="85">
        <f>'3.2цены на медик'!$C$107</f>
        <v>9.5500000000000007</v>
      </c>
      <c r="F89" s="86">
        <v>100</v>
      </c>
      <c r="G89" s="74">
        <f t="shared" ref="G89:G109" si="3">D89*E89*F89/100</f>
        <v>4.7750000000000004</v>
      </c>
    </row>
    <row r="90" spans="1:7" hidden="1" x14ac:dyDescent="0.25">
      <c r="A90" s="45">
        <v>5</v>
      </c>
      <c r="B90" s="83" t="s">
        <v>256</v>
      </c>
      <c r="C90" s="86" t="s">
        <v>227</v>
      </c>
      <c r="D90" s="280">
        <v>0.15</v>
      </c>
      <c r="E90" s="74">
        <f>'3.2цены на медик'!$C$121</f>
        <v>2.2999999999999998</v>
      </c>
      <c r="F90" s="86">
        <v>100</v>
      </c>
      <c r="G90" s="74">
        <f t="shared" si="3"/>
        <v>0.34499999999999997</v>
      </c>
    </row>
    <row r="91" spans="1:7" hidden="1" x14ac:dyDescent="0.25">
      <c r="A91" s="45">
        <v>5</v>
      </c>
      <c r="B91" s="83" t="s">
        <v>261</v>
      </c>
      <c r="C91" s="86" t="s">
        <v>226</v>
      </c>
      <c r="D91" s="280">
        <v>0.01</v>
      </c>
      <c r="E91" s="85">
        <f>'3.2цены на медик'!$C$211</f>
        <v>650.5</v>
      </c>
      <c r="F91" s="86">
        <v>100</v>
      </c>
      <c r="G91" s="74">
        <f t="shared" si="3"/>
        <v>6.5049999999999999</v>
      </c>
    </row>
    <row r="92" spans="1:7" hidden="1" x14ac:dyDescent="0.25">
      <c r="A92" s="45">
        <v>5</v>
      </c>
      <c r="B92" s="83" t="s">
        <v>264</v>
      </c>
      <c r="C92" s="69" t="s">
        <v>426</v>
      </c>
      <c r="D92" s="280">
        <v>2</v>
      </c>
      <c r="E92" s="85">
        <f>'3.2цены на медик'!$C$220</f>
        <v>24.2</v>
      </c>
      <c r="F92" s="86">
        <v>100</v>
      </c>
      <c r="G92" s="74">
        <f t="shared" si="3"/>
        <v>48.4</v>
      </c>
    </row>
    <row r="93" spans="1:7" hidden="1" x14ac:dyDescent="0.25">
      <c r="A93" s="45">
        <v>5</v>
      </c>
      <c r="B93" s="83" t="s">
        <v>263</v>
      </c>
      <c r="C93" s="86" t="s">
        <v>226</v>
      </c>
      <c r="D93" s="280">
        <v>0.5</v>
      </c>
      <c r="E93" s="85">
        <f>'3.2цены на медик'!$C$261</f>
        <v>39.5</v>
      </c>
      <c r="F93" s="86">
        <v>100</v>
      </c>
      <c r="G93" s="74">
        <f t="shared" si="3"/>
        <v>19.75</v>
      </c>
    </row>
    <row r="94" spans="1:7" hidden="1" x14ac:dyDescent="0.25">
      <c r="A94" s="45">
        <v>5</v>
      </c>
      <c r="B94" s="67" t="s">
        <v>872</v>
      </c>
      <c r="C94" s="86" t="s">
        <v>226</v>
      </c>
      <c r="D94" s="280">
        <v>1</v>
      </c>
      <c r="E94" s="74">
        <f>'3.2цены на медик'!$C$291</f>
        <v>8</v>
      </c>
      <c r="F94" s="86">
        <v>100</v>
      </c>
      <c r="G94" s="74">
        <f t="shared" si="3"/>
        <v>8</v>
      </c>
    </row>
    <row r="95" spans="1:7" hidden="1" x14ac:dyDescent="0.25">
      <c r="A95" s="45">
        <v>5</v>
      </c>
      <c r="B95" s="67" t="s">
        <v>419</v>
      </c>
      <c r="C95" s="69" t="s">
        <v>226</v>
      </c>
      <c r="D95" s="80">
        <v>3</v>
      </c>
      <c r="E95" s="72">
        <f>'3.2цены на медик'!$C$314</f>
        <v>5.0999999999999996</v>
      </c>
      <c r="F95" s="86">
        <v>100</v>
      </c>
      <c r="G95" s="71"/>
    </row>
    <row r="96" spans="1:7" hidden="1" x14ac:dyDescent="0.25">
      <c r="A96" s="45">
        <v>5</v>
      </c>
      <c r="B96" s="83" t="s">
        <v>266</v>
      </c>
      <c r="C96" s="86" t="s">
        <v>227</v>
      </c>
      <c r="D96" s="280">
        <v>100</v>
      </c>
      <c r="E96" s="85">
        <f>'3.2цены на медик'!$C$347</f>
        <v>0.19376666666666667</v>
      </c>
      <c r="F96" s="86">
        <v>100</v>
      </c>
      <c r="G96" s="74">
        <f t="shared" si="3"/>
        <v>19.376666666666669</v>
      </c>
    </row>
    <row r="97" spans="1:7" hidden="1" x14ac:dyDescent="0.25">
      <c r="A97" s="45">
        <v>5</v>
      </c>
      <c r="B97" s="67" t="s">
        <v>332</v>
      </c>
      <c r="C97" s="69" t="s">
        <v>225</v>
      </c>
      <c r="D97" s="80">
        <v>1</v>
      </c>
      <c r="E97" s="72">
        <f>'3.2цены на медик'!$C$820</f>
        <v>8</v>
      </c>
      <c r="F97" s="86">
        <v>100</v>
      </c>
      <c r="G97" s="71"/>
    </row>
    <row r="98" spans="1:7" hidden="1" x14ac:dyDescent="0.25">
      <c r="A98" s="45">
        <v>5</v>
      </c>
      <c r="B98" s="67" t="s">
        <v>333</v>
      </c>
      <c r="C98" s="69" t="s">
        <v>227</v>
      </c>
      <c r="D98" s="80">
        <v>2</v>
      </c>
      <c r="E98" s="72">
        <f>'3.2цены на медик'!$C$821</f>
        <v>1.0620000000000001</v>
      </c>
      <c r="F98" s="86">
        <v>100</v>
      </c>
      <c r="G98" s="74">
        <f t="shared" si="3"/>
        <v>2.1240000000000001</v>
      </c>
    </row>
    <row r="99" spans="1:7" hidden="1" x14ac:dyDescent="0.25">
      <c r="A99" s="45">
        <v>5</v>
      </c>
      <c r="B99" s="83" t="s">
        <v>257</v>
      </c>
      <c r="C99" s="86" t="s">
        <v>226</v>
      </c>
      <c r="D99" s="280">
        <v>0.1</v>
      </c>
      <c r="E99" s="85">
        <f>'3.2цены на медик'!$C$437</f>
        <v>70</v>
      </c>
      <c r="F99" s="86">
        <v>100</v>
      </c>
      <c r="G99" s="74">
        <f t="shared" si="3"/>
        <v>7</v>
      </c>
    </row>
    <row r="100" spans="1:7" hidden="1" x14ac:dyDescent="0.25">
      <c r="A100" s="45">
        <v>5</v>
      </c>
      <c r="B100" s="83" t="s">
        <v>600</v>
      </c>
      <c r="C100" s="86" t="s">
        <v>226</v>
      </c>
      <c r="D100" s="280">
        <v>1</v>
      </c>
      <c r="E100" s="74">
        <f>'3.2цены на медик'!$C$439</f>
        <v>3.75</v>
      </c>
      <c r="F100" s="86">
        <v>100</v>
      </c>
      <c r="G100" s="74">
        <f t="shared" si="3"/>
        <v>3.75</v>
      </c>
    </row>
    <row r="101" spans="1:7" ht="15.75" hidden="1" customHeight="1" x14ac:dyDescent="0.25">
      <c r="A101" s="45">
        <v>5</v>
      </c>
      <c r="B101" s="67" t="s">
        <v>613</v>
      </c>
      <c r="C101" s="69" t="s">
        <v>426</v>
      </c>
      <c r="D101" s="280">
        <v>10</v>
      </c>
      <c r="E101" s="74">
        <f>'3.2цены на медик'!$C$459</f>
        <v>0.63</v>
      </c>
      <c r="F101" s="86">
        <v>100</v>
      </c>
      <c r="G101" s="74">
        <f t="shared" si="3"/>
        <v>6.3</v>
      </c>
    </row>
    <row r="102" spans="1:7" hidden="1" x14ac:dyDescent="0.25">
      <c r="A102" s="45">
        <v>5</v>
      </c>
      <c r="B102" s="67" t="s">
        <v>455</v>
      </c>
      <c r="C102" s="69" t="s">
        <v>226</v>
      </c>
      <c r="D102" s="80">
        <v>1</v>
      </c>
      <c r="E102" s="72">
        <f>'3.2цены на медик'!$C$464</f>
        <v>2</v>
      </c>
      <c r="F102" s="86">
        <v>100</v>
      </c>
      <c r="G102" s="74">
        <f t="shared" si="3"/>
        <v>2</v>
      </c>
    </row>
    <row r="103" spans="1:7" hidden="1" x14ac:dyDescent="0.25">
      <c r="A103" s="45">
        <v>5</v>
      </c>
      <c r="B103" s="67" t="s">
        <v>334</v>
      </c>
      <c r="C103" s="69" t="s">
        <v>225</v>
      </c>
      <c r="D103" s="80">
        <v>2</v>
      </c>
      <c r="E103" s="72">
        <f>'3.2цены на медик'!$C$824</f>
        <v>15</v>
      </c>
      <c r="F103" s="86">
        <v>100</v>
      </c>
      <c r="G103" s="71"/>
    </row>
    <row r="104" spans="1:7" hidden="1" x14ac:dyDescent="0.25">
      <c r="A104" s="45">
        <v>5</v>
      </c>
      <c r="B104" s="67" t="s">
        <v>335</v>
      </c>
      <c r="C104" s="69" t="s">
        <v>226</v>
      </c>
      <c r="D104" s="80">
        <v>1</v>
      </c>
      <c r="E104" s="72">
        <f>'3.2цены на медик'!$C$469</f>
        <v>0.72576923076923072</v>
      </c>
      <c r="F104" s="86">
        <v>100</v>
      </c>
      <c r="G104" s="74">
        <f t="shared" si="3"/>
        <v>0.72576923076923061</v>
      </c>
    </row>
    <row r="105" spans="1:7" hidden="1" x14ac:dyDescent="0.25">
      <c r="A105" s="45">
        <v>5</v>
      </c>
      <c r="B105" s="133" t="s">
        <v>704</v>
      </c>
      <c r="C105" s="86" t="s">
        <v>227</v>
      </c>
      <c r="D105" s="280">
        <v>50</v>
      </c>
      <c r="E105" s="234">
        <f>'3.2цены на медик'!$C$781</f>
        <v>0.80233333333333334</v>
      </c>
      <c r="F105" s="86">
        <v>100</v>
      </c>
      <c r="G105" s="74">
        <f t="shared" si="3"/>
        <v>40.116666666666667</v>
      </c>
    </row>
    <row r="106" spans="1:7" hidden="1" x14ac:dyDescent="0.25">
      <c r="A106" s="45">
        <v>5</v>
      </c>
      <c r="B106" s="67" t="s">
        <v>336</v>
      </c>
      <c r="C106" s="69" t="s">
        <v>226</v>
      </c>
      <c r="D106" s="80">
        <v>1</v>
      </c>
      <c r="E106" s="72">
        <f>'3.2цены на медик'!$C$826</f>
        <v>8.2991790000000005</v>
      </c>
      <c r="F106" s="86">
        <v>100</v>
      </c>
      <c r="G106" s="71"/>
    </row>
    <row r="107" spans="1:7" ht="31.5" x14ac:dyDescent="0.25">
      <c r="A107" s="45">
        <v>5</v>
      </c>
      <c r="B107" s="89" t="s">
        <v>259</v>
      </c>
      <c r="C107" s="86" t="s">
        <v>226</v>
      </c>
      <c r="D107" s="280">
        <v>2</v>
      </c>
      <c r="E107" s="85">
        <f>'3.2цены на медик'!$C$533</f>
        <v>495.36824999999999</v>
      </c>
      <c r="F107" s="86">
        <v>100</v>
      </c>
      <c r="G107" s="74">
        <f t="shared" si="3"/>
        <v>990.73649999999998</v>
      </c>
    </row>
    <row r="108" spans="1:7" ht="31.5" hidden="1" x14ac:dyDescent="0.25">
      <c r="A108" s="45">
        <v>5</v>
      </c>
      <c r="B108" s="89" t="s">
        <v>258</v>
      </c>
      <c r="C108" s="86" t="s">
        <v>226</v>
      </c>
      <c r="D108" s="280">
        <v>1</v>
      </c>
      <c r="E108" s="85">
        <f>'3.2цены на медик'!$C$534</f>
        <v>70.688000000000002</v>
      </c>
      <c r="F108" s="86">
        <v>100</v>
      </c>
      <c r="G108" s="74">
        <f t="shared" si="3"/>
        <v>70.688000000000002</v>
      </c>
    </row>
    <row r="109" spans="1:7" hidden="1" x14ac:dyDescent="0.25">
      <c r="A109" s="45">
        <v>5</v>
      </c>
      <c r="B109" s="67" t="s">
        <v>420</v>
      </c>
      <c r="C109" s="86" t="s">
        <v>226</v>
      </c>
      <c r="D109" s="280">
        <v>1</v>
      </c>
      <c r="E109" s="74">
        <f>'3.2цены на медик'!$C$555</f>
        <v>5.0075000000000003</v>
      </c>
      <c r="F109" s="86">
        <v>100</v>
      </c>
      <c r="G109" s="74">
        <f t="shared" si="3"/>
        <v>5.0075000000000003</v>
      </c>
    </row>
    <row r="110" spans="1:7" x14ac:dyDescent="0.25">
      <c r="A110" s="45">
        <v>5</v>
      </c>
      <c r="B110" s="83" t="s">
        <v>199</v>
      </c>
      <c r="C110" s="86"/>
      <c r="D110" s="280"/>
      <c r="E110" s="85"/>
      <c r="F110" s="86"/>
      <c r="G110" s="81">
        <f>SUM(G88:G109)</f>
        <v>1235.6001025641026</v>
      </c>
    </row>
    <row r="111" spans="1:7" hidden="1" x14ac:dyDescent="0.25">
      <c r="A111" s="45">
        <v>5</v>
      </c>
      <c r="G111" s="82"/>
    </row>
    <row r="112" spans="1:7" hidden="1" x14ac:dyDescent="0.25">
      <c r="B112" s="2555" t="str">
        <f>'5.свод поликлин'!C171</f>
        <v>Восстановление анатомической формы при гипоплазии, флюорозе в одном временном зубе (дети)</v>
      </c>
      <c r="C112" s="2551"/>
      <c r="D112" s="2551"/>
      <c r="E112" s="2551"/>
      <c r="F112" s="2551"/>
      <c r="G112" s="77"/>
    </row>
    <row r="113" spans="2:7" ht="47.25" hidden="1" x14ac:dyDescent="0.25">
      <c r="B113" s="499" t="s">
        <v>209</v>
      </c>
      <c r="C113" s="500" t="s">
        <v>223</v>
      </c>
      <c r="D113" s="501" t="s">
        <v>224</v>
      </c>
      <c r="E113" s="515" t="s">
        <v>195</v>
      </c>
      <c r="F113" s="502" t="s">
        <v>602</v>
      </c>
      <c r="G113" s="503" t="s">
        <v>196</v>
      </c>
    </row>
    <row r="114" spans="2:7" hidden="1" x14ac:dyDescent="0.25">
      <c r="B114" s="67" t="s">
        <v>609</v>
      </c>
      <c r="C114" s="69" t="s">
        <v>426</v>
      </c>
      <c r="D114" s="286">
        <v>20</v>
      </c>
      <c r="E114" s="74">
        <f>'3.2цены на медик'!$C$127</f>
        <v>0.22</v>
      </c>
      <c r="F114" s="28">
        <v>100</v>
      </c>
      <c r="G114" s="74">
        <f t="shared" ref="G114:G123" si="4">D114*E114*F114/100</f>
        <v>4.4000000000000004</v>
      </c>
    </row>
    <row r="115" spans="2:7" hidden="1" x14ac:dyDescent="0.25">
      <c r="B115" s="67" t="s">
        <v>603</v>
      </c>
      <c r="C115" s="110" t="s">
        <v>227</v>
      </c>
      <c r="D115" s="287">
        <v>1</v>
      </c>
      <c r="E115" s="74">
        <f>'3.2цены на медик'!$C$371</f>
        <v>0.12533333333333332</v>
      </c>
      <c r="F115" s="110">
        <v>100</v>
      </c>
      <c r="G115" s="74">
        <f t="shared" si="4"/>
        <v>0.12533333333333332</v>
      </c>
    </row>
    <row r="116" spans="2:7" hidden="1" x14ac:dyDescent="0.25">
      <c r="B116" s="30" t="s">
        <v>544</v>
      </c>
      <c r="C116" s="69" t="s">
        <v>426</v>
      </c>
      <c r="D116" s="286">
        <v>1.3</v>
      </c>
      <c r="E116" s="286">
        <f>'3.2цены на медик'!$C$921</f>
        <v>2.6666666666666665</v>
      </c>
      <c r="F116" s="28">
        <v>70</v>
      </c>
      <c r="G116" s="74">
        <f t="shared" si="4"/>
        <v>2.4266666666666667</v>
      </c>
    </row>
    <row r="117" spans="2:7" ht="31.5" hidden="1" x14ac:dyDescent="0.25">
      <c r="B117" s="39" t="s">
        <v>541</v>
      </c>
      <c r="C117" s="110" t="s">
        <v>227</v>
      </c>
      <c r="D117" s="287">
        <v>30</v>
      </c>
      <c r="E117" s="287">
        <f>'3.2цены на медик'!$C$922</f>
        <v>17.197064999999998</v>
      </c>
      <c r="F117" s="110">
        <v>20</v>
      </c>
      <c r="G117" s="74">
        <f t="shared" si="4"/>
        <v>103.18238999999998</v>
      </c>
    </row>
    <row r="118" spans="2:7" hidden="1" x14ac:dyDescent="0.25">
      <c r="B118" s="39" t="s">
        <v>545</v>
      </c>
      <c r="C118" s="110" t="s">
        <v>227</v>
      </c>
      <c r="D118" s="287">
        <v>1</v>
      </c>
      <c r="E118" s="287">
        <f>'3.2цены на медик'!$C$920</f>
        <v>11.799999999999999</v>
      </c>
      <c r="F118" s="110">
        <v>80</v>
      </c>
      <c r="G118" s="74">
        <f t="shared" si="4"/>
        <v>9.44</v>
      </c>
    </row>
    <row r="119" spans="2:7" hidden="1" x14ac:dyDescent="0.25">
      <c r="B119" s="39" t="s">
        <v>2325</v>
      </c>
      <c r="C119" s="110" t="s">
        <v>426</v>
      </c>
      <c r="D119" s="287">
        <v>1.3</v>
      </c>
      <c r="E119" s="287"/>
      <c r="F119" s="110">
        <v>100</v>
      </c>
      <c r="G119" s="74">
        <f t="shared" si="4"/>
        <v>0</v>
      </c>
    </row>
    <row r="120" spans="2:7" hidden="1" x14ac:dyDescent="0.25">
      <c r="B120" s="39" t="s">
        <v>543</v>
      </c>
      <c r="C120" s="69" t="s">
        <v>426</v>
      </c>
      <c r="D120" s="287">
        <v>1</v>
      </c>
      <c r="E120" s="287">
        <f>'3.2цены на медик'!$C$513</f>
        <v>0.46666666666666667</v>
      </c>
      <c r="F120" s="110">
        <v>60</v>
      </c>
      <c r="G120" s="74">
        <f t="shared" si="4"/>
        <v>0.28000000000000003</v>
      </c>
    </row>
    <row r="121" spans="2:7" hidden="1" x14ac:dyDescent="0.25">
      <c r="B121" s="67" t="s">
        <v>868</v>
      </c>
      <c r="C121" s="69" t="s">
        <v>426</v>
      </c>
      <c r="D121" s="287">
        <v>1</v>
      </c>
      <c r="E121" s="74">
        <f>'3.2цены на медик'!$C$525</f>
        <v>1</v>
      </c>
      <c r="F121" s="110">
        <v>80</v>
      </c>
      <c r="G121" s="74">
        <f t="shared" si="4"/>
        <v>0.8</v>
      </c>
    </row>
    <row r="122" spans="2:7" hidden="1" x14ac:dyDescent="0.25">
      <c r="B122" s="67" t="s">
        <v>1163</v>
      </c>
      <c r="C122" s="69" t="s">
        <v>426</v>
      </c>
      <c r="D122" s="286">
        <v>1.25</v>
      </c>
      <c r="E122" s="74">
        <f>'3.2цены на медик'!$C$610</f>
        <v>17</v>
      </c>
      <c r="F122" s="28">
        <v>60</v>
      </c>
      <c r="G122" s="74">
        <f t="shared" si="4"/>
        <v>12.75</v>
      </c>
    </row>
    <row r="123" spans="2:7" ht="23.25" hidden="1" customHeight="1" x14ac:dyDescent="0.25">
      <c r="B123" s="39" t="s">
        <v>542</v>
      </c>
      <c r="C123" s="110" t="s">
        <v>227</v>
      </c>
      <c r="D123" s="287">
        <v>1</v>
      </c>
      <c r="E123" s="287">
        <f>'3.2цены на медик'!$C$923</f>
        <v>17.399999999999999</v>
      </c>
      <c r="F123" s="110">
        <v>100</v>
      </c>
      <c r="G123" s="74">
        <f t="shared" si="4"/>
        <v>17.399999999999999</v>
      </c>
    </row>
    <row r="124" spans="2:7" x14ac:dyDescent="0.25">
      <c r="B124" s="83" t="s">
        <v>199</v>
      </c>
      <c r="C124" s="86"/>
      <c r="D124" s="280"/>
      <c r="E124" s="85"/>
      <c r="F124" s="86"/>
      <c r="G124" s="74">
        <f>SUM(G114:G123)</f>
        <v>150.80438999999998</v>
      </c>
    </row>
    <row r="125" spans="2:7" hidden="1" x14ac:dyDescent="0.25"/>
    <row r="126" spans="2:7" ht="32.25" hidden="1" customHeight="1" x14ac:dyDescent="0.25">
      <c r="B126" s="2552" t="str">
        <f>'5.свод поликлин'!C172</f>
        <v>Восстановление единицы дефекта зубного ряда с применением стекловолоконных материалов и фотополимеров прямым способом в обасти премоляров (дети)</v>
      </c>
      <c r="C126" s="2550"/>
      <c r="D126" s="2550"/>
      <c r="E126" s="2550"/>
      <c r="F126" s="2550"/>
      <c r="G126" s="77"/>
    </row>
    <row r="127" spans="2:7" s="242" customFormat="1" ht="47.25" hidden="1" x14ac:dyDescent="0.25">
      <c r="B127" s="251" t="s">
        <v>209</v>
      </c>
      <c r="C127" s="264" t="s">
        <v>223</v>
      </c>
      <c r="D127" s="276" t="s">
        <v>224</v>
      </c>
      <c r="E127" s="74" t="s">
        <v>195</v>
      </c>
      <c r="F127" s="265" t="s">
        <v>602</v>
      </c>
      <c r="G127" s="252" t="s">
        <v>196</v>
      </c>
    </row>
    <row r="128" spans="2:7" hidden="1" x14ac:dyDescent="0.25">
      <c r="B128" s="67" t="s">
        <v>262</v>
      </c>
      <c r="C128" s="69" t="s">
        <v>225</v>
      </c>
      <c r="D128" s="80">
        <v>1</v>
      </c>
      <c r="E128" s="72">
        <f>'3.2цены на медик'!$C$103</f>
        <v>3</v>
      </c>
      <c r="F128" s="73">
        <v>100</v>
      </c>
      <c r="G128" s="71"/>
    </row>
    <row r="129" spans="2:7" hidden="1" x14ac:dyDescent="0.25">
      <c r="B129" s="83" t="s">
        <v>407</v>
      </c>
      <c r="C129" s="69" t="s">
        <v>226</v>
      </c>
      <c r="D129" s="80">
        <v>0.1</v>
      </c>
      <c r="E129" s="85">
        <f>'3.2цены на медик'!$C$107</f>
        <v>9.5500000000000007</v>
      </c>
      <c r="F129" s="73">
        <v>100</v>
      </c>
      <c r="G129" s="71">
        <f t="shared" ref="G129:G163" si="5">D129*E129*F129/100</f>
        <v>0.95499999999999996</v>
      </c>
    </row>
    <row r="130" spans="2:7" hidden="1" x14ac:dyDescent="0.25">
      <c r="B130" s="67" t="s">
        <v>357</v>
      </c>
      <c r="C130" s="69" t="s">
        <v>226</v>
      </c>
      <c r="D130" s="80">
        <v>0.2</v>
      </c>
      <c r="E130" s="74">
        <f>'3.2цены на медик'!$C$703</f>
        <v>155</v>
      </c>
      <c r="F130" s="73">
        <v>100</v>
      </c>
      <c r="G130" s="71">
        <f t="shared" si="5"/>
        <v>31</v>
      </c>
    </row>
    <row r="131" spans="2:7" hidden="1" x14ac:dyDescent="0.25">
      <c r="B131" s="67" t="s">
        <v>995</v>
      </c>
      <c r="C131" s="69" t="s">
        <v>226</v>
      </c>
      <c r="D131" s="80">
        <v>0.2</v>
      </c>
      <c r="E131" s="74">
        <f>'3.2цены на медик'!$C$704</f>
        <v>181.42740000000001</v>
      </c>
      <c r="F131" s="73">
        <v>100</v>
      </c>
      <c r="G131" s="71">
        <f t="shared" si="5"/>
        <v>36.28548</v>
      </c>
    </row>
    <row r="132" spans="2:7" hidden="1" x14ac:dyDescent="0.25">
      <c r="B132" s="67" t="s">
        <v>358</v>
      </c>
      <c r="C132" s="69" t="s">
        <v>226</v>
      </c>
      <c r="D132" s="80">
        <v>0.3</v>
      </c>
      <c r="E132" s="74">
        <f>'3.2цены на медик'!$C$705</f>
        <v>293.28264000000001</v>
      </c>
      <c r="F132" s="73">
        <v>100</v>
      </c>
      <c r="G132" s="71">
        <f t="shared" si="5"/>
        <v>87.984791999999999</v>
      </c>
    </row>
    <row r="133" spans="2:7" hidden="1" x14ac:dyDescent="0.25">
      <c r="B133" s="67" t="s">
        <v>268</v>
      </c>
      <c r="C133" s="69" t="s">
        <v>226</v>
      </c>
      <c r="D133" s="80">
        <v>5</v>
      </c>
      <c r="E133" s="74">
        <f>'3.2цены на медик'!$C$124</f>
        <v>5.9625000000000004</v>
      </c>
      <c r="F133" s="73">
        <v>100</v>
      </c>
      <c r="G133" s="71">
        <f t="shared" si="5"/>
        <v>29.8125</v>
      </c>
    </row>
    <row r="134" spans="2:7" hidden="1" x14ac:dyDescent="0.25">
      <c r="B134" s="67" t="s">
        <v>777</v>
      </c>
      <c r="C134" s="69" t="s">
        <v>226</v>
      </c>
      <c r="D134" s="80">
        <v>6</v>
      </c>
      <c r="E134" s="74">
        <f>'3.2цены на медик'!$C$126</f>
        <v>0.54200000000000004</v>
      </c>
      <c r="F134" s="73">
        <v>100</v>
      </c>
      <c r="G134" s="71">
        <f t="shared" si="5"/>
        <v>3.2520000000000007</v>
      </c>
    </row>
    <row r="135" spans="2:7" hidden="1" x14ac:dyDescent="0.25">
      <c r="B135" s="67" t="s">
        <v>609</v>
      </c>
      <c r="C135" s="69" t="s">
        <v>426</v>
      </c>
      <c r="D135" s="80">
        <v>10</v>
      </c>
      <c r="E135" s="74">
        <f>'3.2цены на медик'!$C$127</f>
        <v>0.22</v>
      </c>
      <c r="F135" s="73">
        <v>100</v>
      </c>
      <c r="G135" s="71">
        <f t="shared" si="5"/>
        <v>2.2000000000000002</v>
      </c>
    </row>
    <row r="136" spans="2:7" ht="31.5" hidden="1" x14ac:dyDescent="0.25">
      <c r="B136" s="93" t="s">
        <v>1177</v>
      </c>
      <c r="C136" s="69" t="s">
        <v>1017</v>
      </c>
      <c r="D136" s="80">
        <v>0.05</v>
      </c>
      <c r="E136" s="74">
        <f>'3.2цены на медик'!$C$34</f>
        <v>87.746388888888873</v>
      </c>
      <c r="F136" s="73">
        <v>100</v>
      </c>
      <c r="G136" s="71">
        <f t="shared" si="5"/>
        <v>4.3873194444444437</v>
      </c>
    </row>
    <row r="137" spans="2:7" ht="31.5" hidden="1" x14ac:dyDescent="0.25">
      <c r="B137" s="93" t="s">
        <v>1257</v>
      </c>
      <c r="C137" s="69" t="s">
        <v>226</v>
      </c>
      <c r="D137" s="80">
        <v>1</v>
      </c>
      <c r="E137" s="74">
        <f>'3.2цены на медик'!$C$837</f>
        <v>128.79846000000001</v>
      </c>
      <c r="F137" s="73">
        <v>50</v>
      </c>
      <c r="G137" s="71">
        <f t="shared" si="5"/>
        <v>64.399230000000003</v>
      </c>
    </row>
    <row r="138" spans="2:7" hidden="1" x14ac:dyDescent="0.25">
      <c r="B138" s="67" t="s">
        <v>230</v>
      </c>
      <c r="C138" s="69" t="s">
        <v>226</v>
      </c>
      <c r="D138" s="80">
        <v>3</v>
      </c>
      <c r="E138" s="74">
        <f>'3.2цены на медик'!$C$736</f>
        <v>4.7306070000000009</v>
      </c>
      <c r="F138" s="73">
        <v>50</v>
      </c>
      <c r="G138" s="71">
        <f t="shared" si="5"/>
        <v>7.0959105000000013</v>
      </c>
    </row>
    <row r="139" spans="2:7" hidden="1" x14ac:dyDescent="0.25">
      <c r="B139" s="67" t="s">
        <v>419</v>
      </c>
      <c r="C139" s="69" t="s">
        <v>226</v>
      </c>
      <c r="D139" s="80">
        <v>3</v>
      </c>
      <c r="E139" s="72">
        <f>'3.2цены на медик'!$C$314</f>
        <v>5.0999999999999996</v>
      </c>
      <c r="F139" s="73">
        <v>100</v>
      </c>
      <c r="G139" s="71"/>
    </row>
    <row r="140" spans="2:7" hidden="1" x14ac:dyDescent="0.25">
      <c r="B140" s="67" t="s">
        <v>1022</v>
      </c>
      <c r="C140" s="69" t="s">
        <v>226</v>
      </c>
      <c r="D140" s="80">
        <v>2</v>
      </c>
      <c r="E140" s="74">
        <f>'3.2цены на медик'!$C$324</f>
        <v>2.1992099999999999</v>
      </c>
      <c r="F140" s="73">
        <v>100</v>
      </c>
      <c r="G140" s="71">
        <f t="shared" si="5"/>
        <v>4.3984199999999998</v>
      </c>
    </row>
    <row r="141" spans="2:7" hidden="1" x14ac:dyDescent="0.25">
      <c r="B141" s="67" t="s">
        <v>252</v>
      </c>
      <c r="C141" s="69" t="s">
        <v>226</v>
      </c>
      <c r="D141" s="80">
        <v>1</v>
      </c>
      <c r="E141" s="74">
        <f>'3.2цены на медик'!$C$336</f>
        <v>0.89</v>
      </c>
      <c r="F141" s="73">
        <v>100</v>
      </c>
      <c r="G141" s="71">
        <f t="shared" si="5"/>
        <v>0.89</v>
      </c>
    </row>
    <row r="142" spans="2:7" hidden="1" x14ac:dyDescent="0.25">
      <c r="B142" s="67" t="s">
        <v>332</v>
      </c>
      <c r="C142" s="69" t="s">
        <v>225</v>
      </c>
      <c r="D142" s="80">
        <v>1</v>
      </c>
      <c r="E142" s="72">
        <f>'3.2цены на медик'!$C$820</f>
        <v>8</v>
      </c>
      <c r="F142" s="73">
        <v>100</v>
      </c>
      <c r="G142" s="71"/>
    </row>
    <row r="143" spans="2:7" hidden="1" x14ac:dyDescent="0.25">
      <c r="B143" s="67" t="s">
        <v>740</v>
      </c>
      <c r="C143" s="69" t="s">
        <v>988</v>
      </c>
      <c r="D143" s="80">
        <v>0.15</v>
      </c>
      <c r="E143" s="74">
        <f>'3.2цены на медик'!$C$759</f>
        <v>167.88321167883211</v>
      </c>
      <c r="F143" s="73">
        <v>60</v>
      </c>
      <c r="G143" s="71">
        <f t="shared" si="5"/>
        <v>15.10948905109489</v>
      </c>
    </row>
    <row r="144" spans="2:7" hidden="1" x14ac:dyDescent="0.25">
      <c r="B144" s="67" t="s">
        <v>333</v>
      </c>
      <c r="C144" s="69" t="s">
        <v>227</v>
      </c>
      <c r="D144" s="80">
        <v>2</v>
      </c>
      <c r="E144" s="72">
        <f>'3.2цены на медик'!$C$821</f>
        <v>1.0620000000000001</v>
      </c>
      <c r="F144" s="73">
        <v>100</v>
      </c>
      <c r="G144" s="71">
        <f t="shared" si="5"/>
        <v>2.1240000000000001</v>
      </c>
    </row>
    <row r="145" spans="2:7" hidden="1" x14ac:dyDescent="0.25">
      <c r="B145" s="67" t="s">
        <v>359</v>
      </c>
      <c r="C145" s="69" t="s">
        <v>426</v>
      </c>
      <c r="D145" s="80">
        <v>0.3</v>
      </c>
      <c r="E145" s="74">
        <f>'3.2цены на медик'!$C$761</f>
        <v>15.333333333333334</v>
      </c>
      <c r="F145" s="73">
        <v>100</v>
      </c>
      <c r="G145" s="71">
        <f t="shared" si="5"/>
        <v>4.5999999999999996</v>
      </c>
    </row>
    <row r="146" spans="2:7" ht="31.5" hidden="1" x14ac:dyDescent="0.25">
      <c r="B146" s="93" t="s">
        <v>1211</v>
      </c>
      <c r="C146" s="69" t="s">
        <v>226</v>
      </c>
      <c r="D146" s="80">
        <v>4</v>
      </c>
      <c r="E146" s="74">
        <f>'3.2цены на медик'!$C$810</f>
        <v>1.0858154999999998</v>
      </c>
      <c r="F146" s="73">
        <v>100</v>
      </c>
      <c r="G146" s="71">
        <f t="shared" si="5"/>
        <v>4.3432619999999993</v>
      </c>
    </row>
    <row r="147" spans="2:7" hidden="1" x14ac:dyDescent="0.25">
      <c r="B147" s="79" t="s">
        <v>448</v>
      </c>
      <c r="C147" s="69" t="s">
        <v>226</v>
      </c>
      <c r="D147" s="80">
        <v>0.3</v>
      </c>
      <c r="E147" s="74">
        <f>'3.2цены на медик'!$C$398</f>
        <v>22</v>
      </c>
      <c r="F147" s="73">
        <v>100</v>
      </c>
      <c r="G147" s="71">
        <f t="shared" si="5"/>
        <v>6.6</v>
      </c>
    </row>
    <row r="148" spans="2:7" hidden="1" x14ac:dyDescent="0.25">
      <c r="B148" s="67" t="s">
        <v>742</v>
      </c>
      <c r="C148" s="69" t="s">
        <v>226</v>
      </c>
      <c r="D148" s="80">
        <v>3</v>
      </c>
      <c r="E148" s="74">
        <v>6</v>
      </c>
      <c r="F148" s="73">
        <v>100</v>
      </c>
      <c r="G148" s="71">
        <f t="shared" si="5"/>
        <v>18</v>
      </c>
    </row>
    <row r="149" spans="2:7" hidden="1" x14ac:dyDescent="0.25">
      <c r="B149" s="67" t="s">
        <v>360</v>
      </c>
      <c r="C149" s="69" t="s">
        <v>226</v>
      </c>
      <c r="D149" s="80">
        <v>1</v>
      </c>
      <c r="E149" s="74">
        <f>'3.2цены на медик'!$C$822</f>
        <v>1.1499999999999999</v>
      </c>
      <c r="F149" s="73">
        <v>100</v>
      </c>
      <c r="G149" s="71">
        <f t="shared" si="5"/>
        <v>1.1499999999999999</v>
      </c>
    </row>
    <row r="150" spans="2:7" x14ac:dyDescent="0.25">
      <c r="B150" s="104" t="s">
        <v>1226</v>
      </c>
      <c r="C150" s="69" t="s">
        <v>426</v>
      </c>
      <c r="D150" s="80">
        <v>1</v>
      </c>
      <c r="E150" s="74">
        <f>'3.2цены на медик'!$C$59</f>
        <v>732.83175000000006</v>
      </c>
      <c r="F150" s="73">
        <v>50</v>
      </c>
      <c r="G150" s="71">
        <f t="shared" si="5"/>
        <v>366.41587500000003</v>
      </c>
    </row>
    <row r="151" spans="2:7" hidden="1" x14ac:dyDescent="0.25">
      <c r="B151" s="67" t="s">
        <v>600</v>
      </c>
      <c r="C151" s="69" t="s">
        <v>226</v>
      </c>
      <c r="D151" s="80">
        <v>1</v>
      </c>
      <c r="E151" s="74">
        <f>'3.2цены на медик'!$C$439</f>
        <v>3.75</v>
      </c>
      <c r="F151" s="73">
        <v>100</v>
      </c>
      <c r="G151" s="71">
        <f t="shared" si="5"/>
        <v>3.75</v>
      </c>
    </row>
    <row r="152" spans="2:7" hidden="1" x14ac:dyDescent="0.25">
      <c r="B152" s="67" t="s">
        <v>361</v>
      </c>
      <c r="C152" s="69" t="s">
        <v>226</v>
      </c>
      <c r="D152" s="80">
        <v>1</v>
      </c>
      <c r="E152" s="74">
        <f>'3.2цены на медик'!$C$453</f>
        <v>2.95</v>
      </c>
      <c r="F152" s="73">
        <v>100</v>
      </c>
      <c r="G152" s="71">
        <f t="shared" si="5"/>
        <v>2.95</v>
      </c>
    </row>
    <row r="153" spans="2:7" hidden="1" x14ac:dyDescent="0.25">
      <c r="B153" s="67" t="s">
        <v>613</v>
      </c>
      <c r="C153" s="69" t="s">
        <v>227</v>
      </c>
      <c r="D153" s="80">
        <v>0.1</v>
      </c>
      <c r="E153" s="74">
        <f>'3.2цены на медик'!$C$459</f>
        <v>0.63</v>
      </c>
      <c r="F153" s="73">
        <v>100</v>
      </c>
      <c r="G153" s="71">
        <f t="shared" si="5"/>
        <v>6.3E-2</v>
      </c>
    </row>
    <row r="154" spans="2:7" hidden="1" x14ac:dyDescent="0.25">
      <c r="B154" s="67" t="s">
        <v>455</v>
      </c>
      <c r="C154" s="69" t="s">
        <v>226</v>
      </c>
      <c r="D154" s="80">
        <v>1</v>
      </c>
      <c r="E154" s="72">
        <f>'3.2цены на медик'!$C$464</f>
        <v>2</v>
      </c>
      <c r="F154" s="73">
        <v>100</v>
      </c>
      <c r="G154" s="71">
        <f t="shared" si="5"/>
        <v>2</v>
      </c>
    </row>
    <row r="155" spans="2:7" hidden="1" x14ac:dyDescent="0.25">
      <c r="B155" s="67" t="s">
        <v>334</v>
      </c>
      <c r="C155" s="69" t="s">
        <v>225</v>
      </c>
      <c r="D155" s="80">
        <v>2</v>
      </c>
      <c r="E155" s="72">
        <f>'3.2цены на медик'!$C$824</f>
        <v>15</v>
      </c>
      <c r="F155" s="73">
        <v>100</v>
      </c>
      <c r="G155" s="71"/>
    </row>
    <row r="156" spans="2:7" hidden="1" x14ac:dyDescent="0.25">
      <c r="B156" s="67" t="s">
        <v>335</v>
      </c>
      <c r="C156" s="69" t="s">
        <v>226</v>
      </c>
      <c r="D156" s="80">
        <v>1</v>
      </c>
      <c r="E156" s="72">
        <f>'3.2цены на медик'!$C$469</f>
        <v>0.72576923076923072</v>
      </c>
      <c r="F156" s="73">
        <v>100</v>
      </c>
      <c r="G156" s="71">
        <f t="shared" si="5"/>
        <v>0.72576923076923061</v>
      </c>
    </row>
    <row r="157" spans="2:7" x14ac:dyDescent="0.25">
      <c r="B157" s="67" t="s">
        <v>1232</v>
      </c>
      <c r="C157" s="69" t="s">
        <v>426</v>
      </c>
      <c r="D157" s="80">
        <v>1</v>
      </c>
      <c r="E157" s="74">
        <f>'3.2цены на медик'!$C$67</f>
        <v>695.534175</v>
      </c>
      <c r="F157" s="73">
        <v>50</v>
      </c>
      <c r="G157" s="71">
        <f t="shared" si="5"/>
        <v>347.7670875</v>
      </c>
    </row>
    <row r="158" spans="2:7" ht="31.5" x14ac:dyDescent="0.25">
      <c r="B158" s="93" t="s">
        <v>1229</v>
      </c>
      <c r="C158" s="69" t="s">
        <v>426</v>
      </c>
      <c r="D158" s="80">
        <v>1</v>
      </c>
      <c r="E158" s="74">
        <f>'3.2цены на медик'!$C$684</f>
        <v>690.34875</v>
      </c>
      <c r="F158" s="73">
        <v>50</v>
      </c>
      <c r="G158" s="71">
        <f t="shared" si="5"/>
        <v>345.174375</v>
      </c>
    </row>
    <row r="159" spans="2:7" hidden="1" x14ac:dyDescent="0.25">
      <c r="B159" s="67" t="s">
        <v>1026</v>
      </c>
      <c r="C159" s="69" t="s">
        <v>426</v>
      </c>
      <c r="D159" s="80">
        <v>0.1</v>
      </c>
      <c r="E159" s="74">
        <f>'3.2цены на медик'!$C$494</f>
        <v>223.830432</v>
      </c>
      <c r="F159" s="73">
        <v>100</v>
      </c>
      <c r="G159" s="71">
        <f t="shared" si="5"/>
        <v>22.383043200000003</v>
      </c>
    </row>
    <row r="160" spans="2:7" hidden="1" x14ac:dyDescent="0.25">
      <c r="B160" s="67" t="s">
        <v>449</v>
      </c>
      <c r="C160" s="69" t="s">
        <v>226</v>
      </c>
      <c r="D160" s="80">
        <v>0.5</v>
      </c>
      <c r="E160" s="74">
        <f>'3.2цены на медик'!$C$503</f>
        <v>12.5</v>
      </c>
      <c r="F160" s="73">
        <v>100</v>
      </c>
      <c r="G160" s="71">
        <f t="shared" si="5"/>
        <v>6.25</v>
      </c>
    </row>
    <row r="161" spans="1:7" hidden="1" x14ac:dyDescent="0.25">
      <c r="B161" s="133" t="s">
        <v>704</v>
      </c>
      <c r="C161" s="69" t="s">
        <v>227</v>
      </c>
      <c r="D161" s="80">
        <v>0.1</v>
      </c>
      <c r="E161" s="234">
        <f>'3.2цены на медик'!$C$781</f>
        <v>0.80233333333333334</v>
      </c>
      <c r="F161" s="73">
        <v>100</v>
      </c>
      <c r="G161" s="71">
        <f t="shared" si="5"/>
        <v>8.0233333333333337E-2</v>
      </c>
    </row>
    <row r="162" spans="1:7" hidden="1" x14ac:dyDescent="0.25">
      <c r="B162" s="67" t="s">
        <v>336</v>
      </c>
      <c r="C162" s="69" t="s">
        <v>226</v>
      </c>
      <c r="D162" s="80">
        <v>1</v>
      </c>
      <c r="E162" s="72">
        <f>'3.2цены на медик'!$C$826</f>
        <v>8.2991790000000005</v>
      </c>
      <c r="F162" s="73">
        <v>100</v>
      </c>
      <c r="G162" s="71"/>
    </row>
    <row r="163" spans="1:7" hidden="1" x14ac:dyDescent="0.25">
      <c r="B163" s="67" t="s">
        <v>362</v>
      </c>
      <c r="C163" s="69" t="s">
        <v>226</v>
      </c>
      <c r="D163" s="80">
        <v>0.5</v>
      </c>
      <c r="E163" s="74">
        <f>'3.2цены на медик'!$C$799</f>
        <v>77.106645</v>
      </c>
      <c r="F163" s="73">
        <v>100</v>
      </c>
      <c r="G163" s="71">
        <f t="shared" si="5"/>
        <v>38.5533225</v>
      </c>
    </row>
    <row r="164" spans="1:7" x14ac:dyDescent="0.25">
      <c r="B164" s="67" t="s">
        <v>199</v>
      </c>
      <c r="C164" s="69"/>
      <c r="D164" s="80"/>
      <c r="E164" s="74"/>
      <c r="F164" s="73"/>
      <c r="G164" s="248">
        <f>SUM(G128:G163)</f>
        <v>1460.7001087596418</v>
      </c>
    </row>
    <row r="165" spans="1:7" hidden="1" x14ac:dyDescent="0.25"/>
    <row r="166" spans="1:7" ht="27.75" hidden="1" customHeight="1" x14ac:dyDescent="0.25">
      <c r="A166" s="45">
        <v>6</v>
      </c>
      <c r="B166" s="2552" t="str">
        <f>'5.свод поликлин'!C173</f>
        <v>Восстановление единицы дефекта зубного ряда с применением стекловолоконных материалов и фотополимеров прямым способом в области моляров (детям)</v>
      </c>
      <c r="C166" s="2550"/>
      <c r="D166" s="2550"/>
      <c r="E166" s="2550"/>
      <c r="F166" s="2550"/>
      <c r="G166" s="77"/>
    </row>
    <row r="167" spans="1:7" s="242" customFormat="1" ht="47.25" hidden="1" x14ac:dyDescent="0.25">
      <c r="A167" s="242">
        <v>6</v>
      </c>
      <c r="B167" s="251" t="s">
        <v>209</v>
      </c>
      <c r="C167" s="264" t="s">
        <v>223</v>
      </c>
      <c r="D167" s="276" t="s">
        <v>224</v>
      </c>
      <c r="E167" s="74" t="s">
        <v>195</v>
      </c>
      <c r="F167" s="265" t="s">
        <v>602</v>
      </c>
      <c r="G167" s="266" t="s">
        <v>196</v>
      </c>
    </row>
    <row r="168" spans="1:7" hidden="1" x14ac:dyDescent="0.25">
      <c r="A168" s="45">
        <v>6</v>
      </c>
      <c r="B168" s="67" t="s">
        <v>262</v>
      </c>
      <c r="C168" s="69" t="s">
        <v>225</v>
      </c>
      <c r="D168" s="80">
        <v>1</v>
      </c>
      <c r="E168" s="72">
        <f>'3.2цены на медик'!$C$103</f>
        <v>3</v>
      </c>
      <c r="F168" s="73">
        <v>100</v>
      </c>
      <c r="G168" s="71"/>
    </row>
    <row r="169" spans="1:7" hidden="1" x14ac:dyDescent="0.25">
      <c r="A169" s="45">
        <v>6</v>
      </c>
      <c r="B169" s="83" t="s">
        <v>407</v>
      </c>
      <c r="C169" s="69" t="s">
        <v>226</v>
      </c>
      <c r="D169" s="80">
        <v>0.1</v>
      </c>
      <c r="E169" s="85">
        <f>'3.2цены на медик'!$C$107</f>
        <v>9.5500000000000007</v>
      </c>
      <c r="F169" s="73">
        <v>100</v>
      </c>
      <c r="G169" s="71">
        <f t="shared" ref="G169:G203" si="6">D169*E169*F169/100</f>
        <v>0.95499999999999996</v>
      </c>
    </row>
    <row r="170" spans="1:7" ht="35.25" hidden="1" customHeight="1" x14ac:dyDescent="0.25">
      <c r="A170" s="45">
        <v>6</v>
      </c>
      <c r="B170" s="67" t="s">
        <v>357</v>
      </c>
      <c r="C170" s="69" t="s">
        <v>226</v>
      </c>
      <c r="D170" s="80">
        <v>0.2</v>
      </c>
      <c r="E170" s="74">
        <f>'3.2цены на медик'!$C$703</f>
        <v>155</v>
      </c>
      <c r="F170" s="73">
        <v>100</v>
      </c>
      <c r="G170" s="71">
        <f t="shared" si="6"/>
        <v>31</v>
      </c>
    </row>
    <row r="171" spans="1:7" hidden="1" x14ac:dyDescent="0.25">
      <c r="A171" s="45">
        <v>6</v>
      </c>
      <c r="B171" s="67" t="s">
        <v>995</v>
      </c>
      <c r="C171" s="69" t="s">
        <v>226</v>
      </c>
      <c r="D171" s="80">
        <v>0.2</v>
      </c>
      <c r="E171" s="74">
        <f>'3.2цены на медик'!$C$704</f>
        <v>181.42740000000001</v>
      </c>
      <c r="F171" s="73">
        <v>100</v>
      </c>
      <c r="G171" s="71">
        <f t="shared" si="6"/>
        <v>36.28548</v>
      </c>
    </row>
    <row r="172" spans="1:7" hidden="1" x14ac:dyDescent="0.25">
      <c r="A172" s="45">
        <v>6</v>
      </c>
      <c r="B172" s="67" t="s">
        <v>358</v>
      </c>
      <c r="C172" s="69" t="s">
        <v>226</v>
      </c>
      <c r="D172" s="80">
        <v>0.3</v>
      </c>
      <c r="E172" s="74">
        <f>'3.2цены на медик'!$C$705</f>
        <v>293.28264000000001</v>
      </c>
      <c r="F172" s="73">
        <v>100</v>
      </c>
      <c r="G172" s="71">
        <f t="shared" si="6"/>
        <v>87.984791999999999</v>
      </c>
    </row>
    <row r="173" spans="1:7" hidden="1" x14ac:dyDescent="0.25">
      <c r="A173" s="45">
        <v>6</v>
      </c>
      <c r="B173" s="67" t="s">
        <v>268</v>
      </c>
      <c r="C173" s="69" t="s">
        <v>226</v>
      </c>
      <c r="D173" s="80">
        <v>5</v>
      </c>
      <c r="E173" s="74">
        <f>'3.2цены на медик'!$C$124</f>
        <v>5.9625000000000004</v>
      </c>
      <c r="F173" s="73">
        <v>100</v>
      </c>
      <c r="G173" s="71">
        <f t="shared" si="6"/>
        <v>29.8125</v>
      </c>
    </row>
    <row r="174" spans="1:7" hidden="1" x14ac:dyDescent="0.25">
      <c r="A174" s="45">
        <v>6</v>
      </c>
      <c r="B174" s="67" t="s">
        <v>777</v>
      </c>
      <c r="C174" s="69" t="s">
        <v>226</v>
      </c>
      <c r="D174" s="80">
        <v>6</v>
      </c>
      <c r="E174" s="74">
        <f>'3.2цены на медик'!$C$126</f>
        <v>0.54200000000000004</v>
      </c>
      <c r="F174" s="73">
        <v>100</v>
      </c>
      <c r="G174" s="71">
        <f t="shared" si="6"/>
        <v>3.2520000000000007</v>
      </c>
    </row>
    <row r="175" spans="1:7" hidden="1" x14ac:dyDescent="0.25">
      <c r="A175" s="45">
        <v>6</v>
      </c>
      <c r="B175" s="67" t="s">
        <v>609</v>
      </c>
      <c r="C175" s="69" t="s">
        <v>426</v>
      </c>
      <c r="D175" s="80">
        <v>10</v>
      </c>
      <c r="E175" s="74">
        <f>'3.2цены на медик'!$C$127</f>
        <v>0.22</v>
      </c>
      <c r="F175" s="73">
        <v>100</v>
      </c>
      <c r="G175" s="71">
        <f t="shared" si="6"/>
        <v>2.2000000000000002</v>
      </c>
    </row>
    <row r="176" spans="1:7" ht="31.5" hidden="1" x14ac:dyDescent="0.25">
      <c r="A176" s="45">
        <v>6</v>
      </c>
      <c r="B176" s="93" t="s">
        <v>1177</v>
      </c>
      <c r="C176" s="69" t="s">
        <v>988</v>
      </c>
      <c r="D176" s="80">
        <v>0.05</v>
      </c>
      <c r="E176" s="74">
        <f>'3.2цены на медик'!$C$34</f>
        <v>87.746388888888873</v>
      </c>
      <c r="F176" s="73">
        <v>100</v>
      </c>
      <c r="G176" s="71">
        <f t="shared" si="6"/>
        <v>4.3873194444444437</v>
      </c>
    </row>
    <row r="177" spans="1:7" hidden="1" x14ac:dyDescent="0.25">
      <c r="A177" s="45">
        <v>6</v>
      </c>
      <c r="B177" s="67" t="s">
        <v>230</v>
      </c>
      <c r="C177" s="69" t="s">
        <v>226</v>
      </c>
      <c r="D177" s="80">
        <v>3</v>
      </c>
      <c r="E177" s="74">
        <f>'3.2цены на медик'!$C$736</f>
        <v>4.7306070000000009</v>
      </c>
      <c r="F177" s="73">
        <v>50</v>
      </c>
      <c r="G177" s="71">
        <f t="shared" si="6"/>
        <v>7.0959105000000013</v>
      </c>
    </row>
    <row r="178" spans="1:7" hidden="1" x14ac:dyDescent="0.25">
      <c r="A178" s="45">
        <v>6</v>
      </c>
      <c r="B178" s="67" t="s">
        <v>419</v>
      </c>
      <c r="C178" s="69" t="s">
        <v>226</v>
      </c>
      <c r="D178" s="80">
        <v>3</v>
      </c>
      <c r="E178" s="72">
        <f>'3.2цены на медик'!$C$314</f>
        <v>5.0999999999999996</v>
      </c>
      <c r="F178" s="73">
        <v>100</v>
      </c>
      <c r="G178" s="71"/>
    </row>
    <row r="179" spans="1:7" hidden="1" x14ac:dyDescent="0.25">
      <c r="A179" s="45">
        <v>6</v>
      </c>
      <c r="B179" s="67" t="s">
        <v>1022</v>
      </c>
      <c r="C179" s="69" t="s">
        <v>226</v>
      </c>
      <c r="D179" s="80">
        <v>2</v>
      </c>
      <c r="E179" s="74">
        <f>'3.2цены на медик'!$C$324</f>
        <v>2.1992099999999999</v>
      </c>
      <c r="F179" s="73">
        <v>100</v>
      </c>
      <c r="G179" s="71">
        <f t="shared" si="6"/>
        <v>4.3984199999999998</v>
      </c>
    </row>
    <row r="180" spans="1:7" hidden="1" x14ac:dyDescent="0.25">
      <c r="A180" s="45">
        <v>6</v>
      </c>
      <c r="B180" s="67" t="s">
        <v>252</v>
      </c>
      <c r="C180" s="69" t="s">
        <v>226</v>
      </c>
      <c r="D180" s="80">
        <v>1</v>
      </c>
      <c r="E180" s="74">
        <f>'3.2цены на медик'!$C$336</f>
        <v>0.89</v>
      </c>
      <c r="F180" s="73">
        <v>100</v>
      </c>
      <c r="G180" s="71">
        <f t="shared" si="6"/>
        <v>0.89</v>
      </c>
    </row>
    <row r="181" spans="1:7" hidden="1" x14ac:dyDescent="0.25">
      <c r="A181" s="45">
        <v>6</v>
      </c>
      <c r="B181" s="67" t="s">
        <v>332</v>
      </c>
      <c r="C181" s="69" t="s">
        <v>225</v>
      </c>
      <c r="D181" s="80">
        <v>1</v>
      </c>
      <c r="E181" s="72">
        <f>'3.2цены на медик'!$C$820</f>
        <v>8</v>
      </c>
      <c r="F181" s="73">
        <v>100</v>
      </c>
      <c r="G181" s="71"/>
    </row>
    <row r="182" spans="1:7" hidden="1" x14ac:dyDescent="0.25">
      <c r="A182" s="45">
        <v>6</v>
      </c>
      <c r="B182" s="67" t="s">
        <v>740</v>
      </c>
      <c r="C182" s="69" t="s">
        <v>988</v>
      </c>
      <c r="D182" s="80">
        <v>0.15</v>
      </c>
      <c r="E182" s="74">
        <f>'3.2цены на медик'!$C$759</f>
        <v>167.88321167883211</v>
      </c>
      <c r="F182" s="73">
        <v>60</v>
      </c>
      <c r="G182" s="71">
        <f t="shared" si="6"/>
        <v>15.10948905109489</v>
      </c>
    </row>
    <row r="183" spans="1:7" hidden="1" x14ac:dyDescent="0.25">
      <c r="A183" s="45">
        <v>6</v>
      </c>
      <c r="B183" s="67" t="s">
        <v>333</v>
      </c>
      <c r="C183" s="69" t="s">
        <v>227</v>
      </c>
      <c r="D183" s="80">
        <v>2</v>
      </c>
      <c r="E183" s="72">
        <f>'3.2цены на медик'!$C$821</f>
        <v>1.0620000000000001</v>
      </c>
      <c r="F183" s="73">
        <v>100</v>
      </c>
      <c r="G183" s="71">
        <f t="shared" si="6"/>
        <v>2.1240000000000001</v>
      </c>
    </row>
    <row r="184" spans="1:7" hidden="1" x14ac:dyDescent="0.25">
      <c r="A184" s="45">
        <v>6</v>
      </c>
      <c r="B184" s="67" t="s">
        <v>359</v>
      </c>
      <c r="C184" s="69" t="s">
        <v>426</v>
      </c>
      <c r="D184" s="80">
        <v>0.3</v>
      </c>
      <c r="E184" s="74">
        <f>'3.2цены на медик'!$C$761</f>
        <v>15.333333333333334</v>
      </c>
      <c r="F184" s="73">
        <v>100</v>
      </c>
      <c r="G184" s="71">
        <f t="shared" si="6"/>
        <v>4.5999999999999996</v>
      </c>
    </row>
    <row r="185" spans="1:7" ht="31.5" hidden="1" x14ac:dyDescent="0.25">
      <c r="A185" s="45">
        <v>6</v>
      </c>
      <c r="B185" s="93" t="s">
        <v>1211</v>
      </c>
      <c r="C185" s="69" t="s">
        <v>226</v>
      </c>
      <c r="D185" s="80">
        <v>4</v>
      </c>
      <c r="E185" s="74">
        <f>'3.2цены на медик'!$C$810</f>
        <v>1.0858154999999998</v>
      </c>
      <c r="F185" s="73">
        <v>100</v>
      </c>
      <c r="G185" s="71">
        <f t="shared" si="6"/>
        <v>4.3432619999999993</v>
      </c>
    </row>
    <row r="186" spans="1:7" hidden="1" x14ac:dyDescent="0.25">
      <c r="A186" s="45">
        <v>6</v>
      </c>
      <c r="B186" s="79" t="s">
        <v>448</v>
      </c>
      <c r="C186" s="69" t="s">
        <v>226</v>
      </c>
      <c r="D186" s="80">
        <v>0.2</v>
      </c>
      <c r="E186" s="74">
        <f>'3.2цены на медик'!$C$398</f>
        <v>22</v>
      </c>
      <c r="F186" s="73">
        <v>100</v>
      </c>
      <c r="G186" s="71">
        <f t="shared" si="6"/>
        <v>4.4000000000000004</v>
      </c>
    </row>
    <row r="187" spans="1:7" hidden="1" x14ac:dyDescent="0.25">
      <c r="A187" s="45">
        <v>6</v>
      </c>
      <c r="B187" s="67" t="s">
        <v>742</v>
      </c>
      <c r="C187" s="69" t="s">
        <v>226</v>
      </c>
      <c r="D187" s="80">
        <v>3</v>
      </c>
      <c r="E187" s="74">
        <v>6</v>
      </c>
      <c r="F187" s="73">
        <v>100</v>
      </c>
      <c r="G187" s="71">
        <f t="shared" si="6"/>
        <v>18</v>
      </c>
    </row>
    <row r="188" spans="1:7" ht="31.5" hidden="1" x14ac:dyDescent="0.25">
      <c r="A188" s="45">
        <v>6</v>
      </c>
      <c r="B188" s="93" t="s">
        <v>1214</v>
      </c>
      <c r="C188" s="69" t="s">
        <v>227</v>
      </c>
      <c r="D188" s="80">
        <v>0.1</v>
      </c>
      <c r="E188" s="74">
        <f>'3.2цены на медик'!$C$836</f>
        <v>735.98326666666662</v>
      </c>
      <c r="F188" s="73">
        <v>50</v>
      </c>
      <c r="G188" s="71">
        <f t="shared" si="6"/>
        <v>36.799163333333333</v>
      </c>
    </row>
    <row r="189" spans="1:7" hidden="1" x14ac:dyDescent="0.25">
      <c r="A189" s="45">
        <v>6</v>
      </c>
      <c r="B189" s="67" t="s">
        <v>360</v>
      </c>
      <c r="C189" s="69" t="s">
        <v>226</v>
      </c>
      <c r="D189" s="80">
        <v>1</v>
      </c>
      <c r="E189" s="74">
        <f>'3.2цены на медик'!$C$822</f>
        <v>1.1499999999999999</v>
      </c>
      <c r="F189" s="73">
        <v>100</v>
      </c>
      <c r="G189" s="71">
        <f t="shared" si="6"/>
        <v>1.1499999999999999</v>
      </c>
    </row>
    <row r="190" spans="1:7" x14ac:dyDescent="0.25">
      <c r="A190" s="45">
        <v>6</v>
      </c>
      <c r="B190" s="104" t="s">
        <v>1226</v>
      </c>
      <c r="C190" s="69" t="s">
        <v>426</v>
      </c>
      <c r="D190" s="80">
        <v>1</v>
      </c>
      <c r="E190" s="74">
        <f>'3.2цены на медик'!$C$59</f>
        <v>732.83175000000006</v>
      </c>
      <c r="F190" s="73">
        <v>50</v>
      </c>
      <c r="G190" s="71">
        <f t="shared" si="6"/>
        <v>366.41587500000003</v>
      </c>
    </row>
    <row r="191" spans="1:7" hidden="1" x14ac:dyDescent="0.25">
      <c r="A191" s="45">
        <v>6</v>
      </c>
      <c r="B191" s="67" t="s">
        <v>600</v>
      </c>
      <c r="C191" s="69" t="s">
        <v>226</v>
      </c>
      <c r="D191" s="80">
        <v>1</v>
      </c>
      <c r="E191" s="74">
        <f>'3.2цены на медик'!$C$439</f>
        <v>3.75</v>
      </c>
      <c r="F191" s="73">
        <v>100</v>
      </c>
      <c r="G191" s="71">
        <f t="shared" si="6"/>
        <v>3.75</v>
      </c>
    </row>
    <row r="192" spans="1:7" hidden="1" x14ac:dyDescent="0.25">
      <c r="A192" s="45">
        <v>6</v>
      </c>
      <c r="B192" s="67" t="s">
        <v>361</v>
      </c>
      <c r="C192" s="69" t="s">
        <v>226</v>
      </c>
      <c r="D192" s="80">
        <v>1</v>
      </c>
      <c r="E192" s="74">
        <f>'3.2цены на медик'!$C$453</f>
        <v>2.95</v>
      </c>
      <c r="F192" s="73">
        <v>100</v>
      </c>
      <c r="G192" s="71">
        <f t="shared" si="6"/>
        <v>2.95</v>
      </c>
    </row>
    <row r="193" spans="1:7" hidden="1" x14ac:dyDescent="0.25">
      <c r="A193" s="45">
        <v>6</v>
      </c>
      <c r="B193" s="67" t="s">
        <v>613</v>
      </c>
      <c r="C193" s="69" t="s">
        <v>227</v>
      </c>
      <c r="D193" s="80">
        <v>0.1</v>
      </c>
      <c r="E193" s="74">
        <f>'3.2цены на медик'!$C$459</f>
        <v>0.63</v>
      </c>
      <c r="F193" s="73">
        <v>100</v>
      </c>
      <c r="G193" s="71">
        <f t="shared" si="6"/>
        <v>6.3E-2</v>
      </c>
    </row>
    <row r="194" spans="1:7" hidden="1" x14ac:dyDescent="0.25">
      <c r="A194" s="45">
        <v>6</v>
      </c>
      <c r="B194" s="67" t="s">
        <v>455</v>
      </c>
      <c r="C194" s="69" t="s">
        <v>226</v>
      </c>
      <c r="D194" s="80">
        <v>1</v>
      </c>
      <c r="E194" s="72">
        <f>'3.2цены на медик'!$C$464</f>
        <v>2</v>
      </c>
      <c r="F194" s="73">
        <v>100</v>
      </c>
      <c r="G194" s="71">
        <f t="shared" si="6"/>
        <v>2</v>
      </c>
    </row>
    <row r="195" spans="1:7" hidden="1" x14ac:dyDescent="0.25">
      <c r="A195" s="45">
        <v>6</v>
      </c>
      <c r="B195" s="67" t="s">
        <v>334</v>
      </c>
      <c r="C195" s="69" t="s">
        <v>225</v>
      </c>
      <c r="D195" s="80">
        <v>2</v>
      </c>
      <c r="E195" s="72">
        <f>'3.2цены на медик'!$C$824</f>
        <v>15</v>
      </c>
      <c r="F195" s="73">
        <v>100</v>
      </c>
      <c r="G195" s="71"/>
    </row>
    <row r="196" spans="1:7" hidden="1" x14ac:dyDescent="0.25">
      <c r="A196" s="45">
        <v>6</v>
      </c>
      <c r="B196" s="67" t="s">
        <v>335</v>
      </c>
      <c r="C196" s="69" t="s">
        <v>226</v>
      </c>
      <c r="D196" s="80">
        <v>1</v>
      </c>
      <c r="E196" s="72">
        <f>'3.2цены на медик'!$C$469</f>
        <v>0.72576923076923072</v>
      </c>
      <c r="F196" s="73">
        <v>100</v>
      </c>
      <c r="G196" s="71">
        <f t="shared" si="6"/>
        <v>0.72576923076923061</v>
      </c>
    </row>
    <row r="197" spans="1:7" x14ac:dyDescent="0.25">
      <c r="A197" s="45">
        <v>6</v>
      </c>
      <c r="B197" s="67" t="s">
        <v>1232</v>
      </c>
      <c r="C197" s="69" t="s">
        <v>426</v>
      </c>
      <c r="D197" s="80">
        <v>1</v>
      </c>
      <c r="E197" s="74">
        <f>'3.2цены на медик'!$C$67</f>
        <v>695.534175</v>
      </c>
      <c r="F197" s="73">
        <v>50</v>
      </c>
      <c r="G197" s="71">
        <f t="shared" si="6"/>
        <v>347.7670875</v>
      </c>
    </row>
    <row r="198" spans="1:7" ht="31.5" x14ac:dyDescent="0.25">
      <c r="A198" s="45">
        <v>6</v>
      </c>
      <c r="B198" s="93" t="s">
        <v>1229</v>
      </c>
      <c r="C198" s="69" t="s">
        <v>426</v>
      </c>
      <c r="D198" s="80">
        <v>1</v>
      </c>
      <c r="E198" s="74">
        <f>'3.2цены на медик'!$C$684</f>
        <v>690.34875</v>
      </c>
      <c r="F198" s="73">
        <v>50</v>
      </c>
      <c r="G198" s="71">
        <f t="shared" si="6"/>
        <v>345.174375</v>
      </c>
    </row>
    <row r="199" spans="1:7" hidden="1" x14ac:dyDescent="0.25">
      <c r="A199" s="45">
        <v>6</v>
      </c>
      <c r="B199" s="67" t="s">
        <v>1026</v>
      </c>
      <c r="C199" s="69" t="s">
        <v>227</v>
      </c>
      <c r="D199" s="80">
        <v>0.1</v>
      </c>
      <c r="E199" s="74">
        <f>'3.2цены на медик'!$C$494</f>
        <v>223.830432</v>
      </c>
      <c r="F199" s="73">
        <v>100</v>
      </c>
      <c r="G199" s="71">
        <f t="shared" si="6"/>
        <v>22.383043200000003</v>
      </c>
    </row>
    <row r="200" spans="1:7" hidden="1" x14ac:dyDescent="0.25">
      <c r="A200" s="45">
        <v>6</v>
      </c>
      <c r="B200" s="67" t="s">
        <v>449</v>
      </c>
      <c r="C200" s="69" t="s">
        <v>226</v>
      </c>
      <c r="D200" s="80">
        <v>0.2</v>
      </c>
      <c r="E200" s="74">
        <f>'3.2цены на медик'!$C$503</f>
        <v>12.5</v>
      </c>
      <c r="F200" s="73">
        <v>100</v>
      </c>
      <c r="G200" s="71">
        <f t="shared" si="6"/>
        <v>2.5</v>
      </c>
    </row>
    <row r="201" spans="1:7" hidden="1" x14ac:dyDescent="0.25">
      <c r="A201" s="45">
        <v>6</v>
      </c>
      <c r="B201" s="133" t="s">
        <v>704</v>
      </c>
      <c r="C201" s="69" t="s">
        <v>227</v>
      </c>
      <c r="D201" s="80">
        <v>0.1</v>
      </c>
      <c r="E201" s="234">
        <f>'3.2цены на медик'!$C$781</f>
        <v>0.80233333333333334</v>
      </c>
      <c r="F201" s="73">
        <v>100</v>
      </c>
      <c r="G201" s="71">
        <f t="shared" si="6"/>
        <v>8.0233333333333337E-2</v>
      </c>
    </row>
    <row r="202" spans="1:7" hidden="1" x14ac:dyDescent="0.25">
      <c r="A202" s="45">
        <v>6</v>
      </c>
      <c r="B202" s="67" t="s">
        <v>336</v>
      </c>
      <c r="C202" s="69" t="s">
        <v>226</v>
      </c>
      <c r="D202" s="80">
        <v>1</v>
      </c>
      <c r="E202" s="72">
        <f>'3.2цены на медик'!$C$826</f>
        <v>8.2991790000000005</v>
      </c>
      <c r="F202" s="73">
        <v>100</v>
      </c>
      <c r="G202" s="71"/>
    </row>
    <row r="203" spans="1:7" hidden="1" x14ac:dyDescent="0.25">
      <c r="A203" s="45">
        <v>6</v>
      </c>
      <c r="B203" s="67" t="s">
        <v>362</v>
      </c>
      <c r="C203" s="69" t="s">
        <v>226</v>
      </c>
      <c r="D203" s="80">
        <v>0.5</v>
      </c>
      <c r="E203" s="74">
        <f>'3.2цены на медик'!$C$799</f>
        <v>77.106645</v>
      </c>
      <c r="F203" s="73">
        <v>100</v>
      </c>
      <c r="G203" s="71">
        <f t="shared" si="6"/>
        <v>38.5533225</v>
      </c>
    </row>
    <row r="204" spans="1:7" x14ac:dyDescent="0.25">
      <c r="A204" s="45">
        <v>6</v>
      </c>
      <c r="B204" s="67" t="s">
        <v>199</v>
      </c>
      <c r="C204" s="69"/>
      <c r="D204" s="80"/>
      <c r="E204" s="74"/>
      <c r="F204" s="73"/>
      <c r="G204" s="81">
        <f>SUM(G168:G203)</f>
        <v>1427.1500420929751</v>
      </c>
    </row>
    <row r="205" spans="1:7" hidden="1" x14ac:dyDescent="0.25">
      <c r="A205" s="45">
        <v>6</v>
      </c>
      <c r="G205" s="82"/>
    </row>
    <row r="206" spans="1:7" ht="30.75" hidden="1" customHeight="1" x14ac:dyDescent="0.25">
      <c r="A206" s="45">
        <v>8</v>
      </c>
      <c r="B206" s="2552" t="str">
        <f>'5.свод поликлин'!C174</f>
        <v>Восстановление единицы дефекта зубного ряда с применением стекловолоконных материалов и фотополимеров прямым способом в области фронтальных зубов (дети)</v>
      </c>
      <c r="C206" s="2550"/>
      <c r="D206" s="2550"/>
      <c r="E206" s="2550"/>
      <c r="F206" s="2550"/>
      <c r="G206" s="77"/>
    </row>
    <row r="207" spans="1:7" s="242" customFormat="1" ht="47.25" hidden="1" x14ac:dyDescent="0.25">
      <c r="A207" s="242">
        <v>8</v>
      </c>
      <c r="B207" s="251" t="s">
        <v>209</v>
      </c>
      <c r="C207" s="264" t="s">
        <v>223</v>
      </c>
      <c r="D207" s="276" t="s">
        <v>224</v>
      </c>
      <c r="E207" s="74" t="s">
        <v>195</v>
      </c>
      <c r="F207" s="265" t="s">
        <v>602</v>
      </c>
      <c r="G207" s="252" t="s">
        <v>196</v>
      </c>
    </row>
    <row r="208" spans="1:7" hidden="1" x14ac:dyDescent="0.25">
      <c r="A208" s="45">
        <v>8</v>
      </c>
      <c r="B208" s="67" t="s">
        <v>262</v>
      </c>
      <c r="C208" s="69" t="s">
        <v>225</v>
      </c>
      <c r="D208" s="80">
        <v>1</v>
      </c>
      <c r="E208" s="72">
        <f>'3.2цены на медик'!$C$103</f>
        <v>3</v>
      </c>
      <c r="F208" s="73">
        <v>100</v>
      </c>
      <c r="G208" s="71"/>
    </row>
    <row r="209" spans="1:7" hidden="1" x14ac:dyDescent="0.25">
      <c r="A209" s="45">
        <v>8</v>
      </c>
      <c r="B209" s="83" t="s">
        <v>407</v>
      </c>
      <c r="C209" s="69" t="s">
        <v>226</v>
      </c>
      <c r="D209" s="80">
        <v>0.1</v>
      </c>
      <c r="E209" s="85">
        <f>'3.2цены на медик'!$C$107</f>
        <v>9.5500000000000007</v>
      </c>
      <c r="F209" s="73">
        <v>100</v>
      </c>
      <c r="G209" s="71">
        <f t="shared" ref="G209:G246" si="7">D209*E209*F209/100</f>
        <v>0.95499999999999996</v>
      </c>
    </row>
    <row r="210" spans="1:7" hidden="1" x14ac:dyDescent="0.25">
      <c r="A210" s="45">
        <v>8</v>
      </c>
      <c r="B210" s="67" t="s">
        <v>357</v>
      </c>
      <c r="C210" s="69" t="s">
        <v>226</v>
      </c>
      <c r="D210" s="80">
        <v>0.2</v>
      </c>
      <c r="E210" s="74">
        <f>'3.2цены на медик'!$C$703</f>
        <v>155</v>
      </c>
      <c r="F210" s="73">
        <v>100</v>
      </c>
      <c r="G210" s="71">
        <f t="shared" si="7"/>
        <v>31</v>
      </c>
    </row>
    <row r="211" spans="1:7" ht="13.5" hidden="1" customHeight="1" x14ac:dyDescent="0.25">
      <c r="A211" s="45">
        <v>8</v>
      </c>
      <c r="B211" s="67" t="s">
        <v>995</v>
      </c>
      <c r="C211" s="69" t="s">
        <v>226</v>
      </c>
      <c r="D211" s="80">
        <v>0.2</v>
      </c>
      <c r="E211" s="74">
        <f>'3.2цены на медик'!$C$704</f>
        <v>181.42740000000001</v>
      </c>
      <c r="F211" s="73">
        <v>100</v>
      </c>
      <c r="G211" s="71">
        <f t="shared" si="7"/>
        <v>36.28548</v>
      </c>
    </row>
    <row r="212" spans="1:7" ht="13.5" hidden="1" customHeight="1" x14ac:dyDescent="0.25">
      <c r="A212" s="45">
        <v>8</v>
      </c>
      <c r="B212" s="67" t="s">
        <v>358</v>
      </c>
      <c r="C212" s="69" t="s">
        <v>226</v>
      </c>
      <c r="D212" s="80">
        <v>0.3</v>
      </c>
      <c r="E212" s="74">
        <f>'3.2цены на медик'!$C$705</f>
        <v>293.28264000000001</v>
      </c>
      <c r="F212" s="73">
        <v>100</v>
      </c>
      <c r="G212" s="71">
        <f t="shared" si="7"/>
        <v>87.984791999999999</v>
      </c>
    </row>
    <row r="213" spans="1:7" hidden="1" x14ac:dyDescent="0.25">
      <c r="A213" s="45">
        <v>8</v>
      </c>
      <c r="B213" s="67" t="s">
        <v>268</v>
      </c>
      <c r="C213" s="69" t="s">
        <v>226</v>
      </c>
      <c r="D213" s="80">
        <v>5</v>
      </c>
      <c r="E213" s="74">
        <f>'3.2цены на медик'!$C$124</f>
        <v>5.9625000000000004</v>
      </c>
      <c r="F213" s="73">
        <v>100</v>
      </c>
      <c r="G213" s="71">
        <f t="shared" si="7"/>
        <v>29.8125</v>
      </c>
    </row>
    <row r="214" spans="1:7" hidden="1" x14ac:dyDescent="0.25">
      <c r="A214" s="45">
        <v>8</v>
      </c>
      <c r="B214" s="67" t="s">
        <v>777</v>
      </c>
      <c r="C214" s="69" t="s">
        <v>226</v>
      </c>
      <c r="D214" s="80">
        <v>6</v>
      </c>
      <c r="E214" s="74">
        <f>'3.2цены на медик'!$C$126</f>
        <v>0.54200000000000004</v>
      </c>
      <c r="F214" s="73">
        <v>100</v>
      </c>
      <c r="G214" s="71">
        <f t="shared" si="7"/>
        <v>3.2520000000000007</v>
      </c>
    </row>
    <row r="215" spans="1:7" hidden="1" x14ac:dyDescent="0.25">
      <c r="A215" s="45">
        <v>8</v>
      </c>
      <c r="B215" s="67" t="s">
        <v>609</v>
      </c>
      <c r="C215" s="69" t="s">
        <v>426</v>
      </c>
      <c r="D215" s="80">
        <v>10</v>
      </c>
      <c r="E215" s="74">
        <f>'3.2цены на медик'!$C$127</f>
        <v>0.22</v>
      </c>
      <c r="F215" s="73">
        <v>100</v>
      </c>
      <c r="G215" s="71">
        <f t="shared" si="7"/>
        <v>2.2000000000000002</v>
      </c>
    </row>
    <row r="216" spans="1:7" hidden="1" x14ac:dyDescent="0.25">
      <c r="A216" s="45">
        <v>8</v>
      </c>
      <c r="B216" s="67" t="s">
        <v>270</v>
      </c>
      <c r="C216" s="69" t="s">
        <v>426</v>
      </c>
      <c r="D216" s="80">
        <v>0.6</v>
      </c>
      <c r="E216" s="74">
        <f>'3.2цены на медик'!$C$142</f>
        <v>25.648148148148149</v>
      </c>
      <c r="F216" s="73">
        <v>100</v>
      </c>
      <c r="G216" s="71">
        <f t="shared" si="7"/>
        <v>15.388888888888889</v>
      </c>
    </row>
    <row r="217" spans="1:7" ht="31.5" hidden="1" x14ac:dyDescent="0.25">
      <c r="A217" s="45">
        <v>8</v>
      </c>
      <c r="B217" s="93" t="s">
        <v>1177</v>
      </c>
      <c r="C217" s="69" t="s">
        <v>988</v>
      </c>
      <c r="D217" s="80">
        <v>0.05</v>
      </c>
      <c r="E217" s="74">
        <f>'3.2цены на медик'!$C$34</f>
        <v>87.746388888888873</v>
      </c>
      <c r="F217" s="73">
        <v>100</v>
      </c>
      <c r="G217" s="71">
        <f t="shared" si="7"/>
        <v>4.3873194444444437</v>
      </c>
    </row>
    <row r="218" spans="1:7" hidden="1" x14ac:dyDescent="0.25">
      <c r="A218" s="45">
        <v>8</v>
      </c>
      <c r="B218" s="67" t="s">
        <v>610</v>
      </c>
      <c r="C218" s="69" t="s">
        <v>226</v>
      </c>
      <c r="D218" s="80">
        <v>0.3</v>
      </c>
      <c r="E218" s="74">
        <f>'3.2цены на медик'!$C$161</f>
        <v>150</v>
      </c>
      <c r="F218" s="73">
        <v>100</v>
      </c>
      <c r="G218" s="71">
        <f t="shared" si="7"/>
        <v>45</v>
      </c>
    </row>
    <row r="219" spans="1:7" ht="31.5" hidden="1" x14ac:dyDescent="0.25">
      <c r="A219" s="45">
        <v>8</v>
      </c>
      <c r="B219" s="93" t="s">
        <v>1257</v>
      </c>
      <c r="C219" s="69" t="s">
        <v>226</v>
      </c>
      <c r="D219" s="80">
        <v>1</v>
      </c>
      <c r="E219" s="74">
        <f>'3.2цены на медик'!$C$837</f>
        <v>128.79846000000001</v>
      </c>
      <c r="F219" s="73">
        <v>50</v>
      </c>
      <c r="G219" s="71">
        <f t="shared" si="7"/>
        <v>64.399230000000003</v>
      </c>
    </row>
    <row r="220" spans="1:7" hidden="1" x14ac:dyDescent="0.25">
      <c r="A220" s="45">
        <v>8</v>
      </c>
      <c r="B220" s="67" t="s">
        <v>230</v>
      </c>
      <c r="C220" s="69" t="s">
        <v>226</v>
      </c>
      <c r="D220" s="80">
        <v>5</v>
      </c>
      <c r="E220" s="74">
        <f>'3.2цены на медик'!$C$736</f>
        <v>4.7306070000000009</v>
      </c>
      <c r="F220" s="73">
        <v>100</v>
      </c>
      <c r="G220" s="71">
        <f t="shared" si="7"/>
        <v>23.653035000000003</v>
      </c>
    </row>
    <row r="221" spans="1:7" hidden="1" x14ac:dyDescent="0.25">
      <c r="A221" s="45">
        <v>8</v>
      </c>
      <c r="B221" s="67" t="s">
        <v>453</v>
      </c>
      <c r="C221" s="69" t="s">
        <v>1017</v>
      </c>
      <c r="D221" s="80">
        <v>0.2</v>
      </c>
      <c r="E221" s="74">
        <f>'3.2цены на медик'!$C$313</f>
        <v>7.6099999999999994</v>
      </c>
      <c r="F221" s="73">
        <v>100</v>
      </c>
      <c r="G221" s="71">
        <f t="shared" si="7"/>
        <v>1.5219999999999998</v>
      </c>
    </row>
    <row r="222" spans="1:7" hidden="1" x14ac:dyDescent="0.25">
      <c r="A222" s="45">
        <v>8</v>
      </c>
      <c r="B222" s="67" t="s">
        <v>419</v>
      </c>
      <c r="C222" s="69" t="s">
        <v>226</v>
      </c>
      <c r="D222" s="80">
        <v>3</v>
      </c>
      <c r="E222" s="72">
        <f>'3.2цены на медик'!$C$314</f>
        <v>5.0999999999999996</v>
      </c>
      <c r="F222" s="73">
        <v>100</v>
      </c>
      <c r="G222" s="71"/>
    </row>
    <row r="223" spans="1:7" hidden="1" x14ac:dyDescent="0.25">
      <c r="A223" s="45">
        <v>8</v>
      </c>
      <c r="B223" s="67" t="s">
        <v>869</v>
      </c>
      <c r="C223" s="69" t="s">
        <v>226</v>
      </c>
      <c r="D223" s="80">
        <v>1</v>
      </c>
      <c r="E223" s="74">
        <f>'3.2цены на медик'!$C$316</f>
        <v>48.318165</v>
      </c>
      <c r="F223" s="73">
        <v>100</v>
      </c>
      <c r="G223" s="71">
        <f t="shared" si="7"/>
        <v>48.318165</v>
      </c>
    </row>
    <row r="224" spans="1:7" hidden="1" x14ac:dyDescent="0.25">
      <c r="A224" s="45">
        <v>8</v>
      </c>
      <c r="B224" s="67" t="s">
        <v>1022</v>
      </c>
      <c r="C224" s="69" t="s">
        <v>226</v>
      </c>
      <c r="D224" s="80">
        <v>2</v>
      </c>
      <c r="E224" s="74">
        <f>'3.2цены на медик'!$C$324</f>
        <v>2.1992099999999999</v>
      </c>
      <c r="F224" s="73">
        <v>100</v>
      </c>
      <c r="G224" s="71">
        <f t="shared" si="7"/>
        <v>4.3984199999999998</v>
      </c>
    </row>
    <row r="225" spans="1:7" hidden="1" x14ac:dyDescent="0.25">
      <c r="A225" s="45">
        <v>8</v>
      </c>
      <c r="B225" s="67" t="s">
        <v>252</v>
      </c>
      <c r="C225" s="69" t="s">
        <v>226</v>
      </c>
      <c r="D225" s="80">
        <v>1</v>
      </c>
      <c r="E225" s="74">
        <f>'3.2цены на медик'!$C$336</f>
        <v>0.89</v>
      </c>
      <c r="F225" s="73">
        <v>100</v>
      </c>
      <c r="G225" s="71">
        <f t="shared" si="7"/>
        <v>0.89</v>
      </c>
    </row>
    <row r="226" spans="1:7" hidden="1" x14ac:dyDescent="0.25">
      <c r="A226" s="45">
        <v>8</v>
      </c>
      <c r="B226" s="67" t="s">
        <v>332</v>
      </c>
      <c r="C226" s="69" t="s">
        <v>225</v>
      </c>
      <c r="D226" s="80">
        <v>1</v>
      </c>
      <c r="E226" s="72">
        <f>'3.2цены на медик'!$C$820</f>
        <v>8</v>
      </c>
      <c r="F226" s="73">
        <v>100</v>
      </c>
      <c r="G226" s="71"/>
    </row>
    <row r="227" spans="1:7" hidden="1" x14ac:dyDescent="0.25">
      <c r="A227" s="45">
        <v>8</v>
      </c>
      <c r="B227" s="67" t="s">
        <v>740</v>
      </c>
      <c r="C227" s="69" t="s">
        <v>988</v>
      </c>
      <c r="D227" s="80">
        <v>0.01</v>
      </c>
      <c r="E227" s="74">
        <f>'3.2цены на медик'!$C$759</f>
        <v>167.88321167883211</v>
      </c>
      <c r="F227" s="73">
        <v>100</v>
      </c>
      <c r="G227" s="71">
        <f t="shared" si="7"/>
        <v>1.6788321167883211</v>
      </c>
    </row>
    <row r="228" spans="1:7" hidden="1" x14ac:dyDescent="0.25">
      <c r="A228" s="45">
        <v>8</v>
      </c>
      <c r="B228" s="67" t="s">
        <v>333</v>
      </c>
      <c r="C228" s="69" t="s">
        <v>227</v>
      </c>
      <c r="D228" s="80">
        <v>2</v>
      </c>
      <c r="E228" s="72">
        <f>'3.2цены на медик'!$C$821</f>
        <v>1.0620000000000001</v>
      </c>
      <c r="F228" s="73">
        <v>100</v>
      </c>
      <c r="G228" s="71">
        <f t="shared" si="7"/>
        <v>2.1240000000000001</v>
      </c>
    </row>
    <row r="229" spans="1:7" hidden="1" x14ac:dyDescent="0.25">
      <c r="A229" s="45">
        <v>8</v>
      </c>
      <c r="B229" s="67" t="s">
        <v>359</v>
      </c>
      <c r="C229" s="69" t="s">
        <v>426</v>
      </c>
      <c r="D229" s="80">
        <v>0.3</v>
      </c>
      <c r="E229" s="74">
        <f>'3.2цены на медик'!$C$761</f>
        <v>15.333333333333334</v>
      </c>
      <c r="F229" s="73">
        <v>100</v>
      </c>
      <c r="G229" s="71">
        <f t="shared" si="7"/>
        <v>4.5999999999999996</v>
      </c>
    </row>
    <row r="230" spans="1:7" ht="31.5" hidden="1" x14ac:dyDescent="0.25">
      <c r="A230" s="45">
        <v>8</v>
      </c>
      <c r="B230" s="93" t="s">
        <v>1211</v>
      </c>
      <c r="C230" s="69" t="s">
        <v>226</v>
      </c>
      <c r="D230" s="80">
        <v>4</v>
      </c>
      <c r="E230" s="74">
        <f>'3.2цены на медик'!$C$810</f>
        <v>1.0858154999999998</v>
      </c>
      <c r="F230" s="73">
        <v>100</v>
      </c>
      <c r="G230" s="71">
        <f t="shared" si="7"/>
        <v>4.3432619999999993</v>
      </c>
    </row>
    <row r="231" spans="1:7" hidden="1" x14ac:dyDescent="0.25">
      <c r="A231" s="45">
        <v>8</v>
      </c>
      <c r="B231" s="79" t="s">
        <v>448</v>
      </c>
      <c r="C231" s="69" t="s">
        <v>226</v>
      </c>
      <c r="D231" s="80">
        <v>0.1</v>
      </c>
      <c r="E231" s="74">
        <f>'3.2цены на медик'!$C$398</f>
        <v>22</v>
      </c>
      <c r="F231" s="73">
        <v>100</v>
      </c>
      <c r="G231" s="71">
        <f t="shared" si="7"/>
        <v>2.2000000000000002</v>
      </c>
    </row>
    <row r="232" spans="1:7" hidden="1" x14ac:dyDescent="0.25">
      <c r="A232" s="45">
        <v>8</v>
      </c>
      <c r="B232" s="67" t="s">
        <v>360</v>
      </c>
      <c r="C232" s="69" t="s">
        <v>226</v>
      </c>
      <c r="D232" s="80">
        <v>1</v>
      </c>
      <c r="E232" s="74">
        <f>'3.2цены на медик'!$C$822</f>
        <v>1.1499999999999999</v>
      </c>
      <c r="F232" s="73">
        <v>100</v>
      </c>
      <c r="G232" s="71">
        <f t="shared" si="7"/>
        <v>1.1499999999999999</v>
      </c>
    </row>
    <row r="233" spans="1:7" x14ac:dyDescent="0.25">
      <c r="A233" s="45">
        <v>8</v>
      </c>
      <c r="B233" s="104" t="s">
        <v>1226</v>
      </c>
      <c r="C233" s="69" t="s">
        <v>426</v>
      </c>
      <c r="D233" s="80">
        <v>1</v>
      </c>
      <c r="E233" s="74">
        <f>'3.2цены на медик'!$C$59</f>
        <v>732.83175000000006</v>
      </c>
      <c r="F233" s="73">
        <v>50</v>
      </c>
      <c r="G233" s="71">
        <f t="shared" si="7"/>
        <v>366.41587500000003</v>
      </c>
    </row>
    <row r="234" spans="1:7" hidden="1" x14ac:dyDescent="0.25">
      <c r="A234" s="45">
        <v>8</v>
      </c>
      <c r="B234" s="67" t="s">
        <v>600</v>
      </c>
      <c r="C234" s="69" t="s">
        <v>226</v>
      </c>
      <c r="D234" s="80">
        <v>1</v>
      </c>
      <c r="E234" s="74">
        <f>'3.2цены на медик'!$C$439</f>
        <v>3.75</v>
      </c>
      <c r="F234" s="73">
        <v>100</v>
      </c>
      <c r="G234" s="71">
        <f t="shared" si="7"/>
        <v>3.75</v>
      </c>
    </row>
    <row r="235" spans="1:7" hidden="1" x14ac:dyDescent="0.25">
      <c r="A235" s="45">
        <v>8</v>
      </c>
      <c r="B235" s="67" t="s">
        <v>361</v>
      </c>
      <c r="C235" s="69" t="s">
        <v>226</v>
      </c>
      <c r="D235" s="80">
        <v>1</v>
      </c>
      <c r="E235" s="74">
        <f>'3.2цены на медик'!$C$453</f>
        <v>2.95</v>
      </c>
      <c r="F235" s="73">
        <v>100</v>
      </c>
      <c r="G235" s="71">
        <f t="shared" si="7"/>
        <v>2.95</v>
      </c>
    </row>
    <row r="236" spans="1:7" hidden="1" x14ac:dyDescent="0.25">
      <c r="A236" s="45">
        <v>8</v>
      </c>
      <c r="B236" s="67" t="s">
        <v>613</v>
      </c>
      <c r="C236" s="69" t="s">
        <v>227</v>
      </c>
      <c r="D236" s="80">
        <v>0.1</v>
      </c>
      <c r="E236" s="74">
        <f>'3.2цены на медик'!$C$459</f>
        <v>0.63</v>
      </c>
      <c r="F236" s="73">
        <v>100</v>
      </c>
      <c r="G236" s="71">
        <f t="shared" si="7"/>
        <v>6.3E-2</v>
      </c>
    </row>
    <row r="237" spans="1:7" hidden="1" x14ac:dyDescent="0.25">
      <c r="A237" s="45">
        <v>8</v>
      </c>
      <c r="B237" s="67" t="s">
        <v>455</v>
      </c>
      <c r="C237" s="69" t="s">
        <v>226</v>
      </c>
      <c r="D237" s="80">
        <v>1</v>
      </c>
      <c r="E237" s="72">
        <f>'3.2цены на медик'!$C$464</f>
        <v>2</v>
      </c>
      <c r="F237" s="73">
        <v>100</v>
      </c>
      <c r="G237" s="71">
        <f t="shared" si="7"/>
        <v>2</v>
      </c>
    </row>
    <row r="238" spans="1:7" hidden="1" x14ac:dyDescent="0.25">
      <c r="A238" s="45">
        <v>8</v>
      </c>
      <c r="B238" s="67" t="s">
        <v>334</v>
      </c>
      <c r="C238" s="69" t="s">
        <v>225</v>
      </c>
      <c r="D238" s="80">
        <v>2</v>
      </c>
      <c r="E238" s="72">
        <f>'3.2цены на медик'!$C$824</f>
        <v>15</v>
      </c>
      <c r="F238" s="73">
        <v>100</v>
      </c>
      <c r="G238" s="71"/>
    </row>
    <row r="239" spans="1:7" hidden="1" x14ac:dyDescent="0.25">
      <c r="A239" s="45">
        <v>8</v>
      </c>
      <c r="B239" s="67" t="s">
        <v>335</v>
      </c>
      <c r="C239" s="69" t="s">
        <v>226</v>
      </c>
      <c r="D239" s="80">
        <v>1</v>
      </c>
      <c r="E239" s="72">
        <f>'3.2цены на медик'!$C$469</f>
        <v>0.72576923076923072</v>
      </c>
      <c r="F239" s="73">
        <v>100</v>
      </c>
      <c r="G239" s="71">
        <f t="shared" si="7"/>
        <v>0.72576923076923061</v>
      </c>
    </row>
    <row r="240" spans="1:7" x14ac:dyDescent="0.25">
      <c r="A240" s="45">
        <v>8</v>
      </c>
      <c r="B240" s="67" t="s">
        <v>1232</v>
      </c>
      <c r="C240" s="69" t="s">
        <v>426</v>
      </c>
      <c r="D240" s="80">
        <v>1</v>
      </c>
      <c r="E240" s="74">
        <f>'3.2цены на медик'!$C$67</f>
        <v>695.534175</v>
      </c>
      <c r="F240" s="73">
        <v>50</v>
      </c>
      <c r="G240" s="71">
        <f t="shared" si="7"/>
        <v>347.7670875</v>
      </c>
    </row>
    <row r="241" spans="1:7" ht="31.5" x14ac:dyDescent="0.25">
      <c r="A241" s="45">
        <v>8</v>
      </c>
      <c r="B241" s="93" t="s">
        <v>1229</v>
      </c>
      <c r="C241" s="69" t="s">
        <v>426</v>
      </c>
      <c r="D241" s="80">
        <v>1</v>
      </c>
      <c r="E241" s="74">
        <f>'3.2цены на медик'!$C$684</f>
        <v>690.34875</v>
      </c>
      <c r="F241" s="73">
        <v>50</v>
      </c>
      <c r="G241" s="71">
        <f t="shared" si="7"/>
        <v>345.174375</v>
      </c>
    </row>
    <row r="242" spans="1:7" x14ac:dyDescent="0.25">
      <c r="A242" s="45">
        <v>8</v>
      </c>
      <c r="B242" s="67" t="s">
        <v>1164</v>
      </c>
      <c r="C242" s="69" t="s">
        <v>426</v>
      </c>
      <c r="D242" s="80">
        <v>1</v>
      </c>
      <c r="E242" s="74">
        <f>'3.2цены на медик'!$C$839</f>
        <v>377.5</v>
      </c>
      <c r="F242" s="73">
        <v>50</v>
      </c>
      <c r="G242" s="71">
        <f t="shared" si="7"/>
        <v>188.75</v>
      </c>
    </row>
    <row r="243" spans="1:7" hidden="1" x14ac:dyDescent="0.25">
      <c r="A243" s="45">
        <v>8</v>
      </c>
      <c r="B243" s="67" t="s">
        <v>1026</v>
      </c>
      <c r="C243" s="69" t="s">
        <v>426</v>
      </c>
      <c r="D243" s="80">
        <v>0.1</v>
      </c>
      <c r="E243" s="74">
        <f>'3.2цены на медик'!$C$494</f>
        <v>223.830432</v>
      </c>
      <c r="F243" s="73">
        <v>100</v>
      </c>
      <c r="G243" s="71">
        <f t="shared" si="7"/>
        <v>22.383043200000003</v>
      </c>
    </row>
    <row r="244" spans="1:7" hidden="1" x14ac:dyDescent="0.25">
      <c r="A244" s="45">
        <v>8</v>
      </c>
      <c r="B244" s="133" t="s">
        <v>704</v>
      </c>
      <c r="C244" s="69" t="s">
        <v>227</v>
      </c>
      <c r="D244" s="80">
        <v>0.1</v>
      </c>
      <c r="E244" s="234">
        <f>'3.2цены на медик'!$C$781</f>
        <v>0.80233333333333334</v>
      </c>
      <c r="F244" s="73">
        <v>100</v>
      </c>
      <c r="G244" s="71">
        <f t="shared" si="7"/>
        <v>8.0233333333333337E-2</v>
      </c>
    </row>
    <row r="245" spans="1:7" hidden="1" x14ac:dyDescent="0.25">
      <c r="A245" s="45">
        <v>8</v>
      </c>
      <c r="B245" s="67" t="s">
        <v>336</v>
      </c>
      <c r="C245" s="69" t="s">
        <v>226</v>
      </c>
      <c r="D245" s="80">
        <v>1</v>
      </c>
      <c r="E245" s="72">
        <f>'3.2цены на медик'!$C$826</f>
        <v>8.2991790000000005</v>
      </c>
      <c r="F245" s="73">
        <v>100</v>
      </c>
      <c r="G245" s="71"/>
    </row>
    <row r="246" spans="1:7" hidden="1" x14ac:dyDescent="0.25">
      <c r="A246" s="45">
        <v>8</v>
      </c>
      <c r="B246" s="67" t="s">
        <v>362</v>
      </c>
      <c r="C246" s="69" t="s">
        <v>226</v>
      </c>
      <c r="D246" s="80">
        <v>0.5</v>
      </c>
      <c r="E246" s="74">
        <f>'3.2цены на медик'!$C$799</f>
        <v>77.106645</v>
      </c>
      <c r="F246" s="73">
        <v>100</v>
      </c>
      <c r="G246" s="71">
        <f t="shared" si="7"/>
        <v>38.5533225</v>
      </c>
    </row>
    <row r="247" spans="1:7" x14ac:dyDescent="0.25">
      <c r="A247" s="45">
        <v>8</v>
      </c>
      <c r="B247" s="67" t="s">
        <v>199</v>
      </c>
      <c r="C247" s="69"/>
      <c r="D247" s="80"/>
      <c r="E247" s="74"/>
      <c r="F247" s="73"/>
      <c r="G247" s="81">
        <f>SUM(G208:G246)</f>
        <v>1734.1556302142242</v>
      </c>
    </row>
    <row r="248" spans="1:7" hidden="1" x14ac:dyDescent="0.25">
      <c r="A248" s="45">
        <v>8</v>
      </c>
      <c r="G248" s="82"/>
    </row>
    <row r="249" spans="1:7" ht="14.25" hidden="1" customHeight="1" x14ac:dyDescent="0.25">
      <c r="A249" s="45">
        <v>9</v>
      </c>
      <c r="B249" s="2552" t="str">
        <f>'5.свод поликлин'!C175</f>
        <v>Восстановление фасетки на металлической ортопедической конструкции фотополимером (дети)</v>
      </c>
      <c r="C249" s="2550"/>
      <c r="D249" s="2550"/>
      <c r="E249" s="2550"/>
      <c r="F249" s="2550"/>
      <c r="G249" s="77"/>
    </row>
    <row r="250" spans="1:7" s="242" customFormat="1" ht="47.25" hidden="1" x14ac:dyDescent="0.25">
      <c r="A250" s="242">
        <v>9</v>
      </c>
      <c r="B250" s="251" t="s">
        <v>209</v>
      </c>
      <c r="C250" s="264" t="s">
        <v>223</v>
      </c>
      <c r="D250" s="276" t="s">
        <v>224</v>
      </c>
      <c r="E250" s="74" t="s">
        <v>195</v>
      </c>
      <c r="F250" s="265" t="s">
        <v>602</v>
      </c>
      <c r="G250" s="252" t="s">
        <v>196</v>
      </c>
    </row>
    <row r="251" spans="1:7" ht="31.5" hidden="1" x14ac:dyDescent="0.25">
      <c r="A251" s="45">
        <v>9</v>
      </c>
      <c r="B251" s="93" t="s">
        <v>1208</v>
      </c>
      <c r="C251" s="69" t="s">
        <v>227</v>
      </c>
      <c r="D251" s="80">
        <v>0.2</v>
      </c>
      <c r="E251" s="74">
        <f>'3.2цены на медик'!$C$47</f>
        <v>875</v>
      </c>
      <c r="F251" s="73">
        <v>40</v>
      </c>
      <c r="G251" s="71">
        <f t="shared" ref="G251:G282" si="8">D251*E251*F251/100</f>
        <v>70</v>
      </c>
    </row>
    <row r="252" spans="1:7" hidden="1" x14ac:dyDescent="0.25">
      <c r="A252" s="45">
        <v>9</v>
      </c>
      <c r="B252" s="67" t="s">
        <v>262</v>
      </c>
      <c r="C252" s="69" t="s">
        <v>225</v>
      </c>
      <c r="D252" s="80">
        <v>1</v>
      </c>
      <c r="E252" s="72">
        <f>'3.2цены на медик'!$C$103</f>
        <v>3</v>
      </c>
      <c r="F252" s="73">
        <v>100</v>
      </c>
      <c r="G252" s="71"/>
    </row>
    <row r="253" spans="1:7" hidden="1" x14ac:dyDescent="0.25">
      <c r="A253" s="45">
        <v>9</v>
      </c>
      <c r="B253" s="83" t="s">
        <v>407</v>
      </c>
      <c r="C253" s="69" t="s">
        <v>226</v>
      </c>
      <c r="D253" s="80">
        <v>0.5</v>
      </c>
      <c r="E253" s="85">
        <f>'3.2цены на медик'!$C$107</f>
        <v>9.5500000000000007</v>
      </c>
      <c r="F253" s="73">
        <v>100</v>
      </c>
      <c r="G253" s="71">
        <f t="shared" si="8"/>
        <v>4.7750000000000004</v>
      </c>
    </row>
    <row r="254" spans="1:7" hidden="1" x14ac:dyDescent="0.25">
      <c r="A254" s="45">
        <v>9</v>
      </c>
      <c r="B254" s="67" t="s">
        <v>357</v>
      </c>
      <c r="C254" s="69" t="s">
        <v>226</v>
      </c>
      <c r="D254" s="80">
        <v>0.2</v>
      </c>
      <c r="E254" s="74">
        <f>'3.2цены на медик'!$C$703</f>
        <v>155</v>
      </c>
      <c r="F254" s="73">
        <v>100</v>
      </c>
      <c r="G254" s="71">
        <f t="shared" si="8"/>
        <v>31</v>
      </c>
    </row>
    <row r="255" spans="1:7" hidden="1" x14ac:dyDescent="0.25">
      <c r="A255" s="45">
        <v>9</v>
      </c>
      <c r="B255" s="67" t="s">
        <v>995</v>
      </c>
      <c r="C255" s="69" t="s">
        <v>226</v>
      </c>
      <c r="D255" s="80">
        <v>0.2</v>
      </c>
      <c r="E255" s="74">
        <f>'3.2цены на медик'!$C$704</f>
        <v>181.42740000000001</v>
      </c>
      <c r="F255" s="73">
        <v>100</v>
      </c>
      <c r="G255" s="71">
        <f t="shared" si="8"/>
        <v>36.28548</v>
      </c>
    </row>
    <row r="256" spans="1:7" hidden="1" x14ac:dyDescent="0.25">
      <c r="A256" s="45">
        <v>9</v>
      </c>
      <c r="B256" s="67" t="s">
        <v>358</v>
      </c>
      <c r="C256" s="69" t="s">
        <v>226</v>
      </c>
      <c r="D256" s="80">
        <v>0.3</v>
      </c>
      <c r="E256" s="74">
        <f>'3.2цены на медик'!$C$705</f>
        <v>293.28264000000001</v>
      </c>
      <c r="F256" s="73">
        <v>100</v>
      </c>
      <c r="G256" s="71">
        <f t="shared" si="8"/>
        <v>87.984791999999999</v>
      </c>
    </row>
    <row r="257" spans="1:7" hidden="1" x14ac:dyDescent="0.25">
      <c r="A257" s="45">
        <v>9</v>
      </c>
      <c r="B257" s="67" t="s">
        <v>268</v>
      </c>
      <c r="C257" s="69" t="s">
        <v>226</v>
      </c>
      <c r="D257" s="80">
        <v>5</v>
      </c>
      <c r="E257" s="74">
        <f>'3.2цены на медик'!$C$124</f>
        <v>5.9625000000000004</v>
      </c>
      <c r="F257" s="73">
        <v>100</v>
      </c>
      <c r="G257" s="71">
        <f t="shared" si="8"/>
        <v>29.8125</v>
      </c>
    </row>
    <row r="258" spans="1:7" hidden="1" x14ac:dyDescent="0.25">
      <c r="A258" s="45">
        <v>9</v>
      </c>
      <c r="B258" s="67" t="s">
        <v>777</v>
      </c>
      <c r="C258" s="69" t="s">
        <v>226</v>
      </c>
      <c r="D258" s="80">
        <v>6</v>
      </c>
      <c r="E258" s="74">
        <f>'3.2цены на медик'!$C$126</f>
        <v>0.54200000000000004</v>
      </c>
      <c r="F258" s="73">
        <v>100</v>
      </c>
      <c r="G258" s="71">
        <f t="shared" si="8"/>
        <v>3.2520000000000007</v>
      </c>
    </row>
    <row r="259" spans="1:7" hidden="1" x14ac:dyDescent="0.25">
      <c r="A259" s="45">
        <v>9</v>
      </c>
      <c r="B259" s="67" t="s">
        <v>609</v>
      </c>
      <c r="C259" s="69" t="s">
        <v>426</v>
      </c>
      <c r="D259" s="80">
        <v>10</v>
      </c>
      <c r="E259" s="74">
        <f>'3.2цены на медик'!$C$127</f>
        <v>0.22</v>
      </c>
      <c r="F259" s="73">
        <v>100</v>
      </c>
      <c r="G259" s="71">
        <f t="shared" si="8"/>
        <v>2.2000000000000002</v>
      </c>
    </row>
    <row r="260" spans="1:7" ht="15" hidden="1" customHeight="1" x14ac:dyDescent="0.25">
      <c r="A260" s="45">
        <v>9</v>
      </c>
      <c r="B260" s="67" t="s">
        <v>230</v>
      </c>
      <c r="C260" s="69" t="s">
        <v>226</v>
      </c>
      <c r="D260" s="80">
        <v>2</v>
      </c>
      <c r="E260" s="74">
        <f>'3.2цены на медик'!$C$736</f>
        <v>4.7306070000000009</v>
      </c>
      <c r="F260" s="73">
        <v>100</v>
      </c>
      <c r="G260" s="71">
        <f t="shared" si="8"/>
        <v>9.4612140000000018</v>
      </c>
    </row>
    <row r="261" spans="1:7" hidden="1" x14ac:dyDescent="0.25">
      <c r="A261" s="45">
        <v>9</v>
      </c>
      <c r="B261" s="67" t="s">
        <v>419</v>
      </c>
      <c r="C261" s="69" t="s">
        <v>226</v>
      </c>
      <c r="D261" s="80">
        <v>3</v>
      </c>
      <c r="E261" s="72">
        <f>'3.2цены на медик'!$C$314</f>
        <v>5.0999999999999996</v>
      </c>
      <c r="F261" s="73">
        <v>100</v>
      </c>
      <c r="G261" s="71"/>
    </row>
    <row r="262" spans="1:7" hidden="1" x14ac:dyDescent="0.25">
      <c r="A262" s="45">
        <v>9</v>
      </c>
      <c r="B262" s="67" t="s">
        <v>1022</v>
      </c>
      <c r="C262" s="69" t="s">
        <v>226</v>
      </c>
      <c r="D262" s="80">
        <v>2</v>
      </c>
      <c r="E262" s="74">
        <f>'3.2цены на медик'!$C$324</f>
        <v>2.1992099999999999</v>
      </c>
      <c r="F262" s="73">
        <v>100</v>
      </c>
      <c r="G262" s="71">
        <f t="shared" si="8"/>
        <v>4.3984199999999998</v>
      </c>
    </row>
    <row r="263" spans="1:7" hidden="1" x14ac:dyDescent="0.25">
      <c r="A263" s="45">
        <v>9</v>
      </c>
      <c r="B263" s="67" t="s">
        <v>252</v>
      </c>
      <c r="C263" s="69" t="s">
        <v>226</v>
      </c>
      <c r="D263" s="80">
        <v>1</v>
      </c>
      <c r="E263" s="74">
        <f>'3.2цены на медик'!$C$336</f>
        <v>0.89</v>
      </c>
      <c r="F263" s="73">
        <v>100</v>
      </c>
      <c r="G263" s="71">
        <f t="shared" si="8"/>
        <v>0.89</v>
      </c>
    </row>
    <row r="264" spans="1:7" hidden="1" x14ac:dyDescent="0.25">
      <c r="A264" s="45">
        <v>9</v>
      </c>
      <c r="B264" s="67" t="s">
        <v>332</v>
      </c>
      <c r="C264" s="69" t="s">
        <v>225</v>
      </c>
      <c r="D264" s="80">
        <v>1</v>
      </c>
      <c r="E264" s="72">
        <f>'3.2цены на медик'!$C$820</f>
        <v>8</v>
      </c>
      <c r="F264" s="73">
        <v>100</v>
      </c>
      <c r="G264" s="71"/>
    </row>
    <row r="265" spans="1:7" hidden="1" x14ac:dyDescent="0.25">
      <c r="A265" s="45">
        <v>9</v>
      </c>
      <c r="B265" s="67" t="s">
        <v>333</v>
      </c>
      <c r="C265" s="69" t="s">
        <v>227</v>
      </c>
      <c r="D265" s="80">
        <v>2</v>
      </c>
      <c r="E265" s="72">
        <f>'3.2цены на медик'!$C$821</f>
        <v>1.0620000000000001</v>
      </c>
      <c r="F265" s="73">
        <v>100</v>
      </c>
      <c r="G265" s="71">
        <f t="shared" si="8"/>
        <v>2.1240000000000001</v>
      </c>
    </row>
    <row r="266" spans="1:7" hidden="1" x14ac:dyDescent="0.25">
      <c r="A266" s="45">
        <v>9</v>
      </c>
      <c r="B266" s="67" t="s">
        <v>359</v>
      </c>
      <c r="C266" s="69" t="s">
        <v>426</v>
      </c>
      <c r="D266" s="80">
        <v>0.3</v>
      </c>
      <c r="E266" s="74">
        <f>'3.2цены на медик'!$C$761</f>
        <v>15.333333333333334</v>
      </c>
      <c r="F266" s="73">
        <v>100</v>
      </c>
      <c r="G266" s="71">
        <f t="shared" si="8"/>
        <v>4.5999999999999996</v>
      </c>
    </row>
    <row r="267" spans="1:7" ht="31.5" hidden="1" x14ac:dyDescent="0.25">
      <c r="A267" s="45">
        <v>9</v>
      </c>
      <c r="B267" s="93" t="s">
        <v>1211</v>
      </c>
      <c r="C267" s="69" t="s">
        <v>226</v>
      </c>
      <c r="D267" s="80">
        <v>4</v>
      </c>
      <c r="E267" s="74">
        <f>'3.2цены на медик'!$C$810</f>
        <v>1.0858154999999998</v>
      </c>
      <c r="F267" s="73">
        <v>100</v>
      </c>
      <c r="G267" s="71">
        <f t="shared" si="8"/>
        <v>4.3432619999999993</v>
      </c>
    </row>
    <row r="268" spans="1:7" hidden="1" x14ac:dyDescent="0.25">
      <c r="A268" s="45">
        <v>9</v>
      </c>
      <c r="B268" s="67" t="s">
        <v>603</v>
      </c>
      <c r="C268" s="69" t="s">
        <v>227</v>
      </c>
      <c r="D268" s="80">
        <v>1</v>
      </c>
      <c r="E268" s="74">
        <f>'3.2цены на медик'!$C$371</f>
        <v>0.12533333333333332</v>
      </c>
      <c r="F268" s="73">
        <v>50</v>
      </c>
      <c r="G268" s="71">
        <f t="shared" si="8"/>
        <v>6.2666666666666662E-2</v>
      </c>
    </row>
    <row r="269" spans="1:7" hidden="1" x14ac:dyDescent="0.25">
      <c r="A269" s="45">
        <v>9</v>
      </c>
      <c r="B269" s="67" t="s">
        <v>448</v>
      </c>
      <c r="C269" s="69" t="s">
        <v>226</v>
      </c>
      <c r="D269" s="80">
        <v>0.2</v>
      </c>
      <c r="E269" s="74">
        <f>'3.2цены на медик'!$C$398</f>
        <v>22</v>
      </c>
      <c r="F269" s="73">
        <v>100</v>
      </c>
      <c r="G269" s="71">
        <f t="shared" si="8"/>
        <v>4.4000000000000004</v>
      </c>
    </row>
    <row r="270" spans="1:7" hidden="1" x14ac:dyDescent="0.25">
      <c r="A270" s="45">
        <v>9</v>
      </c>
      <c r="B270" s="67" t="s">
        <v>742</v>
      </c>
      <c r="C270" s="69" t="s">
        <v>226</v>
      </c>
      <c r="D270" s="80">
        <v>1</v>
      </c>
      <c r="E270" s="74">
        <v>6</v>
      </c>
      <c r="F270" s="73">
        <v>100</v>
      </c>
      <c r="G270" s="71">
        <f t="shared" si="8"/>
        <v>6</v>
      </c>
    </row>
    <row r="271" spans="1:7" hidden="1" x14ac:dyDescent="0.25">
      <c r="A271" s="45">
        <v>9</v>
      </c>
      <c r="B271" s="67" t="s">
        <v>360</v>
      </c>
      <c r="C271" s="69" t="s">
        <v>226</v>
      </c>
      <c r="D271" s="80">
        <v>1</v>
      </c>
      <c r="E271" s="74">
        <f>'3.2цены на медик'!$C$822</f>
        <v>1.1499999999999999</v>
      </c>
      <c r="F271" s="73">
        <v>100</v>
      </c>
      <c r="G271" s="71">
        <f t="shared" si="8"/>
        <v>1.1499999999999999</v>
      </c>
    </row>
    <row r="272" spans="1:7" ht="31.5" x14ac:dyDescent="0.25">
      <c r="A272" s="45">
        <v>9</v>
      </c>
      <c r="B272" s="93" t="s">
        <v>1250</v>
      </c>
      <c r="C272" s="69" t="s">
        <v>227</v>
      </c>
      <c r="D272" s="80">
        <v>8</v>
      </c>
      <c r="E272" s="74">
        <f>'3.2цены на медик'!$C$57</f>
        <v>21</v>
      </c>
      <c r="F272" s="73">
        <v>100</v>
      </c>
      <c r="G272" s="71">
        <f t="shared" si="8"/>
        <v>168</v>
      </c>
    </row>
    <row r="273" spans="1:8" hidden="1" x14ac:dyDescent="0.25">
      <c r="A273" s="45">
        <v>9</v>
      </c>
      <c r="B273" s="67" t="s">
        <v>600</v>
      </c>
      <c r="C273" s="69" t="s">
        <v>226</v>
      </c>
      <c r="D273" s="80">
        <v>1</v>
      </c>
      <c r="E273" s="74">
        <f>'3.2цены на медик'!$C$439</f>
        <v>3.75</v>
      </c>
      <c r="F273" s="73">
        <v>100</v>
      </c>
      <c r="G273" s="71">
        <f t="shared" si="8"/>
        <v>3.75</v>
      </c>
    </row>
    <row r="274" spans="1:8" hidden="1" x14ac:dyDescent="0.25">
      <c r="A274" s="45">
        <v>9</v>
      </c>
      <c r="B274" s="67" t="s">
        <v>361</v>
      </c>
      <c r="C274" s="69" t="s">
        <v>226</v>
      </c>
      <c r="D274" s="80">
        <v>1</v>
      </c>
      <c r="E274" s="74">
        <f>'3.2цены на медик'!$C$453</f>
        <v>2.95</v>
      </c>
      <c r="F274" s="73">
        <v>100</v>
      </c>
      <c r="G274" s="71">
        <f t="shared" si="8"/>
        <v>2.95</v>
      </c>
    </row>
    <row r="275" spans="1:8" hidden="1" x14ac:dyDescent="0.25">
      <c r="A275" s="45">
        <v>9</v>
      </c>
      <c r="B275" s="67" t="s">
        <v>613</v>
      </c>
      <c r="C275" s="69" t="s">
        <v>227</v>
      </c>
      <c r="D275" s="80">
        <v>0.1</v>
      </c>
      <c r="E275" s="74">
        <f>'3.2цены на медик'!$C$459</f>
        <v>0.63</v>
      </c>
      <c r="F275" s="73">
        <v>100</v>
      </c>
      <c r="G275" s="71">
        <f t="shared" si="8"/>
        <v>6.3E-2</v>
      </c>
    </row>
    <row r="276" spans="1:8" hidden="1" x14ac:dyDescent="0.25">
      <c r="A276" s="45">
        <v>9</v>
      </c>
      <c r="B276" s="67" t="s">
        <v>455</v>
      </c>
      <c r="C276" s="69" t="s">
        <v>226</v>
      </c>
      <c r="D276" s="80">
        <v>1</v>
      </c>
      <c r="E276" s="72">
        <f>'3.2цены на медик'!$C$464</f>
        <v>2</v>
      </c>
      <c r="F276" s="73">
        <v>100</v>
      </c>
      <c r="G276" s="71">
        <f t="shared" si="8"/>
        <v>2</v>
      </c>
    </row>
    <row r="277" spans="1:8" hidden="1" x14ac:dyDescent="0.25">
      <c r="A277" s="45">
        <v>9</v>
      </c>
      <c r="B277" s="67" t="s">
        <v>334</v>
      </c>
      <c r="C277" s="69" t="s">
        <v>225</v>
      </c>
      <c r="D277" s="80">
        <v>2</v>
      </c>
      <c r="E277" s="72">
        <f>'3.2цены на медик'!$C$824</f>
        <v>15</v>
      </c>
      <c r="F277" s="73">
        <v>100</v>
      </c>
      <c r="G277" s="71"/>
    </row>
    <row r="278" spans="1:8" hidden="1" x14ac:dyDescent="0.25">
      <c r="A278" s="45">
        <v>9</v>
      </c>
      <c r="B278" s="67" t="s">
        <v>335</v>
      </c>
      <c r="C278" s="69" t="s">
        <v>226</v>
      </c>
      <c r="D278" s="80">
        <v>1</v>
      </c>
      <c r="E278" s="72">
        <f>'3.2цены на медик'!$C$469</f>
        <v>0.72576923076923072</v>
      </c>
      <c r="F278" s="73">
        <v>100</v>
      </c>
      <c r="G278" s="71">
        <f t="shared" si="8"/>
        <v>0.72576923076923061</v>
      </c>
    </row>
    <row r="279" spans="1:8" ht="31.5" x14ac:dyDescent="0.25">
      <c r="A279" s="45">
        <v>9</v>
      </c>
      <c r="B279" s="93" t="s">
        <v>1229</v>
      </c>
      <c r="C279" s="69" t="s">
        <v>426</v>
      </c>
      <c r="D279" s="80">
        <v>1</v>
      </c>
      <c r="E279" s="74">
        <f>'3.2цены на медик'!$C$684</f>
        <v>690.34875</v>
      </c>
      <c r="F279" s="73">
        <v>100</v>
      </c>
      <c r="G279" s="71">
        <f t="shared" si="8"/>
        <v>690.34875</v>
      </c>
    </row>
    <row r="280" spans="1:8" hidden="1" x14ac:dyDescent="0.25">
      <c r="A280" s="45">
        <v>9</v>
      </c>
      <c r="B280" s="133" t="s">
        <v>704</v>
      </c>
      <c r="C280" s="69" t="s">
        <v>227</v>
      </c>
      <c r="D280" s="80">
        <v>0.1</v>
      </c>
      <c r="E280" s="234">
        <f>'3.2цены на медик'!$C$781</f>
        <v>0.80233333333333334</v>
      </c>
      <c r="F280" s="73">
        <v>50</v>
      </c>
      <c r="G280" s="71">
        <f t="shared" si="8"/>
        <v>4.0116666666666669E-2</v>
      </c>
    </row>
    <row r="281" spans="1:8" hidden="1" x14ac:dyDescent="0.25">
      <c r="A281" s="45">
        <v>9</v>
      </c>
      <c r="B281" s="67" t="s">
        <v>336</v>
      </c>
      <c r="C281" s="69" t="s">
        <v>226</v>
      </c>
      <c r="D281" s="80">
        <v>1</v>
      </c>
      <c r="E281" s="72">
        <f>'3.2цены на медик'!$C$826</f>
        <v>8.2991790000000005</v>
      </c>
      <c r="F281" s="73">
        <v>100</v>
      </c>
      <c r="G281" s="71"/>
    </row>
    <row r="282" spans="1:8" ht="18.75" hidden="1" x14ac:dyDescent="0.3">
      <c r="A282" s="45">
        <v>9</v>
      </c>
      <c r="B282" s="67" t="s">
        <v>362</v>
      </c>
      <c r="C282" s="69" t="s">
        <v>226</v>
      </c>
      <c r="D282" s="80">
        <v>0.5</v>
      </c>
      <c r="E282" s="74">
        <f>'3.2цены на медик'!$C$799</f>
        <v>77.106645</v>
      </c>
      <c r="F282" s="73">
        <v>100</v>
      </c>
      <c r="G282" s="71">
        <f t="shared" si="8"/>
        <v>38.5533225</v>
      </c>
      <c r="H282" s="50"/>
    </row>
    <row r="283" spans="1:8" ht="18.75" x14ac:dyDescent="0.3">
      <c r="A283" s="45">
        <v>9</v>
      </c>
      <c r="B283" s="67" t="s">
        <v>199</v>
      </c>
      <c r="C283" s="69"/>
      <c r="D283" s="80"/>
      <c r="E283" s="74"/>
      <c r="F283" s="73"/>
      <c r="G283" s="81">
        <f>SUM(G251:G282)</f>
        <v>1209.1702930641022</v>
      </c>
      <c r="H283" s="50"/>
    </row>
    <row r="284" spans="1:8" hidden="1" x14ac:dyDescent="0.25">
      <c r="A284" s="45">
        <v>9</v>
      </c>
      <c r="G284" s="82"/>
    </row>
    <row r="285" spans="1:8" ht="14.25" hidden="1" customHeight="1" x14ac:dyDescent="0.25">
      <c r="A285" s="45">
        <v>10</v>
      </c>
      <c r="B285" s="2552" t="str">
        <f>'5.свод поликлин'!C176</f>
        <v>Восстановление формы зуба при отсутствии твердых тканей до 1/2 коронки зуба (дети)</v>
      </c>
      <c r="C285" s="2550"/>
      <c r="D285" s="2550"/>
      <c r="E285" s="2550"/>
      <c r="F285" s="2550"/>
      <c r="G285" s="77"/>
    </row>
    <row r="286" spans="1:8" s="242" customFormat="1" ht="47.25" hidden="1" x14ac:dyDescent="0.25">
      <c r="A286" s="242">
        <v>10</v>
      </c>
      <c r="B286" s="251" t="s">
        <v>209</v>
      </c>
      <c r="C286" s="264" t="s">
        <v>223</v>
      </c>
      <c r="D286" s="276" t="s">
        <v>224</v>
      </c>
      <c r="E286" s="74" t="s">
        <v>195</v>
      </c>
      <c r="F286" s="265" t="s">
        <v>602</v>
      </c>
      <c r="G286" s="252" t="s">
        <v>196</v>
      </c>
    </row>
    <row r="287" spans="1:8" hidden="1" x14ac:dyDescent="0.25">
      <c r="A287" s="45">
        <v>10</v>
      </c>
      <c r="B287" s="67" t="s">
        <v>262</v>
      </c>
      <c r="C287" s="69" t="s">
        <v>225</v>
      </c>
      <c r="D287" s="80">
        <v>1</v>
      </c>
      <c r="E287" s="72">
        <f>'3.2цены на медик'!$C$103</f>
        <v>3</v>
      </c>
      <c r="F287" s="73">
        <v>100</v>
      </c>
      <c r="G287" s="71"/>
    </row>
    <row r="288" spans="1:8" hidden="1" x14ac:dyDescent="0.25">
      <c r="A288" s="45">
        <v>10</v>
      </c>
      <c r="B288" s="67" t="s">
        <v>357</v>
      </c>
      <c r="C288" s="69" t="s">
        <v>226</v>
      </c>
      <c r="D288" s="80">
        <v>0.2</v>
      </c>
      <c r="E288" s="74">
        <f>'3.2цены на медик'!$C$703</f>
        <v>155</v>
      </c>
      <c r="F288" s="73">
        <v>100</v>
      </c>
      <c r="G288" s="71">
        <f t="shared" ref="G288:G322" si="9">D288*E288*F288/100</f>
        <v>31</v>
      </c>
    </row>
    <row r="289" spans="1:7" ht="16.5" hidden="1" thickBot="1" x14ac:dyDescent="0.3">
      <c r="A289" s="45">
        <v>10</v>
      </c>
      <c r="B289" s="334" t="s">
        <v>995</v>
      </c>
      <c r="C289" s="69" t="s">
        <v>226</v>
      </c>
      <c r="D289" s="80">
        <v>0.2</v>
      </c>
      <c r="E289" s="74">
        <f>'3.2цены на медик'!$C$704</f>
        <v>181.42740000000001</v>
      </c>
      <c r="F289" s="73">
        <v>100</v>
      </c>
      <c r="G289" s="71">
        <f t="shared" si="9"/>
        <v>36.28548</v>
      </c>
    </row>
    <row r="290" spans="1:7" hidden="1" x14ac:dyDescent="0.25">
      <c r="A290" s="45">
        <v>10</v>
      </c>
      <c r="B290" s="67" t="s">
        <v>358</v>
      </c>
      <c r="C290" s="69" t="s">
        <v>226</v>
      </c>
      <c r="D290" s="80">
        <v>0.3</v>
      </c>
      <c r="E290" s="74">
        <f>'3.2цены на медик'!$C$705</f>
        <v>293.28264000000001</v>
      </c>
      <c r="F290" s="73">
        <v>100</v>
      </c>
      <c r="G290" s="71">
        <f t="shared" si="9"/>
        <v>87.984791999999999</v>
      </c>
    </row>
    <row r="291" spans="1:7" ht="16.5" hidden="1" customHeight="1" x14ac:dyDescent="0.25">
      <c r="A291" s="45">
        <v>10</v>
      </c>
      <c r="B291" s="67" t="s">
        <v>777</v>
      </c>
      <c r="C291" s="69" t="s">
        <v>226</v>
      </c>
      <c r="D291" s="80">
        <v>6</v>
      </c>
      <c r="E291" s="74">
        <f>'3.2цены на медик'!$C$126</f>
        <v>0.54200000000000004</v>
      </c>
      <c r="F291" s="73">
        <v>100</v>
      </c>
      <c r="G291" s="71">
        <f t="shared" si="9"/>
        <v>3.2520000000000007</v>
      </c>
    </row>
    <row r="292" spans="1:7" hidden="1" x14ac:dyDescent="0.25">
      <c r="A292" s="45">
        <v>10</v>
      </c>
      <c r="B292" s="67" t="s">
        <v>609</v>
      </c>
      <c r="C292" s="69" t="s">
        <v>426</v>
      </c>
      <c r="D292" s="80">
        <v>10</v>
      </c>
      <c r="E292" s="74">
        <f>'3.2цены на медик'!$C$127</f>
        <v>0.22</v>
      </c>
      <c r="F292" s="73">
        <v>100</v>
      </c>
      <c r="G292" s="71">
        <f t="shared" si="9"/>
        <v>2.2000000000000002</v>
      </c>
    </row>
    <row r="293" spans="1:7" hidden="1" x14ac:dyDescent="0.25">
      <c r="A293" s="45">
        <v>10</v>
      </c>
      <c r="B293" s="67" t="s">
        <v>1233</v>
      </c>
      <c r="C293" s="69" t="s">
        <v>426</v>
      </c>
      <c r="D293" s="80">
        <v>0.1</v>
      </c>
      <c r="E293" s="74">
        <f>'3.2цены на медик'!$C$697</f>
        <v>401.8</v>
      </c>
      <c r="F293" s="73">
        <v>100</v>
      </c>
      <c r="G293" s="71">
        <f t="shared" si="9"/>
        <v>40.180000000000007</v>
      </c>
    </row>
    <row r="294" spans="1:7" hidden="1" x14ac:dyDescent="0.25">
      <c r="A294" s="45">
        <v>10</v>
      </c>
      <c r="B294" s="5" t="s">
        <v>1130</v>
      </c>
      <c r="C294" s="69" t="s">
        <v>227</v>
      </c>
      <c r="D294" s="80">
        <v>0.5</v>
      </c>
      <c r="E294" s="234">
        <f>'3.2цены на медик'!$C$630</f>
        <v>15.555555555555555</v>
      </c>
      <c r="F294" s="73">
        <v>100</v>
      </c>
      <c r="G294" s="71">
        <f t="shared" si="9"/>
        <v>7.7777777777777768</v>
      </c>
    </row>
    <row r="295" spans="1:7" hidden="1" x14ac:dyDescent="0.25">
      <c r="A295" s="45">
        <v>10</v>
      </c>
      <c r="B295" s="67" t="s">
        <v>1178</v>
      </c>
      <c r="C295" s="69" t="s">
        <v>426</v>
      </c>
      <c r="D295" s="80">
        <v>0.05</v>
      </c>
      <c r="E295" s="74">
        <f>'3.2цены на медик'!$C$840</f>
        <v>393.75</v>
      </c>
      <c r="F295" s="73">
        <v>50</v>
      </c>
      <c r="G295" s="71">
        <f t="shared" si="9"/>
        <v>9.84375</v>
      </c>
    </row>
    <row r="296" spans="1:7" hidden="1" x14ac:dyDescent="0.25">
      <c r="A296" s="45">
        <v>10</v>
      </c>
      <c r="B296" s="67" t="s">
        <v>271</v>
      </c>
      <c r="C296" s="69" t="s">
        <v>227</v>
      </c>
      <c r="D296" s="80">
        <v>2</v>
      </c>
      <c r="E296" s="74">
        <f>'3.2цены на медик'!$C$176</f>
        <v>0.38</v>
      </c>
      <c r="F296" s="73">
        <v>100</v>
      </c>
      <c r="G296" s="71">
        <f t="shared" si="9"/>
        <v>0.76</v>
      </c>
    </row>
    <row r="297" spans="1:7" hidden="1" x14ac:dyDescent="0.25">
      <c r="A297" s="45">
        <v>10</v>
      </c>
      <c r="B297" s="67" t="s">
        <v>406</v>
      </c>
      <c r="C297" s="69" t="s">
        <v>426</v>
      </c>
      <c r="D297" s="80">
        <v>0.05</v>
      </c>
      <c r="E297" s="74">
        <f>'3.2цены на медик'!$C$841</f>
        <v>231.53125</v>
      </c>
      <c r="F297" s="73">
        <v>20</v>
      </c>
      <c r="G297" s="71">
        <f t="shared" si="9"/>
        <v>2.3153125000000001</v>
      </c>
    </row>
    <row r="298" spans="1:7" hidden="1" x14ac:dyDescent="0.25">
      <c r="A298" s="45">
        <v>10</v>
      </c>
      <c r="B298" s="67" t="s">
        <v>590</v>
      </c>
      <c r="C298" s="69" t="s">
        <v>426</v>
      </c>
      <c r="D298" s="80">
        <v>0.1</v>
      </c>
      <c r="E298" s="74">
        <f>'3.2цены на медик'!$C$238</f>
        <v>74.27</v>
      </c>
      <c r="F298" s="73">
        <v>80</v>
      </c>
      <c r="G298" s="71">
        <f t="shared" si="9"/>
        <v>5.9415999999999993</v>
      </c>
    </row>
    <row r="299" spans="1:7" hidden="1" x14ac:dyDescent="0.25">
      <c r="A299" s="45">
        <v>10</v>
      </c>
      <c r="B299" s="67" t="s">
        <v>1005</v>
      </c>
      <c r="C299" s="69" t="s">
        <v>226</v>
      </c>
      <c r="D299" s="80">
        <v>2</v>
      </c>
      <c r="E299" s="74">
        <f>'3.2цены на медик'!$C$736</f>
        <v>4.7306070000000009</v>
      </c>
      <c r="F299" s="73">
        <v>100</v>
      </c>
      <c r="G299" s="71">
        <f t="shared" si="9"/>
        <v>9.4612140000000018</v>
      </c>
    </row>
    <row r="300" spans="1:7" hidden="1" x14ac:dyDescent="0.25">
      <c r="A300" s="45">
        <v>10</v>
      </c>
      <c r="B300" s="67" t="s">
        <v>419</v>
      </c>
      <c r="C300" s="69" t="s">
        <v>226</v>
      </c>
      <c r="D300" s="80">
        <v>3</v>
      </c>
      <c r="E300" s="72">
        <f>'3.2цены на медик'!$C$314</f>
        <v>5.0999999999999996</v>
      </c>
      <c r="F300" s="73">
        <v>100</v>
      </c>
      <c r="G300" s="71"/>
    </row>
    <row r="301" spans="1:7" hidden="1" x14ac:dyDescent="0.25">
      <c r="A301" s="45">
        <v>10</v>
      </c>
      <c r="B301" s="67" t="s">
        <v>869</v>
      </c>
      <c r="C301" s="69" t="s">
        <v>226</v>
      </c>
      <c r="D301" s="80">
        <v>2</v>
      </c>
      <c r="E301" s="74">
        <f>'3.2цены на медик'!$C$316</f>
        <v>48.318165</v>
      </c>
      <c r="F301" s="73">
        <v>100</v>
      </c>
      <c r="G301" s="71">
        <f t="shared" si="9"/>
        <v>96.636330000000001</v>
      </c>
    </row>
    <row r="302" spans="1:7" hidden="1" x14ac:dyDescent="0.25">
      <c r="A302" s="45">
        <v>10</v>
      </c>
      <c r="B302" s="67" t="s">
        <v>1022</v>
      </c>
      <c r="C302" s="69" t="s">
        <v>226</v>
      </c>
      <c r="D302" s="80">
        <v>2</v>
      </c>
      <c r="E302" s="74">
        <f>'3.2цены на медик'!$C$324</f>
        <v>2.1992099999999999</v>
      </c>
      <c r="F302" s="73">
        <v>100</v>
      </c>
      <c r="G302" s="71">
        <f t="shared" si="9"/>
        <v>4.3984199999999998</v>
      </c>
    </row>
    <row r="303" spans="1:7" hidden="1" x14ac:dyDescent="0.25">
      <c r="A303" s="45">
        <v>10</v>
      </c>
      <c r="B303" s="67" t="s">
        <v>252</v>
      </c>
      <c r="C303" s="69" t="s">
        <v>226</v>
      </c>
      <c r="D303" s="80">
        <v>1</v>
      </c>
      <c r="E303" s="74">
        <f>'3.2цены на медик'!$C$336</f>
        <v>0.89</v>
      </c>
      <c r="F303" s="73">
        <v>100</v>
      </c>
      <c r="G303" s="71">
        <f t="shared" si="9"/>
        <v>0.89</v>
      </c>
    </row>
    <row r="304" spans="1:7" hidden="1" x14ac:dyDescent="0.25">
      <c r="A304" s="45">
        <v>10</v>
      </c>
      <c r="B304" s="67" t="s">
        <v>332</v>
      </c>
      <c r="C304" s="69" t="s">
        <v>225</v>
      </c>
      <c r="D304" s="80">
        <v>1</v>
      </c>
      <c r="E304" s="72">
        <f>'3.2цены на медик'!$C$820</f>
        <v>8</v>
      </c>
      <c r="F304" s="73">
        <v>100</v>
      </c>
      <c r="G304" s="71"/>
    </row>
    <row r="305" spans="1:7" hidden="1" x14ac:dyDescent="0.25">
      <c r="A305" s="45">
        <v>10</v>
      </c>
      <c r="B305" s="67" t="s">
        <v>740</v>
      </c>
      <c r="C305" s="69" t="s">
        <v>1017</v>
      </c>
      <c r="D305" s="80">
        <v>0.1</v>
      </c>
      <c r="E305" s="74">
        <f>'3.2цены на медик'!$C$759</f>
        <v>167.88321167883211</v>
      </c>
      <c r="F305" s="73">
        <v>100</v>
      </c>
      <c r="G305" s="71">
        <f t="shared" si="9"/>
        <v>16.788321167883211</v>
      </c>
    </row>
    <row r="306" spans="1:7" hidden="1" x14ac:dyDescent="0.25">
      <c r="A306" s="45">
        <v>10</v>
      </c>
      <c r="B306" s="67" t="s">
        <v>333</v>
      </c>
      <c r="C306" s="69" t="s">
        <v>227</v>
      </c>
      <c r="D306" s="80">
        <v>2</v>
      </c>
      <c r="E306" s="72">
        <f>'3.2цены на медик'!$C$821</f>
        <v>1.0620000000000001</v>
      </c>
      <c r="F306" s="73">
        <v>100</v>
      </c>
      <c r="G306" s="71">
        <f t="shared" si="9"/>
        <v>2.1240000000000001</v>
      </c>
    </row>
    <row r="307" spans="1:7" hidden="1" x14ac:dyDescent="0.25">
      <c r="A307" s="45">
        <v>10</v>
      </c>
      <c r="B307" s="67" t="s">
        <v>359</v>
      </c>
      <c r="C307" s="69" t="s">
        <v>426</v>
      </c>
      <c r="D307" s="80">
        <v>0.3</v>
      </c>
      <c r="E307" s="74">
        <f>'3.2цены на медик'!$C$761</f>
        <v>15.333333333333334</v>
      </c>
      <c r="F307" s="73">
        <v>100</v>
      </c>
      <c r="G307" s="71">
        <f t="shared" si="9"/>
        <v>4.5999999999999996</v>
      </c>
    </row>
    <row r="308" spans="1:7" ht="31.5" hidden="1" x14ac:dyDescent="0.25">
      <c r="A308" s="45">
        <v>10</v>
      </c>
      <c r="B308" s="93" t="s">
        <v>1211</v>
      </c>
      <c r="C308" s="69" t="s">
        <v>226</v>
      </c>
      <c r="D308" s="80">
        <v>4</v>
      </c>
      <c r="E308" s="74">
        <f>'3.2цены на медик'!$C$810</f>
        <v>1.0858154999999998</v>
      </c>
      <c r="F308" s="73">
        <v>100</v>
      </c>
      <c r="G308" s="71">
        <f t="shared" si="9"/>
        <v>4.3432619999999993</v>
      </c>
    </row>
    <row r="309" spans="1:7" hidden="1" x14ac:dyDescent="0.25">
      <c r="A309" s="45">
        <v>10</v>
      </c>
      <c r="B309" s="67" t="s">
        <v>603</v>
      </c>
      <c r="C309" s="69" t="s">
        <v>227</v>
      </c>
      <c r="D309" s="80">
        <v>0.5</v>
      </c>
      <c r="E309" s="74">
        <f>'3.2цены на медик'!$C$371</f>
        <v>0.12533333333333332</v>
      </c>
      <c r="F309" s="73">
        <v>50</v>
      </c>
      <c r="G309" s="71">
        <f t="shared" si="9"/>
        <v>3.1333333333333331E-2</v>
      </c>
    </row>
    <row r="310" spans="1:7" hidden="1" x14ac:dyDescent="0.25">
      <c r="A310" s="45">
        <v>10</v>
      </c>
      <c r="B310" s="67" t="s">
        <v>360</v>
      </c>
      <c r="C310" s="69" t="s">
        <v>226</v>
      </c>
      <c r="D310" s="80">
        <v>1</v>
      </c>
      <c r="E310" s="74">
        <f>'3.2цены на медик'!$C$822</f>
        <v>1.1499999999999999</v>
      </c>
      <c r="F310" s="73">
        <v>100</v>
      </c>
      <c r="G310" s="71">
        <f t="shared" si="9"/>
        <v>1.1499999999999999</v>
      </c>
    </row>
    <row r="311" spans="1:7" hidden="1" x14ac:dyDescent="0.25">
      <c r="A311" s="45">
        <v>10</v>
      </c>
      <c r="B311" s="67" t="s">
        <v>600</v>
      </c>
      <c r="C311" s="69" t="s">
        <v>226</v>
      </c>
      <c r="D311" s="80">
        <v>1</v>
      </c>
      <c r="E311" s="74">
        <f>'3.2цены на медик'!$C$439</f>
        <v>3.75</v>
      </c>
      <c r="F311" s="73">
        <v>100</v>
      </c>
      <c r="G311" s="71">
        <f t="shared" si="9"/>
        <v>3.75</v>
      </c>
    </row>
    <row r="312" spans="1:7" x14ac:dyDescent="0.25">
      <c r="A312" s="45">
        <v>10</v>
      </c>
      <c r="B312" s="67" t="s">
        <v>996</v>
      </c>
      <c r="C312" s="69" t="s">
        <v>426</v>
      </c>
      <c r="D312" s="80">
        <v>0.4</v>
      </c>
      <c r="E312" s="74">
        <f>'3.2цены на медик'!$C$442</f>
        <v>273.60975609756099</v>
      </c>
      <c r="F312" s="73">
        <v>100</v>
      </c>
      <c r="G312" s="71">
        <f t="shared" si="9"/>
        <v>109.4439024390244</v>
      </c>
    </row>
    <row r="313" spans="1:7" hidden="1" x14ac:dyDescent="0.25">
      <c r="A313" s="45">
        <v>10</v>
      </c>
      <c r="B313" s="67" t="s">
        <v>585</v>
      </c>
      <c r="C313" s="69" t="s">
        <v>226</v>
      </c>
      <c r="D313" s="80">
        <v>1</v>
      </c>
      <c r="E313" s="74">
        <f>'3.2цены на медик'!$C$445</f>
        <v>6.8918918918918921</v>
      </c>
      <c r="F313" s="73">
        <v>70</v>
      </c>
      <c r="G313" s="71">
        <f t="shared" si="9"/>
        <v>4.8243243243243246</v>
      </c>
    </row>
    <row r="314" spans="1:7" hidden="1" x14ac:dyDescent="0.25">
      <c r="A314" s="45">
        <v>10</v>
      </c>
      <c r="B314" s="67" t="s">
        <v>361</v>
      </c>
      <c r="C314" s="69" t="s">
        <v>226</v>
      </c>
      <c r="D314" s="80">
        <v>1</v>
      </c>
      <c r="E314" s="74">
        <f>'3.2цены на медик'!$C$453</f>
        <v>2.95</v>
      </c>
      <c r="F314" s="73">
        <v>100</v>
      </c>
      <c r="G314" s="71">
        <f t="shared" si="9"/>
        <v>2.95</v>
      </c>
    </row>
    <row r="315" spans="1:7" hidden="1" x14ac:dyDescent="0.25">
      <c r="A315" s="45">
        <v>10</v>
      </c>
      <c r="B315" s="67" t="s">
        <v>613</v>
      </c>
      <c r="C315" s="69" t="s">
        <v>227</v>
      </c>
      <c r="D315" s="80">
        <v>0.1</v>
      </c>
      <c r="E315" s="74">
        <f>'3.2цены на медик'!$C$459</f>
        <v>0.63</v>
      </c>
      <c r="F315" s="73">
        <v>100</v>
      </c>
      <c r="G315" s="71">
        <f t="shared" si="9"/>
        <v>6.3E-2</v>
      </c>
    </row>
    <row r="316" spans="1:7" hidden="1" x14ac:dyDescent="0.25">
      <c r="A316" s="45">
        <v>10</v>
      </c>
      <c r="B316" s="67" t="s">
        <v>455</v>
      </c>
      <c r="C316" s="69" t="s">
        <v>226</v>
      </c>
      <c r="D316" s="80">
        <v>1</v>
      </c>
      <c r="E316" s="72">
        <f>'3.2цены на медик'!$C$464</f>
        <v>2</v>
      </c>
      <c r="F316" s="73">
        <v>100</v>
      </c>
      <c r="G316" s="71">
        <f t="shared" si="9"/>
        <v>2</v>
      </c>
    </row>
    <row r="317" spans="1:7" hidden="1" x14ac:dyDescent="0.25">
      <c r="A317" s="45">
        <v>10</v>
      </c>
      <c r="B317" s="67" t="s">
        <v>334</v>
      </c>
      <c r="C317" s="69" t="s">
        <v>225</v>
      </c>
      <c r="D317" s="80">
        <v>2</v>
      </c>
      <c r="E317" s="72">
        <f>'3.2цены на медик'!$C$824</f>
        <v>15</v>
      </c>
      <c r="F317" s="73">
        <v>100</v>
      </c>
      <c r="G317" s="71"/>
    </row>
    <row r="318" spans="1:7" hidden="1" x14ac:dyDescent="0.25">
      <c r="A318" s="45">
        <v>10</v>
      </c>
      <c r="B318" s="67" t="s">
        <v>335</v>
      </c>
      <c r="C318" s="69" t="s">
        <v>226</v>
      </c>
      <c r="D318" s="80">
        <v>1</v>
      </c>
      <c r="E318" s="72">
        <f>'3.2цены на медик'!$C$469</f>
        <v>0.72576923076923072</v>
      </c>
      <c r="F318" s="73">
        <v>100</v>
      </c>
      <c r="G318" s="71">
        <f t="shared" si="9"/>
        <v>0.72576923076923061</v>
      </c>
    </row>
    <row r="319" spans="1:7" ht="47.25" hidden="1" x14ac:dyDescent="0.25">
      <c r="A319" s="45">
        <v>10</v>
      </c>
      <c r="B319" s="93" t="s">
        <v>1167</v>
      </c>
      <c r="C319" s="69" t="s">
        <v>426</v>
      </c>
      <c r="D319" s="80">
        <v>0.1</v>
      </c>
      <c r="E319" s="74">
        <f>'3.2цены на медик'!$C$30</f>
        <v>493</v>
      </c>
      <c r="F319" s="73">
        <v>100</v>
      </c>
      <c r="G319" s="71">
        <f t="shared" si="9"/>
        <v>49.3</v>
      </c>
    </row>
    <row r="320" spans="1:7" hidden="1" x14ac:dyDescent="0.25">
      <c r="A320" s="45">
        <v>10</v>
      </c>
      <c r="B320" s="133" t="s">
        <v>704</v>
      </c>
      <c r="C320" s="69" t="s">
        <v>227</v>
      </c>
      <c r="D320" s="80">
        <v>0.1</v>
      </c>
      <c r="E320" s="234">
        <f>'3.2цены на медик'!$C$781</f>
        <v>0.80233333333333334</v>
      </c>
      <c r="F320" s="73">
        <v>50</v>
      </c>
      <c r="G320" s="71">
        <f t="shared" si="9"/>
        <v>4.0116666666666669E-2</v>
      </c>
    </row>
    <row r="321" spans="1:7" hidden="1" x14ac:dyDescent="0.25">
      <c r="A321" s="45">
        <v>10</v>
      </c>
      <c r="B321" s="67" t="s">
        <v>336</v>
      </c>
      <c r="C321" s="69" t="s">
        <v>226</v>
      </c>
      <c r="D321" s="80">
        <v>1</v>
      </c>
      <c r="E321" s="72">
        <f>'3.2цены на медик'!$C$826</f>
        <v>8.2991790000000005</v>
      </c>
      <c r="F321" s="73">
        <v>100</v>
      </c>
      <c r="G321" s="71"/>
    </row>
    <row r="322" spans="1:7" hidden="1" x14ac:dyDescent="0.25">
      <c r="A322" s="45">
        <v>10</v>
      </c>
      <c r="B322" s="67" t="s">
        <v>362</v>
      </c>
      <c r="C322" s="69" t="s">
        <v>226</v>
      </c>
      <c r="D322" s="80">
        <v>0.5</v>
      </c>
      <c r="E322" s="74">
        <f>'3.2цены на медик'!$C$799</f>
        <v>77.106645</v>
      </c>
      <c r="F322" s="73">
        <v>100</v>
      </c>
      <c r="G322" s="71">
        <f t="shared" si="9"/>
        <v>38.5533225</v>
      </c>
    </row>
    <row r="323" spans="1:7" x14ac:dyDescent="0.25">
      <c r="A323" s="45">
        <v>10</v>
      </c>
      <c r="B323" s="67" t="s">
        <v>199</v>
      </c>
      <c r="C323" s="69"/>
      <c r="D323" s="80"/>
      <c r="E323" s="74"/>
      <c r="F323" s="73"/>
      <c r="G323" s="81">
        <f>SUM(G287:G322)</f>
        <v>579.61402793977891</v>
      </c>
    </row>
    <row r="324" spans="1:7" hidden="1" x14ac:dyDescent="0.25">
      <c r="A324" s="45">
        <v>10</v>
      </c>
      <c r="G324" s="82"/>
    </row>
    <row r="325" spans="1:7" hidden="1" x14ac:dyDescent="0.25">
      <c r="B325" s="2552" t="str">
        <f>'5.свод поликлин'!C177</f>
        <v>Восстановление формы зуба при полном отсутствии коронки зуба (дети)</v>
      </c>
      <c r="C325" s="2550"/>
      <c r="D325" s="2550"/>
      <c r="E325" s="2550"/>
      <c r="F325" s="2550"/>
      <c r="G325" s="77"/>
    </row>
    <row r="326" spans="1:7" ht="47.25" hidden="1" x14ac:dyDescent="0.25">
      <c r="B326" s="67" t="s">
        <v>209</v>
      </c>
      <c r="C326" s="68" t="s">
        <v>223</v>
      </c>
      <c r="D326" s="80" t="s">
        <v>224</v>
      </c>
      <c r="E326" s="74" t="s">
        <v>195</v>
      </c>
      <c r="F326" s="70" t="s">
        <v>602</v>
      </c>
      <c r="G326" s="71" t="s">
        <v>196</v>
      </c>
    </row>
    <row r="327" spans="1:7" hidden="1" x14ac:dyDescent="0.25">
      <c r="B327" s="67" t="s">
        <v>262</v>
      </c>
      <c r="C327" s="69" t="s">
        <v>225</v>
      </c>
      <c r="D327" s="80">
        <v>1</v>
      </c>
      <c r="E327" s="72">
        <f>'3.2цены на медик'!$C$103</f>
        <v>3</v>
      </c>
      <c r="F327" s="73">
        <v>100</v>
      </c>
      <c r="G327" s="71"/>
    </row>
    <row r="328" spans="1:7" hidden="1" x14ac:dyDescent="0.25">
      <c r="B328" s="67" t="s">
        <v>357</v>
      </c>
      <c r="C328" s="69" t="s">
        <v>226</v>
      </c>
      <c r="D328" s="80">
        <v>0.2</v>
      </c>
      <c r="E328" s="74">
        <f>'3.2цены на медик'!$C$703</f>
        <v>155</v>
      </c>
      <c r="F328" s="73">
        <v>100</v>
      </c>
      <c r="G328" s="71">
        <f t="shared" ref="G328:G362" si="10">D328*E328*F328/100</f>
        <v>31</v>
      </c>
    </row>
    <row r="329" spans="1:7" ht="16.5" hidden="1" thickBot="1" x14ac:dyDescent="0.3">
      <c r="B329" s="334" t="s">
        <v>995</v>
      </c>
      <c r="C329" s="69" t="s">
        <v>226</v>
      </c>
      <c r="D329" s="80">
        <v>0.2</v>
      </c>
      <c r="E329" s="74">
        <f>'3.2цены на медик'!$C$704</f>
        <v>181.42740000000001</v>
      </c>
      <c r="F329" s="73">
        <v>100</v>
      </c>
      <c r="G329" s="71">
        <f t="shared" si="10"/>
        <v>36.28548</v>
      </c>
    </row>
    <row r="330" spans="1:7" hidden="1" x14ac:dyDescent="0.25">
      <c r="B330" s="67" t="s">
        <v>358</v>
      </c>
      <c r="C330" s="69" t="s">
        <v>226</v>
      </c>
      <c r="D330" s="80">
        <v>0.3</v>
      </c>
      <c r="E330" s="74">
        <f>'3.2цены на медик'!$C$705</f>
        <v>293.28264000000001</v>
      </c>
      <c r="F330" s="73">
        <v>100</v>
      </c>
      <c r="G330" s="71">
        <f t="shared" si="10"/>
        <v>87.984791999999999</v>
      </c>
    </row>
    <row r="331" spans="1:7" hidden="1" x14ac:dyDescent="0.25">
      <c r="B331" s="67" t="s">
        <v>777</v>
      </c>
      <c r="C331" s="69" t="s">
        <v>226</v>
      </c>
      <c r="D331" s="80">
        <v>6</v>
      </c>
      <c r="E331" s="74">
        <f>'3.2цены на медик'!$C$126</f>
        <v>0.54200000000000004</v>
      </c>
      <c r="F331" s="73">
        <v>100</v>
      </c>
      <c r="G331" s="71">
        <f t="shared" si="10"/>
        <v>3.2520000000000007</v>
      </c>
    </row>
    <row r="332" spans="1:7" hidden="1" x14ac:dyDescent="0.25">
      <c r="B332" s="67" t="s">
        <v>609</v>
      </c>
      <c r="C332" s="69" t="s">
        <v>426</v>
      </c>
      <c r="D332" s="80">
        <v>10</v>
      </c>
      <c r="E332" s="74">
        <f>'3.2цены на медик'!$C$127</f>
        <v>0.22</v>
      </c>
      <c r="F332" s="73">
        <v>100</v>
      </c>
      <c r="G332" s="71">
        <f t="shared" si="10"/>
        <v>2.2000000000000002</v>
      </c>
    </row>
    <row r="333" spans="1:7" hidden="1" x14ac:dyDescent="0.25">
      <c r="B333" s="67" t="s">
        <v>1233</v>
      </c>
      <c r="C333" s="69" t="s">
        <v>426</v>
      </c>
      <c r="D333" s="80">
        <v>0.1</v>
      </c>
      <c r="E333" s="74">
        <f>'3.2цены на медик'!$C$697</f>
        <v>401.8</v>
      </c>
      <c r="F333" s="73">
        <v>100</v>
      </c>
      <c r="G333" s="71">
        <f t="shared" si="10"/>
        <v>40.180000000000007</v>
      </c>
    </row>
    <row r="334" spans="1:7" hidden="1" x14ac:dyDescent="0.25">
      <c r="B334" s="5" t="s">
        <v>1130</v>
      </c>
      <c r="C334" s="69" t="s">
        <v>227</v>
      </c>
      <c r="D334" s="80">
        <v>0.5</v>
      </c>
      <c r="E334" s="234">
        <f>'3.2цены на медик'!$C$630</f>
        <v>15.555555555555555</v>
      </c>
      <c r="F334" s="73">
        <v>100</v>
      </c>
      <c r="G334" s="71">
        <f t="shared" si="10"/>
        <v>7.7777777777777768</v>
      </c>
    </row>
    <row r="335" spans="1:7" hidden="1" x14ac:dyDescent="0.25">
      <c r="B335" s="67" t="s">
        <v>1178</v>
      </c>
      <c r="C335" s="69" t="s">
        <v>426</v>
      </c>
      <c r="D335" s="80">
        <v>0.05</v>
      </c>
      <c r="E335" s="74">
        <f>'3.2цены на медик'!$C$840</f>
        <v>393.75</v>
      </c>
      <c r="F335" s="73">
        <v>50</v>
      </c>
      <c r="G335" s="71">
        <f t="shared" si="10"/>
        <v>9.84375</v>
      </c>
    </row>
    <row r="336" spans="1:7" hidden="1" x14ac:dyDescent="0.25">
      <c r="B336" s="67" t="s">
        <v>271</v>
      </c>
      <c r="C336" s="69" t="s">
        <v>227</v>
      </c>
      <c r="D336" s="80">
        <v>2</v>
      </c>
      <c r="E336" s="74">
        <f>'3.2цены на медик'!$C$176</f>
        <v>0.38</v>
      </c>
      <c r="F336" s="73">
        <v>100</v>
      </c>
      <c r="G336" s="71">
        <f t="shared" si="10"/>
        <v>0.76</v>
      </c>
    </row>
    <row r="337" spans="2:7" hidden="1" x14ac:dyDescent="0.25">
      <c r="B337" s="67" t="s">
        <v>406</v>
      </c>
      <c r="C337" s="69" t="s">
        <v>426</v>
      </c>
      <c r="D337" s="80">
        <v>0.05</v>
      </c>
      <c r="E337" s="74">
        <f>'3.2цены на медик'!$C$841</f>
        <v>231.53125</v>
      </c>
      <c r="F337" s="73">
        <v>20</v>
      </c>
      <c r="G337" s="71">
        <f t="shared" si="10"/>
        <v>2.3153125000000001</v>
      </c>
    </row>
    <row r="338" spans="2:7" hidden="1" x14ac:dyDescent="0.25">
      <c r="B338" s="67" t="s">
        <v>590</v>
      </c>
      <c r="C338" s="69" t="s">
        <v>426</v>
      </c>
      <c r="D338" s="80">
        <v>0.1</v>
      </c>
      <c r="E338" s="74">
        <f>'3.2цены на медик'!$C$238</f>
        <v>74.27</v>
      </c>
      <c r="F338" s="73">
        <v>80</v>
      </c>
      <c r="G338" s="71">
        <f t="shared" si="10"/>
        <v>5.9415999999999993</v>
      </c>
    </row>
    <row r="339" spans="2:7" hidden="1" x14ac:dyDescent="0.25">
      <c r="B339" s="67" t="s">
        <v>1005</v>
      </c>
      <c r="C339" s="69" t="s">
        <v>226</v>
      </c>
      <c r="D339" s="80">
        <v>2</v>
      </c>
      <c r="E339" s="74">
        <f>'3.2цены на медик'!$C$736</f>
        <v>4.7306070000000009</v>
      </c>
      <c r="F339" s="73">
        <v>100</v>
      </c>
      <c r="G339" s="71">
        <f t="shared" si="10"/>
        <v>9.4612140000000018</v>
      </c>
    </row>
    <row r="340" spans="2:7" hidden="1" x14ac:dyDescent="0.25">
      <c r="B340" s="67" t="s">
        <v>419</v>
      </c>
      <c r="C340" s="69" t="s">
        <v>226</v>
      </c>
      <c r="D340" s="80">
        <v>3</v>
      </c>
      <c r="E340" s="72">
        <f>'3.2цены на медик'!$C$314</f>
        <v>5.0999999999999996</v>
      </c>
      <c r="F340" s="73">
        <v>100</v>
      </c>
      <c r="G340" s="71"/>
    </row>
    <row r="341" spans="2:7" hidden="1" x14ac:dyDescent="0.25">
      <c r="B341" s="67" t="s">
        <v>269</v>
      </c>
      <c r="C341" s="69" t="s">
        <v>226</v>
      </c>
      <c r="D341" s="80">
        <v>2</v>
      </c>
      <c r="E341" s="74">
        <f>'3.2цены на медик'!$C$316</f>
        <v>48.318165</v>
      </c>
      <c r="F341" s="73">
        <v>100</v>
      </c>
      <c r="G341" s="71">
        <f t="shared" si="10"/>
        <v>96.636330000000001</v>
      </c>
    </row>
    <row r="342" spans="2:7" hidden="1" x14ac:dyDescent="0.25">
      <c r="B342" s="67" t="s">
        <v>1022</v>
      </c>
      <c r="C342" s="69" t="s">
        <v>226</v>
      </c>
      <c r="D342" s="80">
        <v>2</v>
      </c>
      <c r="E342" s="74">
        <f>'3.2цены на медик'!$C$324</f>
        <v>2.1992099999999999</v>
      </c>
      <c r="F342" s="73">
        <v>100</v>
      </c>
      <c r="G342" s="71">
        <f t="shared" si="10"/>
        <v>4.3984199999999998</v>
      </c>
    </row>
    <row r="343" spans="2:7" hidden="1" x14ac:dyDescent="0.25">
      <c r="B343" s="67" t="s">
        <v>252</v>
      </c>
      <c r="C343" s="69" t="s">
        <v>226</v>
      </c>
      <c r="D343" s="80">
        <v>1</v>
      </c>
      <c r="E343" s="74">
        <f>'3.2цены на медик'!$C$336</f>
        <v>0.89</v>
      </c>
      <c r="F343" s="73">
        <v>100</v>
      </c>
      <c r="G343" s="71">
        <f t="shared" si="10"/>
        <v>0.89</v>
      </c>
    </row>
    <row r="344" spans="2:7" hidden="1" x14ac:dyDescent="0.25">
      <c r="B344" s="67" t="s">
        <v>332</v>
      </c>
      <c r="C344" s="69" t="s">
        <v>225</v>
      </c>
      <c r="D344" s="80">
        <v>1</v>
      </c>
      <c r="E344" s="72">
        <f>'3.2цены на медик'!$C$820</f>
        <v>8</v>
      </c>
      <c r="F344" s="73">
        <v>100</v>
      </c>
      <c r="G344" s="71"/>
    </row>
    <row r="345" spans="2:7" hidden="1" x14ac:dyDescent="0.25">
      <c r="B345" s="67" t="s">
        <v>740</v>
      </c>
      <c r="C345" s="69" t="s">
        <v>1017</v>
      </c>
      <c r="D345" s="80">
        <v>0.1</v>
      </c>
      <c r="E345" s="74">
        <f>'3.2цены на медик'!$C$759</f>
        <v>167.88321167883211</v>
      </c>
      <c r="F345" s="73">
        <v>100</v>
      </c>
      <c r="G345" s="71">
        <f t="shared" si="10"/>
        <v>16.788321167883211</v>
      </c>
    </row>
    <row r="346" spans="2:7" hidden="1" x14ac:dyDescent="0.25">
      <c r="B346" s="67" t="s">
        <v>333</v>
      </c>
      <c r="C346" s="69" t="s">
        <v>227</v>
      </c>
      <c r="D346" s="80">
        <v>2</v>
      </c>
      <c r="E346" s="72">
        <f>'3.2цены на медик'!$C$821</f>
        <v>1.0620000000000001</v>
      </c>
      <c r="F346" s="73">
        <v>100</v>
      </c>
      <c r="G346" s="71">
        <f t="shared" si="10"/>
        <v>2.1240000000000001</v>
      </c>
    </row>
    <row r="347" spans="2:7" hidden="1" x14ac:dyDescent="0.25">
      <c r="B347" s="67" t="s">
        <v>359</v>
      </c>
      <c r="C347" s="69" t="s">
        <v>426</v>
      </c>
      <c r="D347" s="80">
        <v>0.3</v>
      </c>
      <c r="E347" s="74">
        <f>'3.2цены на медик'!$C$761</f>
        <v>15.333333333333334</v>
      </c>
      <c r="F347" s="73">
        <v>100</v>
      </c>
      <c r="G347" s="71">
        <f t="shared" si="10"/>
        <v>4.5999999999999996</v>
      </c>
    </row>
    <row r="348" spans="2:7" ht="31.5" hidden="1" x14ac:dyDescent="0.25">
      <c r="B348" s="93" t="s">
        <v>1211</v>
      </c>
      <c r="C348" s="69" t="s">
        <v>226</v>
      </c>
      <c r="D348" s="80">
        <v>4</v>
      </c>
      <c r="E348" s="74">
        <f>'3.2цены на медик'!$C$810</f>
        <v>1.0858154999999998</v>
      </c>
      <c r="F348" s="73">
        <v>100</v>
      </c>
      <c r="G348" s="71">
        <f t="shared" si="10"/>
        <v>4.3432619999999993</v>
      </c>
    </row>
    <row r="349" spans="2:7" hidden="1" x14ac:dyDescent="0.25">
      <c r="B349" s="67" t="s">
        <v>603</v>
      </c>
      <c r="C349" s="69" t="s">
        <v>227</v>
      </c>
      <c r="D349" s="80">
        <v>0.5</v>
      </c>
      <c r="E349" s="74">
        <f>'3.2цены на медик'!$C$371</f>
        <v>0.12533333333333332</v>
      </c>
      <c r="F349" s="73">
        <v>50</v>
      </c>
      <c r="G349" s="71">
        <f t="shared" si="10"/>
        <v>3.1333333333333331E-2</v>
      </c>
    </row>
    <row r="350" spans="2:7" hidden="1" x14ac:dyDescent="0.25">
      <c r="B350" s="67" t="s">
        <v>360</v>
      </c>
      <c r="C350" s="69" t="s">
        <v>226</v>
      </c>
      <c r="D350" s="80">
        <v>1</v>
      </c>
      <c r="E350" s="74">
        <f>'3.2цены на медик'!$C$822</f>
        <v>1.1499999999999999</v>
      </c>
      <c r="F350" s="73">
        <v>100</v>
      </c>
      <c r="G350" s="71">
        <f t="shared" si="10"/>
        <v>1.1499999999999999</v>
      </c>
    </row>
    <row r="351" spans="2:7" hidden="1" x14ac:dyDescent="0.25">
      <c r="B351" s="67" t="s">
        <v>600</v>
      </c>
      <c r="C351" s="69" t="s">
        <v>226</v>
      </c>
      <c r="D351" s="80">
        <v>1</v>
      </c>
      <c r="E351" s="74">
        <f>'3.2цены на медик'!$C$439</f>
        <v>3.75</v>
      </c>
      <c r="F351" s="73">
        <v>100</v>
      </c>
      <c r="G351" s="71">
        <f t="shared" si="10"/>
        <v>3.75</v>
      </c>
    </row>
    <row r="352" spans="2:7" x14ac:dyDescent="0.25">
      <c r="B352" s="67" t="s">
        <v>996</v>
      </c>
      <c r="C352" s="69" t="s">
        <v>426</v>
      </c>
      <c r="D352" s="80">
        <v>0.4</v>
      </c>
      <c r="E352" s="74">
        <f>'3.2цены на медик'!$C$442</f>
        <v>273.60975609756099</v>
      </c>
      <c r="F352" s="73">
        <v>100</v>
      </c>
      <c r="G352" s="71">
        <f t="shared" si="10"/>
        <v>109.4439024390244</v>
      </c>
    </row>
    <row r="353" spans="1:7" hidden="1" x14ac:dyDescent="0.25">
      <c r="B353" s="67" t="s">
        <v>585</v>
      </c>
      <c r="C353" s="69" t="s">
        <v>226</v>
      </c>
      <c r="D353" s="80">
        <v>1</v>
      </c>
      <c r="E353" s="74">
        <f>'3.2цены на медик'!$C$445</f>
        <v>6.8918918918918921</v>
      </c>
      <c r="F353" s="73">
        <v>70</v>
      </c>
      <c r="G353" s="71">
        <f t="shared" si="10"/>
        <v>4.8243243243243246</v>
      </c>
    </row>
    <row r="354" spans="1:7" hidden="1" x14ac:dyDescent="0.25">
      <c r="B354" s="67" t="s">
        <v>361</v>
      </c>
      <c r="C354" s="69" t="s">
        <v>226</v>
      </c>
      <c r="D354" s="80">
        <v>1</v>
      </c>
      <c r="E354" s="74">
        <f>'3.2цены на медик'!$C$453</f>
        <v>2.95</v>
      </c>
      <c r="F354" s="73">
        <v>100</v>
      </c>
      <c r="G354" s="71">
        <f t="shared" si="10"/>
        <v>2.95</v>
      </c>
    </row>
    <row r="355" spans="1:7" hidden="1" x14ac:dyDescent="0.25">
      <c r="B355" s="67" t="s">
        <v>613</v>
      </c>
      <c r="C355" s="69" t="s">
        <v>227</v>
      </c>
      <c r="D355" s="80">
        <v>0.1</v>
      </c>
      <c r="E355" s="74">
        <f>'3.2цены на медик'!$C$459</f>
        <v>0.63</v>
      </c>
      <c r="F355" s="73">
        <v>100</v>
      </c>
      <c r="G355" s="71">
        <f t="shared" si="10"/>
        <v>6.3E-2</v>
      </c>
    </row>
    <row r="356" spans="1:7" hidden="1" x14ac:dyDescent="0.25">
      <c r="B356" s="67" t="s">
        <v>455</v>
      </c>
      <c r="C356" s="69" t="s">
        <v>226</v>
      </c>
      <c r="D356" s="80">
        <v>1</v>
      </c>
      <c r="E356" s="72">
        <f>'3.2цены на медик'!$C$464</f>
        <v>2</v>
      </c>
      <c r="F356" s="73">
        <v>100</v>
      </c>
      <c r="G356" s="71">
        <f t="shared" si="10"/>
        <v>2</v>
      </c>
    </row>
    <row r="357" spans="1:7" hidden="1" x14ac:dyDescent="0.25">
      <c r="B357" s="67" t="s">
        <v>334</v>
      </c>
      <c r="C357" s="69" t="s">
        <v>225</v>
      </c>
      <c r="D357" s="80">
        <v>2</v>
      </c>
      <c r="E357" s="72">
        <f>'3.2цены на медик'!$C$824</f>
        <v>15</v>
      </c>
      <c r="F357" s="73">
        <v>100</v>
      </c>
      <c r="G357" s="71"/>
    </row>
    <row r="358" spans="1:7" hidden="1" x14ac:dyDescent="0.25">
      <c r="B358" s="67" t="s">
        <v>335</v>
      </c>
      <c r="C358" s="69" t="s">
        <v>226</v>
      </c>
      <c r="D358" s="80">
        <v>1</v>
      </c>
      <c r="E358" s="72">
        <f>'3.2цены на медик'!$C$469</f>
        <v>0.72576923076923072</v>
      </c>
      <c r="F358" s="73">
        <v>100</v>
      </c>
      <c r="G358" s="71">
        <f t="shared" si="10"/>
        <v>0.72576923076923061</v>
      </c>
    </row>
    <row r="359" spans="1:7" ht="47.25" hidden="1" x14ac:dyDescent="0.25">
      <c r="B359" s="93" t="s">
        <v>1167</v>
      </c>
      <c r="C359" s="69" t="s">
        <v>426</v>
      </c>
      <c r="D359" s="80">
        <v>0.1</v>
      </c>
      <c r="E359" s="74">
        <f>'3.2цены на медик'!$C$30</f>
        <v>493</v>
      </c>
      <c r="F359" s="73">
        <v>100</v>
      </c>
      <c r="G359" s="71">
        <f t="shared" si="10"/>
        <v>49.3</v>
      </c>
    </row>
    <row r="360" spans="1:7" hidden="1" x14ac:dyDescent="0.25">
      <c r="B360" s="133" t="s">
        <v>704</v>
      </c>
      <c r="C360" s="69" t="s">
        <v>227</v>
      </c>
      <c r="D360" s="80">
        <v>0.1</v>
      </c>
      <c r="E360" s="234">
        <f>'3.2цены на медик'!$C$781</f>
        <v>0.80233333333333334</v>
      </c>
      <c r="F360" s="73">
        <v>50</v>
      </c>
      <c r="G360" s="71">
        <f t="shared" si="10"/>
        <v>4.0116666666666669E-2</v>
      </c>
    </row>
    <row r="361" spans="1:7" hidden="1" x14ac:dyDescent="0.25">
      <c r="B361" s="67" t="s">
        <v>336</v>
      </c>
      <c r="C361" s="69" t="s">
        <v>226</v>
      </c>
      <c r="D361" s="80">
        <v>1</v>
      </c>
      <c r="E361" s="72">
        <f>'3.2цены на медик'!$C$826</f>
        <v>8.2991790000000005</v>
      </c>
      <c r="F361" s="73">
        <v>100</v>
      </c>
      <c r="G361" s="71"/>
    </row>
    <row r="362" spans="1:7" hidden="1" x14ac:dyDescent="0.25">
      <c r="B362" s="67" t="s">
        <v>362</v>
      </c>
      <c r="C362" s="69" t="s">
        <v>226</v>
      </c>
      <c r="D362" s="80">
        <v>0.5</v>
      </c>
      <c r="E362" s="74">
        <f>'3.2цены на медик'!$C$799</f>
        <v>77.106645</v>
      </c>
      <c r="F362" s="73">
        <v>100</v>
      </c>
      <c r="G362" s="71">
        <f t="shared" si="10"/>
        <v>38.5533225</v>
      </c>
    </row>
    <row r="363" spans="1:7" x14ac:dyDescent="0.25">
      <c r="B363" s="67" t="s">
        <v>199</v>
      </c>
      <c r="C363" s="69"/>
      <c r="D363" s="80"/>
      <c r="E363" s="74"/>
      <c r="F363" s="73"/>
      <c r="G363" s="81">
        <f>SUM(G327:G362)</f>
        <v>579.61402793977891</v>
      </c>
    </row>
    <row r="364" spans="1:7" hidden="1" x14ac:dyDescent="0.25"/>
    <row r="365" spans="1:7" ht="19.5" hidden="1" customHeight="1" x14ac:dyDescent="0.25">
      <c r="A365" s="45">
        <v>11</v>
      </c>
      <c r="B365" s="2552" t="str">
        <f>'5.свод поликлин'!C178</f>
        <v>Восстановление цвета и формы зуба при некариозных поражениях твердых тканей зубов (детям)</v>
      </c>
      <c r="C365" s="2550"/>
      <c r="D365" s="2550"/>
      <c r="E365" s="2550"/>
      <c r="F365" s="2550"/>
      <c r="G365" s="77"/>
    </row>
    <row r="366" spans="1:7" s="242" customFormat="1" ht="47.25" hidden="1" x14ac:dyDescent="0.25">
      <c r="A366" s="242">
        <v>11</v>
      </c>
      <c r="B366" s="251" t="s">
        <v>209</v>
      </c>
      <c r="C366" s="264" t="s">
        <v>223</v>
      </c>
      <c r="D366" s="276" t="s">
        <v>224</v>
      </c>
      <c r="E366" s="74" t="s">
        <v>195</v>
      </c>
      <c r="F366" s="265" t="s">
        <v>602</v>
      </c>
      <c r="G366" s="252" t="s">
        <v>196</v>
      </c>
    </row>
    <row r="367" spans="1:7" hidden="1" x14ac:dyDescent="0.25">
      <c r="A367" s="45">
        <v>11</v>
      </c>
      <c r="B367" s="67" t="s">
        <v>262</v>
      </c>
      <c r="C367" s="69" t="s">
        <v>225</v>
      </c>
      <c r="D367" s="80">
        <v>1</v>
      </c>
      <c r="E367" s="72">
        <f>'3.2цены на медик'!$C$103</f>
        <v>3</v>
      </c>
      <c r="F367" s="73">
        <v>100</v>
      </c>
      <c r="G367" s="71"/>
    </row>
    <row r="368" spans="1:7" ht="15" hidden="1" customHeight="1" thickBot="1" x14ac:dyDescent="0.3">
      <c r="A368" s="45">
        <v>11</v>
      </c>
      <c r="B368" s="334" t="s">
        <v>357</v>
      </c>
      <c r="C368" s="69" t="s">
        <v>226</v>
      </c>
      <c r="D368" s="80">
        <v>0.2</v>
      </c>
      <c r="E368" s="74">
        <f>'3.2цены на медик'!$C$703</f>
        <v>155</v>
      </c>
      <c r="F368" s="73">
        <v>100</v>
      </c>
      <c r="G368" s="71">
        <f t="shared" ref="G368:G401" si="11">D368*E368*F368/100</f>
        <v>31</v>
      </c>
    </row>
    <row r="369" spans="1:7" hidden="1" x14ac:dyDescent="0.25">
      <c r="A369" s="45">
        <v>11</v>
      </c>
      <c r="B369" s="67" t="s">
        <v>995</v>
      </c>
      <c r="C369" s="69" t="s">
        <v>226</v>
      </c>
      <c r="D369" s="80">
        <v>0.2</v>
      </c>
      <c r="E369" s="74">
        <f>'3.2цены на медик'!$C$704</f>
        <v>181.42740000000001</v>
      </c>
      <c r="F369" s="73">
        <v>100</v>
      </c>
      <c r="G369" s="71">
        <f t="shared" si="11"/>
        <v>36.28548</v>
      </c>
    </row>
    <row r="370" spans="1:7" hidden="1" x14ac:dyDescent="0.25">
      <c r="A370" s="45">
        <v>11</v>
      </c>
      <c r="B370" s="67" t="s">
        <v>358</v>
      </c>
      <c r="C370" s="69" t="s">
        <v>226</v>
      </c>
      <c r="D370" s="80">
        <v>0.3</v>
      </c>
      <c r="E370" s="74">
        <f>'3.2цены на медик'!$C$705</f>
        <v>293.28264000000001</v>
      </c>
      <c r="F370" s="73">
        <v>100</v>
      </c>
      <c r="G370" s="71">
        <f t="shared" si="11"/>
        <v>87.984791999999999</v>
      </c>
    </row>
    <row r="371" spans="1:7" hidden="1" x14ac:dyDescent="0.25">
      <c r="A371" s="45">
        <v>11</v>
      </c>
      <c r="B371" s="67" t="s">
        <v>777</v>
      </c>
      <c r="C371" s="69" t="s">
        <v>226</v>
      </c>
      <c r="D371" s="80">
        <v>6</v>
      </c>
      <c r="E371" s="74">
        <f>'3.2цены на медик'!$C$126</f>
        <v>0.54200000000000004</v>
      </c>
      <c r="F371" s="73">
        <v>100</v>
      </c>
      <c r="G371" s="71">
        <f t="shared" si="11"/>
        <v>3.2520000000000007</v>
      </c>
    </row>
    <row r="372" spans="1:7" hidden="1" x14ac:dyDescent="0.25">
      <c r="A372" s="45">
        <v>11</v>
      </c>
      <c r="B372" s="67" t="s">
        <v>609</v>
      </c>
      <c r="C372" s="69" t="s">
        <v>426</v>
      </c>
      <c r="D372" s="80">
        <v>10</v>
      </c>
      <c r="E372" s="74">
        <f>'3.2цены на медик'!$C$127</f>
        <v>0.22</v>
      </c>
      <c r="F372" s="73">
        <v>100</v>
      </c>
      <c r="G372" s="71">
        <f t="shared" si="11"/>
        <v>2.2000000000000002</v>
      </c>
    </row>
    <row r="373" spans="1:7" hidden="1" x14ac:dyDescent="0.25">
      <c r="A373" s="45">
        <v>11</v>
      </c>
      <c r="B373" s="5" t="s">
        <v>1130</v>
      </c>
      <c r="C373" s="69" t="s">
        <v>227</v>
      </c>
      <c r="D373" s="80">
        <v>0.5</v>
      </c>
      <c r="E373" s="234">
        <f>'3.2цены на медик'!$C$630</f>
        <v>15.555555555555555</v>
      </c>
      <c r="F373" s="73">
        <v>100</v>
      </c>
      <c r="G373" s="71">
        <f t="shared" si="11"/>
        <v>7.7777777777777768</v>
      </c>
    </row>
    <row r="374" spans="1:7" hidden="1" x14ac:dyDescent="0.25">
      <c r="A374" s="45">
        <v>11</v>
      </c>
      <c r="B374" s="67" t="s">
        <v>271</v>
      </c>
      <c r="C374" s="69" t="s">
        <v>227</v>
      </c>
      <c r="D374" s="80">
        <v>2</v>
      </c>
      <c r="E374" s="74">
        <f>'3.2цены на медик'!$C$176</f>
        <v>0.38</v>
      </c>
      <c r="F374" s="73">
        <v>100</v>
      </c>
      <c r="G374" s="71">
        <f t="shared" si="11"/>
        <v>0.76</v>
      </c>
    </row>
    <row r="375" spans="1:7" hidden="1" x14ac:dyDescent="0.25">
      <c r="A375" s="45">
        <v>11</v>
      </c>
      <c r="B375" s="67" t="s">
        <v>1005</v>
      </c>
      <c r="C375" s="69" t="s">
        <v>226</v>
      </c>
      <c r="D375" s="80">
        <v>1</v>
      </c>
      <c r="E375" s="74">
        <f>'3.2цены на медик'!$C$736</f>
        <v>4.7306070000000009</v>
      </c>
      <c r="F375" s="73">
        <v>100</v>
      </c>
      <c r="G375" s="71">
        <f t="shared" si="11"/>
        <v>4.7306070000000009</v>
      </c>
    </row>
    <row r="376" spans="1:7" hidden="1" x14ac:dyDescent="0.25">
      <c r="A376" s="45">
        <v>11</v>
      </c>
      <c r="B376" s="67" t="s">
        <v>419</v>
      </c>
      <c r="C376" s="69" t="s">
        <v>226</v>
      </c>
      <c r="D376" s="80">
        <v>3</v>
      </c>
      <c r="E376" s="72">
        <f>'3.2цены на медик'!$C$314</f>
        <v>5.0999999999999996</v>
      </c>
      <c r="F376" s="73">
        <v>100</v>
      </c>
      <c r="G376" s="71"/>
    </row>
    <row r="377" spans="1:7" hidden="1" x14ac:dyDescent="0.25">
      <c r="A377" s="45">
        <v>11</v>
      </c>
      <c r="B377" s="67" t="s">
        <v>869</v>
      </c>
      <c r="C377" s="69" t="s">
        <v>226</v>
      </c>
      <c r="D377" s="80">
        <v>1</v>
      </c>
      <c r="E377" s="74">
        <f>'3.2цены на медик'!$C$316</f>
        <v>48.318165</v>
      </c>
      <c r="F377" s="73">
        <v>100</v>
      </c>
      <c r="G377" s="71">
        <f t="shared" si="11"/>
        <v>48.318165</v>
      </c>
    </row>
    <row r="378" spans="1:7" hidden="1" x14ac:dyDescent="0.25">
      <c r="A378" s="45">
        <v>11</v>
      </c>
      <c r="B378" s="67" t="s">
        <v>1022</v>
      </c>
      <c r="C378" s="69" t="s">
        <v>226</v>
      </c>
      <c r="D378" s="80">
        <v>2</v>
      </c>
      <c r="E378" s="74">
        <f>'3.2цены на медик'!$C$324</f>
        <v>2.1992099999999999</v>
      </c>
      <c r="F378" s="73">
        <v>100</v>
      </c>
      <c r="G378" s="71">
        <f t="shared" si="11"/>
        <v>4.3984199999999998</v>
      </c>
    </row>
    <row r="379" spans="1:7" hidden="1" x14ac:dyDescent="0.25">
      <c r="A379" s="45">
        <v>11</v>
      </c>
      <c r="B379" s="67" t="s">
        <v>252</v>
      </c>
      <c r="C379" s="69" t="s">
        <v>226</v>
      </c>
      <c r="D379" s="80">
        <v>1</v>
      </c>
      <c r="E379" s="74">
        <f>'3.2цены на медик'!$C$336</f>
        <v>0.89</v>
      </c>
      <c r="F379" s="73">
        <v>100</v>
      </c>
      <c r="G379" s="71">
        <f t="shared" si="11"/>
        <v>0.89</v>
      </c>
    </row>
    <row r="380" spans="1:7" hidden="1" x14ac:dyDescent="0.25">
      <c r="A380" s="45">
        <v>11</v>
      </c>
      <c r="B380" s="67" t="s">
        <v>332</v>
      </c>
      <c r="C380" s="69" t="s">
        <v>225</v>
      </c>
      <c r="D380" s="80">
        <v>1</v>
      </c>
      <c r="E380" s="72">
        <f>'3.2цены на медик'!$C$820</f>
        <v>8</v>
      </c>
      <c r="F380" s="73">
        <v>100</v>
      </c>
      <c r="G380" s="71"/>
    </row>
    <row r="381" spans="1:7" hidden="1" x14ac:dyDescent="0.25">
      <c r="A381" s="45">
        <v>11</v>
      </c>
      <c r="B381" s="67" t="s">
        <v>740</v>
      </c>
      <c r="C381" s="69" t="s">
        <v>1017</v>
      </c>
      <c r="D381" s="80">
        <v>0.1</v>
      </c>
      <c r="E381" s="74">
        <f>'3.2цены на медик'!$C$759</f>
        <v>167.88321167883211</v>
      </c>
      <c r="F381" s="73">
        <v>100</v>
      </c>
      <c r="G381" s="71">
        <f t="shared" si="11"/>
        <v>16.788321167883211</v>
      </c>
    </row>
    <row r="382" spans="1:7" hidden="1" x14ac:dyDescent="0.25">
      <c r="A382" s="45">
        <v>11</v>
      </c>
      <c r="B382" s="67" t="s">
        <v>333</v>
      </c>
      <c r="C382" s="69" t="s">
        <v>227</v>
      </c>
      <c r="D382" s="80">
        <v>2</v>
      </c>
      <c r="E382" s="72">
        <f>'3.2цены на медик'!$C$821</f>
        <v>1.0620000000000001</v>
      </c>
      <c r="F382" s="73">
        <v>100</v>
      </c>
      <c r="G382" s="71">
        <f t="shared" si="11"/>
        <v>2.1240000000000001</v>
      </c>
    </row>
    <row r="383" spans="1:7" hidden="1" x14ac:dyDescent="0.25">
      <c r="A383" s="45">
        <v>11</v>
      </c>
      <c r="B383" s="67" t="s">
        <v>359</v>
      </c>
      <c r="C383" s="69" t="s">
        <v>426</v>
      </c>
      <c r="D383" s="80">
        <v>0.3</v>
      </c>
      <c r="E383" s="74">
        <f>'3.2цены на медик'!$C$761</f>
        <v>15.333333333333334</v>
      </c>
      <c r="F383" s="73">
        <v>100</v>
      </c>
      <c r="G383" s="71">
        <f t="shared" si="11"/>
        <v>4.5999999999999996</v>
      </c>
    </row>
    <row r="384" spans="1:7" ht="31.5" hidden="1" x14ac:dyDescent="0.25">
      <c r="A384" s="45">
        <v>11</v>
      </c>
      <c r="B384" s="93" t="s">
        <v>1211</v>
      </c>
      <c r="C384" s="69" t="s">
        <v>226</v>
      </c>
      <c r="D384" s="80">
        <v>4</v>
      </c>
      <c r="E384" s="74">
        <f>'3.2цены на медик'!$C$810</f>
        <v>1.0858154999999998</v>
      </c>
      <c r="F384" s="73">
        <v>100</v>
      </c>
      <c r="G384" s="71">
        <f t="shared" si="11"/>
        <v>4.3432619999999993</v>
      </c>
    </row>
    <row r="385" spans="1:7" hidden="1" x14ac:dyDescent="0.25">
      <c r="A385" s="45">
        <v>11</v>
      </c>
      <c r="B385" s="67" t="s">
        <v>603</v>
      </c>
      <c r="C385" s="69" t="s">
        <v>227</v>
      </c>
      <c r="D385" s="80">
        <v>0.5</v>
      </c>
      <c r="E385" s="74">
        <f>'3.2цены на медик'!$C$371</f>
        <v>0.12533333333333332</v>
      </c>
      <c r="F385" s="73">
        <v>50</v>
      </c>
      <c r="G385" s="71">
        <f t="shared" si="11"/>
        <v>3.1333333333333331E-2</v>
      </c>
    </row>
    <row r="386" spans="1:7" hidden="1" x14ac:dyDescent="0.25">
      <c r="A386" s="45">
        <v>11</v>
      </c>
      <c r="B386" s="67" t="s">
        <v>360</v>
      </c>
      <c r="C386" s="69" t="s">
        <v>226</v>
      </c>
      <c r="D386" s="80">
        <v>1</v>
      </c>
      <c r="E386" s="74">
        <f>'3.2цены на медик'!$C$822</f>
        <v>1.1499999999999999</v>
      </c>
      <c r="F386" s="73">
        <v>100</v>
      </c>
      <c r="G386" s="71">
        <f t="shared" si="11"/>
        <v>1.1499999999999999</v>
      </c>
    </row>
    <row r="387" spans="1:7" ht="31.5" hidden="1" x14ac:dyDescent="0.25">
      <c r="A387" s="45">
        <v>11</v>
      </c>
      <c r="B387" s="93" t="s">
        <v>1216</v>
      </c>
      <c r="C387" s="69" t="s">
        <v>227</v>
      </c>
      <c r="D387" s="80">
        <v>0.1</v>
      </c>
      <c r="E387" s="74">
        <f>'3.2цены на медик'!$C$56</f>
        <v>57.692307692307693</v>
      </c>
      <c r="F387" s="73">
        <v>100</v>
      </c>
      <c r="G387" s="71">
        <f t="shared" si="11"/>
        <v>5.7692307692307701</v>
      </c>
    </row>
    <row r="388" spans="1:7" hidden="1" x14ac:dyDescent="0.25">
      <c r="A388" s="45">
        <v>11</v>
      </c>
      <c r="B388" s="67" t="s">
        <v>600</v>
      </c>
      <c r="C388" s="69" t="s">
        <v>226</v>
      </c>
      <c r="D388" s="80">
        <v>1</v>
      </c>
      <c r="E388" s="74">
        <f>'3.2цены на медик'!$C$439</f>
        <v>3.75</v>
      </c>
      <c r="F388" s="73">
        <v>100</v>
      </c>
      <c r="G388" s="71">
        <f t="shared" si="11"/>
        <v>3.75</v>
      </c>
    </row>
    <row r="389" spans="1:7" hidden="1" x14ac:dyDescent="0.25">
      <c r="A389" s="45">
        <v>11</v>
      </c>
      <c r="B389" s="67" t="s">
        <v>996</v>
      </c>
      <c r="C389" s="69" t="s">
        <v>426</v>
      </c>
      <c r="D389" s="80">
        <v>0.2</v>
      </c>
      <c r="E389" s="74">
        <f>'3.2цены на медик'!$C$442</f>
        <v>273.60975609756099</v>
      </c>
      <c r="F389" s="73">
        <v>100</v>
      </c>
      <c r="G389" s="71">
        <f t="shared" si="11"/>
        <v>54.721951219512199</v>
      </c>
    </row>
    <row r="390" spans="1:7" hidden="1" x14ac:dyDescent="0.25">
      <c r="A390" s="45">
        <v>11</v>
      </c>
      <c r="B390" s="67" t="s">
        <v>585</v>
      </c>
      <c r="C390" s="69" t="s">
        <v>226</v>
      </c>
      <c r="D390" s="80">
        <v>1</v>
      </c>
      <c r="E390" s="74">
        <f>'3.2цены на медик'!$C$445</f>
        <v>6.8918918918918921</v>
      </c>
      <c r="F390" s="73">
        <v>70</v>
      </c>
      <c r="G390" s="71">
        <f t="shared" si="11"/>
        <v>4.8243243243243246</v>
      </c>
    </row>
    <row r="391" spans="1:7" hidden="1" x14ac:dyDescent="0.25">
      <c r="A391" s="45">
        <v>11</v>
      </c>
      <c r="B391" s="67" t="s">
        <v>361</v>
      </c>
      <c r="C391" s="69" t="s">
        <v>226</v>
      </c>
      <c r="D391" s="80">
        <v>1</v>
      </c>
      <c r="E391" s="74">
        <f>'3.2цены на медик'!$C$453</f>
        <v>2.95</v>
      </c>
      <c r="F391" s="73">
        <v>100</v>
      </c>
      <c r="G391" s="71">
        <f t="shared" si="11"/>
        <v>2.95</v>
      </c>
    </row>
    <row r="392" spans="1:7" hidden="1" x14ac:dyDescent="0.25">
      <c r="A392" s="45">
        <v>11</v>
      </c>
      <c r="B392" s="67" t="s">
        <v>613</v>
      </c>
      <c r="C392" s="69" t="s">
        <v>227</v>
      </c>
      <c r="D392" s="80">
        <v>0.1</v>
      </c>
      <c r="E392" s="74">
        <f>'3.2цены на медик'!$C$459</f>
        <v>0.63</v>
      </c>
      <c r="F392" s="73">
        <v>100</v>
      </c>
      <c r="G392" s="71">
        <f t="shared" si="11"/>
        <v>6.3E-2</v>
      </c>
    </row>
    <row r="393" spans="1:7" hidden="1" x14ac:dyDescent="0.25">
      <c r="A393" s="45">
        <v>11</v>
      </c>
      <c r="B393" s="67" t="s">
        <v>455</v>
      </c>
      <c r="C393" s="69" t="s">
        <v>226</v>
      </c>
      <c r="D393" s="80">
        <v>1</v>
      </c>
      <c r="E393" s="72">
        <f>'3.2цены на медик'!$C$464</f>
        <v>2</v>
      </c>
      <c r="F393" s="73">
        <v>100</v>
      </c>
      <c r="G393" s="71">
        <f t="shared" si="11"/>
        <v>2</v>
      </c>
    </row>
    <row r="394" spans="1:7" hidden="1" x14ac:dyDescent="0.25">
      <c r="A394" s="45">
        <v>11</v>
      </c>
      <c r="B394" s="67" t="s">
        <v>334</v>
      </c>
      <c r="C394" s="69" t="s">
        <v>225</v>
      </c>
      <c r="D394" s="80">
        <v>2</v>
      </c>
      <c r="E394" s="72">
        <f>'3.2цены на медик'!$C$824</f>
        <v>15</v>
      </c>
      <c r="F394" s="73">
        <v>100</v>
      </c>
      <c r="G394" s="71"/>
    </row>
    <row r="395" spans="1:7" hidden="1" x14ac:dyDescent="0.25">
      <c r="A395" s="45">
        <v>11</v>
      </c>
      <c r="B395" s="67" t="s">
        <v>335</v>
      </c>
      <c r="C395" s="69" t="s">
        <v>226</v>
      </c>
      <c r="D395" s="80">
        <v>1</v>
      </c>
      <c r="E395" s="72">
        <f>'3.2цены на медик'!$C$469</f>
        <v>0.72576923076923072</v>
      </c>
      <c r="F395" s="73">
        <v>100</v>
      </c>
      <c r="G395" s="71">
        <f t="shared" si="11"/>
        <v>0.72576923076923061</v>
      </c>
    </row>
    <row r="396" spans="1:7" hidden="1" x14ac:dyDescent="0.25">
      <c r="A396" s="45">
        <v>11</v>
      </c>
      <c r="B396" s="67" t="s">
        <v>1232</v>
      </c>
      <c r="C396" s="69" t="s">
        <v>426</v>
      </c>
      <c r="D396" s="80">
        <v>0.01</v>
      </c>
      <c r="E396" s="74">
        <f>'3.2цены на медик'!$C$67</f>
        <v>695.534175</v>
      </c>
      <c r="F396" s="73">
        <v>20</v>
      </c>
      <c r="G396" s="71">
        <f t="shared" si="11"/>
        <v>1.3910683500000003</v>
      </c>
    </row>
    <row r="397" spans="1:7" hidden="1" x14ac:dyDescent="0.25">
      <c r="A397" s="45">
        <v>11</v>
      </c>
      <c r="B397" s="67" t="s">
        <v>1231</v>
      </c>
      <c r="C397" s="69" t="s">
        <v>426</v>
      </c>
      <c r="D397" s="80">
        <v>0.1</v>
      </c>
      <c r="E397" s="74">
        <f>'3.2цены на медик'!$C$842</f>
        <v>690.34875</v>
      </c>
      <c r="F397" s="73">
        <v>20</v>
      </c>
      <c r="G397" s="71">
        <f t="shared" si="11"/>
        <v>13.806975</v>
      </c>
    </row>
    <row r="398" spans="1:7" ht="47.25" hidden="1" x14ac:dyDescent="0.25">
      <c r="A398" s="45">
        <v>11</v>
      </c>
      <c r="B398" s="93" t="s">
        <v>1167</v>
      </c>
      <c r="C398" s="69" t="s">
        <v>426</v>
      </c>
      <c r="D398" s="80">
        <v>0.1</v>
      </c>
      <c r="E398" s="74">
        <f>'3.2цены на медик'!$C$30</f>
        <v>493</v>
      </c>
      <c r="F398" s="73">
        <v>100</v>
      </c>
      <c r="G398" s="71">
        <f t="shared" si="11"/>
        <v>49.3</v>
      </c>
    </row>
    <row r="399" spans="1:7" hidden="1" x14ac:dyDescent="0.25">
      <c r="A399" s="45">
        <v>11</v>
      </c>
      <c r="B399" s="133" t="s">
        <v>704</v>
      </c>
      <c r="C399" s="69" t="s">
        <v>227</v>
      </c>
      <c r="D399" s="80">
        <v>0.1</v>
      </c>
      <c r="E399" s="234">
        <f>'3.2цены на медик'!$C$781</f>
        <v>0.80233333333333334</v>
      </c>
      <c r="F399" s="73">
        <v>50</v>
      </c>
      <c r="G399" s="71">
        <f t="shared" si="11"/>
        <v>4.0116666666666669E-2</v>
      </c>
    </row>
    <row r="400" spans="1:7" hidden="1" x14ac:dyDescent="0.25">
      <c r="A400" s="45">
        <v>11</v>
      </c>
      <c r="B400" s="67" t="s">
        <v>336</v>
      </c>
      <c r="C400" s="69" t="s">
        <v>226</v>
      </c>
      <c r="D400" s="80">
        <v>1</v>
      </c>
      <c r="E400" s="72">
        <f>'3.2цены на медик'!$C$826</f>
        <v>8.2991790000000005</v>
      </c>
      <c r="F400" s="73">
        <v>100</v>
      </c>
      <c r="G400" s="71"/>
    </row>
    <row r="401" spans="1:7" hidden="1" x14ac:dyDescent="0.25">
      <c r="A401" s="45">
        <v>11</v>
      </c>
      <c r="B401" s="67" t="s">
        <v>362</v>
      </c>
      <c r="C401" s="69" t="s">
        <v>226</v>
      </c>
      <c r="D401" s="80">
        <v>0.5</v>
      </c>
      <c r="E401" s="74">
        <f>'3.2цены на медик'!$C$799</f>
        <v>77.106645</v>
      </c>
      <c r="F401" s="73">
        <v>100</v>
      </c>
      <c r="G401" s="71">
        <f t="shared" si="11"/>
        <v>38.5533225</v>
      </c>
    </row>
    <row r="402" spans="1:7" x14ac:dyDescent="0.25">
      <c r="A402" s="45">
        <v>11</v>
      </c>
      <c r="B402" s="67" t="s">
        <v>199</v>
      </c>
      <c r="C402" s="69"/>
      <c r="D402" s="80"/>
      <c r="E402" s="74"/>
      <c r="F402" s="73"/>
      <c r="G402" s="81">
        <f>SUM(G367:G401)</f>
        <v>434.52991633949745</v>
      </c>
    </row>
    <row r="403" spans="1:7" hidden="1" x14ac:dyDescent="0.25">
      <c r="A403" s="45">
        <v>11</v>
      </c>
      <c r="G403" s="82"/>
    </row>
    <row r="404" spans="1:7" hidden="1" x14ac:dyDescent="0.25">
      <c r="A404" s="45">
        <v>12</v>
      </c>
      <c r="B404" s="2552" t="str">
        <f>'5.свод поликлин'!C179</f>
        <v>Восстановление цвета эмали - винирование одного зуба (дети)</v>
      </c>
      <c r="C404" s="2550"/>
      <c r="D404" s="2550"/>
      <c r="E404" s="2550"/>
      <c r="F404" s="2550"/>
      <c r="G404" s="77"/>
    </row>
    <row r="405" spans="1:7" s="242" customFormat="1" ht="47.25" hidden="1" x14ac:dyDescent="0.25">
      <c r="A405" s="242">
        <v>12</v>
      </c>
      <c r="B405" s="251" t="s">
        <v>209</v>
      </c>
      <c r="C405" s="264" t="s">
        <v>223</v>
      </c>
      <c r="D405" s="276" t="s">
        <v>224</v>
      </c>
      <c r="E405" s="74" t="s">
        <v>195</v>
      </c>
      <c r="F405" s="265" t="s">
        <v>602</v>
      </c>
      <c r="G405" s="252" t="s">
        <v>196</v>
      </c>
    </row>
    <row r="406" spans="1:7" hidden="1" x14ac:dyDescent="0.25">
      <c r="A406" s="45">
        <v>12</v>
      </c>
      <c r="B406" s="67" t="s">
        <v>262</v>
      </c>
      <c r="C406" s="69" t="s">
        <v>225</v>
      </c>
      <c r="D406" s="80">
        <v>1</v>
      </c>
      <c r="E406" s="72">
        <f>'3.2цены на медик'!$C$103</f>
        <v>3</v>
      </c>
      <c r="F406" s="73">
        <v>100</v>
      </c>
      <c r="G406" s="71"/>
    </row>
    <row r="407" spans="1:7" hidden="1" x14ac:dyDescent="0.25">
      <c r="A407" s="45">
        <v>12</v>
      </c>
      <c r="B407" s="67" t="s">
        <v>357</v>
      </c>
      <c r="C407" s="69" t="s">
        <v>226</v>
      </c>
      <c r="D407" s="80">
        <v>0.2</v>
      </c>
      <c r="E407" s="74">
        <f>'3.2цены на медик'!$C$703</f>
        <v>155</v>
      </c>
      <c r="F407" s="73">
        <v>100</v>
      </c>
      <c r="G407" s="71">
        <f t="shared" ref="G407:G439" si="12">D407*E407*F407/100</f>
        <v>31</v>
      </c>
    </row>
    <row r="408" spans="1:7" ht="16.5" hidden="1" thickBot="1" x14ac:dyDescent="0.3">
      <c r="A408" s="45">
        <v>12</v>
      </c>
      <c r="B408" s="334" t="s">
        <v>995</v>
      </c>
      <c r="C408" s="69" t="s">
        <v>226</v>
      </c>
      <c r="D408" s="80">
        <v>0.2</v>
      </c>
      <c r="E408" s="74">
        <f>'3.2цены на медик'!$C$704</f>
        <v>181.42740000000001</v>
      </c>
      <c r="F408" s="73">
        <v>100</v>
      </c>
      <c r="G408" s="71">
        <f t="shared" si="12"/>
        <v>36.28548</v>
      </c>
    </row>
    <row r="409" spans="1:7" hidden="1" x14ac:dyDescent="0.25">
      <c r="A409" s="45">
        <v>12</v>
      </c>
      <c r="B409" s="67" t="s">
        <v>358</v>
      </c>
      <c r="C409" s="69" t="s">
        <v>226</v>
      </c>
      <c r="D409" s="80">
        <v>0.3</v>
      </c>
      <c r="E409" s="74">
        <f>'3.2цены на медик'!$C$705</f>
        <v>293.28264000000001</v>
      </c>
      <c r="F409" s="73">
        <v>100</v>
      </c>
      <c r="G409" s="71">
        <f t="shared" si="12"/>
        <v>87.984791999999999</v>
      </c>
    </row>
    <row r="410" spans="1:7" hidden="1" x14ac:dyDescent="0.25">
      <c r="A410" s="45">
        <v>12</v>
      </c>
      <c r="B410" s="67" t="s">
        <v>777</v>
      </c>
      <c r="C410" s="69" t="s">
        <v>226</v>
      </c>
      <c r="D410" s="80">
        <v>6</v>
      </c>
      <c r="E410" s="74">
        <f>'3.2цены на медик'!$C$126</f>
        <v>0.54200000000000004</v>
      </c>
      <c r="F410" s="73">
        <v>100</v>
      </c>
      <c r="G410" s="71">
        <f t="shared" si="12"/>
        <v>3.2520000000000007</v>
      </c>
    </row>
    <row r="411" spans="1:7" hidden="1" x14ac:dyDescent="0.25">
      <c r="A411" s="45">
        <v>12</v>
      </c>
      <c r="B411" s="67" t="s">
        <v>609</v>
      </c>
      <c r="C411" s="69" t="s">
        <v>426</v>
      </c>
      <c r="D411" s="80">
        <v>10</v>
      </c>
      <c r="E411" s="74">
        <f>'3.2цены на медик'!$C$127</f>
        <v>0.22</v>
      </c>
      <c r="F411" s="73">
        <v>100</v>
      </c>
      <c r="G411" s="71">
        <f t="shared" si="12"/>
        <v>2.2000000000000002</v>
      </c>
    </row>
    <row r="412" spans="1:7" hidden="1" x14ac:dyDescent="0.25">
      <c r="A412" s="45">
        <v>12</v>
      </c>
      <c r="B412" s="5" t="s">
        <v>1130</v>
      </c>
      <c r="C412" s="69" t="s">
        <v>227</v>
      </c>
      <c r="D412" s="80">
        <v>0.5</v>
      </c>
      <c r="E412" s="234">
        <f>'3.2цены на медик'!$C$630</f>
        <v>15.555555555555555</v>
      </c>
      <c r="F412" s="73">
        <v>100</v>
      </c>
      <c r="G412" s="71">
        <f t="shared" si="12"/>
        <v>7.7777777777777768</v>
      </c>
    </row>
    <row r="413" spans="1:7" hidden="1" x14ac:dyDescent="0.25">
      <c r="A413" s="45">
        <v>12</v>
      </c>
      <c r="B413" s="67" t="s">
        <v>1178</v>
      </c>
      <c r="C413" s="69" t="s">
        <v>426</v>
      </c>
      <c r="D413" s="80">
        <v>0.05</v>
      </c>
      <c r="E413" s="74">
        <f>'3.2цены на медик'!$C$840</f>
        <v>393.75</v>
      </c>
      <c r="F413" s="73">
        <v>50</v>
      </c>
      <c r="G413" s="71">
        <f t="shared" si="12"/>
        <v>9.84375</v>
      </c>
    </row>
    <row r="414" spans="1:7" hidden="1" x14ac:dyDescent="0.25">
      <c r="A414" s="45">
        <v>12</v>
      </c>
      <c r="B414" s="67" t="s">
        <v>271</v>
      </c>
      <c r="C414" s="69" t="s">
        <v>227</v>
      </c>
      <c r="D414" s="80">
        <v>2</v>
      </c>
      <c r="E414" s="74">
        <f>'3.2цены на медик'!$C$176</f>
        <v>0.38</v>
      </c>
      <c r="F414" s="73">
        <v>100</v>
      </c>
      <c r="G414" s="71">
        <f t="shared" si="12"/>
        <v>0.76</v>
      </c>
    </row>
    <row r="415" spans="1:7" hidden="1" x14ac:dyDescent="0.25">
      <c r="A415" s="45">
        <v>12</v>
      </c>
      <c r="B415" s="67" t="s">
        <v>1005</v>
      </c>
      <c r="C415" s="69" t="s">
        <v>226</v>
      </c>
      <c r="D415" s="80">
        <v>1</v>
      </c>
      <c r="E415" s="74">
        <f>'3.2цены на медик'!$C$736</f>
        <v>4.7306070000000009</v>
      </c>
      <c r="F415" s="73">
        <v>100</v>
      </c>
      <c r="G415" s="71">
        <f t="shared" si="12"/>
        <v>4.7306070000000009</v>
      </c>
    </row>
    <row r="416" spans="1:7" hidden="1" x14ac:dyDescent="0.25">
      <c r="A416" s="45">
        <v>12</v>
      </c>
      <c r="B416" s="67" t="s">
        <v>419</v>
      </c>
      <c r="C416" s="69" t="s">
        <v>226</v>
      </c>
      <c r="D416" s="80">
        <v>3</v>
      </c>
      <c r="E416" s="72">
        <f>'3.2цены на медик'!$C$314</f>
        <v>5.0999999999999996</v>
      </c>
      <c r="F416" s="73">
        <v>100</v>
      </c>
      <c r="G416" s="71"/>
    </row>
    <row r="417" spans="1:7" hidden="1" x14ac:dyDescent="0.25">
      <c r="A417" s="45">
        <v>12</v>
      </c>
      <c r="B417" s="67" t="s">
        <v>869</v>
      </c>
      <c r="C417" s="69" t="s">
        <v>226</v>
      </c>
      <c r="D417" s="80">
        <v>1</v>
      </c>
      <c r="E417" s="74">
        <f>'3.2цены на медик'!$C$316</f>
        <v>48.318165</v>
      </c>
      <c r="F417" s="73">
        <v>100</v>
      </c>
      <c r="G417" s="71">
        <f t="shared" si="12"/>
        <v>48.318165</v>
      </c>
    </row>
    <row r="418" spans="1:7" hidden="1" x14ac:dyDescent="0.25">
      <c r="A418" s="45">
        <v>12</v>
      </c>
      <c r="B418" s="67" t="s">
        <v>1022</v>
      </c>
      <c r="C418" s="69" t="s">
        <v>226</v>
      </c>
      <c r="D418" s="80">
        <v>2</v>
      </c>
      <c r="E418" s="74">
        <f>'3.2цены на медик'!$C$324</f>
        <v>2.1992099999999999</v>
      </c>
      <c r="F418" s="73">
        <v>100</v>
      </c>
      <c r="G418" s="71">
        <f t="shared" si="12"/>
        <v>4.3984199999999998</v>
      </c>
    </row>
    <row r="419" spans="1:7" hidden="1" x14ac:dyDescent="0.25">
      <c r="A419" s="45">
        <v>12</v>
      </c>
      <c r="B419" s="67" t="s">
        <v>252</v>
      </c>
      <c r="C419" s="69" t="s">
        <v>226</v>
      </c>
      <c r="D419" s="80">
        <v>1</v>
      </c>
      <c r="E419" s="74">
        <f>'3.2цены на медик'!$C$336</f>
        <v>0.89</v>
      </c>
      <c r="F419" s="73">
        <v>100</v>
      </c>
      <c r="G419" s="71">
        <f t="shared" si="12"/>
        <v>0.89</v>
      </c>
    </row>
    <row r="420" spans="1:7" hidden="1" x14ac:dyDescent="0.25">
      <c r="A420" s="45">
        <v>12</v>
      </c>
      <c r="B420" s="67" t="s">
        <v>332</v>
      </c>
      <c r="C420" s="69" t="s">
        <v>225</v>
      </c>
      <c r="D420" s="80">
        <v>1</v>
      </c>
      <c r="E420" s="72">
        <f>'3.2цены на медик'!$C$820</f>
        <v>8</v>
      </c>
      <c r="F420" s="73">
        <v>100</v>
      </c>
      <c r="G420" s="71"/>
    </row>
    <row r="421" spans="1:7" hidden="1" x14ac:dyDescent="0.25">
      <c r="A421" s="45">
        <v>12</v>
      </c>
      <c r="B421" s="67" t="s">
        <v>740</v>
      </c>
      <c r="C421" s="69" t="s">
        <v>1017</v>
      </c>
      <c r="D421" s="80">
        <v>0.08</v>
      </c>
      <c r="E421" s="74">
        <f>'3.2цены на медик'!$C$759</f>
        <v>167.88321167883211</v>
      </c>
      <c r="F421" s="73">
        <v>100</v>
      </c>
      <c r="G421" s="71">
        <f t="shared" si="12"/>
        <v>13.430656934306569</v>
      </c>
    </row>
    <row r="422" spans="1:7" hidden="1" x14ac:dyDescent="0.25">
      <c r="A422" s="45">
        <v>12</v>
      </c>
      <c r="B422" s="67" t="s">
        <v>333</v>
      </c>
      <c r="C422" s="69" t="s">
        <v>227</v>
      </c>
      <c r="D422" s="80">
        <v>2</v>
      </c>
      <c r="E422" s="72">
        <f>'3.2цены на медик'!$C$821</f>
        <v>1.0620000000000001</v>
      </c>
      <c r="F422" s="73">
        <v>100</v>
      </c>
      <c r="G422" s="71">
        <f t="shared" si="12"/>
        <v>2.1240000000000001</v>
      </c>
    </row>
    <row r="423" spans="1:7" hidden="1" x14ac:dyDescent="0.25">
      <c r="A423" s="45">
        <v>12</v>
      </c>
      <c r="B423" s="67" t="s">
        <v>359</v>
      </c>
      <c r="C423" s="69" t="s">
        <v>426</v>
      </c>
      <c r="D423" s="80">
        <v>0.3</v>
      </c>
      <c r="E423" s="74">
        <f>'3.2цены на медик'!$C$761</f>
        <v>15.333333333333334</v>
      </c>
      <c r="F423" s="73">
        <v>100</v>
      </c>
      <c r="G423" s="71">
        <f t="shared" si="12"/>
        <v>4.5999999999999996</v>
      </c>
    </row>
    <row r="424" spans="1:7" ht="31.5" hidden="1" x14ac:dyDescent="0.25">
      <c r="A424" s="45">
        <v>12</v>
      </c>
      <c r="B424" s="93" t="s">
        <v>1211</v>
      </c>
      <c r="C424" s="69" t="s">
        <v>226</v>
      </c>
      <c r="D424" s="80">
        <v>4</v>
      </c>
      <c r="E424" s="74">
        <f>'3.2цены на медик'!$C$810</f>
        <v>1.0858154999999998</v>
      </c>
      <c r="F424" s="73">
        <v>100</v>
      </c>
      <c r="G424" s="71">
        <f t="shared" si="12"/>
        <v>4.3432619999999993</v>
      </c>
    </row>
    <row r="425" spans="1:7" hidden="1" x14ac:dyDescent="0.25">
      <c r="A425" s="45">
        <v>12</v>
      </c>
      <c r="B425" s="67" t="s">
        <v>603</v>
      </c>
      <c r="C425" s="69" t="s">
        <v>227</v>
      </c>
      <c r="D425" s="80">
        <v>0.5</v>
      </c>
      <c r="E425" s="74">
        <f>'3.2цены на медик'!$C$371</f>
        <v>0.12533333333333332</v>
      </c>
      <c r="F425" s="73">
        <v>50</v>
      </c>
      <c r="G425" s="71">
        <f t="shared" si="12"/>
        <v>3.1333333333333331E-2</v>
      </c>
    </row>
    <row r="426" spans="1:7" hidden="1" x14ac:dyDescent="0.25">
      <c r="A426" s="45">
        <v>12</v>
      </c>
      <c r="B426" s="67" t="s">
        <v>360</v>
      </c>
      <c r="C426" s="69" t="s">
        <v>226</v>
      </c>
      <c r="D426" s="80">
        <v>1</v>
      </c>
      <c r="E426" s="74">
        <f>'3.2цены на медик'!$C$822</f>
        <v>1.1499999999999999</v>
      </c>
      <c r="F426" s="73">
        <v>100</v>
      </c>
      <c r="G426" s="71">
        <f t="shared" si="12"/>
        <v>1.1499999999999999</v>
      </c>
    </row>
    <row r="427" spans="1:7" hidden="1" x14ac:dyDescent="0.25">
      <c r="A427" s="45">
        <v>12</v>
      </c>
      <c r="B427" s="67" t="s">
        <v>600</v>
      </c>
      <c r="C427" s="69" t="s">
        <v>226</v>
      </c>
      <c r="D427" s="80">
        <v>1</v>
      </c>
      <c r="E427" s="74">
        <f>'3.2цены на медик'!$C$439</f>
        <v>3.75</v>
      </c>
      <c r="F427" s="73">
        <v>100</v>
      </c>
      <c r="G427" s="71">
        <f t="shared" si="12"/>
        <v>3.75</v>
      </c>
    </row>
    <row r="428" spans="1:7" hidden="1" x14ac:dyDescent="0.25">
      <c r="A428" s="45">
        <v>12</v>
      </c>
      <c r="B428" s="67" t="s">
        <v>996</v>
      </c>
      <c r="C428" s="69" t="s">
        <v>426</v>
      </c>
      <c r="D428" s="80">
        <v>0.2</v>
      </c>
      <c r="E428" s="74">
        <f>'3.2цены на медик'!$C$442</f>
        <v>273.60975609756099</v>
      </c>
      <c r="F428" s="73">
        <v>100</v>
      </c>
      <c r="G428" s="71">
        <f t="shared" si="12"/>
        <v>54.721951219512199</v>
      </c>
    </row>
    <row r="429" spans="1:7" hidden="1" x14ac:dyDescent="0.25">
      <c r="A429" s="45">
        <v>12</v>
      </c>
      <c r="B429" s="67" t="s">
        <v>361</v>
      </c>
      <c r="C429" s="69" t="s">
        <v>226</v>
      </c>
      <c r="D429" s="80">
        <v>1</v>
      </c>
      <c r="E429" s="74">
        <f>'3.2цены на медик'!$C$453</f>
        <v>2.95</v>
      </c>
      <c r="F429" s="73">
        <v>100</v>
      </c>
      <c r="G429" s="71">
        <f t="shared" si="12"/>
        <v>2.95</v>
      </c>
    </row>
    <row r="430" spans="1:7" hidden="1" x14ac:dyDescent="0.25">
      <c r="A430" s="45">
        <v>12</v>
      </c>
      <c r="B430" s="67" t="s">
        <v>613</v>
      </c>
      <c r="C430" s="69" t="s">
        <v>227</v>
      </c>
      <c r="D430" s="80">
        <v>0.1</v>
      </c>
      <c r="E430" s="74">
        <f>'3.2цены на медик'!$C$459</f>
        <v>0.63</v>
      </c>
      <c r="F430" s="73">
        <v>100</v>
      </c>
      <c r="G430" s="71">
        <f t="shared" si="12"/>
        <v>6.3E-2</v>
      </c>
    </row>
    <row r="431" spans="1:7" hidden="1" x14ac:dyDescent="0.25">
      <c r="A431" s="45">
        <v>12</v>
      </c>
      <c r="B431" s="67" t="s">
        <v>455</v>
      </c>
      <c r="C431" s="69" t="s">
        <v>226</v>
      </c>
      <c r="D431" s="80">
        <v>1</v>
      </c>
      <c r="E431" s="72">
        <f>'3.2цены на медик'!$C$464</f>
        <v>2</v>
      </c>
      <c r="F431" s="73">
        <v>100</v>
      </c>
      <c r="G431" s="71">
        <f t="shared" si="12"/>
        <v>2</v>
      </c>
    </row>
    <row r="432" spans="1:7" hidden="1" x14ac:dyDescent="0.25">
      <c r="A432" s="45">
        <v>12</v>
      </c>
      <c r="B432" s="67" t="s">
        <v>334</v>
      </c>
      <c r="C432" s="69" t="s">
        <v>225</v>
      </c>
      <c r="D432" s="80">
        <v>2</v>
      </c>
      <c r="E432" s="72">
        <f>'3.2цены на медик'!$C$824</f>
        <v>15</v>
      </c>
      <c r="F432" s="73">
        <v>100</v>
      </c>
      <c r="G432" s="71"/>
    </row>
    <row r="433" spans="1:7" hidden="1" x14ac:dyDescent="0.25">
      <c r="A433" s="45">
        <v>12</v>
      </c>
      <c r="B433" s="67" t="s">
        <v>335</v>
      </c>
      <c r="C433" s="69" t="s">
        <v>226</v>
      </c>
      <c r="D433" s="80">
        <v>1</v>
      </c>
      <c r="E433" s="72">
        <f>'3.2цены на медик'!$C$469</f>
        <v>0.72576923076923072</v>
      </c>
      <c r="F433" s="73">
        <v>100</v>
      </c>
      <c r="G433" s="71">
        <f t="shared" si="12"/>
        <v>0.72576923076923061</v>
      </c>
    </row>
    <row r="434" spans="1:7" hidden="1" x14ac:dyDescent="0.25">
      <c r="A434" s="45">
        <v>12</v>
      </c>
      <c r="B434" s="67" t="s">
        <v>1232</v>
      </c>
      <c r="C434" s="69" t="s">
        <v>426</v>
      </c>
      <c r="D434" s="80">
        <v>0.01</v>
      </c>
      <c r="E434" s="74">
        <f>'3.2цены на медик'!$C$67</f>
        <v>695.534175</v>
      </c>
      <c r="F434" s="73">
        <v>20</v>
      </c>
      <c r="G434" s="71">
        <f t="shared" si="12"/>
        <v>1.3910683500000003</v>
      </c>
    </row>
    <row r="435" spans="1:7" hidden="1" x14ac:dyDescent="0.25">
      <c r="A435" s="45">
        <v>12</v>
      </c>
      <c r="B435" s="67" t="s">
        <v>1231</v>
      </c>
      <c r="C435" s="69" t="s">
        <v>426</v>
      </c>
      <c r="D435" s="80">
        <v>0.1</v>
      </c>
      <c r="E435" s="74">
        <f>'3.2цены на медик'!$C$842</f>
        <v>690.34875</v>
      </c>
      <c r="F435" s="73">
        <v>20</v>
      </c>
      <c r="G435" s="71">
        <f t="shared" si="12"/>
        <v>13.806975</v>
      </c>
    </row>
    <row r="436" spans="1:7" ht="47.25" hidden="1" x14ac:dyDescent="0.25">
      <c r="A436" s="45">
        <v>12</v>
      </c>
      <c r="B436" s="93" t="s">
        <v>1167</v>
      </c>
      <c r="C436" s="69" t="s">
        <v>426</v>
      </c>
      <c r="D436" s="80">
        <v>0.1</v>
      </c>
      <c r="E436" s="74">
        <f>'3.2цены на медик'!$C$30</f>
        <v>493</v>
      </c>
      <c r="F436" s="73">
        <v>100</v>
      </c>
      <c r="G436" s="71">
        <f t="shared" si="12"/>
        <v>49.3</v>
      </c>
    </row>
    <row r="437" spans="1:7" hidden="1" x14ac:dyDescent="0.25">
      <c r="A437" s="45">
        <v>12</v>
      </c>
      <c r="B437" s="133" t="s">
        <v>704</v>
      </c>
      <c r="C437" s="69" t="s">
        <v>227</v>
      </c>
      <c r="D437" s="80">
        <v>0.1</v>
      </c>
      <c r="E437" s="234">
        <f>'3.2цены на медик'!$C$781</f>
        <v>0.80233333333333334</v>
      </c>
      <c r="F437" s="73">
        <v>50</v>
      </c>
      <c r="G437" s="71">
        <f t="shared" si="12"/>
        <v>4.0116666666666669E-2</v>
      </c>
    </row>
    <row r="438" spans="1:7" hidden="1" x14ac:dyDescent="0.25">
      <c r="A438" s="45">
        <v>12</v>
      </c>
      <c r="B438" s="67" t="s">
        <v>336</v>
      </c>
      <c r="C438" s="69" t="s">
        <v>226</v>
      </c>
      <c r="D438" s="80">
        <v>1</v>
      </c>
      <c r="E438" s="72">
        <f>'3.2цены на медик'!$C$826</f>
        <v>8.2991790000000005</v>
      </c>
      <c r="F438" s="73">
        <v>100</v>
      </c>
      <c r="G438" s="71"/>
    </row>
    <row r="439" spans="1:7" hidden="1" x14ac:dyDescent="0.25">
      <c r="A439" s="45">
        <v>12</v>
      </c>
      <c r="B439" s="67" t="s">
        <v>362</v>
      </c>
      <c r="C439" s="69" t="s">
        <v>226</v>
      </c>
      <c r="D439" s="80">
        <v>0.5</v>
      </c>
      <c r="E439" s="74">
        <f>'3.2цены на медик'!$C$799</f>
        <v>77.106645</v>
      </c>
      <c r="F439" s="73">
        <v>100</v>
      </c>
      <c r="G439" s="71">
        <f t="shared" si="12"/>
        <v>38.5533225</v>
      </c>
    </row>
    <row r="440" spans="1:7" x14ac:dyDescent="0.25">
      <c r="A440" s="45">
        <v>12</v>
      </c>
      <c r="B440" s="67" t="s">
        <v>199</v>
      </c>
      <c r="C440" s="69"/>
      <c r="D440" s="80"/>
      <c r="E440" s="74"/>
      <c r="F440" s="73"/>
      <c r="G440" s="81">
        <f>SUM(G406:G439)</f>
        <v>430.42244701236575</v>
      </c>
    </row>
    <row r="441" spans="1:7" hidden="1" x14ac:dyDescent="0.25">
      <c r="A441" s="45">
        <v>12</v>
      </c>
      <c r="G441" s="82"/>
    </row>
    <row r="442" spans="1:7" hidden="1" x14ac:dyDescent="0.25">
      <c r="A442" s="45">
        <v>13</v>
      </c>
      <c r="B442" s="2555" t="str">
        <f>'5.свод поликлин'!C180</f>
        <v>Вскрытие пародонтального абсцесса (дети)</v>
      </c>
      <c r="C442" s="2551"/>
      <c r="D442" s="2551"/>
      <c r="E442" s="2551"/>
      <c r="F442" s="2551"/>
      <c r="G442" s="77"/>
    </row>
    <row r="443" spans="1:7" s="242" customFormat="1" ht="47.25" hidden="1" x14ac:dyDescent="0.25">
      <c r="A443" s="242">
        <v>13</v>
      </c>
      <c r="B443" s="260" t="s">
        <v>209</v>
      </c>
      <c r="C443" s="261" t="s">
        <v>223</v>
      </c>
      <c r="D443" s="278" t="s">
        <v>224</v>
      </c>
      <c r="E443" s="85" t="s">
        <v>195</v>
      </c>
      <c r="F443" s="262" t="s">
        <v>602</v>
      </c>
      <c r="G443" s="266" t="s">
        <v>196</v>
      </c>
    </row>
    <row r="444" spans="1:7" hidden="1" x14ac:dyDescent="0.25">
      <c r="A444" s="45">
        <v>13</v>
      </c>
      <c r="B444" s="67" t="s">
        <v>262</v>
      </c>
      <c r="C444" s="69" t="s">
        <v>225</v>
      </c>
      <c r="D444" s="80">
        <v>1</v>
      </c>
      <c r="E444" s="72">
        <f>'3.2цены на медик'!$C$103</f>
        <v>3</v>
      </c>
      <c r="F444" s="86">
        <v>100</v>
      </c>
      <c r="G444" s="71"/>
    </row>
    <row r="445" spans="1:7" hidden="1" x14ac:dyDescent="0.25">
      <c r="A445" s="45">
        <v>13</v>
      </c>
      <c r="B445" s="83" t="s">
        <v>407</v>
      </c>
      <c r="C445" s="86" t="s">
        <v>226</v>
      </c>
      <c r="D445" s="280">
        <v>0.5</v>
      </c>
      <c r="E445" s="85">
        <f>'3.2цены на медик'!$C$107</f>
        <v>9.5500000000000007</v>
      </c>
      <c r="F445" s="86">
        <v>100</v>
      </c>
      <c r="G445" s="71">
        <f t="shared" ref="G445:G465" si="13">D445*E445*F445/100</f>
        <v>4.7750000000000004</v>
      </c>
    </row>
    <row r="446" spans="1:7" hidden="1" x14ac:dyDescent="0.25">
      <c r="A446" s="45">
        <v>13</v>
      </c>
      <c r="B446" s="83" t="s">
        <v>274</v>
      </c>
      <c r="C446" s="69" t="s">
        <v>426</v>
      </c>
      <c r="D446" s="280">
        <v>10</v>
      </c>
      <c r="E446" s="74">
        <f>'3.2цены на медик'!$C$127</f>
        <v>0.22</v>
      </c>
      <c r="F446" s="86">
        <v>100</v>
      </c>
      <c r="G446" s="71">
        <f t="shared" si="13"/>
        <v>2.2000000000000002</v>
      </c>
    </row>
    <row r="447" spans="1:7" ht="12.75" hidden="1" customHeight="1" x14ac:dyDescent="0.25">
      <c r="A447" s="45">
        <v>13</v>
      </c>
      <c r="B447" s="83" t="s">
        <v>264</v>
      </c>
      <c r="C447" s="69" t="s">
        <v>426</v>
      </c>
      <c r="D447" s="280">
        <v>0.5</v>
      </c>
      <c r="E447" s="85">
        <f>'3.2цены на медик'!$C$220</f>
        <v>24.2</v>
      </c>
      <c r="F447" s="86">
        <v>100</v>
      </c>
      <c r="G447" s="71">
        <f t="shared" si="13"/>
        <v>12.1</v>
      </c>
    </row>
    <row r="448" spans="1:7" hidden="1" x14ac:dyDescent="0.25">
      <c r="A448" s="45">
        <v>13</v>
      </c>
      <c r="B448" s="67" t="s">
        <v>612</v>
      </c>
      <c r="C448" s="86" t="s">
        <v>227</v>
      </c>
      <c r="D448" s="280">
        <v>1</v>
      </c>
      <c r="E448" s="85">
        <f>'3.2цены на медик'!$C$88</f>
        <v>0.34229999999999999</v>
      </c>
      <c r="F448" s="86">
        <v>100</v>
      </c>
      <c r="G448" s="71">
        <f t="shared" si="13"/>
        <v>0.34229999999999999</v>
      </c>
    </row>
    <row r="449" spans="1:8" hidden="1" x14ac:dyDescent="0.25">
      <c r="A449" s="45">
        <v>13</v>
      </c>
      <c r="B449" s="67" t="s">
        <v>872</v>
      </c>
      <c r="C449" s="86" t="s">
        <v>226</v>
      </c>
      <c r="D449" s="280">
        <v>1</v>
      </c>
      <c r="E449" s="74">
        <f>'3.2цены на медик'!$C$291</f>
        <v>8</v>
      </c>
      <c r="F449" s="86">
        <v>100</v>
      </c>
      <c r="G449" s="71">
        <f t="shared" si="13"/>
        <v>8</v>
      </c>
    </row>
    <row r="450" spans="1:8" hidden="1" x14ac:dyDescent="0.25">
      <c r="A450" s="45">
        <v>13</v>
      </c>
      <c r="B450" s="83" t="s">
        <v>453</v>
      </c>
      <c r="C450" s="86" t="s">
        <v>988</v>
      </c>
      <c r="D450" s="280">
        <v>0.2</v>
      </c>
      <c r="E450" s="74">
        <f>'3.2цены на медик'!$C$313</f>
        <v>7.6099999999999994</v>
      </c>
      <c r="F450" s="86">
        <v>100</v>
      </c>
      <c r="G450" s="71">
        <f t="shared" si="13"/>
        <v>1.5219999999999998</v>
      </c>
    </row>
    <row r="451" spans="1:8" hidden="1" x14ac:dyDescent="0.25">
      <c r="A451" s="45">
        <v>13</v>
      </c>
      <c r="B451" s="67" t="s">
        <v>419</v>
      </c>
      <c r="C451" s="69" t="s">
        <v>226</v>
      </c>
      <c r="D451" s="80">
        <v>3</v>
      </c>
      <c r="E451" s="72">
        <f>'3.2цены на медик'!$C$314</f>
        <v>5.0999999999999996</v>
      </c>
      <c r="F451" s="86">
        <v>100</v>
      </c>
      <c r="G451" s="71"/>
    </row>
    <row r="452" spans="1:8" hidden="1" x14ac:dyDescent="0.25">
      <c r="A452" s="45">
        <v>13</v>
      </c>
      <c r="B452" s="67" t="s">
        <v>332</v>
      </c>
      <c r="C452" s="69" t="s">
        <v>225</v>
      </c>
      <c r="D452" s="80">
        <v>1</v>
      </c>
      <c r="E452" s="72">
        <f>'3.2цены на медик'!$C$820</f>
        <v>8</v>
      </c>
      <c r="F452" s="86">
        <v>100</v>
      </c>
      <c r="G452" s="71"/>
    </row>
    <row r="453" spans="1:8" hidden="1" x14ac:dyDescent="0.25">
      <c r="A453" s="45">
        <v>13</v>
      </c>
      <c r="B453" s="67" t="s">
        <v>333</v>
      </c>
      <c r="C453" s="69" t="s">
        <v>227</v>
      </c>
      <c r="D453" s="80">
        <v>2</v>
      </c>
      <c r="E453" s="72">
        <f>'3.2цены на медик'!$C$821</f>
        <v>1.0620000000000001</v>
      </c>
      <c r="F453" s="86">
        <v>100</v>
      </c>
      <c r="G453" s="71">
        <f t="shared" si="13"/>
        <v>2.1240000000000001</v>
      </c>
      <c r="H453" s="49"/>
    </row>
    <row r="454" spans="1:8" hidden="1" x14ac:dyDescent="0.25">
      <c r="A454" s="45">
        <v>13</v>
      </c>
      <c r="B454" s="67" t="s">
        <v>603</v>
      </c>
      <c r="C454" s="86" t="s">
        <v>227</v>
      </c>
      <c r="D454" s="280">
        <v>5</v>
      </c>
      <c r="E454" s="74">
        <f>'3.2цены на медик'!$C$371</f>
        <v>0.12533333333333332</v>
      </c>
      <c r="F454" s="86">
        <v>50</v>
      </c>
      <c r="G454" s="71">
        <f t="shared" si="13"/>
        <v>0.3133333333333333</v>
      </c>
    </row>
    <row r="455" spans="1:8" hidden="1" x14ac:dyDescent="0.25">
      <c r="A455" s="45">
        <v>13</v>
      </c>
      <c r="B455" s="83" t="s">
        <v>272</v>
      </c>
      <c r="C455" s="86" t="s">
        <v>227</v>
      </c>
      <c r="D455" s="280">
        <v>5</v>
      </c>
      <c r="E455" s="74">
        <f>'3.2цены на медик'!$C$436</f>
        <v>0.89</v>
      </c>
      <c r="F455" s="86">
        <v>100</v>
      </c>
      <c r="G455" s="71">
        <f t="shared" si="13"/>
        <v>4.45</v>
      </c>
    </row>
    <row r="456" spans="1:8" hidden="1" x14ac:dyDescent="0.25">
      <c r="A456" s="45">
        <v>13</v>
      </c>
      <c r="B456" s="83" t="s">
        <v>257</v>
      </c>
      <c r="C456" s="86" t="s">
        <v>226</v>
      </c>
      <c r="D456" s="280">
        <v>0.1</v>
      </c>
      <c r="E456" s="85">
        <f>'3.2цены на медик'!$C$437</f>
        <v>70</v>
      </c>
      <c r="F456" s="86">
        <v>100</v>
      </c>
      <c r="G456" s="71">
        <f t="shared" si="13"/>
        <v>7</v>
      </c>
    </row>
    <row r="457" spans="1:8" hidden="1" x14ac:dyDescent="0.25">
      <c r="A457" s="45">
        <v>13</v>
      </c>
      <c r="B457" s="83" t="s">
        <v>600</v>
      </c>
      <c r="C457" s="86" t="s">
        <v>226</v>
      </c>
      <c r="D457" s="280">
        <v>1</v>
      </c>
      <c r="E457" s="74">
        <f>'3.2цены на медик'!$C$439</f>
        <v>3.75</v>
      </c>
      <c r="F457" s="86">
        <v>100</v>
      </c>
      <c r="G457" s="71">
        <f t="shared" si="13"/>
        <v>3.75</v>
      </c>
    </row>
    <row r="458" spans="1:8" hidden="1" x14ac:dyDescent="0.25">
      <c r="A458" s="45">
        <v>13</v>
      </c>
      <c r="B458" s="67" t="s">
        <v>613</v>
      </c>
      <c r="C458" s="69" t="s">
        <v>426</v>
      </c>
      <c r="D458" s="280">
        <v>1</v>
      </c>
      <c r="E458" s="74">
        <f>'3.2цены на медик'!$C$459</f>
        <v>0.63</v>
      </c>
      <c r="F458" s="86">
        <v>100</v>
      </c>
      <c r="G458" s="71">
        <f t="shared" si="13"/>
        <v>0.63</v>
      </c>
    </row>
    <row r="459" spans="1:8" hidden="1" x14ac:dyDescent="0.25">
      <c r="A459" s="45">
        <v>13</v>
      </c>
      <c r="B459" s="67" t="s">
        <v>455</v>
      </c>
      <c r="C459" s="69" t="s">
        <v>226</v>
      </c>
      <c r="D459" s="80">
        <v>1</v>
      </c>
      <c r="E459" s="72">
        <f>'3.2цены на медик'!$C$464</f>
        <v>2</v>
      </c>
      <c r="F459" s="86">
        <v>100</v>
      </c>
      <c r="G459" s="71">
        <f t="shared" si="13"/>
        <v>2</v>
      </c>
    </row>
    <row r="460" spans="1:8" hidden="1" x14ac:dyDescent="0.25">
      <c r="A460" s="45">
        <v>13</v>
      </c>
      <c r="B460" s="67" t="s">
        <v>334</v>
      </c>
      <c r="C460" s="69" t="s">
        <v>225</v>
      </c>
      <c r="D460" s="80">
        <v>2</v>
      </c>
      <c r="E460" s="72">
        <f>'3.2цены на медик'!$C$824</f>
        <v>15</v>
      </c>
      <c r="F460" s="86">
        <v>100</v>
      </c>
      <c r="G460" s="71"/>
    </row>
    <row r="461" spans="1:8" hidden="1" x14ac:dyDescent="0.25">
      <c r="A461" s="45">
        <v>13</v>
      </c>
      <c r="B461" s="67" t="s">
        <v>335</v>
      </c>
      <c r="C461" s="69" t="s">
        <v>226</v>
      </c>
      <c r="D461" s="80">
        <v>1</v>
      </c>
      <c r="E461" s="72">
        <f>'3.2цены на медик'!$C$469</f>
        <v>0.72576923076923072</v>
      </c>
      <c r="F461" s="86">
        <v>100</v>
      </c>
      <c r="G461" s="71">
        <f t="shared" si="13"/>
        <v>0.72576923076923061</v>
      </c>
    </row>
    <row r="462" spans="1:8" hidden="1" x14ac:dyDescent="0.25">
      <c r="A462" s="45">
        <v>13</v>
      </c>
      <c r="B462" s="83" t="s">
        <v>273</v>
      </c>
      <c r="C462" s="86" t="s">
        <v>227</v>
      </c>
      <c r="D462" s="280">
        <v>20</v>
      </c>
      <c r="E462" s="85">
        <f>'3.2цены на медик'!$C$510</f>
        <v>8.3416666666666681E-2</v>
      </c>
      <c r="F462" s="86">
        <v>100</v>
      </c>
      <c r="G462" s="71">
        <f t="shared" si="13"/>
        <v>1.6683333333333337</v>
      </c>
    </row>
    <row r="463" spans="1:8" hidden="1" x14ac:dyDescent="0.25">
      <c r="A463" s="45">
        <v>13</v>
      </c>
      <c r="B463" s="133" t="s">
        <v>704</v>
      </c>
      <c r="C463" s="86" t="s">
        <v>227</v>
      </c>
      <c r="D463" s="280">
        <v>5</v>
      </c>
      <c r="E463" s="234">
        <f>'3.2цены на медик'!$C$781</f>
        <v>0.80233333333333334</v>
      </c>
      <c r="F463" s="86">
        <v>50</v>
      </c>
      <c r="G463" s="71">
        <f t="shared" si="13"/>
        <v>2.0058333333333334</v>
      </c>
    </row>
    <row r="464" spans="1:8" hidden="1" x14ac:dyDescent="0.25">
      <c r="A464" s="45">
        <v>13</v>
      </c>
      <c r="B464" s="67" t="s">
        <v>336</v>
      </c>
      <c r="C464" s="69" t="s">
        <v>226</v>
      </c>
      <c r="D464" s="80">
        <v>1</v>
      </c>
      <c r="E464" s="72">
        <f>'3.2цены на медик'!$C$826</f>
        <v>8.2991790000000005</v>
      </c>
      <c r="F464" s="86">
        <v>100</v>
      </c>
      <c r="G464" s="71"/>
    </row>
    <row r="465" spans="1:7" hidden="1" x14ac:dyDescent="0.25">
      <c r="A465" s="45">
        <v>13</v>
      </c>
      <c r="B465" s="67" t="s">
        <v>420</v>
      </c>
      <c r="C465" s="86" t="s">
        <v>226</v>
      </c>
      <c r="D465" s="280">
        <v>1</v>
      </c>
      <c r="E465" s="74">
        <f>'3.2цены на медик'!$C$555</f>
        <v>5.0075000000000003</v>
      </c>
      <c r="F465" s="86">
        <v>100</v>
      </c>
      <c r="G465" s="71">
        <f t="shared" si="13"/>
        <v>5.0075000000000003</v>
      </c>
    </row>
    <row r="466" spans="1:7" hidden="1" x14ac:dyDescent="0.25">
      <c r="A466" s="45">
        <v>13</v>
      </c>
      <c r="B466" s="83" t="s">
        <v>199</v>
      </c>
      <c r="C466" s="86"/>
      <c r="D466" s="280"/>
      <c r="E466" s="85"/>
      <c r="F466" s="86"/>
      <c r="G466" s="81">
        <f>SUM(G444:G465)</f>
        <v>58.614069230769239</v>
      </c>
    </row>
    <row r="467" spans="1:7" hidden="1" x14ac:dyDescent="0.25">
      <c r="A467" s="45">
        <v>13</v>
      </c>
      <c r="G467" s="82"/>
    </row>
    <row r="468" spans="1:7" hidden="1" x14ac:dyDescent="0.25">
      <c r="A468" s="45">
        <v>14</v>
      </c>
      <c r="B468" s="2552" t="str">
        <f>'5.свод поликлин'!C181</f>
        <v>Гидромассаж десен (дети)</v>
      </c>
      <c r="C468" s="2550"/>
      <c r="D468" s="2550"/>
      <c r="E468" s="2550"/>
      <c r="F468" s="2550"/>
      <c r="G468" s="77"/>
    </row>
    <row r="469" spans="1:7" s="242" customFormat="1" ht="47.25" hidden="1" x14ac:dyDescent="0.25">
      <c r="A469" s="242">
        <v>14</v>
      </c>
      <c r="B469" s="251" t="s">
        <v>209</v>
      </c>
      <c r="C469" s="264" t="s">
        <v>223</v>
      </c>
      <c r="D469" s="276" t="s">
        <v>224</v>
      </c>
      <c r="E469" s="74" t="s">
        <v>195</v>
      </c>
      <c r="F469" s="265" t="s">
        <v>602</v>
      </c>
      <c r="G469" s="266" t="s">
        <v>196</v>
      </c>
    </row>
    <row r="470" spans="1:7" hidden="1" x14ac:dyDescent="0.25">
      <c r="A470" s="45">
        <v>14</v>
      </c>
      <c r="B470" s="67" t="s">
        <v>262</v>
      </c>
      <c r="C470" s="69" t="s">
        <v>225</v>
      </c>
      <c r="D470" s="80">
        <v>1</v>
      </c>
      <c r="E470" s="72">
        <f>'3.2цены на медик'!$C$103</f>
        <v>3</v>
      </c>
      <c r="F470" s="73">
        <v>100</v>
      </c>
      <c r="G470" s="71"/>
    </row>
    <row r="471" spans="1:7" hidden="1" x14ac:dyDescent="0.25">
      <c r="A471" s="45">
        <v>14</v>
      </c>
      <c r="B471" s="67" t="s">
        <v>609</v>
      </c>
      <c r="C471" s="69" t="s">
        <v>426</v>
      </c>
      <c r="D471" s="80">
        <v>10</v>
      </c>
      <c r="E471" s="74">
        <f>'3.2цены на медик'!$C$127</f>
        <v>0.22</v>
      </c>
      <c r="F471" s="73">
        <v>100</v>
      </c>
      <c r="G471" s="71">
        <f t="shared" ref="G471:G484" si="14">D471*E471*F471/100</f>
        <v>2.2000000000000002</v>
      </c>
    </row>
    <row r="472" spans="1:7" hidden="1" x14ac:dyDescent="0.25">
      <c r="A472" s="45">
        <v>14</v>
      </c>
      <c r="B472" s="67" t="s">
        <v>453</v>
      </c>
      <c r="C472" s="69" t="s">
        <v>1017</v>
      </c>
      <c r="D472" s="80">
        <v>0.01</v>
      </c>
      <c r="E472" s="74">
        <f>'3.2цены на медик'!$C$313</f>
        <v>7.6099999999999994</v>
      </c>
      <c r="F472" s="73">
        <v>100</v>
      </c>
      <c r="G472" s="71">
        <f t="shared" si="14"/>
        <v>7.6100000000000001E-2</v>
      </c>
    </row>
    <row r="473" spans="1:7" hidden="1" x14ac:dyDescent="0.25">
      <c r="A473" s="45">
        <v>14</v>
      </c>
      <c r="B473" s="67" t="s">
        <v>419</v>
      </c>
      <c r="C473" s="69" t="s">
        <v>226</v>
      </c>
      <c r="D473" s="80">
        <v>3</v>
      </c>
      <c r="E473" s="72">
        <f>'3.2цены на медик'!$C$314</f>
        <v>5.0999999999999996</v>
      </c>
      <c r="F473" s="73">
        <v>100</v>
      </c>
      <c r="G473" s="71"/>
    </row>
    <row r="474" spans="1:7" hidden="1" x14ac:dyDescent="0.25">
      <c r="A474" s="45">
        <v>14</v>
      </c>
      <c r="B474" s="67" t="s">
        <v>275</v>
      </c>
      <c r="C474" s="69" t="s">
        <v>227</v>
      </c>
      <c r="D474" s="80">
        <v>5</v>
      </c>
      <c r="E474" s="74">
        <f>'3.2цены на медик'!$C$343</f>
        <v>0.23599999999999999</v>
      </c>
      <c r="F474" s="73">
        <v>20</v>
      </c>
      <c r="G474" s="71">
        <f t="shared" si="14"/>
        <v>0.23599999999999999</v>
      </c>
    </row>
    <row r="475" spans="1:7" hidden="1" x14ac:dyDescent="0.25">
      <c r="A475" s="45">
        <v>14</v>
      </c>
      <c r="B475" s="67" t="s">
        <v>332</v>
      </c>
      <c r="C475" s="69" t="s">
        <v>225</v>
      </c>
      <c r="D475" s="80">
        <v>1</v>
      </c>
      <c r="E475" s="72">
        <f>'3.2цены на медик'!$C$820</f>
        <v>8</v>
      </c>
      <c r="F475" s="73">
        <v>100</v>
      </c>
      <c r="G475" s="71"/>
    </row>
    <row r="476" spans="1:7" hidden="1" x14ac:dyDescent="0.25">
      <c r="A476" s="45">
        <v>14</v>
      </c>
      <c r="B476" s="67" t="s">
        <v>333</v>
      </c>
      <c r="C476" s="69" t="s">
        <v>227</v>
      </c>
      <c r="D476" s="80">
        <v>2</v>
      </c>
      <c r="E476" s="72">
        <f>'3.2цены на медик'!$C$821</f>
        <v>1.0620000000000001</v>
      </c>
      <c r="F476" s="73">
        <v>100</v>
      </c>
      <c r="G476" s="71">
        <f t="shared" si="14"/>
        <v>2.1240000000000001</v>
      </c>
    </row>
    <row r="477" spans="1:7" hidden="1" x14ac:dyDescent="0.25">
      <c r="A477" s="45">
        <v>14</v>
      </c>
      <c r="B477" s="67" t="s">
        <v>798</v>
      </c>
      <c r="C477" s="69" t="s">
        <v>227</v>
      </c>
      <c r="D477" s="80">
        <v>5</v>
      </c>
      <c r="E477" s="74">
        <f>'3.2цены на медик'!$C$843</f>
        <v>1.0157499999999999</v>
      </c>
      <c r="F477" s="73">
        <v>50</v>
      </c>
      <c r="G477" s="71">
        <f t="shared" si="14"/>
        <v>2.5393749999999997</v>
      </c>
    </row>
    <row r="478" spans="1:7" hidden="1" x14ac:dyDescent="0.25">
      <c r="A478" s="45">
        <v>14</v>
      </c>
      <c r="B478" s="67" t="s">
        <v>404</v>
      </c>
      <c r="C478" s="69" t="s">
        <v>227</v>
      </c>
      <c r="D478" s="80">
        <v>5</v>
      </c>
      <c r="E478" s="74">
        <f>'3.2цены на медик'!$C$833</f>
        <v>2.0181874999999998</v>
      </c>
      <c r="F478" s="73">
        <v>50</v>
      </c>
      <c r="G478" s="71">
        <f t="shared" si="14"/>
        <v>5.0454687499999995</v>
      </c>
    </row>
    <row r="479" spans="1:7" hidden="1" x14ac:dyDescent="0.25">
      <c r="A479" s="45">
        <v>14</v>
      </c>
      <c r="B479" s="67" t="s">
        <v>600</v>
      </c>
      <c r="C479" s="69" t="s">
        <v>226</v>
      </c>
      <c r="D479" s="80">
        <v>1</v>
      </c>
      <c r="E479" s="74">
        <f>'3.2цены на медик'!$C$439</f>
        <v>3.75</v>
      </c>
      <c r="F479" s="73">
        <v>100</v>
      </c>
      <c r="G479" s="71">
        <f t="shared" si="14"/>
        <v>3.75</v>
      </c>
    </row>
    <row r="480" spans="1:7" hidden="1" x14ac:dyDescent="0.25">
      <c r="A480" s="45">
        <v>14</v>
      </c>
      <c r="B480" s="67" t="s">
        <v>455</v>
      </c>
      <c r="C480" s="69" t="s">
        <v>226</v>
      </c>
      <c r="D480" s="80">
        <v>1</v>
      </c>
      <c r="E480" s="72">
        <f>'3.2цены на медик'!$C$464</f>
        <v>2</v>
      </c>
      <c r="F480" s="73">
        <v>100</v>
      </c>
      <c r="G480" s="71">
        <f t="shared" si="14"/>
        <v>2</v>
      </c>
    </row>
    <row r="481" spans="1:7" hidden="1" x14ac:dyDescent="0.25">
      <c r="A481" s="45">
        <v>14</v>
      </c>
      <c r="B481" s="67" t="s">
        <v>334</v>
      </c>
      <c r="C481" s="69" t="s">
        <v>225</v>
      </c>
      <c r="D481" s="80">
        <v>2</v>
      </c>
      <c r="E481" s="72">
        <f>'3.2цены на медик'!$C$824</f>
        <v>15</v>
      </c>
      <c r="F481" s="73">
        <v>100</v>
      </c>
      <c r="G481" s="71"/>
    </row>
    <row r="482" spans="1:7" hidden="1" x14ac:dyDescent="0.25">
      <c r="A482" s="45">
        <v>14</v>
      </c>
      <c r="B482" s="67" t="s">
        <v>335</v>
      </c>
      <c r="C482" s="69" t="s">
        <v>226</v>
      </c>
      <c r="D482" s="80">
        <v>1</v>
      </c>
      <c r="E482" s="72">
        <f>'3.2цены на медик'!$C$469</f>
        <v>0.72576923076923072</v>
      </c>
      <c r="F482" s="73">
        <v>100</v>
      </c>
      <c r="G482" s="71">
        <f t="shared" si="14"/>
        <v>0.72576923076923061</v>
      </c>
    </row>
    <row r="483" spans="1:7" hidden="1" x14ac:dyDescent="0.25">
      <c r="A483" s="45">
        <v>14</v>
      </c>
      <c r="B483" s="67" t="s">
        <v>336</v>
      </c>
      <c r="C483" s="69" t="s">
        <v>226</v>
      </c>
      <c r="D483" s="80">
        <v>1</v>
      </c>
      <c r="E483" s="72">
        <f>'3.2цены на медик'!$C$826</f>
        <v>8.2991790000000005</v>
      </c>
      <c r="F483" s="73">
        <v>100</v>
      </c>
      <c r="G483" s="71"/>
    </row>
    <row r="484" spans="1:7" hidden="1" x14ac:dyDescent="0.25">
      <c r="A484" s="45">
        <v>14</v>
      </c>
      <c r="B484" s="67" t="s">
        <v>276</v>
      </c>
      <c r="C484" s="69" t="s">
        <v>226</v>
      </c>
      <c r="D484" s="80">
        <v>1</v>
      </c>
      <c r="E484" s="74">
        <f>'3.2цены на медик'!$C$551</f>
        <v>25</v>
      </c>
      <c r="F484" s="73">
        <v>100</v>
      </c>
      <c r="G484" s="71">
        <f t="shared" si="14"/>
        <v>25</v>
      </c>
    </row>
    <row r="485" spans="1:7" hidden="1" x14ac:dyDescent="0.25">
      <c r="A485" s="45">
        <v>14</v>
      </c>
      <c r="B485" s="67" t="s">
        <v>199</v>
      </c>
      <c r="C485" s="69"/>
      <c r="D485" s="80"/>
      <c r="E485" s="74"/>
      <c r="F485" s="73"/>
      <c r="G485" s="81">
        <f>SUM(G470:G484)</f>
        <v>43.696712980769234</v>
      </c>
    </row>
    <row r="486" spans="1:7" hidden="1" x14ac:dyDescent="0.25">
      <c r="A486" s="45">
        <v>14</v>
      </c>
      <c r="G486" s="82"/>
    </row>
    <row r="487" spans="1:7" hidden="1" x14ac:dyDescent="0.25">
      <c r="A487" s="45">
        <v>15</v>
      </c>
      <c r="B487" s="2555" t="str">
        <f>'5.свод поликлин'!C182</f>
        <v>Гингивостеопластика в области шести зубов (дети)</v>
      </c>
      <c r="C487" s="2551"/>
      <c r="D487" s="2551"/>
      <c r="E487" s="2551"/>
      <c r="F487" s="2551"/>
      <c r="G487" s="77"/>
    </row>
    <row r="488" spans="1:7" s="242" customFormat="1" ht="47.25" hidden="1" x14ac:dyDescent="0.25">
      <c r="A488" s="242">
        <v>15</v>
      </c>
      <c r="B488" s="260" t="s">
        <v>209</v>
      </c>
      <c r="C488" s="261" t="s">
        <v>223</v>
      </c>
      <c r="D488" s="278" t="s">
        <v>224</v>
      </c>
      <c r="E488" s="85" t="s">
        <v>195</v>
      </c>
      <c r="F488" s="262" t="s">
        <v>602</v>
      </c>
      <c r="G488" s="266" t="s">
        <v>196</v>
      </c>
    </row>
    <row r="489" spans="1:7" hidden="1" x14ac:dyDescent="0.25">
      <c r="A489" s="45">
        <v>15</v>
      </c>
      <c r="B489" s="67" t="s">
        <v>262</v>
      </c>
      <c r="C489" s="69" t="s">
        <v>225</v>
      </c>
      <c r="D489" s="80">
        <v>1</v>
      </c>
      <c r="E489" s="72">
        <f>'3.2цены на медик'!$C$103</f>
        <v>3</v>
      </c>
      <c r="F489" s="86">
        <v>100</v>
      </c>
      <c r="G489" s="71"/>
    </row>
    <row r="490" spans="1:7" hidden="1" x14ac:dyDescent="0.25">
      <c r="A490" s="45">
        <v>15</v>
      </c>
      <c r="B490" s="83" t="s">
        <v>407</v>
      </c>
      <c r="C490" s="86" t="s">
        <v>226</v>
      </c>
      <c r="D490" s="280">
        <v>0.5</v>
      </c>
      <c r="E490" s="85">
        <f>'3.2цены на медик'!$C$107</f>
        <v>9.5500000000000007</v>
      </c>
      <c r="F490" s="86">
        <v>100</v>
      </c>
      <c r="G490" s="71">
        <f t="shared" ref="G490:G512" si="15">D490*E490*F490/100</f>
        <v>4.7750000000000004</v>
      </c>
    </row>
    <row r="491" spans="1:7" hidden="1" x14ac:dyDescent="0.25">
      <c r="A491" s="45">
        <v>15</v>
      </c>
      <c r="B491" s="83" t="s">
        <v>256</v>
      </c>
      <c r="C491" s="86" t="s">
        <v>227</v>
      </c>
      <c r="D491" s="280">
        <v>0.15</v>
      </c>
      <c r="E491" s="74">
        <f>'3.2цены на медик'!$C$121</f>
        <v>2.2999999999999998</v>
      </c>
      <c r="F491" s="86">
        <v>100</v>
      </c>
      <c r="G491" s="71">
        <f t="shared" si="15"/>
        <v>0.34499999999999997</v>
      </c>
    </row>
    <row r="492" spans="1:7" hidden="1" x14ac:dyDescent="0.25">
      <c r="A492" s="45">
        <v>15</v>
      </c>
      <c r="B492" s="83" t="s">
        <v>609</v>
      </c>
      <c r="C492" s="69" t="s">
        <v>426</v>
      </c>
      <c r="D492" s="280">
        <v>10</v>
      </c>
      <c r="E492" s="74">
        <f>'3.2цены на медик'!$C$127</f>
        <v>0.22</v>
      </c>
      <c r="F492" s="86">
        <v>100</v>
      </c>
      <c r="G492" s="71">
        <f t="shared" si="15"/>
        <v>2.2000000000000002</v>
      </c>
    </row>
    <row r="493" spans="1:7" hidden="1" x14ac:dyDescent="0.25">
      <c r="A493" s="45">
        <v>15</v>
      </c>
      <c r="B493" s="83" t="s">
        <v>277</v>
      </c>
      <c r="C493" s="86" t="s">
        <v>227</v>
      </c>
      <c r="D493" s="280">
        <v>10</v>
      </c>
      <c r="E493" s="74">
        <f>'3.2цены на медик'!$C$153</f>
        <v>3.36</v>
      </c>
      <c r="F493" s="86">
        <v>100</v>
      </c>
      <c r="G493" s="71">
        <f t="shared" si="15"/>
        <v>33.6</v>
      </c>
    </row>
    <row r="494" spans="1:7" hidden="1" x14ac:dyDescent="0.25">
      <c r="A494" s="45">
        <v>15</v>
      </c>
      <c r="B494" s="83" t="s">
        <v>261</v>
      </c>
      <c r="C494" s="86" t="s">
        <v>226</v>
      </c>
      <c r="D494" s="280">
        <v>0.01</v>
      </c>
      <c r="E494" s="85">
        <f>'3.2цены на медик'!$C$211</f>
        <v>650.5</v>
      </c>
      <c r="F494" s="86">
        <v>100</v>
      </c>
      <c r="G494" s="71">
        <f t="shared" si="15"/>
        <v>6.5049999999999999</v>
      </c>
    </row>
    <row r="495" spans="1:7" hidden="1" x14ac:dyDescent="0.25">
      <c r="A495" s="45">
        <v>15</v>
      </c>
      <c r="B495" s="83" t="s">
        <v>263</v>
      </c>
      <c r="C495" s="86" t="s">
        <v>226</v>
      </c>
      <c r="D495" s="280">
        <v>0.5</v>
      </c>
      <c r="E495" s="85">
        <f>'3.2цены на медик'!$C$261</f>
        <v>39.5</v>
      </c>
      <c r="F495" s="86">
        <v>100</v>
      </c>
      <c r="G495" s="71">
        <f t="shared" si="15"/>
        <v>19.75</v>
      </c>
    </row>
    <row r="496" spans="1:7" hidden="1" x14ac:dyDescent="0.25">
      <c r="A496" s="45">
        <v>15</v>
      </c>
      <c r="B496" s="67" t="s">
        <v>872</v>
      </c>
      <c r="C496" s="86" t="s">
        <v>226</v>
      </c>
      <c r="D496" s="280">
        <v>1</v>
      </c>
      <c r="E496" s="74">
        <f>'3.2цены на медик'!$C$291</f>
        <v>8</v>
      </c>
      <c r="F496" s="86">
        <v>100</v>
      </c>
      <c r="G496" s="71">
        <f t="shared" si="15"/>
        <v>8</v>
      </c>
    </row>
    <row r="497" spans="1:7" hidden="1" x14ac:dyDescent="0.25">
      <c r="A497" s="45">
        <v>15</v>
      </c>
      <c r="B497" s="83" t="s">
        <v>453</v>
      </c>
      <c r="C497" s="86" t="s">
        <v>988</v>
      </c>
      <c r="D497" s="280">
        <v>0.2</v>
      </c>
      <c r="E497" s="74">
        <f>'3.2цены на медик'!$C$313</f>
        <v>7.6099999999999994</v>
      </c>
      <c r="F497" s="86">
        <v>100</v>
      </c>
      <c r="G497" s="71">
        <f t="shared" si="15"/>
        <v>1.5219999999999998</v>
      </c>
    </row>
    <row r="498" spans="1:7" hidden="1" x14ac:dyDescent="0.25">
      <c r="A498" s="45">
        <v>15</v>
      </c>
      <c r="B498" s="67" t="s">
        <v>419</v>
      </c>
      <c r="C498" s="69" t="s">
        <v>226</v>
      </c>
      <c r="D498" s="80">
        <v>3</v>
      </c>
      <c r="E498" s="72">
        <f>'3.2цены на медик'!$C$314</f>
        <v>5.0999999999999996</v>
      </c>
      <c r="F498" s="86">
        <v>100</v>
      </c>
      <c r="G498" s="71"/>
    </row>
    <row r="499" spans="1:7" hidden="1" x14ac:dyDescent="0.25">
      <c r="A499" s="45">
        <v>15</v>
      </c>
      <c r="B499" s="83" t="s">
        <v>278</v>
      </c>
      <c r="C499" s="86" t="s">
        <v>279</v>
      </c>
      <c r="D499" s="280">
        <v>0.1</v>
      </c>
      <c r="E499" s="85">
        <f>'3.2цены на медик'!$C$345</f>
        <v>0.35191600000000001</v>
      </c>
      <c r="F499" s="86">
        <v>100</v>
      </c>
      <c r="G499" s="71">
        <f t="shared" si="15"/>
        <v>3.5191600000000003E-2</v>
      </c>
    </row>
    <row r="500" spans="1:7" hidden="1" x14ac:dyDescent="0.25">
      <c r="A500" s="45">
        <v>15</v>
      </c>
      <c r="B500" s="67" t="s">
        <v>332</v>
      </c>
      <c r="C500" s="69" t="s">
        <v>225</v>
      </c>
      <c r="D500" s="80">
        <v>1</v>
      </c>
      <c r="E500" s="72">
        <f>'3.2цены на медик'!$C$820</f>
        <v>8</v>
      </c>
      <c r="F500" s="86">
        <v>100</v>
      </c>
      <c r="G500" s="71"/>
    </row>
    <row r="501" spans="1:7" hidden="1" x14ac:dyDescent="0.25">
      <c r="A501" s="45">
        <v>15</v>
      </c>
      <c r="B501" s="67" t="s">
        <v>333</v>
      </c>
      <c r="C501" s="69" t="s">
        <v>227</v>
      </c>
      <c r="D501" s="80">
        <v>2</v>
      </c>
      <c r="E501" s="72">
        <f>'3.2цены на медик'!$C$821</f>
        <v>1.0620000000000001</v>
      </c>
      <c r="F501" s="86">
        <v>100</v>
      </c>
      <c r="G501" s="71">
        <f t="shared" si="15"/>
        <v>2.1240000000000001</v>
      </c>
    </row>
    <row r="502" spans="1:7" hidden="1" x14ac:dyDescent="0.25">
      <c r="A502" s="45">
        <v>15</v>
      </c>
      <c r="B502" s="83" t="s">
        <v>257</v>
      </c>
      <c r="C502" s="86" t="s">
        <v>226</v>
      </c>
      <c r="D502" s="280">
        <v>0.1</v>
      </c>
      <c r="E502" s="85">
        <f>'3.2цены на медик'!$C$437</f>
        <v>70</v>
      </c>
      <c r="F502" s="86">
        <v>100</v>
      </c>
      <c r="G502" s="71">
        <f t="shared" si="15"/>
        <v>7</v>
      </c>
    </row>
    <row r="503" spans="1:7" hidden="1" x14ac:dyDescent="0.25">
      <c r="A503" s="45">
        <v>15</v>
      </c>
      <c r="B503" s="83" t="s">
        <v>600</v>
      </c>
      <c r="C503" s="86" t="s">
        <v>226</v>
      </c>
      <c r="D503" s="280">
        <v>1</v>
      </c>
      <c r="E503" s="74">
        <f>'3.2цены на медик'!$C$439</f>
        <v>3.75</v>
      </c>
      <c r="F503" s="86">
        <v>100</v>
      </c>
      <c r="G503" s="71">
        <f t="shared" si="15"/>
        <v>3.75</v>
      </c>
    </row>
    <row r="504" spans="1:7" hidden="1" x14ac:dyDescent="0.25">
      <c r="A504" s="45">
        <v>15</v>
      </c>
      <c r="B504" s="67" t="s">
        <v>613</v>
      </c>
      <c r="C504" s="69" t="s">
        <v>426</v>
      </c>
      <c r="D504" s="280">
        <v>10</v>
      </c>
      <c r="E504" s="74">
        <f>'3.2цены на медик'!$C$459</f>
        <v>0.63</v>
      </c>
      <c r="F504" s="86">
        <v>100</v>
      </c>
      <c r="G504" s="71">
        <f t="shared" si="15"/>
        <v>6.3</v>
      </c>
    </row>
    <row r="505" spans="1:7" hidden="1" x14ac:dyDescent="0.25">
      <c r="A505" s="45">
        <v>15</v>
      </c>
      <c r="B505" s="67" t="s">
        <v>455</v>
      </c>
      <c r="C505" s="69" t="s">
        <v>226</v>
      </c>
      <c r="D505" s="80">
        <v>1</v>
      </c>
      <c r="E505" s="72">
        <f>'3.2цены на медик'!$C$464</f>
        <v>2</v>
      </c>
      <c r="F505" s="86">
        <v>100</v>
      </c>
      <c r="G505" s="71">
        <f t="shared" si="15"/>
        <v>2</v>
      </c>
    </row>
    <row r="506" spans="1:7" hidden="1" x14ac:dyDescent="0.25">
      <c r="A506" s="45">
        <v>15</v>
      </c>
      <c r="B506" s="67" t="s">
        <v>334</v>
      </c>
      <c r="C506" s="69" t="s">
        <v>225</v>
      </c>
      <c r="D506" s="80">
        <v>2</v>
      </c>
      <c r="E506" s="72">
        <f>'3.2цены на медик'!$C$824</f>
        <v>15</v>
      </c>
      <c r="F506" s="86">
        <v>100</v>
      </c>
      <c r="G506" s="71"/>
    </row>
    <row r="507" spans="1:7" hidden="1" x14ac:dyDescent="0.25">
      <c r="A507" s="45">
        <v>15</v>
      </c>
      <c r="B507" s="67" t="s">
        <v>335</v>
      </c>
      <c r="C507" s="69" t="s">
        <v>226</v>
      </c>
      <c r="D507" s="80">
        <v>1</v>
      </c>
      <c r="E507" s="72">
        <f>'3.2цены на медик'!$C$469</f>
        <v>0.72576923076923072</v>
      </c>
      <c r="F507" s="86">
        <v>100</v>
      </c>
      <c r="G507" s="71">
        <f t="shared" si="15"/>
        <v>0.72576923076923061</v>
      </c>
    </row>
    <row r="508" spans="1:7" hidden="1" x14ac:dyDescent="0.25">
      <c r="A508" s="45">
        <v>15</v>
      </c>
      <c r="B508" s="83" t="s">
        <v>449</v>
      </c>
      <c r="C508" s="86" t="s">
        <v>226</v>
      </c>
      <c r="D508" s="280">
        <v>1</v>
      </c>
      <c r="E508" s="74">
        <f>'3.2цены на медик'!$C$503</f>
        <v>12.5</v>
      </c>
      <c r="F508" s="86">
        <v>100</v>
      </c>
      <c r="G508" s="71">
        <f t="shared" si="15"/>
        <v>12.5</v>
      </c>
    </row>
    <row r="509" spans="1:7" hidden="1" x14ac:dyDescent="0.25">
      <c r="A509" s="45">
        <v>15</v>
      </c>
      <c r="B509" s="133" t="s">
        <v>704</v>
      </c>
      <c r="C509" s="86" t="s">
        <v>227</v>
      </c>
      <c r="D509" s="280">
        <v>20</v>
      </c>
      <c r="E509" s="234">
        <f>'3.2цены на медик'!$C$781</f>
        <v>0.80233333333333334</v>
      </c>
      <c r="F509" s="86">
        <v>100</v>
      </c>
      <c r="G509" s="71">
        <f t="shared" si="15"/>
        <v>16.046666666666667</v>
      </c>
    </row>
    <row r="510" spans="1:7" hidden="1" x14ac:dyDescent="0.25">
      <c r="A510" s="45">
        <v>15</v>
      </c>
      <c r="B510" s="67" t="s">
        <v>336</v>
      </c>
      <c r="C510" s="69" t="s">
        <v>226</v>
      </c>
      <c r="D510" s="80">
        <v>1</v>
      </c>
      <c r="E510" s="72">
        <f>'3.2цены на медик'!$C$826</f>
        <v>8.2991790000000005</v>
      </c>
      <c r="F510" s="86">
        <v>100</v>
      </c>
      <c r="G510" s="71"/>
    </row>
    <row r="511" spans="1:7" ht="31.5" hidden="1" x14ac:dyDescent="0.25">
      <c r="A511" s="45">
        <v>15</v>
      </c>
      <c r="B511" s="89" t="s">
        <v>258</v>
      </c>
      <c r="C511" s="86" t="s">
        <v>226</v>
      </c>
      <c r="D511" s="280">
        <v>1</v>
      </c>
      <c r="E511" s="85">
        <f>'3.2цены на медик'!$C$534</f>
        <v>70.688000000000002</v>
      </c>
      <c r="F511" s="86">
        <v>100</v>
      </c>
      <c r="G511" s="71">
        <f t="shared" si="15"/>
        <v>70.688000000000002</v>
      </c>
    </row>
    <row r="512" spans="1:7" hidden="1" x14ac:dyDescent="0.25">
      <c r="A512" s="45">
        <v>15</v>
      </c>
      <c r="B512" s="67" t="s">
        <v>420</v>
      </c>
      <c r="C512" s="86" t="s">
        <v>226</v>
      </c>
      <c r="D512" s="280">
        <v>1</v>
      </c>
      <c r="E512" s="74">
        <f>'3.2цены на медик'!$C$555</f>
        <v>5.0075000000000003</v>
      </c>
      <c r="F512" s="86">
        <v>100</v>
      </c>
      <c r="G512" s="71">
        <f t="shared" si="15"/>
        <v>5.0075000000000003</v>
      </c>
    </row>
    <row r="513" spans="1:7" x14ac:dyDescent="0.25">
      <c r="A513" s="45">
        <v>15</v>
      </c>
      <c r="B513" s="83" t="s">
        <v>199</v>
      </c>
      <c r="C513" s="86"/>
      <c r="D513" s="280"/>
      <c r="E513" s="85"/>
      <c r="F513" s="86"/>
      <c r="G513" s="81">
        <f>SUM(G489:G512)</f>
        <v>202.87412749743589</v>
      </c>
    </row>
    <row r="514" spans="1:7" hidden="1" x14ac:dyDescent="0.25">
      <c r="A514" s="45">
        <v>15</v>
      </c>
      <c r="B514" s="90"/>
      <c r="C514" s="91"/>
      <c r="D514" s="281"/>
      <c r="E514" s="92"/>
      <c r="F514" s="91"/>
      <c r="G514" s="82"/>
    </row>
    <row r="515" spans="1:7" ht="18" hidden="1" customHeight="1" x14ac:dyDescent="0.25">
      <c r="A515" s="45">
        <v>17</v>
      </c>
      <c r="B515" s="2552" t="str">
        <f>'5.свод поликлин'!C183</f>
        <v>Забор содержимого пародонтальных карманов (дети)</v>
      </c>
      <c r="C515" s="2550"/>
      <c r="D515" s="2550"/>
      <c r="E515" s="2550"/>
      <c r="F515" s="2550"/>
      <c r="G515" s="77"/>
    </row>
    <row r="516" spans="1:7" s="242" customFormat="1" ht="47.25" hidden="1" x14ac:dyDescent="0.25">
      <c r="A516" s="242">
        <v>17</v>
      </c>
      <c r="B516" s="251" t="s">
        <v>209</v>
      </c>
      <c r="C516" s="264" t="s">
        <v>223</v>
      </c>
      <c r="D516" s="276" t="s">
        <v>224</v>
      </c>
      <c r="E516" s="74" t="s">
        <v>195</v>
      </c>
      <c r="F516" s="265" t="s">
        <v>602</v>
      </c>
      <c r="G516" s="266" t="s">
        <v>196</v>
      </c>
    </row>
    <row r="517" spans="1:7" hidden="1" x14ac:dyDescent="0.25">
      <c r="A517" s="45">
        <v>17</v>
      </c>
      <c r="B517" s="67" t="s">
        <v>262</v>
      </c>
      <c r="C517" s="69" t="s">
        <v>225</v>
      </c>
      <c r="D517" s="80">
        <v>1</v>
      </c>
      <c r="E517" s="72">
        <f>'3.2цены на медик'!$C$103</f>
        <v>3</v>
      </c>
      <c r="F517" s="73">
        <v>100</v>
      </c>
      <c r="G517" s="71"/>
    </row>
    <row r="518" spans="1:7" hidden="1" x14ac:dyDescent="0.25">
      <c r="A518" s="45">
        <v>17</v>
      </c>
      <c r="B518" s="67" t="s">
        <v>777</v>
      </c>
      <c r="C518" s="69" t="s">
        <v>226</v>
      </c>
      <c r="D518" s="80">
        <v>4</v>
      </c>
      <c r="E518" s="74">
        <f>'3.2цены на медик'!$C$126</f>
        <v>0.54200000000000004</v>
      </c>
      <c r="F518" s="73">
        <v>100</v>
      </c>
      <c r="G518" s="74">
        <f t="shared" ref="G518:G532" si="16">D518*E518*F518/100</f>
        <v>2.1680000000000001</v>
      </c>
    </row>
    <row r="519" spans="1:7" hidden="1" x14ac:dyDescent="0.25">
      <c r="A519" s="45">
        <v>17</v>
      </c>
      <c r="B519" s="144" t="s">
        <v>980</v>
      </c>
      <c r="C519" s="69" t="s">
        <v>426</v>
      </c>
      <c r="D519" s="80">
        <v>5</v>
      </c>
      <c r="E519" s="74">
        <f>'3.2цены на медик'!$C$225</f>
        <v>12.333333333333334</v>
      </c>
      <c r="F519" s="73">
        <v>100</v>
      </c>
      <c r="G519" s="74">
        <f t="shared" si="16"/>
        <v>61.666666666666671</v>
      </c>
    </row>
    <row r="520" spans="1:7" hidden="1" x14ac:dyDescent="0.25">
      <c r="A520" s="45">
        <v>17</v>
      </c>
      <c r="B520" s="67" t="s">
        <v>453</v>
      </c>
      <c r="C520" s="69" t="s">
        <v>1017</v>
      </c>
      <c r="D520" s="80">
        <v>0.1</v>
      </c>
      <c r="E520" s="74">
        <f>'3.2цены на медик'!$C$313</f>
        <v>7.6099999999999994</v>
      </c>
      <c r="F520" s="73">
        <v>100</v>
      </c>
      <c r="G520" s="74">
        <f t="shared" si="16"/>
        <v>0.7609999999999999</v>
      </c>
    </row>
    <row r="521" spans="1:7" hidden="1" x14ac:dyDescent="0.25">
      <c r="A521" s="45">
        <v>17</v>
      </c>
      <c r="B521" s="67" t="s">
        <v>419</v>
      </c>
      <c r="C521" s="69" t="s">
        <v>226</v>
      </c>
      <c r="D521" s="80">
        <v>3</v>
      </c>
      <c r="E521" s="72">
        <f>'3.2цены на медик'!$C$314</f>
        <v>5.0999999999999996</v>
      </c>
      <c r="F521" s="73">
        <v>100</v>
      </c>
      <c r="G521" s="71"/>
    </row>
    <row r="522" spans="1:7" hidden="1" x14ac:dyDescent="0.25">
      <c r="A522" s="45">
        <v>17</v>
      </c>
      <c r="B522" s="67" t="s">
        <v>205</v>
      </c>
      <c r="C522" s="69" t="s">
        <v>227</v>
      </c>
      <c r="D522" s="80">
        <v>10</v>
      </c>
      <c r="E522" s="85">
        <f>'3.2цены на медик'!$C$347</f>
        <v>0.19376666666666667</v>
      </c>
      <c r="F522" s="73">
        <v>100</v>
      </c>
      <c r="G522" s="74">
        <f t="shared" si="16"/>
        <v>1.9376666666666664</v>
      </c>
    </row>
    <row r="523" spans="1:7" hidden="1" x14ac:dyDescent="0.25">
      <c r="A523" s="45">
        <v>17</v>
      </c>
      <c r="B523" s="67" t="s">
        <v>332</v>
      </c>
      <c r="C523" s="69" t="s">
        <v>225</v>
      </c>
      <c r="D523" s="80">
        <v>1</v>
      </c>
      <c r="E523" s="72">
        <f>'3.2цены на медик'!$C$820</f>
        <v>8</v>
      </c>
      <c r="F523" s="73">
        <v>100</v>
      </c>
      <c r="G523" s="71"/>
    </row>
    <row r="524" spans="1:7" hidden="1" x14ac:dyDescent="0.25">
      <c r="A524" s="45">
        <v>17</v>
      </c>
      <c r="B524" s="67" t="s">
        <v>333</v>
      </c>
      <c r="C524" s="69" t="s">
        <v>227</v>
      </c>
      <c r="D524" s="80">
        <v>2</v>
      </c>
      <c r="E524" s="72">
        <f>'3.2цены на медик'!$C$821</f>
        <v>1.0620000000000001</v>
      </c>
      <c r="F524" s="73">
        <v>100</v>
      </c>
      <c r="G524" s="74">
        <f t="shared" si="16"/>
        <v>2.1240000000000001</v>
      </c>
    </row>
    <row r="525" spans="1:7" hidden="1" x14ac:dyDescent="0.25">
      <c r="A525" s="45">
        <v>17</v>
      </c>
      <c r="B525" s="67" t="s">
        <v>208</v>
      </c>
      <c r="C525" s="69" t="s">
        <v>226</v>
      </c>
      <c r="D525" s="80">
        <v>1</v>
      </c>
      <c r="E525" s="74">
        <f>'3.2цены на медик'!$C$404</f>
        <v>5.23</v>
      </c>
      <c r="F525" s="73">
        <v>50</v>
      </c>
      <c r="G525" s="74">
        <f t="shared" si="16"/>
        <v>2.6150000000000002</v>
      </c>
    </row>
    <row r="526" spans="1:7" hidden="1" x14ac:dyDescent="0.25">
      <c r="A526" s="45">
        <v>17</v>
      </c>
      <c r="B526" s="83" t="s">
        <v>600</v>
      </c>
      <c r="C526" s="69" t="s">
        <v>226</v>
      </c>
      <c r="D526" s="80">
        <v>1</v>
      </c>
      <c r="E526" s="74">
        <f>'3.2цены на медик'!$C$439</f>
        <v>3.75</v>
      </c>
      <c r="F526" s="73">
        <v>100</v>
      </c>
      <c r="G526" s="74">
        <f t="shared" si="16"/>
        <v>3.75</v>
      </c>
    </row>
    <row r="527" spans="1:7" hidden="1" x14ac:dyDescent="0.25">
      <c r="A527" s="45">
        <v>17</v>
      </c>
      <c r="B527" s="67" t="s">
        <v>455</v>
      </c>
      <c r="C527" s="69" t="s">
        <v>226</v>
      </c>
      <c r="D527" s="80">
        <v>1</v>
      </c>
      <c r="E527" s="72">
        <f>'3.2цены на медик'!$C$464</f>
        <v>2</v>
      </c>
      <c r="F527" s="73">
        <v>100</v>
      </c>
      <c r="G527" s="74">
        <f t="shared" si="16"/>
        <v>2</v>
      </c>
    </row>
    <row r="528" spans="1:7" hidden="1" x14ac:dyDescent="0.25">
      <c r="A528" s="45">
        <v>17</v>
      </c>
      <c r="B528" s="67" t="s">
        <v>334</v>
      </c>
      <c r="C528" s="69" t="s">
        <v>225</v>
      </c>
      <c r="D528" s="80">
        <v>2</v>
      </c>
      <c r="E528" s="72">
        <f>'3.2цены на медик'!$C$824</f>
        <v>15</v>
      </c>
      <c r="F528" s="73">
        <v>100</v>
      </c>
      <c r="G528" s="71"/>
    </row>
    <row r="529" spans="1:7" hidden="1" x14ac:dyDescent="0.25">
      <c r="A529" s="45">
        <v>17</v>
      </c>
      <c r="B529" s="67" t="s">
        <v>335</v>
      </c>
      <c r="C529" s="69" t="s">
        <v>226</v>
      </c>
      <c r="D529" s="80">
        <v>1</v>
      </c>
      <c r="E529" s="72">
        <f>'3.2цены на медик'!$C$469</f>
        <v>0.72576923076923072</v>
      </c>
      <c r="F529" s="73">
        <v>100</v>
      </c>
      <c r="G529" s="74">
        <f t="shared" si="16"/>
        <v>0.72576923076923061</v>
      </c>
    </row>
    <row r="530" spans="1:7" hidden="1" x14ac:dyDescent="0.25">
      <c r="A530" s="45">
        <v>17</v>
      </c>
      <c r="B530" s="67" t="s">
        <v>336</v>
      </c>
      <c r="C530" s="69" t="s">
        <v>226</v>
      </c>
      <c r="D530" s="80">
        <v>1</v>
      </c>
      <c r="E530" s="72">
        <f>'3.2цены на медик'!$C$826</f>
        <v>8.2991790000000005</v>
      </c>
      <c r="F530" s="73">
        <v>100</v>
      </c>
      <c r="G530" s="71"/>
    </row>
    <row r="531" spans="1:7" hidden="1" x14ac:dyDescent="0.25">
      <c r="A531" s="45">
        <v>17</v>
      </c>
      <c r="B531" s="67" t="s">
        <v>604</v>
      </c>
      <c r="C531" s="69" t="s">
        <v>226</v>
      </c>
      <c r="D531" s="80">
        <v>1</v>
      </c>
      <c r="E531" s="74">
        <f>'3.2цены на медик'!$C$554</f>
        <v>3.9820000000000002</v>
      </c>
      <c r="F531" s="73">
        <v>100</v>
      </c>
      <c r="G531" s="74">
        <f t="shared" si="16"/>
        <v>3.9820000000000007</v>
      </c>
    </row>
    <row r="532" spans="1:7" hidden="1" x14ac:dyDescent="0.25">
      <c r="A532" s="45">
        <v>17</v>
      </c>
      <c r="B532" s="67" t="s">
        <v>206</v>
      </c>
      <c r="C532" s="69" t="s">
        <v>226</v>
      </c>
      <c r="D532" s="80">
        <v>5</v>
      </c>
      <c r="E532" s="74">
        <f>'3.2цены на медик'!$C$540</f>
        <v>0.6</v>
      </c>
      <c r="F532" s="73">
        <v>100</v>
      </c>
      <c r="G532" s="74">
        <f t="shared" si="16"/>
        <v>3</v>
      </c>
    </row>
    <row r="533" spans="1:7" hidden="1" x14ac:dyDescent="0.25">
      <c r="A533" s="45">
        <v>17</v>
      </c>
      <c r="B533" s="67" t="s">
        <v>199</v>
      </c>
      <c r="C533" s="69"/>
      <c r="D533" s="80"/>
      <c r="E533" s="74"/>
      <c r="F533" s="73"/>
      <c r="G533" s="94">
        <f>SUM(G517:G532)</f>
        <v>84.730102564102566</v>
      </c>
    </row>
    <row r="534" spans="1:7" hidden="1" x14ac:dyDescent="0.25">
      <c r="A534" s="45">
        <v>17</v>
      </c>
      <c r="G534" s="82"/>
    </row>
    <row r="535" spans="1:7" hidden="1" x14ac:dyDescent="0.25">
      <c r="A535" s="45">
        <v>18</v>
      </c>
      <c r="B535" s="2554" t="str">
        <f>'5.свод поликлин'!C184</f>
        <v>Закрытие одной фиссуры герметиком из светоотверждаемого композита (дети)</v>
      </c>
      <c r="C535" s="2553"/>
      <c r="D535" s="2553"/>
      <c r="E535" s="2553"/>
      <c r="F535" s="2553"/>
      <c r="G535" s="77"/>
    </row>
    <row r="536" spans="1:7" s="242" customFormat="1" ht="47.25" hidden="1" x14ac:dyDescent="0.25">
      <c r="A536" s="242">
        <v>18</v>
      </c>
      <c r="B536" s="251" t="s">
        <v>209</v>
      </c>
      <c r="C536" s="264" t="s">
        <v>223</v>
      </c>
      <c r="D536" s="276" t="s">
        <v>224</v>
      </c>
      <c r="E536" s="74" t="s">
        <v>195</v>
      </c>
      <c r="F536" s="265" t="s">
        <v>602</v>
      </c>
      <c r="G536" s="266" t="s">
        <v>196</v>
      </c>
    </row>
    <row r="537" spans="1:7" hidden="1" x14ac:dyDescent="0.25">
      <c r="A537" s="45">
        <v>18</v>
      </c>
      <c r="B537" s="67" t="s">
        <v>262</v>
      </c>
      <c r="C537" s="69" t="s">
        <v>225</v>
      </c>
      <c r="D537" s="80">
        <v>1</v>
      </c>
      <c r="E537" s="72">
        <f>'3.2цены на медик'!$C$103</f>
        <v>3</v>
      </c>
      <c r="F537" s="73">
        <v>100</v>
      </c>
      <c r="G537" s="71"/>
    </row>
    <row r="538" spans="1:7" hidden="1" x14ac:dyDescent="0.25">
      <c r="A538" s="45">
        <v>18</v>
      </c>
      <c r="B538" s="67" t="s">
        <v>357</v>
      </c>
      <c r="C538" s="69" t="s">
        <v>226</v>
      </c>
      <c r="D538" s="80">
        <v>0.2</v>
      </c>
      <c r="E538" s="74">
        <f>'3.2цены на медик'!$C$703</f>
        <v>155</v>
      </c>
      <c r="F538" s="73">
        <v>100</v>
      </c>
      <c r="G538" s="71">
        <f t="shared" ref="G538:G567" si="17">D538*E538*F538/100</f>
        <v>31</v>
      </c>
    </row>
    <row r="539" spans="1:7" ht="15.75" hidden="1" customHeight="1" thickBot="1" x14ac:dyDescent="0.3">
      <c r="A539" s="45">
        <v>18</v>
      </c>
      <c r="B539" s="334" t="s">
        <v>995</v>
      </c>
      <c r="C539" s="69" t="s">
        <v>226</v>
      </c>
      <c r="D539" s="80">
        <v>0.2</v>
      </c>
      <c r="E539" s="74">
        <f>'3.2цены на медик'!$C$704</f>
        <v>181.42740000000001</v>
      </c>
      <c r="F539" s="73">
        <v>100</v>
      </c>
      <c r="G539" s="71">
        <f t="shared" si="17"/>
        <v>36.28548</v>
      </c>
    </row>
    <row r="540" spans="1:7" hidden="1" x14ac:dyDescent="0.25">
      <c r="A540" s="45">
        <v>18</v>
      </c>
      <c r="B540" s="67" t="s">
        <v>358</v>
      </c>
      <c r="C540" s="69" t="s">
        <v>226</v>
      </c>
      <c r="D540" s="80">
        <v>0.3</v>
      </c>
      <c r="E540" s="74">
        <f>'3.2цены на медик'!$C$705</f>
        <v>293.28264000000001</v>
      </c>
      <c r="F540" s="73">
        <v>100</v>
      </c>
      <c r="G540" s="71">
        <f t="shared" si="17"/>
        <v>87.984791999999999</v>
      </c>
    </row>
    <row r="541" spans="1:7" hidden="1" x14ac:dyDescent="0.25">
      <c r="A541" s="45">
        <v>18</v>
      </c>
      <c r="B541" s="67" t="s">
        <v>777</v>
      </c>
      <c r="C541" s="69" t="s">
        <v>226</v>
      </c>
      <c r="D541" s="80">
        <v>6</v>
      </c>
      <c r="E541" s="74">
        <f>'3.2цены на медик'!$C$126</f>
        <v>0.54200000000000004</v>
      </c>
      <c r="F541" s="73">
        <v>100</v>
      </c>
      <c r="G541" s="71">
        <f t="shared" si="17"/>
        <v>3.2520000000000007</v>
      </c>
    </row>
    <row r="542" spans="1:7" hidden="1" x14ac:dyDescent="0.25">
      <c r="A542" s="45">
        <v>18</v>
      </c>
      <c r="B542" s="67" t="s">
        <v>609</v>
      </c>
      <c r="C542" s="69" t="s">
        <v>426</v>
      </c>
      <c r="D542" s="80">
        <v>10</v>
      </c>
      <c r="E542" s="74">
        <f>'3.2цены на медик'!$C$127</f>
        <v>0.22</v>
      </c>
      <c r="F542" s="73">
        <v>100</v>
      </c>
      <c r="G542" s="71">
        <f t="shared" si="17"/>
        <v>2.2000000000000002</v>
      </c>
    </row>
    <row r="543" spans="1:7" hidden="1" x14ac:dyDescent="0.25">
      <c r="A543" s="45">
        <v>18</v>
      </c>
      <c r="B543" s="5" t="s">
        <v>1130</v>
      </c>
      <c r="C543" s="69" t="s">
        <v>227</v>
      </c>
      <c r="D543" s="80">
        <v>0.2</v>
      </c>
      <c r="E543" s="234">
        <f>'3.2цены на медик'!$C$630</f>
        <v>15.555555555555555</v>
      </c>
      <c r="F543" s="73">
        <v>100</v>
      </c>
      <c r="G543" s="71">
        <f t="shared" si="17"/>
        <v>3.1111111111111116</v>
      </c>
    </row>
    <row r="544" spans="1:7" hidden="1" x14ac:dyDescent="0.25">
      <c r="A544" s="45">
        <v>18</v>
      </c>
      <c r="B544" s="67" t="s">
        <v>271</v>
      </c>
      <c r="C544" s="69" t="s">
        <v>227</v>
      </c>
      <c r="D544" s="80">
        <v>2</v>
      </c>
      <c r="E544" s="74">
        <f>'3.2цены на медик'!$C$176</f>
        <v>0.38</v>
      </c>
      <c r="F544" s="73">
        <v>100</v>
      </c>
      <c r="G544" s="71">
        <f t="shared" si="17"/>
        <v>0.76</v>
      </c>
    </row>
    <row r="545" spans="1:7" hidden="1" x14ac:dyDescent="0.25">
      <c r="A545" s="45">
        <v>18</v>
      </c>
      <c r="B545" s="67" t="s">
        <v>419</v>
      </c>
      <c r="C545" s="69" t="s">
        <v>226</v>
      </c>
      <c r="D545" s="80">
        <v>3</v>
      </c>
      <c r="E545" s="72">
        <f>'3.2цены на медик'!$C$314</f>
        <v>5.0999999999999996</v>
      </c>
      <c r="F545" s="73">
        <v>100</v>
      </c>
      <c r="G545" s="71"/>
    </row>
    <row r="546" spans="1:7" hidden="1" x14ac:dyDescent="0.25">
      <c r="A546" s="45">
        <v>18</v>
      </c>
      <c r="B546" s="67" t="s">
        <v>1022</v>
      </c>
      <c r="C546" s="69" t="s">
        <v>226</v>
      </c>
      <c r="D546" s="80">
        <v>2</v>
      </c>
      <c r="E546" s="74">
        <f>'3.2цены на медик'!$C$324</f>
        <v>2.1992099999999999</v>
      </c>
      <c r="F546" s="73">
        <v>100</v>
      </c>
      <c r="G546" s="71">
        <f t="shared" si="17"/>
        <v>4.3984199999999998</v>
      </c>
    </row>
    <row r="547" spans="1:7" hidden="1" x14ac:dyDescent="0.25">
      <c r="A547" s="45">
        <v>18</v>
      </c>
      <c r="B547" s="67" t="s">
        <v>252</v>
      </c>
      <c r="C547" s="69" t="s">
        <v>226</v>
      </c>
      <c r="D547" s="80">
        <v>1</v>
      </c>
      <c r="E547" s="74">
        <f>'3.2цены на медик'!$C$336</f>
        <v>0.89</v>
      </c>
      <c r="F547" s="73">
        <v>100</v>
      </c>
      <c r="G547" s="71">
        <f t="shared" si="17"/>
        <v>0.89</v>
      </c>
    </row>
    <row r="548" spans="1:7" hidden="1" x14ac:dyDescent="0.25">
      <c r="A548" s="45">
        <v>18</v>
      </c>
      <c r="B548" s="67" t="s">
        <v>332</v>
      </c>
      <c r="C548" s="69" t="s">
        <v>225</v>
      </c>
      <c r="D548" s="80">
        <v>1</v>
      </c>
      <c r="E548" s="72">
        <f>'3.2цены на медик'!$C$820</f>
        <v>8</v>
      </c>
      <c r="F548" s="73">
        <v>100</v>
      </c>
      <c r="G548" s="71"/>
    </row>
    <row r="549" spans="1:7" hidden="1" x14ac:dyDescent="0.25">
      <c r="A549" s="45">
        <v>18</v>
      </c>
      <c r="B549" s="67" t="s">
        <v>333</v>
      </c>
      <c r="C549" s="69" t="s">
        <v>227</v>
      </c>
      <c r="D549" s="80">
        <v>2</v>
      </c>
      <c r="E549" s="72">
        <f>'3.2цены на медик'!$C$821</f>
        <v>1.0620000000000001</v>
      </c>
      <c r="F549" s="73">
        <v>100</v>
      </c>
      <c r="G549" s="71">
        <f t="shared" si="17"/>
        <v>2.1240000000000001</v>
      </c>
    </row>
    <row r="550" spans="1:7" hidden="1" x14ac:dyDescent="0.25">
      <c r="A550" s="45">
        <v>18</v>
      </c>
      <c r="B550" s="67" t="s">
        <v>359</v>
      </c>
      <c r="C550" s="69" t="s">
        <v>426</v>
      </c>
      <c r="D550" s="80">
        <v>0.3</v>
      </c>
      <c r="E550" s="74">
        <f>'3.2цены на медик'!$C$761</f>
        <v>15.333333333333334</v>
      </c>
      <c r="F550" s="73">
        <v>100</v>
      </c>
      <c r="G550" s="71">
        <f t="shared" si="17"/>
        <v>4.5999999999999996</v>
      </c>
    </row>
    <row r="551" spans="1:7" ht="31.5" hidden="1" x14ac:dyDescent="0.25">
      <c r="A551" s="45">
        <v>18</v>
      </c>
      <c r="B551" s="93" t="s">
        <v>1211</v>
      </c>
      <c r="C551" s="69" t="s">
        <v>226</v>
      </c>
      <c r="D551" s="80">
        <v>4</v>
      </c>
      <c r="E551" s="74">
        <f>'3.2цены на медик'!$C$810</f>
        <v>1.0858154999999998</v>
      </c>
      <c r="F551" s="73">
        <v>100</v>
      </c>
      <c r="G551" s="71">
        <f t="shared" si="17"/>
        <v>4.3432619999999993</v>
      </c>
    </row>
    <row r="552" spans="1:7" hidden="1" x14ac:dyDescent="0.25">
      <c r="A552" s="45">
        <v>18</v>
      </c>
      <c r="B552" s="67" t="s">
        <v>603</v>
      </c>
      <c r="C552" s="69" t="s">
        <v>227</v>
      </c>
      <c r="D552" s="80">
        <v>0.5</v>
      </c>
      <c r="E552" s="74">
        <f>'3.2цены на медик'!$C$371</f>
        <v>0.12533333333333332</v>
      </c>
      <c r="F552" s="73">
        <v>50</v>
      </c>
      <c r="G552" s="71">
        <f t="shared" si="17"/>
        <v>3.1333333333333331E-2</v>
      </c>
    </row>
    <row r="553" spans="1:7" ht="31.5" hidden="1" x14ac:dyDescent="0.25">
      <c r="A553" s="45">
        <v>18</v>
      </c>
      <c r="B553" s="93" t="s">
        <v>1214</v>
      </c>
      <c r="C553" s="69" t="s">
        <v>426</v>
      </c>
      <c r="D553" s="80">
        <v>0.01</v>
      </c>
      <c r="E553" s="74">
        <f>'3.2цены на медик'!$C$836</f>
        <v>735.98326666666662</v>
      </c>
      <c r="F553" s="73">
        <v>50</v>
      </c>
      <c r="G553" s="71">
        <f t="shared" si="17"/>
        <v>3.6799163333333329</v>
      </c>
    </row>
    <row r="554" spans="1:7" hidden="1" x14ac:dyDescent="0.25">
      <c r="A554" s="45">
        <v>18</v>
      </c>
      <c r="B554" s="67" t="s">
        <v>360</v>
      </c>
      <c r="C554" s="69" t="s">
        <v>226</v>
      </c>
      <c r="D554" s="80">
        <v>1</v>
      </c>
      <c r="E554" s="74">
        <f>'3.2цены на медик'!$C$822</f>
        <v>1.1499999999999999</v>
      </c>
      <c r="F554" s="73">
        <v>100</v>
      </c>
      <c r="G554" s="71">
        <f t="shared" si="17"/>
        <v>1.1499999999999999</v>
      </c>
    </row>
    <row r="555" spans="1:7" ht="31.5" hidden="1" x14ac:dyDescent="0.25">
      <c r="A555" s="45">
        <v>18</v>
      </c>
      <c r="B555" s="104" t="s">
        <v>1226</v>
      </c>
      <c r="C555" s="69" t="s">
        <v>426</v>
      </c>
      <c r="D555" s="80">
        <v>0.05</v>
      </c>
      <c r="E555" s="74">
        <f>'3.2цены на медик'!$C$59</f>
        <v>732.83175000000006</v>
      </c>
      <c r="F555" s="73">
        <v>50</v>
      </c>
      <c r="G555" s="71">
        <f t="shared" si="17"/>
        <v>18.320793750000004</v>
      </c>
    </row>
    <row r="556" spans="1:7" hidden="1" x14ac:dyDescent="0.25">
      <c r="A556" s="45">
        <v>18</v>
      </c>
      <c r="B556" s="67" t="s">
        <v>600</v>
      </c>
      <c r="C556" s="69" t="s">
        <v>226</v>
      </c>
      <c r="D556" s="80">
        <v>1</v>
      </c>
      <c r="E556" s="74">
        <f>'3.2цены на медик'!$C$439</f>
        <v>3.75</v>
      </c>
      <c r="F556" s="73">
        <v>100</v>
      </c>
      <c r="G556" s="71">
        <f t="shared" si="17"/>
        <v>3.75</v>
      </c>
    </row>
    <row r="557" spans="1:7" hidden="1" x14ac:dyDescent="0.25">
      <c r="A557" s="45">
        <v>18</v>
      </c>
      <c r="B557" s="67" t="s">
        <v>361</v>
      </c>
      <c r="C557" s="69" t="s">
        <v>226</v>
      </c>
      <c r="D557" s="80">
        <v>1</v>
      </c>
      <c r="E557" s="74">
        <f>'3.2цены на медик'!$C$453</f>
        <v>2.95</v>
      </c>
      <c r="F557" s="73">
        <v>100</v>
      </c>
      <c r="G557" s="71">
        <f t="shared" si="17"/>
        <v>2.95</v>
      </c>
    </row>
    <row r="558" spans="1:7" hidden="1" x14ac:dyDescent="0.25">
      <c r="A558" s="45">
        <v>18</v>
      </c>
      <c r="B558" s="67" t="s">
        <v>613</v>
      </c>
      <c r="C558" s="69" t="s">
        <v>227</v>
      </c>
      <c r="D558" s="80">
        <v>0.1</v>
      </c>
      <c r="E558" s="74">
        <f>'3.2цены на медик'!$C$459</f>
        <v>0.63</v>
      </c>
      <c r="F558" s="73">
        <v>100</v>
      </c>
      <c r="G558" s="71">
        <f t="shared" si="17"/>
        <v>6.3E-2</v>
      </c>
    </row>
    <row r="559" spans="1:7" hidden="1" x14ac:dyDescent="0.25">
      <c r="A559" s="45">
        <v>18</v>
      </c>
      <c r="B559" s="67" t="s">
        <v>455</v>
      </c>
      <c r="C559" s="69" t="s">
        <v>226</v>
      </c>
      <c r="D559" s="80">
        <v>1</v>
      </c>
      <c r="E559" s="72">
        <f>'3.2цены на медик'!$C$464</f>
        <v>2</v>
      </c>
      <c r="F559" s="73">
        <v>100</v>
      </c>
      <c r="G559" s="71">
        <f t="shared" si="17"/>
        <v>2</v>
      </c>
    </row>
    <row r="560" spans="1:7" hidden="1" x14ac:dyDescent="0.25">
      <c r="A560" s="45">
        <v>18</v>
      </c>
      <c r="B560" s="67" t="s">
        <v>334</v>
      </c>
      <c r="C560" s="69" t="s">
        <v>225</v>
      </c>
      <c r="D560" s="80">
        <v>2</v>
      </c>
      <c r="E560" s="72">
        <f>'3.2цены на медик'!$C$824</f>
        <v>15</v>
      </c>
      <c r="F560" s="73">
        <v>100</v>
      </c>
      <c r="G560" s="71"/>
    </row>
    <row r="561" spans="1:7" hidden="1" x14ac:dyDescent="0.25">
      <c r="A561" s="45">
        <v>18</v>
      </c>
      <c r="B561" s="67" t="s">
        <v>335</v>
      </c>
      <c r="C561" s="69" t="s">
        <v>226</v>
      </c>
      <c r="D561" s="80">
        <v>1</v>
      </c>
      <c r="E561" s="72">
        <f>'3.2цены на медик'!$C$469</f>
        <v>0.72576923076923072</v>
      </c>
      <c r="F561" s="73">
        <v>100</v>
      </c>
      <c r="G561" s="71">
        <f t="shared" si="17"/>
        <v>0.72576923076923061</v>
      </c>
    </row>
    <row r="562" spans="1:7" hidden="1" x14ac:dyDescent="0.25">
      <c r="A562" s="45">
        <v>18</v>
      </c>
      <c r="B562" s="67" t="s">
        <v>1232</v>
      </c>
      <c r="C562" s="69" t="s">
        <v>426</v>
      </c>
      <c r="D562" s="80">
        <v>0.05</v>
      </c>
      <c r="E562" s="74">
        <f>'3.2цены на медик'!$C$67</f>
        <v>695.534175</v>
      </c>
      <c r="F562" s="73">
        <v>50</v>
      </c>
      <c r="G562" s="71">
        <f t="shared" si="17"/>
        <v>17.388354375000002</v>
      </c>
    </row>
    <row r="563" spans="1:7" hidden="1" x14ac:dyDescent="0.25">
      <c r="A563" s="45">
        <v>18</v>
      </c>
      <c r="B563" s="67" t="s">
        <v>1164</v>
      </c>
      <c r="C563" s="69" t="s">
        <v>426</v>
      </c>
      <c r="D563" s="80">
        <v>0.05</v>
      </c>
      <c r="E563" s="74">
        <f>'3.2цены на медик'!$C$839</f>
        <v>377.5</v>
      </c>
      <c r="F563" s="73">
        <v>50</v>
      </c>
      <c r="G563" s="71">
        <f t="shared" si="17"/>
        <v>9.4375</v>
      </c>
    </row>
    <row r="564" spans="1:7" hidden="1" x14ac:dyDescent="0.25">
      <c r="A564" s="45">
        <v>18</v>
      </c>
      <c r="B564" s="67" t="s">
        <v>1172</v>
      </c>
      <c r="C564" s="69" t="s">
        <v>426</v>
      </c>
      <c r="D564" s="80">
        <v>0.2</v>
      </c>
      <c r="E564" s="74">
        <f>'3.2цены на медик'!$C$29</f>
        <v>275</v>
      </c>
      <c r="F564" s="73">
        <v>100</v>
      </c>
      <c r="G564" s="71">
        <f t="shared" si="17"/>
        <v>55</v>
      </c>
    </row>
    <row r="565" spans="1:7" hidden="1" x14ac:dyDescent="0.25">
      <c r="A565" s="45">
        <v>18</v>
      </c>
      <c r="B565" s="133" t="s">
        <v>704</v>
      </c>
      <c r="C565" s="69" t="s">
        <v>227</v>
      </c>
      <c r="D565" s="80">
        <v>0.1</v>
      </c>
      <c r="E565" s="234">
        <f>'3.2цены на медик'!$C$781</f>
        <v>0.80233333333333334</v>
      </c>
      <c r="F565" s="73">
        <v>50</v>
      </c>
      <c r="G565" s="71">
        <f t="shared" si="17"/>
        <v>4.0116666666666669E-2</v>
      </c>
    </row>
    <row r="566" spans="1:7" hidden="1" x14ac:dyDescent="0.25">
      <c r="A566" s="45">
        <v>18</v>
      </c>
      <c r="B566" s="67" t="s">
        <v>336</v>
      </c>
      <c r="C566" s="69" t="s">
        <v>226</v>
      </c>
      <c r="D566" s="80">
        <v>1</v>
      </c>
      <c r="E566" s="72">
        <f>'3.2цены на медик'!$C$826</f>
        <v>8.2991790000000005</v>
      </c>
      <c r="F566" s="73">
        <v>100</v>
      </c>
      <c r="G566" s="71"/>
    </row>
    <row r="567" spans="1:7" hidden="1" x14ac:dyDescent="0.25">
      <c r="A567" s="45">
        <v>18</v>
      </c>
      <c r="B567" s="67" t="s">
        <v>362</v>
      </c>
      <c r="C567" s="69" t="s">
        <v>226</v>
      </c>
      <c r="D567" s="80">
        <v>0.5</v>
      </c>
      <c r="E567" s="74">
        <f>'3.2цены на медик'!$C$799</f>
        <v>77.106645</v>
      </c>
      <c r="F567" s="73">
        <v>100</v>
      </c>
      <c r="G567" s="71">
        <f t="shared" si="17"/>
        <v>38.5533225</v>
      </c>
    </row>
    <row r="568" spans="1:7" x14ac:dyDescent="0.25">
      <c r="A568" s="45">
        <v>18</v>
      </c>
      <c r="B568" s="67" t="s">
        <v>199</v>
      </c>
      <c r="C568" s="69"/>
      <c r="D568" s="80"/>
      <c r="E568" s="74"/>
      <c r="F568" s="73"/>
      <c r="G568" s="81">
        <f>SUM(G537:G567)</f>
        <v>334.03917130021358</v>
      </c>
    </row>
    <row r="569" spans="1:7" hidden="1" x14ac:dyDescent="0.25">
      <c r="A569" s="45">
        <v>18</v>
      </c>
      <c r="G569" s="82"/>
    </row>
    <row r="570" spans="1:7" hidden="1" x14ac:dyDescent="0.25">
      <c r="B570" s="2554" t="str">
        <f>'5.свод поликлин'!C185</f>
        <v>Закрытие одной фиссуры герметиком из светоотверждаемого композита (молочный зуб)</v>
      </c>
      <c r="C570" s="2553"/>
      <c r="D570" s="2553"/>
      <c r="E570" s="2553"/>
      <c r="F570" s="2553"/>
      <c r="G570" s="77"/>
    </row>
    <row r="571" spans="1:7" s="242" customFormat="1" ht="47.25" hidden="1" x14ac:dyDescent="0.25">
      <c r="B571" s="251" t="s">
        <v>209</v>
      </c>
      <c r="C571" s="264" t="s">
        <v>223</v>
      </c>
      <c r="D571" s="276" t="s">
        <v>224</v>
      </c>
      <c r="E571" s="74" t="s">
        <v>195</v>
      </c>
      <c r="F571" s="265" t="s">
        <v>602</v>
      </c>
      <c r="G571" s="266" t="s">
        <v>196</v>
      </c>
    </row>
    <row r="572" spans="1:7" hidden="1" x14ac:dyDescent="0.25">
      <c r="B572" s="67" t="s">
        <v>262</v>
      </c>
      <c r="C572" s="69" t="s">
        <v>225</v>
      </c>
      <c r="D572" s="80">
        <v>1</v>
      </c>
      <c r="E572" s="72">
        <f>'3.2цены на медик'!$C$103</f>
        <v>3</v>
      </c>
      <c r="F572" s="73">
        <v>100</v>
      </c>
      <c r="G572" s="71"/>
    </row>
    <row r="573" spans="1:7" hidden="1" x14ac:dyDescent="0.25">
      <c r="B573" s="67" t="s">
        <v>357</v>
      </c>
      <c r="C573" s="69" t="s">
        <v>226</v>
      </c>
      <c r="D573" s="80">
        <v>0.2</v>
      </c>
      <c r="E573" s="74">
        <f>'3.2цены на медик'!$C$703</f>
        <v>155</v>
      </c>
      <c r="F573" s="73">
        <v>100</v>
      </c>
      <c r="G573" s="71">
        <f t="shared" ref="G573:G602" si="18">D573*E573*F573/100</f>
        <v>31</v>
      </c>
    </row>
    <row r="574" spans="1:7" ht="16.5" hidden="1" thickBot="1" x14ac:dyDescent="0.3">
      <c r="B574" s="334" t="s">
        <v>995</v>
      </c>
      <c r="C574" s="69" t="s">
        <v>226</v>
      </c>
      <c r="D574" s="80">
        <v>0.2</v>
      </c>
      <c r="E574" s="74">
        <f>'3.2цены на медик'!$C$704</f>
        <v>181.42740000000001</v>
      </c>
      <c r="F574" s="73">
        <v>100</v>
      </c>
      <c r="G574" s="71">
        <f t="shared" si="18"/>
        <v>36.28548</v>
      </c>
    </row>
    <row r="575" spans="1:7" hidden="1" x14ac:dyDescent="0.25">
      <c r="B575" s="67" t="s">
        <v>358</v>
      </c>
      <c r="C575" s="69" t="s">
        <v>226</v>
      </c>
      <c r="D575" s="80">
        <v>0.3</v>
      </c>
      <c r="E575" s="74">
        <f>'3.2цены на медик'!$C$705</f>
        <v>293.28264000000001</v>
      </c>
      <c r="F575" s="73">
        <v>100</v>
      </c>
      <c r="G575" s="71">
        <f t="shared" si="18"/>
        <v>87.984791999999999</v>
      </c>
    </row>
    <row r="576" spans="1:7" hidden="1" x14ac:dyDescent="0.25">
      <c r="B576" s="67" t="s">
        <v>777</v>
      </c>
      <c r="C576" s="69" t="s">
        <v>226</v>
      </c>
      <c r="D576" s="80">
        <v>6</v>
      </c>
      <c r="E576" s="74">
        <f>'3.2цены на медик'!$C$126</f>
        <v>0.54200000000000004</v>
      </c>
      <c r="F576" s="73">
        <v>100</v>
      </c>
      <c r="G576" s="71">
        <f t="shared" si="18"/>
        <v>3.2520000000000007</v>
      </c>
    </row>
    <row r="577" spans="2:7" hidden="1" x14ac:dyDescent="0.25">
      <c r="B577" s="67" t="s">
        <v>609</v>
      </c>
      <c r="C577" s="69" t="s">
        <v>426</v>
      </c>
      <c r="D577" s="80">
        <v>10</v>
      </c>
      <c r="E577" s="74">
        <f>'3.2цены на медик'!$C$127</f>
        <v>0.22</v>
      </c>
      <c r="F577" s="73">
        <v>100</v>
      </c>
      <c r="G577" s="71">
        <f t="shared" si="18"/>
        <v>2.2000000000000002</v>
      </c>
    </row>
    <row r="578" spans="2:7" hidden="1" x14ac:dyDescent="0.25">
      <c r="B578" s="5" t="s">
        <v>1130</v>
      </c>
      <c r="C578" s="69" t="s">
        <v>227</v>
      </c>
      <c r="D578" s="80">
        <v>0.2</v>
      </c>
      <c r="E578" s="234">
        <f>'3.2цены на медик'!$C$630</f>
        <v>15.555555555555555</v>
      </c>
      <c r="F578" s="73">
        <v>100</v>
      </c>
      <c r="G578" s="71">
        <f t="shared" si="18"/>
        <v>3.1111111111111116</v>
      </c>
    </row>
    <row r="579" spans="2:7" hidden="1" x14ac:dyDescent="0.25">
      <c r="B579" s="67" t="s">
        <v>271</v>
      </c>
      <c r="C579" s="69" t="s">
        <v>227</v>
      </c>
      <c r="D579" s="80">
        <v>2</v>
      </c>
      <c r="E579" s="74">
        <f>'3.2цены на медик'!$C$176</f>
        <v>0.38</v>
      </c>
      <c r="F579" s="73">
        <v>100</v>
      </c>
      <c r="G579" s="71">
        <f t="shared" si="18"/>
        <v>0.76</v>
      </c>
    </row>
    <row r="580" spans="2:7" hidden="1" x14ac:dyDescent="0.25">
      <c r="B580" s="67" t="s">
        <v>419</v>
      </c>
      <c r="C580" s="69" t="s">
        <v>226</v>
      </c>
      <c r="D580" s="80">
        <v>3</v>
      </c>
      <c r="E580" s="72">
        <f>'3.2цены на медик'!$C$314</f>
        <v>5.0999999999999996</v>
      </c>
      <c r="F580" s="73">
        <v>100</v>
      </c>
      <c r="G580" s="71"/>
    </row>
    <row r="581" spans="2:7" hidden="1" x14ac:dyDescent="0.25">
      <c r="B581" s="67" t="s">
        <v>1022</v>
      </c>
      <c r="C581" s="69" t="s">
        <v>226</v>
      </c>
      <c r="D581" s="80">
        <v>2</v>
      </c>
      <c r="E581" s="74">
        <f>'3.2цены на медик'!$C$324</f>
        <v>2.1992099999999999</v>
      </c>
      <c r="F581" s="73">
        <v>100</v>
      </c>
      <c r="G581" s="71">
        <f t="shared" si="18"/>
        <v>4.3984199999999998</v>
      </c>
    </row>
    <row r="582" spans="2:7" hidden="1" x14ac:dyDescent="0.25">
      <c r="B582" s="67" t="s">
        <v>252</v>
      </c>
      <c r="C582" s="69" t="s">
        <v>226</v>
      </c>
      <c r="D582" s="80">
        <v>1</v>
      </c>
      <c r="E582" s="74">
        <f>'3.2цены на медик'!$C$336</f>
        <v>0.89</v>
      </c>
      <c r="F582" s="73">
        <v>100</v>
      </c>
      <c r="G582" s="71">
        <f t="shared" si="18"/>
        <v>0.89</v>
      </c>
    </row>
    <row r="583" spans="2:7" hidden="1" x14ac:dyDescent="0.25">
      <c r="B583" s="67" t="s">
        <v>332</v>
      </c>
      <c r="C583" s="69" t="s">
        <v>225</v>
      </c>
      <c r="D583" s="80">
        <v>1</v>
      </c>
      <c r="E583" s="72">
        <f>'3.2цены на медик'!$C$820</f>
        <v>8</v>
      </c>
      <c r="F583" s="73">
        <v>100</v>
      </c>
      <c r="G583" s="71"/>
    </row>
    <row r="584" spans="2:7" hidden="1" x14ac:dyDescent="0.25">
      <c r="B584" s="67" t="s">
        <v>333</v>
      </c>
      <c r="C584" s="69" t="s">
        <v>227</v>
      </c>
      <c r="D584" s="80">
        <v>2</v>
      </c>
      <c r="E584" s="72">
        <f>'3.2цены на медик'!$C$821</f>
        <v>1.0620000000000001</v>
      </c>
      <c r="F584" s="73">
        <v>100</v>
      </c>
      <c r="G584" s="71">
        <f t="shared" si="18"/>
        <v>2.1240000000000001</v>
      </c>
    </row>
    <row r="585" spans="2:7" hidden="1" x14ac:dyDescent="0.25">
      <c r="B585" s="67" t="s">
        <v>359</v>
      </c>
      <c r="C585" s="69" t="s">
        <v>426</v>
      </c>
      <c r="D585" s="80">
        <v>0.3</v>
      </c>
      <c r="E585" s="74">
        <f>'3.2цены на медик'!$C$761</f>
        <v>15.333333333333334</v>
      </c>
      <c r="F585" s="73">
        <v>100</v>
      </c>
      <c r="G585" s="71">
        <f t="shared" si="18"/>
        <v>4.5999999999999996</v>
      </c>
    </row>
    <row r="586" spans="2:7" ht="31.5" hidden="1" x14ac:dyDescent="0.25">
      <c r="B586" s="93" t="s">
        <v>1211</v>
      </c>
      <c r="C586" s="69" t="s">
        <v>226</v>
      </c>
      <c r="D586" s="80">
        <v>4</v>
      </c>
      <c r="E586" s="74">
        <f>'3.2цены на медик'!$C$810</f>
        <v>1.0858154999999998</v>
      </c>
      <c r="F586" s="73">
        <v>100</v>
      </c>
      <c r="G586" s="71">
        <f t="shared" si="18"/>
        <v>4.3432619999999993</v>
      </c>
    </row>
    <row r="587" spans="2:7" hidden="1" x14ac:dyDescent="0.25">
      <c r="B587" s="67" t="s">
        <v>603</v>
      </c>
      <c r="C587" s="69" t="s">
        <v>227</v>
      </c>
      <c r="D587" s="80">
        <v>0.5</v>
      </c>
      <c r="E587" s="74">
        <f>'3.2цены на медик'!$C$371</f>
        <v>0.12533333333333332</v>
      </c>
      <c r="F587" s="73">
        <v>50</v>
      </c>
      <c r="G587" s="71">
        <f t="shared" si="18"/>
        <v>3.1333333333333331E-2</v>
      </c>
    </row>
    <row r="588" spans="2:7" ht="31.5" hidden="1" x14ac:dyDescent="0.25">
      <c r="B588" s="93" t="s">
        <v>1214</v>
      </c>
      <c r="C588" s="69" t="s">
        <v>426</v>
      </c>
      <c r="D588" s="80">
        <v>0.01</v>
      </c>
      <c r="E588" s="74">
        <f>'3.2цены на медик'!$C$836</f>
        <v>735.98326666666662</v>
      </c>
      <c r="F588" s="73">
        <v>50</v>
      </c>
      <c r="G588" s="71">
        <f t="shared" si="18"/>
        <v>3.6799163333333329</v>
      </c>
    </row>
    <row r="589" spans="2:7" hidden="1" x14ac:dyDescent="0.25">
      <c r="B589" s="67" t="s">
        <v>360</v>
      </c>
      <c r="C589" s="69" t="s">
        <v>226</v>
      </c>
      <c r="D589" s="80">
        <v>1</v>
      </c>
      <c r="E589" s="74">
        <f>'3.2цены на медик'!$C$822</f>
        <v>1.1499999999999999</v>
      </c>
      <c r="F589" s="73">
        <v>100</v>
      </c>
      <c r="G589" s="71">
        <f t="shared" si="18"/>
        <v>1.1499999999999999</v>
      </c>
    </row>
    <row r="590" spans="2:7" ht="31.5" hidden="1" x14ac:dyDescent="0.25">
      <c r="B590" s="104" t="s">
        <v>1226</v>
      </c>
      <c r="C590" s="69" t="s">
        <v>426</v>
      </c>
      <c r="D590" s="80">
        <v>0.05</v>
      </c>
      <c r="E590" s="74">
        <f>'3.2цены на медик'!$C$59</f>
        <v>732.83175000000006</v>
      </c>
      <c r="F590" s="73">
        <v>50</v>
      </c>
      <c r="G590" s="71">
        <f t="shared" si="18"/>
        <v>18.320793750000004</v>
      </c>
    </row>
    <row r="591" spans="2:7" hidden="1" x14ac:dyDescent="0.25">
      <c r="B591" s="67" t="s">
        <v>600</v>
      </c>
      <c r="C591" s="69" t="s">
        <v>226</v>
      </c>
      <c r="D591" s="80">
        <v>1</v>
      </c>
      <c r="E591" s="74">
        <f>'3.2цены на медик'!$C$439</f>
        <v>3.75</v>
      </c>
      <c r="F591" s="73">
        <v>100</v>
      </c>
      <c r="G591" s="71">
        <f t="shared" si="18"/>
        <v>3.75</v>
      </c>
    </row>
    <row r="592" spans="2:7" hidden="1" x14ac:dyDescent="0.25">
      <c r="B592" s="67" t="s">
        <v>361</v>
      </c>
      <c r="C592" s="69" t="s">
        <v>226</v>
      </c>
      <c r="D592" s="80">
        <v>1</v>
      </c>
      <c r="E592" s="74">
        <f>'3.2цены на медик'!$C$453</f>
        <v>2.95</v>
      </c>
      <c r="F592" s="73">
        <v>100</v>
      </c>
      <c r="G592" s="71">
        <f t="shared" si="18"/>
        <v>2.95</v>
      </c>
    </row>
    <row r="593" spans="1:7" hidden="1" x14ac:dyDescent="0.25">
      <c r="B593" s="67" t="s">
        <v>613</v>
      </c>
      <c r="C593" s="69" t="s">
        <v>227</v>
      </c>
      <c r="D593" s="80">
        <v>0.1</v>
      </c>
      <c r="E593" s="74">
        <f>'3.2цены на медик'!$C$459</f>
        <v>0.63</v>
      </c>
      <c r="F593" s="73">
        <v>100</v>
      </c>
      <c r="G593" s="71">
        <f t="shared" si="18"/>
        <v>6.3E-2</v>
      </c>
    </row>
    <row r="594" spans="1:7" hidden="1" x14ac:dyDescent="0.25">
      <c r="B594" s="67" t="s">
        <v>455</v>
      </c>
      <c r="C594" s="69" t="s">
        <v>226</v>
      </c>
      <c r="D594" s="80">
        <v>1</v>
      </c>
      <c r="E594" s="72">
        <f>'3.2цены на медик'!$C$464</f>
        <v>2</v>
      </c>
      <c r="F594" s="73">
        <v>100</v>
      </c>
      <c r="G594" s="71">
        <f t="shared" si="18"/>
        <v>2</v>
      </c>
    </row>
    <row r="595" spans="1:7" hidden="1" x14ac:dyDescent="0.25">
      <c r="B595" s="67" t="s">
        <v>334</v>
      </c>
      <c r="C595" s="69" t="s">
        <v>225</v>
      </c>
      <c r="D595" s="80">
        <v>2</v>
      </c>
      <c r="E595" s="72">
        <f>'3.2цены на медик'!$C$824</f>
        <v>15</v>
      </c>
      <c r="F595" s="73">
        <v>100</v>
      </c>
      <c r="G595" s="71"/>
    </row>
    <row r="596" spans="1:7" hidden="1" x14ac:dyDescent="0.25">
      <c r="B596" s="67" t="s">
        <v>335</v>
      </c>
      <c r="C596" s="69" t="s">
        <v>226</v>
      </c>
      <c r="D596" s="80">
        <v>1</v>
      </c>
      <c r="E596" s="72">
        <f>'3.2цены на медик'!$C$469</f>
        <v>0.72576923076923072</v>
      </c>
      <c r="F596" s="73">
        <v>100</v>
      </c>
      <c r="G596" s="71">
        <f t="shared" si="18"/>
        <v>0.72576923076923061</v>
      </c>
    </row>
    <row r="597" spans="1:7" hidden="1" x14ac:dyDescent="0.25">
      <c r="B597" s="67" t="s">
        <v>1232</v>
      </c>
      <c r="C597" s="69" t="s">
        <v>426</v>
      </c>
      <c r="D597" s="80">
        <v>0.05</v>
      </c>
      <c r="E597" s="74">
        <f>'3.2цены на медик'!$C$67</f>
        <v>695.534175</v>
      </c>
      <c r="F597" s="73">
        <v>50</v>
      </c>
      <c r="G597" s="71">
        <f t="shared" si="18"/>
        <v>17.388354375000002</v>
      </c>
    </row>
    <row r="598" spans="1:7" hidden="1" x14ac:dyDescent="0.25">
      <c r="B598" s="67" t="s">
        <v>1164</v>
      </c>
      <c r="C598" s="69" t="s">
        <v>426</v>
      </c>
      <c r="D598" s="80">
        <v>0.05</v>
      </c>
      <c r="E598" s="74">
        <f>'3.2цены на медик'!$C$839</f>
        <v>377.5</v>
      </c>
      <c r="F598" s="73">
        <v>50</v>
      </c>
      <c r="G598" s="71">
        <f t="shared" si="18"/>
        <v>9.4375</v>
      </c>
    </row>
    <row r="599" spans="1:7" hidden="1" x14ac:dyDescent="0.25">
      <c r="B599" s="67" t="s">
        <v>1172</v>
      </c>
      <c r="C599" s="69" t="s">
        <v>426</v>
      </c>
      <c r="D599" s="80">
        <v>0.2</v>
      </c>
      <c r="E599" s="74">
        <f>'3.2цены на медик'!$C$29</f>
        <v>275</v>
      </c>
      <c r="F599" s="73">
        <v>100</v>
      </c>
      <c r="G599" s="71">
        <f t="shared" si="18"/>
        <v>55</v>
      </c>
    </row>
    <row r="600" spans="1:7" hidden="1" x14ac:dyDescent="0.25">
      <c r="B600" s="133" t="s">
        <v>704</v>
      </c>
      <c r="C600" s="69" t="s">
        <v>227</v>
      </c>
      <c r="D600" s="80">
        <v>0.1</v>
      </c>
      <c r="E600" s="234">
        <f>'3.2цены на медик'!$C$781</f>
        <v>0.80233333333333334</v>
      </c>
      <c r="F600" s="73">
        <v>50</v>
      </c>
      <c r="G600" s="71">
        <f t="shared" si="18"/>
        <v>4.0116666666666669E-2</v>
      </c>
    </row>
    <row r="601" spans="1:7" hidden="1" x14ac:dyDescent="0.25">
      <c r="B601" s="67" t="s">
        <v>336</v>
      </c>
      <c r="C601" s="69" t="s">
        <v>226</v>
      </c>
      <c r="D601" s="80">
        <v>1</v>
      </c>
      <c r="E601" s="72">
        <f>'3.2цены на медик'!$C$826</f>
        <v>8.2991790000000005</v>
      </c>
      <c r="F601" s="73">
        <v>100</v>
      </c>
      <c r="G601" s="71"/>
    </row>
    <row r="602" spans="1:7" hidden="1" x14ac:dyDescent="0.25">
      <c r="B602" s="67" t="s">
        <v>362</v>
      </c>
      <c r="C602" s="69" t="s">
        <v>226</v>
      </c>
      <c r="D602" s="80">
        <v>0.5</v>
      </c>
      <c r="E602" s="74">
        <f>'3.2цены на медик'!$C$799</f>
        <v>77.106645</v>
      </c>
      <c r="F602" s="73">
        <v>100</v>
      </c>
      <c r="G602" s="71">
        <f t="shared" si="18"/>
        <v>38.5533225</v>
      </c>
    </row>
    <row r="603" spans="1:7" x14ac:dyDescent="0.25">
      <c r="B603" s="67" t="s">
        <v>199</v>
      </c>
      <c r="C603" s="69"/>
      <c r="D603" s="80"/>
      <c r="E603" s="74"/>
      <c r="F603" s="73"/>
      <c r="G603" s="81">
        <f>SUM(G572:G602)</f>
        <v>334.03917130021358</v>
      </c>
    </row>
    <row r="604" spans="1:7" hidden="1" x14ac:dyDescent="0.25"/>
    <row r="605" spans="1:7" hidden="1" x14ac:dyDescent="0.25">
      <c r="A605" s="45">
        <v>19</v>
      </c>
      <c r="B605" s="2554" t="str">
        <f>'5.свод поликлин'!C186</f>
        <v>Закрытие одной фиссуры герметиком из химиотверждаемого композита (дети)</v>
      </c>
      <c r="C605" s="2553"/>
      <c r="D605" s="2553"/>
      <c r="E605" s="2553"/>
      <c r="F605" s="2553"/>
      <c r="G605" s="77"/>
    </row>
    <row r="606" spans="1:7" s="242" customFormat="1" ht="47.25" hidden="1" x14ac:dyDescent="0.25">
      <c r="A606" s="242">
        <v>19</v>
      </c>
      <c r="B606" s="251" t="s">
        <v>209</v>
      </c>
      <c r="C606" s="264" t="s">
        <v>223</v>
      </c>
      <c r="D606" s="276" t="s">
        <v>224</v>
      </c>
      <c r="E606" s="74" t="s">
        <v>195</v>
      </c>
      <c r="F606" s="265" t="s">
        <v>602</v>
      </c>
      <c r="G606" s="266" t="s">
        <v>196</v>
      </c>
    </row>
    <row r="607" spans="1:7" ht="31.5" hidden="1" x14ac:dyDescent="0.25">
      <c r="A607" s="45">
        <v>19</v>
      </c>
      <c r="B607" s="93" t="s">
        <v>1136</v>
      </c>
      <c r="C607" s="69" t="s">
        <v>426</v>
      </c>
      <c r="D607" s="80">
        <v>0.5</v>
      </c>
      <c r="E607" s="74">
        <f>'3.2цены на медик'!$C$574</f>
        <v>158.6865</v>
      </c>
      <c r="F607" s="73">
        <v>20</v>
      </c>
      <c r="G607" s="71">
        <f t="shared" ref="G607:G639" si="19">D607*E607*F607/100</f>
        <v>15.868650000000001</v>
      </c>
    </row>
    <row r="608" spans="1:7" ht="31.5" hidden="1" x14ac:dyDescent="0.25">
      <c r="A608" s="45">
        <v>19</v>
      </c>
      <c r="B608" s="93" t="s">
        <v>1137</v>
      </c>
      <c r="C608" s="69" t="s">
        <v>426</v>
      </c>
      <c r="D608" s="80">
        <v>0.5</v>
      </c>
      <c r="E608" s="74">
        <f>'3.2цены на медик'!$C$575</f>
        <v>158.6865</v>
      </c>
      <c r="F608" s="73">
        <v>20</v>
      </c>
      <c r="G608" s="71">
        <f t="shared" si="19"/>
        <v>15.868650000000001</v>
      </c>
    </row>
    <row r="609" spans="1:7" hidden="1" x14ac:dyDescent="0.25">
      <c r="A609" s="45">
        <v>19</v>
      </c>
      <c r="B609" s="67" t="s">
        <v>262</v>
      </c>
      <c r="C609" s="69" t="s">
        <v>225</v>
      </c>
      <c r="D609" s="80">
        <v>1</v>
      </c>
      <c r="E609" s="72">
        <f>'3.2цены на медик'!$C$103</f>
        <v>3</v>
      </c>
      <c r="F609" s="73">
        <v>100</v>
      </c>
      <c r="G609" s="71"/>
    </row>
    <row r="610" spans="1:7" hidden="1" x14ac:dyDescent="0.25">
      <c r="A610" s="45">
        <v>19</v>
      </c>
      <c r="B610" s="67" t="s">
        <v>357</v>
      </c>
      <c r="C610" s="69" t="s">
        <v>226</v>
      </c>
      <c r="D610" s="80">
        <v>0.2</v>
      </c>
      <c r="E610" s="74">
        <f>'3.2цены на медик'!$C$703</f>
        <v>155</v>
      </c>
      <c r="F610" s="73">
        <v>100</v>
      </c>
      <c r="G610" s="71">
        <f t="shared" si="19"/>
        <v>31</v>
      </c>
    </row>
    <row r="611" spans="1:7" hidden="1" x14ac:dyDescent="0.25">
      <c r="A611" s="45">
        <v>19</v>
      </c>
      <c r="B611" s="67" t="s">
        <v>995</v>
      </c>
      <c r="C611" s="69" t="s">
        <v>226</v>
      </c>
      <c r="D611" s="80">
        <v>0.2</v>
      </c>
      <c r="E611" s="74">
        <f>'3.2цены на медик'!$C$704</f>
        <v>181.42740000000001</v>
      </c>
      <c r="F611" s="73">
        <v>100</v>
      </c>
      <c r="G611" s="71">
        <f t="shared" si="19"/>
        <v>36.28548</v>
      </c>
    </row>
    <row r="612" spans="1:7" hidden="1" x14ac:dyDescent="0.25">
      <c r="A612" s="45">
        <v>19</v>
      </c>
      <c r="B612" s="67" t="s">
        <v>358</v>
      </c>
      <c r="C612" s="69" t="s">
        <v>226</v>
      </c>
      <c r="D612" s="80">
        <v>0.3</v>
      </c>
      <c r="E612" s="74">
        <f>'3.2цены на медик'!$C$705</f>
        <v>293.28264000000001</v>
      </c>
      <c r="F612" s="73">
        <v>100</v>
      </c>
      <c r="G612" s="71">
        <f t="shared" si="19"/>
        <v>87.984791999999999</v>
      </c>
    </row>
    <row r="613" spans="1:7" hidden="1" x14ac:dyDescent="0.25">
      <c r="A613" s="45">
        <v>19</v>
      </c>
      <c r="B613" s="67" t="s">
        <v>777</v>
      </c>
      <c r="C613" s="69" t="s">
        <v>226</v>
      </c>
      <c r="D613" s="80">
        <v>6</v>
      </c>
      <c r="E613" s="74">
        <f>'3.2цены на медик'!$C$126</f>
        <v>0.54200000000000004</v>
      </c>
      <c r="F613" s="73">
        <v>100</v>
      </c>
      <c r="G613" s="71">
        <f t="shared" si="19"/>
        <v>3.2520000000000007</v>
      </c>
    </row>
    <row r="614" spans="1:7" hidden="1" x14ac:dyDescent="0.25">
      <c r="A614" s="45">
        <v>19</v>
      </c>
      <c r="B614" s="67" t="s">
        <v>609</v>
      </c>
      <c r="C614" s="69" t="s">
        <v>426</v>
      </c>
      <c r="D614" s="80">
        <v>10</v>
      </c>
      <c r="E614" s="74">
        <f>'3.2цены на медик'!$C$127</f>
        <v>0.22</v>
      </c>
      <c r="F614" s="73">
        <v>100</v>
      </c>
      <c r="G614" s="71">
        <f t="shared" si="19"/>
        <v>2.2000000000000002</v>
      </c>
    </row>
    <row r="615" spans="1:7" ht="16.5" hidden="1" thickBot="1" x14ac:dyDescent="0.3">
      <c r="A615" s="45">
        <v>19</v>
      </c>
      <c r="B615" s="331" t="s">
        <v>1130</v>
      </c>
      <c r="C615" s="69" t="s">
        <v>227</v>
      </c>
      <c r="D615" s="80">
        <v>0.2</v>
      </c>
      <c r="E615" s="234">
        <f>'3.2цены на медик'!$C$630</f>
        <v>15.555555555555555</v>
      </c>
      <c r="F615" s="73">
        <v>100</v>
      </c>
      <c r="G615" s="71">
        <f t="shared" si="19"/>
        <v>3.1111111111111116</v>
      </c>
    </row>
    <row r="616" spans="1:7" ht="31.5" hidden="1" x14ac:dyDescent="0.25">
      <c r="A616" s="45">
        <v>19</v>
      </c>
      <c r="B616" s="93" t="s">
        <v>1184</v>
      </c>
      <c r="C616" s="69" t="s">
        <v>426</v>
      </c>
      <c r="D616" s="80">
        <v>0.2</v>
      </c>
      <c r="E616" s="74">
        <f>'3.2цены на медик'!$C$38</f>
        <v>206.87985862068967</v>
      </c>
      <c r="F616" s="73">
        <v>100</v>
      </c>
      <c r="G616" s="71">
        <f t="shared" si="19"/>
        <v>41.375971724137941</v>
      </c>
    </row>
    <row r="617" spans="1:7" ht="31.5" hidden="1" x14ac:dyDescent="0.25">
      <c r="A617" s="45">
        <v>19</v>
      </c>
      <c r="B617" s="93" t="s">
        <v>1141</v>
      </c>
      <c r="C617" s="69" t="s">
        <v>426</v>
      </c>
      <c r="D617" s="80">
        <v>0.5</v>
      </c>
      <c r="E617" s="74">
        <f>'3.2цены на медик'!$C$582</f>
        <v>71.666666666666671</v>
      </c>
      <c r="F617" s="73">
        <v>20</v>
      </c>
      <c r="G617" s="71">
        <f t="shared" si="19"/>
        <v>7.1666666666666679</v>
      </c>
    </row>
    <row r="618" spans="1:7" ht="31.5" hidden="1" x14ac:dyDescent="0.25">
      <c r="A618" s="45">
        <v>19</v>
      </c>
      <c r="B618" s="93" t="s">
        <v>1148</v>
      </c>
      <c r="C618" s="69" t="s">
        <v>426</v>
      </c>
      <c r="D618" s="80">
        <v>0.5</v>
      </c>
      <c r="E618" s="74">
        <f>'3.2цены на медик'!$C$591</f>
        <v>59.169642857142854</v>
      </c>
      <c r="F618" s="73">
        <v>20</v>
      </c>
      <c r="G618" s="71">
        <f t="shared" si="19"/>
        <v>5.9169642857142852</v>
      </c>
    </row>
    <row r="619" spans="1:7" ht="31.5" hidden="1" x14ac:dyDescent="0.25">
      <c r="A619" s="45">
        <v>19</v>
      </c>
      <c r="B619" s="93" t="s">
        <v>1149</v>
      </c>
      <c r="C619" s="69" t="s">
        <v>426</v>
      </c>
      <c r="D619" s="80">
        <v>0.5</v>
      </c>
      <c r="E619" s="74">
        <f>'3.2цены на медик'!$C$592</f>
        <v>114.24</v>
      </c>
      <c r="F619" s="73">
        <v>20</v>
      </c>
      <c r="G619" s="71">
        <f t="shared" si="19"/>
        <v>11.423999999999999</v>
      </c>
    </row>
    <row r="620" spans="1:7" ht="31.5" hidden="1" x14ac:dyDescent="0.25">
      <c r="A620" s="45">
        <v>19</v>
      </c>
      <c r="B620" s="93" t="s">
        <v>1150</v>
      </c>
      <c r="C620" s="69" t="s">
        <v>426</v>
      </c>
      <c r="D620" s="80">
        <v>0.5</v>
      </c>
      <c r="E620" s="74">
        <f>'3.2цены на медик'!$C$593</f>
        <v>38.888888888888886</v>
      </c>
      <c r="F620" s="73">
        <v>20</v>
      </c>
      <c r="G620" s="71">
        <f t="shared" si="19"/>
        <v>3.8888888888888884</v>
      </c>
    </row>
    <row r="621" spans="1:7" ht="31.5" hidden="1" x14ac:dyDescent="0.25">
      <c r="A621" s="45">
        <v>19</v>
      </c>
      <c r="B621" s="93" t="s">
        <v>1152</v>
      </c>
      <c r="C621" s="69" t="s">
        <v>426</v>
      </c>
      <c r="D621" s="80">
        <v>0.5</v>
      </c>
      <c r="E621" s="74">
        <f>'3.2цены на медик'!$C$595</f>
        <v>59.169642857142854</v>
      </c>
      <c r="F621" s="73">
        <v>20</v>
      </c>
      <c r="G621" s="71">
        <f t="shared" si="19"/>
        <v>5.9169642857142852</v>
      </c>
    </row>
    <row r="622" spans="1:7" hidden="1" x14ac:dyDescent="0.25">
      <c r="A622" s="45">
        <v>19</v>
      </c>
      <c r="B622" s="67" t="s">
        <v>419</v>
      </c>
      <c r="C622" s="69" t="s">
        <v>226</v>
      </c>
      <c r="D622" s="80">
        <v>3</v>
      </c>
      <c r="E622" s="72">
        <f>'3.2цены на медик'!$C$314</f>
        <v>5.0999999999999996</v>
      </c>
      <c r="F622" s="73">
        <v>100</v>
      </c>
      <c r="G622" s="71"/>
    </row>
    <row r="623" spans="1:7" hidden="1" x14ac:dyDescent="0.25">
      <c r="A623" s="45">
        <v>19</v>
      </c>
      <c r="B623" s="67" t="s">
        <v>1022</v>
      </c>
      <c r="C623" s="69" t="s">
        <v>226</v>
      </c>
      <c r="D623" s="80">
        <v>2</v>
      </c>
      <c r="E623" s="74">
        <f>'3.2цены на медик'!$C$324</f>
        <v>2.1992099999999999</v>
      </c>
      <c r="F623" s="73">
        <v>100</v>
      </c>
      <c r="G623" s="71">
        <f t="shared" si="19"/>
        <v>4.3984199999999998</v>
      </c>
    </row>
    <row r="624" spans="1:7" hidden="1" x14ac:dyDescent="0.25">
      <c r="A624" s="45">
        <v>19</v>
      </c>
      <c r="B624" s="67" t="s">
        <v>252</v>
      </c>
      <c r="C624" s="69" t="s">
        <v>226</v>
      </c>
      <c r="D624" s="80">
        <v>1</v>
      </c>
      <c r="E624" s="74">
        <f>'3.2цены на медик'!$C$336</f>
        <v>0.89</v>
      </c>
      <c r="F624" s="73">
        <v>100</v>
      </c>
      <c r="G624" s="71">
        <f t="shared" si="19"/>
        <v>0.89</v>
      </c>
    </row>
    <row r="625" spans="1:7" hidden="1" x14ac:dyDescent="0.25">
      <c r="A625" s="45">
        <v>19</v>
      </c>
      <c r="B625" s="67" t="s">
        <v>332</v>
      </c>
      <c r="C625" s="69" t="s">
        <v>225</v>
      </c>
      <c r="D625" s="80">
        <v>1</v>
      </c>
      <c r="E625" s="72">
        <f>'3.2цены на медик'!$C$820</f>
        <v>8</v>
      </c>
      <c r="F625" s="73">
        <v>100</v>
      </c>
      <c r="G625" s="71"/>
    </row>
    <row r="626" spans="1:7" hidden="1" x14ac:dyDescent="0.25">
      <c r="A626" s="45">
        <v>19</v>
      </c>
      <c r="B626" s="67" t="s">
        <v>333</v>
      </c>
      <c r="C626" s="69" t="s">
        <v>227</v>
      </c>
      <c r="D626" s="80">
        <v>2</v>
      </c>
      <c r="E626" s="72">
        <f>'3.2цены на медик'!$C$821</f>
        <v>1.0620000000000001</v>
      </c>
      <c r="F626" s="73">
        <v>100</v>
      </c>
      <c r="G626" s="71">
        <f t="shared" si="19"/>
        <v>2.1240000000000001</v>
      </c>
    </row>
    <row r="627" spans="1:7" hidden="1" x14ac:dyDescent="0.25">
      <c r="A627" s="45">
        <v>19</v>
      </c>
      <c r="B627" s="67" t="s">
        <v>359</v>
      </c>
      <c r="C627" s="69" t="s">
        <v>426</v>
      </c>
      <c r="D627" s="80">
        <v>0.3</v>
      </c>
      <c r="E627" s="74">
        <f>'3.2цены на медик'!$C$761</f>
        <v>15.333333333333334</v>
      </c>
      <c r="F627" s="73">
        <v>100</v>
      </c>
      <c r="G627" s="71">
        <f t="shared" si="19"/>
        <v>4.5999999999999996</v>
      </c>
    </row>
    <row r="628" spans="1:7" ht="31.5" hidden="1" x14ac:dyDescent="0.25">
      <c r="A628" s="45">
        <v>19</v>
      </c>
      <c r="B628" s="93" t="s">
        <v>1211</v>
      </c>
      <c r="C628" s="69" t="s">
        <v>226</v>
      </c>
      <c r="D628" s="80">
        <v>4</v>
      </c>
      <c r="E628" s="74">
        <f>'3.2цены на медик'!$C$810</f>
        <v>1.0858154999999998</v>
      </c>
      <c r="F628" s="73">
        <v>100</v>
      </c>
      <c r="G628" s="71">
        <f t="shared" si="19"/>
        <v>4.3432619999999993</v>
      </c>
    </row>
    <row r="629" spans="1:7" hidden="1" x14ac:dyDescent="0.25">
      <c r="A629" s="45">
        <v>19</v>
      </c>
      <c r="B629" s="67" t="s">
        <v>603</v>
      </c>
      <c r="C629" s="69" t="s">
        <v>227</v>
      </c>
      <c r="D629" s="80">
        <v>1</v>
      </c>
      <c r="E629" s="74">
        <f>'3.2цены на медик'!$C$371</f>
        <v>0.12533333333333332</v>
      </c>
      <c r="F629" s="73">
        <v>50</v>
      </c>
      <c r="G629" s="71">
        <f t="shared" si="19"/>
        <v>6.2666666666666662E-2</v>
      </c>
    </row>
    <row r="630" spans="1:7" hidden="1" x14ac:dyDescent="0.25">
      <c r="A630" s="45">
        <v>19</v>
      </c>
      <c r="B630" s="67" t="s">
        <v>360</v>
      </c>
      <c r="C630" s="69" t="s">
        <v>226</v>
      </c>
      <c r="D630" s="80">
        <v>1</v>
      </c>
      <c r="E630" s="74">
        <f>'3.2цены на медик'!$C$822</f>
        <v>1.1499999999999999</v>
      </c>
      <c r="F630" s="73">
        <v>100</v>
      </c>
      <c r="G630" s="71">
        <f t="shared" si="19"/>
        <v>1.1499999999999999</v>
      </c>
    </row>
    <row r="631" spans="1:7" hidden="1" x14ac:dyDescent="0.25">
      <c r="A631" s="45">
        <v>19</v>
      </c>
      <c r="B631" s="67" t="s">
        <v>600</v>
      </c>
      <c r="C631" s="69" t="s">
        <v>226</v>
      </c>
      <c r="D631" s="80">
        <v>1</v>
      </c>
      <c r="E631" s="74">
        <f>'3.2цены на медик'!$C$439</f>
        <v>3.75</v>
      </c>
      <c r="F631" s="73">
        <v>100</v>
      </c>
      <c r="G631" s="71">
        <f t="shared" si="19"/>
        <v>3.75</v>
      </c>
    </row>
    <row r="632" spans="1:7" hidden="1" x14ac:dyDescent="0.25">
      <c r="A632" s="45">
        <v>19</v>
      </c>
      <c r="B632" s="67" t="s">
        <v>361</v>
      </c>
      <c r="C632" s="69" t="s">
        <v>226</v>
      </c>
      <c r="D632" s="80">
        <v>1</v>
      </c>
      <c r="E632" s="74">
        <f>'3.2цены на медик'!$C$453</f>
        <v>2.95</v>
      </c>
      <c r="F632" s="73">
        <v>100</v>
      </c>
      <c r="G632" s="71">
        <f t="shared" si="19"/>
        <v>2.95</v>
      </c>
    </row>
    <row r="633" spans="1:7" hidden="1" x14ac:dyDescent="0.25">
      <c r="A633" s="45">
        <v>19</v>
      </c>
      <c r="B633" s="67" t="s">
        <v>613</v>
      </c>
      <c r="C633" s="69" t="s">
        <v>227</v>
      </c>
      <c r="D633" s="80">
        <v>0.1</v>
      </c>
      <c r="E633" s="74">
        <f>'3.2цены на медик'!$C$459</f>
        <v>0.63</v>
      </c>
      <c r="F633" s="73">
        <v>100</v>
      </c>
      <c r="G633" s="71">
        <f t="shared" si="19"/>
        <v>6.3E-2</v>
      </c>
    </row>
    <row r="634" spans="1:7" hidden="1" x14ac:dyDescent="0.25">
      <c r="A634" s="45">
        <v>19</v>
      </c>
      <c r="B634" s="67" t="s">
        <v>455</v>
      </c>
      <c r="C634" s="69" t="s">
        <v>226</v>
      </c>
      <c r="D634" s="80">
        <v>1</v>
      </c>
      <c r="E634" s="72">
        <f>'3.2цены на медик'!$C$464</f>
        <v>2</v>
      </c>
      <c r="F634" s="73">
        <v>100</v>
      </c>
      <c r="G634" s="71">
        <f t="shared" si="19"/>
        <v>2</v>
      </c>
    </row>
    <row r="635" spans="1:7" hidden="1" x14ac:dyDescent="0.25">
      <c r="A635" s="45">
        <v>19</v>
      </c>
      <c r="B635" s="67" t="s">
        <v>334</v>
      </c>
      <c r="C635" s="69" t="s">
        <v>225</v>
      </c>
      <c r="D635" s="80">
        <v>2</v>
      </c>
      <c r="E635" s="72">
        <f>'3.2цены на медик'!$C$824</f>
        <v>15</v>
      </c>
      <c r="F635" s="73">
        <v>100</v>
      </c>
      <c r="G635" s="71"/>
    </row>
    <row r="636" spans="1:7" hidden="1" x14ac:dyDescent="0.25">
      <c r="A636" s="45">
        <v>19</v>
      </c>
      <c r="B636" s="67" t="s">
        <v>335</v>
      </c>
      <c r="C636" s="69" t="s">
        <v>226</v>
      </c>
      <c r="D636" s="80">
        <v>1</v>
      </c>
      <c r="E636" s="72">
        <f>'3.2цены на медик'!$C$469</f>
        <v>0.72576923076923072</v>
      </c>
      <c r="F636" s="73">
        <v>100</v>
      </c>
      <c r="G636" s="71">
        <f t="shared" si="19"/>
        <v>0.72576923076923061</v>
      </c>
    </row>
    <row r="637" spans="1:7" hidden="1" x14ac:dyDescent="0.25">
      <c r="A637" s="45">
        <v>19</v>
      </c>
      <c r="B637" s="133" t="s">
        <v>704</v>
      </c>
      <c r="C637" s="69" t="s">
        <v>227</v>
      </c>
      <c r="D637" s="80">
        <v>0.1</v>
      </c>
      <c r="E637" s="234">
        <f>'3.2цены на медик'!$C$781</f>
        <v>0.80233333333333334</v>
      </c>
      <c r="F637" s="73">
        <v>50</v>
      </c>
      <c r="G637" s="71">
        <f t="shared" si="19"/>
        <v>4.0116666666666669E-2</v>
      </c>
    </row>
    <row r="638" spans="1:7" hidden="1" x14ac:dyDescent="0.25">
      <c r="A638" s="45">
        <v>19</v>
      </c>
      <c r="B638" s="67" t="s">
        <v>362</v>
      </c>
      <c r="C638" s="69" t="s">
        <v>226</v>
      </c>
      <c r="D638" s="80">
        <v>0.5</v>
      </c>
      <c r="E638" s="74">
        <f>'3.2цены на медик'!$C$799</f>
        <v>77.106645</v>
      </c>
      <c r="F638" s="73">
        <v>100</v>
      </c>
      <c r="G638" s="71">
        <f t="shared" si="19"/>
        <v>38.5533225</v>
      </c>
    </row>
    <row r="639" spans="1:7" hidden="1" x14ac:dyDescent="0.25">
      <c r="A639" s="45">
        <v>19</v>
      </c>
      <c r="B639" s="67" t="s">
        <v>1163</v>
      </c>
      <c r="C639" s="69" t="s">
        <v>426</v>
      </c>
      <c r="D639" s="80">
        <v>0.5</v>
      </c>
      <c r="E639" s="74">
        <f>'3.2цены на медик'!$C$610</f>
        <v>17</v>
      </c>
      <c r="F639" s="73">
        <v>20</v>
      </c>
      <c r="G639" s="71">
        <f t="shared" si="19"/>
        <v>1.7</v>
      </c>
    </row>
    <row r="640" spans="1:7" x14ac:dyDescent="0.25">
      <c r="A640" s="45">
        <v>19</v>
      </c>
      <c r="B640" s="67" t="s">
        <v>199</v>
      </c>
      <c r="C640" s="69"/>
      <c r="D640" s="80"/>
      <c r="E640" s="74"/>
      <c r="F640" s="73"/>
      <c r="G640" s="81">
        <f>SUM(G607:G639)</f>
        <v>338.61069602633569</v>
      </c>
    </row>
    <row r="641" spans="1:7" hidden="1" x14ac:dyDescent="0.25">
      <c r="A641" s="45">
        <v>19</v>
      </c>
      <c r="G641" s="82"/>
    </row>
    <row r="642" spans="1:7" hidden="1" x14ac:dyDescent="0.25">
      <c r="B642" s="2554" t="str">
        <f>'5.свод поликлин'!C187</f>
        <v>Закрытие одной фиссуры герметиком из химиотверждаемого композита (молочный зуб)</v>
      </c>
      <c r="C642" s="2553"/>
      <c r="D642" s="2553"/>
      <c r="E642" s="2553"/>
      <c r="F642" s="2553"/>
      <c r="G642" s="77"/>
    </row>
    <row r="643" spans="1:7" s="242" customFormat="1" ht="47.25" hidden="1" x14ac:dyDescent="0.25">
      <c r="B643" s="251" t="s">
        <v>209</v>
      </c>
      <c r="C643" s="264" t="s">
        <v>223</v>
      </c>
      <c r="D643" s="276" t="s">
        <v>224</v>
      </c>
      <c r="E643" s="74" t="s">
        <v>195</v>
      </c>
      <c r="F643" s="265" t="s">
        <v>602</v>
      </c>
      <c r="G643" s="266" t="s">
        <v>196</v>
      </c>
    </row>
    <row r="644" spans="1:7" ht="31.5" hidden="1" x14ac:dyDescent="0.25">
      <c r="B644" s="93" t="s">
        <v>1136</v>
      </c>
      <c r="C644" s="69" t="s">
        <v>426</v>
      </c>
      <c r="D644" s="80">
        <v>0.5</v>
      </c>
      <c r="E644" s="74">
        <f>'3.2цены на медик'!$C$574</f>
        <v>158.6865</v>
      </c>
      <c r="F644" s="73">
        <v>20</v>
      </c>
      <c r="G644" s="71">
        <f t="shared" ref="G644:G676" si="20">D644*E644*F644/100</f>
        <v>15.868650000000001</v>
      </c>
    </row>
    <row r="645" spans="1:7" ht="31.5" hidden="1" x14ac:dyDescent="0.25">
      <c r="B645" s="93" t="s">
        <v>1137</v>
      </c>
      <c r="C645" s="69" t="s">
        <v>426</v>
      </c>
      <c r="D645" s="80">
        <v>0.5</v>
      </c>
      <c r="E645" s="74">
        <f>'3.2цены на медик'!$C$575</f>
        <v>158.6865</v>
      </c>
      <c r="F645" s="73">
        <v>20</v>
      </c>
      <c r="G645" s="71">
        <f t="shared" si="20"/>
        <v>15.868650000000001</v>
      </c>
    </row>
    <row r="646" spans="1:7" hidden="1" x14ac:dyDescent="0.25">
      <c r="B646" s="67" t="s">
        <v>262</v>
      </c>
      <c r="C646" s="69" t="s">
        <v>225</v>
      </c>
      <c r="D646" s="80">
        <v>1</v>
      </c>
      <c r="E646" s="72">
        <f>'3.2цены на медик'!$C$103</f>
        <v>3</v>
      </c>
      <c r="F646" s="73">
        <v>100</v>
      </c>
      <c r="G646" s="71"/>
    </row>
    <row r="647" spans="1:7" hidden="1" x14ac:dyDescent="0.25">
      <c r="B647" s="67" t="s">
        <v>357</v>
      </c>
      <c r="C647" s="69" t="s">
        <v>226</v>
      </c>
      <c r="D647" s="80">
        <v>0.2</v>
      </c>
      <c r="E647" s="74">
        <f>'3.2цены на медик'!$C$703</f>
        <v>155</v>
      </c>
      <c r="F647" s="73">
        <v>100</v>
      </c>
      <c r="G647" s="71">
        <f t="shared" si="20"/>
        <v>31</v>
      </c>
    </row>
    <row r="648" spans="1:7" hidden="1" x14ac:dyDescent="0.25">
      <c r="B648" s="67" t="s">
        <v>995</v>
      </c>
      <c r="C648" s="69" t="s">
        <v>226</v>
      </c>
      <c r="D648" s="80">
        <v>0.2</v>
      </c>
      <c r="E648" s="74">
        <f>'3.2цены на медик'!$C$704</f>
        <v>181.42740000000001</v>
      </c>
      <c r="F648" s="73">
        <v>100</v>
      </c>
      <c r="G648" s="71">
        <f t="shared" si="20"/>
        <v>36.28548</v>
      </c>
    </row>
    <row r="649" spans="1:7" hidden="1" x14ac:dyDescent="0.25">
      <c r="B649" s="67" t="s">
        <v>358</v>
      </c>
      <c r="C649" s="69" t="s">
        <v>226</v>
      </c>
      <c r="D649" s="80">
        <v>0.3</v>
      </c>
      <c r="E649" s="74">
        <f>'3.2цены на медик'!$C$705</f>
        <v>293.28264000000001</v>
      </c>
      <c r="F649" s="73">
        <v>100</v>
      </c>
      <c r="G649" s="71">
        <f t="shared" si="20"/>
        <v>87.984791999999999</v>
      </c>
    </row>
    <row r="650" spans="1:7" hidden="1" x14ac:dyDescent="0.25">
      <c r="B650" s="67" t="s">
        <v>777</v>
      </c>
      <c r="C650" s="69" t="s">
        <v>226</v>
      </c>
      <c r="D650" s="80">
        <v>6</v>
      </c>
      <c r="E650" s="74">
        <f>'3.2цены на медик'!$C$126</f>
        <v>0.54200000000000004</v>
      </c>
      <c r="F650" s="73">
        <v>100</v>
      </c>
      <c r="G650" s="71">
        <f t="shared" si="20"/>
        <v>3.2520000000000007</v>
      </c>
    </row>
    <row r="651" spans="1:7" hidden="1" x14ac:dyDescent="0.25">
      <c r="B651" s="67" t="s">
        <v>609</v>
      </c>
      <c r="C651" s="69" t="s">
        <v>426</v>
      </c>
      <c r="D651" s="80">
        <v>10</v>
      </c>
      <c r="E651" s="74">
        <f>'3.2цены на медик'!$C$127</f>
        <v>0.22</v>
      </c>
      <c r="F651" s="73">
        <v>100</v>
      </c>
      <c r="G651" s="71">
        <f t="shared" si="20"/>
        <v>2.2000000000000002</v>
      </c>
    </row>
    <row r="652" spans="1:7" ht="16.5" hidden="1" thickBot="1" x14ac:dyDescent="0.3">
      <c r="B652" s="331" t="s">
        <v>1130</v>
      </c>
      <c r="C652" s="69" t="s">
        <v>227</v>
      </c>
      <c r="D652" s="80">
        <v>0.2</v>
      </c>
      <c r="E652" s="234">
        <f>'3.2цены на медик'!$C$630</f>
        <v>15.555555555555555</v>
      </c>
      <c r="F652" s="73">
        <v>100</v>
      </c>
      <c r="G652" s="71">
        <f t="shared" si="20"/>
        <v>3.1111111111111116</v>
      </c>
    </row>
    <row r="653" spans="1:7" ht="31.5" hidden="1" x14ac:dyDescent="0.25">
      <c r="B653" s="93" t="s">
        <v>1184</v>
      </c>
      <c r="C653" s="69" t="s">
        <v>426</v>
      </c>
      <c r="D653" s="80">
        <v>0.2</v>
      </c>
      <c r="E653" s="74">
        <f>'3.2цены на медик'!$C$38</f>
        <v>206.87985862068967</v>
      </c>
      <c r="F653" s="73">
        <v>100</v>
      </c>
      <c r="G653" s="71">
        <f t="shared" si="20"/>
        <v>41.375971724137941</v>
      </c>
    </row>
    <row r="654" spans="1:7" ht="31.5" hidden="1" x14ac:dyDescent="0.25">
      <c r="B654" s="93" t="s">
        <v>1141</v>
      </c>
      <c r="C654" s="69" t="s">
        <v>426</v>
      </c>
      <c r="D654" s="80">
        <v>0.5</v>
      </c>
      <c r="E654" s="74">
        <f>'3.2цены на медик'!$C$582</f>
        <v>71.666666666666671</v>
      </c>
      <c r="F654" s="73">
        <v>20</v>
      </c>
      <c r="G654" s="71">
        <f t="shared" si="20"/>
        <v>7.1666666666666679</v>
      </c>
    </row>
    <row r="655" spans="1:7" ht="31.5" hidden="1" x14ac:dyDescent="0.25">
      <c r="B655" s="93" t="s">
        <v>1148</v>
      </c>
      <c r="C655" s="69" t="s">
        <v>426</v>
      </c>
      <c r="D655" s="80">
        <v>0.5</v>
      </c>
      <c r="E655" s="74">
        <f>'3.2цены на медик'!$C$591</f>
        <v>59.169642857142854</v>
      </c>
      <c r="F655" s="73">
        <v>20</v>
      </c>
      <c r="G655" s="71">
        <f t="shared" si="20"/>
        <v>5.9169642857142852</v>
      </c>
    </row>
    <row r="656" spans="1:7" ht="31.5" hidden="1" x14ac:dyDescent="0.25">
      <c r="B656" s="93" t="s">
        <v>1149</v>
      </c>
      <c r="C656" s="69" t="s">
        <v>426</v>
      </c>
      <c r="D656" s="80">
        <v>0.5</v>
      </c>
      <c r="E656" s="74">
        <f>'3.2цены на медик'!$C$592</f>
        <v>114.24</v>
      </c>
      <c r="F656" s="73">
        <v>20</v>
      </c>
      <c r="G656" s="71">
        <f t="shared" si="20"/>
        <v>11.423999999999999</v>
      </c>
    </row>
    <row r="657" spans="2:7" ht="31.5" hidden="1" x14ac:dyDescent="0.25">
      <c r="B657" s="93" t="s">
        <v>1150</v>
      </c>
      <c r="C657" s="69" t="s">
        <v>426</v>
      </c>
      <c r="D657" s="80">
        <v>0.5</v>
      </c>
      <c r="E657" s="74">
        <f>'3.2цены на медик'!$C$593</f>
        <v>38.888888888888886</v>
      </c>
      <c r="F657" s="73">
        <v>20</v>
      </c>
      <c r="G657" s="71">
        <f t="shared" si="20"/>
        <v>3.8888888888888884</v>
      </c>
    </row>
    <row r="658" spans="2:7" ht="31.5" hidden="1" x14ac:dyDescent="0.25">
      <c r="B658" s="93" t="s">
        <v>1152</v>
      </c>
      <c r="C658" s="69" t="s">
        <v>426</v>
      </c>
      <c r="D658" s="80">
        <v>0.5</v>
      </c>
      <c r="E658" s="74">
        <f>'3.2цены на медик'!$C$595</f>
        <v>59.169642857142854</v>
      </c>
      <c r="F658" s="73">
        <v>20</v>
      </c>
      <c r="G658" s="71">
        <f t="shared" si="20"/>
        <v>5.9169642857142852</v>
      </c>
    </row>
    <row r="659" spans="2:7" hidden="1" x14ac:dyDescent="0.25">
      <c r="B659" s="67" t="s">
        <v>419</v>
      </c>
      <c r="C659" s="69" t="s">
        <v>226</v>
      </c>
      <c r="D659" s="80">
        <v>3</v>
      </c>
      <c r="E659" s="72">
        <f>'3.2цены на медик'!$C$314</f>
        <v>5.0999999999999996</v>
      </c>
      <c r="F659" s="73">
        <v>100</v>
      </c>
      <c r="G659" s="71"/>
    </row>
    <row r="660" spans="2:7" hidden="1" x14ac:dyDescent="0.25">
      <c r="B660" s="67" t="s">
        <v>1022</v>
      </c>
      <c r="C660" s="69" t="s">
        <v>226</v>
      </c>
      <c r="D660" s="80">
        <v>2</v>
      </c>
      <c r="E660" s="74">
        <f>'3.2цены на медик'!$C$324</f>
        <v>2.1992099999999999</v>
      </c>
      <c r="F660" s="73">
        <v>100</v>
      </c>
      <c r="G660" s="71">
        <f t="shared" si="20"/>
        <v>4.3984199999999998</v>
      </c>
    </row>
    <row r="661" spans="2:7" hidden="1" x14ac:dyDescent="0.25">
      <c r="B661" s="67" t="s">
        <v>252</v>
      </c>
      <c r="C661" s="69" t="s">
        <v>226</v>
      </c>
      <c r="D661" s="80">
        <v>1</v>
      </c>
      <c r="E661" s="74">
        <f>'3.2цены на медик'!$C$336</f>
        <v>0.89</v>
      </c>
      <c r="F661" s="73">
        <v>100</v>
      </c>
      <c r="G661" s="71">
        <f t="shared" si="20"/>
        <v>0.89</v>
      </c>
    </row>
    <row r="662" spans="2:7" hidden="1" x14ac:dyDescent="0.25">
      <c r="B662" s="67" t="s">
        <v>332</v>
      </c>
      <c r="C662" s="69" t="s">
        <v>225</v>
      </c>
      <c r="D662" s="80">
        <v>1</v>
      </c>
      <c r="E662" s="72">
        <f>'3.2цены на медик'!$C$820</f>
        <v>8</v>
      </c>
      <c r="F662" s="73">
        <v>100</v>
      </c>
      <c r="G662" s="71"/>
    </row>
    <row r="663" spans="2:7" hidden="1" x14ac:dyDescent="0.25">
      <c r="B663" s="67" t="s">
        <v>333</v>
      </c>
      <c r="C663" s="69" t="s">
        <v>227</v>
      </c>
      <c r="D663" s="80">
        <v>2</v>
      </c>
      <c r="E663" s="72">
        <f>'3.2цены на медик'!$C$821</f>
        <v>1.0620000000000001</v>
      </c>
      <c r="F663" s="73">
        <v>100</v>
      </c>
      <c r="G663" s="71">
        <f t="shared" si="20"/>
        <v>2.1240000000000001</v>
      </c>
    </row>
    <row r="664" spans="2:7" hidden="1" x14ac:dyDescent="0.25">
      <c r="B664" s="67" t="s">
        <v>359</v>
      </c>
      <c r="C664" s="69" t="s">
        <v>426</v>
      </c>
      <c r="D664" s="80">
        <v>0.3</v>
      </c>
      <c r="E664" s="74">
        <f>'3.2цены на медик'!$C$761</f>
        <v>15.333333333333334</v>
      </c>
      <c r="F664" s="73">
        <v>100</v>
      </c>
      <c r="G664" s="71">
        <f t="shared" si="20"/>
        <v>4.5999999999999996</v>
      </c>
    </row>
    <row r="665" spans="2:7" ht="31.5" hidden="1" x14ac:dyDescent="0.25">
      <c r="B665" s="93" t="s">
        <v>1211</v>
      </c>
      <c r="C665" s="69" t="s">
        <v>226</v>
      </c>
      <c r="D665" s="80">
        <v>4</v>
      </c>
      <c r="E665" s="74">
        <f>'3.2цены на медик'!$C$810</f>
        <v>1.0858154999999998</v>
      </c>
      <c r="F665" s="73">
        <v>100</v>
      </c>
      <c r="G665" s="71">
        <f t="shared" si="20"/>
        <v>4.3432619999999993</v>
      </c>
    </row>
    <row r="666" spans="2:7" hidden="1" x14ac:dyDescent="0.25">
      <c r="B666" s="67" t="s">
        <v>603</v>
      </c>
      <c r="C666" s="69" t="s">
        <v>227</v>
      </c>
      <c r="D666" s="80">
        <v>1</v>
      </c>
      <c r="E666" s="74">
        <f>'3.2цены на медик'!$C$371</f>
        <v>0.12533333333333332</v>
      </c>
      <c r="F666" s="73">
        <v>50</v>
      </c>
      <c r="G666" s="71">
        <f t="shared" si="20"/>
        <v>6.2666666666666662E-2</v>
      </c>
    </row>
    <row r="667" spans="2:7" hidden="1" x14ac:dyDescent="0.25">
      <c r="B667" s="67" t="s">
        <v>360</v>
      </c>
      <c r="C667" s="69" t="s">
        <v>226</v>
      </c>
      <c r="D667" s="80">
        <v>1</v>
      </c>
      <c r="E667" s="74">
        <f>'3.2цены на медик'!$C$822</f>
        <v>1.1499999999999999</v>
      </c>
      <c r="F667" s="73">
        <v>100</v>
      </c>
      <c r="G667" s="71">
        <f t="shared" si="20"/>
        <v>1.1499999999999999</v>
      </c>
    </row>
    <row r="668" spans="2:7" hidden="1" x14ac:dyDescent="0.25">
      <c r="B668" s="67" t="s">
        <v>600</v>
      </c>
      <c r="C668" s="69" t="s">
        <v>226</v>
      </c>
      <c r="D668" s="80">
        <v>1</v>
      </c>
      <c r="E668" s="74">
        <f>'3.2цены на медик'!$C$439</f>
        <v>3.75</v>
      </c>
      <c r="F668" s="73">
        <v>100</v>
      </c>
      <c r="G668" s="71">
        <f t="shared" si="20"/>
        <v>3.75</v>
      </c>
    </row>
    <row r="669" spans="2:7" hidden="1" x14ac:dyDescent="0.25">
      <c r="B669" s="67" t="s">
        <v>361</v>
      </c>
      <c r="C669" s="69" t="s">
        <v>226</v>
      </c>
      <c r="D669" s="80">
        <v>1</v>
      </c>
      <c r="E669" s="74">
        <f>'3.2цены на медик'!$C$453</f>
        <v>2.95</v>
      </c>
      <c r="F669" s="73">
        <v>100</v>
      </c>
      <c r="G669" s="71">
        <f t="shared" si="20"/>
        <v>2.95</v>
      </c>
    </row>
    <row r="670" spans="2:7" hidden="1" x14ac:dyDescent="0.25">
      <c r="B670" s="67" t="s">
        <v>613</v>
      </c>
      <c r="C670" s="69" t="s">
        <v>227</v>
      </c>
      <c r="D670" s="80">
        <v>0.1</v>
      </c>
      <c r="E670" s="74">
        <f>'3.2цены на медик'!$C$459</f>
        <v>0.63</v>
      </c>
      <c r="F670" s="73">
        <v>100</v>
      </c>
      <c r="G670" s="71">
        <f t="shared" si="20"/>
        <v>6.3E-2</v>
      </c>
    </row>
    <row r="671" spans="2:7" hidden="1" x14ac:dyDescent="0.25">
      <c r="B671" s="67" t="s">
        <v>455</v>
      </c>
      <c r="C671" s="69" t="s">
        <v>226</v>
      </c>
      <c r="D671" s="80">
        <v>1</v>
      </c>
      <c r="E671" s="72">
        <f>'3.2цены на медик'!$C$464</f>
        <v>2</v>
      </c>
      <c r="F671" s="73">
        <v>100</v>
      </c>
      <c r="G671" s="71">
        <f t="shared" si="20"/>
        <v>2</v>
      </c>
    </row>
    <row r="672" spans="2:7" hidden="1" x14ac:dyDescent="0.25">
      <c r="B672" s="67" t="s">
        <v>334</v>
      </c>
      <c r="C672" s="69" t="s">
        <v>225</v>
      </c>
      <c r="D672" s="80">
        <v>2</v>
      </c>
      <c r="E672" s="72">
        <f>'3.2цены на медик'!$C$824</f>
        <v>15</v>
      </c>
      <c r="F672" s="73">
        <v>100</v>
      </c>
      <c r="G672" s="71"/>
    </row>
    <row r="673" spans="1:7" hidden="1" x14ac:dyDescent="0.25">
      <c r="B673" s="67" t="s">
        <v>335</v>
      </c>
      <c r="C673" s="69" t="s">
        <v>226</v>
      </c>
      <c r="D673" s="80">
        <v>1</v>
      </c>
      <c r="E673" s="72">
        <f>'3.2цены на медик'!$C$469</f>
        <v>0.72576923076923072</v>
      </c>
      <c r="F673" s="73">
        <v>100</v>
      </c>
      <c r="G673" s="71">
        <f t="shared" si="20"/>
        <v>0.72576923076923061</v>
      </c>
    </row>
    <row r="674" spans="1:7" hidden="1" x14ac:dyDescent="0.25">
      <c r="B674" s="133" t="s">
        <v>704</v>
      </c>
      <c r="C674" s="69" t="s">
        <v>227</v>
      </c>
      <c r="D674" s="80">
        <v>0.1</v>
      </c>
      <c r="E674" s="234">
        <f>'3.2цены на медик'!$C$781</f>
        <v>0.80233333333333334</v>
      </c>
      <c r="F674" s="73">
        <v>50</v>
      </c>
      <c r="G674" s="71">
        <f t="shared" si="20"/>
        <v>4.0116666666666669E-2</v>
      </c>
    </row>
    <row r="675" spans="1:7" hidden="1" x14ac:dyDescent="0.25">
      <c r="B675" s="67" t="s">
        <v>362</v>
      </c>
      <c r="C675" s="69" t="s">
        <v>226</v>
      </c>
      <c r="D675" s="80">
        <v>0.5</v>
      </c>
      <c r="E675" s="74">
        <f>'3.2цены на медик'!$C$799</f>
        <v>77.106645</v>
      </c>
      <c r="F675" s="73">
        <v>100</v>
      </c>
      <c r="G675" s="71">
        <f t="shared" si="20"/>
        <v>38.5533225</v>
      </c>
    </row>
    <row r="676" spans="1:7" hidden="1" x14ac:dyDescent="0.25">
      <c r="B676" s="67" t="s">
        <v>1163</v>
      </c>
      <c r="C676" s="69" t="s">
        <v>426</v>
      </c>
      <c r="D676" s="80">
        <v>0.5</v>
      </c>
      <c r="E676" s="74">
        <f>'3.2цены на медик'!$C$610</f>
        <v>17</v>
      </c>
      <c r="F676" s="73">
        <v>20</v>
      </c>
      <c r="G676" s="71">
        <f t="shared" si="20"/>
        <v>1.7</v>
      </c>
    </row>
    <row r="677" spans="1:7" x14ac:dyDescent="0.25">
      <c r="B677" s="67" t="s">
        <v>199</v>
      </c>
      <c r="C677" s="69"/>
      <c r="D677" s="80"/>
      <c r="E677" s="74"/>
      <c r="F677" s="73"/>
      <c r="G677" s="81">
        <f>SUM(G644:G676)</f>
        <v>338.61069602633569</v>
      </c>
    </row>
    <row r="678" spans="1:7" hidden="1" x14ac:dyDescent="0.25"/>
    <row r="679" spans="1:7" ht="15.75" hidden="1" customHeight="1" x14ac:dyDescent="0.25">
      <c r="A679" s="45">
        <v>20</v>
      </c>
      <c r="B679" s="2552" t="str">
        <f>'5.свод поликлин'!C188</f>
        <v>Извлечение фиксированного инородного тела из одного корневого канала (дети)</v>
      </c>
      <c r="C679" s="2550"/>
      <c r="D679" s="2550"/>
      <c r="E679" s="2550"/>
      <c r="F679" s="2550"/>
      <c r="G679" s="77"/>
    </row>
    <row r="680" spans="1:7" s="242" customFormat="1" ht="47.25" hidden="1" x14ac:dyDescent="0.25">
      <c r="A680" s="242">
        <v>20</v>
      </c>
      <c r="B680" s="251" t="s">
        <v>209</v>
      </c>
      <c r="C680" s="264" t="s">
        <v>223</v>
      </c>
      <c r="D680" s="276" t="s">
        <v>224</v>
      </c>
      <c r="E680" s="74" t="s">
        <v>195</v>
      </c>
      <c r="F680" s="265" t="s">
        <v>602</v>
      </c>
      <c r="G680" s="266" t="s">
        <v>196</v>
      </c>
    </row>
    <row r="681" spans="1:7" ht="31.5" hidden="1" x14ac:dyDescent="0.25">
      <c r="A681" s="45">
        <v>20</v>
      </c>
      <c r="B681" s="134" t="s">
        <v>1223</v>
      </c>
      <c r="C681" s="69" t="s">
        <v>426</v>
      </c>
      <c r="D681" s="80">
        <v>0.2</v>
      </c>
      <c r="E681" s="234">
        <f>'3.2цены на медик'!$C$668</f>
        <v>103.08666666666666</v>
      </c>
      <c r="F681" s="73">
        <v>10</v>
      </c>
      <c r="G681" s="71">
        <f t="shared" ref="G681:G720" si="21">D681*E681*F681/100</f>
        <v>2.0617333333333336</v>
      </c>
    </row>
    <row r="682" spans="1:7" hidden="1" x14ac:dyDescent="0.25">
      <c r="A682" s="45">
        <v>20</v>
      </c>
      <c r="B682" s="134" t="s">
        <v>1181</v>
      </c>
      <c r="C682" s="69" t="s">
        <v>226</v>
      </c>
      <c r="D682" s="80">
        <v>0.3</v>
      </c>
      <c r="E682" s="234">
        <f>'3.2цены на медик'!$C$629</f>
        <v>32.65</v>
      </c>
      <c r="F682" s="73">
        <v>20</v>
      </c>
      <c r="G682" s="71">
        <f t="shared" si="21"/>
        <v>1.9590000000000001</v>
      </c>
    </row>
    <row r="683" spans="1:7" hidden="1" x14ac:dyDescent="0.25">
      <c r="A683" s="45">
        <v>20</v>
      </c>
      <c r="B683" s="67" t="s">
        <v>262</v>
      </c>
      <c r="C683" s="69" t="s">
        <v>225</v>
      </c>
      <c r="D683" s="80">
        <v>1</v>
      </c>
      <c r="E683" s="72">
        <f>'3.2цены на медик'!$C$103</f>
        <v>3</v>
      </c>
      <c r="F683" s="73">
        <v>100</v>
      </c>
      <c r="G683" s="71"/>
    </row>
    <row r="684" spans="1:7" hidden="1" x14ac:dyDescent="0.25">
      <c r="A684" s="45">
        <v>20</v>
      </c>
      <c r="B684" s="67" t="s">
        <v>339</v>
      </c>
      <c r="C684" s="69" t="s">
        <v>226</v>
      </c>
      <c r="D684" s="80">
        <v>0.1</v>
      </c>
      <c r="E684" s="74">
        <f>'3.2цены на медик'!$C$707</f>
        <v>567.24176250000005</v>
      </c>
      <c r="F684" s="73">
        <v>50</v>
      </c>
      <c r="G684" s="71">
        <f t="shared" si="21"/>
        <v>28.362088125000003</v>
      </c>
    </row>
    <row r="685" spans="1:7" ht="16.5" hidden="1" thickBot="1" x14ac:dyDescent="0.3">
      <c r="A685" s="45">
        <v>20</v>
      </c>
      <c r="B685" s="334" t="s">
        <v>340</v>
      </c>
      <c r="C685" s="69" t="s">
        <v>226</v>
      </c>
      <c r="D685" s="80">
        <v>0.1</v>
      </c>
      <c r="E685" s="74">
        <f>'3.2цены на медик'!$C$708</f>
        <v>295.19437500000004</v>
      </c>
      <c r="F685" s="73">
        <v>50</v>
      </c>
      <c r="G685" s="71">
        <f t="shared" si="21"/>
        <v>14.759718750000001</v>
      </c>
    </row>
    <row r="686" spans="1:7" hidden="1" x14ac:dyDescent="0.25">
      <c r="A686" s="45">
        <v>20</v>
      </c>
      <c r="B686" s="67" t="s">
        <v>1176</v>
      </c>
      <c r="C686" s="69" t="s">
        <v>226</v>
      </c>
      <c r="D686" s="80">
        <v>0.3</v>
      </c>
      <c r="E686" s="74">
        <f>'3.2цены на медик'!$C$622</f>
        <v>163.68449999999999</v>
      </c>
      <c r="F686" s="73">
        <v>10</v>
      </c>
      <c r="G686" s="71">
        <f t="shared" si="21"/>
        <v>4.9105349999999994</v>
      </c>
    </row>
    <row r="687" spans="1:7" hidden="1" x14ac:dyDescent="0.25">
      <c r="A687" s="45">
        <v>20</v>
      </c>
      <c r="B687" s="5" t="s">
        <v>1130</v>
      </c>
      <c r="C687" s="69" t="s">
        <v>227</v>
      </c>
      <c r="D687" s="80">
        <v>0.5</v>
      </c>
      <c r="E687" s="234">
        <f>'3.2цены на медик'!$C$630</f>
        <v>15.555555555555555</v>
      </c>
      <c r="F687" s="73">
        <v>100</v>
      </c>
      <c r="G687" s="71">
        <f t="shared" si="21"/>
        <v>7.7777777777777768</v>
      </c>
    </row>
    <row r="688" spans="1:7" hidden="1" x14ac:dyDescent="0.25">
      <c r="A688" s="45">
        <v>20</v>
      </c>
      <c r="B688" s="133" t="s">
        <v>341</v>
      </c>
      <c r="C688" s="69" t="s">
        <v>227</v>
      </c>
      <c r="D688" s="80">
        <v>0.2</v>
      </c>
      <c r="E688" s="234">
        <f>'3.2цены на медик'!$C$716</f>
        <v>110.14823076923078</v>
      </c>
      <c r="F688" s="73">
        <v>50</v>
      </c>
      <c r="G688" s="71">
        <f t="shared" si="21"/>
        <v>11.014823076923081</v>
      </c>
    </row>
    <row r="689" spans="1:7" hidden="1" x14ac:dyDescent="0.25">
      <c r="A689" s="45">
        <v>20</v>
      </c>
      <c r="B689" s="133" t="s">
        <v>346</v>
      </c>
      <c r="C689" s="69" t="s">
        <v>426</v>
      </c>
      <c r="D689" s="80">
        <v>0.2</v>
      </c>
      <c r="E689" s="234">
        <f>'3.2цены на медик'!$C$732</f>
        <v>340.36379999999997</v>
      </c>
      <c r="F689" s="73">
        <v>10</v>
      </c>
      <c r="G689" s="71">
        <f t="shared" si="21"/>
        <v>6.8072760000000008</v>
      </c>
    </row>
    <row r="690" spans="1:7" ht="31.5" hidden="1" x14ac:dyDescent="0.25">
      <c r="A690" s="45">
        <v>20</v>
      </c>
      <c r="B690" s="93" t="s">
        <v>1191</v>
      </c>
      <c r="C690" s="69" t="s">
        <v>226</v>
      </c>
      <c r="D690" s="80">
        <v>0.3</v>
      </c>
      <c r="E690" s="234">
        <f>'3.2цены на медик'!$C$638</f>
        <v>149.94</v>
      </c>
      <c r="F690" s="73">
        <v>10</v>
      </c>
      <c r="G690" s="71">
        <f t="shared" si="21"/>
        <v>4.4981999999999998</v>
      </c>
    </row>
    <row r="691" spans="1:7" ht="31.5" hidden="1" x14ac:dyDescent="0.25">
      <c r="A691" s="45">
        <v>20</v>
      </c>
      <c r="B691" s="134" t="s">
        <v>1193</v>
      </c>
      <c r="C691" s="69" t="s">
        <v>226</v>
      </c>
      <c r="D691" s="80">
        <v>0.3</v>
      </c>
      <c r="E691" s="234">
        <f>'3.2цены на медик'!$C$640</f>
        <v>112.455</v>
      </c>
      <c r="F691" s="73">
        <v>10</v>
      </c>
      <c r="G691" s="71">
        <f t="shared" si="21"/>
        <v>3.37365</v>
      </c>
    </row>
    <row r="692" spans="1:7" ht="47.25" hidden="1" x14ac:dyDescent="0.25">
      <c r="A692" s="45">
        <v>20</v>
      </c>
      <c r="B692" s="134" t="s">
        <v>1192</v>
      </c>
      <c r="C692" s="69" t="s">
        <v>226</v>
      </c>
      <c r="D692" s="80">
        <v>0.3</v>
      </c>
      <c r="E692" s="234">
        <f>'3.2цены на медик'!$C$639</f>
        <v>112.455</v>
      </c>
      <c r="F692" s="73">
        <v>10</v>
      </c>
      <c r="G692" s="71">
        <f t="shared" si="21"/>
        <v>3.37365</v>
      </c>
    </row>
    <row r="693" spans="1:7" hidden="1" x14ac:dyDescent="0.25">
      <c r="A693" s="45">
        <v>20</v>
      </c>
      <c r="B693" s="133" t="s">
        <v>348</v>
      </c>
      <c r="C693" s="69" t="s">
        <v>227</v>
      </c>
      <c r="D693" s="80">
        <v>0.2</v>
      </c>
      <c r="E693" s="234">
        <f>'3.2цены на медик'!$C$749</f>
        <v>66.33846153846153</v>
      </c>
      <c r="F693" s="73">
        <v>50</v>
      </c>
      <c r="G693" s="71">
        <f t="shared" si="21"/>
        <v>6.6338461538461537</v>
      </c>
    </row>
    <row r="694" spans="1:7" hidden="1" x14ac:dyDescent="0.25">
      <c r="A694" s="45">
        <v>20</v>
      </c>
      <c r="B694" s="67" t="s">
        <v>1196</v>
      </c>
      <c r="C694" s="69" t="s">
        <v>226</v>
      </c>
      <c r="D694" s="80">
        <v>0.3</v>
      </c>
      <c r="E694" s="74">
        <f>'3.2цены на медик'!$C$643</f>
        <v>163.68449999999999</v>
      </c>
      <c r="F694" s="73">
        <v>10</v>
      </c>
      <c r="G694" s="71">
        <f t="shared" si="21"/>
        <v>4.9105349999999994</v>
      </c>
    </row>
    <row r="695" spans="1:7" hidden="1" x14ac:dyDescent="0.25">
      <c r="A695" s="45">
        <v>20</v>
      </c>
      <c r="B695" s="67" t="s">
        <v>419</v>
      </c>
      <c r="C695" s="69" t="s">
        <v>226</v>
      </c>
      <c r="D695" s="80">
        <v>3</v>
      </c>
      <c r="E695" s="72">
        <f>'3.2цены на медик'!$C$314</f>
        <v>5.0999999999999996</v>
      </c>
      <c r="F695" s="73">
        <v>100</v>
      </c>
      <c r="G695" s="71"/>
    </row>
    <row r="696" spans="1:7" hidden="1" x14ac:dyDescent="0.25">
      <c r="A696" s="45">
        <v>20</v>
      </c>
      <c r="B696" s="133" t="s">
        <v>350</v>
      </c>
      <c r="C696" s="69" t="s">
        <v>226</v>
      </c>
      <c r="D696" s="80">
        <v>0.01</v>
      </c>
      <c r="E696" s="234">
        <f>'3.2цены на медик'!$C$756</f>
        <v>6123.348</v>
      </c>
      <c r="F696" s="73">
        <v>10</v>
      </c>
      <c r="G696" s="71">
        <f t="shared" si="21"/>
        <v>6.123348</v>
      </c>
    </row>
    <row r="697" spans="1:7" hidden="1" x14ac:dyDescent="0.25">
      <c r="A697" s="45">
        <v>20</v>
      </c>
      <c r="B697" s="133" t="s">
        <v>351</v>
      </c>
      <c r="C697" s="69" t="s">
        <v>226</v>
      </c>
      <c r="D697" s="80">
        <v>0.01</v>
      </c>
      <c r="E697" s="234">
        <f>'3.2цены на медик'!$C$757</f>
        <v>6123.348</v>
      </c>
      <c r="F697" s="73">
        <v>10</v>
      </c>
      <c r="G697" s="71">
        <f t="shared" si="21"/>
        <v>6.123348</v>
      </c>
    </row>
    <row r="698" spans="1:7" ht="31.5" hidden="1" x14ac:dyDescent="0.25">
      <c r="A698" s="45">
        <v>20</v>
      </c>
      <c r="B698" s="93" t="s">
        <v>363</v>
      </c>
      <c r="C698" s="69" t="s">
        <v>226</v>
      </c>
      <c r="D698" s="80">
        <v>0.1</v>
      </c>
      <c r="E698" s="74">
        <f>'3.2цены на медик'!$C$814</f>
        <v>7497</v>
      </c>
      <c r="F698" s="73">
        <v>10</v>
      </c>
      <c r="G698" s="71">
        <f t="shared" si="21"/>
        <v>74.97</v>
      </c>
    </row>
    <row r="699" spans="1:7" ht="31.5" hidden="1" x14ac:dyDescent="0.25">
      <c r="A699" s="45">
        <v>20</v>
      </c>
      <c r="B699" s="93" t="s">
        <v>364</v>
      </c>
      <c r="C699" s="69" t="s">
        <v>226</v>
      </c>
      <c r="D699" s="80">
        <v>0.1</v>
      </c>
      <c r="E699" s="74">
        <f>'3.2цены на медик'!$C$815</f>
        <v>7497</v>
      </c>
      <c r="F699" s="73">
        <v>10</v>
      </c>
      <c r="G699" s="71">
        <f t="shared" si="21"/>
        <v>74.97</v>
      </c>
    </row>
    <row r="700" spans="1:7" ht="31.5" hidden="1" x14ac:dyDescent="0.25">
      <c r="A700" s="45">
        <v>20</v>
      </c>
      <c r="B700" s="93" t="s">
        <v>365</v>
      </c>
      <c r="C700" s="69" t="s">
        <v>226</v>
      </c>
      <c r="D700" s="80">
        <v>0.1</v>
      </c>
      <c r="E700" s="74">
        <f>'3.2цены на медик'!$C$816</f>
        <v>7497</v>
      </c>
      <c r="F700" s="73">
        <v>10</v>
      </c>
      <c r="G700" s="71">
        <f t="shared" si="21"/>
        <v>74.97</v>
      </c>
    </row>
    <row r="701" spans="1:7" ht="31.5" hidden="1" x14ac:dyDescent="0.25">
      <c r="A701" s="45">
        <v>20</v>
      </c>
      <c r="B701" s="93" t="s">
        <v>366</v>
      </c>
      <c r="C701" s="69" t="s">
        <v>226</v>
      </c>
      <c r="D701" s="80">
        <v>0.1</v>
      </c>
      <c r="E701" s="74">
        <f>'3.2цены на медик'!$C$817</f>
        <v>7497</v>
      </c>
      <c r="F701" s="73">
        <v>10</v>
      </c>
      <c r="G701" s="71">
        <f t="shared" si="21"/>
        <v>74.97</v>
      </c>
    </row>
    <row r="702" spans="1:7" ht="31.5" hidden="1" x14ac:dyDescent="0.25">
      <c r="A702" s="45">
        <v>20</v>
      </c>
      <c r="B702" s="93" t="s">
        <v>367</v>
      </c>
      <c r="C702" s="69" t="s">
        <v>226</v>
      </c>
      <c r="D702" s="80">
        <v>0.1</v>
      </c>
      <c r="E702" s="74">
        <f>'3.2цены на медик'!$C$818</f>
        <v>7497</v>
      </c>
      <c r="F702" s="73">
        <v>10</v>
      </c>
      <c r="G702" s="71">
        <f t="shared" si="21"/>
        <v>74.97</v>
      </c>
    </row>
    <row r="703" spans="1:7" ht="31.5" hidden="1" x14ac:dyDescent="0.25">
      <c r="A703" s="45">
        <v>20</v>
      </c>
      <c r="B703" s="93" t="s">
        <v>714</v>
      </c>
      <c r="C703" s="69" t="s">
        <v>226</v>
      </c>
      <c r="D703" s="80">
        <v>0.1</v>
      </c>
      <c r="E703" s="612">
        <f>'3.2цены на медик'!$C$819</f>
        <v>8246.7000000000007</v>
      </c>
      <c r="F703" s="73">
        <v>10</v>
      </c>
      <c r="G703" s="71">
        <f t="shared" si="21"/>
        <v>82.467000000000013</v>
      </c>
    </row>
    <row r="704" spans="1:7" hidden="1" x14ac:dyDescent="0.25">
      <c r="A704" s="45">
        <v>20</v>
      </c>
      <c r="B704" s="133" t="s">
        <v>1252</v>
      </c>
      <c r="C704" s="69" t="s">
        <v>226</v>
      </c>
      <c r="D704" s="80">
        <v>0.1</v>
      </c>
      <c r="E704" s="234">
        <f>'3.2цены на медик'!$C$691</f>
        <v>182.24249999999998</v>
      </c>
      <c r="F704" s="73">
        <v>100</v>
      </c>
      <c r="G704" s="71">
        <f t="shared" si="21"/>
        <v>18.224249999999998</v>
      </c>
    </row>
    <row r="705" spans="1:7" hidden="1" x14ac:dyDescent="0.25">
      <c r="A705" s="45">
        <v>20</v>
      </c>
      <c r="B705" s="67" t="s">
        <v>332</v>
      </c>
      <c r="C705" s="69" t="s">
        <v>225</v>
      </c>
      <c r="D705" s="80">
        <v>1</v>
      </c>
      <c r="E705" s="72">
        <f>'3.2цены на медик'!$C$820</f>
        <v>8</v>
      </c>
      <c r="F705" s="73">
        <v>100</v>
      </c>
      <c r="G705" s="71"/>
    </row>
    <row r="706" spans="1:7" hidden="1" x14ac:dyDescent="0.25">
      <c r="A706" s="45">
        <v>20</v>
      </c>
      <c r="B706" s="237" t="s">
        <v>333</v>
      </c>
      <c r="C706" s="69" t="s">
        <v>227</v>
      </c>
      <c r="D706" s="80">
        <v>2</v>
      </c>
      <c r="E706" s="72">
        <f>'3.2цены на медик'!$C$821</f>
        <v>1.0620000000000001</v>
      </c>
      <c r="F706" s="73">
        <v>100</v>
      </c>
      <c r="G706" s="71">
        <f t="shared" si="21"/>
        <v>2.1240000000000001</v>
      </c>
    </row>
    <row r="707" spans="1:7" hidden="1" x14ac:dyDescent="0.25">
      <c r="A707" s="45">
        <v>20</v>
      </c>
      <c r="B707" s="133" t="s">
        <v>781</v>
      </c>
      <c r="C707" s="69" t="s">
        <v>227</v>
      </c>
      <c r="D707" s="80">
        <v>5</v>
      </c>
      <c r="E707" s="234">
        <f>'3.2цены на медик'!$C$760</f>
        <v>3.5720000000000001</v>
      </c>
      <c r="F707" s="73">
        <v>100</v>
      </c>
      <c r="G707" s="71">
        <f t="shared" si="21"/>
        <v>17.86</v>
      </c>
    </row>
    <row r="708" spans="1:7" ht="31.5" hidden="1" x14ac:dyDescent="0.25">
      <c r="A708" s="45">
        <v>20</v>
      </c>
      <c r="B708" s="337" t="s">
        <v>1140</v>
      </c>
      <c r="C708" s="69" t="s">
        <v>226</v>
      </c>
      <c r="D708" s="80">
        <v>1</v>
      </c>
      <c r="E708" s="234">
        <f>'3.2цены на медик'!$C$579</f>
        <v>137.44499999999999</v>
      </c>
      <c r="F708" s="73">
        <v>20</v>
      </c>
      <c r="G708" s="71">
        <f t="shared" si="21"/>
        <v>27.488999999999997</v>
      </c>
    </row>
    <row r="709" spans="1:7" ht="31.5" hidden="1" x14ac:dyDescent="0.25">
      <c r="A709" s="45">
        <v>20</v>
      </c>
      <c r="B709" s="93" t="s">
        <v>1217</v>
      </c>
      <c r="C709" s="69" t="s">
        <v>227</v>
      </c>
      <c r="D709" s="80">
        <v>0.2</v>
      </c>
      <c r="E709" s="74">
        <f>'3.2цены на медик'!$C$62</f>
        <v>12.847999999999999</v>
      </c>
      <c r="F709" s="73">
        <v>100</v>
      </c>
      <c r="G709" s="71">
        <f t="shared" si="21"/>
        <v>2.5695999999999999</v>
      </c>
    </row>
    <row r="710" spans="1:7" hidden="1" x14ac:dyDescent="0.25">
      <c r="A710" s="45">
        <v>20</v>
      </c>
      <c r="B710" s="67" t="s">
        <v>455</v>
      </c>
      <c r="C710" s="69" t="s">
        <v>226</v>
      </c>
      <c r="D710" s="80">
        <v>1</v>
      </c>
      <c r="E710" s="72">
        <f>'3.2цены на медик'!$C$464</f>
        <v>2</v>
      </c>
      <c r="F710" s="73">
        <v>100</v>
      </c>
      <c r="G710" s="71">
        <f t="shared" si="21"/>
        <v>2</v>
      </c>
    </row>
    <row r="711" spans="1:7" hidden="1" x14ac:dyDescent="0.25">
      <c r="A711" s="45">
        <v>20</v>
      </c>
      <c r="B711" s="238" t="s">
        <v>334</v>
      </c>
      <c r="C711" s="69" t="s">
        <v>225</v>
      </c>
      <c r="D711" s="80">
        <v>2</v>
      </c>
      <c r="E711" s="72">
        <f>'3.2цены на медик'!$C$824</f>
        <v>15</v>
      </c>
      <c r="F711" s="73">
        <v>100</v>
      </c>
      <c r="G711" s="71"/>
    </row>
    <row r="712" spans="1:7" hidden="1" x14ac:dyDescent="0.25">
      <c r="A712" s="45">
        <v>20</v>
      </c>
      <c r="B712" s="67" t="s">
        <v>335</v>
      </c>
      <c r="C712" s="69" t="s">
        <v>226</v>
      </c>
      <c r="D712" s="80">
        <v>1</v>
      </c>
      <c r="E712" s="72">
        <f>'3.2цены на медик'!$C$469</f>
        <v>0.72576923076923072</v>
      </c>
      <c r="F712" s="73">
        <v>100</v>
      </c>
      <c r="G712" s="71">
        <f t="shared" si="21"/>
        <v>0.72576923076923061</v>
      </c>
    </row>
    <row r="713" spans="1:7" hidden="1" x14ac:dyDescent="0.25">
      <c r="A713" s="45">
        <v>20</v>
      </c>
      <c r="B713" s="133" t="s">
        <v>704</v>
      </c>
      <c r="C713" s="69" t="s">
        <v>227</v>
      </c>
      <c r="D713" s="80">
        <v>1</v>
      </c>
      <c r="E713" s="234">
        <f>'3.2цены на медик'!$C$781</f>
        <v>0.80233333333333334</v>
      </c>
      <c r="F713" s="73">
        <v>100</v>
      </c>
      <c r="G713" s="71">
        <f t="shared" si="21"/>
        <v>0.80233333333333334</v>
      </c>
    </row>
    <row r="714" spans="1:7" hidden="1" x14ac:dyDescent="0.25">
      <c r="A714" s="45">
        <v>20</v>
      </c>
      <c r="B714" s="67" t="s">
        <v>336</v>
      </c>
      <c r="C714" s="69" t="s">
        <v>226</v>
      </c>
      <c r="D714" s="80">
        <v>1</v>
      </c>
      <c r="E714" s="72">
        <f>'3.2цены на медик'!$C$826</f>
        <v>8.2991790000000005</v>
      </c>
      <c r="F714" s="73">
        <v>100</v>
      </c>
      <c r="G714" s="71"/>
    </row>
    <row r="715" spans="1:7" hidden="1" x14ac:dyDescent="0.25">
      <c r="A715" s="45">
        <v>20</v>
      </c>
      <c r="B715" s="133" t="s">
        <v>352</v>
      </c>
      <c r="C715" s="69" t="s">
        <v>226</v>
      </c>
      <c r="D715" s="80">
        <v>1</v>
      </c>
      <c r="E715" s="74">
        <f>'3.2цены на медик'!$C$782</f>
        <v>40</v>
      </c>
      <c r="F715" s="73">
        <v>50</v>
      </c>
      <c r="G715" s="71">
        <f t="shared" si="21"/>
        <v>20</v>
      </c>
    </row>
    <row r="716" spans="1:7" hidden="1" x14ac:dyDescent="0.25">
      <c r="A716" s="45">
        <v>20</v>
      </c>
      <c r="B716" s="133" t="s">
        <v>353</v>
      </c>
      <c r="C716" s="69" t="s">
        <v>227</v>
      </c>
      <c r="D716" s="80">
        <v>0.02</v>
      </c>
      <c r="E716" s="234">
        <f>'3.2цены на медик'!$C$800</f>
        <v>6.666666666666667</v>
      </c>
      <c r="F716" s="73">
        <v>10</v>
      </c>
      <c r="G716" s="71">
        <f t="shared" si="21"/>
        <v>1.3333333333333332E-2</v>
      </c>
    </row>
    <row r="717" spans="1:7" hidden="1" x14ac:dyDescent="0.25">
      <c r="A717" s="45">
        <v>20</v>
      </c>
      <c r="B717" s="133" t="s">
        <v>354</v>
      </c>
      <c r="C717" s="69" t="s">
        <v>227</v>
      </c>
      <c r="D717" s="80">
        <v>0.02</v>
      </c>
      <c r="E717" s="234">
        <f>'3.2цены на медик'!$C$801</f>
        <v>6.666666666666667</v>
      </c>
      <c r="F717" s="73">
        <v>10</v>
      </c>
      <c r="G717" s="71">
        <f t="shared" si="21"/>
        <v>1.3333333333333332E-2</v>
      </c>
    </row>
    <row r="718" spans="1:7" hidden="1" x14ac:dyDescent="0.25">
      <c r="A718" s="45">
        <v>20</v>
      </c>
      <c r="B718" s="133" t="s">
        <v>355</v>
      </c>
      <c r="C718" s="69" t="s">
        <v>227</v>
      </c>
      <c r="D718" s="80">
        <v>0.02</v>
      </c>
      <c r="E718" s="234">
        <f>'3.2цены на медик'!$C$802</f>
        <v>6.666666666666667</v>
      </c>
      <c r="F718" s="73">
        <v>10</v>
      </c>
      <c r="G718" s="71">
        <f t="shared" si="21"/>
        <v>1.3333333333333332E-2</v>
      </c>
    </row>
    <row r="719" spans="1:7" hidden="1" x14ac:dyDescent="0.25">
      <c r="A719" s="45">
        <v>20</v>
      </c>
      <c r="B719" s="133" t="s">
        <v>356</v>
      </c>
      <c r="C719" s="69" t="s">
        <v>227</v>
      </c>
      <c r="D719" s="80">
        <v>0.02</v>
      </c>
      <c r="E719" s="234">
        <f>'3.2цены на медик'!$C$803</f>
        <v>6.666666666666667</v>
      </c>
      <c r="F719" s="73">
        <v>10</v>
      </c>
      <c r="G719" s="71">
        <f t="shared" si="21"/>
        <v>1.3333333333333332E-2</v>
      </c>
    </row>
    <row r="720" spans="1:7" hidden="1" x14ac:dyDescent="0.25">
      <c r="A720" s="45">
        <v>20</v>
      </c>
      <c r="B720" s="133" t="s">
        <v>1125</v>
      </c>
      <c r="C720" s="69" t="s">
        <v>226</v>
      </c>
      <c r="D720" s="80">
        <v>1</v>
      </c>
      <c r="E720" s="234">
        <f>'3.2цены на медик'!$C$606</f>
        <v>42.081449999999997</v>
      </c>
      <c r="F720" s="73">
        <v>50</v>
      </c>
      <c r="G720" s="71">
        <f t="shared" si="21"/>
        <v>21.040724999999998</v>
      </c>
    </row>
    <row r="721" spans="1:7" x14ac:dyDescent="0.25">
      <c r="A721" s="45">
        <v>20</v>
      </c>
      <c r="B721" s="67" t="s">
        <v>199</v>
      </c>
      <c r="C721" s="69"/>
      <c r="D721" s="80"/>
      <c r="E721" s="74"/>
      <c r="F721" s="73"/>
      <c r="G721" s="81">
        <f>SUM(G681:G720)</f>
        <v>682.89554011431619</v>
      </c>
    </row>
    <row r="722" spans="1:7" hidden="1" x14ac:dyDescent="0.25">
      <c r="A722" s="45">
        <v>20</v>
      </c>
      <c r="G722" s="82"/>
    </row>
    <row r="723" spans="1:7" ht="17.25" hidden="1" customHeight="1" x14ac:dyDescent="0.25">
      <c r="A723" s="45">
        <v>24</v>
      </c>
      <c r="B723" s="2552" t="str">
        <f>'5.свод поликлин'!C189</f>
        <v>Кюретаж пародонтального кармана в области двух зубов без отслаивания лоскута (дети)</v>
      </c>
      <c r="C723" s="2550"/>
      <c r="D723" s="2550"/>
      <c r="E723" s="2550"/>
      <c r="F723" s="2550"/>
      <c r="G723" s="77"/>
    </row>
    <row r="724" spans="1:7" s="242" customFormat="1" ht="47.25" hidden="1" x14ac:dyDescent="0.25">
      <c r="A724" s="242">
        <v>24</v>
      </c>
      <c r="B724" s="251" t="s">
        <v>209</v>
      </c>
      <c r="C724" s="264" t="s">
        <v>223</v>
      </c>
      <c r="D724" s="276" t="s">
        <v>224</v>
      </c>
      <c r="E724" s="74" t="s">
        <v>195</v>
      </c>
      <c r="F724" s="265" t="s">
        <v>602</v>
      </c>
      <c r="G724" s="266" t="s">
        <v>196</v>
      </c>
    </row>
    <row r="725" spans="1:7" hidden="1" x14ac:dyDescent="0.25">
      <c r="A725" s="45">
        <v>24</v>
      </c>
      <c r="B725" s="67" t="s">
        <v>262</v>
      </c>
      <c r="C725" s="69" t="s">
        <v>225</v>
      </c>
      <c r="D725" s="80">
        <v>1</v>
      </c>
      <c r="E725" s="72">
        <f>'3.2цены на медик'!$C$103</f>
        <v>3</v>
      </c>
      <c r="F725" s="73">
        <v>100</v>
      </c>
      <c r="G725" s="71"/>
    </row>
    <row r="726" spans="1:7" hidden="1" x14ac:dyDescent="0.25">
      <c r="A726" s="45">
        <v>24</v>
      </c>
      <c r="B726" s="83" t="s">
        <v>407</v>
      </c>
      <c r="C726" s="69" t="s">
        <v>226</v>
      </c>
      <c r="D726" s="80">
        <v>0.5</v>
      </c>
      <c r="E726" s="85">
        <f>'3.2цены на медик'!$C$107</f>
        <v>9.5500000000000007</v>
      </c>
      <c r="F726" s="73">
        <v>100</v>
      </c>
      <c r="G726" s="98">
        <f t="shared" ref="G726:G745" si="22">D726*E726*F726/100</f>
        <v>4.7750000000000004</v>
      </c>
    </row>
    <row r="727" spans="1:7" hidden="1" x14ac:dyDescent="0.25">
      <c r="A727" s="45">
        <v>24</v>
      </c>
      <c r="B727" s="67" t="s">
        <v>777</v>
      </c>
      <c r="C727" s="69" t="s">
        <v>226</v>
      </c>
      <c r="D727" s="80">
        <v>4</v>
      </c>
      <c r="E727" s="74">
        <f>'3.2цены на медик'!$C$126</f>
        <v>0.54200000000000004</v>
      </c>
      <c r="F727" s="73">
        <v>100</v>
      </c>
      <c r="G727" s="98">
        <f t="shared" si="22"/>
        <v>2.1680000000000001</v>
      </c>
    </row>
    <row r="728" spans="1:7" hidden="1" x14ac:dyDescent="0.25">
      <c r="A728" s="45">
        <v>24</v>
      </c>
      <c r="B728" s="67" t="s">
        <v>609</v>
      </c>
      <c r="C728" s="69" t="s">
        <v>426</v>
      </c>
      <c r="D728" s="80">
        <v>10</v>
      </c>
      <c r="E728" s="74">
        <f>'3.2цены на медик'!$C$127</f>
        <v>0.22</v>
      </c>
      <c r="F728" s="73">
        <v>100</v>
      </c>
      <c r="G728" s="98">
        <f t="shared" si="22"/>
        <v>2.2000000000000002</v>
      </c>
    </row>
    <row r="729" spans="1:7" hidden="1" x14ac:dyDescent="0.25">
      <c r="A729" s="45">
        <v>24</v>
      </c>
      <c r="B729" s="83" t="s">
        <v>277</v>
      </c>
      <c r="C729" s="69" t="s">
        <v>227</v>
      </c>
      <c r="D729" s="80">
        <v>3</v>
      </c>
      <c r="E729" s="74">
        <f>'3.2цены на медик'!$C$153</f>
        <v>3.36</v>
      </c>
      <c r="F729" s="73">
        <v>100</v>
      </c>
      <c r="G729" s="98">
        <f t="shared" si="22"/>
        <v>10.08</v>
      </c>
    </row>
    <row r="730" spans="1:7" hidden="1" x14ac:dyDescent="0.25">
      <c r="A730" s="45">
        <v>24</v>
      </c>
      <c r="B730" s="67" t="s">
        <v>596</v>
      </c>
      <c r="C730" s="69" t="s">
        <v>226</v>
      </c>
      <c r="D730" s="80">
        <v>0.01</v>
      </c>
      <c r="E730" s="74">
        <f>'3.2цены на медик'!$C$286</f>
        <v>252.5</v>
      </c>
      <c r="F730" s="73">
        <v>100</v>
      </c>
      <c r="G730" s="98">
        <f t="shared" si="22"/>
        <v>2.5249999999999999</v>
      </c>
    </row>
    <row r="731" spans="1:7" hidden="1" x14ac:dyDescent="0.25">
      <c r="A731" s="45">
        <v>24</v>
      </c>
      <c r="B731" s="67" t="s">
        <v>453</v>
      </c>
      <c r="C731" s="69" t="s">
        <v>988</v>
      </c>
      <c r="D731" s="80">
        <v>0.2</v>
      </c>
      <c r="E731" s="74">
        <f>'3.2цены на медик'!$C$313</f>
        <v>7.6099999999999994</v>
      </c>
      <c r="F731" s="73">
        <v>100</v>
      </c>
      <c r="G731" s="98">
        <f t="shared" si="22"/>
        <v>1.5219999999999998</v>
      </c>
    </row>
    <row r="732" spans="1:7" hidden="1" x14ac:dyDescent="0.25">
      <c r="A732" s="45">
        <v>24</v>
      </c>
      <c r="B732" s="67" t="s">
        <v>419</v>
      </c>
      <c r="C732" s="69" t="s">
        <v>226</v>
      </c>
      <c r="D732" s="80">
        <v>3</v>
      </c>
      <c r="E732" s="72">
        <f>'3.2цены на медик'!$C$314</f>
        <v>5.0999999999999996</v>
      </c>
      <c r="F732" s="73">
        <v>100</v>
      </c>
      <c r="G732" s="71"/>
    </row>
    <row r="733" spans="1:7" hidden="1" x14ac:dyDescent="0.25">
      <c r="A733" s="45">
        <v>24</v>
      </c>
      <c r="B733" s="83" t="s">
        <v>266</v>
      </c>
      <c r="C733" s="69" t="s">
        <v>227</v>
      </c>
      <c r="D733" s="80">
        <v>3</v>
      </c>
      <c r="E733" s="85">
        <f>'3.2цены на медик'!$C$347</f>
        <v>0.19376666666666667</v>
      </c>
      <c r="F733" s="73">
        <v>100</v>
      </c>
      <c r="G733" s="98">
        <f t="shared" si="22"/>
        <v>0.58130000000000004</v>
      </c>
    </row>
    <row r="734" spans="1:7" hidden="1" x14ac:dyDescent="0.25">
      <c r="A734" s="45">
        <v>24</v>
      </c>
      <c r="B734" s="67" t="s">
        <v>332</v>
      </c>
      <c r="C734" s="69" t="s">
        <v>225</v>
      </c>
      <c r="D734" s="80">
        <v>1</v>
      </c>
      <c r="E734" s="72">
        <f>'3.2цены на медик'!$C$820</f>
        <v>8</v>
      </c>
      <c r="F734" s="73">
        <v>100</v>
      </c>
      <c r="G734" s="71"/>
    </row>
    <row r="735" spans="1:7" hidden="1" x14ac:dyDescent="0.25">
      <c r="A735" s="45">
        <v>24</v>
      </c>
      <c r="B735" s="67" t="s">
        <v>333</v>
      </c>
      <c r="C735" s="69" t="s">
        <v>227</v>
      </c>
      <c r="D735" s="80">
        <v>2</v>
      </c>
      <c r="E735" s="72">
        <f>'3.2цены на медик'!$C$821</f>
        <v>1.0620000000000001</v>
      </c>
      <c r="F735" s="73">
        <v>100</v>
      </c>
      <c r="G735" s="74">
        <f t="shared" si="22"/>
        <v>2.1240000000000001</v>
      </c>
    </row>
    <row r="736" spans="1:7" hidden="1" x14ac:dyDescent="0.25">
      <c r="A736" s="45">
        <v>24</v>
      </c>
      <c r="B736" s="133" t="s">
        <v>781</v>
      </c>
      <c r="C736" s="69" t="s">
        <v>227</v>
      </c>
      <c r="D736" s="80">
        <v>3</v>
      </c>
      <c r="E736" s="234">
        <f>'3.2цены на медик'!$C$760</f>
        <v>3.5720000000000001</v>
      </c>
      <c r="F736" s="73">
        <v>100</v>
      </c>
      <c r="G736" s="74">
        <f t="shared" si="22"/>
        <v>10.716000000000001</v>
      </c>
    </row>
    <row r="737" spans="1:7" ht="14.25" hidden="1" customHeight="1" x14ac:dyDescent="0.25">
      <c r="A737" s="45">
        <v>24</v>
      </c>
      <c r="B737" s="67" t="s">
        <v>600</v>
      </c>
      <c r="C737" s="69" t="s">
        <v>226</v>
      </c>
      <c r="D737" s="80">
        <v>1</v>
      </c>
      <c r="E737" s="74">
        <f>'3.2цены на медик'!$C$439</f>
        <v>3.75</v>
      </c>
      <c r="F737" s="73">
        <v>100</v>
      </c>
      <c r="G737" s="74">
        <f t="shared" si="22"/>
        <v>3.75</v>
      </c>
    </row>
    <row r="738" spans="1:7" ht="14.25" hidden="1" customHeight="1" x14ac:dyDescent="0.25">
      <c r="A738" s="45">
        <v>24</v>
      </c>
      <c r="B738" s="67" t="s">
        <v>1249</v>
      </c>
      <c r="C738" s="69" t="s">
        <v>426</v>
      </c>
      <c r="D738" s="80">
        <v>2</v>
      </c>
      <c r="E738" s="74">
        <f>'3.2цены на медик'!$C$61</f>
        <v>21.666666666666668</v>
      </c>
      <c r="F738" s="73">
        <v>100</v>
      </c>
      <c r="G738" s="74">
        <f t="shared" si="22"/>
        <v>43.333333333333343</v>
      </c>
    </row>
    <row r="739" spans="1:7" ht="15.75" hidden="1" customHeight="1" x14ac:dyDescent="0.25">
      <c r="A739" s="45">
        <v>24</v>
      </c>
      <c r="B739" s="67" t="s">
        <v>613</v>
      </c>
      <c r="C739" s="69" t="s">
        <v>227</v>
      </c>
      <c r="D739" s="80">
        <v>0.01</v>
      </c>
      <c r="E739" s="74">
        <f>'3.2цены на медик'!$C$459</f>
        <v>0.63</v>
      </c>
      <c r="F739" s="73">
        <v>100</v>
      </c>
      <c r="G739" s="292">
        <f t="shared" si="22"/>
        <v>6.3E-3</v>
      </c>
    </row>
    <row r="740" spans="1:7" ht="14.25" hidden="1" customHeight="1" x14ac:dyDescent="0.25">
      <c r="A740" s="45">
        <v>24</v>
      </c>
      <c r="B740" s="67" t="s">
        <v>455</v>
      </c>
      <c r="C740" s="69" t="s">
        <v>226</v>
      </c>
      <c r="D740" s="80">
        <v>1</v>
      </c>
      <c r="E740" s="72">
        <f>'3.2цены на медик'!$C$464</f>
        <v>2</v>
      </c>
      <c r="F740" s="73">
        <v>100</v>
      </c>
      <c r="G740" s="74">
        <f t="shared" si="22"/>
        <v>2</v>
      </c>
    </row>
    <row r="741" spans="1:7" ht="15" hidden="1" customHeight="1" x14ac:dyDescent="0.25">
      <c r="A741" s="45">
        <v>24</v>
      </c>
      <c r="B741" s="67" t="s">
        <v>334</v>
      </c>
      <c r="C741" s="69" t="s">
        <v>225</v>
      </c>
      <c r="D741" s="80">
        <v>2</v>
      </c>
      <c r="E741" s="72">
        <f>'3.2цены на медик'!$C$824</f>
        <v>15</v>
      </c>
      <c r="F741" s="73">
        <v>100</v>
      </c>
      <c r="G741" s="71"/>
    </row>
    <row r="742" spans="1:7" ht="13.5" hidden="1" customHeight="1" x14ac:dyDescent="0.25">
      <c r="A742" s="45">
        <v>24</v>
      </c>
      <c r="B742" s="67" t="s">
        <v>335</v>
      </c>
      <c r="C742" s="69" t="s">
        <v>226</v>
      </c>
      <c r="D742" s="80">
        <v>1</v>
      </c>
      <c r="E742" s="72">
        <f>'3.2цены на медик'!$C$469</f>
        <v>0.72576923076923072</v>
      </c>
      <c r="F742" s="73">
        <v>100</v>
      </c>
      <c r="G742" s="74">
        <f t="shared" si="22"/>
        <v>0.72576923076923061</v>
      </c>
    </row>
    <row r="743" spans="1:7" ht="15" hidden="1" customHeight="1" x14ac:dyDescent="0.25">
      <c r="A743" s="45">
        <v>24</v>
      </c>
      <c r="B743" s="133" t="s">
        <v>704</v>
      </c>
      <c r="C743" s="69" t="s">
        <v>227</v>
      </c>
      <c r="D743" s="80">
        <v>10</v>
      </c>
      <c r="E743" s="234">
        <f>'3.2цены на медик'!$C$781</f>
        <v>0.80233333333333334</v>
      </c>
      <c r="F743" s="73">
        <v>100</v>
      </c>
      <c r="G743" s="74">
        <f t="shared" si="22"/>
        <v>8.0233333333333334</v>
      </c>
    </row>
    <row r="744" spans="1:7" ht="13.5" hidden="1" customHeight="1" x14ac:dyDescent="0.25">
      <c r="A744" s="45">
        <v>24</v>
      </c>
      <c r="B744" s="67" t="s">
        <v>336</v>
      </c>
      <c r="C744" s="69" t="s">
        <v>226</v>
      </c>
      <c r="D744" s="80">
        <v>1</v>
      </c>
      <c r="E744" s="72">
        <f>'3.2цены на медик'!$C$826</f>
        <v>8.2991790000000005</v>
      </c>
      <c r="F744" s="73">
        <v>100</v>
      </c>
      <c r="G744" s="71"/>
    </row>
    <row r="745" spans="1:7" ht="14.25" hidden="1" customHeight="1" x14ac:dyDescent="0.25">
      <c r="A745" s="45">
        <v>24</v>
      </c>
      <c r="B745" s="67" t="s">
        <v>420</v>
      </c>
      <c r="C745" s="69" t="s">
        <v>226</v>
      </c>
      <c r="D745" s="80">
        <v>1</v>
      </c>
      <c r="E745" s="74">
        <f>'3.2цены на медик'!$C$555</f>
        <v>5.0075000000000003</v>
      </c>
      <c r="F745" s="73">
        <v>100</v>
      </c>
      <c r="G745" s="74">
        <f t="shared" si="22"/>
        <v>5.0075000000000003</v>
      </c>
    </row>
    <row r="746" spans="1:7" hidden="1" x14ac:dyDescent="0.25">
      <c r="A746" s="45">
        <v>24</v>
      </c>
      <c r="B746" s="67" t="s">
        <v>199</v>
      </c>
      <c r="C746" s="69"/>
      <c r="D746" s="80"/>
      <c r="E746" s="74"/>
      <c r="F746" s="73"/>
      <c r="G746" s="94">
        <f>SUM(G725:G745)</f>
        <v>99.537535897435902</v>
      </c>
    </row>
    <row r="747" spans="1:7" hidden="1" x14ac:dyDescent="0.25">
      <c r="A747" s="45">
        <v>24</v>
      </c>
      <c r="G747" s="82"/>
    </row>
    <row r="748" spans="1:7" hidden="1" x14ac:dyDescent="0.25">
      <c r="A748" s="45">
        <v>25</v>
      </c>
      <c r="B748" s="2555" t="str">
        <f>'5.свод поликлин'!C190</f>
        <v>Кюретаж пародонтальных карманов в области двух зубов с отслаиванием лоскута (дети)</v>
      </c>
      <c r="C748" s="2551"/>
      <c r="D748" s="2551"/>
      <c r="E748" s="2551"/>
      <c r="F748" s="2551"/>
      <c r="G748" s="77"/>
    </row>
    <row r="749" spans="1:7" s="242" customFormat="1" ht="47.25" hidden="1" x14ac:dyDescent="0.25">
      <c r="A749" s="242">
        <v>25</v>
      </c>
      <c r="B749" s="260" t="s">
        <v>209</v>
      </c>
      <c r="C749" s="261" t="s">
        <v>223</v>
      </c>
      <c r="D749" s="278" t="s">
        <v>224</v>
      </c>
      <c r="E749" s="85" t="s">
        <v>195</v>
      </c>
      <c r="F749" s="262" t="s">
        <v>602</v>
      </c>
      <c r="G749" s="266" t="s">
        <v>196</v>
      </c>
    </row>
    <row r="750" spans="1:7" hidden="1" x14ac:dyDescent="0.25">
      <c r="A750" s="45">
        <v>25</v>
      </c>
      <c r="B750" s="67" t="s">
        <v>262</v>
      </c>
      <c r="C750" s="69" t="s">
        <v>225</v>
      </c>
      <c r="D750" s="80">
        <v>1</v>
      </c>
      <c r="E750" s="72">
        <f>'3.2цены на медик'!$C$103</f>
        <v>3</v>
      </c>
      <c r="F750" s="86">
        <v>100</v>
      </c>
      <c r="G750" s="71"/>
    </row>
    <row r="751" spans="1:7" hidden="1" x14ac:dyDescent="0.25">
      <c r="A751" s="45">
        <v>25</v>
      </c>
      <c r="B751" s="83" t="s">
        <v>277</v>
      </c>
      <c r="C751" s="86" t="s">
        <v>227</v>
      </c>
      <c r="D751" s="280">
        <v>10</v>
      </c>
      <c r="E751" s="74">
        <f>'3.2цены на медик'!$C$153</f>
        <v>3.36</v>
      </c>
      <c r="F751" s="86">
        <v>100</v>
      </c>
      <c r="G751" s="74">
        <f t="shared" ref="G751:G768" si="23">D751*E751*F751/100</f>
        <v>33.6</v>
      </c>
    </row>
    <row r="752" spans="1:7" hidden="1" x14ac:dyDescent="0.25">
      <c r="A752" s="45">
        <v>25</v>
      </c>
      <c r="B752" s="83" t="s">
        <v>261</v>
      </c>
      <c r="C752" s="86" t="s">
        <v>226</v>
      </c>
      <c r="D752" s="280">
        <v>0.01</v>
      </c>
      <c r="E752" s="85">
        <f>'3.2цены на медик'!$C$211</f>
        <v>650.5</v>
      </c>
      <c r="F752" s="86">
        <v>100</v>
      </c>
      <c r="G752" s="74">
        <f t="shared" si="23"/>
        <v>6.5049999999999999</v>
      </c>
    </row>
    <row r="753" spans="1:7" hidden="1" x14ac:dyDescent="0.25">
      <c r="A753" s="45">
        <v>25</v>
      </c>
      <c r="B753" s="67" t="s">
        <v>872</v>
      </c>
      <c r="C753" s="86" t="s">
        <v>226</v>
      </c>
      <c r="D753" s="280">
        <v>1</v>
      </c>
      <c r="E753" s="74">
        <f>'3.2цены на медик'!$C$291</f>
        <v>8</v>
      </c>
      <c r="F753" s="86">
        <v>100</v>
      </c>
      <c r="G753" s="74">
        <f t="shared" si="23"/>
        <v>8</v>
      </c>
    </row>
    <row r="754" spans="1:7" hidden="1" x14ac:dyDescent="0.25">
      <c r="A754" s="45">
        <v>25</v>
      </c>
      <c r="B754" s="67" t="s">
        <v>419</v>
      </c>
      <c r="C754" s="69" t="s">
        <v>226</v>
      </c>
      <c r="D754" s="80">
        <v>3</v>
      </c>
      <c r="E754" s="72">
        <f>'3.2цены на медик'!$C$314</f>
        <v>5.0999999999999996</v>
      </c>
      <c r="F754" s="86">
        <v>100</v>
      </c>
      <c r="G754" s="71"/>
    </row>
    <row r="755" spans="1:7" hidden="1" x14ac:dyDescent="0.25">
      <c r="A755" s="45">
        <v>25</v>
      </c>
      <c r="B755" s="83" t="s">
        <v>266</v>
      </c>
      <c r="C755" s="86" t="s">
        <v>227</v>
      </c>
      <c r="D755" s="280">
        <v>100</v>
      </c>
      <c r="E755" s="85">
        <f>'3.2цены на медик'!$C$347</f>
        <v>0.19376666666666667</v>
      </c>
      <c r="F755" s="86">
        <v>100</v>
      </c>
      <c r="G755" s="74">
        <f t="shared" si="23"/>
        <v>19.376666666666669</v>
      </c>
    </row>
    <row r="756" spans="1:7" hidden="1" x14ac:dyDescent="0.25">
      <c r="A756" s="45">
        <v>25</v>
      </c>
      <c r="B756" s="67" t="s">
        <v>332</v>
      </c>
      <c r="C756" s="69" t="s">
        <v>225</v>
      </c>
      <c r="D756" s="80">
        <v>1</v>
      </c>
      <c r="E756" s="72">
        <f>'3.2цены на медик'!$C$820</f>
        <v>8</v>
      </c>
      <c r="F756" s="86">
        <v>100</v>
      </c>
      <c r="G756" s="71"/>
    </row>
    <row r="757" spans="1:7" hidden="1" x14ac:dyDescent="0.25">
      <c r="A757" s="45">
        <v>25</v>
      </c>
      <c r="B757" s="67" t="s">
        <v>333</v>
      </c>
      <c r="C757" s="69" t="s">
        <v>227</v>
      </c>
      <c r="D757" s="80">
        <v>2</v>
      </c>
      <c r="E757" s="72">
        <f>'3.2цены на медик'!$C$821</f>
        <v>1.0620000000000001</v>
      </c>
      <c r="F757" s="86">
        <v>100</v>
      </c>
      <c r="G757" s="74">
        <f t="shared" si="23"/>
        <v>2.1240000000000001</v>
      </c>
    </row>
    <row r="758" spans="1:7" hidden="1" x14ac:dyDescent="0.25">
      <c r="A758" s="45">
        <v>25</v>
      </c>
      <c r="B758" s="83" t="s">
        <v>257</v>
      </c>
      <c r="C758" s="86" t="s">
        <v>226</v>
      </c>
      <c r="D758" s="280">
        <v>0.1</v>
      </c>
      <c r="E758" s="85">
        <f>'3.2цены на медик'!$C$437</f>
        <v>70</v>
      </c>
      <c r="F758" s="86">
        <v>100</v>
      </c>
      <c r="G758" s="74">
        <f t="shared" si="23"/>
        <v>7</v>
      </c>
    </row>
    <row r="759" spans="1:7" hidden="1" x14ac:dyDescent="0.25">
      <c r="A759" s="45">
        <v>25</v>
      </c>
      <c r="B759" s="83" t="s">
        <v>250</v>
      </c>
      <c r="C759" s="86" t="s">
        <v>226</v>
      </c>
      <c r="D759" s="280">
        <v>1</v>
      </c>
      <c r="E759" s="74">
        <f>'3.2цены на медик'!$C$439</f>
        <v>3.75</v>
      </c>
      <c r="F759" s="86">
        <v>100</v>
      </c>
      <c r="G759" s="74">
        <f t="shared" si="23"/>
        <v>3.75</v>
      </c>
    </row>
    <row r="760" spans="1:7" x14ac:dyDescent="0.25">
      <c r="A760" s="45">
        <v>25</v>
      </c>
      <c r="B760" s="67" t="s">
        <v>1249</v>
      </c>
      <c r="C760" s="69" t="s">
        <v>426</v>
      </c>
      <c r="D760" s="280">
        <v>5</v>
      </c>
      <c r="E760" s="74">
        <f>'3.2цены на медик'!$C$61</f>
        <v>21.666666666666668</v>
      </c>
      <c r="F760" s="86">
        <v>100</v>
      </c>
      <c r="G760" s="74">
        <f t="shared" si="23"/>
        <v>108.33333333333334</v>
      </c>
    </row>
    <row r="761" spans="1:7" hidden="1" x14ac:dyDescent="0.25">
      <c r="A761" s="45">
        <v>25</v>
      </c>
      <c r="B761" s="67" t="s">
        <v>613</v>
      </c>
      <c r="C761" s="69" t="s">
        <v>426</v>
      </c>
      <c r="D761" s="280">
        <v>10</v>
      </c>
      <c r="E761" s="74">
        <f>'3.2цены на медик'!$C$459</f>
        <v>0.63</v>
      </c>
      <c r="F761" s="86">
        <v>100</v>
      </c>
      <c r="G761" s="74">
        <f t="shared" si="23"/>
        <v>6.3</v>
      </c>
    </row>
    <row r="762" spans="1:7" hidden="1" x14ac:dyDescent="0.25">
      <c r="A762" s="45">
        <v>25</v>
      </c>
      <c r="B762" s="67" t="s">
        <v>455</v>
      </c>
      <c r="C762" s="69" t="s">
        <v>226</v>
      </c>
      <c r="D762" s="80">
        <v>1</v>
      </c>
      <c r="E762" s="72">
        <f>'3.2цены на медик'!$C$464</f>
        <v>2</v>
      </c>
      <c r="F762" s="86">
        <v>100</v>
      </c>
      <c r="G762" s="74">
        <f t="shared" si="23"/>
        <v>2</v>
      </c>
    </row>
    <row r="763" spans="1:7" hidden="1" x14ac:dyDescent="0.25">
      <c r="A763" s="45">
        <v>25</v>
      </c>
      <c r="B763" s="67" t="s">
        <v>334</v>
      </c>
      <c r="C763" s="69" t="s">
        <v>225</v>
      </c>
      <c r="D763" s="80">
        <v>2</v>
      </c>
      <c r="E763" s="72">
        <f>'3.2цены на медик'!$C$824</f>
        <v>15</v>
      </c>
      <c r="F763" s="86">
        <v>100</v>
      </c>
      <c r="G763" s="71"/>
    </row>
    <row r="764" spans="1:7" hidden="1" x14ac:dyDescent="0.25">
      <c r="A764" s="45">
        <v>25</v>
      </c>
      <c r="B764" s="67" t="s">
        <v>335</v>
      </c>
      <c r="C764" s="69" t="s">
        <v>226</v>
      </c>
      <c r="D764" s="80">
        <v>1</v>
      </c>
      <c r="E764" s="72">
        <f>'3.2цены на медик'!$C$469</f>
        <v>0.72576923076923072</v>
      </c>
      <c r="F764" s="86">
        <v>100</v>
      </c>
      <c r="G764" s="74">
        <f t="shared" si="23"/>
        <v>0.72576923076923061</v>
      </c>
    </row>
    <row r="765" spans="1:7" hidden="1" x14ac:dyDescent="0.25">
      <c r="A765" s="45">
        <v>25</v>
      </c>
      <c r="B765" s="83" t="s">
        <v>449</v>
      </c>
      <c r="C765" s="86" t="s">
        <v>226</v>
      </c>
      <c r="D765" s="280">
        <v>1</v>
      </c>
      <c r="E765" s="74">
        <f>'3.2цены на медик'!$C$503</f>
        <v>12.5</v>
      </c>
      <c r="F765" s="86">
        <v>100</v>
      </c>
      <c r="G765" s="74">
        <f t="shared" si="23"/>
        <v>12.5</v>
      </c>
    </row>
    <row r="766" spans="1:7" hidden="1" x14ac:dyDescent="0.25">
      <c r="A766" s="45">
        <v>25</v>
      </c>
      <c r="B766" s="133" t="s">
        <v>704</v>
      </c>
      <c r="C766" s="86" t="s">
        <v>227</v>
      </c>
      <c r="D766" s="280">
        <v>10</v>
      </c>
      <c r="E766" s="234">
        <f>'3.2цены на медик'!$C$781</f>
        <v>0.80233333333333334</v>
      </c>
      <c r="F766" s="86">
        <v>100</v>
      </c>
      <c r="G766" s="74">
        <f t="shared" si="23"/>
        <v>8.0233333333333334</v>
      </c>
    </row>
    <row r="767" spans="1:7" hidden="1" x14ac:dyDescent="0.25">
      <c r="A767" s="45">
        <v>25</v>
      </c>
      <c r="B767" s="67" t="s">
        <v>336</v>
      </c>
      <c r="C767" s="69" t="s">
        <v>226</v>
      </c>
      <c r="D767" s="80">
        <v>1</v>
      </c>
      <c r="E767" s="72">
        <f>'3.2цены на медик'!$C$826</f>
        <v>8.2991790000000005</v>
      </c>
      <c r="F767" s="86">
        <v>100</v>
      </c>
      <c r="G767" s="71"/>
    </row>
    <row r="768" spans="1:7" ht="31.5" hidden="1" x14ac:dyDescent="0.25">
      <c r="A768" s="45">
        <v>25</v>
      </c>
      <c r="B768" s="89" t="s">
        <v>258</v>
      </c>
      <c r="C768" s="86" t="s">
        <v>226</v>
      </c>
      <c r="D768" s="280">
        <v>1</v>
      </c>
      <c r="E768" s="85">
        <f>'3.2цены на медик'!$C$534</f>
        <v>70.688000000000002</v>
      </c>
      <c r="F768" s="86">
        <v>100</v>
      </c>
      <c r="G768" s="74">
        <f t="shared" si="23"/>
        <v>70.688000000000002</v>
      </c>
    </row>
    <row r="769" spans="1:9" x14ac:dyDescent="0.25">
      <c r="A769" s="45">
        <v>25</v>
      </c>
      <c r="B769" s="83" t="s">
        <v>199</v>
      </c>
      <c r="C769" s="86"/>
      <c r="D769" s="280"/>
      <c r="E769" s="85"/>
      <c r="F769" s="86"/>
      <c r="G769" s="94">
        <f>SUM(G750:G768)</f>
        <v>288.92610256410262</v>
      </c>
    </row>
    <row r="770" spans="1:9" hidden="1" x14ac:dyDescent="0.25">
      <c r="A770" s="45">
        <v>25</v>
      </c>
      <c r="G770" s="82"/>
    </row>
    <row r="771" spans="1:9" hidden="1" x14ac:dyDescent="0.25">
      <c r="B771" s="2551" t="str">
        <f>'5.свод поликлин'!C191</f>
        <v xml:space="preserve">Лазерная обработка корневого канала (дети)                                                                              </v>
      </c>
      <c r="C771" s="2551"/>
      <c r="D771" s="2551"/>
      <c r="E771" s="2551"/>
      <c r="F771" s="2551"/>
      <c r="G771" s="77"/>
      <c r="H771" s="649" t="s">
        <v>2841</v>
      </c>
    </row>
    <row r="772" spans="1:9" ht="47.25" hidden="1" x14ac:dyDescent="0.25">
      <c r="B772" s="83" t="s">
        <v>209</v>
      </c>
      <c r="C772" s="84" t="s">
        <v>223</v>
      </c>
      <c r="D772" s="85" t="s">
        <v>224</v>
      </c>
      <c r="E772" s="85" t="s">
        <v>195</v>
      </c>
      <c r="F772" s="87" t="s">
        <v>602</v>
      </c>
      <c r="G772" s="78" t="s">
        <v>196</v>
      </c>
    </row>
    <row r="773" spans="1:9" hidden="1" x14ac:dyDescent="0.25">
      <c r="B773" s="67" t="s">
        <v>777</v>
      </c>
      <c r="C773" s="69" t="s">
        <v>226</v>
      </c>
      <c r="D773" s="74">
        <v>4</v>
      </c>
      <c r="E773" s="74">
        <f>'3.2цены на медик'!$C$126</f>
        <v>0.54200000000000004</v>
      </c>
      <c r="F773" s="86">
        <v>100</v>
      </c>
      <c r="G773" s="74">
        <f>D773*E773*F773/100</f>
        <v>2.1680000000000001</v>
      </c>
    </row>
    <row r="774" spans="1:9" hidden="1" x14ac:dyDescent="0.25">
      <c r="B774" s="83" t="s">
        <v>609</v>
      </c>
      <c r="C774" s="86" t="s">
        <v>426</v>
      </c>
      <c r="D774" s="85">
        <v>10</v>
      </c>
      <c r="E774" s="74">
        <f>'3.2цены на медик'!$C$127</f>
        <v>0.22</v>
      </c>
      <c r="F774" s="86">
        <v>100</v>
      </c>
      <c r="G774" s="74">
        <f>D774*E774*F774/100</f>
        <v>2.2000000000000002</v>
      </c>
    </row>
    <row r="775" spans="1:9" s="650" customFormat="1" hidden="1" x14ac:dyDescent="0.25">
      <c r="B775" s="651" t="s">
        <v>1939</v>
      </c>
      <c r="C775" s="652" t="s">
        <v>226</v>
      </c>
      <c r="D775" s="653">
        <v>5.0000000000000001E-3</v>
      </c>
      <c r="E775" s="654">
        <f>'3.2цены на медик'!$C$933</f>
        <v>579.79999999999995</v>
      </c>
      <c r="F775" s="652">
        <v>100</v>
      </c>
      <c r="G775" s="655">
        <f t="shared" ref="G775:G782" si="24">D775*E775*F775/100</f>
        <v>2.8989999999999996</v>
      </c>
    </row>
    <row r="776" spans="1:9" s="650" customFormat="1" hidden="1" x14ac:dyDescent="0.25">
      <c r="B776" s="651" t="s">
        <v>1938</v>
      </c>
      <c r="C776" s="657" t="s">
        <v>226</v>
      </c>
      <c r="D776" s="658">
        <v>5.0000000000000001E-3</v>
      </c>
      <c r="E776" s="654">
        <f>'3.2цены на медик'!$C$933</f>
        <v>579.79999999999995</v>
      </c>
      <c r="F776" s="652">
        <v>100</v>
      </c>
      <c r="G776" s="655">
        <f t="shared" si="24"/>
        <v>2.8989999999999996</v>
      </c>
    </row>
    <row r="777" spans="1:9" s="650" customFormat="1" hidden="1" x14ac:dyDescent="0.25">
      <c r="B777" s="659" t="s">
        <v>1937</v>
      </c>
      <c r="C777" s="657" t="s">
        <v>226</v>
      </c>
      <c r="D777" s="658">
        <v>5.0000000000000001E-3</v>
      </c>
      <c r="E777" s="660">
        <f>'3.2цены на медик'!$C$931</f>
        <v>510</v>
      </c>
      <c r="F777" s="652">
        <v>100</v>
      </c>
      <c r="G777" s="655">
        <f t="shared" si="24"/>
        <v>2.5500000000000003</v>
      </c>
    </row>
    <row r="778" spans="1:9" x14ac:dyDescent="0.25">
      <c r="B778" s="613" t="s">
        <v>1951</v>
      </c>
      <c r="C778" s="614" t="s">
        <v>226</v>
      </c>
      <c r="D778" s="615">
        <v>5.0000000000000001E-3</v>
      </c>
      <c r="E778" s="565">
        <v>98900</v>
      </c>
      <c r="F778" s="614">
        <v>100</v>
      </c>
      <c r="G778" s="612">
        <f t="shared" si="24"/>
        <v>494.5</v>
      </c>
      <c r="H778" s="636">
        <v>118066.66666666667</v>
      </c>
      <c r="I778" s="571">
        <f>E778/H778-1</f>
        <v>-0.16233766233766234</v>
      </c>
    </row>
    <row r="779" spans="1:9" x14ac:dyDescent="0.25">
      <c r="B779" s="67" t="s">
        <v>1952</v>
      </c>
      <c r="C779" s="69" t="s">
        <v>1943</v>
      </c>
      <c r="D779" s="74">
        <v>1</v>
      </c>
      <c r="E779" s="72">
        <f>'3.2цены на медик'!$C$978</f>
        <v>1600</v>
      </c>
      <c r="F779" s="86">
        <v>40</v>
      </c>
      <c r="G779" s="74">
        <f t="shared" si="24"/>
        <v>640</v>
      </c>
    </row>
    <row r="780" spans="1:9" x14ac:dyDescent="0.25">
      <c r="B780" s="83" t="s">
        <v>1953</v>
      </c>
      <c r="C780" s="86" t="s">
        <v>1943</v>
      </c>
      <c r="D780" s="85">
        <v>1</v>
      </c>
      <c r="E780" s="85">
        <f>'3.2цены на медик'!$C$958</f>
        <v>365</v>
      </c>
      <c r="F780" s="86">
        <v>40</v>
      </c>
      <c r="G780" s="74">
        <f t="shared" si="24"/>
        <v>146</v>
      </c>
    </row>
    <row r="781" spans="1:9" hidden="1" x14ac:dyDescent="0.25">
      <c r="B781" s="83" t="s">
        <v>1954</v>
      </c>
      <c r="C781" s="86" t="s">
        <v>1943</v>
      </c>
      <c r="D781" s="85">
        <v>1</v>
      </c>
      <c r="E781" s="74">
        <f>'3.2цены на медик'!$C$959</f>
        <v>365</v>
      </c>
      <c r="F781" s="86">
        <v>20</v>
      </c>
      <c r="G781" s="74">
        <f t="shared" si="24"/>
        <v>73</v>
      </c>
    </row>
    <row r="782" spans="1:9" hidden="1" x14ac:dyDescent="0.25">
      <c r="B782" s="83" t="s">
        <v>458</v>
      </c>
      <c r="C782" s="86" t="s">
        <v>226</v>
      </c>
      <c r="D782" s="85">
        <v>5</v>
      </c>
      <c r="E782" s="74">
        <f>'3.2цены на медик'!$C$540</f>
        <v>0.6</v>
      </c>
      <c r="F782" s="86">
        <v>100</v>
      </c>
      <c r="G782" s="74">
        <f t="shared" si="24"/>
        <v>3</v>
      </c>
    </row>
    <row r="783" spans="1:9" x14ac:dyDescent="0.25">
      <c r="B783" s="83" t="s">
        <v>199</v>
      </c>
      <c r="C783" s="86"/>
      <c r="D783" s="85"/>
      <c r="E783" s="85"/>
      <c r="F783" s="86"/>
      <c r="G783" s="74">
        <f>SUM(G773:G782)</f>
        <v>1369.2159999999999</v>
      </c>
      <c r="H783" s="45">
        <v>1465.0493333333334</v>
      </c>
    </row>
    <row r="784" spans="1:9" hidden="1" x14ac:dyDescent="0.25">
      <c r="D784" s="66"/>
    </row>
    <row r="785" spans="2:9" hidden="1" x14ac:dyDescent="0.25">
      <c r="B785" s="2551" t="str">
        <f>'5.свод поликлин'!C192</f>
        <v xml:space="preserve">Лазерная обработка пародонтального кармана (дети)                                                                        </v>
      </c>
      <c r="C785" s="2551"/>
      <c r="D785" s="2551"/>
      <c r="E785" s="2551"/>
      <c r="F785" s="2551"/>
      <c r="G785" s="77"/>
      <c r="H785" s="649" t="s">
        <v>2841</v>
      </c>
    </row>
    <row r="786" spans="2:9" ht="47.25" hidden="1" x14ac:dyDescent="0.25">
      <c r="B786" s="83" t="s">
        <v>209</v>
      </c>
      <c r="C786" s="84" t="s">
        <v>223</v>
      </c>
      <c r="D786" s="85" t="s">
        <v>224</v>
      </c>
      <c r="E786" s="85" t="s">
        <v>195</v>
      </c>
      <c r="F786" s="87" t="s">
        <v>602</v>
      </c>
      <c r="G786" s="78" t="s">
        <v>196</v>
      </c>
    </row>
    <row r="787" spans="2:9" hidden="1" x14ac:dyDescent="0.25">
      <c r="B787" s="133" t="s">
        <v>262</v>
      </c>
      <c r="C787" s="86" t="s">
        <v>225</v>
      </c>
      <c r="D787" s="85">
        <v>1</v>
      </c>
      <c r="E787" s="72">
        <f>'3.2цены на медик'!$C$103</f>
        <v>3</v>
      </c>
      <c r="F787" s="86">
        <v>100</v>
      </c>
      <c r="G787" s="71"/>
    </row>
    <row r="788" spans="2:9" hidden="1" x14ac:dyDescent="0.25">
      <c r="B788" s="67" t="s">
        <v>777</v>
      </c>
      <c r="C788" s="69" t="s">
        <v>226</v>
      </c>
      <c r="D788" s="74">
        <v>4</v>
      </c>
      <c r="E788" s="74">
        <f>'3.2цены на медик'!$C$126</f>
        <v>0.54200000000000004</v>
      </c>
      <c r="F788" s="86">
        <v>100</v>
      </c>
      <c r="G788" s="71">
        <f t="shared" ref="G788:G810" si="25">D788*E788*F788/100</f>
        <v>2.1680000000000001</v>
      </c>
    </row>
    <row r="789" spans="2:9" hidden="1" x14ac:dyDescent="0.25">
      <c r="B789" s="67" t="s">
        <v>609</v>
      </c>
      <c r="C789" s="69" t="s">
        <v>450</v>
      </c>
      <c r="D789" s="85">
        <v>10</v>
      </c>
      <c r="E789" s="74">
        <f>'3.2цены на медик'!$C$127</f>
        <v>0.22</v>
      </c>
      <c r="F789" s="86">
        <v>100</v>
      </c>
      <c r="G789" s="71">
        <f t="shared" si="25"/>
        <v>2.2000000000000002</v>
      </c>
    </row>
    <row r="790" spans="2:9" hidden="1" x14ac:dyDescent="0.25">
      <c r="B790" s="89" t="s">
        <v>1960</v>
      </c>
      <c r="C790" s="86" t="s">
        <v>426</v>
      </c>
      <c r="D790" s="85">
        <v>1</v>
      </c>
      <c r="E790" s="85">
        <f>'3.2цены на медик'!$C$976</f>
        <v>14.475</v>
      </c>
      <c r="F790" s="86">
        <v>50</v>
      </c>
      <c r="G790" s="71">
        <f t="shared" si="25"/>
        <v>7.2374999999999998</v>
      </c>
    </row>
    <row r="791" spans="2:9" s="650" customFormat="1" hidden="1" x14ac:dyDescent="0.25">
      <c r="B791" s="659" t="s">
        <v>1939</v>
      </c>
      <c r="C791" s="652" t="s">
        <v>226</v>
      </c>
      <c r="D791" s="653">
        <v>5.0000000000000001E-3</v>
      </c>
      <c r="E791" s="654">
        <f>'3.2цены на медик'!$C$933</f>
        <v>579.79999999999995</v>
      </c>
      <c r="F791" s="652">
        <v>100</v>
      </c>
      <c r="G791" s="661">
        <f t="shared" si="25"/>
        <v>2.8989999999999996</v>
      </c>
    </row>
    <row r="792" spans="2:9" s="650" customFormat="1" hidden="1" x14ac:dyDescent="0.25">
      <c r="B792" s="659" t="s">
        <v>1938</v>
      </c>
      <c r="C792" s="657" t="s">
        <v>226</v>
      </c>
      <c r="D792" s="658">
        <v>5.0000000000000001E-3</v>
      </c>
      <c r="E792" s="654">
        <f>'3.2цены на медик'!$C$933</f>
        <v>579.79999999999995</v>
      </c>
      <c r="F792" s="652">
        <v>100</v>
      </c>
      <c r="G792" s="661">
        <f t="shared" si="25"/>
        <v>2.8989999999999996</v>
      </c>
    </row>
    <row r="793" spans="2:9" s="650" customFormat="1" hidden="1" x14ac:dyDescent="0.25">
      <c r="B793" s="662" t="s">
        <v>1937</v>
      </c>
      <c r="C793" s="652" t="s">
        <v>226</v>
      </c>
      <c r="D793" s="653">
        <v>5.0000000000000001E-3</v>
      </c>
      <c r="E793" s="660">
        <f>'3.2цены на медик'!$C$931</f>
        <v>510</v>
      </c>
      <c r="F793" s="652">
        <v>100</v>
      </c>
      <c r="G793" s="661">
        <f t="shared" si="25"/>
        <v>2.5500000000000003</v>
      </c>
    </row>
    <row r="794" spans="2:9" hidden="1" x14ac:dyDescent="0.25">
      <c r="B794" s="89" t="s">
        <v>453</v>
      </c>
      <c r="C794" s="86" t="s">
        <v>988</v>
      </c>
      <c r="D794" s="85">
        <v>0.01</v>
      </c>
      <c r="E794" s="74">
        <f>'3.2цены на медик'!$C$313</f>
        <v>7.6099999999999994</v>
      </c>
      <c r="F794" s="86">
        <v>100</v>
      </c>
      <c r="G794" s="71">
        <f t="shared" si="25"/>
        <v>7.6100000000000001E-2</v>
      </c>
    </row>
    <row r="795" spans="2:9" hidden="1" x14ac:dyDescent="0.25">
      <c r="B795" s="89" t="s">
        <v>419</v>
      </c>
      <c r="C795" s="86" t="s">
        <v>226</v>
      </c>
      <c r="D795" s="85">
        <v>3</v>
      </c>
      <c r="E795" s="72">
        <f>'3.2цены на медик'!$C$314</f>
        <v>5.0999999999999996</v>
      </c>
      <c r="F795" s="86">
        <v>100</v>
      </c>
      <c r="G795" s="71"/>
    </row>
    <row r="796" spans="2:9" x14ac:dyDescent="0.25">
      <c r="B796" s="616" t="s">
        <v>1956</v>
      </c>
      <c r="C796" s="614" t="s">
        <v>226</v>
      </c>
      <c r="D796" s="615">
        <v>5.0000000000000001E-3</v>
      </c>
      <c r="E796" s="565">
        <v>98900</v>
      </c>
      <c r="F796" s="614">
        <v>100</v>
      </c>
      <c r="G796" s="503">
        <f t="shared" si="25"/>
        <v>494.5</v>
      </c>
      <c r="H796" s="636">
        <v>590.33333333333337</v>
      </c>
      <c r="I796" s="571">
        <f>G796/H796-1</f>
        <v>-0.16233766233766234</v>
      </c>
    </row>
    <row r="797" spans="2:9" hidden="1" x14ac:dyDescent="0.25">
      <c r="B797" s="89" t="s">
        <v>332</v>
      </c>
      <c r="C797" s="86" t="s">
        <v>225</v>
      </c>
      <c r="D797" s="85">
        <v>1</v>
      </c>
      <c r="E797" s="72">
        <f>'3.2цены на медик'!$C$820</f>
        <v>8</v>
      </c>
      <c r="F797" s="86">
        <v>100</v>
      </c>
      <c r="G797" s="71"/>
    </row>
    <row r="798" spans="2:9" hidden="1" x14ac:dyDescent="0.25">
      <c r="B798" s="67" t="s">
        <v>333</v>
      </c>
      <c r="C798" s="69" t="s">
        <v>227</v>
      </c>
      <c r="D798" s="74">
        <v>2</v>
      </c>
      <c r="E798" s="72">
        <f>'3.2цены на медик'!$C$821</f>
        <v>1.0620000000000001</v>
      </c>
      <c r="F798" s="86">
        <v>100</v>
      </c>
      <c r="G798" s="71">
        <f t="shared" si="25"/>
        <v>2.1240000000000001</v>
      </c>
    </row>
    <row r="799" spans="2:9" hidden="1" x14ac:dyDescent="0.25">
      <c r="B799" s="83" t="s">
        <v>1942</v>
      </c>
      <c r="C799" s="86" t="s">
        <v>226</v>
      </c>
      <c r="D799" s="85">
        <v>1</v>
      </c>
      <c r="E799" s="74">
        <f>'3.2цены на медик'!C$990</f>
        <v>1.5</v>
      </c>
      <c r="F799" s="86">
        <v>100</v>
      </c>
      <c r="G799" s="71">
        <f t="shared" si="25"/>
        <v>1.5</v>
      </c>
    </row>
    <row r="800" spans="2:9" hidden="1" x14ac:dyDescent="0.25">
      <c r="B800" s="89" t="s">
        <v>1941</v>
      </c>
      <c r="C800" s="86" t="s">
        <v>226</v>
      </c>
      <c r="D800" s="85">
        <v>1</v>
      </c>
      <c r="E800" s="74">
        <f>'3.2цены на медик'!$C$336</f>
        <v>0.89</v>
      </c>
      <c r="F800" s="86">
        <v>100</v>
      </c>
      <c r="G800" s="71">
        <f t="shared" si="25"/>
        <v>0.89</v>
      </c>
    </row>
    <row r="801" spans="2:8" hidden="1" x14ac:dyDescent="0.25">
      <c r="B801" s="83" t="s">
        <v>1940</v>
      </c>
      <c r="C801" s="86" t="s">
        <v>226</v>
      </c>
      <c r="D801" s="85">
        <v>1</v>
      </c>
      <c r="E801" s="85">
        <f>'3.2цены на медик'!$C$991</f>
        <v>3</v>
      </c>
      <c r="F801" s="86">
        <v>100</v>
      </c>
      <c r="G801" s="71">
        <f t="shared" si="25"/>
        <v>3</v>
      </c>
    </row>
    <row r="802" spans="2:8" hidden="1" x14ac:dyDescent="0.25">
      <c r="B802" s="67" t="s">
        <v>600</v>
      </c>
      <c r="C802" s="69" t="s">
        <v>226</v>
      </c>
      <c r="D802" s="74">
        <v>1</v>
      </c>
      <c r="E802" s="74">
        <f>'3.2цены на медик'!$C$439</f>
        <v>3.75</v>
      </c>
      <c r="F802" s="86">
        <v>100</v>
      </c>
      <c r="G802" s="71">
        <f t="shared" si="25"/>
        <v>3.75</v>
      </c>
    </row>
    <row r="803" spans="2:8" x14ac:dyDescent="0.25">
      <c r="B803" s="83" t="s">
        <v>1962</v>
      </c>
      <c r="C803" s="86" t="s">
        <v>1943</v>
      </c>
      <c r="D803" s="85">
        <v>1</v>
      </c>
      <c r="E803" s="85">
        <f>'3.2цены на медик'!$C$956</f>
        <v>365</v>
      </c>
      <c r="F803" s="86">
        <v>30</v>
      </c>
      <c r="G803" s="71">
        <f t="shared" si="25"/>
        <v>109.5</v>
      </c>
    </row>
    <row r="804" spans="2:8" x14ac:dyDescent="0.25">
      <c r="B804" s="67" t="s">
        <v>1963</v>
      </c>
      <c r="C804" s="69" t="s">
        <v>1943</v>
      </c>
      <c r="D804" s="74">
        <v>1</v>
      </c>
      <c r="E804" s="72">
        <f>'3.2цены на медик'!$C$944</f>
        <v>365</v>
      </c>
      <c r="F804" s="86">
        <v>30</v>
      </c>
      <c r="G804" s="71">
        <f t="shared" si="25"/>
        <v>109.5</v>
      </c>
    </row>
    <row r="805" spans="2:8" x14ac:dyDescent="0.25">
      <c r="B805" s="83" t="s">
        <v>1961</v>
      </c>
      <c r="C805" s="86" t="s">
        <v>1943</v>
      </c>
      <c r="D805" s="85">
        <v>1</v>
      </c>
      <c r="E805" s="74">
        <f>'3.2цены на медик'!$C$957</f>
        <v>365</v>
      </c>
      <c r="F805" s="86">
        <v>40</v>
      </c>
      <c r="G805" s="71">
        <f t="shared" si="25"/>
        <v>146</v>
      </c>
    </row>
    <row r="806" spans="2:8" hidden="1" x14ac:dyDescent="0.25">
      <c r="B806" s="67" t="s">
        <v>1249</v>
      </c>
      <c r="C806" s="69" t="s">
        <v>426</v>
      </c>
      <c r="D806" s="85">
        <v>1</v>
      </c>
      <c r="E806" s="74">
        <f>'3.2цены на медик'!$C$61</f>
        <v>21.666666666666668</v>
      </c>
      <c r="F806" s="86">
        <v>50</v>
      </c>
      <c r="G806" s="71">
        <f t="shared" si="25"/>
        <v>10.833333333333336</v>
      </c>
    </row>
    <row r="807" spans="2:8" hidden="1" x14ac:dyDescent="0.25">
      <c r="B807" s="67" t="s">
        <v>455</v>
      </c>
      <c r="C807" s="69" t="s">
        <v>226</v>
      </c>
      <c r="D807" s="74">
        <v>1</v>
      </c>
      <c r="E807" s="72">
        <f>'3.2цены на медик'!$C$464</f>
        <v>2</v>
      </c>
      <c r="F807" s="86">
        <v>100</v>
      </c>
      <c r="G807" s="71">
        <f t="shared" si="25"/>
        <v>2</v>
      </c>
    </row>
    <row r="808" spans="2:8" hidden="1" x14ac:dyDescent="0.25">
      <c r="B808" s="67" t="s">
        <v>334</v>
      </c>
      <c r="C808" s="69" t="s">
        <v>225</v>
      </c>
      <c r="D808" s="85">
        <v>2</v>
      </c>
      <c r="E808" s="72">
        <f>'3.2цены на медик'!$C$824</f>
        <v>15</v>
      </c>
      <c r="F808" s="86">
        <v>100</v>
      </c>
      <c r="G808" s="71"/>
    </row>
    <row r="809" spans="2:8" hidden="1" x14ac:dyDescent="0.25">
      <c r="B809" s="83" t="s">
        <v>335</v>
      </c>
      <c r="C809" s="86" t="s">
        <v>226</v>
      </c>
      <c r="D809" s="85">
        <v>1</v>
      </c>
      <c r="E809" s="72">
        <f>'3.2цены на медик'!$C$469</f>
        <v>0.72576923076923072</v>
      </c>
      <c r="F809" s="86">
        <v>100</v>
      </c>
      <c r="G809" s="71">
        <f t="shared" si="25"/>
        <v>0.72576923076923061</v>
      </c>
    </row>
    <row r="810" spans="2:8" hidden="1" x14ac:dyDescent="0.25">
      <c r="B810" s="67" t="s">
        <v>704</v>
      </c>
      <c r="C810" s="69" t="s">
        <v>227</v>
      </c>
      <c r="D810" s="74">
        <v>2</v>
      </c>
      <c r="E810" s="234">
        <f>'3.2цены на медик'!$C$781</f>
        <v>0.80233333333333334</v>
      </c>
      <c r="F810" s="86">
        <v>80</v>
      </c>
      <c r="G810" s="71">
        <f t="shared" si="25"/>
        <v>1.2837333333333334</v>
      </c>
    </row>
    <row r="811" spans="2:8" hidden="1" x14ac:dyDescent="0.25">
      <c r="B811" s="67" t="s">
        <v>336</v>
      </c>
      <c r="C811" s="69" t="s">
        <v>226</v>
      </c>
      <c r="D811" s="74">
        <v>1</v>
      </c>
      <c r="E811" s="72">
        <f>'3.2цены на медик'!$C$826</f>
        <v>8.2991790000000005</v>
      </c>
      <c r="F811" s="86">
        <v>100</v>
      </c>
      <c r="G811" s="71"/>
    </row>
    <row r="812" spans="2:8" x14ac:dyDescent="0.25">
      <c r="B812" s="83" t="s">
        <v>199</v>
      </c>
      <c r="C812" s="86"/>
      <c r="D812" s="85"/>
      <c r="E812" s="85"/>
      <c r="F812" s="86"/>
      <c r="G812" s="74">
        <f>SUM(G787:G811)</f>
        <v>905.63643589743583</v>
      </c>
      <c r="H812" s="45">
        <v>1001.4697692307692</v>
      </c>
    </row>
    <row r="813" spans="2:8" hidden="1" x14ac:dyDescent="0.25">
      <c r="D813" s="66"/>
    </row>
    <row r="814" spans="2:8" hidden="1" x14ac:dyDescent="0.25">
      <c r="B814" s="2551" t="str">
        <f>'5.свод поликлин'!C193</f>
        <v xml:space="preserve">Лазерная обработка твердых тканей зуба (дети)                                                                            </v>
      </c>
      <c r="C814" s="2551"/>
      <c r="D814" s="2551"/>
      <c r="E814" s="2551"/>
      <c r="F814" s="2551"/>
      <c r="G814" s="77"/>
      <c r="H814" s="649" t="s">
        <v>2841</v>
      </c>
    </row>
    <row r="815" spans="2:8" ht="47.25" hidden="1" x14ac:dyDescent="0.25">
      <c r="B815" s="83" t="s">
        <v>209</v>
      </c>
      <c r="C815" s="84" t="s">
        <v>223</v>
      </c>
      <c r="D815" s="85" t="s">
        <v>224</v>
      </c>
      <c r="E815" s="85" t="s">
        <v>195</v>
      </c>
      <c r="F815" s="87" t="s">
        <v>602</v>
      </c>
      <c r="G815" s="78" t="s">
        <v>196</v>
      </c>
    </row>
    <row r="816" spans="2:8" x14ac:dyDescent="0.25">
      <c r="B816" s="83" t="s">
        <v>1968</v>
      </c>
      <c r="C816" s="86" t="s">
        <v>611</v>
      </c>
      <c r="D816" s="85">
        <v>1</v>
      </c>
      <c r="E816" s="74">
        <f>'3.2цены на медик'!C134</f>
        <v>160.85000000000002</v>
      </c>
      <c r="F816" s="86">
        <v>100</v>
      </c>
      <c r="G816" s="74">
        <f t="shared" ref="G816:G824" si="26">D816*E816*F816/100</f>
        <v>160.85000000000002</v>
      </c>
    </row>
    <row r="817" spans="1:9" x14ac:dyDescent="0.25">
      <c r="B817" s="613" t="s">
        <v>1956</v>
      </c>
      <c r="C817" s="617" t="s">
        <v>226</v>
      </c>
      <c r="D817" s="612">
        <v>5.0000000000000001E-3</v>
      </c>
      <c r="E817" s="565">
        <v>98900</v>
      </c>
      <c r="F817" s="614">
        <v>50</v>
      </c>
      <c r="G817" s="612">
        <f t="shared" si="26"/>
        <v>247.25</v>
      </c>
      <c r="H817" s="636">
        <v>295.16666666666669</v>
      </c>
      <c r="I817" s="571">
        <f>G817/H817-1</f>
        <v>-0.16233766233766234</v>
      </c>
    </row>
    <row r="818" spans="1:9" hidden="1" x14ac:dyDescent="0.25">
      <c r="B818" s="67" t="s">
        <v>1958</v>
      </c>
      <c r="C818" s="69" t="s">
        <v>226</v>
      </c>
      <c r="D818" s="74">
        <v>5.0000000000000001E-3</v>
      </c>
      <c r="E818" s="72">
        <f>'3.2цены на медик'!$C$977</f>
        <v>3390</v>
      </c>
      <c r="F818" s="86">
        <v>50</v>
      </c>
      <c r="G818" s="74">
        <f t="shared" si="26"/>
        <v>8.4749999999999996</v>
      </c>
    </row>
    <row r="819" spans="1:9" x14ac:dyDescent="0.25">
      <c r="B819" s="67" t="s">
        <v>1966</v>
      </c>
      <c r="C819" s="69" t="s">
        <v>1943</v>
      </c>
      <c r="D819" s="74">
        <v>0.01</v>
      </c>
      <c r="E819" s="618">
        <f>'3.2цены на медик'!$C$992</f>
        <v>16254</v>
      </c>
      <c r="F819" s="86">
        <v>100</v>
      </c>
      <c r="G819" s="74">
        <f t="shared" si="26"/>
        <v>162.54</v>
      </c>
    </row>
    <row r="820" spans="1:9" x14ac:dyDescent="0.25">
      <c r="B820" s="83" t="s">
        <v>1967</v>
      </c>
      <c r="C820" s="86" t="s">
        <v>1943</v>
      </c>
      <c r="D820" s="85">
        <v>0.1</v>
      </c>
      <c r="E820" s="85">
        <f>'3.2цены на медик'!$C$950</f>
        <v>1735</v>
      </c>
      <c r="F820" s="86">
        <v>100</v>
      </c>
      <c r="G820" s="74">
        <f t="shared" si="26"/>
        <v>173.5</v>
      </c>
    </row>
    <row r="821" spans="1:9" hidden="1" x14ac:dyDescent="0.25">
      <c r="B821" s="83" t="s">
        <v>1957</v>
      </c>
      <c r="C821" s="86" t="s">
        <v>1943</v>
      </c>
      <c r="D821" s="85">
        <v>0.2</v>
      </c>
      <c r="E821" s="74">
        <f>'3.2цены на медик'!$C$979</f>
        <v>622.25100000000009</v>
      </c>
      <c r="F821" s="86">
        <v>20</v>
      </c>
      <c r="G821" s="74">
        <f t="shared" si="26"/>
        <v>24.890040000000003</v>
      </c>
    </row>
    <row r="822" spans="1:9" hidden="1" x14ac:dyDescent="0.25">
      <c r="B822" s="83" t="s">
        <v>1964</v>
      </c>
      <c r="C822" s="86" t="s">
        <v>1943</v>
      </c>
      <c r="D822" s="85">
        <v>0.2</v>
      </c>
      <c r="E822" s="85">
        <f>'3.2цены на медик'!$C$954</f>
        <v>365</v>
      </c>
      <c r="F822" s="86">
        <v>20</v>
      </c>
      <c r="G822" s="74">
        <f t="shared" si="26"/>
        <v>14.6</v>
      </c>
    </row>
    <row r="823" spans="1:9" hidden="1" x14ac:dyDescent="0.25">
      <c r="B823" s="67" t="s">
        <v>1965</v>
      </c>
      <c r="C823" s="69" t="s">
        <v>1943</v>
      </c>
      <c r="D823" s="74">
        <v>0.2</v>
      </c>
      <c r="E823" s="72">
        <f>'3.2цены на медик'!$C$955</f>
        <v>365</v>
      </c>
      <c r="F823" s="86">
        <v>10</v>
      </c>
      <c r="G823" s="74">
        <f t="shared" si="26"/>
        <v>7.3</v>
      </c>
    </row>
    <row r="824" spans="1:9" x14ac:dyDescent="0.25">
      <c r="B824" s="67" t="s">
        <v>1959</v>
      </c>
      <c r="C824" s="86" t="s">
        <v>226</v>
      </c>
      <c r="D824" s="85">
        <v>0.05</v>
      </c>
      <c r="E824" s="612">
        <f>'3.2цены на медик'!C$980</f>
        <v>13194.72</v>
      </c>
      <c r="F824" s="86">
        <v>50</v>
      </c>
      <c r="G824" s="74">
        <f t="shared" si="26"/>
        <v>329.86800000000005</v>
      </c>
    </row>
    <row r="825" spans="1:9" x14ac:dyDescent="0.25">
      <c r="B825" s="83" t="s">
        <v>199</v>
      </c>
      <c r="C825" s="86"/>
      <c r="D825" s="85"/>
      <c r="E825" s="85"/>
      <c r="F825" s="86"/>
      <c r="G825" s="74">
        <f>SUM(G816:G824)</f>
        <v>1129.27304</v>
      </c>
      <c r="H825" s="45">
        <v>1052.6127086666668</v>
      </c>
    </row>
    <row r="826" spans="1:9" hidden="1" x14ac:dyDescent="0.25"/>
    <row r="827" spans="1:9" ht="17.25" hidden="1" customHeight="1" x14ac:dyDescent="0.25">
      <c r="A827" s="45">
        <v>26</v>
      </c>
      <c r="B827" s="2552" t="str">
        <f>'5.свод поликлин'!C194</f>
        <v>Лечебная повязка на слизистую оболочку полости рта (один сеанс, (дети))</v>
      </c>
      <c r="C827" s="2550"/>
      <c r="D827" s="2550"/>
      <c r="E827" s="2550"/>
      <c r="F827" s="2550"/>
      <c r="G827" s="77"/>
    </row>
    <row r="828" spans="1:9" s="242" customFormat="1" ht="47.25" hidden="1" x14ac:dyDescent="0.25">
      <c r="A828" s="242">
        <v>26</v>
      </c>
      <c r="B828" s="251" t="s">
        <v>209</v>
      </c>
      <c r="C828" s="264" t="s">
        <v>223</v>
      </c>
      <c r="D828" s="276" t="s">
        <v>224</v>
      </c>
      <c r="E828" s="74" t="s">
        <v>195</v>
      </c>
      <c r="F828" s="265" t="s">
        <v>602</v>
      </c>
      <c r="G828" s="266" t="s">
        <v>196</v>
      </c>
    </row>
    <row r="829" spans="1:9" hidden="1" x14ac:dyDescent="0.25">
      <c r="A829" s="45">
        <v>26</v>
      </c>
      <c r="B829" s="67" t="s">
        <v>262</v>
      </c>
      <c r="C829" s="69" t="s">
        <v>225</v>
      </c>
      <c r="D829" s="80">
        <v>1</v>
      </c>
      <c r="E829" s="72">
        <f>'3.2цены на медик'!$C$103</f>
        <v>3</v>
      </c>
      <c r="F829" s="73">
        <v>100</v>
      </c>
      <c r="G829" s="71"/>
    </row>
    <row r="830" spans="1:9" hidden="1" x14ac:dyDescent="0.25">
      <c r="A830" s="45">
        <v>26</v>
      </c>
      <c r="B830" s="67" t="s">
        <v>777</v>
      </c>
      <c r="C830" s="69" t="s">
        <v>226</v>
      </c>
      <c r="D830" s="80">
        <v>4</v>
      </c>
      <c r="E830" s="74">
        <f>'3.2цены на медик'!$C$126</f>
        <v>0.54200000000000004</v>
      </c>
      <c r="F830" s="73">
        <v>100</v>
      </c>
      <c r="G830" s="71">
        <f t="shared" ref="G830:G845" si="27">D830*E830*F830/100</f>
        <v>2.1680000000000001</v>
      </c>
    </row>
    <row r="831" spans="1:9" hidden="1" x14ac:dyDescent="0.25">
      <c r="A831" s="45">
        <v>26</v>
      </c>
      <c r="B831" s="67" t="s">
        <v>609</v>
      </c>
      <c r="C831" s="69" t="s">
        <v>426</v>
      </c>
      <c r="D831" s="80">
        <v>5</v>
      </c>
      <c r="E831" s="74">
        <f>'3.2цены на медик'!$C$127</f>
        <v>0.22</v>
      </c>
      <c r="F831" s="73">
        <v>100</v>
      </c>
      <c r="G831" s="71">
        <f t="shared" si="27"/>
        <v>1.1000000000000001</v>
      </c>
    </row>
    <row r="832" spans="1:9" hidden="1" x14ac:dyDescent="0.25">
      <c r="A832" s="45">
        <v>26</v>
      </c>
      <c r="B832" s="67" t="s">
        <v>598</v>
      </c>
      <c r="C832" s="69" t="s">
        <v>226</v>
      </c>
      <c r="D832" s="80">
        <v>0.2</v>
      </c>
      <c r="E832" s="74">
        <f>'3.2цены на медик'!$C$189</f>
        <v>440</v>
      </c>
      <c r="F832" s="73">
        <v>30</v>
      </c>
      <c r="G832" s="71">
        <f t="shared" si="27"/>
        <v>26.4</v>
      </c>
    </row>
    <row r="833" spans="1:7" hidden="1" x14ac:dyDescent="0.25">
      <c r="A833" s="45">
        <v>26</v>
      </c>
      <c r="B833" s="67" t="s">
        <v>255</v>
      </c>
      <c r="C833" s="69" t="s">
        <v>426</v>
      </c>
      <c r="D833" s="80">
        <v>1</v>
      </c>
      <c r="E833" s="74">
        <f>'3.2цены на медик'!$C$303</f>
        <v>1.27</v>
      </c>
      <c r="F833" s="73">
        <v>30</v>
      </c>
      <c r="G833" s="71">
        <f t="shared" si="27"/>
        <v>0.38100000000000001</v>
      </c>
    </row>
    <row r="834" spans="1:7" hidden="1" x14ac:dyDescent="0.25">
      <c r="A834" s="45">
        <v>26</v>
      </c>
      <c r="B834" s="67" t="s">
        <v>453</v>
      </c>
      <c r="C834" s="69" t="s">
        <v>988</v>
      </c>
      <c r="D834" s="80">
        <v>0.01</v>
      </c>
      <c r="E834" s="74">
        <f>'3.2цены на медик'!$C$313</f>
        <v>7.6099999999999994</v>
      </c>
      <c r="F834" s="73">
        <v>100</v>
      </c>
      <c r="G834" s="71">
        <f t="shared" si="27"/>
        <v>7.6100000000000001E-2</v>
      </c>
    </row>
    <row r="835" spans="1:7" hidden="1" x14ac:dyDescent="0.25">
      <c r="A835" s="45">
        <v>26</v>
      </c>
      <c r="B835" s="67" t="s">
        <v>419</v>
      </c>
      <c r="C835" s="69" t="s">
        <v>226</v>
      </c>
      <c r="D835" s="80">
        <v>3</v>
      </c>
      <c r="E835" s="72">
        <f>'3.2цены на медик'!$C$314</f>
        <v>5.0999999999999996</v>
      </c>
      <c r="F835" s="73">
        <v>100</v>
      </c>
      <c r="G835" s="71"/>
    </row>
    <row r="836" spans="1:7" hidden="1" x14ac:dyDescent="0.25">
      <c r="A836" s="45">
        <v>26</v>
      </c>
      <c r="B836" s="67" t="s">
        <v>233</v>
      </c>
      <c r="C836" s="69" t="s">
        <v>426</v>
      </c>
      <c r="D836" s="80">
        <v>2</v>
      </c>
      <c r="E836" s="74">
        <f>'3.2цены на медик'!$C$315</f>
        <v>4.1293333333333333</v>
      </c>
      <c r="F836" s="73">
        <v>30</v>
      </c>
      <c r="G836" s="71">
        <f t="shared" si="27"/>
        <v>2.4775999999999998</v>
      </c>
    </row>
    <row r="837" spans="1:7" hidden="1" x14ac:dyDescent="0.25">
      <c r="A837" s="45">
        <v>26</v>
      </c>
      <c r="B837" s="67" t="s">
        <v>985</v>
      </c>
      <c r="C837" s="69" t="s">
        <v>426</v>
      </c>
      <c r="D837" s="80">
        <v>2</v>
      </c>
      <c r="E837" s="74">
        <f>'3.2цены на медик'!$C$322</f>
        <v>4.5430000000000001</v>
      </c>
      <c r="F837" s="70">
        <v>100</v>
      </c>
      <c r="G837" s="71">
        <f t="shared" si="27"/>
        <v>9.0860000000000003</v>
      </c>
    </row>
    <row r="838" spans="1:7" hidden="1" x14ac:dyDescent="0.25">
      <c r="A838" s="45">
        <v>26</v>
      </c>
      <c r="B838" s="67" t="s">
        <v>332</v>
      </c>
      <c r="C838" s="69" t="s">
        <v>225</v>
      </c>
      <c r="D838" s="80">
        <v>1</v>
      </c>
      <c r="E838" s="72">
        <f>'3.2цены на медик'!$C$820</f>
        <v>8</v>
      </c>
      <c r="F838" s="73">
        <v>100</v>
      </c>
      <c r="G838" s="71"/>
    </row>
    <row r="839" spans="1:7" hidden="1" x14ac:dyDescent="0.25">
      <c r="A839" s="45">
        <v>26</v>
      </c>
      <c r="B839" s="67" t="s">
        <v>333</v>
      </c>
      <c r="C839" s="69" t="s">
        <v>227</v>
      </c>
      <c r="D839" s="80">
        <v>2</v>
      </c>
      <c r="E839" s="72">
        <f>'3.2цены на медик'!$C$821</f>
        <v>1.0620000000000001</v>
      </c>
      <c r="F839" s="73">
        <v>100</v>
      </c>
      <c r="G839" s="71">
        <f t="shared" si="27"/>
        <v>2.1240000000000001</v>
      </c>
    </row>
    <row r="840" spans="1:7" hidden="1" x14ac:dyDescent="0.25">
      <c r="A840" s="45">
        <v>26</v>
      </c>
      <c r="B840" s="67" t="s">
        <v>600</v>
      </c>
      <c r="C840" s="69" t="s">
        <v>226</v>
      </c>
      <c r="D840" s="80">
        <v>1</v>
      </c>
      <c r="E840" s="74">
        <f>'3.2цены на медик'!$C$439</f>
        <v>3.75</v>
      </c>
      <c r="F840" s="73">
        <v>100</v>
      </c>
      <c r="G840" s="71">
        <f t="shared" si="27"/>
        <v>3.75</v>
      </c>
    </row>
    <row r="841" spans="1:7" hidden="1" x14ac:dyDescent="0.25">
      <c r="A841" s="45">
        <v>26</v>
      </c>
      <c r="B841" s="67" t="s">
        <v>1249</v>
      </c>
      <c r="C841" s="69" t="s">
        <v>426</v>
      </c>
      <c r="D841" s="80">
        <v>2</v>
      </c>
      <c r="E841" s="74">
        <f>'3.2цены на медик'!$C$61</f>
        <v>21.666666666666668</v>
      </c>
      <c r="F841" s="73">
        <v>50</v>
      </c>
      <c r="G841" s="71">
        <f t="shared" si="27"/>
        <v>21.666666666666671</v>
      </c>
    </row>
    <row r="842" spans="1:7" hidden="1" x14ac:dyDescent="0.25">
      <c r="A842" s="45">
        <v>26</v>
      </c>
      <c r="B842" s="67" t="s">
        <v>234</v>
      </c>
      <c r="C842" s="69" t="s">
        <v>426</v>
      </c>
      <c r="D842" s="80">
        <v>2</v>
      </c>
      <c r="E842" s="74">
        <f>'3.2цены на медик'!$C$455</f>
        <v>57.844399999999993</v>
      </c>
      <c r="F842" s="73">
        <v>30</v>
      </c>
      <c r="G842" s="71">
        <f t="shared" si="27"/>
        <v>34.70664</v>
      </c>
    </row>
    <row r="843" spans="1:7" hidden="1" x14ac:dyDescent="0.25">
      <c r="A843" s="45">
        <v>26</v>
      </c>
      <c r="B843" s="67" t="s">
        <v>455</v>
      </c>
      <c r="C843" s="69" t="s">
        <v>226</v>
      </c>
      <c r="D843" s="80">
        <v>1</v>
      </c>
      <c r="E843" s="72">
        <f>'3.2цены на медик'!$C$464</f>
        <v>2</v>
      </c>
      <c r="F843" s="73">
        <v>100</v>
      </c>
      <c r="G843" s="71">
        <f t="shared" si="27"/>
        <v>2</v>
      </c>
    </row>
    <row r="844" spans="1:7" hidden="1" x14ac:dyDescent="0.25">
      <c r="A844" s="45">
        <v>26</v>
      </c>
      <c r="B844" s="67" t="s">
        <v>334</v>
      </c>
      <c r="C844" s="69" t="s">
        <v>225</v>
      </c>
      <c r="D844" s="80">
        <v>2</v>
      </c>
      <c r="E844" s="72">
        <f>'3.2цены на медик'!$C$824</f>
        <v>15</v>
      </c>
      <c r="F844" s="73">
        <v>100</v>
      </c>
      <c r="G844" s="71"/>
    </row>
    <row r="845" spans="1:7" hidden="1" x14ac:dyDescent="0.25">
      <c r="A845" s="45">
        <v>26</v>
      </c>
      <c r="B845" s="67" t="s">
        <v>335</v>
      </c>
      <c r="C845" s="69" t="s">
        <v>226</v>
      </c>
      <c r="D845" s="80">
        <v>1</v>
      </c>
      <c r="E845" s="72">
        <f>'3.2цены на медик'!$C$469</f>
        <v>0.72576923076923072</v>
      </c>
      <c r="F845" s="73">
        <v>100</v>
      </c>
      <c r="G845" s="71">
        <f t="shared" si="27"/>
        <v>0.72576923076923061</v>
      </c>
    </row>
    <row r="846" spans="1:7" hidden="1" x14ac:dyDescent="0.25">
      <c r="A846" s="45">
        <v>26</v>
      </c>
      <c r="B846" s="67" t="s">
        <v>336</v>
      </c>
      <c r="C846" s="69" t="s">
        <v>226</v>
      </c>
      <c r="D846" s="80">
        <v>1</v>
      </c>
      <c r="E846" s="72">
        <f>'3.2цены на медик'!$C$826</f>
        <v>8.2991790000000005</v>
      </c>
      <c r="F846" s="73">
        <v>100</v>
      </c>
      <c r="G846" s="71"/>
    </row>
    <row r="847" spans="1:7" x14ac:dyDescent="0.25">
      <c r="A847" s="45">
        <v>26</v>
      </c>
      <c r="B847" s="67" t="s">
        <v>199</v>
      </c>
      <c r="C847" s="69"/>
      <c r="D847" s="80"/>
      <c r="E847" s="74"/>
      <c r="F847" s="73"/>
      <c r="G847" s="81">
        <f>SUM(G829:G846)</f>
        <v>106.66177589743589</v>
      </c>
    </row>
    <row r="848" spans="1:7" hidden="1" x14ac:dyDescent="0.25">
      <c r="A848" s="45">
        <v>26</v>
      </c>
      <c r="G848" s="82"/>
    </row>
    <row r="849" spans="1:7" ht="18" hidden="1" customHeight="1" x14ac:dyDescent="0.25">
      <c r="A849" s="45">
        <v>27</v>
      </c>
      <c r="B849" s="2552" t="str">
        <f>'5.свод поликлин'!C195</f>
        <v>Лечение заболеваний слизистой оболочки полости рта (каждый последующий сеанс, (дети))</v>
      </c>
      <c r="C849" s="2550"/>
      <c r="D849" s="2550"/>
      <c r="E849" s="2550"/>
      <c r="F849" s="2550"/>
      <c r="G849" s="77"/>
    </row>
    <row r="850" spans="1:7" s="242" customFormat="1" ht="47.25" hidden="1" x14ac:dyDescent="0.25">
      <c r="A850" s="242">
        <v>27</v>
      </c>
      <c r="B850" s="251" t="s">
        <v>209</v>
      </c>
      <c r="C850" s="264" t="s">
        <v>223</v>
      </c>
      <c r="D850" s="276" t="s">
        <v>224</v>
      </c>
      <c r="E850" s="74" t="s">
        <v>195</v>
      </c>
      <c r="F850" s="265" t="s">
        <v>602</v>
      </c>
      <c r="G850" s="266" t="s">
        <v>196</v>
      </c>
    </row>
    <row r="851" spans="1:7" hidden="1" x14ac:dyDescent="0.25">
      <c r="A851" s="45">
        <v>27</v>
      </c>
      <c r="B851" s="67" t="s">
        <v>262</v>
      </c>
      <c r="C851" s="69" t="s">
        <v>225</v>
      </c>
      <c r="D851" s="80">
        <v>1</v>
      </c>
      <c r="E851" s="72">
        <f>'3.2цены на медик'!$C$103</f>
        <v>3</v>
      </c>
      <c r="F851" s="73">
        <v>100</v>
      </c>
      <c r="G851" s="71"/>
    </row>
    <row r="852" spans="1:7" hidden="1" x14ac:dyDescent="0.25">
      <c r="A852" s="45">
        <v>27</v>
      </c>
      <c r="B852" s="67" t="s">
        <v>777</v>
      </c>
      <c r="C852" s="69" t="s">
        <v>226</v>
      </c>
      <c r="D852" s="80">
        <v>4</v>
      </c>
      <c r="E852" s="74">
        <f>'3.2цены на медик'!$C$126</f>
        <v>0.54200000000000004</v>
      </c>
      <c r="F852" s="73">
        <v>100</v>
      </c>
      <c r="G852" s="71">
        <f t="shared" ref="G852:G870" si="28">D852*E852*F852/100</f>
        <v>2.1680000000000001</v>
      </c>
    </row>
    <row r="853" spans="1:7" hidden="1" x14ac:dyDescent="0.25">
      <c r="A853" s="45">
        <v>27</v>
      </c>
      <c r="B853" s="67" t="s">
        <v>609</v>
      </c>
      <c r="C853" s="69" t="s">
        <v>426</v>
      </c>
      <c r="D853" s="80">
        <v>10</v>
      </c>
      <c r="E853" s="74">
        <f>'3.2цены на медик'!$C$127</f>
        <v>0.22</v>
      </c>
      <c r="F853" s="73">
        <v>100</v>
      </c>
      <c r="G853" s="71">
        <f t="shared" si="28"/>
        <v>2.2000000000000002</v>
      </c>
    </row>
    <row r="854" spans="1:7" hidden="1" x14ac:dyDescent="0.25">
      <c r="A854" s="45">
        <v>27</v>
      </c>
      <c r="B854" s="67" t="s">
        <v>337</v>
      </c>
      <c r="C854" s="69" t="s">
        <v>426</v>
      </c>
      <c r="D854" s="80">
        <v>1</v>
      </c>
      <c r="E854" s="74">
        <f>'3.2цены на медик'!$C$92</f>
        <v>6.666666666666667</v>
      </c>
      <c r="F854" s="73">
        <v>70</v>
      </c>
      <c r="G854" s="71">
        <f t="shared" si="28"/>
        <v>4.666666666666667</v>
      </c>
    </row>
    <row r="855" spans="1:7" hidden="1" x14ac:dyDescent="0.25">
      <c r="A855" s="45">
        <v>27</v>
      </c>
      <c r="B855" s="67" t="s">
        <v>285</v>
      </c>
      <c r="C855" s="69" t="s">
        <v>426</v>
      </c>
      <c r="D855" s="80">
        <v>1</v>
      </c>
      <c r="E855" s="74">
        <f>'3.2цены на медик'!$C$312</f>
        <v>1.907</v>
      </c>
      <c r="F855" s="73">
        <v>70</v>
      </c>
      <c r="G855" s="71">
        <f t="shared" si="28"/>
        <v>1.3349000000000002</v>
      </c>
    </row>
    <row r="856" spans="1:7" hidden="1" x14ac:dyDescent="0.25">
      <c r="A856" s="45">
        <v>27</v>
      </c>
      <c r="B856" s="67" t="s">
        <v>453</v>
      </c>
      <c r="C856" s="69" t="s">
        <v>988</v>
      </c>
      <c r="D856" s="80">
        <v>0.1</v>
      </c>
      <c r="E856" s="74">
        <f>'3.2цены на медик'!$C$313</f>
        <v>7.6099999999999994</v>
      </c>
      <c r="F856" s="73">
        <v>100</v>
      </c>
      <c r="G856" s="71">
        <f t="shared" si="28"/>
        <v>0.7609999999999999</v>
      </c>
    </row>
    <row r="857" spans="1:7" hidden="1" x14ac:dyDescent="0.25">
      <c r="A857" s="45">
        <v>27</v>
      </c>
      <c r="B857" s="67" t="s">
        <v>419</v>
      </c>
      <c r="C857" s="69" t="s">
        <v>226</v>
      </c>
      <c r="D857" s="80">
        <v>3</v>
      </c>
      <c r="E857" s="72">
        <f>'3.2цены на медик'!$C$314</f>
        <v>5.0999999999999996</v>
      </c>
      <c r="F857" s="73">
        <v>100</v>
      </c>
      <c r="G857" s="71"/>
    </row>
    <row r="858" spans="1:7" hidden="1" x14ac:dyDescent="0.25">
      <c r="A858" s="45">
        <v>27</v>
      </c>
      <c r="B858" s="67" t="s">
        <v>332</v>
      </c>
      <c r="C858" s="69" t="s">
        <v>225</v>
      </c>
      <c r="D858" s="80">
        <v>1</v>
      </c>
      <c r="E858" s="72">
        <f>'3.2цены на медик'!$C$820</f>
        <v>8</v>
      </c>
      <c r="F858" s="73">
        <v>100</v>
      </c>
      <c r="G858" s="71"/>
    </row>
    <row r="859" spans="1:7" hidden="1" x14ac:dyDescent="0.25">
      <c r="A859" s="45">
        <v>27</v>
      </c>
      <c r="B859" s="67" t="s">
        <v>333</v>
      </c>
      <c r="C859" s="69" t="s">
        <v>227</v>
      </c>
      <c r="D859" s="80">
        <v>2</v>
      </c>
      <c r="E859" s="72">
        <f>'3.2цены на медик'!$C$821</f>
        <v>1.0620000000000001</v>
      </c>
      <c r="F859" s="73">
        <v>100</v>
      </c>
      <c r="G859" s="71">
        <f t="shared" si="28"/>
        <v>2.1240000000000001</v>
      </c>
    </row>
    <row r="860" spans="1:7" hidden="1" x14ac:dyDescent="0.25">
      <c r="A860" s="45">
        <v>27</v>
      </c>
      <c r="B860" s="67" t="s">
        <v>603</v>
      </c>
      <c r="C860" s="69" t="s">
        <v>227</v>
      </c>
      <c r="D860" s="80">
        <v>1</v>
      </c>
      <c r="E860" s="74">
        <f>'3.2цены на медик'!$C$371</f>
        <v>0.12533333333333332</v>
      </c>
      <c r="F860" s="73">
        <v>50</v>
      </c>
      <c r="G860" s="71">
        <f t="shared" si="28"/>
        <v>6.2666666666666662E-2</v>
      </c>
    </row>
    <row r="861" spans="1:7" hidden="1" x14ac:dyDescent="0.25">
      <c r="A861" s="45">
        <v>27</v>
      </c>
      <c r="B861" s="67" t="s">
        <v>600</v>
      </c>
      <c r="C861" s="69" t="s">
        <v>226</v>
      </c>
      <c r="D861" s="80">
        <v>1</v>
      </c>
      <c r="E861" s="74">
        <f>'3.2цены на медик'!$C$439</f>
        <v>3.75</v>
      </c>
      <c r="F861" s="73">
        <v>100</v>
      </c>
      <c r="G861" s="71">
        <f t="shared" si="28"/>
        <v>3.75</v>
      </c>
    </row>
    <row r="862" spans="1:7" hidden="1" x14ac:dyDescent="0.25">
      <c r="A862" s="45">
        <v>27</v>
      </c>
      <c r="B862" s="67" t="s">
        <v>234</v>
      </c>
      <c r="C862" s="69" t="s">
        <v>426</v>
      </c>
      <c r="D862" s="80">
        <v>1</v>
      </c>
      <c r="E862" s="74">
        <f>'3.2цены на медик'!$C$455</f>
        <v>57.844399999999993</v>
      </c>
      <c r="F862" s="73">
        <v>70</v>
      </c>
      <c r="G862" s="71">
        <f t="shared" si="28"/>
        <v>40.491079999999997</v>
      </c>
    </row>
    <row r="863" spans="1:7" hidden="1" x14ac:dyDescent="0.25">
      <c r="A863" s="45">
        <v>27</v>
      </c>
      <c r="B863" s="67" t="s">
        <v>455</v>
      </c>
      <c r="C863" s="69" t="s">
        <v>226</v>
      </c>
      <c r="D863" s="80">
        <v>1</v>
      </c>
      <c r="E863" s="72">
        <f>'3.2цены на медик'!$C$464</f>
        <v>2</v>
      </c>
      <c r="F863" s="73">
        <v>100</v>
      </c>
      <c r="G863" s="71">
        <f t="shared" si="28"/>
        <v>2</v>
      </c>
    </row>
    <row r="864" spans="1:7" hidden="1" x14ac:dyDescent="0.25">
      <c r="A864" s="45">
        <v>27</v>
      </c>
      <c r="B864" s="67" t="s">
        <v>334</v>
      </c>
      <c r="C864" s="69" t="s">
        <v>225</v>
      </c>
      <c r="D864" s="80">
        <v>2</v>
      </c>
      <c r="E864" s="72">
        <f>'3.2цены на медик'!$C$824</f>
        <v>15</v>
      </c>
      <c r="F864" s="73">
        <v>100</v>
      </c>
      <c r="G864" s="71"/>
    </row>
    <row r="865" spans="1:7" hidden="1" x14ac:dyDescent="0.25">
      <c r="A865" s="45">
        <v>27</v>
      </c>
      <c r="B865" s="67" t="s">
        <v>335</v>
      </c>
      <c r="C865" s="69" t="s">
        <v>226</v>
      </c>
      <c r="D865" s="80">
        <v>1</v>
      </c>
      <c r="E865" s="72">
        <f>'3.2цены на медик'!$C$469</f>
        <v>0.72576923076923072</v>
      </c>
      <c r="F865" s="73">
        <v>100</v>
      </c>
      <c r="G865" s="71">
        <f t="shared" si="28"/>
        <v>0.72576923076923061</v>
      </c>
    </row>
    <row r="866" spans="1:7" hidden="1" x14ac:dyDescent="0.25">
      <c r="A866" s="45">
        <v>27</v>
      </c>
      <c r="B866" s="67" t="s">
        <v>452</v>
      </c>
      <c r="C866" s="69" t="s">
        <v>427</v>
      </c>
      <c r="D866" s="80">
        <v>5</v>
      </c>
      <c r="E866" s="74">
        <f>'3.2цены на медик'!$C$478</f>
        <v>4.6376875000000002</v>
      </c>
      <c r="F866" s="73">
        <v>30</v>
      </c>
      <c r="G866" s="71">
        <f t="shared" si="28"/>
        <v>6.9565312499999994</v>
      </c>
    </row>
    <row r="867" spans="1:7" hidden="1" x14ac:dyDescent="0.25">
      <c r="A867" s="45">
        <v>27</v>
      </c>
      <c r="B867" s="67" t="s">
        <v>454</v>
      </c>
      <c r="C867" s="69" t="s">
        <v>427</v>
      </c>
      <c r="D867" s="80">
        <v>250</v>
      </c>
      <c r="E867" s="74">
        <f>'3.2цены на медик'!$C$480</f>
        <v>1.8294000000000001E-2</v>
      </c>
      <c r="F867" s="73">
        <v>30</v>
      </c>
      <c r="G867" s="71">
        <f t="shared" si="28"/>
        <v>1.3720500000000002</v>
      </c>
    </row>
    <row r="868" spans="1:7" hidden="1" x14ac:dyDescent="0.25">
      <c r="A868" s="45">
        <v>27</v>
      </c>
      <c r="B868" s="133" t="s">
        <v>704</v>
      </c>
      <c r="C868" s="69" t="s">
        <v>227</v>
      </c>
      <c r="D868" s="80">
        <v>5</v>
      </c>
      <c r="E868" s="234">
        <f>'3.2цены на медик'!$C$781</f>
        <v>0.80233333333333334</v>
      </c>
      <c r="F868" s="73">
        <v>50</v>
      </c>
      <c r="G868" s="71">
        <f t="shared" si="28"/>
        <v>2.0058333333333334</v>
      </c>
    </row>
    <row r="869" spans="1:7" hidden="1" x14ac:dyDescent="0.25">
      <c r="A869" s="45">
        <v>27</v>
      </c>
      <c r="B869" s="67" t="s">
        <v>336</v>
      </c>
      <c r="C869" s="69" t="s">
        <v>226</v>
      </c>
      <c r="D869" s="80">
        <v>1</v>
      </c>
      <c r="E869" s="72">
        <f>'3.2цены на медик'!$C$826</f>
        <v>8.2991790000000005</v>
      </c>
      <c r="F869" s="73">
        <v>100</v>
      </c>
      <c r="G869" s="71"/>
    </row>
    <row r="870" spans="1:7" hidden="1" x14ac:dyDescent="0.25">
      <c r="A870" s="45">
        <v>27</v>
      </c>
      <c r="B870" s="67" t="s">
        <v>604</v>
      </c>
      <c r="C870" s="69" t="s">
        <v>226</v>
      </c>
      <c r="D870" s="80">
        <v>1</v>
      </c>
      <c r="E870" s="74">
        <f>'3.2цены на медик'!$C$554</f>
        <v>3.9820000000000002</v>
      </c>
      <c r="F870" s="73">
        <v>100</v>
      </c>
      <c r="G870" s="71">
        <f t="shared" si="28"/>
        <v>3.9820000000000007</v>
      </c>
    </row>
    <row r="871" spans="1:7" hidden="1" x14ac:dyDescent="0.25">
      <c r="A871" s="45">
        <v>27</v>
      </c>
      <c r="B871" s="67" t="s">
        <v>199</v>
      </c>
      <c r="C871" s="69"/>
      <c r="D871" s="80"/>
      <c r="E871" s="74"/>
      <c r="F871" s="73"/>
      <c r="G871" s="81">
        <f>SUM(G851:G870)</f>
        <v>74.600497147435888</v>
      </c>
    </row>
    <row r="872" spans="1:7" hidden="1" x14ac:dyDescent="0.25">
      <c r="A872" s="45">
        <v>27</v>
      </c>
      <c r="G872" s="82"/>
    </row>
    <row r="873" spans="1:7" ht="17.25" hidden="1" customHeight="1" x14ac:dyDescent="0.25">
      <c r="A873" s="45">
        <v>28</v>
      </c>
      <c r="B873" s="2552" t="str">
        <f>'5.свод поликлин'!C196</f>
        <v>Лечение заболеваний слизистой оболочки полости рта (первый сеанс, (дети))</v>
      </c>
      <c r="C873" s="2550"/>
      <c r="D873" s="2550"/>
      <c r="E873" s="2550"/>
      <c r="F873" s="2550"/>
      <c r="G873" s="77"/>
    </row>
    <row r="874" spans="1:7" s="242" customFormat="1" ht="47.25" hidden="1" x14ac:dyDescent="0.25">
      <c r="A874" s="242">
        <v>28</v>
      </c>
      <c r="B874" s="251" t="s">
        <v>209</v>
      </c>
      <c r="C874" s="264" t="s">
        <v>223</v>
      </c>
      <c r="D874" s="276" t="s">
        <v>224</v>
      </c>
      <c r="E874" s="74" t="s">
        <v>195</v>
      </c>
      <c r="F874" s="265" t="s">
        <v>602</v>
      </c>
      <c r="G874" s="266" t="s">
        <v>196</v>
      </c>
    </row>
    <row r="875" spans="1:7" hidden="1" x14ac:dyDescent="0.25">
      <c r="A875" s="45">
        <v>28</v>
      </c>
      <c r="B875" s="67" t="s">
        <v>262</v>
      </c>
      <c r="C875" s="69" t="s">
        <v>225</v>
      </c>
      <c r="D875" s="80">
        <v>1</v>
      </c>
      <c r="E875" s="72">
        <f>'3.2цены на медик'!$C$103</f>
        <v>3</v>
      </c>
      <c r="F875" s="73">
        <v>100</v>
      </c>
      <c r="G875" s="71"/>
    </row>
    <row r="876" spans="1:7" hidden="1" x14ac:dyDescent="0.25">
      <c r="A876" s="45">
        <v>28</v>
      </c>
      <c r="B876" s="67" t="s">
        <v>777</v>
      </c>
      <c r="C876" s="69" t="s">
        <v>226</v>
      </c>
      <c r="D876" s="80">
        <v>4</v>
      </c>
      <c r="E876" s="74">
        <f>'3.2цены на медик'!$C$126</f>
        <v>0.54200000000000004</v>
      </c>
      <c r="F876" s="73">
        <v>100</v>
      </c>
      <c r="G876" s="74">
        <f t="shared" ref="G876:G896" si="29">D876*E876*F876/100</f>
        <v>2.1680000000000001</v>
      </c>
    </row>
    <row r="877" spans="1:7" hidden="1" x14ac:dyDescent="0.25">
      <c r="A877" s="45">
        <v>28</v>
      </c>
      <c r="B877" s="67" t="s">
        <v>609</v>
      </c>
      <c r="C877" s="69" t="s">
        <v>426</v>
      </c>
      <c r="D877" s="80">
        <v>10</v>
      </c>
      <c r="E877" s="74">
        <f>'3.2цены на медик'!$C$127</f>
        <v>0.22</v>
      </c>
      <c r="F877" s="73">
        <v>100</v>
      </c>
      <c r="G877" s="74">
        <f t="shared" si="29"/>
        <v>2.2000000000000002</v>
      </c>
    </row>
    <row r="878" spans="1:7" hidden="1" x14ac:dyDescent="0.25">
      <c r="A878" s="45">
        <v>28</v>
      </c>
      <c r="B878" s="79" t="s">
        <v>387</v>
      </c>
      <c r="C878" s="69" t="s">
        <v>426</v>
      </c>
      <c r="D878" s="80">
        <v>0.5</v>
      </c>
      <c r="E878" s="74">
        <f>'3.2цены на медик'!$C$221</f>
        <v>13.835999999999999</v>
      </c>
      <c r="F878" s="73">
        <v>30</v>
      </c>
      <c r="G878" s="74">
        <f t="shared" si="29"/>
        <v>2.0753999999999997</v>
      </c>
    </row>
    <row r="879" spans="1:7" hidden="1" x14ac:dyDescent="0.25">
      <c r="A879" s="45">
        <v>28</v>
      </c>
      <c r="B879" s="67" t="s">
        <v>337</v>
      </c>
      <c r="C879" s="69" t="s">
        <v>426</v>
      </c>
      <c r="D879" s="80">
        <v>2</v>
      </c>
      <c r="E879" s="74">
        <f>'3.2цены на медик'!$C$92</f>
        <v>6.666666666666667</v>
      </c>
      <c r="F879" s="73">
        <v>30</v>
      </c>
      <c r="G879" s="74">
        <f t="shared" si="29"/>
        <v>4</v>
      </c>
    </row>
    <row r="880" spans="1:7" hidden="1" x14ac:dyDescent="0.25">
      <c r="A880" s="45">
        <v>28</v>
      </c>
      <c r="B880" s="67" t="s">
        <v>453</v>
      </c>
      <c r="C880" s="69" t="s">
        <v>988</v>
      </c>
      <c r="D880" s="80">
        <v>0.1</v>
      </c>
      <c r="E880" s="74">
        <f>'3.2цены на медик'!$C$313</f>
        <v>7.6099999999999994</v>
      </c>
      <c r="F880" s="73">
        <v>100</v>
      </c>
      <c r="G880" s="74">
        <f t="shared" si="29"/>
        <v>0.7609999999999999</v>
      </c>
    </row>
    <row r="881" spans="1:7" hidden="1" x14ac:dyDescent="0.25">
      <c r="A881" s="45">
        <v>28</v>
      </c>
      <c r="B881" s="67" t="s">
        <v>419</v>
      </c>
      <c r="C881" s="69" t="s">
        <v>226</v>
      </c>
      <c r="D881" s="80">
        <v>3</v>
      </c>
      <c r="E881" s="72">
        <f>'3.2цены на медик'!$C$314</f>
        <v>5.0999999999999996</v>
      </c>
      <c r="F881" s="73">
        <v>100</v>
      </c>
      <c r="G881" s="71"/>
    </row>
    <row r="882" spans="1:7" hidden="1" x14ac:dyDescent="0.25">
      <c r="A882" s="45">
        <v>28</v>
      </c>
      <c r="B882" s="67" t="s">
        <v>233</v>
      </c>
      <c r="C882" s="69" t="s">
        <v>426</v>
      </c>
      <c r="D882" s="80">
        <v>2</v>
      </c>
      <c r="E882" s="74">
        <f>'3.2цены на медик'!$C$315</f>
        <v>4.1293333333333333</v>
      </c>
      <c r="F882" s="73">
        <v>70</v>
      </c>
      <c r="G882" s="74">
        <f t="shared" si="29"/>
        <v>5.7810666666666668</v>
      </c>
    </row>
    <row r="883" spans="1:7" hidden="1" x14ac:dyDescent="0.25">
      <c r="A883" s="45">
        <v>28</v>
      </c>
      <c r="B883" s="67" t="s">
        <v>332</v>
      </c>
      <c r="C883" s="69" t="s">
        <v>225</v>
      </c>
      <c r="D883" s="80">
        <v>1</v>
      </c>
      <c r="E883" s="72">
        <f>'3.2цены на медик'!$C$820</f>
        <v>8</v>
      </c>
      <c r="F883" s="73">
        <v>100</v>
      </c>
      <c r="G883" s="71"/>
    </row>
    <row r="884" spans="1:7" hidden="1" x14ac:dyDescent="0.25">
      <c r="A884" s="45">
        <v>28</v>
      </c>
      <c r="B884" s="67" t="s">
        <v>333</v>
      </c>
      <c r="C884" s="69" t="s">
        <v>227</v>
      </c>
      <c r="D884" s="80">
        <v>2</v>
      </c>
      <c r="E884" s="72">
        <f>'3.2цены на медик'!$C$821</f>
        <v>1.0620000000000001</v>
      </c>
      <c r="F884" s="73">
        <v>100</v>
      </c>
      <c r="G884" s="74">
        <f t="shared" si="29"/>
        <v>2.1240000000000001</v>
      </c>
    </row>
    <row r="885" spans="1:7" hidden="1" x14ac:dyDescent="0.25">
      <c r="A885" s="45">
        <v>28</v>
      </c>
      <c r="B885" s="67" t="s">
        <v>603</v>
      </c>
      <c r="C885" s="69" t="s">
        <v>227</v>
      </c>
      <c r="D885" s="80">
        <v>1</v>
      </c>
      <c r="E885" s="74">
        <f>'3.2цены на медик'!$C$371</f>
        <v>0.12533333333333332</v>
      </c>
      <c r="F885" s="73">
        <v>50</v>
      </c>
      <c r="G885" s="74">
        <f t="shared" si="29"/>
        <v>6.2666666666666662E-2</v>
      </c>
    </row>
    <row r="886" spans="1:7" hidden="1" x14ac:dyDescent="0.25">
      <c r="A886" s="45">
        <v>28</v>
      </c>
      <c r="B886" s="67" t="s">
        <v>600</v>
      </c>
      <c r="C886" s="69" t="s">
        <v>226</v>
      </c>
      <c r="D886" s="80">
        <v>1</v>
      </c>
      <c r="E886" s="74">
        <f>'3.2цены на медик'!$C$439</f>
        <v>3.75</v>
      </c>
      <c r="F886" s="73">
        <v>100</v>
      </c>
      <c r="G886" s="74">
        <f t="shared" si="29"/>
        <v>3.75</v>
      </c>
    </row>
    <row r="887" spans="1:7" hidden="1" x14ac:dyDescent="0.25">
      <c r="A887" s="45">
        <v>28</v>
      </c>
      <c r="B887" s="67" t="s">
        <v>234</v>
      </c>
      <c r="C887" s="69" t="s">
        <v>426</v>
      </c>
      <c r="D887" s="80">
        <v>1</v>
      </c>
      <c r="E887" s="74">
        <f>'3.2цены на медик'!$C$455</f>
        <v>57.844399999999993</v>
      </c>
      <c r="F887" s="73">
        <v>70</v>
      </c>
      <c r="G887" s="98">
        <f t="shared" si="29"/>
        <v>40.491079999999997</v>
      </c>
    </row>
    <row r="888" spans="1:7" hidden="1" x14ac:dyDescent="0.25">
      <c r="A888" s="45">
        <v>28</v>
      </c>
      <c r="B888" s="67" t="s">
        <v>455</v>
      </c>
      <c r="C888" s="69" t="s">
        <v>226</v>
      </c>
      <c r="D888" s="80">
        <v>1</v>
      </c>
      <c r="E888" s="72">
        <f>'3.2цены на медик'!$C$464</f>
        <v>2</v>
      </c>
      <c r="F888" s="73">
        <v>100</v>
      </c>
      <c r="G888" s="74">
        <f t="shared" si="29"/>
        <v>2</v>
      </c>
    </row>
    <row r="889" spans="1:7" hidden="1" x14ac:dyDescent="0.25">
      <c r="A889" s="45">
        <v>28</v>
      </c>
      <c r="B889" s="67" t="s">
        <v>334</v>
      </c>
      <c r="C889" s="69" t="s">
        <v>225</v>
      </c>
      <c r="D889" s="80">
        <v>2</v>
      </c>
      <c r="E889" s="72">
        <f>'3.2цены на медик'!$C$824</f>
        <v>15</v>
      </c>
      <c r="F889" s="73">
        <v>100</v>
      </c>
      <c r="G889" s="71"/>
    </row>
    <row r="890" spans="1:7" hidden="1" x14ac:dyDescent="0.25">
      <c r="A890" s="45">
        <v>28</v>
      </c>
      <c r="B890" s="67" t="s">
        <v>335</v>
      </c>
      <c r="C890" s="69" t="s">
        <v>226</v>
      </c>
      <c r="D890" s="80">
        <v>1</v>
      </c>
      <c r="E890" s="72">
        <f>'3.2цены на медик'!$C$469</f>
        <v>0.72576923076923072</v>
      </c>
      <c r="F890" s="73">
        <v>100</v>
      </c>
      <c r="G890" s="74">
        <f t="shared" si="29"/>
        <v>0.72576923076923061</v>
      </c>
    </row>
    <row r="891" spans="1:7" hidden="1" x14ac:dyDescent="0.25">
      <c r="A891" s="45">
        <v>28</v>
      </c>
      <c r="B891" s="67" t="s">
        <v>452</v>
      </c>
      <c r="C891" s="69" t="s">
        <v>427</v>
      </c>
      <c r="D891" s="80">
        <v>5</v>
      </c>
      <c r="E891" s="74">
        <f>'3.2цены на медик'!$C$478</f>
        <v>4.6376875000000002</v>
      </c>
      <c r="F891" s="73">
        <v>30</v>
      </c>
      <c r="G891" s="74">
        <f t="shared" si="29"/>
        <v>6.9565312499999994</v>
      </c>
    </row>
    <row r="892" spans="1:7" hidden="1" x14ac:dyDescent="0.25">
      <c r="A892" s="45">
        <v>28</v>
      </c>
      <c r="B892" s="67" t="s">
        <v>454</v>
      </c>
      <c r="C892" s="69" t="s">
        <v>427</v>
      </c>
      <c r="D892" s="80">
        <v>250</v>
      </c>
      <c r="E892" s="74">
        <f>'3.2цены на медик'!$C$480</f>
        <v>1.8294000000000001E-2</v>
      </c>
      <c r="F892" s="73">
        <v>50</v>
      </c>
      <c r="G892" s="74">
        <f t="shared" si="29"/>
        <v>2.2867500000000001</v>
      </c>
    </row>
    <row r="893" spans="1:7" hidden="1" x14ac:dyDescent="0.25">
      <c r="A893" s="45">
        <v>28</v>
      </c>
      <c r="B893" s="133" t="s">
        <v>704</v>
      </c>
      <c r="C893" s="69" t="s">
        <v>227</v>
      </c>
      <c r="D893" s="80">
        <v>0.5</v>
      </c>
      <c r="E893" s="234">
        <f>'3.2цены на медик'!$C$781</f>
        <v>0.80233333333333334</v>
      </c>
      <c r="F893" s="73">
        <v>50</v>
      </c>
      <c r="G893" s="74">
        <f t="shared" si="29"/>
        <v>0.20058333333333334</v>
      </c>
    </row>
    <row r="894" spans="1:7" hidden="1" x14ac:dyDescent="0.25">
      <c r="A894" s="45">
        <v>28</v>
      </c>
      <c r="B894" s="67" t="s">
        <v>1023</v>
      </c>
      <c r="C894" s="69" t="s">
        <v>426</v>
      </c>
      <c r="D894" s="80">
        <v>0.5</v>
      </c>
      <c r="E894" s="74">
        <f>'3.2цены на медик'!$C$516</f>
        <v>14.919687500000002</v>
      </c>
      <c r="F894" s="73">
        <v>30</v>
      </c>
      <c r="G894" s="74">
        <f t="shared" si="29"/>
        <v>2.2379531250000002</v>
      </c>
    </row>
    <row r="895" spans="1:7" hidden="1" x14ac:dyDescent="0.25">
      <c r="A895" s="45">
        <v>28</v>
      </c>
      <c r="B895" s="67" t="s">
        <v>336</v>
      </c>
      <c r="C895" s="69" t="s">
        <v>226</v>
      </c>
      <c r="D895" s="80">
        <v>1</v>
      </c>
      <c r="E895" s="72">
        <f>'3.2цены на медик'!$C$826</f>
        <v>8.2991790000000005</v>
      </c>
      <c r="F895" s="73">
        <v>100</v>
      </c>
      <c r="G895" s="71"/>
    </row>
    <row r="896" spans="1:7" hidden="1" x14ac:dyDescent="0.25">
      <c r="A896" s="45">
        <v>28</v>
      </c>
      <c r="B896" s="67" t="s">
        <v>604</v>
      </c>
      <c r="C896" s="69" t="s">
        <v>226</v>
      </c>
      <c r="D896" s="80">
        <v>1</v>
      </c>
      <c r="E896" s="74">
        <f>'3.2цены на медик'!$C$554</f>
        <v>3.9820000000000002</v>
      </c>
      <c r="F896" s="73">
        <v>100</v>
      </c>
      <c r="G896" s="74">
        <f t="shared" si="29"/>
        <v>3.9820000000000007</v>
      </c>
    </row>
    <row r="897" spans="1:7" ht="15.75" hidden="1" customHeight="1" x14ac:dyDescent="0.25">
      <c r="A897" s="45">
        <v>28</v>
      </c>
      <c r="B897" s="67" t="s">
        <v>199</v>
      </c>
      <c r="C897" s="69"/>
      <c r="D897" s="80"/>
      <c r="E897" s="74"/>
      <c r="F897" s="73"/>
      <c r="G897" s="94">
        <f>SUM(G875:G896)</f>
        <v>81.802800272435888</v>
      </c>
    </row>
    <row r="898" spans="1:7" hidden="1" x14ac:dyDescent="0.25">
      <c r="A898" s="45">
        <v>28</v>
      </c>
      <c r="G898" s="82"/>
    </row>
    <row r="899" spans="1:7" hidden="1" x14ac:dyDescent="0.25">
      <c r="B899" s="2552" t="str">
        <f>'5.свод поликлин'!C197</f>
        <v>Лечение заболеваний слюнных желез, височно-нижнечелюстного сустава (одно посещение, (дети))</v>
      </c>
      <c r="C899" s="2550"/>
      <c r="D899" s="2550"/>
      <c r="E899" s="2550"/>
      <c r="F899" s="2550"/>
      <c r="G899" s="77"/>
    </row>
    <row r="900" spans="1:7" ht="47.25" hidden="1" x14ac:dyDescent="0.25">
      <c r="B900" s="67" t="s">
        <v>209</v>
      </c>
      <c r="C900" s="68" t="s">
        <v>223</v>
      </c>
      <c r="D900" s="80" t="s">
        <v>224</v>
      </c>
      <c r="E900" s="74" t="s">
        <v>195</v>
      </c>
      <c r="F900" s="70" t="s">
        <v>602</v>
      </c>
      <c r="G900" s="78" t="s">
        <v>196</v>
      </c>
    </row>
    <row r="901" spans="1:7" hidden="1" x14ac:dyDescent="0.25">
      <c r="B901" s="67" t="s">
        <v>262</v>
      </c>
      <c r="C901" s="69" t="s">
        <v>225</v>
      </c>
      <c r="D901" s="80">
        <v>1</v>
      </c>
      <c r="E901" s="72">
        <f>'3.2цены на медик'!$C$103</f>
        <v>3</v>
      </c>
      <c r="F901" s="73">
        <v>100</v>
      </c>
      <c r="G901" s="71"/>
    </row>
    <row r="902" spans="1:7" hidden="1" x14ac:dyDescent="0.25">
      <c r="B902" s="83" t="s">
        <v>407</v>
      </c>
      <c r="C902" s="69" t="s">
        <v>226</v>
      </c>
      <c r="D902" s="80">
        <v>1</v>
      </c>
      <c r="E902" s="85">
        <f>'3.2цены на медик'!$C$107</f>
        <v>9.5500000000000007</v>
      </c>
      <c r="F902" s="73">
        <v>100</v>
      </c>
      <c r="G902" s="71">
        <f t="shared" ref="G902:G915" si="30">D902*E902*F902/100</f>
        <v>9.5500000000000007</v>
      </c>
    </row>
    <row r="903" spans="1:7" hidden="1" x14ac:dyDescent="0.25">
      <c r="B903" s="67" t="s">
        <v>777</v>
      </c>
      <c r="C903" s="69" t="s">
        <v>226</v>
      </c>
      <c r="D903" s="80">
        <v>4</v>
      </c>
      <c r="E903" s="74">
        <f>'3.2цены на медик'!$C$126</f>
        <v>0.54200000000000004</v>
      </c>
      <c r="F903" s="73">
        <v>100</v>
      </c>
      <c r="G903" s="71">
        <f t="shared" si="30"/>
        <v>2.1680000000000001</v>
      </c>
    </row>
    <row r="904" spans="1:7" x14ac:dyDescent="0.25">
      <c r="B904" s="67" t="s">
        <v>598</v>
      </c>
      <c r="C904" s="69" t="s">
        <v>226</v>
      </c>
      <c r="D904" s="80">
        <v>1</v>
      </c>
      <c r="E904" s="74">
        <f>'3.2цены на медик'!$C$189</f>
        <v>440</v>
      </c>
      <c r="F904" s="73">
        <v>50</v>
      </c>
      <c r="G904" s="71">
        <f t="shared" si="30"/>
        <v>220</v>
      </c>
    </row>
    <row r="905" spans="1:7" hidden="1" x14ac:dyDescent="0.25">
      <c r="B905" s="67" t="s">
        <v>255</v>
      </c>
      <c r="C905" s="69" t="s">
        <v>426</v>
      </c>
      <c r="D905" s="80">
        <v>2</v>
      </c>
      <c r="E905" s="74">
        <f>'3.2цены на медик'!$C$303</f>
        <v>1.27</v>
      </c>
      <c r="F905" s="73">
        <v>30</v>
      </c>
      <c r="G905" s="71">
        <f t="shared" si="30"/>
        <v>0.76200000000000001</v>
      </c>
    </row>
    <row r="906" spans="1:7" hidden="1" x14ac:dyDescent="0.25">
      <c r="B906" s="67" t="s">
        <v>419</v>
      </c>
      <c r="C906" s="69" t="s">
        <v>226</v>
      </c>
      <c r="D906" s="80">
        <v>3</v>
      </c>
      <c r="E906" s="72">
        <f>'3.2цены на медик'!$C$314</f>
        <v>5.0999999999999996</v>
      </c>
      <c r="F906" s="73">
        <v>100</v>
      </c>
      <c r="G906" s="71"/>
    </row>
    <row r="907" spans="1:7" hidden="1" x14ac:dyDescent="0.25">
      <c r="B907" s="67" t="s">
        <v>233</v>
      </c>
      <c r="C907" s="69" t="s">
        <v>227</v>
      </c>
      <c r="D907" s="80">
        <v>5</v>
      </c>
      <c r="E907" s="74">
        <f>'3.2цены на медик'!$C$315</f>
        <v>4.1293333333333333</v>
      </c>
      <c r="F907" s="73">
        <v>30</v>
      </c>
      <c r="G907" s="71">
        <f t="shared" si="30"/>
        <v>6.1940000000000008</v>
      </c>
    </row>
    <row r="908" spans="1:7" hidden="1" x14ac:dyDescent="0.25">
      <c r="B908" s="67" t="s">
        <v>985</v>
      </c>
      <c r="C908" s="69" t="s">
        <v>426</v>
      </c>
      <c r="D908" s="80">
        <v>2</v>
      </c>
      <c r="E908" s="74">
        <f>'3.2цены на медик'!$C$322</f>
        <v>4.5430000000000001</v>
      </c>
      <c r="F908" s="73">
        <v>30</v>
      </c>
      <c r="G908" s="71">
        <f t="shared" si="30"/>
        <v>2.7258</v>
      </c>
    </row>
    <row r="909" spans="1:7" hidden="1" x14ac:dyDescent="0.25">
      <c r="B909" s="67" t="s">
        <v>332</v>
      </c>
      <c r="C909" s="69" t="s">
        <v>225</v>
      </c>
      <c r="D909" s="80">
        <v>1</v>
      </c>
      <c r="E909" s="72">
        <f>'3.2цены на медик'!$C$820</f>
        <v>8</v>
      </c>
      <c r="F909" s="73">
        <v>100</v>
      </c>
      <c r="G909" s="71"/>
    </row>
    <row r="910" spans="1:7" hidden="1" x14ac:dyDescent="0.25">
      <c r="B910" s="67" t="s">
        <v>333</v>
      </c>
      <c r="C910" s="69" t="s">
        <v>227</v>
      </c>
      <c r="D910" s="80">
        <v>2</v>
      </c>
      <c r="E910" s="72">
        <f>'3.2цены на медик'!$C$821</f>
        <v>1.0620000000000001</v>
      </c>
      <c r="F910" s="73">
        <v>100</v>
      </c>
      <c r="G910" s="71">
        <f t="shared" si="30"/>
        <v>2.1240000000000001</v>
      </c>
    </row>
    <row r="911" spans="1:7" hidden="1" x14ac:dyDescent="0.25">
      <c r="B911" s="67" t="s">
        <v>600</v>
      </c>
      <c r="C911" s="69" t="s">
        <v>226</v>
      </c>
      <c r="D911" s="80">
        <v>1</v>
      </c>
      <c r="E911" s="74">
        <f>'3.2цены на медик'!$C$439</f>
        <v>3.75</v>
      </c>
      <c r="F911" s="73">
        <v>100</v>
      </c>
      <c r="G911" s="71">
        <f t="shared" si="30"/>
        <v>3.75</v>
      </c>
    </row>
    <row r="912" spans="1:7" hidden="1" x14ac:dyDescent="0.25">
      <c r="B912" s="67" t="s">
        <v>1249</v>
      </c>
      <c r="C912" s="69" t="s">
        <v>426</v>
      </c>
      <c r="D912" s="80">
        <v>2</v>
      </c>
      <c r="E912" s="74">
        <f>'3.2цены на медик'!$C$61</f>
        <v>21.666666666666668</v>
      </c>
      <c r="F912" s="73">
        <v>50</v>
      </c>
      <c r="G912" s="71">
        <f t="shared" si="30"/>
        <v>21.666666666666671</v>
      </c>
    </row>
    <row r="913" spans="2:7" hidden="1" x14ac:dyDescent="0.25">
      <c r="B913" s="67" t="s">
        <v>455</v>
      </c>
      <c r="C913" s="69" t="s">
        <v>226</v>
      </c>
      <c r="D913" s="80">
        <v>1</v>
      </c>
      <c r="E913" s="72">
        <f>'3.2цены на медик'!$C$464</f>
        <v>2</v>
      </c>
      <c r="F913" s="73">
        <v>100</v>
      </c>
      <c r="G913" s="71">
        <f t="shared" si="30"/>
        <v>2</v>
      </c>
    </row>
    <row r="914" spans="2:7" hidden="1" x14ac:dyDescent="0.25">
      <c r="B914" s="67" t="s">
        <v>334</v>
      </c>
      <c r="C914" s="69" t="s">
        <v>225</v>
      </c>
      <c r="D914" s="80">
        <v>2</v>
      </c>
      <c r="E914" s="72">
        <f>'3.2цены на медик'!$C$824</f>
        <v>15</v>
      </c>
      <c r="F914" s="73">
        <v>100</v>
      </c>
      <c r="G914" s="71"/>
    </row>
    <row r="915" spans="2:7" hidden="1" x14ac:dyDescent="0.25">
      <c r="B915" s="67" t="s">
        <v>335</v>
      </c>
      <c r="C915" s="69" t="s">
        <v>226</v>
      </c>
      <c r="D915" s="80">
        <v>1</v>
      </c>
      <c r="E915" s="72">
        <f>'3.2цены на медик'!$C$469</f>
        <v>0.72576923076923072</v>
      </c>
      <c r="F915" s="73">
        <v>100</v>
      </c>
      <c r="G915" s="71">
        <f t="shared" si="30"/>
        <v>0.72576923076923061</v>
      </c>
    </row>
    <row r="916" spans="2:7" hidden="1" x14ac:dyDescent="0.25">
      <c r="B916" s="67" t="s">
        <v>336</v>
      </c>
      <c r="C916" s="69" t="s">
        <v>226</v>
      </c>
      <c r="D916" s="80">
        <v>1</v>
      </c>
      <c r="E916" s="72">
        <f>'3.2цены на медик'!$C$826</f>
        <v>8.2991790000000005</v>
      </c>
      <c r="F916" s="73">
        <v>100</v>
      </c>
      <c r="G916" s="71"/>
    </row>
    <row r="917" spans="2:7" x14ac:dyDescent="0.25">
      <c r="B917" s="67" t="s">
        <v>199</v>
      </c>
      <c r="C917" s="69"/>
      <c r="D917" s="80"/>
      <c r="E917" s="74"/>
      <c r="F917" s="73"/>
      <c r="G917" s="81">
        <f>SUM(G901:G916)</f>
        <v>271.66623589743585</v>
      </c>
    </row>
    <row r="918" spans="2:7" hidden="1" x14ac:dyDescent="0.25"/>
    <row r="919" spans="2:7" ht="33" hidden="1" customHeight="1" x14ac:dyDescent="0.25">
      <c r="B919" s="2552" t="str">
        <f>'5.свод поликлин'!C198</f>
        <v>Лечение заболеваний слюнных желез, височно-нижнечелюстного сустава (последующее посещение, (дети))</v>
      </c>
      <c r="C919" s="2550"/>
      <c r="D919" s="2550"/>
      <c r="E919" s="2550"/>
      <c r="F919" s="2550"/>
      <c r="G919" s="77"/>
    </row>
    <row r="920" spans="2:7" ht="47.25" hidden="1" x14ac:dyDescent="0.25">
      <c r="B920" s="67" t="s">
        <v>209</v>
      </c>
      <c r="C920" s="68" t="s">
        <v>223</v>
      </c>
      <c r="D920" s="80" t="s">
        <v>224</v>
      </c>
      <c r="E920" s="74" t="s">
        <v>195</v>
      </c>
      <c r="F920" s="70" t="s">
        <v>602</v>
      </c>
      <c r="G920" s="78" t="s">
        <v>196</v>
      </c>
    </row>
    <row r="921" spans="2:7" hidden="1" x14ac:dyDescent="0.25">
      <c r="B921" s="67" t="s">
        <v>262</v>
      </c>
      <c r="C921" s="69" t="s">
        <v>225</v>
      </c>
      <c r="D921" s="80">
        <v>1</v>
      </c>
      <c r="E921" s="72">
        <f>'3.2цены на медик'!$C$103</f>
        <v>3</v>
      </c>
      <c r="F921" s="73">
        <v>100</v>
      </c>
      <c r="G921" s="71"/>
    </row>
    <row r="922" spans="2:7" hidden="1" x14ac:dyDescent="0.25">
      <c r="B922" s="83" t="s">
        <v>407</v>
      </c>
      <c r="C922" s="69" t="s">
        <v>226</v>
      </c>
      <c r="D922" s="80">
        <v>1</v>
      </c>
      <c r="E922" s="85">
        <f>'3.2цены на медик'!$C$107</f>
        <v>9.5500000000000007</v>
      </c>
      <c r="F922" s="73">
        <v>100</v>
      </c>
      <c r="G922" s="71">
        <f t="shared" ref="G922:G935" si="31">D922*E922*F922/100</f>
        <v>9.5500000000000007</v>
      </c>
    </row>
    <row r="923" spans="2:7" hidden="1" x14ac:dyDescent="0.25">
      <c r="B923" s="67" t="s">
        <v>777</v>
      </c>
      <c r="C923" s="69" t="s">
        <v>226</v>
      </c>
      <c r="D923" s="80">
        <v>4</v>
      </c>
      <c r="E923" s="74">
        <f>'3.2цены на медик'!$C$126</f>
        <v>0.54200000000000004</v>
      </c>
      <c r="F923" s="73">
        <v>100</v>
      </c>
      <c r="G923" s="71">
        <f t="shared" si="31"/>
        <v>2.1680000000000001</v>
      </c>
    </row>
    <row r="924" spans="2:7" x14ac:dyDescent="0.25">
      <c r="B924" s="67" t="s">
        <v>598</v>
      </c>
      <c r="C924" s="69" t="s">
        <v>226</v>
      </c>
      <c r="D924" s="80">
        <v>1</v>
      </c>
      <c r="E924" s="74">
        <f>'3.2цены на медик'!$C$189</f>
        <v>440</v>
      </c>
      <c r="F924" s="73">
        <v>50</v>
      </c>
      <c r="G924" s="71">
        <f t="shared" si="31"/>
        <v>220</v>
      </c>
    </row>
    <row r="925" spans="2:7" hidden="1" x14ac:dyDescent="0.25">
      <c r="B925" s="67" t="s">
        <v>255</v>
      </c>
      <c r="C925" s="69" t="s">
        <v>426</v>
      </c>
      <c r="D925" s="80">
        <v>2</v>
      </c>
      <c r="E925" s="74">
        <f>'3.2цены на медик'!$C$303</f>
        <v>1.27</v>
      </c>
      <c r="F925" s="73">
        <v>30</v>
      </c>
      <c r="G925" s="71">
        <f t="shared" si="31"/>
        <v>0.76200000000000001</v>
      </c>
    </row>
    <row r="926" spans="2:7" hidden="1" x14ac:dyDescent="0.25">
      <c r="B926" s="67" t="s">
        <v>419</v>
      </c>
      <c r="C926" s="69" t="s">
        <v>226</v>
      </c>
      <c r="D926" s="80">
        <v>3</v>
      </c>
      <c r="E926" s="72">
        <f>'3.2цены на медик'!$C$314</f>
        <v>5.0999999999999996</v>
      </c>
      <c r="F926" s="73">
        <v>100</v>
      </c>
      <c r="G926" s="71"/>
    </row>
    <row r="927" spans="2:7" hidden="1" x14ac:dyDescent="0.25">
      <c r="B927" s="67" t="s">
        <v>233</v>
      </c>
      <c r="C927" s="69" t="s">
        <v>227</v>
      </c>
      <c r="D927" s="80">
        <v>5</v>
      </c>
      <c r="E927" s="74">
        <f>'3.2цены на медик'!$C$315</f>
        <v>4.1293333333333333</v>
      </c>
      <c r="F927" s="73">
        <v>30</v>
      </c>
      <c r="G927" s="71">
        <f t="shared" si="31"/>
        <v>6.1940000000000008</v>
      </c>
    </row>
    <row r="928" spans="2:7" hidden="1" x14ac:dyDescent="0.25">
      <c r="B928" s="67" t="s">
        <v>985</v>
      </c>
      <c r="C928" s="69" t="s">
        <v>426</v>
      </c>
      <c r="D928" s="80">
        <v>2</v>
      </c>
      <c r="E928" s="74">
        <f>'3.2цены на медик'!$C$322</f>
        <v>4.5430000000000001</v>
      </c>
      <c r="F928" s="73">
        <v>30</v>
      </c>
      <c r="G928" s="71">
        <f t="shared" si="31"/>
        <v>2.7258</v>
      </c>
    </row>
    <row r="929" spans="2:7" hidden="1" x14ac:dyDescent="0.25">
      <c r="B929" s="67" t="s">
        <v>332</v>
      </c>
      <c r="C929" s="69" t="s">
        <v>225</v>
      </c>
      <c r="D929" s="80">
        <v>1</v>
      </c>
      <c r="E929" s="72">
        <f>'3.2цены на медик'!$C$820</f>
        <v>8</v>
      </c>
      <c r="F929" s="73">
        <v>100</v>
      </c>
      <c r="G929" s="71"/>
    </row>
    <row r="930" spans="2:7" hidden="1" x14ac:dyDescent="0.25">
      <c r="B930" s="67" t="s">
        <v>333</v>
      </c>
      <c r="C930" s="69" t="s">
        <v>227</v>
      </c>
      <c r="D930" s="80">
        <v>2</v>
      </c>
      <c r="E930" s="72">
        <f>'3.2цены на медик'!$C$821</f>
        <v>1.0620000000000001</v>
      </c>
      <c r="F930" s="73">
        <v>100</v>
      </c>
      <c r="G930" s="71">
        <f t="shared" si="31"/>
        <v>2.1240000000000001</v>
      </c>
    </row>
    <row r="931" spans="2:7" hidden="1" x14ac:dyDescent="0.25">
      <c r="B931" s="67" t="s">
        <v>600</v>
      </c>
      <c r="C931" s="69" t="s">
        <v>226</v>
      </c>
      <c r="D931" s="80">
        <v>1</v>
      </c>
      <c r="E931" s="74">
        <f>'3.2цены на медик'!$C$439</f>
        <v>3.75</v>
      </c>
      <c r="F931" s="73">
        <v>100</v>
      </c>
      <c r="G931" s="71">
        <f t="shared" si="31"/>
        <v>3.75</v>
      </c>
    </row>
    <row r="932" spans="2:7" hidden="1" x14ac:dyDescent="0.25">
      <c r="B932" s="67" t="s">
        <v>1249</v>
      </c>
      <c r="C932" s="69" t="s">
        <v>426</v>
      </c>
      <c r="D932" s="80">
        <v>2</v>
      </c>
      <c r="E932" s="74">
        <f>'3.2цены на медик'!$C$61</f>
        <v>21.666666666666668</v>
      </c>
      <c r="F932" s="73">
        <v>50</v>
      </c>
      <c r="G932" s="71">
        <f t="shared" si="31"/>
        <v>21.666666666666671</v>
      </c>
    </row>
    <row r="933" spans="2:7" hidden="1" x14ac:dyDescent="0.25">
      <c r="B933" s="67" t="s">
        <v>455</v>
      </c>
      <c r="C933" s="69" t="s">
        <v>226</v>
      </c>
      <c r="D933" s="80">
        <v>1</v>
      </c>
      <c r="E933" s="72">
        <f>'3.2цены на медик'!$C$464</f>
        <v>2</v>
      </c>
      <c r="F933" s="73">
        <v>100</v>
      </c>
      <c r="G933" s="71">
        <f t="shared" si="31"/>
        <v>2</v>
      </c>
    </row>
    <row r="934" spans="2:7" hidden="1" x14ac:dyDescent="0.25">
      <c r="B934" s="67" t="s">
        <v>334</v>
      </c>
      <c r="C934" s="69" t="s">
        <v>225</v>
      </c>
      <c r="D934" s="80">
        <v>2</v>
      </c>
      <c r="E934" s="72">
        <f>'3.2цены на медик'!$C$824</f>
        <v>15</v>
      </c>
      <c r="F934" s="73">
        <v>100</v>
      </c>
      <c r="G934" s="71"/>
    </row>
    <row r="935" spans="2:7" hidden="1" x14ac:dyDescent="0.25">
      <c r="B935" s="67" t="s">
        <v>335</v>
      </c>
      <c r="C935" s="69" t="s">
        <v>226</v>
      </c>
      <c r="D935" s="80">
        <v>1</v>
      </c>
      <c r="E935" s="72">
        <f>'3.2цены на медик'!$C$469</f>
        <v>0.72576923076923072</v>
      </c>
      <c r="F935" s="73">
        <v>100</v>
      </c>
      <c r="G935" s="71">
        <f t="shared" si="31"/>
        <v>0.72576923076923061</v>
      </c>
    </row>
    <row r="936" spans="2:7" hidden="1" x14ac:dyDescent="0.25">
      <c r="B936" s="67" t="s">
        <v>336</v>
      </c>
      <c r="C936" s="69" t="s">
        <v>226</v>
      </c>
      <c r="D936" s="80">
        <v>1</v>
      </c>
      <c r="E936" s="72">
        <f>'3.2цены на медик'!$C$826</f>
        <v>8.2991790000000005</v>
      </c>
      <c r="F936" s="73">
        <v>100</v>
      </c>
      <c r="G936" s="71"/>
    </row>
    <row r="937" spans="2:7" x14ac:dyDescent="0.25">
      <c r="B937" s="67" t="s">
        <v>199</v>
      </c>
      <c r="C937" s="69"/>
      <c r="D937" s="80"/>
      <c r="E937" s="74"/>
      <c r="F937" s="73"/>
      <c r="G937" s="81">
        <f>SUM(G921:G936)</f>
        <v>271.66623589743585</v>
      </c>
    </row>
    <row r="938" spans="2:7" hidden="1" x14ac:dyDescent="0.25"/>
    <row r="939" spans="2:7" ht="32.25" hidden="1" customHeight="1" x14ac:dyDescent="0.25">
      <c r="B939" s="2559" t="str">
        <f>'5.свод поликлин'!C199</f>
        <v>Лечение одного корневого канала с применением средств механичиского и химического расширения (дети)</v>
      </c>
      <c r="C939" s="2559"/>
      <c r="D939" s="2559"/>
      <c r="E939" s="2559"/>
      <c r="F939" s="2559"/>
      <c r="G939" s="77"/>
    </row>
    <row r="940" spans="2:7" s="242" customFormat="1" ht="47.25" hidden="1" x14ac:dyDescent="0.25">
      <c r="B940" s="251" t="s">
        <v>209</v>
      </c>
      <c r="C940" s="264" t="s">
        <v>223</v>
      </c>
      <c r="D940" s="276" t="s">
        <v>224</v>
      </c>
      <c r="E940" s="74" t="s">
        <v>195</v>
      </c>
      <c r="F940" s="265" t="s">
        <v>602</v>
      </c>
      <c r="G940" s="266" t="s">
        <v>196</v>
      </c>
    </row>
    <row r="941" spans="2:7" hidden="1" x14ac:dyDescent="0.25">
      <c r="B941" s="134" t="s">
        <v>1181</v>
      </c>
      <c r="C941" s="69" t="s">
        <v>226</v>
      </c>
      <c r="D941" s="80">
        <v>0.3</v>
      </c>
      <c r="E941" s="234">
        <f>'3.2цены на медик'!$C$629</f>
        <v>32.65</v>
      </c>
      <c r="F941" s="73">
        <v>20</v>
      </c>
      <c r="G941" s="71">
        <f t="shared" ref="G941:G980" si="32">D941*E941*F941/100</f>
        <v>1.9590000000000001</v>
      </c>
    </row>
    <row r="942" spans="2:7" ht="16.5" hidden="1" thickBot="1" x14ac:dyDescent="0.3">
      <c r="B942" s="334" t="s">
        <v>262</v>
      </c>
      <c r="C942" s="69" t="s">
        <v>225</v>
      </c>
      <c r="D942" s="80">
        <v>1</v>
      </c>
      <c r="E942" s="72">
        <f>'3.2цены на медик'!$C$103</f>
        <v>3</v>
      </c>
      <c r="F942" s="73">
        <v>100</v>
      </c>
      <c r="G942" s="71"/>
    </row>
    <row r="943" spans="2:7" hidden="1" x14ac:dyDescent="0.25">
      <c r="B943" s="67" t="s">
        <v>339</v>
      </c>
      <c r="C943" s="69" t="s">
        <v>226</v>
      </c>
      <c r="D943" s="80">
        <v>0.1</v>
      </c>
      <c r="E943" s="74">
        <f>'3.2цены на медик'!$C$707</f>
        <v>567.24176250000005</v>
      </c>
      <c r="F943" s="73">
        <v>10</v>
      </c>
      <c r="G943" s="71">
        <f t="shared" si="32"/>
        <v>5.6724176250000005</v>
      </c>
    </row>
    <row r="944" spans="2:7" hidden="1" x14ac:dyDescent="0.25">
      <c r="B944" s="67" t="s">
        <v>340</v>
      </c>
      <c r="C944" s="69" t="s">
        <v>226</v>
      </c>
      <c r="D944" s="80">
        <v>0.1</v>
      </c>
      <c r="E944" s="74">
        <f>'3.2цены на медик'!$C$708</f>
        <v>295.19437500000004</v>
      </c>
      <c r="F944" s="73">
        <v>10</v>
      </c>
      <c r="G944" s="71">
        <f t="shared" si="32"/>
        <v>2.9519437500000003</v>
      </c>
    </row>
    <row r="945" spans="2:7" ht="16.5" hidden="1" thickBot="1" x14ac:dyDescent="0.3">
      <c r="B945" s="334" t="s">
        <v>609</v>
      </c>
      <c r="C945" s="69" t="s">
        <v>426</v>
      </c>
      <c r="D945" s="80">
        <v>10</v>
      </c>
      <c r="E945" s="74">
        <f>'3.2цены на медик'!$C$127</f>
        <v>0.22</v>
      </c>
      <c r="F945" s="73">
        <v>100</v>
      </c>
      <c r="G945" s="71">
        <f t="shared" si="32"/>
        <v>2.2000000000000002</v>
      </c>
    </row>
    <row r="946" spans="2:7" hidden="1" x14ac:dyDescent="0.25">
      <c r="B946" s="67" t="s">
        <v>1176</v>
      </c>
      <c r="C946" s="69" t="s">
        <v>226</v>
      </c>
      <c r="D946" s="80">
        <v>0.1</v>
      </c>
      <c r="E946" s="74">
        <f>'3.2цены на медик'!$C$622</f>
        <v>163.68449999999999</v>
      </c>
      <c r="F946" s="73">
        <v>10</v>
      </c>
      <c r="G946" s="71">
        <f t="shared" si="32"/>
        <v>1.6368449999999999</v>
      </c>
    </row>
    <row r="947" spans="2:7" hidden="1" x14ac:dyDescent="0.25">
      <c r="B947" s="5" t="s">
        <v>1130</v>
      </c>
      <c r="C947" s="69" t="s">
        <v>227</v>
      </c>
      <c r="D947" s="80">
        <v>0.1</v>
      </c>
      <c r="E947" s="234">
        <f>'3.2цены на медик'!$C$630</f>
        <v>15.555555555555555</v>
      </c>
      <c r="F947" s="73">
        <v>10</v>
      </c>
      <c r="G947" s="71">
        <f t="shared" si="32"/>
        <v>0.15555555555555556</v>
      </c>
    </row>
    <row r="948" spans="2:7" hidden="1" x14ac:dyDescent="0.25">
      <c r="B948" s="133" t="s">
        <v>799</v>
      </c>
      <c r="C948" s="69" t="s">
        <v>227</v>
      </c>
      <c r="D948" s="80">
        <v>0.5</v>
      </c>
      <c r="E948" s="234">
        <f>'3.2цены на медик'!$C$844</f>
        <v>15.2</v>
      </c>
      <c r="F948" s="73">
        <v>15</v>
      </c>
      <c r="G948" s="71">
        <f t="shared" si="32"/>
        <v>1.1399999999999999</v>
      </c>
    </row>
    <row r="949" spans="2:7" hidden="1" x14ac:dyDescent="0.25">
      <c r="B949" s="133" t="s">
        <v>800</v>
      </c>
      <c r="C949" s="69" t="s">
        <v>227</v>
      </c>
      <c r="D949" s="80">
        <v>0.5</v>
      </c>
      <c r="E949" s="234">
        <f>'3.2цены на медик'!$C$845</f>
        <v>4.04</v>
      </c>
      <c r="F949" s="73">
        <v>15</v>
      </c>
      <c r="G949" s="71">
        <f t="shared" si="32"/>
        <v>0.30299999999999999</v>
      </c>
    </row>
    <row r="950" spans="2:7" hidden="1" x14ac:dyDescent="0.25">
      <c r="B950" s="133" t="s">
        <v>341</v>
      </c>
      <c r="C950" s="69" t="s">
        <v>227</v>
      </c>
      <c r="D950" s="80">
        <v>0.2</v>
      </c>
      <c r="E950" s="234">
        <f>'3.2цены на медик'!$C$716</f>
        <v>110.14823076923078</v>
      </c>
      <c r="F950" s="73">
        <v>10</v>
      </c>
      <c r="G950" s="71">
        <f t="shared" si="32"/>
        <v>2.2029646153846159</v>
      </c>
    </row>
    <row r="951" spans="2:7" hidden="1" x14ac:dyDescent="0.25">
      <c r="B951" s="67" t="s">
        <v>607</v>
      </c>
      <c r="C951" s="69" t="s">
        <v>226</v>
      </c>
      <c r="D951" s="80">
        <v>1</v>
      </c>
      <c r="E951" s="74">
        <f>'3.2цены на медик'!$C$209</f>
        <v>2.2000000000000002</v>
      </c>
      <c r="F951" s="73">
        <v>100</v>
      </c>
      <c r="G951" s="71">
        <f t="shared" si="32"/>
        <v>2.2000000000000002</v>
      </c>
    </row>
    <row r="952" spans="2:7" hidden="1" x14ac:dyDescent="0.25">
      <c r="B952" s="133" t="s">
        <v>347</v>
      </c>
      <c r="C952" s="69" t="s">
        <v>227</v>
      </c>
      <c r="D952" s="80">
        <v>0.2</v>
      </c>
      <c r="E952" s="234">
        <f>'3.2цены на медик'!$C$735</f>
        <v>99</v>
      </c>
      <c r="F952" s="73">
        <v>10</v>
      </c>
      <c r="G952" s="71">
        <f t="shared" si="32"/>
        <v>1.98</v>
      </c>
    </row>
    <row r="953" spans="2:7" ht="31.5" hidden="1" x14ac:dyDescent="0.25">
      <c r="B953" s="93" t="s">
        <v>1194</v>
      </c>
      <c r="C953" s="69" t="s">
        <v>226</v>
      </c>
      <c r="D953" s="80">
        <v>0.3</v>
      </c>
      <c r="E953" s="234">
        <f>'3.2цены на медик'!$C$641</f>
        <v>112.455</v>
      </c>
      <c r="F953" s="73">
        <v>20</v>
      </c>
      <c r="G953" s="71">
        <f t="shared" si="32"/>
        <v>6.7473000000000001</v>
      </c>
    </row>
    <row r="954" spans="2:7" ht="31.5" hidden="1" x14ac:dyDescent="0.25">
      <c r="B954" s="134" t="s">
        <v>1193</v>
      </c>
      <c r="C954" s="69" t="s">
        <v>226</v>
      </c>
      <c r="D954" s="80">
        <v>0.3</v>
      </c>
      <c r="E954" s="234">
        <f>'3.2цены на медик'!$C$640</f>
        <v>112.455</v>
      </c>
      <c r="F954" s="73">
        <v>20</v>
      </c>
      <c r="G954" s="71">
        <f t="shared" si="32"/>
        <v>6.7473000000000001</v>
      </c>
    </row>
    <row r="955" spans="2:7" ht="47.25" hidden="1" x14ac:dyDescent="0.25">
      <c r="B955" s="134" t="s">
        <v>1192</v>
      </c>
      <c r="C955" s="69" t="s">
        <v>226</v>
      </c>
      <c r="D955" s="80">
        <v>0.3</v>
      </c>
      <c r="E955" s="234">
        <f>'3.2цены на медик'!$C$639</f>
        <v>112.455</v>
      </c>
      <c r="F955" s="73">
        <v>20</v>
      </c>
      <c r="G955" s="71">
        <f t="shared" si="32"/>
        <v>6.7473000000000001</v>
      </c>
    </row>
    <row r="956" spans="2:7" hidden="1" x14ac:dyDescent="0.25">
      <c r="B956" s="133" t="s">
        <v>348</v>
      </c>
      <c r="C956" s="69" t="s">
        <v>227</v>
      </c>
      <c r="D956" s="80">
        <v>0.2</v>
      </c>
      <c r="E956" s="234">
        <f>'3.2цены на медик'!$C$749</f>
        <v>66.33846153846153</v>
      </c>
      <c r="F956" s="73">
        <v>10</v>
      </c>
      <c r="G956" s="71">
        <f t="shared" si="32"/>
        <v>1.3267692307692307</v>
      </c>
    </row>
    <row r="957" spans="2:7" hidden="1" x14ac:dyDescent="0.25">
      <c r="B957" s="67" t="s">
        <v>1196</v>
      </c>
      <c r="C957" s="69" t="s">
        <v>226</v>
      </c>
      <c r="D957" s="80">
        <v>0.1</v>
      </c>
      <c r="E957" s="74">
        <f>'3.2цены на медик'!$C$643</f>
        <v>163.68449999999999</v>
      </c>
      <c r="F957" s="73">
        <v>10</v>
      </c>
      <c r="G957" s="71">
        <f t="shared" si="32"/>
        <v>1.6368449999999999</v>
      </c>
    </row>
    <row r="958" spans="2:7" hidden="1" x14ac:dyDescent="0.25">
      <c r="B958" s="67" t="s">
        <v>419</v>
      </c>
      <c r="C958" s="69" t="s">
        <v>226</v>
      </c>
      <c r="D958" s="80">
        <v>3</v>
      </c>
      <c r="E958" s="72">
        <f>'3.2цены на медик'!$C$314</f>
        <v>5.0999999999999996</v>
      </c>
      <c r="F958" s="73">
        <v>100</v>
      </c>
      <c r="G958" s="71"/>
    </row>
    <row r="959" spans="2:7" ht="31.5" hidden="1" x14ac:dyDescent="0.25">
      <c r="B959" s="134" t="s">
        <v>1225</v>
      </c>
      <c r="C959" s="69" t="s">
        <v>226</v>
      </c>
      <c r="D959" s="80">
        <v>0.2</v>
      </c>
      <c r="E959" s="234">
        <f>'3.2цены на медик'!$C$652</f>
        <v>26.864249999999998</v>
      </c>
      <c r="F959" s="73">
        <v>20</v>
      </c>
      <c r="G959" s="71">
        <f t="shared" si="32"/>
        <v>1.07457</v>
      </c>
    </row>
    <row r="960" spans="2:7" hidden="1" x14ac:dyDescent="0.25">
      <c r="B960" s="67" t="s">
        <v>332</v>
      </c>
      <c r="C960" s="69" t="s">
        <v>225</v>
      </c>
      <c r="D960" s="80">
        <v>1</v>
      </c>
      <c r="E960" s="72">
        <f>'3.2цены на медик'!$C$820</f>
        <v>8</v>
      </c>
      <c r="F960" s="73">
        <v>100</v>
      </c>
      <c r="G960" s="71"/>
    </row>
    <row r="961" spans="2:7" hidden="1" x14ac:dyDescent="0.25">
      <c r="B961" s="67" t="s">
        <v>333</v>
      </c>
      <c r="C961" s="69" t="s">
        <v>227</v>
      </c>
      <c r="D961" s="80">
        <v>2</v>
      </c>
      <c r="E961" s="72">
        <f>'3.2цены на медик'!$C$821</f>
        <v>1.0620000000000001</v>
      </c>
      <c r="F961" s="73">
        <v>100</v>
      </c>
      <c r="G961" s="71">
        <f t="shared" si="32"/>
        <v>2.1240000000000001</v>
      </c>
    </row>
    <row r="962" spans="2:7" hidden="1" x14ac:dyDescent="0.25">
      <c r="B962" s="133" t="s">
        <v>781</v>
      </c>
      <c r="C962" s="69" t="s">
        <v>227</v>
      </c>
      <c r="D962" s="80">
        <v>0.5</v>
      </c>
      <c r="E962" s="234">
        <f>'3.2цены на медик'!$C$760</f>
        <v>3.5720000000000001</v>
      </c>
      <c r="F962" s="73">
        <v>70</v>
      </c>
      <c r="G962" s="71">
        <f t="shared" si="32"/>
        <v>1.2502</v>
      </c>
    </row>
    <row r="963" spans="2:7" hidden="1" x14ac:dyDescent="0.25">
      <c r="B963" s="67" t="s">
        <v>600</v>
      </c>
      <c r="C963" s="69" t="s">
        <v>226</v>
      </c>
      <c r="D963" s="80">
        <v>1</v>
      </c>
      <c r="E963" s="74">
        <f>'3.2цены на медик'!$C$439</f>
        <v>3.75</v>
      </c>
      <c r="F963" s="73">
        <v>100</v>
      </c>
      <c r="G963" s="71">
        <f t="shared" si="32"/>
        <v>3.75</v>
      </c>
    </row>
    <row r="964" spans="2:7" ht="31.5" hidden="1" x14ac:dyDescent="0.25">
      <c r="B964" s="93" t="s">
        <v>1217</v>
      </c>
      <c r="C964" s="69" t="s">
        <v>227</v>
      </c>
      <c r="D964" s="80">
        <v>0.2</v>
      </c>
      <c r="E964" s="74">
        <f>'3.2цены на медик'!$C$62</f>
        <v>12.847999999999999</v>
      </c>
      <c r="F964" s="73">
        <v>100</v>
      </c>
      <c r="G964" s="71">
        <f t="shared" si="32"/>
        <v>2.5695999999999999</v>
      </c>
    </row>
    <row r="965" spans="2:7" hidden="1" x14ac:dyDescent="0.25">
      <c r="B965" s="67" t="s">
        <v>613</v>
      </c>
      <c r="C965" s="69" t="s">
        <v>227</v>
      </c>
      <c r="D965" s="80">
        <v>1</v>
      </c>
      <c r="E965" s="74">
        <f>'3.2цены на медик'!$C$459</f>
        <v>0.63</v>
      </c>
      <c r="F965" s="73">
        <v>100</v>
      </c>
      <c r="G965" s="71">
        <f t="shared" si="32"/>
        <v>0.63</v>
      </c>
    </row>
    <row r="966" spans="2:7" hidden="1" x14ac:dyDescent="0.25">
      <c r="B966" s="67" t="s">
        <v>455</v>
      </c>
      <c r="C966" s="69" t="s">
        <v>226</v>
      </c>
      <c r="D966" s="80">
        <v>1</v>
      </c>
      <c r="E966" s="72">
        <f>'3.2цены на медик'!$C$464</f>
        <v>2</v>
      </c>
      <c r="F966" s="73">
        <v>100</v>
      </c>
      <c r="G966" s="71">
        <f t="shared" si="32"/>
        <v>2</v>
      </c>
    </row>
    <row r="967" spans="2:7" hidden="1" x14ac:dyDescent="0.25">
      <c r="B967" s="67" t="s">
        <v>334</v>
      </c>
      <c r="C967" s="69" t="s">
        <v>225</v>
      </c>
      <c r="D967" s="80">
        <v>2</v>
      </c>
      <c r="E967" s="72">
        <f>'3.2цены на медик'!$C$824</f>
        <v>15</v>
      </c>
      <c r="F967" s="73">
        <v>100</v>
      </c>
      <c r="G967" s="71"/>
    </row>
    <row r="968" spans="2:7" hidden="1" x14ac:dyDescent="0.25">
      <c r="B968" s="67" t="s">
        <v>335</v>
      </c>
      <c r="C968" s="69" t="s">
        <v>226</v>
      </c>
      <c r="D968" s="80">
        <v>1</v>
      </c>
      <c r="E968" s="72">
        <f>'3.2цены на медик'!$C$469</f>
        <v>0.72576923076923072</v>
      </c>
      <c r="F968" s="73">
        <v>100</v>
      </c>
      <c r="G968" s="71">
        <f t="shared" si="32"/>
        <v>0.72576923076923061</v>
      </c>
    </row>
    <row r="969" spans="2:7" hidden="1" x14ac:dyDescent="0.25">
      <c r="B969" s="133" t="s">
        <v>704</v>
      </c>
      <c r="C969" s="69" t="s">
        <v>227</v>
      </c>
      <c r="D969" s="80">
        <v>1</v>
      </c>
      <c r="E969" s="234">
        <f>'3.2цены на медик'!$C$781</f>
        <v>0.80233333333333334</v>
      </c>
      <c r="F969" s="73">
        <v>50</v>
      </c>
      <c r="G969" s="71">
        <f t="shared" si="32"/>
        <v>0.40116666666666667</v>
      </c>
    </row>
    <row r="970" spans="2:7" hidden="1" x14ac:dyDescent="0.25">
      <c r="B970" s="67" t="s">
        <v>336</v>
      </c>
      <c r="C970" s="69" t="s">
        <v>226</v>
      </c>
      <c r="D970" s="80">
        <v>1</v>
      </c>
      <c r="E970" s="72">
        <f>'3.2цены на медик'!$C$826</f>
        <v>8.2991790000000005</v>
      </c>
      <c r="F970" s="73">
        <v>100</v>
      </c>
      <c r="G970" s="71"/>
    </row>
    <row r="971" spans="2:7" hidden="1" x14ac:dyDescent="0.25">
      <c r="B971" s="67" t="s">
        <v>604</v>
      </c>
      <c r="C971" s="69" t="s">
        <v>226</v>
      </c>
      <c r="D971" s="80">
        <v>1</v>
      </c>
      <c r="E971" s="74">
        <f>'3.2цены на медик'!$C$554</f>
        <v>3.9820000000000002</v>
      </c>
      <c r="F971" s="73">
        <v>50</v>
      </c>
      <c r="G971" s="71">
        <f t="shared" si="32"/>
        <v>1.9910000000000003</v>
      </c>
    </row>
    <row r="972" spans="2:7" hidden="1" x14ac:dyDescent="0.25">
      <c r="B972" s="133" t="s">
        <v>352</v>
      </c>
      <c r="C972" s="69" t="s">
        <v>226</v>
      </c>
      <c r="D972" s="80">
        <v>1</v>
      </c>
      <c r="E972" s="74">
        <f>'3.2цены на медик'!$C$782</f>
        <v>40</v>
      </c>
      <c r="F972" s="73">
        <v>50</v>
      </c>
      <c r="G972" s="71">
        <f t="shared" si="32"/>
        <v>20</v>
      </c>
    </row>
    <row r="973" spans="2:7" ht="31.5" hidden="1" x14ac:dyDescent="0.25">
      <c r="B973" s="134" t="s">
        <v>1203</v>
      </c>
      <c r="C973" s="69" t="s">
        <v>227</v>
      </c>
      <c r="D973" s="80">
        <v>0.2</v>
      </c>
      <c r="E973" s="234">
        <f>'3.2цены на медик'!$C$650</f>
        <v>5.3978399999999995</v>
      </c>
      <c r="F973" s="73">
        <v>20</v>
      </c>
      <c r="G973" s="71">
        <f t="shared" si="32"/>
        <v>0.21591359999999998</v>
      </c>
    </row>
    <row r="974" spans="2:7" ht="31.5" hidden="1" x14ac:dyDescent="0.25">
      <c r="B974" s="336" t="s">
        <v>1202</v>
      </c>
      <c r="C974" s="69" t="s">
        <v>426</v>
      </c>
      <c r="D974" s="80">
        <v>0.2</v>
      </c>
      <c r="E974" s="234">
        <f>'3.2цены на медик'!$C$649</f>
        <v>67.472999999999999</v>
      </c>
      <c r="F974" s="73">
        <v>20</v>
      </c>
      <c r="G974" s="71">
        <f t="shared" si="32"/>
        <v>2.6989199999999998</v>
      </c>
    </row>
    <row r="975" spans="2:7" hidden="1" x14ac:dyDescent="0.25">
      <c r="B975" s="133" t="s">
        <v>353</v>
      </c>
      <c r="C975" s="69" t="s">
        <v>227</v>
      </c>
      <c r="D975" s="80">
        <v>0.2</v>
      </c>
      <c r="E975" s="234">
        <f>'3.2цены на медик'!$C$800</f>
        <v>6.666666666666667</v>
      </c>
      <c r="F975" s="73">
        <v>10</v>
      </c>
      <c r="G975" s="71">
        <f t="shared" si="32"/>
        <v>0.13333333333333336</v>
      </c>
    </row>
    <row r="976" spans="2:7" hidden="1" x14ac:dyDescent="0.25">
      <c r="B976" s="133" t="s">
        <v>354</v>
      </c>
      <c r="C976" s="69" t="s">
        <v>227</v>
      </c>
      <c r="D976" s="80">
        <v>0.2</v>
      </c>
      <c r="E976" s="234">
        <f>'3.2цены на медик'!$C$801</f>
        <v>6.666666666666667</v>
      </c>
      <c r="F976" s="73">
        <v>10</v>
      </c>
      <c r="G976" s="71">
        <f t="shared" si="32"/>
        <v>0.13333333333333336</v>
      </c>
    </row>
    <row r="977" spans="1:7" hidden="1" x14ac:dyDescent="0.25">
      <c r="B977" s="133" t="s">
        <v>355</v>
      </c>
      <c r="C977" s="69" t="s">
        <v>227</v>
      </c>
      <c r="D977" s="80">
        <v>0.2</v>
      </c>
      <c r="E977" s="234">
        <f>'3.2цены на медик'!$C$802</f>
        <v>6.666666666666667</v>
      </c>
      <c r="F977" s="73">
        <v>10</v>
      </c>
      <c r="G977" s="71">
        <f t="shared" si="32"/>
        <v>0.13333333333333336</v>
      </c>
    </row>
    <row r="978" spans="1:7" hidden="1" x14ac:dyDescent="0.25">
      <c r="B978" s="133" t="s">
        <v>356</v>
      </c>
      <c r="C978" s="105" t="s">
        <v>227</v>
      </c>
      <c r="D978" s="277">
        <v>0.2</v>
      </c>
      <c r="E978" s="234">
        <f>'3.2цены на медик'!$C$803</f>
        <v>6.666666666666667</v>
      </c>
      <c r="F978" s="73">
        <v>10</v>
      </c>
      <c r="G978" s="71">
        <f t="shared" si="32"/>
        <v>0.13333333333333336</v>
      </c>
    </row>
    <row r="979" spans="1:7" hidden="1" x14ac:dyDescent="0.25">
      <c r="B979" s="5" t="s">
        <v>1126</v>
      </c>
      <c r="C979" s="105" t="s">
        <v>227</v>
      </c>
      <c r="D979" s="277">
        <v>0.2</v>
      </c>
      <c r="E979" s="234">
        <f>'3.2цены на медик'!$C$607</f>
        <v>127.69230769230769</v>
      </c>
      <c r="F979" s="73">
        <v>10</v>
      </c>
      <c r="G979" s="71">
        <f t="shared" si="32"/>
        <v>2.5538461538461541</v>
      </c>
    </row>
    <row r="980" spans="1:7" hidden="1" x14ac:dyDescent="0.25">
      <c r="B980" s="133" t="s">
        <v>1125</v>
      </c>
      <c r="C980" s="105" t="s">
        <v>226</v>
      </c>
      <c r="D980" s="277">
        <v>1</v>
      </c>
      <c r="E980" s="234">
        <f>'3.2цены на медик'!$C$606</f>
        <v>42.081449999999997</v>
      </c>
      <c r="F980" s="73">
        <v>50</v>
      </c>
      <c r="G980" s="71">
        <f t="shared" si="32"/>
        <v>21.040724999999998</v>
      </c>
    </row>
    <row r="981" spans="1:7" hidden="1" x14ac:dyDescent="0.25">
      <c r="B981" s="67" t="s">
        <v>199</v>
      </c>
      <c r="C981" s="69"/>
      <c r="D981" s="80"/>
      <c r="E981" s="74"/>
      <c r="F981" s="73"/>
      <c r="G981" s="247">
        <f>SUM(G941:G980)</f>
        <v>109.1662847613248</v>
      </c>
    </row>
    <row r="982" spans="1:7" hidden="1" x14ac:dyDescent="0.25"/>
    <row r="983" spans="1:7" ht="12.75" hidden="1" customHeight="1" x14ac:dyDescent="0.25">
      <c r="A983" s="45">
        <v>29</v>
      </c>
      <c r="B983" s="2552" t="str">
        <f>'5.свод поликлин'!C200</f>
        <v>Лечение одного хорошо проходимого корневого канала без применения средств резорбции (дети)</v>
      </c>
      <c r="C983" s="2550"/>
      <c r="D983" s="2550"/>
      <c r="E983" s="2550"/>
      <c r="F983" s="2550"/>
      <c r="G983" s="77"/>
    </row>
    <row r="984" spans="1:7" s="242" customFormat="1" ht="47.25" hidden="1" x14ac:dyDescent="0.25">
      <c r="A984" s="242">
        <v>29</v>
      </c>
      <c r="B984" s="251" t="s">
        <v>209</v>
      </c>
      <c r="C984" s="264" t="s">
        <v>223</v>
      </c>
      <c r="D984" s="276" t="s">
        <v>224</v>
      </c>
      <c r="E984" s="74" t="s">
        <v>195</v>
      </c>
      <c r="F984" s="265" t="s">
        <v>602</v>
      </c>
      <c r="G984" s="266" t="s">
        <v>196</v>
      </c>
    </row>
    <row r="985" spans="1:7" hidden="1" x14ac:dyDescent="0.25">
      <c r="A985" s="45">
        <v>29</v>
      </c>
      <c r="B985" s="133" t="s">
        <v>1134</v>
      </c>
      <c r="C985" s="69" t="s">
        <v>426</v>
      </c>
      <c r="D985" s="80">
        <v>0.3</v>
      </c>
      <c r="E985" s="234">
        <f>'3.2цены на медик'!$C$570</f>
        <v>55.555555555555557</v>
      </c>
      <c r="F985" s="73">
        <v>20</v>
      </c>
      <c r="G985" s="74">
        <f t="shared" ref="G985:G1016" si="33">D985*E985*F985/100</f>
        <v>3.3333333333333339</v>
      </c>
    </row>
    <row r="986" spans="1:7" hidden="1" x14ac:dyDescent="0.25">
      <c r="A986" s="45">
        <v>29</v>
      </c>
      <c r="B986" s="133" t="s">
        <v>715</v>
      </c>
      <c r="C986" s="69" t="s">
        <v>426</v>
      </c>
      <c r="D986" s="80">
        <v>0.3</v>
      </c>
      <c r="E986" s="234">
        <f>'3.2цены на медик'!$C$700</f>
        <v>118.37368421052631</v>
      </c>
      <c r="F986" s="73">
        <v>20</v>
      </c>
      <c r="G986" s="74">
        <f t="shared" si="33"/>
        <v>7.1024210526315779</v>
      </c>
    </row>
    <row r="987" spans="1:7" hidden="1" x14ac:dyDescent="0.25">
      <c r="A987" s="45">
        <v>29</v>
      </c>
      <c r="B987" s="133" t="s">
        <v>716</v>
      </c>
      <c r="C987" s="69" t="s">
        <v>426</v>
      </c>
      <c r="D987" s="80">
        <v>0.3</v>
      </c>
      <c r="E987" s="234">
        <f>'3.2цены на медик'!$C$701</f>
        <v>320.99655000000001</v>
      </c>
      <c r="F987" s="73">
        <v>20</v>
      </c>
      <c r="G987" s="74">
        <f t="shared" si="33"/>
        <v>19.259792999999998</v>
      </c>
    </row>
    <row r="988" spans="1:7" ht="31.5" hidden="1" x14ac:dyDescent="0.25">
      <c r="A988" s="45">
        <v>29</v>
      </c>
      <c r="B988" s="134" t="s">
        <v>1135</v>
      </c>
      <c r="C988" s="69" t="s">
        <v>426</v>
      </c>
      <c r="D988" s="80">
        <v>0.3</v>
      </c>
      <c r="E988" s="234">
        <f>'3.2цены на медик'!$C$573</f>
        <v>233.75</v>
      </c>
      <c r="F988" s="73">
        <v>20</v>
      </c>
      <c r="G988" s="74">
        <f t="shared" si="33"/>
        <v>14.025</v>
      </c>
    </row>
    <row r="989" spans="1:7" hidden="1" x14ac:dyDescent="0.25">
      <c r="A989" s="45">
        <v>29</v>
      </c>
      <c r="B989" s="134" t="s">
        <v>1181</v>
      </c>
      <c r="C989" s="69" t="s">
        <v>226</v>
      </c>
      <c r="D989" s="80">
        <v>0.3</v>
      </c>
      <c r="E989" s="234">
        <f>'3.2цены на медик'!$C$629</f>
        <v>32.65</v>
      </c>
      <c r="F989" s="73">
        <v>50</v>
      </c>
      <c r="G989" s="74">
        <f t="shared" si="33"/>
        <v>4.8975</v>
      </c>
    </row>
    <row r="990" spans="1:7" hidden="1" x14ac:dyDescent="0.25">
      <c r="A990" s="45">
        <v>29</v>
      </c>
      <c r="B990" s="67" t="s">
        <v>262</v>
      </c>
      <c r="C990" s="69" t="s">
        <v>225</v>
      </c>
      <c r="D990" s="80">
        <v>1</v>
      </c>
      <c r="E990" s="72">
        <f>'3.2цены на медик'!$C$103</f>
        <v>3</v>
      </c>
      <c r="F990" s="73">
        <v>100</v>
      </c>
      <c r="G990" s="71"/>
    </row>
    <row r="991" spans="1:7" hidden="1" x14ac:dyDescent="0.25">
      <c r="A991" s="45">
        <v>29</v>
      </c>
      <c r="B991" s="67" t="s">
        <v>339</v>
      </c>
      <c r="C991" s="69" t="s">
        <v>226</v>
      </c>
      <c r="D991" s="80">
        <v>0.1</v>
      </c>
      <c r="E991" s="74">
        <f>'3.2цены на медик'!$C$707</f>
        <v>567.24176250000005</v>
      </c>
      <c r="F991" s="73">
        <v>100</v>
      </c>
      <c r="G991" s="74">
        <f t="shared" si="33"/>
        <v>56.724176250000006</v>
      </c>
    </row>
    <row r="992" spans="1:7" ht="15" hidden="1" customHeight="1" x14ac:dyDescent="0.25">
      <c r="A992" s="45">
        <v>29</v>
      </c>
      <c r="B992" s="67" t="s">
        <v>340</v>
      </c>
      <c r="C992" s="69" t="s">
        <v>226</v>
      </c>
      <c r="D992" s="80">
        <v>0.1</v>
      </c>
      <c r="E992" s="74">
        <f>'3.2цены на медик'!$C$708</f>
        <v>295.19437500000004</v>
      </c>
      <c r="F992" s="73">
        <v>100</v>
      </c>
      <c r="G992" s="74">
        <f t="shared" si="33"/>
        <v>29.519437500000002</v>
      </c>
    </row>
    <row r="993" spans="1:7" ht="14.25" hidden="1" customHeight="1" x14ac:dyDescent="0.25">
      <c r="A993" s="45">
        <v>29</v>
      </c>
      <c r="B993" s="67" t="s">
        <v>777</v>
      </c>
      <c r="C993" s="69" t="s">
        <v>226</v>
      </c>
      <c r="D993" s="80">
        <v>4</v>
      </c>
      <c r="E993" s="74">
        <f>'3.2цены на медик'!$C$126</f>
        <v>0.54200000000000004</v>
      </c>
      <c r="F993" s="73">
        <v>100</v>
      </c>
      <c r="G993" s="74">
        <f t="shared" si="33"/>
        <v>2.1680000000000001</v>
      </c>
    </row>
    <row r="994" spans="1:7" hidden="1" x14ac:dyDescent="0.25">
      <c r="A994" s="45">
        <v>29</v>
      </c>
      <c r="B994" s="67" t="s">
        <v>609</v>
      </c>
      <c r="C994" s="69" t="s">
        <v>426</v>
      </c>
      <c r="D994" s="80">
        <v>10</v>
      </c>
      <c r="E994" s="74">
        <f>'3.2цены на медик'!$C$127</f>
        <v>0.22</v>
      </c>
      <c r="F994" s="73">
        <v>100</v>
      </c>
      <c r="G994" s="74">
        <f t="shared" si="33"/>
        <v>2.2000000000000002</v>
      </c>
    </row>
    <row r="995" spans="1:7" hidden="1" x14ac:dyDescent="0.25">
      <c r="A995" s="45">
        <v>29</v>
      </c>
      <c r="B995" s="133" t="s">
        <v>717</v>
      </c>
      <c r="C995" s="69" t="s">
        <v>226</v>
      </c>
      <c r="D995" s="80">
        <v>5</v>
      </c>
      <c r="E995" s="234">
        <f>'3.2цены на медик'!$C$712</f>
        <v>4.6388999999999996</v>
      </c>
      <c r="F995" s="73">
        <v>20</v>
      </c>
      <c r="G995" s="74">
        <f t="shared" si="33"/>
        <v>4.6388999999999996</v>
      </c>
    </row>
    <row r="996" spans="1:7" hidden="1" x14ac:dyDescent="0.25">
      <c r="A996" s="45">
        <v>29</v>
      </c>
      <c r="B996" s="133" t="s">
        <v>718</v>
      </c>
      <c r="C996" s="69" t="s">
        <v>226</v>
      </c>
      <c r="D996" s="80">
        <v>3</v>
      </c>
      <c r="E996" s="234">
        <f>'3.2цены на медик'!$C$713</f>
        <v>10.433325</v>
      </c>
      <c r="F996" s="73">
        <v>100</v>
      </c>
      <c r="G996" s="74">
        <f t="shared" si="33"/>
        <v>31.299975</v>
      </c>
    </row>
    <row r="997" spans="1:7" hidden="1" x14ac:dyDescent="0.25">
      <c r="A997" s="45">
        <v>29</v>
      </c>
      <c r="B997" s="133" t="s">
        <v>719</v>
      </c>
      <c r="C997" s="69" t="s">
        <v>226</v>
      </c>
      <c r="D997" s="80">
        <v>1</v>
      </c>
      <c r="E997" s="234">
        <f>'3.2цены на медик'!$C$714</f>
        <v>9.4299624999999985</v>
      </c>
      <c r="F997" s="73">
        <v>40</v>
      </c>
      <c r="G997" s="74">
        <f t="shared" si="33"/>
        <v>3.7719849999999995</v>
      </c>
    </row>
    <row r="998" spans="1:7" hidden="1" x14ac:dyDescent="0.25">
      <c r="A998" s="45">
        <v>29</v>
      </c>
      <c r="B998" s="133" t="s">
        <v>720</v>
      </c>
      <c r="C998" s="69" t="s">
        <v>226</v>
      </c>
      <c r="D998" s="80">
        <v>1</v>
      </c>
      <c r="E998" s="234">
        <f>'3.2цены на медик'!$C$715</f>
        <v>9.4299624999999985</v>
      </c>
      <c r="F998" s="73">
        <v>30</v>
      </c>
      <c r="G998" s="74">
        <f t="shared" si="33"/>
        <v>2.8289887499999997</v>
      </c>
    </row>
    <row r="999" spans="1:7" hidden="1" x14ac:dyDescent="0.25">
      <c r="A999" s="45">
        <v>29</v>
      </c>
      <c r="B999" s="67" t="s">
        <v>607</v>
      </c>
      <c r="C999" s="69" t="s">
        <v>226</v>
      </c>
      <c r="D999" s="80">
        <v>1</v>
      </c>
      <c r="E999" s="74">
        <f>'3.2цены на медик'!$C$209</f>
        <v>2.2000000000000002</v>
      </c>
      <c r="F999" s="73">
        <v>100</v>
      </c>
      <c r="G999" s="74">
        <f t="shared" si="33"/>
        <v>2.2000000000000002</v>
      </c>
    </row>
    <row r="1000" spans="1:7" hidden="1" x14ac:dyDescent="0.25">
      <c r="A1000" s="45">
        <v>29</v>
      </c>
      <c r="B1000" s="133" t="s">
        <v>721</v>
      </c>
      <c r="C1000" s="69" t="s">
        <v>426</v>
      </c>
      <c r="D1000" s="80">
        <v>0.3</v>
      </c>
      <c r="E1000" s="234">
        <f>'3.2цены на медик'!$C$733</f>
        <v>89</v>
      </c>
      <c r="F1000" s="73">
        <v>20</v>
      </c>
      <c r="G1000" s="74">
        <f t="shared" si="33"/>
        <v>5.34</v>
      </c>
    </row>
    <row r="1001" spans="1:7" hidden="1" x14ac:dyDescent="0.25">
      <c r="A1001" s="45">
        <v>29</v>
      </c>
      <c r="B1001" s="133" t="s">
        <v>347</v>
      </c>
      <c r="C1001" s="69" t="s">
        <v>227</v>
      </c>
      <c r="D1001" s="80">
        <v>0.1</v>
      </c>
      <c r="E1001" s="234">
        <f>'3.2цены на медик'!$C$735</f>
        <v>99</v>
      </c>
      <c r="F1001" s="73">
        <v>10</v>
      </c>
      <c r="G1001" s="74">
        <f t="shared" si="33"/>
        <v>0.99</v>
      </c>
    </row>
    <row r="1002" spans="1:7" hidden="1" x14ac:dyDescent="0.25">
      <c r="A1002" s="45">
        <v>29</v>
      </c>
      <c r="B1002" s="133" t="s">
        <v>338</v>
      </c>
      <c r="C1002" s="69" t="s">
        <v>426</v>
      </c>
      <c r="D1002" s="80">
        <v>0.1</v>
      </c>
      <c r="E1002" s="234">
        <f>'3.2цены на медик'!$C$746</f>
        <v>235.84</v>
      </c>
      <c r="F1002" s="73">
        <v>10</v>
      </c>
      <c r="G1002" s="74">
        <f t="shared" si="33"/>
        <v>2.3584000000000005</v>
      </c>
    </row>
    <row r="1003" spans="1:7" ht="31.5" hidden="1" x14ac:dyDescent="0.25">
      <c r="A1003" s="45">
        <v>29</v>
      </c>
      <c r="B1003" s="93" t="s">
        <v>1195</v>
      </c>
      <c r="C1003" s="69" t="s">
        <v>226</v>
      </c>
      <c r="D1003" s="80">
        <v>0.3</v>
      </c>
      <c r="E1003" s="234">
        <f>'3.2цены на медик'!$C$642</f>
        <v>149.94</v>
      </c>
      <c r="F1003" s="73">
        <v>10</v>
      </c>
      <c r="G1003" s="74">
        <f t="shared" si="33"/>
        <v>4.4981999999999998</v>
      </c>
    </row>
    <row r="1004" spans="1:7" ht="31.5" hidden="1" x14ac:dyDescent="0.25">
      <c r="A1004" s="45">
        <v>29</v>
      </c>
      <c r="B1004" s="93" t="s">
        <v>1191</v>
      </c>
      <c r="C1004" s="69" t="s">
        <v>226</v>
      </c>
      <c r="D1004" s="80">
        <v>0.3</v>
      </c>
      <c r="E1004" s="234">
        <f>'3.2цены на медик'!$C$638</f>
        <v>149.94</v>
      </c>
      <c r="F1004" s="73">
        <v>50</v>
      </c>
      <c r="G1004" s="74">
        <f t="shared" si="33"/>
        <v>22.491</v>
      </c>
    </row>
    <row r="1005" spans="1:7" hidden="1" x14ac:dyDescent="0.25">
      <c r="A1005" s="45">
        <v>29</v>
      </c>
      <c r="B1005" s="67" t="s">
        <v>1196</v>
      </c>
      <c r="C1005" s="69" t="s">
        <v>226</v>
      </c>
      <c r="D1005" s="80">
        <v>0.1</v>
      </c>
      <c r="E1005" s="74">
        <f>'3.2цены на медик'!$C$643</f>
        <v>163.68449999999999</v>
      </c>
      <c r="F1005" s="73">
        <v>10</v>
      </c>
      <c r="G1005" s="74">
        <f t="shared" si="33"/>
        <v>1.6368449999999999</v>
      </c>
    </row>
    <row r="1006" spans="1:7" hidden="1" x14ac:dyDescent="0.25">
      <c r="A1006" s="45">
        <v>29</v>
      </c>
      <c r="B1006" s="133" t="s">
        <v>1197</v>
      </c>
      <c r="C1006" s="69" t="s">
        <v>226</v>
      </c>
      <c r="D1006" s="80">
        <v>0.3</v>
      </c>
      <c r="E1006" s="234">
        <f>'3.2цены на медик'!$C$644</f>
        <v>148.06575000000001</v>
      </c>
      <c r="F1006" s="73">
        <v>10</v>
      </c>
      <c r="G1006" s="74">
        <f t="shared" si="33"/>
        <v>4.4419725000000003</v>
      </c>
    </row>
    <row r="1007" spans="1:7" hidden="1" x14ac:dyDescent="0.25">
      <c r="A1007" s="45">
        <v>29</v>
      </c>
      <c r="B1007" s="67" t="s">
        <v>419</v>
      </c>
      <c r="C1007" s="69" t="s">
        <v>226</v>
      </c>
      <c r="D1007" s="80">
        <v>3</v>
      </c>
      <c r="E1007" s="72">
        <f>'3.2цены на медик'!$C$314</f>
        <v>5.0999999999999996</v>
      </c>
      <c r="F1007" s="73">
        <v>100</v>
      </c>
      <c r="G1007" s="71"/>
    </row>
    <row r="1008" spans="1:7" ht="31.5" hidden="1" x14ac:dyDescent="0.25">
      <c r="A1008" s="45">
        <v>29</v>
      </c>
      <c r="B1008" s="134" t="s">
        <v>1225</v>
      </c>
      <c r="C1008" s="69" t="s">
        <v>226</v>
      </c>
      <c r="D1008" s="80">
        <v>0.2</v>
      </c>
      <c r="E1008" s="234">
        <f>'3.2цены на медик'!$C$652</f>
        <v>26.864249999999998</v>
      </c>
      <c r="F1008" s="73">
        <v>10</v>
      </c>
      <c r="G1008" s="74">
        <f t="shared" si="33"/>
        <v>0.53728500000000001</v>
      </c>
    </row>
    <row r="1009" spans="1:7" hidden="1" x14ac:dyDescent="0.25">
      <c r="A1009" s="45">
        <v>29</v>
      </c>
      <c r="B1009" s="133" t="s">
        <v>350</v>
      </c>
      <c r="C1009" s="69" t="s">
        <v>226</v>
      </c>
      <c r="D1009" s="80">
        <v>0.01</v>
      </c>
      <c r="E1009" s="234">
        <f>'3.2цены на медик'!$C$756</f>
        <v>6123.348</v>
      </c>
      <c r="F1009" s="73">
        <v>50</v>
      </c>
      <c r="G1009" s="74">
        <f t="shared" si="33"/>
        <v>30.61674</v>
      </c>
    </row>
    <row r="1010" spans="1:7" hidden="1" x14ac:dyDescent="0.25">
      <c r="A1010" s="45">
        <v>29</v>
      </c>
      <c r="B1010" s="133" t="s">
        <v>351</v>
      </c>
      <c r="C1010" s="69" t="s">
        <v>226</v>
      </c>
      <c r="D1010" s="80">
        <v>0.01</v>
      </c>
      <c r="E1010" s="234">
        <f>'3.2цены на медик'!$C$757</f>
        <v>6123.348</v>
      </c>
      <c r="F1010" s="73">
        <v>50</v>
      </c>
      <c r="G1010" s="74">
        <f t="shared" si="33"/>
        <v>30.61674</v>
      </c>
    </row>
    <row r="1011" spans="1:7" hidden="1" x14ac:dyDescent="0.25">
      <c r="A1011" s="45">
        <v>29</v>
      </c>
      <c r="B1011" s="133" t="s">
        <v>1252</v>
      </c>
      <c r="C1011" s="69" t="s">
        <v>226</v>
      </c>
      <c r="D1011" s="80">
        <v>0.1</v>
      </c>
      <c r="E1011" s="234">
        <f>'3.2цены на медик'!$C$691</f>
        <v>182.24249999999998</v>
      </c>
      <c r="F1011" s="73">
        <v>100</v>
      </c>
      <c r="G1011" s="74">
        <f t="shared" si="33"/>
        <v>18.224249999999998</v>
      </c>
    </row>
    <row r="1012" spans="1:7" hidden="1" x14ac:dyDescent="0.25">
      <c r="A1012" s="45">
        <v>29</v>
      </c>
      <c r="B1012" s="67" t="s">
        <v>332</v>
      </c>
      <c r="C1012" s="69" t="s">
        <v>225</v>
      </c>
      <c r="D1012" s="80">
        <v>1</v>
      </c>
      <c r="E1012" s="72">
        <f>'3.2цены на медик'!$C$820</f>
        <v>8</v>
      </c>
      <c r="F1012" s="73">
        <v>100</v>
      </c>
      <c r="G1012" s="71"/>
    </row>
    <row r="1013" spans="1:7" hidden="1" x14ac:dyDescent="0.25">
      <c r="A1013" s="45">
        <v>29</v>
      </c>
      <c r="B1013" s="67" t="s">
        <v>333</v>
      </c>
      <c r="C1013" s="69" t="s">
        <v>227</v>
      </c>
      <c r="D1013" s="80">
        <v>2</v>
      </c>
      <c r="E1013" s="72">
        <f>'3.2цены на медик'!$C$821</f>
        <v>1.0620000000000001</v>
      </c>
      <c r="F1013" s="73">
        <v>100</v>
      </c>
      <c r="G1013" s="74">
        <f t="shared" si="33"/>
        <v>2.1240000000000001</v>
      </c>
    </row>
    <row r="1014" spans="1:7" hidden="1" x14ac:dyDescent="0.25">
      <c r="A1014" s="45">
        <v>29</v>
      </c>
      <c r="B1014" s="133" t="s">
        <v>781</v>
      </c>
      <c r="C1014" s="69" t="s">
        <v>227</v>
      </c>
      <c r="D1014" s="80">
        <v>5</v>
      </c>
      <c r="E1014" s="234">
        <f>'3.2цены на медик'!$C$760</f>
        <v>3.5720000000000001</v>
      </c>
      <c r="F1014" s="73">
        <v>100</v>
      </c>
      <c r="G1014" s="74">
        <f t="shared" si="33"/>
        <v>17.86</v>
      </c>
    </row>
    <row r="1015" spans="1:7" hidden="1" x14ac:dyDescent="0.25">
      <c r="A1015" s="45">
        <v>29</v>
      </c>
      <c r="B1015" s="67" t="s">
        <v>603</v>
      </c>
      <c r="C1015" s="69" t="s">
        <v>227</v>
      </c>
      <c r="D1015" s="80">
        <v>0.5</v>
      </c>
      <c r="E1015" s="74">
        <f>'3.2цены на медик'!$C$371</f>
        <v>0.12533333333333332</v>
      </c>
      <c r="F1015" s="73">
        <v>100</v>
      </c>
      <c r="G1015" s="74">
        <f t="shared" si="33"/>
        <v>6.2666666666666662E-2</v>
      </c>
    </row>
    <row r="1016" spans="1:7" ht="31.5" hidden="1" x14ac:dyDescent="0.25">
      <c r="A1016" s="45">
        <v>29</v>
      </c>
      <c r="B1016" s="134" t="s">
        <v>1215</v>
      </c>
      <c r="C1016" s="69" t="s">
        <v>226</v>
      </c>
      <c r="D1016" s="80">
        <v>0.3</v>
      </c>
      <c r="E1016" s="234">
        <f>'3.2цены на медик'!$C$662</f>
        <v>487.30500000000001</v>
      </c>
      <c r="F1016" s="73">
        <v>50</v>
      </c>
      <c r="G1016" s="74">
        <f t="shared" si="33"/>
        <v>73.095749999999995</v>
      </c>
    </row>
    <row r="1017" spans="1:7" hidden="1" x14ac:dyDescent="0.25">
      <c r="A1017" s="45">
        <v>29</v>
      </c>
      <c r="B1017" s="67" t="s">
        <v>600</v>
      </c>
      <c r="C1017" s="69" t="s">
        <v>226</v>
      </c>
      <c r="D1017" s="80">
        <v>1</v>
      </c>
      <c r="E1017" s="74">
        <f>'3.2цены на медик'!$C$439</f>
        <v>3.75</v>
      </c>
      <c r="F1017" s="73">
        <v>100</v>
      </c>
      <c r="G1017" s="74">
        <f t="shared" ref="G1017:G1040" si="34">D1017*E1017*F1017/100</f>
        <v>3.75</v>
      </c>
    </row>
    <row r="1018" spans="1:7" hidden="1" x14ac:dyDescent="0.25">
      <c r="A1018" s="45">
        <v>29</v>
      </c>
      <c r="B1018" s="133" t="s">
        <v>722</v>
      </c>
      <c r="C1018" s="69" t="s">
        <v>426</v>
      </c>
      <c r="D1018" s="80">
        <v>0.3</v>
      </c>
      <c r="E1018" s="234">
        <f>'3.2цены на медик'!$C$767</f>
        <v>66</v>
      </c>
      <c r="F1018" s="73">
        <v>20</v>
      </c>
      <c r="G1018" s="74">
        <f t="shared" si="34"/>
        <v>3.96</v>
      </c>
    </row>
    <row r="1019" spans="1:7" ht="31.5" hidden="1" x14ac:dyDescent="0.25">
      <c r="A1019" s="45">
        <v>29</v>
      </c>
      <c r="B1019" s="93" t="s">
        <v>1217</v>
      </c>
      <c r="C1019" s="69" t="s">
        <v>227</v>
      </c>
      <c r="D1019" s="80">
        <v>0.2</v>
      </c>
      <c r="E1019" s="74">
        <f>'3.2цены на медик'!$C$62</f>
        <v>12.847999999999999</v>
      </c>
      <c r="F1019" s="73">
        <v>100</v>
      </c>
      <c r="G1019" s="74">
        <f t="shared" si="34"/>
        <v>2.5695999999999999</v>
      </c>
    </row>
    <row r="1020" spans="1:7" hidden="1" x14ac:dyDescent="0.25">
      <c r="A1020" s="45">
        <v>29</v>
      </c>
      <c r="B1020" s="67" t="s">
        <v>613</v>
      </c>
      <c r="C1020" s="69" t="s">
        <v>227</v>
      </c>
      <c r="D1020" s="80">
        <v>1</v>
      </c>
      <c r="E1020" s="74">
        <f>'3.2цены на медик'!$C$459</f>
        <v>0.63</v>
      </c>
      <c r="F1020" s="73">
        <v>100</v>
      </c>
      <c r="G1020" s="74">
        <f t="shared" si="34"/>
        <v>0.63</v>
      </c>
    </row>
    <row r="1021" spans="1:7" hidden="1" x14ac:dyDescent="0.25">
      <c r="A1021" s="45">
        <v>29</v>
      </c>
      <c r="B1021" s="133" t="s">
        <v>1248</v>
      </c>
      <c r="C1021" s="69" t="s">
        <v>226</v>
      </c>
      <c r="D1021" s="80">
        <v>0.1</v>
      </c>
      <c r="E1021" s="74">
        <f>'3.2цены на медик'!$C$681</f>
        <v>391.71824999999995</v>
      </c>
      <c r="F1021" s="73">
        <v>10</v>
      </c>
      <c r="G1021" s="74">
        <f t="shared" si="34"/>
        <v>3.9171825</v>
      </c>
    </row>
    <row r="1022" spans="1:7" hidden="1" x14ac:dyDescent="0.25">
      <c r="A1022" s="45">
        <v>29</v>
      </c>
      <c r="B1022" s="67" t="s">
        <v>455</v>
      </c>
      <c r="C1022" s="69" t="s">
        <v>226</v>
      </c>
      <c r="D1022" s="80">
        <v>1</v>
      </c>
      <c r="E1022" s="72">
        <f>'3.2цены на медик'!$C$464</f>
        <v>2</v>
      </c>
      <c r="F1022" s="73">
        <v>100</v>
      </c>
      <c r="G1022" s="74">
        <f t="shared" si="34"/>
        <v>2</v>
      </c>
    </row>
    <row r="1023" spans="1:7" hidden="1" x14ac:dyDescent="0.25">
      <c r="A1023" s="45">
        <v>29</v>
      </c>
      <c r="B1023" s="67" t="s">
        <v>334</v>
      </c>
      <c r="C1023" s="69" t="s">
        <v>225</v>
      </c>
      <c r="D1023" s="80">
        <v>2</v>
      </c>
      <c r="E1023" s="72">
        <f>'3.2цены на медик'!$C$824</f>
        <v>15</v>
      </c>
      <c r="F1023" s="73">
        <v>100</v>
      </c>
      <c r="G1023" s="71"/>
    </row>
    <row r="1024" spans="1:7" hidden="1" x14ac:dyDescent="0.25">
      <c r="A1024" s="45">
        <v>29</v>
      </c>
      <c r="B1024" s="67" t="s">
        <v>335</v>
      </c>
      <c r="C1024" s="69" t="s">
        <v>226</v>
      </c>
      <c r="D1024" s="80">
        <v>1</v>
      </c>
      <c r="E1024" s="72">
        <f>'3.2цены на медик'!$C$469</f>
        <v>0.72576923076923072</v>
      </c>
      <c r="F1024" s="73">
        <v>100</v>
      </c>
      <c r="G1024" s="74">
        <f t="shared" si="34"/>
        <v>0.72576923076923061</v>
      </c>
    </row>
    <row r="1025" spans="1:7" hidden="1" x14ac:dyDescent="0.25">
      <c r="A1025" s="45">
        <v>29</v>
      </c>
      <c r="B1025" s="133" t="s">
        <v>704</v>
      </c>
      <c r="C1025" s="69" t="s">
        <v>227</v>
      </c>
      <c r="D1025" s="80">
        <v>1</v>
      </c>
      <c r="E1025" s="234">
        <f>'3.2цены на медик'!$C$781</f>
        <v>0.80233333333333334</v>
      </c>
      <c r="F1025" s="73">
        <v>100</v>
      </c>
      <c r="G1025" s="74">
        <f t="shared" si="34"/>
        <v>0.80233333333333334</v>
      </c>
    </row>
    <row r="1026" spans="1:7" hidden="1" x14ac:dyDescent="0.25">
      <c r="A1026" s="45">
        <v>29</v>
      </c>
      <c r="B1026" s="236" t="s">
        <v>336</v>
      </c>
      <c r="C1026" s="69" t="s">
        <v>226</v>
      </c>
      <c r="D1026" s="80">
        <v>1</v>
      </c>
      <c r="E1026" s="72">
        <f>'3.2цены на медик'!$C$826</f>
        <v>8.2991790000000005</v>
      </c>
      <c r="F1026" s="73">
        <v>100</v>
      </c>
      <c r="G1026" s="71"/>
    </row>
    <row r="1027" spans="1:7" hidden="1" x14ac:dyDescent="0.25">
      <c r="A1027" s="45">
        <v>29</v>
      </c>
      <c r="B1027" s="67" t="s">
        <v>604</v>
      </c>
      <c r="C1027" s="69" t="s">
        <v>226</v>
      </c>
      <c r="D1027" s="80">
        <v>1</v>
      </c>
      <c r="E1027" s="74">
        <f>'3.2цены на медик'!$C$554</f>
        <v>3.9820000000000002</v>
      </c>
      <c r="F1027" s="73">
        <v>100</v>
      </c>
      <c r="G1027" s="74">
        <f t="shared" si="34"/>
        <v>3.9820000000000007</v>
      </c>
    </row>
    <row r="1028" spans="1:7" hidden="1" x14ac:dyDescent="0.25">
      <c r="A1028" s="45">
        <v>29</v>
      </c>
      <c r="B1028" s="133" t="s">
        <v>352</v>
      </c>
      <c r="C1028" s="69" t="s">
        <v>226</v>
      </c>
      <c r="D1028" s="80">
        <v>1</v>
      </c>
      <c r="E1028" s="74">
        <f>'3.2цены на медик'!$C$782</f>
        <v>40</v>
      </c>
      <c r="F1028" s="73">
        <v>50</v>
      </c>
      <c r="G1028" s="74">
        <f t="shared" si="34"/>
        <v>20</v>
      </c>
    </row>
    <row r="1029" spans="1:7" hidden="1" x14ac:dyDescent="0.25">
      <c r="A1029" s="45">
        <v>29</v>
      </c>
      <c r="B1029" s="133" t="s">
        <v>724</v>
      </c>
      <c r="C1029" s="69" t="s">
        <v>226</v>
      </c>
      <c r="D1029" s="80">
        <v>6</v>
      </c>
      <c r="E1029" s="234">
        <f>'3.2цены на медик'!$C$787</f>
        <v>0.56227499999999997</v>
      </c>
      <c r="F1029" s="73">
        <v>50</v>
      </c>
      <c r="G1029" s="74">
        <f t="shared" si="34"/>
        <v>1.6868249999999998</v>
      </c>
    </row>
    <row r="1030" spans="1:7" hidden="1" x14ac:dyDescent="0.25">
      <c r="A1030" s="45">
        <v>29</v>
      </c>
      <c r="B1030" s="133" t="s">
        <v>725</v>
      </c>
      <c r="C1030" s="69" t="s">
        <v>226</v>
      </c>
      <c r="D1030" s="80">
        <v>6</v>
      </c>
      <c r="E1030" s="234">
        <f>'3.2цены на медик'!$C$791</f>
        <v>2.9988000000000001</v>
      </c>
      <c r="F1030" s="73">
        <v>30</v>
      </c>
      <c r="G1030" s="74">
        <f t="shared" si="34"/>
        <v>5.3978400000000013</v>
      </c>
    </row>
    <row r="1031" spans="1:7" hidden="1" x14ac:dyDescent="0.25">
      <c r="A1031" s="45">
        <v>29</v>
      </c>
      <c r="B1031" s="133" t="s">
        <v>726</v>
      </c>
      <c r="C1031" s="69" t="s">
        <v>226</v>
      </c>
      <c r="D1031" s="80">
        <v>6</v>
      </c>
      <c r="E1031" s="234">
        <f>'3.2цены на медик'!$C$795</f>
        <v>2.9988000000000001</v>
      </c>
      <c r="F1031" s="73">
        <v>40</v>
      </c>
      <c r="G1031" s="74">
        <f t="shared" si="34"/>
        <v>7.1971200000000009</v>
      </c>
    </row>
    <row r="1032" spans="1:7" ht="31.5" hidden="1" x14ac:dyDescent="0.25">
      <c r="A1032" s="45">
        <v>29</v>
      </c>
      <c r="B1032" s="134" t="s">
        <v>1203</v>
      </c>
      <c r="C1032" s="69" t="s">
        <v>227</v>
      </c>
      <c r="D1032" s="80">
        <v>0.2</v>
      </c>
      <c r="E1032" s="234">
        <f>'3.2цены на медик'!$C$650</f>
        <v>5.3978399999999995</v>
      </c>
      <c r="F1032" s="73">
        <v>10</v>
      </c>
      <c r="G1032" s="74">
        <f t="shared" si="34"/>
        <v>0.10795679999999999</v>
      </c>
    </row>
    <row r="1033" spans="1:7" hidden="1" x14ac:dyDescent="0.25">
      <c r="A1033" s="45">
        <v>29</v>
      </c>
      <c r="B1033" s="133" t="s">
        <v>353</v>
      </c>
      <c r="C1033" s="69" t="s">
        <v>227</v>
      </c>
      <c r="D1033" s="80">
        <v>0.2</v>
      </c>
      <c r="E1033" s="234">
        <f>'3.2цены на медик'!$C$800</f>
        <v>6.666666666666667</v>
      </c>
      <c r="F1033" s="73">
        <v>10</v>
      </c>
      <c r="G1033" s="74">
        <f t="shared" si="34"/>
        <v>0.13333333333333336</v>
      </c>
    </row>
    <row r="1034" spans="1:7" hidden="1" x14ac:dyDescent="0.25">
      <c r="A1034" s="45">
        <v>29</v>
      </c>
      <c r="B1034" s="133" t="s">
        <v>354</v>
      </c>
      <c r="C1034" s="69" t="s">
        <v>227</v>
      </c>
      <c r="D1034" s="80">
        <v>0.2</v>
      </c>
      <c r="E1034" s="234">
        <f>'3.2цены на медик'!$C$801</f>
        <v>6.666666666666667</v>
      </c>
      <c r="F1034" s="73">
        <v>10</v>
      </c>
      <c r="G1034" s="74">
        <f t="shared" si="34"/>
        <v>0.13333333333333336</v>
      </c>
    </row>
    <row r="1035" spans="1:7" hidden="1" x14ac:dyDescent="0.25">
      <c r="A1035" s="45">
        <v>29</v>
      </c>
      <c r="B1035" s="133" t="s">
        <v>355</v>
      </c>
      <c r="C1035" s="69" t="s">
        <v>227</v>
      </c>
      <c r="D1035" s="80">
        <v>0.2</v>
      </c>
      <c r="E1035" s="234">
        <f>'3.2цены на медик'!$C$802</f>
        <v>6.666666666666667</v>
      </c>
      <c r="F1035" s="73">
        <v>10</v>
      </c>
      <c r="G1035" s="74">
        <f t="shared" si="34"/>
        <v>0.13333333333333336</v>
      </c>
    </row>
    <row r="1036" spans="1:7" hidden="1" x14ac:dyDescent="0.25">
      <c r="A1036" s="45">
        <v>29</v>
      </c>
      <c r="B1036" s="133" t="s">
        <v>356</v>
      </c>
      <c r="C1036" s="69" t="s">
        <v>227</v>
      </c>
      <c r="D1036" s="80">
        <v>0.2</v>
      </c>
      <c r="E1036" s="234">
        <f>'3.2цены на медик'!$C$803</f>
        <v>6.666666666666667</v>
      </c>
      <c r="F1036" s="73">
        <v>10</v>
      </c>
      <c r="G1036" s="74">
        <f t="shared" si="34"/>
        <v>0.13333333333333336</v>
      </c>
    </row>
    <row r="1037" spans="1:7" hidden="1" x14ac:dyDescent="0.25">
      <c r="A1037" s="45">
        <v>29</v>
      </c>
      <c r="B1037" s="133" t="s">
        <v>727</v>
      </c>
      <c r="C1037" s="69" t="s">
        <v>426</v>
      </c>
      <c r="D1037" s="80">
        <v>0.3</v>
      </c>
      <c r="E1037" s="234">
        <f>'3.2цены на медик'!$C$804</f>
        <v>119.952</v>
      </c>
      <c r="F1037" s="73">
        <v>20</v>
      </c>
      <c r="G1037" s="74">
        <f t="shared" si="34"/>
        <v>7.19712</v>
      </c>
    </row>
    <row r="1038" spans="1:7" hidden="1" x14ac:dyDescent="0.25">
      <c r="A1038" s="45">
        <v>29</v>
      </c>
      <c r="B1038" s="133" t="s">
        <v>1125</v>
      </c>
      <c r="C1038" s="69" t="s">
        <v>226</v>
      </c>
      <c r="D1038" s="80">
        <v>1</v>
      </c>
      <c r="E1038" s="234">
        <f>'3.2цены на медик'!$C$606</f>
        <v>42.081449999999997</v>
      </c>
      <c r="F1038" s="73">
        <v>50</v>
      </c>
      <c r="G1038" s="74">
        <f t="shared" si="34"/>
        <v>21.040724999999998</v>
      </c>
    </row>
    <row r="1039" spans="1:7" ht="31.5" hidden="1" x14ac:dyDescent="0.25">
      <c r="A1039" s="45">
        <v>29</v>
      </c>
      <c r="B1039" s="134" t="s">
        <v>1205</v>
      </c>
      <c r="C1039" s="69" t="s">
        <v>226</v>
      </c>
      <c r="D1039" s="80">
        <v>0.1</v>
      </c>
      <c r="E1039" s="234">
        <f>'3.2цены на медик'!$C$654</f>
        <v>55</v>
      </c>
      <c r="F1039" s="73">
        <v>20</v>
      </c>
      <c r="G1039" s="74">
        <f t="shared" si="34"/>
        <v>1.1000000000000001</v>
      </c>
    </row>
    <row r="1040" spans="1:7" ht="31.5" hidden="1" x14ac:dyDescent="0.25">
      <c r="A1040" s="45">
        <v>29</v>
      </c>
      <c r="B1040" s="134" t="s">
        <v>1206</v>
      </c>
      <c r="C1040" s="69" t="s">
        <v>226</v>
      </c>
      <c r="D1040" s="80">
        <v>0.1</v>
      </c>
      <c r="E1040" s="234">
        <f>'3.2цены на медик'!$C$655</f>
        <v>76.666666666666671</v>
      </c>
      <c r="F1040" s="73">
        <v>10</v>
      </c>
      <c r="G1040" s="74">
        <f t="shared" si="34"/>
        <v>0.76666666666666683</v>
      </c>
    </row>
    <row r="1041" spans="1:7" x14ac:dyDescent="0.25">
      <c r="A1041" s="45">
        <v>29</v>
      </c>
      <c r="B1041" s="67" t="s">
        <v>199</v>
      </c>
      <c r="C1041" s="69"/>
      <c r="D1041" s="80"/>
      <c r="E1041" s="74"/>
      <c r="F1041" s="73"/>
      <c r="G1041" s="94">
        <f>SUM(G985:G1040)</f>
        <v>486.22783091673409</v>
      </c>
    </row>
    <row r="1042" spans="1:7" hidden="1" x14ac:dyDescent="0.25">
      <c r="A1042" s="45">
        <v>29</v>
      </c>
      <c r="G1042" s="82"/>
    </row>
    <row r="1043" spans="1:7" ht="16.5" hidden="1" customHeight="1" x14ac:dyDescent="0.25">
      <c r="A1043" s="45">
        <v>30</v>
      </c>
      <c r="B1043" s="2552" t="str">
        <f>'5.свод поликлин'!C201</f>
        <v>Лечение периодонтита импрегнационным методом без наложения пломбы (дети)</v>
      </c>
      <c r="C1043" s="2550"/>
      <c r="D1043" s="2550"/>
      <c r="E1043" s="2550"/>
      <c r="F1043" s="2550"/>
      <c r="G1043" s="77"/>
    </row>
    <row r="1044" spans="1:7" s="242" customFormat="1" ht="47.25" hidden="1" x14ac:dyDescent="0.25">
      <c r="A1044" s="242">
        <v>30</v>
      </c>
      <c r="B1044" s="251" t="s">
        <v>209</v>
      </c>
      <c r="C1044" s="264" t="s">
        <v>223</v>
      </c>
      <c r="D1044" s="276" t="s">
        <v>224</v>
      </c>
      <c r="E1044" s="74" t="s">
        <v>195</v>
      </c>
      <c r="F1044" s="265" t="s">
        <v>602</v>
      </c>
      <c r="G1044" s="266" t="s">
        <v>196</v>
      </c>
    </row>
    <row r="1045" spans="1:7" ht="16.5" hidden="1" thickBot="1" x14ac:dyDescent="0.3">
      <c r="A1045" s="45">
        <v>30</v>
      </c>
      <c r="B1045" s="334" t="s">
        <v>262</v>
      </c>
      <c r="C1045" s="69" t="s">
        <v>225</v>
      </c>
      <c r="D1045" s="80">
        <v>1</v>
      </c>
      <c r="E1045" s="72">
        <f>'3.2цены на медик'!$C$103</f>
        <v>3</v>
      </c>
      <c r="F1045" s="73">
        <v>100</v>
      </c>
      <c r="G1045" s="71"/>
    </row>
    <row r="1046" spans="1:7" hidden="1" x14ac:dyDescent="0.25">
      <c r="A1046" s="45">
        <v>30</v>
      </c>
      <c r="B1046" s="67" t="s">
        <v>425</v>
      </c>
      <c r="C1046" s="69" t="s">
        <v>226</v>
      </c>
      <c r="D1046" s="80">
        <v>0.3</v>
      </c>
      <c r="E1046" s="74">
        <f>'3.2цены на медик'!$C$702</f>
        <v>327.95967272727268</v>
      </c>
      <c r="F1046" s="73">
        <v>100</v>
      </c>
      <c r="G1046" s="74">
        <f t="shared" ref="G1046:G1067" si="35">D1046*E1046*F1046/100</f>
        <v>98.387901818181803</v>
      </c>
    </row>
    <row r="1047" spans="1:7" hidden="1" x14ac:dyDescent="0.25">
      <c r="A1047" s="45">
        <v>30</v>
      </c>
      <c r="B1047" s="198" t="s">
        <v>967</v>
      </c>
      <c r="C1047" s="69" t="s">
        <v>226</v>
      </c>
      <c r="D1047" s="80">
        <v>0.3</v>
      </c>
      <c r="E1047" s="74">
        <f>'3.2цены на медик'!$C$119</f>
        <v>293.28264000000001</v>
      </c>
      <c r="F1047" s="73">
        <v>100</v>
      </c>
      <c r="G1047" s="74">
        <f t="shared" si="35"/>
        <v>87.984791999999999</v>
      </c>
    </row>
    <row r="1048" spans="1:7" hidden="1" x14ac:dyDescent="0.25">
      <c r="A1048" s="45">
        <v>30</v>
      </c>
      <c r="B1048" s="67" t="s">
        <v>777</v>
      </c>
      <c r="C1048" s="69" t="s">
        <v>226</v>
      </c>
      <c r="D1048" s="80">
        <v>4</v>
      </c>
      <c r="E1048" s="74">
        <f>'3.2цены на медик'!$C$126</f>
        <v>0.54200000000000004</v>
      </c>
      <c r="F1048" s="73">
        <v>100</v>
      </c>
      <c r="G1048" s="74">
        <f t="shared" si="35"/>
        <v>2.1680000000000001</v>
      </c>
    </row>
    <row r="1049" spans="1:7" hidden="1" x14ac:dyDescent="0.25">
      <c r="A1049" s="45">
        <v>30</v>
      </c>
      <c r="B1049" s="67" t="s">
        <v>609</v>
      </c>
      <c r="C1049" s="69" t="s">
        <v>426</v>
      </c>
      <c r="D1049" s="80">
        <v>10</v>
      </c>
      <c r="E1049" s="74">
        <f>'3.2цены на медик'!$C$127</f>
        <v>0.22</v>
      </c>
      <c r="F1049" s="73">
        <v>100</v>
      </c>
      <c r="G1049" s="74">
        <f t="shared" si="35"/>
        <v>2.2000000000000002</v>
      </c>
    </row>
    <row r="1050" spans="1:7" hidden="1" x14ac:dyDescent="0.25">
      <c r="A1050" s="45">
        <v>30</v>
      </c>
      <c r="B1050" s="5" t="s">
        <v>1130</v>
      </c>
      <c r="C1050" s="69" t="s">
        <v>227</v>
      </c>
      <c r="D1050" s="80">
        <v>0.5</v>
      </c>
      <c r="E1050" s="234">
        <f>'3.2цены на медик'!$C$630</f>
        <v>15.555555555555555</v>
      </c>
      <c r="F1050" s="73">
        <v>100</v>
      </c>
      <c r="G1050" s="74">
        <f t="shared" si="35"/>
        <v>7.7777777777777768</v>
      </c>
    </row>
    <row r="1051" spans="1:7" hidden="1" x14ac:dyDescent="0.25">
      <c r="A1051" s="45">
        <v>30</v>
      </c>
      <c r="B1051" s="67" t="s">
        <v>592</v>
      </c>
      <c r="C1051" s="69" t="s">
        <v>426</v>
      </c>
      <c r="D1051" s="80">
        <v>0.3</v>
      </c>
      <c r="E1051" s="74">
        <f>'3.2цены на медик'!$C$178</f>
        <v>32.686920000000001</v>
      </c>
      <c r="F1051" s="73">
        <v>100</v>
      </c>
      <c r="G1051" s="74">
        <f t="shared" si="35"/>
        <v>9.8060759999999991</v>
      </c>
    </row>
    <row r="1052" spans="1:7" hidden="1" x14ac:dyDescent="0.25">
      <c r="A1052" s="45">
        <v>30</v>
      </c>
      <c r="B1052" s="67" t="s">
        <v>991</v>
      </c>
      <c r="C1052" s="69" t="s">
        <v>227</v>
      </c>
      <c r="D1052" s="80">
        <v>2</v>
      </c>
      <c r="E1052" s="74">
        <f>'3.2цены на медик'!$C$188</f>
        <v>0.42080000000000001</v>
      </c>
      <c r="F1052" s="73">
        <v>20</v>
      </c>
      <c r="G1052" s="74">
        <f t="shared" si="35"/>
        <v>0.16832</v>
      </c>
    </row>
    <row r="1053" spans="1:7" hidden="1" x14ac:dyDescent="0.25">
      <c r="A1053" s="45">
        <v>30</v>
      </c>
      <c r="B1053" s="133" t="s">
        <v>338</v>
      </c>
      <c r="C1053" s="69" t="s">
        <v>426</v>
      </c>
      <c r="D1053" s="80">
        <v>0.3</v>
      </c>
      <c r="E1053" s="234">
        <f>'3.2цены на медик'!$C$746</f>
        <v>235.84</v>
      </c>
      <c r="F1053" s="73">
        <v>30</v>
      </c>
      <c r="G1053" s="74">
        <f t="shared" si="35"/>
        <v>21.2256</v>
      </c>
    </row>
    <row r="1054" spans="1:7" hidden="1" x14ac:dyDescent="0.25">
      <c r="A1054" s="45">
        <v>30</v>
      </c>
      <c r="B1054" s="67" t="s">
        <v>419</v>
      </c>
      <c r="C1054" s="69" t="s">
        <v>226</v>
      </c>
      <c r="D1054" s="80">
        <v>3</v>
      </c>
      <c r="E1054" s="72">
        <f>'3.2цены на медик'!$C$314</f>
        <v>5.0999999999999996</v>
      </c>
      <c r="F1054" s="73">
        <v>100</v>
      </c>
      <c r="G1054" s="71"/>
    </row>
    <row r="1055" spans="1:7" hidden="1" x14ac:dyDescent="0.25">
      <c r="A1055" s="45">
        <v>30</v>
      </c>
      <c r="B1055" s="67" t="s">
        <v>332</v>
      </c>
      <c r="C1055" s="69" t="s">
        <v>225</v>
      </c>
      <c r="D1055" s="80">
        <v>1</v>
      </c>
      <c r="E1055" s="72">
        <f>'3.2цены на медик'!$C$820</f>
        <v>8</v>
      </c>
      <c r="F1055" s="73">
        <v>100</v>
      </c>
      <c r="G1055" s="71"/>
    </row>
    <row r="1056" spans="1:7" hidden="1" x14ac:dyDescent="0.25">
      <c r="A1056" s="45">
        <v>30</v>
      </c>
      <c r="B1056" s="67" t="s">
        <v>333</v>
      </c>
      <c r="C1056" s="69" t="s">
        <v>227</v>
      </c>
      <c r="D1056" s="80">
        <v>2</v>
      </c>
      <c r="E1056" s="72">
        <f>'3.2цены на медик'!$C$821</f>
        <v>1.0620000000000001</v>
      </c>
      <c r="F1056" s="73">
        <v>100</v>
      </c>
      <c r="G1056" s="74">
        <f t="shared" si="35"/>
        <v>2.1240000000000001</v>
      </c>
    </row>
    <row r="1057" spans="1:7" hidden="1" x14ac:dyDescent="0.25">
      <c r="A1057" s="45">
        <v>30</v>
      </c>
      <c r="B1057" s="67" t="s">
        <v>603</v>
      </c>
      <c r="C1057" s="69" t="s">
        <v>227</v>
      </c>
      <c r="D1057" s="80">
        <v>0.5</v>
      </c>
      <c r="E1057" s="74">
        <f>'3.2цены на медик'!$C$371</f>
        <v>0.12533333333333332</v>
      </c>
      <c r="F1057" s="73">
        <v>50</v>
      </c>
      <c r="G1057" s="74">
        <f t="shared" si="35"/>
        <v>3.1333333333333331E-2</v>
      </c>
    </row>
    <row r="1058" spans="1:7" hidden="1" x14ac:dyDescent="0.25">
      <c r="A1058" s="45">
        <v>30</v>
      </c>
      <c r="B1058" s="67" t="s">
        <v>600</v>
      </c>
      <c r="C1058" s="69" t="s">
        <v>226</v>
      </c>
      <c r="D1058" s="80">
        <v>1</v>
      </c>
      <c r="E1058" s="74">
        <f>'3.2цены на медик'!$C$439</f>
        <v>3.75</v>
      </c>
      <c r="F1058" s="73">
        <v>100</v>
      </c>
      <c r="G1058" s="74">
        <f t="shared" si="35"/>
        <v>3.75</v>
      </c>
    </row>
    <row r="1059" spans="1:7" hidden="1" x14ac:dyDescent="0.25">
      <c r="A1059" s="45">
        <v>30</v>
      </c>
      <c r="B1059" s="67" t="s">
        <v>455</v>
      </c>
      <c r="C1059" s="69" t="s">
        <v>226</v>
      </c>
      <c r="D1059" s="80">
        <v>1</v>
      </c>
      <c r="E1059" s="72">
        <f>'3.2цены на медик'!$C$464</f>
        <v>2</v>
      </c>
      <c r="F1059" s="73">
        <v>100</v>
      </c>
      <c r="G1059" s="98">
        <f t="shared" si="35"/>
        <v>2</v>
      </c>
    </row>
    <row r="1060" spans="1:7" hidden="1" x14ac:dyDescent="0.25">
      <c r="A1060" s="45">
        <v>30</v>
      </c>
      <c r="B1060" s="67" t="s">
        <v>334</v>
      </c>
      <c r="C1060" s="69" t="s">
        <v>225</v>
      </c>
      <c r="D1060" s="80">
        <v>2</v>
      </c>
      <c r="E1060" s="72">
        <f>'3.2цены на медик'!$C$824</f>
        <v>15</v>
      </c>
      <c r="F1060" s="73">
        <v>100</v>
      </c>
      <c r="G1060" s="71"/>
    </row>
    <row r="1061" spans="1:7" hidden="1" x14ac:dyDescent="0.25">
      <c r="A1061" s="45">
        <v>30</v>
      </c>
      <c r="B1061" s="67" t="s">
        <v>335</v>
      </c>
      <c r="C1061" s="69" t="s">
        <v>226</v>
      </c>
      <c r="D1061" s="80">
        <v>1</v>
      </c>
      <c r="E1061" s="72">
        <f>'3.2цены на медик'!$C$469</f>
        <v>0.72576923076923072</v>
      </c>
      <c r="F1061" s="73">
        <v>100</v>
      </c>
      <c r="G1061" s="74">
        <f t="shared" si="35"/>
        <v>0.72576923076923061</v>
      </c>
    </row>
    <row r="1062" spans="1:7" hidden="1" x14ac:dyDescent="0.25">
      <c r="A1062" s="45">
        <v>30</v>
      </c>
      <c r="B1062" s="133" t="s">
        <v>723</v>
      </c>
      <c r="C1062" s="69" t="s">
        <v>426</v>
      </c>
      <c r="D1062" s="80">
        <v>0.3</v>
      </c>
      <c r="E1062" s="234">
        <f>'3.2цены на медик'!$C$777</f>
        <v>15.368849999999998</v>
      </c>
      <c r="F1062" s="73">
        <v>30</v>
      </c>
      <c r="G1062" s="74">
        <f t="shared" si="35"/>
        <v>1.3831964999999999</v>
      </c>
    </row>
    <row r="1063" spans="1:7" hidden="1" x14ac:dyDescent="0.25">
      <c r="A1063" s="45">
        <v>30</v>
      </c>
      <c r="B1063" s="67" t="s">
        <v>993</v>
      </c>
      <c r="C1063" s="69" t="s">
        <v>994</v>
      </c>
      <c r="D1063" s="80">
        <v>0.5</v>
      </c>
      <c r="E1063" s="74">
        <f>'3.2цены на медик'!$C$499</f>
        <v>34.32</v>
      </c>
      <c r="F1063" s="73">
        <v>10</v>
      </c>
      <c r="G1063" s="74">
        <f t="shared" si="35"/>
        <v>1.716</v>
      </c>
    </row>
    <row r="1064" spans="1:7" hidden="1" x14ac:dyDescent="0.25">
      <c r="A1064" s="45">
        <v>30</v>
      </c>
      <c r="B1064" s="133" t="s">
        <v>704</v>
      </c>
      <c r="C1064" s="69" t="s">
        <v>227</v>
      </c>
      <c r="D1064" s="80">
        <v>2</v>
      </c>
      <c r="E1064" s="234">
        <f>'3.2цены на медик'!$C$781</f>
        <v>0.80233333333333334</v>
      </c>
      <c r="F1064" s="73">
        <v>50</v>
      </c>
      <c r="G1064" s="74">
        <f t="shared" si="35"/>
        <v>0.80233333333333334</v>
      </c>
    </row>
    <row r="1065" spans="1:7" hidden="1" x14ac:dyDescent="0.25">
      <c r="A1065" s="45">
        <v>30</v>
      </c>
      <c r="B1065" s="67" t="s">
        <v>868</v>
      </c>
      <c r="C1065" s="69" t="s">
        <v>426</v>
      </c>
      <c r="D1065" s="80">
        <v>0.3</v>
      </c>
      <c r="E1065" s="74">
        <f>'3.2цены на медик'!$C$525</f>
        <v>1</v>
      </c>
      <c r="F1065" s="73">
        <v>40</v>
      </c>
      <c r="G1065" s="74">
        <f t="shared" si="35"/>
        <v>0.12</v>
      </c>
    </row>
    <row r="1066" spans="1:7" hidden="1" x14ac:dyDescent="0.25">
      <c r="A1066" s="45">
        <v>30</v>
      </c>
      <c r="B1066" s="67" t="s">
        <v>336</v>
      </c>
      <c r="C1066" s="69" t="s">
        <v>226</v>
      </c>
      <c r="D1066" s="80">
        <v>1</v>
      </c>
      <c r="E1066" s="72">
        <f>'3.2цены на медик'!$C$826</f>
        <v>8.2991790000000005</v>
      </c>
      <c r="F1066" s="73">
        <v>100</v>
      </c>
      <c r="G1066" s="71"/>
    </row>
    <row r="1067" spans="1:7" hidden="1" x14ac:dyDescent="0.25">
      <c r="A1067" s="45">
        <v>30</v>
      </c>
      <c r="B1067" s="67" t="s">
        <v>604</v>
      </c>
      <c r="C1067" s="69" t="s">
        <v>226</v>
      </c>
      <c r="D1067" s="80">
        <v>1</v>
      </c>
      <c r="E1067" s="74">
        <f>'3.2цены на медик'!$C$554</f>
        <v>3.9820000000000002</v>
      </c>
      <c r="F1067" s="73">
        <v>100</v>
      </c>
      <c r="G1067" s="74">
        <f t="shared" si="35"/>
        <v>3.9820000000000007</v>
      </c>
    </row>
    <row r="1068" spans="1:7" x14ac:dyDescent="0.25">
      <c r="A1068" s="45">
        <v>30</v>
      </c>
      <c r="B1068" s="67" t="s">
        <v>199</v>
      </c>
      <c r="C1068" s="69"/>
      <c r="D1068" s="80"/>
      <c r="E1068" s="74"/>
      <c r="F1068" s="73"/>
      <c r="G1068" s="94">
        <f>SUM(G1045:G1067)</f>
        <v>246.35309999339546</v>
      </c>
    </row>
    <row r="1069" spans="1:7" ht="16.5" hidden="1" customHeight="1" x14ac:dyDescent="0.25">
      <c r="A1069" s="45">
        <v>30</v>
      </c>
      <c r="G1069" s="82"/>
    </row>
    <row r="1070" spans="1:7" ht="16.5" hidden="1" customHeight="1" x14ac:dyDescent="0.25">
      <c r="B1070" s="2552" t="str">
        <f>'5.свод поликлин'!C202</f>
        <v>Лечение периодонтита импрегнационным методом без наложения пломбы (молочный зуб)</v>
      </c>
      <c r="C1070" s="2550"/>
      <c r="D1070" s="2550"/>
      <c r="E1070" s="2550"/>
      <c r="F1070" s="2550"/>
      <c r="G1070" s="77"/>
    </row>
    <row r="1071" spans="1:7" s="242" customFormat="1" ht="33.75" hidden="1" customHeight="1" thickBot="1" x14ac:dyDescent="0.3">
      <c r="B1071" s="251" t="s">
        <v>209</v>
      </c>
      <c r="C1071" s="264" t="s">
        <v>223</v>
      </c>
      <c r="D1071" s="276" t="s">
        <v>224</v>
      </c>
      <c r="E1071" s="74" t="s">
        <v>195</v>
      </c>
      <c r="F1071" s="265" t="s">
        <v>602</v>
      </c>
      <c r="G1071" s="266" t="s">
        <v>196</v>
      </c>
    </row>
    <row r="1072" spans="1:7" ht="16.5" hidden="1" customHeight="1" thickBot="1" x14ac:dyDescent="0.3">
      <c r="B1072" s="334" t="s">
        <v>262</v>
      </c>
      <c r="C1072" s="69" t="s">
        <v>225</v>
      </c>
      <c r="D1072" s="80">
        <v>1</v>
      </c>
      <c r="E1072" s="72">
        <f>'3.2цены на медик'!$C$103</f>
        <v>3</v>
      </c>
      <c r="F1072" s="73">
        <v>100</v>
      </c>
      <c r="G1072" s="71"/>
    </row>
    <row r="1073" spans="2:7" ht="16.5" hidden="1" customHeight="1" x14ac:dyDescent="0.25">
      <c r="B1073" s="67" t="s">
        <v>425</v>
      </c>
      <c r="C1073" s="69" t="s">
        <v>226</v>
      </c>
      <c r="D1073" s="80">
        <v>0.3</v>
      </c>
      <c r="E1073" s="74">
        <f>'3.2цены на медик'!$C$702</f>
        <v>327.95967272727268</v>
      </c>
      <c r="F1073" s="73">
        <v>100</v>
      </c>
      <c r="G1073" s="74">
        <f t="shared" ref="G1073:G1094" si="36">D1073*E1073*F1073/100</f>
        <v>98.387901818181803</v>
      </c>
    </row>
    <row r="1074" spans="2:7" ht="16.5" hidden="1" customHeight="1" x14ac:dyDescent="0.25">
      <c r="B1074" s="198" t="s">
        <v>967</v>
      </c>
      <c r="C1074" s="69" t="s">
        <v>226</v>
      </c>
      <c r="D1074" s="80">
        <v>0.3</v>
      </c>
      <c r="E1074" s="74">
        <f>'3.2цены на медик'!$C$119</f>
        <v>293.28264000000001</v>
      </c>
      <c r="F1074" s="73">
        <v>100</v>
      </c>
      <c r="G1074" s="74">
        <f t="shared" si="36"/>
        <v>87.984791999999999</v>
      </c>
    </row>
    <row r="1075" spans="2:7" ht="16.5" hidden="1" customHeight="1" x14ac:dyDescent="0.25">
      <c r="B1075" s="67" t="s">
        <v>777</v>
      </c>
      <c r="C1075" s="69" t="s">
        <v>226</v>
      </c>
      <c r="D1075" s="80">
        <v>4</v>
      </c>
      <c r="E1075" s="74">
        <f>'3.2цены на медик'!$C$126</f>
        <v>0.54200000000000004</v>
      </c>
      <c r="F1075" s="73">
        <v>100</v>
      </c>
      <c r="G1075" s="74">
        <f t="shared" si="36"/>
        <v>2.1680000000000001</v>
      </c>
    </row>
    <row r="1076" spans="2:7" ht="16.5" hidden="1" customHeight="1" x14ac:dyDescent="0.25">
      <c r="B1076" s="67" t="s">
        <v>609</v>
      </c>
      <c r="C1076" s="69" t="s">
        <v>426</v>
      </c>
      <c r="D1076" s="80">
        <v>10</v>
      </c>
      <c r="E1076" s="74">
        <f>'3.2цены на медик'!$C$127</f>
        <v>0.22</v>
      </c>
      <c r="F1076" s="73">
        <v>100</v>
      </c>
      <c r="G1076" s="74">
        <f t="shared" si="36"/>
        <v>2.2000000000000002</v>
      </c>
    </row>
    <row r="1077" spans="2:7" ht="16.5" hidden="1" customHeight="1" x14ac:dyDescent="0.25">
      <c r="B1077" s="5" t="s">
        <v>1130</v>
      </c>
      <c r="C1077" s="69" t="s">
        <v>227</v>
      </c>
      <c r="D1077" s="80">
        <v>0.5</v>
      </c>
      <c r="E1077" s="234">
        <f>'3.2цены на медик'!$C$630</f>
        <v>15.555555555555555</v>
      </c>
      <c r="F1077" s="73">
        <v>100</v>
      </c>
      <c r="G1077" s="74">
        <f t="shared" si="36"/>
        <v>7.7777777777777768</v>
      </c>
    </row>
    <row r="1078" spans="2:7" ht="16.5" hidden="1" customHeight="1" x14ac:dyDescent="0.25">
      <c r="B1078" s="67" t="s">
        <v>592</v>
      </c>
      <c r="C1078" s="69" t="s">
        <v>426</v>
      </c>
      <c r="D1078" s="80">
        <v>0.3</v>
      </c>
      <c r="E1078" s="74">
        <f>'3.2цены на медик'!$C$178</f>
        <v>32.686920000000001</v>
      </c>
      <c r="F1078" s="73">
        <v>100</v>
      </c>
      <c r="G1078" s="74">
        <f t="shared" si="36"/>
        <v>9.8060759999999991</v>
      </c>
    </row>
    <row r="1079" spans="2:7" ht="16.5" hidden="1" customHeight="1" x14ac:dyDescent="0.25">
      <c r="B1079" s="67" t="s">
        <v>991</v>
      </c>
      <c r="C1079" s="69" t="s">
        <v>227</v>
      </c>
      <c r="D1079" s="80">
        <v>2</v>
      </c>
      <c r="E1079" s="74">
        <f>'3.2цены на медик'!$C$188</f>
        <v>0.42080000000000001</v>
      </c>
      <c r="F1079" s="73">
        <v>20</v>
      </c>
      <c r="G1079" s="74">
        <f t="shared" si="36"/>
        <v>0.16832</v>
      </c>
    </row>
    <row r="1080" spans="2:7" ht="16.5" hidden="1" customHeight="1" x14ac:dyDescent="0.25">
      <c r="B1080" s="133" t="s">
        <v>338</v>
      </c>
      <c r="C1080" s="69" t="s">
        <v>426</v>
      </c>
      <c r="D1080" s="80">
        <v>0.3</v>
      </c>
      <c r="E1080" s="234">
        <f>'3.2цены на медик'!$C$746</f>
        <v>235.84</v>
      </c>
      <c r="F1080" s="73">
        <v>30</v>
      </c>
      <c r="G1080" s="74">
        <f t="shared" si="36"/>
        <v>21.2256</v>
      </c>
    </row>
    <row r="1081" spans="2:7" ht="16.5" hidden="1" customHeight="1" x14ac:dyDescent="0.25">
      <c r="B1081" s="67" t="s">
        <v>419</v>
      </c>
      <c r="C1081" s="69" t="s">
        <v>226</v>
      </c>
      <c r="D1081" s="80">
        <v>3</v>
      </c>
      <c r="E1081" s="72">
        <f>'3.2цены на медик'!$C$314</f>
        <v>5.0999999999999996</v>
      </c>
      <c r="F1081" s="73">
        <v>100</v>
      </c>
      <c r="G1081" s="71"/>
    </row>
    <row r="1082" spans="2:7" ht="16.5" hidden="1" customHeight="1" x14ac:dyDescent="0.25">
      <c r="B1082" s="67" t="s">
        <v>332</v>
      </c>
      <c r="C1082" s="69" t="s">
        <v>225</v>
      </c>
      <c r="D1082" s="80">
        <v>1</v>
      </c>
      <c r="E1082" s="72">
        <f>'3.2цены на медик'!$C$820</f>
        <v>8</v>
      </c>
      <c r="F1082" s="73">
        <v>100</v>
      </c>
      <c r="G1082" s="71"/>
    </row>
    <row r="1083" spans="2:7" ht="16.5" hidden="1" customHeight="1" x14ac:dyDescent="0.25">
      <c r="B1083" s="67" t="s">
        <v>333</v>
      </c>
      <c r="C1083" s="69" t="s">
        <v>227</v>
      </c>
      <c r="D1083" s="80">
        <v>2</v>
      </c>
      <c r="E1083" s="72">
        <f>'3.2цены на медик'!$C$821</f>
        <v>1.0620000000000001</v>
      </c>
      <c r="F1083" s="73">
        <v>100</v>
      </c>
      <c r="G1083" s="74">
        <f t="shared" si="36"/>
        <v>2.1240000000000001</v>
      </c>
    </row>
    <row r="1084" spans="2:7" ht="16.5" hidden="1" customHeight="1" x14ac:dyDescent="0.25">
      <c r="B1084" s="67" t="s">
        <v>603</v>
      </c>
      <c r="C1084" s="69" t="s">
        <v>227</v>
      </c>
      <c r="D1084" s="80">
        <v>0.5</v>
      </c>
      <c r="E1084" s="74">
        <f>'3.2цены на медик'!$C$371</f>
        <v>0.12533333333333332</v>
      </c>
      <c r="F1084" s="73">
        <v>50</v>
      </c>
      <c r="G1084" s="74">
        <f t="shared" si="36"/>
        <v>3.1333333333333331E-2</v>
      </c>
    </row>
    <row r="1085" spans="2:7" ht="16.5" hidden="1" customHeight="1" x14ac:dyDescent="0.25">
      <c r="B1085" s="67" t="s">
        <v>600</v>
      </c>
      <c r="C1085" s="69" t="s">
        <v>226</v>
      </c>
      <c r="D1085" s="80">
        <v>1</v>
      </c>
      <c r="E1085" s="74">
        <f>'3.2цены на медик'!$C$439</f>
        <v>3.75</v>
      </c>
      <c r="F1085" s="73">
        <v>100</v>
      </c>
      <c r="G1085" s="74">
        <f t="shared" si="36"/>
        <v>3.75</v>
      </c>
    </row>
    <row r="1086" spans="2:7" ht="16.5" hidden="1" customHeight="1" x14ac:dyDescent="0.25">
      <c r="B1086" s="67" t="s">
        <v>455</v>
      </c>
      <c r="C1086" s="69" t="s">
        <v>226</v>
      </c>
      <c r="D1086" s="80">
        <v>1</v>
      </c>
      <c r="E1086" s="72">
        <f>'3.2цены на медик'!$C$464</f>
        <v>2</v>
      </c>
      <c r="F1086" s="73">
        <v>100</v>
      </c>
      <c r="G1086" s="98">
        <f t="shared" si="36"/>
        <v>2</v>
      </c>
    </row>
    <row r="1087" spans="2:7" ht="16.5" hidden="1" customHeight="1" x14ac:dyDescent="0.25">
      <c r="B1087" s="67" t="s">
        <v>334</v>
      </c>
      <c r="C1087" s="69" t="s">
        <v>225</v>
      </c>
      <c r="D1087" s="80">
        <v>2</v>
      </c>
      <c r="E1087" s="72">
        <f>'3.2цены на медик'!$C$824</f>
        <v>15</v>
      </c>
      <c r="F1087" s="73">
        <v>100</v>
      </c>
      <c r="G1087" s="71"/>
    </row>
    <row r="1088" spans="2:7" ht="16.5" hidden="1" customHeight="1" x14ac:dyDescent="0.25">
      <c r="B1088" s="67" t="s">
        <v>335</v>
      </c>
      <c r="C1088" s="69" t="s">
        <v>226</v>
      </c>
      <c r="D1088" s="80">
        <v>1</v>
      </c>
      <c r="E1088" s="72">
        <f>'3.2цены на медик'!$C$469</f>
        <v>0.72576923076923072</v>
      </c>
      <c r="F1088" s="73">
        <v>100</v>
      </c>
      <c r="G1088" s="74">
        <f t="shared" si="36"/>
        <v>0.72576923076923061</v>
      </c>
    </row>
    <row r="1089" spans="1:7" ht="16.5" hidden="1" customHeight="1" x14ac:dyDescent="0.25">
      <c r="B1089" s="133" t="s">
        <v>723</v>
      </c>
      <c r="C1089" s="69" t="s">
        <v>426</v>
      </c>
      <c r="D1089" s="80">
        <v>0.3</v>
      </c>
      <c r="E1089" s="234">
        <f>'3.2цены на медик'!$C$777</f>
        <v>15.368849999999998</v>
      </c>
      <c r="F1089" s="73">
        <v>30</v>
      </c>
      <c r="G1089" s="74">
        <f t="shared" si="36"/>
        <v>1.3831964999999999</v>
      </c>
    </row>
    <row r="1090" spans="1:7" ht="16.5" hidden="1" customHeight="1" x14ac:dyDescent="0.25">
      <c r="B1090" s="67" t="s">
        <v>993</v>
      </c>
      <c r="C1090" s="69" t="s">
        <v>994</v>
      </c>
      <c r="D1090" s="80">
        <v>0.5</v>
      </c>
      <c r="E1090" s="74">
        <f>'3.2цены на медик'!$C$499</f>
        <v>34.32</v>
      </c>
      <c r="F1090" s="73">
        <v>10</v>
      </c>
      <c r="G1090" s="74">
        <f t="shared" si="36"/>
        <v>1.716</v>
      </c>
    </row>
    <row r="1091" spans="1:7" ht="16.5" hidden="1" customHeight="1" x14ac:dyDescent="0.25">
      <c r="B1091" s="133" t="s">
        <v>704</v>
      </c>
      <c r="C1091" s="69" t="s">
        <v>227</v>
      </c>
      <c r="D1091" s="80">
        <v>2</v>
      </c>
      <c r="E1091" s="234">
        <f>'3.2цены на медик'!$C$781</f>
        <v>0.80233333333333334</v>
      </c>
      <c r="F1091" s="73">
        <v>50</v>
      </c>
      <c r="G1091" s="74">
        <f t="shared" si="36"/>
        <v>0.80233333333333334</v>
      </c>
    </row>
    <row r="1092" spans="1:7" ht="16.5" hidden="1" customHeight="1" x14ac:dyDescent="0.25">
      <c r="B1092" s="67" t="s">
        <v>868</v>
      </c>
      <c r="C1092" s="69" t="s">
        <v>426</v>
      </c>
      <c r="D1092" s="80">
        <v>0.3</v>
      </c>
      <c r="E1092" s="74">
        <f>'3.2цены на медик'!$C$525</f>
        <v>1</v>
      </c>
      <c r="F1092" s="73">
        <v>40</v>
      </c>
      <c r="G1092" s="74">
        <f t="shared" si="36"/>
        <v>0.12</v>
      </c>
    </row>
    <row r="1093" spans="1:7" ht="16.5" hidden="1" customHeight="1" x14ac:dyDescent="0.25">
      <c r="B1093" s="67" t="s">
        <v>336</v>
      </c>
      <c r="C1093" s="69" t="s">
        <v>226</v>
      </c>
      <c r="D1093" s="80">
        <v>1</v>
      </c>
      <c r="E1093" s="72">
        <f>'3.2цены на медик'!$C$826</f>
        <v>8.2991790000000005</v>
      </c>
      <c r="F1093" s="73">
        <v>100</v>
      </c>
      <c r="G1093" s="71"/>
    </row>
    <row r="1094" spans="1:7" ht="16.5" hidden="1" customHeight="1" x14ac:dyDescent="0.25">
      <c r="B1094" s="67" t="s">
        <v>604</v>
      </c>
      <c r="C1094" s="69" t="s">
        <v>226</v>
      </c>
      <c r="D1094" s="80">
        <v>1</v>
      </c>
      <c r="E1094" s="74">
        <f>'3.2цены на медик'!$C$554</f>
        <v>3.9820000000000002</v>
      </c>
      <c r="F1094" s="73">
        <v>100</v>
      </c>
      <c r="G1094" s="74">
        <f t="shared" si="36"/>
        <v>3.9820000000000007</v>
      </c>
    </row>
    <row r="1095" spans="1:7" ht="16.5" customHeight="1" x14ac:dyDescent="0.25">
      <c r="B1095" s="67" t="s">
        <v>199</v>
      </c>
      <c r="C1095" s="69"/>
      <c r="D1095" s="80"/>
      <c r="E1095" s="74"/>
      <c r="F1095" s="73"/>
      <c r="G1095" s="94">
        <f>SUM(G1072:G1094)</f>
        <v>246.35309999339546</v>
      </c>
    </row>
    <row r="1096" spans="1:7" ht="16.5" hidden="1" customHeight="1" x14ac:dyDescent="0.25"/>
    <row r="1097" spans="1:7" hidden="1" x14ac:dyDescent="0.25">
      <c r="A1097" s="45">
        <v>31</v>
      </c>
      <c r="B1097" s="2554" t="str">
        <f>'5.свод поликлин'!C203</f>
        <v>Лечение поверхностного кариеса методом серебрения (дети)</v>
      </c>
      <c r="C1097" s="2553"/>
      <c r="D1097" s="2553"/>
      <c r="E1097" s="2553"/>
      <c r="F1097" s="2553"/>
      <c r="G1097" s="77"/>
    </row>
    <row r="1098" spans="1:7" s="242" customFormat="1" ht="47.25" hidden="1" x14ac:dyDescent="0.25">
      <c r="A1098" s="242">
        <v>31</v>
      </c>
      <c r="B1098" s="251" t="s">
        <v>209</v>
      </c>
      <c r="C1098" s="264" t="s">
        <v>223</v>
      </c>
      <c r="D1098" s="276" t="s">
        <v>224</v>
      </c>
      <c r="E1098" s="74" t="s">
        <v>195</v>
      </c>
      <c r="F1098" s="265" t="s">
        <v>602</v>
      </c>
      <c r="G1098" s="266" t="s">
        <v>196</v>
      </c>
    </row>
    <row r="1099" spans="1:7" ht="16.5" hidden="1" thickBot="1" x14ac:dyDescent="0.3">
      <c r="A1099" s="45">
        <v>31</v>
      </c>
      <c r="B1099" s="334" t="s">
        <v>1008</v>
      </c>
      <c r="C1099" s="69" t="s">
        <v>227</v>
      </c>
      <c r="D1099" s="80">
        <v>0.1</v>
      </c>
      <c r="E1099" s="74">
        <f>'3.2цены на медик'!$C$96</f>
        <v>48</v>
      </c>
      <c r="F1099" s="73">
        <v>50</v>
      </c>
      <c r="G1099" s="74">
        <f t="shared" ref="G1099:G1115" si="37">D1099*E1099*F1099/100</f>
        <v>2.4000000000000004</v>
      </c>
    </row>
    <row r="1100" spans="1:7" hidden="1" x14ac:dyDescent="0.25">
      <c r="A1100" s="45">
        <v>31</v>
      </c>
      <c r="B1100" s="67" t="s">
        <v>262</v>
      </c>
      <c r="C1100" s="69" t="s">
        <v>225</v>
      </c>
      <c r="D1100" s="80">
        <v>1</v>
      </c>
      <c r="E1100" s="72">
        <f>'3.2цены на медик'!$C$103</f>
        <v>3</v>
      </c>
      <c r="F1100" s="73">
        <v>100</v>
      </c>
      <c r="G1100" s="71"/>
    </row>
    <row r="1101" spans="1:7" hidden="1" x14ac:dyDescent="0.25">
      <c r="A1101" s="45">
        <v>31</v>
      </c>
      <c r="B1101" s="67" t="s">
        <v>777</v>
      </c>
      <c r="C1101" s="69" t="s">
        <v>226</v>
      </c>
      <c r="D1101" s="80">
        <v>4</v>
      </c>
      <c r="E1101" s="74">
        <f>'3.2цены на медик'!$C$126</f>
        <v>0.54200000000000004</v>
      </c>
      <c r="F1101" s="73">
        <v>100</v>
      </c>
      <c r="G1101" s="74">
        <f t="shared" si="37"/>
        <v>2.1680000000000001</v>
      </c>
    </row>
    <row r="1102" spans="1:7" hidden="1" x14ac:dyDescent="0.25">
      <c r="A1102" s="45">
        <v>31</v>
      </c>
      <c r="B1102" s="67" t="s">
        <v>609</v>
      </c>
      <c r="C1102" s="69" t="s">
        <v>426</v>
      </c>
      <c r="D1102" s="80">
        <v>10</v>
      </c>
      <c r="E1102" s="74">
        <f>'3.2цены на медик'!$C$127</f>
        <v>0.22</v>
      </c>
      <c r="F1102" s="73">
        <v>100</v>
      </c>
      <c r="G1102" s="74">
        <f t="shared" si="37"/>
        <v>2.2000000000000002</v>
      </c>
    </row>
    <row r="1103" spans="1:7" hidden="1" x14ac:dyDescent="0.25">
      <c r="A1103" s="45">
        <v>31</v>
      </c>
      <c r="B1103" s="5" t="s">
        <v>1130</v>
      </c>
      <c r="C1103" s="69" t="s">
        <v>227</v>
      </c>
      <c r="D1103" s="80">
        <v>0.5</v>
      </c>
      <c r="E1103" s="234">
        <f>'3.2цены на медик'!$C$630</f>
        <v>15.555555555555555</v>
      </c>
      <c r="F1103" s="73">
        <v>100</v>
      </c>
      <c r="G1103" s="74">
        <f t="shared" si="37"/>
        <v>7.7777777777777768</v>
      </c>
    </row>
    <row r="1104" spans="1:7" hidden="1" x14ac:dyDescent="0.25">
      <c r="A1104" s="45">
        <v>31</v>
      </c>
      <c r="B1104" s="67" t="s">
        <v>271</v>
      </c>
      <c r="C1104" s="69" t="s">
        <v>227</v>
      </c>
      <c r="D1104" s="80">
        <v>2</v>
      </c>
      <c r="E1104" s="74">
        <f>'3.2цены на медик'!$C$176</f>
        <v>0.38</v>
      </c>
      <c r="F1104" s="73">
        <v>100</v>
      </c>
      <c r="G1104" s="74">
        <f t="shared" si="37"/>
        <v>0.76</v>
      </c>
    </row>
    <row r="1105" spans="1:7" hidden="1" x14ac:dyDescent="0.25">
      <c r="A1105" s="45">
        <v>31</v>
      </c>
      <c r="B1105" s="67" t="s">
        <v>419</v>
      </c>
      <c r="C1105" s="69" t="s">
        <v>226</v>
      </c>
      <c r="D1105" s="80">
        <v>3</v>
      </c>
      <c r="E1105" s="72">
        <f>'3.2цены на медик'!$C$314</f>
        <v>5.0999999999999996</v>
      </c>
      <c r="F1105" s="73">
        <v>100</v>
      </c>
      <c r="G1105" s="71"/>
    </row>
    <row r="1106" spans="1:7" hidden="1" x14ac:dyDescent="0.25">
      <c r="A1106" s="45">
        <v>31</v>
      </c>
      <c r="B1106" s="67" t="s">
        <v>1022</v>
      </c>
      <c r="C1106" s="69" t="s">
        <v>226</v>
      </c>
      <c r="D1106" s="80">
        <v>1</v>
      </c>
      <c r="E1106" s="74">
        <f>'3.2цены на медик'!$C$324</f>
        <v>2.1992099999999999</v>
      </c>
      <c r="F1106" s="73">
        <v>100</v>
      </c>
      <c r="G1106" s="74">
        <f t="shared" si="37"/>
        <v>2.1992099999999999</v>
      </c>
    </row>
    <row r="1107" spans="1:7" hidden="1" x14ac:dyDescent="0.25">
      <c r="A1107" s="45">
        <v>31</v>
      </c>
      <c r="B1107" s="67" t="s">
        <v>332</v>
      </c>
      <c r="C1107" s="69" t="s">
        <v>225</v>
      </c>
      <c r="D1107" s="80">
        <v>1</v>
      </c>
      <c r="E1107" s="72">
        <f>'3.2цены на медик'!$C$820</f>
        <v>8</v>
      </c>
      <c r="F1107" s="73">
        <v>100</v>
      </c>
      <c r="G1107" s="71"/>
    </row>
    <row r="1108" spans="1:7" hidden="1" x14ac:dyDescent="0.25">
      <c r="A1108" s="45">
        <v>31</v>
      </c>
      <c r="B1108" s="67" t="s">
        <v>333</v>
      </c>
      <c r="C1108" s="69" t="s">
        <v>227</v>
      </c>
      <c r="D1108" s="80">
        <v>2</v>
      </c>
      <c r="E1108" s="72">
        <f>'3.2цены на медик'!$C$821</f>
        <v>1.0620000000000001</v>
      </c>
      <c r="F1108" s="73">
        <v>100</v>
      </c>
      <c r="G1108" s="74">
        <f t="shared" si="37"/>
        <v>2.1240000000000001</v>
      </c>
    </row>
    <row r="1109" spans="1:7" hidden="1" x14ac:dyDescent="0.25">
      <c r="A1109" s="45">
        <v>31</v>
      </c>
      <c r="B1109" s="67" t="s">
        <v>603</v>
      </c>
      <c r="C1109" s="69" t="s">
        <v>227</v>
      </c>
      <c r="D1109" s="80">
        <v>0.5</v>
      </c>
      <c r="E1109" s="74">
        <f>'3.2цены на медик'!$C$371</f>
        <v>0.12533333333333332</v>
      </c>
      <c r="F1109" s="73">
        <v>100</v>
      </c>
      <c r="G1109" s="74">
        <f t="shared" si="37"/>
        <v>6.2666666666666662E-2</v>
      </c>
    </row>
    <row r="1110" spans="1:7" hidden="1" x14ac:dyDescent="0.25">
      <c r="A1110" s="45">
        <v>31</v>
      </c>
      <c r="B1110" s="67" t="s">
        <v>600</v>
      </c>
      <c r="C1110" s="69" t="s">
        <v>226</v>
      </c>
      <c r="D1110" s="80">
        <v>1</v>
      </c>
      <c r="E1110" s="74">
        <f>'3.2цены на медик'!$C$439</f>
        <v>3.75</v>
      </c>
      <c r="F1110" s="73">
        <v>100</v>
      </c>
      <c r="G1110" s="74">
        <f t="shared" si="37"/>
        <v>3.75</v>
      </c>
    </row>
    <row r="1111" spans="1:7" hidden="1" x14ac:dyDescent="0.25">
      <c r="A1111" s="45">
        <v>31</v>
      </c>
      <c r="B1111" s="67" t="s">
        <v>286</v>
      </c>
      <c r="C1111" s="69" t="s">
        <v>227</v>
      </c>
      <c r="D1111" s="80">
        <v>0.01</v>
      </c>
      <c r="E1111" s="74">
        <f>'3.2цены на медик'!$C$441</f>
        <v>684</v>
      </c>
      <c r="F1111" s="73">
        <v>50</v>
      </c>
      <c r="G1111" s="74">
        <f t="shared" si="37"/>
        <v>3.42</v>
      </c>
    </row>
    <row r="1112" spans="1:7" hidden="1" x14ac:dyDescent="0.25">
      <c r="A1112" s="45">
        <v>31</v>
      </c>
      <c r="B1112" s="67" t="s">
        <v>613</v>
      </c>
      <c r="C1112" s="69" t="s">
        <v>426</v>
      </c>
      <c r="D1112" s="80">
        <v>1</v>
      </c>
      <c r="E1112" s="74">
        <f>'3.2цены на медик'!$C$459</f>
        <v>0.63</v>
      </c>
      <c r="F1112" s="73">
        <v>100</v>
      </c>
      <c r="G1112" s="74">
        <f t="shared" si="37"/>
        <v>0.63</v>
      </c>
    </row>
    <row r="1113" spans="1:7" hidden="1" x14ac:dyDescent="0.25">
      <c r="A1113" s="45">
        <v>31</v>
      </c>
      <c r="B1113" s="67" t="s">
        <v>455</v>
      </c>
      <c r="C1113" s="69" t="s">
        <v>226</v>
      </c>
      <c r="D1113" s="80">
        <v>1</v>
      </c>
      <c r="E1113" s="72">
        <f>'3.2цены на медик'!$C$464</f>
        <v>2</v>
      </c>
      <c r="F1113" s="73">
        <v>100</v>
      </c>
      <c r="G1113" s="74">
        <f t="shared" si="37"/>
        <v>2</v>
      </c>
    </row>
    <row r="1114" spans="1:7" hidden="1" x14ac:dyDescent="0.25">
      <c r="A1114" s="45">
        <v>31</v>
      </c>
      <c r="B1114" s="67" t="s">
        <v>334</v>
      </c>
      <c r="C1114" s="69" t="s">
        <v>225</v>
      </c>
      <c r="D1114" s="80">
        <v>2</v>
      </c>
      <c r="E1114" s="72">
        <f>'3.2цены на медик'!$C$824</f>
        <v>15</v>
      </c>
      <c r="F1114" s="73">
        <v>100</v>
      </c>
      <c r="G1114" s="71"/>
    </row>
    <row r="1115" spans="1:7" hidden="1" x14ac:dyDescent="0.25">
      <c r="A1115" s="45">
        <v>31</v>
      </c>
      <c r="B1115" s="67" t="s">
        <v>335</v>
      </c>
      <c r="C1115" s="69" t="s">
        <v>226</v>
      </c>
      <c r="D1115" s="80">
        <v>1</v>
      </c>
      <c r="E1115" s="72">
        <f>'3.2цены на медик'!$C$469</f>
        <v>0.72576923076923072</v>
      </c>
      <c r="F1115" s="73">
        <v>100</v>
      </c>
      <c r="G1115" s="74">
        <f t="shared" si="37"/>
        <v>0.72576923076923061</v>
      </c>
    </row>
    <row r="1116" spans="1:7" hidden="1" x14ac:dyDescent="0.25">
      <c r="A1116" s="45">
        <v>31</v>
      </c>
      <c r="B1116" s="67" t="s">
        <v>336</v>
      </c>
      <c r="C1116" s="69" t="s">
        <v>226</v>
      </c>
      <c r="D1116" s="80">
        <v>1</v>
      </c>
      <c r="E1116" s="72">
        <f>'3.2цены на медик'!$C$826</f>
        <v>8.2991790000000005</v>
      </c>
      <c r="F1116" s="73">
        <v>100</v>
      </c>
      <c r="G1116" s="71"/>
    </row>
    <row r="1117" spans="1:7" hidden="1" x14ac:dyDescent="0.25">
      <c r="A1117" s="45">
        <v>31</v>
      </c>
      <c r="B1117" s="67" t="s">
        <v>199</v>
      </c>
      <c r="C1117" s="69"/>
      <c r="D1117" s="80"/>
      <c r="E1117" s="74"/>
      <c r="F1117" s="73"/>
      <c r="G1117" s="94">
        <f>SUM(G1099:G1116)</f>
        <v>30.21742367521367</v>
      </c>
    </row>
    <row r="1118" spans="1:7" hidden="1" x14ac:dyDescent="0.25">
      <c r="A1118" s="45">
        <v>31</v>
      </c>
      <c r="G1118" s="82"/>
    </row>
    <row r="1119" spans="1:7" hidden="1" x14ac:dyDescent="0.25">
      <c r="B1119" s="2554" t="str">
        <f>'5.свод поликлин'!C204</f>
        <v>Лечение поверхностного кариеса методом серебрения (молочный зуб)</v>
      </c>
      <c r="C1119" s="2553"/>
      <c r="D1119" s="2553"/>
      <c r="E1119" s="2553"/>
      <c r="F1119" s="2553"/>
      <c r="G1119" s="77"/>
    </row>
    <row r="1120" spans="1:7" s="242" customFormat="1" ht="47.25" hidden="1" x14ac:dyDescent="0.25">
      <c r="B1120" s="251" t="s">
        <v>209</v>
      </c>
      <c r="C1120" s="264" t="s">
        <v>223</v>
      </c>
      <c r="D1120" s="276" t="s">
        <v>224</v>
      </c>
      <c r="E1120" s="74" t="s">
        <v>195</v>
      </c>
      <c r="F1120" s="265" t="s">
        <v>602</v>
      </c>
      <c r="G1120" s="266" t="s">
        <v>196</v>
      </c>
    </row>
    <row r="1121" spans="2:7" ht="16.5" hidden="1" thickBot="1" x14ac:dyDescent="0.3">
      <c r="B1121" s="334" t="s">
        <v>1008</v>
      </c>
      <c r="C1121" s="69" t="s">
        <v>227</v>
      </c>
      <c r="D1121" s="80">
        <v>0.1</v>
      </c>
      <c r="E1121" s="74">
        <f>'3.2цены на медик'!$C$96</f>
        <v>48</v>
      </c>
      <c r="F1121" s="73">
        <v>50</v>
      </c>
      <c r="G1121" s="74">
        <f t="shared" ref="G1121:G1137" si="38">D1121*E1121*F1121/100</f>
        <v>2.4000000000000004</v>
      </c>
    </row>
    <row r="1122" spans="2:7" hidden="1" x14ac:dyDescent="0.25">
      <c r="B1122" s="67" t="s">
        <v>262</v>
      </c>
      <c r="C1122" s="69" t="s">
        <v>225</v>
      </c>
      <c r="D1122" s="80">
        <v>1</v>
      </c>
      <c r="E1122" s="72">
        <f>'3.2цены на медик'!$C$103</f>
        <v>3</v>
      </c>
      <c r="F1122" s="73">
        <v>100</v>
      </c>
      <c r="G1122" s="71"/>
    </row>
    <row r="1123" spans="2:7" hidden="1" x14ac:dyDescent="0.25">
      <c r="B1123" s="67" t="s">
        <v>777</v>
      </c>
      <c r="C1123" s="69" t="s">
        <v>226</v>
      </c>
      <c r="D1123" s="80">
        <v>4</v>
      </c>
      <c r="E1123" s="74">
        <f>'3.2цены на медик'!$C$126</f>
        <v>0.54200000000000004</v>
      </c>
      <c r="F1123" s="73">
        <v>100</v>
      </c>
      <c r="G1123" s="74">
        <f t="shared" si="38"/>
        <v>2.1680000000000001</v>
      </c>
    </row>
    <row r="1124" spans="2:7" hidden="1" x14ac:dyDescent="0.25">
      <c r="B1124" s="67" t="s">
        <v>609</v>
      </c>
      <c r="C1124" s="69" t="s">
        <v>426</v>
      </c>
      <c r="D1124" s="80">
        <v>10</v>
      </c>
      <c r="E1124" s="74">
        <f>'3.2цены на медик'!$C$127</f>
        <v>0.22</v>
      </c>
      <c r="F1124" s="73">
        <v>100</v>
      </c>
      <c r="G1124" s="74">
        <f t="shared" si="38"/>
        <v>2.2000000000000002</v>
      </c>
    </row>
    <row r="1125" spans="2:7" hidden="1" x14ac:dyDescent="0.25">
      <c r="B1125" s="5" t="s">
        <v>1130</v>
      </c>
      <c r="C1125" s="69" t="s">
        <v>227</v>
      </c>
      <c r="D1125" s="80">
        <v>0.5</v>
      </c>
      <c r="E1125" s="234">
        <f>'3.2цены на медик'!$C$630</f>
        <v>15.555555555555555</v>
      </c>
      <c r="F1125" s="73">
        <v>100</v>
      </c>
      <c r="G1125" s="74">
        <f t="shared" si="38"/>
        <v>7.7777777777777768</v>
      </c>
    </row>
    <row r="1126" spans="2:7" hidden="1" x14ac:dyDescent="0.25">
      <c r="B1126" s="67" t="s">
        <v>271</v>
      </c>
      <c r="C1126" s="69" t="s">
        <v>227</v>
      </c>
      <c r="D1126" s="80">
        <v>2</v>
      </c>
      <c r="E1126" s="74">
        <f>'3.2цены на медик'!$C$176</f>
        <v>0.38</v>
      </c>
      <c r="F1126" s="73">
        <v>100</v>
      </c>
      <c r="G1126" s="74">
        <f t="shared" si="38"/>
        <v>0.76</v>
      </c>
    </row>
    <row r="1127" spans="2:7" hidden="1" x14ac:dyDescent="0.25">
      <c r="B1127" s="67" t="s">
        <v>419</v>
      </c>
      <c r="C1127" s="69" t="s">
        <v>226</v>
      </c>
      <c r="D1127" s="80">
        <v>3</v>
      </c>
      <c r="E1127" s="72">
        <f>'3.2цены на медик'!$C$314</f>
        <v>5.0999999999999996</v>
      </c>
      <c r="F1127" s="73">
        <v>100</v>
      </c>
      <c r="G1127" s="71"/>
    </row>
    <row r="1128" spans="2:7" hidden="1" x14ac:dyDescent="0.25">
      <c r="B1128" s="67" t="s">
        <v>1022</v>
      </c>
      <c r="C1128" s="69" t="s">
        <v>226</v>
      </c>
      <c r="D1128" s="80">
        <v>1</v>
      </c>
      <c r="E1128" s="74">
        <f>'3.2цены на медик'!$C$324</f>
        <v>2.1992099999999999</v>
      </c>
      <c r="F1128" s="73">
        <v>100</v>
      </c>
      <c r="G1128" s="74">
        <f t="shared" si="38"/>
        <v>2.1992099999999999</v>
      </c>
    </row>
    <row r="1129" spans="2:7" hidden="1" x14ac:dyDescent="0.25">
      <c r="B1129" s="67" t="s">
        <v>332</v>
      </c>
      <c r="C1129" s="69" t="s">
        <v>225</v>
      </c>
      <c r="D1129" s="80">
        <v>1</v>
      </c>
      <c r="E1129" s="72">
        <f>'3.2цены на медик'!$C$820</f>
        <v>8</v>
      </c>
      <c r="F1129" s="73">
        <v>100</v>
      </c>
      <c r="G1129" s="71"/>
    </row>
    <row r="1130" spans="2:7" hidden="1" x14ac:dyDescent="0.25">
      <c r="B1130" s="67" t="s">
        <v>333</v>
      </c>
      <c r="C1130" s="69" t="s">
        <v>227</v>
      </c>
      <c r="D1130" s="80">
        <v>2</v>
      </c>
      <c r="E1130" s="72">
        <f>'3.2цены на медик'!$C$821</f>
        <v>1.0620000000000001</v>
      </c>
      <c r="F1130" s="73">
        <v>100</v>
      </c>
      <c r="G1130" s="74">
        <f t="shared" si="38"/>
        <v>2.1240000000000001</v>
      </c>
    </row>
    <row r="1131" spans="2:7" hidden="1" x14ac:dyDescent="0.25">
      <c r="B1131" s="67" t="s">
        <v>603</v>
      </c>
      <c r="C1131" s="69" t="s">
        <v>227</v>
      </c>
      <c r="D1131" s="80">
        <v>0.5</v>
      </c>
      <c r="E1131" s="74">
        <f>'3.2цены на медик'!$C$371</f>
        <v>0.12533333333333332</v>
      </c>
      <c r="F1131" s="73">
        <v>100</v>
      </c>
      <c r="G1131" s="74">
        <f t="shared" si="38"/>
        <v>6.2666666666666662E-2</v>
      </c>
    </row>
    <row r="1132" spans="2:7" hidden="1" x14ac:dyDescent="0.25">
      <c r="B1132" s="67" t="s">
        <v>600</v>
      </c>
      <c r="C1132" s="69" t="s">
        <v>226</v>
      </c>
      <c r="D1132" s="80">
        <v>1</v>
      </c>
      <c r="E1132" s="74">
        <f>'3.2цены на медик'!$C$439</f>
        <v>3.75</v>
      </c>
      <c r="F1132" s="73">
        <v>100</v>
      </c>
      <c r="G1132" s="74">
        <f t="shared" si="38"/>
        <v>3.75</v>
      </c>
    </row>
    <row r="1133" spans="2:7" hidden="1" x14ac:dyDescent="0.25">
      <c r="B1133" s="67" t="s">
        <v>286</v>
      </c>
      <c r="C1133" s="69" t="s">
        <v>227</v>
      </c>
      <c r="D1133" s="80">
        <v>0.01</v>
      </c>
      <c r="E1133" s="74">
        <f>'3.2цены на медик'!$C$441</f>
        <v>684</v>
      </c>
      <c r="F1133" s="73">
        <v>50</v>
      </c>
      <c r="G1133" s="74">
        <f t="shared" si="38"/>
        <v>3.42</v>
      </c>
    </row>
    <row r="1134" spans="2:7" hidden="1" x14ac:dyDescent="0.25">
      <c r="B1134" s="67" t="s">
        <v>613</v>
      </c>
      <c r="C1134" s="69" t="s">
        <v>426</v>
      </c>
      <c r="D1134" s="80">
        <v>1</v>
      </c>
      <c r="E1134" s="74">
        <f>'3.2цены на медик'!$C$459</f>
        <v>0.63</v>
      </c>
      <c r="F1134" s="73">
        <v>100</v>
      </c>
      <c r="G1134" s="74">
        <f t="shared" si="38"/>
        <v>0.63</v>
      </c>
    </row>
    <row r="1135" spans="2:7" hidden="1" x14ac:dyDescent="0.25">
      <c r="B1135" s="67" t="s">
        <v>455</v>
      </c>
      <c r="C1135" s="69" t="s">
        <v>226</v>
      </c>
      <c r="D1135" s="80">
        <v>1</v>
      </c>
      <c r="E1135" s="72">
        <f>'3.2цены на медик'!$C$464</f>
        <v>2</v>
      </c>
      <c r="F1135" s="73">
        <v>100</v>
      </c>
      <c r="G1135" s="74">
        <f t="shared" si="38"/>
        <v>2</v>
      </c>
    </row>
    <row r="1136" spans="2:7" hidden="1" x14ac:dyDescent="0.25">
      <c r="B1136" s="67" t="s">
        <v>334</v>
      </c>
      <c r="C1136" s="69" t="s">
        <v>225</v>
      </c>
      <c r="D1136" s="80">
        <v>2</v>
      </c>
      <c r="E1136" s="72">
        <f>'3.2цены на медик'!$C$824</f>
        <v>15</v>
      </c>
      <c r="F1136" s="73">
        <v>100</v>
      </c>
      <c r="G1136" s="71"/>
    </row>
    <row r="1137" spans="2:7" hidden="1" x14ac:dyDescent="0.25">
      <c r="B1137" s="67" t="s">
        <v>335</v>
      </c>
      <c r="C1137" s="69" t="s">
        <v>226</v>
      </c>
      <c r="D1137" s="80">
        <v>1</v>
      </c>
      <c r="E1137" s="72">
        <f>'3.2цены на медик'!$C$469</f>
        <v>0.72576923076923072</v>
      </c>
      <c r="F1137" s="73">
        <v>100</v>
      </c>
      <c r="G1137" s="74">
        <f t="shared" si="38"/>
        <v>0.72576923076923061</v>
      </c>
    </row>
    <row r="1138" spans="2:7" hidden="1" x14ac:dyDescent="0.25">
      <c r="B1138" s="67" t="s">
        <v>336</v>
      </c>
      <c r="C1138" s="69" t="s">
        <v>226</v>
      </c>
      <c r="D1138" s="80">
        <v>1</v>
      </c>
      <c r="E1138" s="72">
        <f>'3.2цены на медик'!$C$826</f>
        <v>8.2991790000000005</v>
      </c>
      <c r="F1138" s="73">
        <v>100</v>
      </c>
      <c r="G1138" s="71"/>
    </row>
    <row r="1139" spans="2:7" hidden="1" x14ac:dyDescent="0.25">
      <c r="B1139" s="67" t="s">
        <v>199</v>
      </c>
      <c r="C1139" s="69"/>
      <c r="D1139" s="80"/>
      <c r="E1139" s="74"/>
      <c r="F1139" s="73"/>
      <c r="G1139" s="74">
        <f>SUM(G1121:G1138)</f>
        <v>30.21742367521367</v>
      </c>
    </row>
    <row r="1140" spans="2:7" hidden="1" x14ac:dyDescent="0.25"/>
    <row r="1141" spans="2:7" hidden="1" x14ac:dyDescent="0.25">
      <c r="B1141" s="2546" t="str">
        <f>'5.свод поликлин'!C205</f>
        <v>Лечение пульпита ампутационным методом без наложения пломбы (дети)</v>
      </c>
      <c r="C1141" s="2546"/>
      <c r="D1141" s="2546"/>
      <c r="E1141" s="2546"/>
      <c r="F1141" s="2546"/>
      <c r="G1141" s="77"/>
    </row>
    <row r="1142" spans="2:7" s="242" customFormat="1" ht="47.25" hidden="1" x14ac:dyDescent="0.25">
      <c r="B1142" s="251" t="s">
        <v>209</v>
      </c>
      <c r="C1142" s="264" t="s">
        <v>223</v>
      </c>
      <c r="D1142" s="276" t="s">
        <v>224</v>
      </c>
      <c r="E1142" s="74" t="s">
        <v>195</v>
      </c>
      <c r="F1142" s="265" t="s">
        <v>602</v>
      </c>
      <c r="G1142" s="266" t="s">
        <v>196</v>
      </c>
    </row>
    <row r="1143" spans="2:7" hidden="1" x14ac:dyDescent="0.25">
      <c r="B1143" s="67" t="s">
        <v>425</v>
      </c>
      <c r="C1143" s="69" t="s">
        <v>226</v>
      </c>
      <c r="D1143" s="80">
        <v>0.05</v>
      </c>
      <c r="E1143" s="74">
        <f>'3.2цены на медик'!$C$702</f>
        <v>327.95967272727268</v>
      </c>
      <c r="F1143" s="73">
        <v>50</v>
      </c>
      <c r="G1143" s="74">
        <f t="shared" ref="G1143:G1159" si="39">D1143*E1143*F1143/100</f>
        <v>8.1989918181818169</v>
      </c>
    </row>
    <row r="1144" spans="2:7" hidden="1" x14ac:dyDescent="0.25">
      <c r="B1144" s="198" t="s">
        <v>967</v>
      </c>
      <c r="C1144" s="69" t="s">
        <v>226</v>
      </c>
      <c r="D1144" s="80">
        <v>0.05</v>
      </c>
      <c r="E1144" s="74">
        <f>'3.2цены на медик'!$C$119</f>
        <v>293.28264000000001</v>
      </c>
      <c r="F1144" s="73">
        <v>50</v>
      </c>
      <c r="G1144" s="74">
        <f t="shared" si="39"/>
        <v>7.3320660000000011</v>
      </c>
    </row>
    <row r="1145" spans="2:7" hidden="1" x14ac:dyDescent="0.25">
      <c r="B1145" s="67" t="s">
        <v>777</v>
      </c>
      <c r="C1145" s="69" t="s">
        <v>226</v>
      </c>
      <c r="D1145" s="80">
        <v>4</v>
      </c>
      <c r="E1145" s="74">
        <f>'3.2цены на медик'!$C$126</f>
        <v>0.54200000000000004</v>
      </c>
      <c r="F1145" s="73">
        <v>100</v>
      </c>
      <c r="G1145" s="74">
        <f t="shared" si="39"/>
        <v>2.1680000000000001</v>
      </c>
    </row>
    <row r="1146" spans="2:7" hidden="1" x14ac:dyDescent="0.25">
      <c r="B1146" s="67" t="s">
        <v>609</v>
      </c>
      <c r="C1146" s="69" t="s">
        <v>426</v>
      </c>
      <c r="D1146" s="80">
        <v>10</v>
      </c>
      <c r="E1146" s="74">
        <f>'3.2цены на медик'!$C$127</f>
        <v>0.22</v>
      </c>
      <c r="F1146" s="73">
        <v>100</v>
      </c>
      <c r="G1146" s="74">
        <f t="shared" si="39"/>
        <v>2.2000000000000002</v>
      </c>
    </row>
    <row r="1147" spans="2:7" hidden="1" x14ac:dyDescent="0.25">
      <c r="B1147" s="67" t="s">
        <v>592</v>
      </c>
      <c r="C1147" s="69" t="s">
        <v>426</v>
      </c>
      <c r="D1147" s="80">
        <v>0.3</v>
      </c>
      <c r="E1147" s="74">
        <f>'3.2цены на медик'!$C$178</f>
        <v>32.686920000000001</v>
      </c>
      <c r="F1147" s="73">
        <v>100</v>
      </c>
      <c r="G1147" s="74">
        <f t="shared" si="39"/>
        <v>9.8060759999999991</v>
      </c>
    </row>
    <row r="1148" spans="2:7" hidden="1" x14ac:dyDescent="0.25">
      <c r="B1148" s="67" t="s">
        <v>991</v>
      </c>
      <c r="C1148" s="69" t="s">
        <v>227</v>
      </c>
      <c r="D1148" s="80">
        <v>2</v>
      </c>
      <c r="E1148" s="74">
        <f>'3.2цены на медик'!$C$188</f>
        <v>0.42080000000000001</v>
      </c>
      <c r="F1148" s="73">
        <v>20</v>
      </c>
      <c r="G1148" s="74">
        <f t="shared" si="39"/>
        <v>0.16832</v>
      </c>
    </row>
    <row r="1149" spans="2:7" ht="31.5" hidden="1" x14ac:dyDescent="0.25">
      <c r="B1149" s="93" t="s">
        <v>1025</v>
      </c>
      <c r="C1149" s="69" t="s">
        <v>227</v>
      </c>
      <c r="D1149" s="80">
        <v>0.3</v>
      </c>
      <c r="E1149" s="74">
        <f>'3.2цены на медик'!$C$204</f>
        <v>14.615384615384615</v>
      </c>
      <c r="F1149" s="73">
        <v>100</v>
      </c>
      <c r="G1149" s="74">
        <f t="shared" si="39"/>
        <v>4.3846153846153841</v>
      </c>
    </row>
    <row r="1150" spans="2:7" hidden="1" x14ac:dyDescent="0.25">
      <c r="B1150" s="67" t="s">
        <v>1151</v>
      </c>
      <c r="C1150" s="69" t="s">
        <v>426</v>
      </c>
      <c r="D1150" s="80">
        <v>0.1</v>
      </c>
      <c r="E1150" s="74">
        <f>'3.2цены на медик'!$C$19</f>
        <v>235.84</v>
      </c>
      <c r="F1150" s="73">
        <v>30</v>
      </c>
      <c r="G1150" s="74">
        <f t="shared" si="39"/>
        <v>7.0752000000000006</v>
      </c>
    </row>
    <row r="1151" spans="2:7" hidden="1" x14ac:dyDescent="0.25">
      <c r="B1151" s="67" t="s">
        <v>333</v>
      </c>
      <c r="C1151" s="69" t="s">
        <v>227</v>
      </c>
      <c r="D1151" s="80">
        <v>2</v>
      </c>
      <c r="E1151" s="72">
        <f>'3.2цены на медик'!$C$821</f>
        <v>1.0620000000000001</v>
      </c>
      <c r="F1151" s="73">
        <v>100</v>
      </c>
      <c r="G1151" s="74">
        <f t="shared" si="39"/>
        <v>2.1240000000000001</v>
      </c>
    </row>
    <row r="1152" spans="2:7" hidden="1" x14ac:dyDescent="0.25">
      <c r="B1152" s="67" t="s">
        <v>603</v>
      </c>
      <c r="C1152" s="69" t="s">
        <v>227</v>
      </c>
      <c r="D1152" s="80">
        <v>0.5</v>
      </c>
      <c r="E1152" s="74">
        <f>'3.2цены на медик'!$C$371</f>
        <v>0.12533333333333332</v>
      </c>
      <c r="F1152" s="73">
        <v>50</v>
      </c>
      <c r="G1152" s="74">
        <f t="shared" si="39"/>
        <v>3.1333333333333331E-2</v>
      </c>
    </row>
    <row r="1153" spans="2:7" hidden="1" x14ac:dyDescent="0.25">
      <c r="B1153" s="67" t="s">
        <v>992</v>
      </c>
      <c r="C1153" s="69" t="s">
        <v>426</v>
      </c>
      <c r="D1153" s="80">
        <v>0.05</v>
      </c>
      <c r="E1153" s="74">
        <f>'3.2цены на медик'!$C$416</f>
        <v>408.32</v>
      </c>
      <c r="F1153" s="73">
        <v>30</v>
      </c>
      <c r="G1153" s="74">
        <f t="shared" si="39"/>
        <v>6.1248000000000005</v>
      </c>
    </row>
    <row r="1154" spans="2:7" hidden="1" x14ac:dyDescent="0.25">
      <c r="B1154" s="67" t="s">
        <v>1028</v>
      </c>
      <c r="C1154" s="69" t="s">
        <v>426</v>
      </c>
      <c r="D1154" s="80">
        <v>0.3</v>
      </c>
      <c r="E1154" s="74">
        <f>'3.2цены на медик'!$C$417</f>
        <v>50.666666666666664</v>
      </c>
      <c r="F1154" s="73">
        <v>50</v>
      </c>
      <c r="G1154" s="74">
        <f t="shared" si="39"/>
        <v>7.6</v>
      </c>
    </row>
    <row r="1155" spans="2:7" hidden="1" x14ac:dyDescent="0.25">
      <c r="B1155" s="133" t="s">
        <v>723</v>
      </c>
      <c r="C1155" s="69" t="s">
        <v>426</v>
      </c>
      <c r="D1155" s="80">
        <v>0.3</v>
      </c>
      <c r="E1155" s="234">
        <f>'3.2цены на медик'!$C$777</f>
        <v>15.368849999999998</v>
      </c>
      <c r="F1155" s="73">
        <v>30</v>
      </c>
      <c r="G1155" s="74">
        <f t="shared" si="39"/>
        <v>1.3831964999999999</v>
      </c>
    </row>
    <row r="1156" spans="2:7" hidden="1" x14ac:dyDescent="0.25">
      <c r="B1156" s="67" t="s">
        <v>993</v>
      </c>
      <c r="C1156" s="69" t="s">
        <v>994</v>
      </c>
      <c r="D1156" s="80">
        <v>0.5</v>
      </c>
      <c r="E1156" s="74">
        <f>'3.2цены на медик'!$C$499</f>
        <v>34.32</v>
      </c>
      <c r="F1156" s="73">
        <v>10</v>
      </c>
      <c r="G1156" s="74">
        <f t="shared" si="39"/>
        <v>1.716</v>
      </c>
    </row>
    <row r="1157" spans="2:7" hidden="1" x14ac:dyDescent="0.25">
      <c r="B1157" s="133" t="s">
        <v>704</v>
      </c>
      <c r="C1157" s="69" t="s">
        <v>227</v>
      </c>
      <c r="D1157" s="80">
        <v>2</v>
      </c>
      <c r="E1157" s="234">
        <f>'3.2цены на медик'!$C$781</f>
        <v>0.80233333333333334</v>
      </c>
      <c r="F1157" s="73">
        <v>50</v>
      </c>
      <c r="G1157" s="74">
        <f t="shared" si="39"/>
        <v>0.80233333333333334</v>
      </c>
    </row>
    <row r="1158" spans="2:7" hidden="1" x14ac:dyDescent="0.25">
      <c r="B1158" s="67" t="s">
        <v>868</v>
      </c>
      <c r="C1158" s="69" t="s">
        <v>426</v>
      </c>
      <c r="D1158" s="80">
        <v>0.3</v>
      </c>
      <c r="E1158" s="74">
        <f>'3.2цены на медик'!$C$525</f>
        <v>1</v>
      </c>
      <c r="F1158" s="73">
        <v>20</v>
      </c>
      <c r="G1158" s="74">
        <f t="shared" si="39"/>
        <v>0.06</v>
      </c>
    </row>
    <row r="1159" spans="2:7" hidden="1" x14ac:dyDescent="0.25">
      <c r="B1159" s="67" t="s">
        <v>604</v>
      </c>
      <c r="C1159" s="69" t="s">
        <v>226</v>
      </c>
      <c r="D1159" s="80">
        <v>1</v>
      </c>
      <c r="E1159" s="74">
        <f>'3.2цены на медик'!$C$554</f>
        <v>3.9820000000000002</v>
      </c>
      <c r="F1159" s="73">
        <v>100</v>
      </c>
      <c r="G1159" s="74">
        <f t="shared" si="39"/>
        <v>3.9820000000000007</v>
      </c>
    </row>
    <row r="1160" spans="2:7" hidden="1" x14ac:dyDescent="0.25">
      <c r="B1160" s="67" t="s">
        <v>199</v>
      </c>
      <c r="C1160" s="69"/>
      <c r="D1160" s="80"/>
      <c r="E1160" s="74"/>
      <c r="F1160" s="73"/>
      <c r="G1160" s="74">
        <f>SUM(G1143:G1159)</f>
        <v>65.156932369463874</v>
      </c>
    </row>
    <row r="1161" spans="2:7" hidden="1" x14ac:dyDescent="0.25"/>
    <row r="1162" spans="2:7" hidden="1" x14ac:dyDescent="0.25">
      <c r="B1162" s="2546" t="str">
        <f>'5.свод поликлин'!C206</f>
        <v>Лечение пульпита ампутационным методом без наложения пломбы (молочный зуб)</v>
      </c>
      <c r="C1162" s="2546"/>
      <c r="D1162" s="2546"/>
      <c r="E1162" s="2546"/>
      <c r="F1162" s="2546"/>
      <c r="G1162" s="77"/>
    </row>
    <row r="1163" spans="2:7" s="242" customFormat="1" ht="47.25" hidden="1" x14ac:dyDescent="0.25">
      <c r="B1163" s="251" t="s">
        <v>209</v>
      </c>
      <c r="C1163" s="264" t="s">
        <v>223</v>
      </c>
      <c r="D1163" s="276" t="s">
        <v>224</v>
      </c>
      <c r="E1163" s="74" t="s">
        <v>195</v>
      </c>
      <c r="F1163" s="265" t="s">
        <v>602</v>
      </c>
      <c r="G1163" s="266" t="s">
        <v>196</v>
      </c>
    </row>
    <row r="1164" spans="2:7" hidden="1" x14ac:dyDescent="0.25">
      <c r="B1164" s="67" t="s">
        <v>425</v>
      </c>
      <c r="C1164" s="69" t="s">
        <v>226</v>
      </c>
      <c r="D1164" s="80">
        <v>0.05</v>
      </c>
      <c r="E1164" s="74">
        <f>'3.2цены на медик'!$C$702</f>
        <v>327.95967272727268</v>
      </c>
      <c r="F1164" s="73">
        <v>50</v>
      </c>
      <c r="G1164" s="74">
        <f t="shared" ref="G1164:G1180" si="40">D1164*E1164*F1164/100</f>
        <v>8.1989918181818169</v>
      </c>
    </row>
    <row r="1165" spans="2:7" hidden="1" x14ac:dyDescent="0.25">
      <c r="B1165" s="198" t="s">
        <v>967</v>
      </c>
      <c r="C1165" s="69" t="s">
        <v>226</v>
      </c>
      <c r="D1165" s="80">
        <v>0.05</v>
      </c>
      <c r="E1165" s="74">
        <f>'3.2цены на медик'!$C$119</f>
        <v>293.28264000000001</v>
      </c>
      <c r="F1165" s="73">
        <v>50</v>
      </c>
      <c r="G1165" s="74">
        <f t="shared" si="40"/>
        <v>7.3320660000000011</v>
      </c>
    </row>
    <row r="1166" spans="2:7" hidden="1" x14ac:dyDescent="0.25">
      <c r="B1166" s="67" t="s">
        <v>777</v>
      </c>
      <c r="C1166" s="69" t="s">
        <v>226</v>
      </c>
      <c r="D1166" s="80">
        <v>4</v>
      </c>
      <c r="E1166" s="74">
        <f>'3.2цены на медик'!$C$126</f>
        <v>0.54200000000000004</v>
      </c>
      <c r="F1166" s="73">
        <v>100</v>
      </c>
      <c r="G1166" s="74">
        <f t="shared" si="40"/>
        <v>2.1680000000000001</v>
      </c>
    </row>
    <row r="1167" spans="2:7" hidden="1" x14ac:dyDescent="0.25">
      <c r="B1167" s="67" t="s">
        <v>609</v>
      </c>
      <c r="C1167" s="69" t="s">
        <v>426</v>
      </c>
      <c r="D1167" s="80">
        <v>10</v>
      </c>
      <c r="E1167" s="74">
        <f>'3.2цены на медик'!$C$127</f>
        <v>0.22</v>
      </c>
      <c r="F1167" s="73">
        <v>100</v>
      </c>
      <c r="G1167" s="74">
        <f t="shared" si="40"/>
        <v>2.2000000000000002</v>
      </c>
    </row>
    <row r="1168" spans="2:7" hidden="1" x14ac:dyDescent="0.25">
      <c r="B1168" s="67" t="s">
        <v>592</v>
      </c>
      <c r="C1168" s="69" t="s">
        <v>426</v>
      </c>
      <c r="D1168" s="80">
        <v>0.3</v>
      </c>
      <c r="E1168" s="74">
        <f>'3.2цены на медик'!$C$178</f>
        <v>32.686920000000001</v>
      </c>
      <c r="F1168" s="73">
        <v>100</v>
      </c>
      <c r="G1168" s="74">
        <f t="shared" si="40"/>
        <v>9.8060759999999991</v>
      </c>
    </row>
    <row r="1169" spans="1:7" hidden="1" x14ac:dyDescent="0.25">
      <c r="B1169" s="67" t="s">
        <v>991</v>
      </c>
      <c r="C1169" s="69" t="s">
        <v>227</v>
      </c>
      <c r="D1169" s="80">
        <v>2</v>
      </c>
      <c r="E1169" s="74">
        <f>'3.2цены на медик'!$C$188</f>
        <v>0.42080000000000001</v>
      </c>
      <c r="F1169" s="73">
        <v>20</v>
      </c>
      <c r="G1169" s="74">
        <f t="shared" si="40"/>
        <v>0.16832</v>
      </c>
    </row>
    <row r="1170" spans="1:7" ht="31.5" hidden="1" x14ac:dyDescent="0.25">
      <c r="B1170" s="93" t="s">
        <v>1025</v>
      </c>
      <c r="C1170" s="69" t="s">
        <v>227</v>
      </c>
      <c r="D1170" s="80">
        <v>0.3</v>
      </c>
      <c r="E1170" s="74">
        <f>'3.2цены на медик'!$C$204</f>
        <v>14.615384615384615</v>
      </c>
      <c r="F1170" s="73">
        <v>100</v>
      </c>
      <c r="G1170" s="74">
        <f t="shared" si="40"/>
        <v>4.3846153846153841</v>
      </c>
    </row>
    <row r="1171" spans="1:7" hidden="1" x14ac:dyDescent="0.25">
      <c r="B1171" s="67" t="s">
        <v>1151</v>
      </c>
      <c r="C1171" s="69" t="s">
        <v>426</v>
      </c>
      <c r="D1171" s="80">
        <v>0.1</v>
      </c>
      <c r="E1171" s="74">
        <f>'3.2цены на медик'!$C$19</f>
        <v>235.84</v>
      </c>
      <c r="F1171" s="73">
        <v>30</v>
      </c>
      <c r="G1171" s="74">
        <f t="shared" si="40"/>
        <v>7.0752000000000006</v>
      </c>
    </row>
    <row r="1172" spans="1:7" hidden="1" x14ac:dyDescent="0.25">
      <c r="B1172" s="67" t="s">
        <v>333</v>
      </c>
      <c r="C1172" s="69" t="s">
        <v>227</v>
      </c>
      <c r="D1172" s="80">
        <v>2</v>
      </c>
      <c r="E1172" s="72">
        <f>'3.2цены на медик'!$C$821</f>
        <v>1.0620000000000001</v>
      </c>
      <c r="F1172" s="73">
        <v>100</v>
      </c>
      <c r="G1172" s="74">
        <f t="shared" si="40"/>
        <v>2.1240000000000001</v>
      </c>
    </row>
    <row r="1173" spans="1:7" hidden="1" x14ac:dyDescent="0.25">
      <c r="B1173" s="67" t="s">
        <v>603</v>
      </c>
      <c r="C1173" s="69" t="s">
        <v>227</v>
      </c>
      <c r="D1173" s="80">
        <v>0.5</v>
      </c>
      <c r="E1173" s="74">
        <f>'3.2цены на медик'!$C$371</f>
        <v>0.12533333333333332</v>
      </c>
      <c r="F1173" s="73">
        <v>50</v>
      </c>
      <c r="G1173" s="74">
        <f t="shared" si="40"/>
        <v>3.1333333333333331E-2</v>
      </c>
    </row>
    <row r="1174" spans="1:7" hidden="1" x14ac:dyDescent="0.25">
      <c r="B1174" s="67" t="s">
        <v>992</v>
      </c>
      <c r="C1174" s="69" t="s">
        <v>426</v>
      </c>
      <c r="D1174" s="80">
        <v>0.05</v>
      </c>
      <c r="E1174" s="74">
        <f>'3.2цены на медик'!$C$416</f>
        <v>408.32</v>
      </c>
      <c r="F1174" s="73">
        <v>30</v>
      </c>
      <c r="G1174" s="74">
        <f t="shared" si="40"/>
        <v>6.1248000000000005</v>
      </c>
    </row>
    <row r="1175" spans="1:7" hidden="1" x14ac:dyDescent="0.25">
      <c r="B1175" s="67" t="s">
        <v>1028</v>
      </c>
      <c r="C1175" s="69" t="s">
        <v>426</v>
      </c>
      <c r="D1175" s="80">
        <v>0.3</v>
      </c>
      <c r="E1175" s="74">
        <f>'3.2цены на медик'!$C$417</f>
        <v>50.666666666666664</v>
      </c>
      <c r="F1175" s="73">
        <v>50</v>
      </c>
      <c r="G1175" s="74">
        <f t="shared" si="40"/>
        <v>7.6</v>
      </c>
    </row>
    <row r="1176" spans="1:7" hidden="1" x14ac:dyDescent="0.25">
      <c r="B1176" s="133" t="s">
        <v>723</v>
      </c>
      <c r="C1176" s="69" t="s">
        <v>426</v>
      </c>
      <c r="D1176" s="80">
        <v>0.3</v>
      </c>
      <c r="E1176" s="234">
        <f>'3.2цены на медик'!$C$777</f>
        <v>15.368849999999998</v>
      </c>
      <c r="F1176" s="73">
        <v>30</v>
      </c>
      <c r="G1176" s="74">
        <f t="shared" si="40"/>
        <v>1.3831964999999999</v>
      </c>
    </row>
    <row r="1177" spans="1:7" hidden="1" x14ac:dyDescent="0.25">
      <c r="B1177" s="67" t="s">
        <v>993</v>
      </c>
      <c r="C1177" s="69" t="s">
        <v>994</v>
      </c>
      <c r="D1177" s="80">
        <v>0.5</v>
      </c>
      <c r="E1177" s="74">
        <f>'3.2цены на медик'!$C$499</f>
        <v>34.32</v>
      </c>
      <c r="F1177" s="73">
        <v>10</v>
      </c>
      <c r="G1177" s="74">
        <f t="shared" si="40"/>
        <v>1.716</v>
      </c>
    </row>
    <row r="1178" spans="1:7" hidden="1" x14ac:dyDescent="0.25">
      <c r="B1178" s="133" t="s">
        <v>704</v>
      </c>
      <c r="C1178" s="69" t="s">
        <v>227</v>
      </c>
      <c r="D1178" s="80">
        <v>2</v>
      </c>
      <c r="E1178" s="234">
        <f>'3.2цены на медик'!$C$781</f>
        <v>0.80233333333333334</v>
      </c>
      <c r="F1178" s="73">
        <v>50</v>
      </c>
      <c r="G1178" s="74">
        <f t="shared" si="40"/>
        <v>0.80233333333333334</v>
      </c>
    </row>
    <row r="1179" spans="1:7" hidden="1" x14ac:dyDescent="0.25">
      <c r="B1179" s="67" t="s">
        <v>868</v>
      </c>
      <c r="C1179" s="69" t="s">
        <v>426</v>
      </c>
      <c r="D1179" s="80">
        <v>0.3</v>
      </c>
      <c r="E1179" s="74">
        <f>'3.2цены на медик'!$C$525</f>
        <v>1</v>
      </c>
      <c r="F1179" s="73">
        <v>20</v>
      </c>
      <c r="G1179" s="74">
        <f t="shared" si="40"/>
        <v>0.06</v>
      </c>
    </row>
    <row r="1180" spans="1:7" hidden="1" x14ac:dyDescent="0.25">
      <c r="B1180" s="67" t="s">
        <v>604</v>
      </c>
      <c r="C1180" s="69" t="s">
        <v>226</v>
      </c>
      <c r="D1180" s="80">
        <v>1</v>
      </c>
      <c r="E1180" s="74">
        <f>'3.2цены на медик'!$C$554</f>
        <v>3.9820000000000002</v>
      </c>
      <c r="F1180" s="73">
        <v>100</v>
      </c>
      <c r="G1180" s="74">
        <f t="shared" si="40"/>
        <v>3.9820000000000007</v>
      </c>
    </row>
    <row r="1181" spans="1:7" hidden="1" x14ac:dyDescent="0.25">
      <c r="B1181" s="67" t="s">
        <v>199</v>
      </c>
      <c r="C1181" s="69"/>
      <c r="D1181" s="80"/>
      <c r="E1181" s="74"/>
      <c r="F1181" s="73"/>
      <c r="G1181" s="74">
        <f>SUM(G1164:G1180)</f>
        <v>65.156932369463874</v>
      </c>
    </row>
    <row r="1182" spans="1:7" hidden="1" x14ac:dyDescent="0.25"/>
    <row r="1183" spans="1:7" hidden="1" x14ac:dyDescent="0.25">
      <c r="A1183" s="45">
        <v>32</v>
      </c>
      <c r="B1183" s="2554" t="str">
        <f>'5.свод поликлин'!C207</f>
        <v>Лечение с применением пина в зависимости от вида полости (дети)</v>
      </c>
      <c r="C1183" s="2553"/>
      <c r="D1183" s="2553"/>
      <c r="E1183" s="2553"/>
      <c r="F1183" s="2553"/>
      <c r="G1183" s="77"/>
    </row>
    <row r="1184" spans="1:7" s="242" customFormat="1" ht="47.25" hidden="1" x14ac:dyDescent="0.25">
      <c r="A1184" s="242">
        <v>32</v>
      </c>
      <c r="B1184" s="251" t="s">
        <v>209</v>
      </c>
      <c r="C1184" s="264" t="s">
        <v>223</v>
      </c>
      <c r="D1184" s="276" t="s">
        <v>224</v>
      </c>
      <c r="E1184" s="74" t="s">
        <v>195</v>
      </c>
      <c r="F1184" s="265" t="s">
        <v>602</v>
      </c>
      <c r="G1184" s="266" t="s">
        <v>196</v>
      </c>
    </row>
    <row r="1185" spans="1:7" hidden="1" x14ac:dyDescent="0.25">
      <c r="A1185" s="45">
        <v>32</v>
      </c>
      <c r="B1185" s="67" t="s">
        <v>262</v>
      </c>
      <c r="C1185" s="69" t="s">
        <v>225</v>
      </c>
      <c r="D1185" s="80">
        <v>1</v>
      </c>
      <c r="E1185" s="72">
        <f>'3.2цены на медик'!$C$103</f>
        <v>3</v>
      </c>
      <c r="F1185" s="73">
        <v>100</v>
      </c>
      <c r="G1185" s="71"/>
    </row>
    <row r="1186" spans="1:7" hidden="1" x14ac:dyDescent="0.25">
      <c r="A1186" s="45">
        <v>32</v>
      </c>
      <c r="B1186" s="198" t="s">
        <v>967</v>
      </c>
      <c r="C1186" s="69" t="s">
        <v>226</v>
      </c>
      <c r="D1186" s="80">
        <v>0.05</v>
      </c>
      <c r="E1186" s="74">
        <f>'3.2цены на медик'!$C$119</f>
        <v>293.28264000000001</v>
      </c>
      <c r="F1186" s="73">
        <v>100</v>
      </c>
      <c r="G1186" s="71">
        <f t="shared" ref="G1186:G1198" si="41">D1186*E1186*F1186/100</f>
        <v>14.664132000000002</v>
      </c>
    </row>
    <row r="1187" spans="1:7" hidden="1" x14ac:dyDescent="0.25">
      <c r="A1187" s="45">
        <v>32</v>
      </c>
      <c r="B1187" s="67" t="s">
        <v>777</v>
      </c>
      <c r="C1187" s="69" t="s">
        <v>226</v>
      </c>
      <c r="D1187" s="80">
        <v>4</v>
      </c>
      <c r="E1187" s="74">
        <f>'3.2цены на медик'!$C$126</f>
        <v>0.54200000000000004</v>
      </c>
      <c r="F1187" s="73">
        <v>100</v>
      </c>
      <c r="G1187" s="71">
        <f t="shared" si="41"/>
        <v>2.1680000000000001</v>
      </c>
    </row>
    <row r="1188" spans="1:7" hidden="1" x14ac:dyDescent="0.25">
      <c r="A1188" s="45">
        <v>32</v>
      </c>
      <c r="B1188" s="67" t="s">
        <v>609</v>
      </c>
      <c r="C1188" s="69" t="s">
        <v>426</v>
      </c>
      <c r="D1188" s="80">
        <v>10</v>
      </c>
      <c r="E1188" s="74">
        <f>'3.2цены на медик'!$C$127</f>
        <v>0.22</v>
      </c>
      <c r="F1188" s="73">
        <v>100</v>
      </c>
      <c r="G1188" s="71">
        <f t="shared" si="41"/>
        <v>2.2000000000000002</v>
      </c>
    </row>
    <row r="1189" spans="1:7" hidden="1" x14ac:dyDescent="0.25">
      <c r="A1189" s="45">
        <v>32</v>
      </c>
      <c r="B1189" s="67" t="s">
        <v>419</v>
      </c>
      <c r="C1189" s="69" t="s">
        <v>226</v>
      </c>
      <c r="D1189" s="80">
        <v>3</v>
      </c>
      <c r="E1189" s="72">
        <f>'3.2цены на медик'!$C$314</f>
        <v>5.0999999999999996</v>
      </c>
      <c r="F1189" s="73">
        <v>100</v>
      </c>
      <c r="G1189" s="71"/>
    </row>
    <row r="1190" spans="1:7" hidden="1" x14ac:dyDescent="0.25">
      <c r="A1190" s="45">
        <v>32</v>
      </c>
      <c r="B1190" s="67" t="s">
        <v>332</v>
      </c>
      <c r="C1190" s="69" t="s">
        <v>225</v>
      </c>
      <c r="D1190" s="80">
        <v>1</v>
      </c>
      <c r="E1190" s="72">
        <f>'3.2цены на медик'!$C$820</f>
        <v>8</v>
      </c>
      <c r="F1190" s="73">
        <v>100</v>
      </c>
      <c r="G1190" s="71"/>
    </row>
    <row r="1191" spans="1:7" hidden="1" x14ac:dyDescent="0.25">
      <c r="A1191" s="45">
        <v>32</v>
      </c>
      <c r="B1191" s="67" t="s">
        <v>333</v>
      </c>
      <c r="C1191" s="69" t="s">
        <v>227</v>
      </c>
      <c r="D1191" s="80">
        <v>2</v>
      </c>
      <c r="E1191" s="72">
        <f>'3.2цены на медик'!$C$821</f>
        <v>1.0620000000000001</v>
      </c>
      <c r="F1191" s="73">
        <v>100</v>
      </c>
      <c r="G1191" s="71">
        <f t="shared" si="41"/>
        <v>2.1240000000000001</v>
      </c>
    </row>
    <row r="1192" spans="1:7" hidden="1" x14ac:dyDescent="0.25">
      <c r="A1192" s="45">
        <v>32</v>
      </c>
      <c r="B1192" s="67" t="s">
        <v>603</v>
      </c>
      <c r="C1192" s="69" t="s">
        <v>227</v>
      </c>
      <c r="D1192" s="80">
        <v>0.5</v>
      </c>
      <c r="E1192" s="74">
        <f>'3.2цены на медик'!$C$371</f>
        <v>0.12533333333333332</v>
      </c>
      <c r="F1192" s="73">
        <v>100</v>
      </c>
      <c r="G1192" s="71">
        <f t="shared" si="41"/>
        <v>6.2666666666666662E-2</v>
      </c>
    </row>
    <row r="1193" spans="1:7" ht="31.5" hidden="1" x14ac:dyDescent="0.25">
      <c r="A1193" s="45">
        <v>32</v>
      </c>
      <c r="B1193" s="93" t="s">
        <v>1217</v>
      </c>
      <c r="C1193" s="69" t="s">
        <v>227</v>
      </c>
      <c r="D1193" s="80">
        <v>0.5</v>
      </c>
      <c r="E1193" s="74">
        <f>'3.2цены на медик'!$C$62</f>
        <v>12.847999999999999</v>
      </c>
      <c r="F1193" s="73">
        <v>100</v>
      </c>
      <c r="G1193" s="71">
        <f t="shared" si="41"/>
        <v>6.4239999999999995</v>
      </c>
    </row>
    <row r="1194" spans="1:7" hidden="1" x14ac:dyDescent="0.25">
      <c r="A1194" s="45">
        <v>32</v>
      </c>
      <c r="B1194" s="67" t="s">
        <v>613</v>
      </c>
      <c r="C1194" s="69" t="s">
        <v>426</v>
      </c>
      <c r="D1194" s="80">
        <v>1</v>
      </c>
      <c r="E1194" s="74">
        <f>'3.2цены на медик'!$C$459</f>
        <v>0.63</v>
      </c>
      <c r="F1194" s="73">
        <v>100</v>
      </c>
      <c r="G1194" s="71">
        <f t="shared" si="41"/>
        <v>0.63</v>
      </c>
    </row>
    <row r="1195" spans="1:7" hidden="1" x14ac:dyDescent="0.25">
      <c r="A1195" s="45">
        <v>32</v>
      </c>
      <c r="B1195" s="67" t="s">
        <v>455</v>
      </c>
      <c r="C1195" s="69" t="s">
        <v>226</v>
      </c>
      <c r="D1195" s="80">
        <v>1</v>
      </c>
      <c r="E1195" s="72">
        <f>'3.2цены на медик'!$C$464</f>
        <v>2</v>
      </c>
      <c r="F1195" s="73">
        <v>100</v>
      </c>
      <c r="G1195" s="71">
        <f t="shared" si="41"/>
        <v>2</v>
      </c>
    </row>
    <row r="1196" spans="1:7" hidden="1" x14ac:dyDescent="0.25">
      <c r="A1196" s="45">
        <v>32</v>
      </c>
      <c r="B1196" s="67" t="s">
        <v>334</v>
      </c>
      <c r="C1196" s="69" t="s">
        <v>225</v>
      </c>
      <c r="D1196" s="80">
        <v>2</v>
      </c>
      <c r="E1196" s="72">
        <f>'3.2цены на медик'!$C$824</f>
        <v>15</v>
      </c>
      <c r="F1196" s="73">
        <v>100</v>
      </c>
      <c r="G1196" s="71"/>
    </row>
    <row r="1197" spans="1:7" hidden="1" x14ac:dyDescent="0.25">
      <c r="A1197" s="45">
        <v>32</v>
      </c>
      <c r="B1197" s="67" t="s">
        <v>335</v>
      </c>
      <c r="C1197" s="69" t="s">
        <v>226</v>
      </c>
      <c r="D1197" s="80">
        <v>1</v>
      </c>
      <c r="E1197" s="72">
        <f>'3.2цены на медик'!$C$469</f>
        <v>0.72576923076923072</v>
      </c>
      <c r="F1197" s="73">
        <v>100</v>
      </c>
      <c r="G1197" s="71">
        <f t="shared" si="41"/>
        <v>0.72576923076923061</v>
      </c>
    </row>
    <row r="1198" spans="1:7" hidden="1" x14ac:dyDescent="0.25">
      <c r="A1198" s="45">
        <v>32</v>
      </c>
      <c r="B1198" s="67" t="s">
        <v>449</v>
      </c>
      <c r="C1198" s="69" t="s">
        <v>226</v>
      </c>
      <c r="D1198" s="80">
        <v>0.05</v>
      </c>
      <c r="E1198" s="74">
        <f>'3.2цены на медик'!$C$503</f>
        <v>12.5</v>
      </c>
      <c r="F1198" s="73">
        <v>100</v>
      </c>
      <c r="G1198" s="71">
        <f t="shared" si="41"/>
        <v>0.625</v>
      </c>
    </row>
    <row r="1199" spans="1:7" hidden="1" x14ac:dyDescent="0.25">
      <c r="A1199" s="45">
        <v>32</v>
      </c>
      <c r="B1199" s="67" t="s">
        <v>336</v>
      </c>
      <c r="C1199" s="69" t="s">
        <v>226</v>
      </c>
      <c r="D1199" s="80">
        <v>1</v>
      </c>
      <c r="E1199" s="72">
        <f>'3.2цены на медик'!$C$826</f>
        <v>8.2991790000000005</v>
      </c>
      <c r="F1199" s="73">
        <v>100</v>
      </c>
      <c r="G1199" s="71"/>
    </row>
    <row r="1200" spans="1:7" hidden="1" x14ac:dyDescent="0.25">
      <c r="A1200" s="45">
        <v>32</v>
      </c>
      <c r="B1200" s="67" t="s">
        <v>199</v>
      </c>
      <c r="C1200" s="69"/>
      <c r="D1200" s="80"/>
      <c r="E1200" s="74"/>
      <c r="F1200" s="73"/>
      <c r="G1200" s="81">
        <f>SUM(G1185:G1199)</f>
        <v>31.623567897435894</v>
      </c>
    </row>
    <row r="1201" spans="1:7" hidden="1" x14ac:dyDescent="0.25">
      <c r="A1201" s="45">
        <v>32</v>
      </c>
      <c r="G1201" s="82"/>
    </row>
    <row r="1202" spans="1:7" ht="14.25" hidden="1" customHeight="1" x14ac:dyDescent="0.25">
      <c r="A1202" s="45">
        <v>33</v>
      </c>
      <c r="B1202" s="2552" t="str">
        <f>'5.свод поликлин'!C208</f>
        <v>Медикаментозное лечение пародонтальных карманов: аппликация (дети)</v>
      </c>
      <c r="C1202" s="2550"/>
      <c r="D1202" s="2550"/>
      <c r="E1202" s="2550"/>
      <c r="F1202" s="2550"/>
      <c r="G1202" s="77"/>
    </row>
    <row r="1203" spans="1:7" s="242" customFormat="1" ht="47.25" hidden="1" x14ac:dyDescent="0.25">
      <c r="A1203" s="242">
        <v>33</v>
      </c>
      <c r="B1203" s="251" t="s">
        <v>209</v>
      </c>
      <c r="C1203" s="264" t="s">
        <v>223</v>
      </c>
      <c r="D1203" s="276" t="s">
        <v>224</v>
      </c>
      <c r="E1203" s="74" t="s">
        <v>195</v>
      </c>
      <c r="F1203" s="265" t="s">
        <v>602</v>
      </c>
      <c r="G1203" s="266" t="s">
        <v>196</v>
      </c>
    </row>
    <row r="1204" spans="1:7" hidden="1" x14ac:dyDescent="0.25">
      <c r="A1204" s="45">
        <v>33</v>
      </c>
      <c r="B1204" s="67" t="s">
        <v>262</v>
      </c>
      <c r="C1204" s="69" t="s">
        <v>225</v>
      </c>
      <c r="D1204" s="80">
        <v>1</v>
      </c>
      <c r="E1204" s="72">
        <f>'3.2цены на медик'!$C$103</f>
        <v>3</v>
      </c>
      <c r="F1204" s="73">
        <v>100</v>
      </c>
      <c r="G1204" s="71"/>
    </row>
    <row r="1205" spans="1:7" hidden="1" x14ac:dyDescent="0.25">
      <c r="A1205" s="45">
        <v>33</v>
      </c>
      <c r="B1205" s="67" t="s">
        <v>777</v>
      </c>
      <c r="C1205" s="69" t="s">
        <v>226</v>
      </c>
      <c r="D1205" s="80">
        <v>4</v>
      </c>
      <c r="E1205" s="74">
        <f>'3.2цены на медик'!$C$126</f>
        <v>0.54200000000000004</v>
      </c>
      <c r="F1205" s="73">
        <v>100</v>
      </c>
      <c r="G1205" s="71">
        <f t="shared" ref="G1205:G1222" si="42">D1205*E1205*F1205/100</f>
        <v>2.1680000000000001</v>
      </c>
    </row>
    <row r="1206" spans="1:7" hidden="1" x14ac:dyDescent="0.25">
      <c r="A1206" s="45">
        <v>33</v>
      </c>
      <c r="B1206" s="67" t="s">
        <v>609</v>
      </c>
      <c r="C1206" s="69" t="s">
        <v>426</v>
      </c>
      <c r="D1206" s="80">
        <v>10</v>
      </c>
      <c r="E1206" s="74">
        <f>'3.2цены на медик'!$C$127</f>
        <v>0.22</v>
      </c>
      <c r="F1206" s="73">
        <v>100</v>
      </c>
      <c r="G1206" s="71">
        <f t="shared" si="42"/>
        <v>2.2000000000000002</v>
      </c>
    </row>
    <row r="1207" spans="1:7" hidden="1" x14ac:dyDescent="0.25">
      <c r="A1207" s="45">
        <v>33</v>
      </c>
      <c r="B1207" s="67" t="s">
        <v>287</v>
      </c>
      <c r="C1207" s="69" t="s">
        <v>426</v>
      </c>
      <c r="D1207" s="80">
        <v>2</v>
      </c>
      <c r="E1207" s="74">
        <f>'3.2цены на медик'!$C$144</f>
        <v>1.7755000000000001</v>
      </c>
      <c r="F1207" s="73">
        <v>30</v>
      </c>
      <c r="G1207" s="71">
        <f t="shared" si="42"/>
        <v>1.0652999999999999</v>
      </c>
    </row>
    <row r="1208" spans="1:7" hidden="1" x14ac:dyDescent="0.25">
      <c r="A1208" s="45">
        <v>33</v>
      </c>
      <c r="B1208" s="67" t="s">
        <v>775</v>
      </c>
      <c r="C1208" s="69" t="s">
        <v>426</v>
      </c>
      <c r="D1208" s="80">
        <v>0.1</v>
      </c>
      <c r="E1208" s="74">
        <f>'3.2цены на медик'!$C$217</f>
        <v>452</v>
      </c>
      <c r="F1208" s="73">
        <v>30</v>
      </c>
      <c r="G1208" s="71">
        <f t="shared" si="42"/>
        <v>13.56</v>
      </c>
    </row>
    <row r="1209" spans="1:7" hidden="1" x14ac:dyDescent="0.25">
      <c r="A1209" s="45">
        <v>33</v>
      </c>
      <c r="B1209" s="67" t="s">
        <v>289</v>
      </c>
      <c r="C1209" s="69" t="s">
        <v>227</v>
      </c>
      <c r="D1209" s="80">
        <v>2</v>
      </c>
      <c r="E1209" s="74">
        <f>'3.2цены на медик'!$C$218</f>
        <v>0.22618749999999999</v>
      </c>
      <c r="F1209" s="73">
        <v>30</v>
      </c>
      <c r="G1209" s="71">
        <f t="shared" si="42"/>
        <v>0.13571249999999999</v>
      </c>
    </row>
    <row r="1210" spans="1:7" hidden="1" x14ac:dyDescent="0.25">
      <c r="A1210" s="45">
        <v>33</v>
      </c>
      <c r="B1210" s="67" t="s">
        <v>288</v>
      </c>
      <c r="C1210" s="69" t="s">
        <v>227</v>
      </c>
      <c r="D1210" s="80">
        <v>5</v>
      </c>
      <c r="E1210" s="74">
        <f>'3.2цены на медик'!$C$222</f>
        <v>0.30166666666666669</v>
      </c>
      <c r="F1210" s="73">
        <v>30</v>
      </c>
      <c r="G1210" s="71">
        <f t="shared" si="42"/>
        <v>0.45250000000000007</v>
      </c>
    </row>
    <row r="1211" spans="1:7" hidden="1" x14ac:dyDescent="0.25">
      <c r="A1211" s="45">
        <v>33</v>
      </c>
      <c r="B1211" s="67" t="s">
        <v>255</v>
      </c>
      <c r="C1211" s="69" t="s">
        <v>426</v>
      </c>
      <c r="D1211" s="80">
        <v>2</v>
      </c>
      <c r="E1211" s="74">
        <f>'3.2цены на медик'!$C$303</f>
        <v>1.27</v>
      </c>
      <c r="F1211" s="73">
        <v>30</v>
      </c>
      <c r="G1211" s="71">
        <f t="shared" si="42"/>
        <v>0.76200000000000001</v>
      </c>
    </row>
    <row r="1212" spans="1:7" hidden="1" x14ac:dyDescent="0.25">
      <c r="A1212" s="45">
        <v>33</v>
      </c>
      <c r="B1212" s="67" t="s">
        <v>453</v>
      </c>
      <c r="C1212" s="69" t="s">
        <v>1017</v>
      </c>
      <c r="D1212" s="80">
        <v>0.1</v>
      </c>
      <c r="E1212" s="74">
        <f>'3.2цены на медик'!$C$313</f>
        <v>7.6099999999999994</v>
      </c>
      <c r="F1212" s="73">
        <v>100</v>
      </c>
      <c r="G1212" s="71">
        <f t="shared" si="42"/>
        <v>0.7609999999999999</v>
      </c>
    </row>
    <row r="1213" spans="1:7" hidden="1" x14ac:dyDescent="0.25">
      <c r="A1213" s="45">
        <v>33</v>
      </c>
      <c r="B1213" s="67" t="s">
        <v>419</v>
      </c>
      <c r="C1213" s="69" t="s">
        <v>226</v>
      </c>
      <c r="D1213" s="80">
        <v>3</v>
      </c>
      <c r="E1213" s="72">
        <f>'3.2цены на медик'!$C$314</f>
        <v>5.0999999999999996</v>
      </c>
      <c r="F1213" s="73">
        <v>100</v>
      </c>
      <c r="G1213" s="71"/>
    </row>
    <row r="1214" spans="1:7" hidden="1" x14ac:dyDescent="0.25">
      <c r="A1214" s="45">
        <v>33</v>
      </c>
      <c r="B1214" s="67" t="s">
        <v>985</v>
      </c>
      <c r="C1214" s="69" t="s">
        <v>426</v>
      </c>
      <c r="D1214" s="80">
        <v>2</v>
      </c>
      <c r="E1214" s="74">
        <f>'3.2цены на медик'!$C$322</f>
        <v>4.5430000000000001</v>
      </c>
      <c r="F1214" s="70">
        <v>100</v>
      </c>
      <c r="G1214" s="71">
        <f t="shared" si="42"/>
        <v>9.0860000000000003</v>
      </c>
    </row>
    <row r="1215" spans="1:7" hidden="1" x14ac:dyDescent="0.25">
      <c r="A1215" s="45">
        <v>33</v>
      </c>
      <c r="B1215" s="67" t="s">
        <v>332</v>
      </c>
      <c r="C1215" s="69" t="s">
        <v>225</v>
      </c>
      <c r="D1215" s="80">
        <v>1</v>
      </c>
      <c r="E1215" s="72">
        <f>'3.2цены на медик'!$C$820</f>
        <v>8</v>
      </c>
      <c r="F1215" s="73">
        <v>100</v>
      </c>
      <c r="G1215" s="71"/>
    </row>
    <row r="1216" spans="1:7" hidden="1" x14ac:dyDescent="0.25">
      <c r="A1216" s="45">
        <v>33</v>
      </c>
      <c r="B1216" s="67" t="s">
        <v>333</v>
      </c>
      <c r="C1216" s="69" t="s">
        <v>227</v>
      </c>
      <c r="D1216" s="80">
        <v>2</v>
      </c>
      <c r="E1216" s="72">
        <f>'3.2цены на медик'!$C$821</f>
        <v>1.0620000000000001</v>
      </c>
      <c r="F1216" s="73">
        <v>100</v>
      </c>
      <c r="G1216" s="71">
        <f t="shared" si="42"/>
        <v>2.1240000000000001</v>
      </c>
    </row>
    <row r="1217" spans="1:7" hidden="1" x14ac:dyDescent="0.25">
      <c r="A1217" s="242">
        <v>33</v>
      </c>
      <c r="B1217" s="67" t="s">
        <v>254</v>
      </c>
      <c r="C1217" s="69" t="s">
        <v>426</v>
      </c>
      <c r="D1217" s="80">
        <v>2</v>
      </c>
      <c r="E1217" s="74">
        <f>'3.2цены на медик'!$C$408</f>
        <v>0.96666666666666667</v>
      </c>
      <c r="F1217" s="73">
        <v>30</v>
      </c>
      <c r="G1217" s="71">
        <f t="shared" si="42"/>
        <v>0.57999999999999996</v>
      </c>
    </row>
    <row r="1218" spans="1:7" hidden="1" x14ac:dyDescent="0.25">
      <c r="A1218" s="45">
        <v>33</v>
      </c>
      <c r="B1218" s="67" t="s">
        <v>600</v>
      </c>
      <c r="C1218" s="69" t="s">
        <v>226</v>
      </c>
      <c r="D1218" s="80">
        <v>1</v>
      </c>
      <c r="E1218" s="74">
        <f>'3.2цены на медик'!$C$439</f>
        <v>3.75</v>
      </c>
      <c r="F1218" s="73">
        <v>100</v>
      </c>
      <c r="G1218" s="71">
        <f t="shared" si="42"/>
        <v>3.75</v>
      </c>
    </row>
    <row r="1219" spans="1:7" hidden="1" x14ac:dyDescent="0.25">
      <c r="A1219" s="45">
        <v>33</v>
      </c>
      <c r="B1219" s="67" t="s">
        <v>234</v>
      </c>
      <c r="C1219" s="69" t="s">
        <v>426</v>
      </c>
      <c r="D1219" s="80">
        <v>1</v>
      </c>
      <c r="E1219" s="74">
        <f>'3.2цены на медик'!$C$455</f>
        <v>57.844399999999993</v>
      </c>
      <c r="F1219" s="73">
        <v>100</v>
      </c>
      <c r="G1219" s="71">
        <f t="shared" si="42"/>
        <v>57.844399999999993</v>
      </c>
    </row>
    <row r="1220" spans="1:7" hidden="1" x14ac:dyDescent="0.25">
      <c r="A1220" s="45">
        <v>33</v>
      </c>
      <c r="B1220" s="67" t="s">
        <v>455</v>
      </c>
      <c r="C1220" s="69" t="s">
        <v>226</v>
      </c>
      <c r="D1220" s="80">
        <v>1</v>
      </c>
      <c r="E1220" s="72">
        <f>'3.2цены на медик'!$C$464</f>
        <v>2</v>
      </c>
      <c r="F1220" s="73">
        <v>100</v>
      </c>
      <c r="G1220" s="71">
        <f t="shared" si="42"/>
        <v>2</v>
      </c>
    </row>
    <row r="1221" spans="1:7" hidden="1" x14ac:dyDescent="0.25">
      <c r="A1221" s="45">
        <v>33</v>
      </c>
      <c r="B1221" s="67" t="s">
        <v>334</v>
      </c>
      <c r="C1221" s="69" t="s">
        <v>225</v>
      </c>
      <c r="D1221" s="80">
        <v>2</v>
      </c>
      <c r="E1221" s="72">
        <f>'3.2цены на медик'!$C$824</f>
        <v>15</v>
      </c>
      <c r="F1221" s="73">
        <v>100</v>
      </c>
      <c r="G1221" s="71"/>
    </row>
    <row r="1222" spans="1:7" hidden="1" x14ac:dyDescent="0.25">
      <c r="A1222" s="45">
        <v>33</v>
      </c>
      <c r="B1222" s="67" t="s">
        <v>335</v>
      </c>
      <c r="C1222" s="69" t="s">
        <v>226</v>
      </c>
      <c r="D1222" s="80">
        <v>1</v>
      </c>
      <c r="E1222" s="72">
        <f>'3.2цены на медик'!$C$469</f>
        <v>0.72576923076923072</v>
      </c>
      <c r="F1222" s="73">
        <v>100</v>
      </c>
      <c r="G1222" s="71">
        <f t="shared" si="42"/>
        <v>0.72576923076923061</v>
      </c>
    </row>
    <row r="1223" spans="1:7" hidden="1" x14ac:dyDescent="0.25">
      <c r="A1223" s="45">
        <v>33</v>
      </c>
      <c r="B1223" s="67" t="s">
        <v>336</v>
      </c>
      <c r="C1223" s="69" t="s">
        <v>226</v>
      </c>
      <c r="D1223" s="80">
        <v>1</v>
      </c>
      <c r="E1223" s="72">
        <f>'3.2цены на медик'!$C$826</f>
        <v>8.2991790000000005</v>
      </c>
      <c r="F1223" s="73">
        <v>100</v>
      </c>
      <c r="G1223" s="71"/>
    </row>
    <row r="1224" spans="1:7" hidden="1" x14ac:dyDescent="0.25">
      <c r="A1224" s="45">
        <v>33</v>
      </c>
      <c r="B1224" s="67" t="s">
        <v>199</v>
      </c>
      <c r="C1224" s="69"/>
      <c r="D1224" s="80"/>
      <c r="E1224" s="74"/>
      <c r="F1224" s="73"/>
      <c r="G1224" s="248">
        <f>SUM(G1204:G1223)</f>
        <v>97.214681730769229</v>
      </c>
    </row>
    <row r="1225" spans="1:7" hidden="1" x14ac:dyDescent="0.25">
      <c r="A1225" s="45">
        <v>33</v>
      </c>
      <c r="G1225" s="82"/>
    </row>
    <row r="1226" spans="1:7" hidden="1" x14ac:dyDescent="0.25">
      <c r="B1226" s="2552" t="str">
        <f>'5.свод поликлин'!C209</f>
        <v>Медикаментозное лечение пародонтальных карманов: инстилляция (дети)</v>
      </c>
      <c r="C1226" s="2550"/>
      <c r="D1226" s="2550"/>
      <c r="E1226" s="2550"/>
      <c r="F1226" s="2550"/>
    </row>
    <row r="1227" spans="1:7" s="242" customFormat="1" ht="47.25" hidden="1" x14ac:dyDescent="0.25">
      <c r="B1227" s="251" t="s">
        <v>209</v>
      </c>
      <c r="C1227" s="264" t="s">
        <v>223</v>
      </c>
      <c r="D1227" s="276" t="s">
        <v>224</v>
      </c>
      <c r="E1227" s="74" t="s">
        <v>195</v>
      </c>
      <c r="F1227" s="265" t="s">
        <v>602</v>
      </c>
      <c r="G1227" s="252" t="s">
        <v>196</v>
      </c>
    </row>
    <row r="1228" spans="1:7" hidden="1" x14ac:dyDescent="0.25">
      <c r="B1228" s="67" t="s">
        <v>262</v>
      </c>
      <c r="C1228" s="69" t="s">
        <v>225</v>
      </c>
      <c r="D1228" s="80">
        <v>1</v>
      </c>
      <c r="E1228" s="72">
        <f>'3.2цены на медик'!$C$103</f>
        <v>3</v>
      </c>
      <c r="F1228" s="73">
        <v>100</v>
      </c>
      <c r="G1228" s="71"/>
    </row>
    <row r="1229" spans="1:7" hidden="1" x14ac:dyDescent="0.25">
      <c r="B1229" s="67" t="s">
        <v>777</v>
      </c>
      <c r="C1229" s="69" t="s">
        <v>226</v>
      </c>
      <c r="D1229" s="80">
        <v>4</v>
      </c>
      <c r="E1229" s="74">
        <f>'3.2цены на медик'!$C$126</f>
        <v>0.54200000000000004</v>
      </c>
      <c r="F1229" s="73">
        <v>100</v>
      </c>
      <c r="G1229" s="71">
        <f t="shared" ref="G1229:G1249" si="43">D1229*E1229*F1229/100</f>
        <v>2.1680000000000001</v>
      </c>
    </row>
    <row r="1230" spans="1:7" hidden="1" x14ac:dyDescent="0.25">
      <c r="B1230" s="67" t="s">
        <v>609</v>
      </c>
      <c r="C1230" s="69" t="s">
        <v>426</v>
      </c>
      <c r="D1230" s="80">
        <v>10</v>
      </c>
      <c r="E1230" s="74">
        <f>'3.2цены на медик'!$C$127</f>
        <v>0.22</v>
      </c>
      <c r="F1230" s="73">
        <v>100</v>
      </c>
      <c r="G1230" s="71">
        <f t="shared" si="43"/>
        <v>2.2000000000000002</v>
      </c>
    </row>
    <row r="1231" spans="1:7" hidden="1" x14ac:dyDescent="0.25">
      <c r="B1231" s="67" t="s">
        <v>403</v>
      </c>
      <c r="C1231" s="69" t="s">
        <v>227</v>
      </c>
      <c r="D1231" s="80">
        <v>0.1</v>
      </c>
      <c r="E1231" s="74">
        <f>'3.2цены на медик'!$C$832</f>
        <v>27</v>
      </c>
      <c r="F1231" s="73">
        <v>50</v>
      </c>
      <c r="G1231" s="71">
        <f t="shared" si="43"/>
        <v>1.35</v>
      </c>
    </row>
    <row r="1232" spans="1:7" hidden="1" x14ac:dyDescent="0.25">
      <c r="B1232" s="67" t="s">
        <v>1066</v>
      </c>
      <c r="C1232" s="69" t="s">
        <v>227</v>
      </c>
      <c r="D1232" s="80">
        <v>0.1</v>
      </c>
      <c r="E1232" s="74">
        <f>'3.2цены на медик'!$C$217</f>
        <v>452</v>
      </c>
      <c r="F1232" s="73">
        <v>25</v>
      </c>
      <c r="G1232" s="71">
        <f t="shared" si="43"/>
        <v>11.3</v>
      </c>
    </row>
    <row r="1233" spans="1:7" hidden="1" x14ac:dyDescent="0.25">
      <c r="B1233" s="67" t="s">
        <v>255</v>
      </c>
      <c r="C1233" s="69" t="s">
        <v>426</v>
      </c>
      <c r="D1233" s="80">
        <v>0.5</v>
      </c>
      <c r="E1233" s="74">
        <f>'3.2цены на медик'!$C$303</f>
        <v>1.27</v>
      </c>
      <c r="F1233" s="73">
        <v>20</v>
      </c>
      <c r="G1233" s="71">
        <f t="shared" si="43"/>
        <v>0.127</v>
      </c>
    </row>
    <row r="1234" spans="1:7" hidden="1" x14ac:dyDescent="0.25">
      <c r="B1234" s="67" t="s">
        <v>405</v>
      </c>
      <c r="C1234" s="69" t="s">
        <v>227</v>
      </c>
      <c r="D1234" s="80">
        <v>2</v>
      </c>
      <c r="E1234" s="74">
        <f>'3.2цены на медик'!$C$835</f>
        <v>0.76295454545454566</v>
      </c>
      <c r="F1234" s="73">
        <v>25</v>
      </c>
      <c r="G1234" s="71">
        <f t="shared" si="43"/>
        <v>0.38147727272727283</v>
      </c>
    </row>
    <row r="1235" spans="1:7" hidden="1" x14ac:dyDescent="0.25">
      <c r="B1235" s="67" t="s">
        <v>453</v>
      </c>
      <c r="C1235" s="69" t="s">
        <v>988</v>
      </c>
      <c r="D1235" s="80">
        <v>0.01</v>
      </c>
      <c r="E1235" s="74">
        <f>'3.2цены на медик'!$C$313</f>
        <v>7.6099999999999994</v>
      </c>
      <c r="F1235" s="73">
        <v>100</v>
      </c>
      <c r="G1235" s="71">
        <f t="shared" si="43"/>
        <v>7.6100000000000001E-2</v>
      </c>
    </row>
    <row r="1236" spans="1:7" hidden="1" x14ac:dyDescent="0.25">
      <c r="B1236" s="67" t="s">
        <v>419</v>
      </c>
      <c r="C1236" s="69" t="s">
        <v>226</v>
      </c>
      <c r="D1236" s="80">
        <v>3</v>
      </c>
      <c r="E1236" s="72">
        <f>'3.2цены на медик'!$C$314</f>
        <v>5.0999999999999996</v>
      </c>
      <c r="F1236" s="73">
        <v>100</v>
      </c>
      <c r="G1236" s="71"/>
    </row>
    <row r="1237" spans="1:7" hidden="1" x14ac:dyDescent="0.25">
      <c r="B1237" s="67" t="s">
        <v>253</v>
      </c>
      <c r="C1237" s="69" t="s">
        <v>226</v>
      </c>
      <c r="D1237" s="80">
        <v>1</v>
      </c>
      <c r="E1237" s="74">
        <f>'3.2цены на медик'!$C$321</f>
        <v>0.621</v>
      </c>
      <c r="F1237" s="73">
        <v>80</v>
      </c>
      <c r="G1237" s="71">
        <f t="shared" si="43"/>
        <v>0.49680000000000002</v>
      </c>
    </row>
    <row r="1238" spans="1:7" hidden="1" x14ac:dyDescent="0.25">
      <c r="B1238" s="67" t="s">
        <v>402</v>
      </c>
      <c r="C1238" s="69" t="s">
        <v>227</v>
      </c>
      <c r="D1238" s="80">
        <v>0.1</v>
      </c>
      <c r="E1238" s="74">
        <f>'3.2цены на медик'!$C$831</f>
        <v>38.99</v>
      </c>
      <c r="F1238" s="73">
        <v>25</v>
      </c>
      <c r="G1238" s="71">
        <f t="shared" si="43"/>
        <v>0.97475000000000012</v>
      </c>
    </row>
    <row r="1239" spans="1:7" hidden="1" x14ac:dyDescent="0.25">
      <c r="B1239" s="67" t="s">
        <v>332</v>
      </c>
      <c r="C1239" s="69" t="s">
        <v>225</v>
      </c>
      <c r="D1239" s="80">
        <v>1</v>
      </c>
      <c r="E1239" s="72">
        <f>'3.2цены на медик'!$C$820</f>
        <v>8</v>
      </c>
      <c r="F1239" s="73">
        <v>100</v>
      </c>
      <c r="G1239" s="71"/>
    </row>
    <row r="1240" spans="1:7" hidden="1" x14ac:dyDescent="0.25">
      <c r="B1240" s="67" t="s">
        <v>333</v>
      </c>
      <c r="C1240" s="69" t="s">
        <v>227</v>
      </c>
      <c r="D1240" s="80">
        <v>2</v>
      </c>
      <c r="E1240" s="72">
        <f>'3.2цены на медик'!$C$821</f>
        <v>1.0620000000000001</v>
      </c>
      <c r="F1240" s="73">
        <v>100</v>
      </c>
      <c r="G1240" s="71">
        <f t="shared" si="43"/>
        <v>2.1240000000000001</v>
      </c>
    </row>
    <row r="1241" spans="1:7" hidden="1" x14ac:dyDescent="0.25">
      <c r="A1241" s="242"/>
      <c r="B1241" s="67" t="s">
        <v>254</v>
      </c>
      <c r="C1241" s="69" t="s">
        <v>426</v>
      </c>
      <c r="D1241" s="80">
        <v>0.5</v>
      </c>
      <c r="E1241" s="74">
        <f>'3.2цены на медик'!$C$408</f>
        <v>0.96666666666666667</v>
      </c>
      <c r="F1241" s="73">
        <v>20</v>
      </c>
      <c r="G1241" s="71">
        <f t="shared" si="43"/>
        <v>9.6666666666666665E-2</v>
      </c>
    </row>
    <row r="1242" spans="1:7" hidden="1" x14ac:dyDescent="0.25">
      <c r="B1242" s="67" t="s">
        <v>404</v>
      </c>
      <c r="C1242" s="69" t="s">
        <v>227</v>
      </c>
      <c r="D1242" s="80">
        <v>2</v>
      </c>
      <c r="E1242" s="74">
        <f>'3.2цены на медик'!$C$833</f>
        <v>2.0181874999999998</v>
      </c>
      <c r="F1242" s="73">
        <v>50</v>
      </c>
      <c r="G1242" s="71">
        <f t="shared" si="43"/>
        <v>2.0181874999999998</v>
      </c>
    </row>
    <row r="1243" spans="1:7" hidden="1" x14ac:dyDescent="0.25">
      <c r="B1243" s="67" t="s">
        <v>600</v>
      </c>
      <c r="C1243" s="69" t="s">
        <v>226</v>
      </c>
      <c r="D1243" s="80">
        <v>1</v>
      </c>
      <c r="E1243" s="74">
        <f>'3.2цены на медик'!$C$439</f>
        <v>3.75</v>
      </c>
      <c r="F1243" s="73">
        <v>100</v>
      </c>
      <c r="G1243" s="71">
        <f t="shared" si="43"/>
        <v>3.75</v>
      </c>
    </row>
    <row r="1244" spans="1:7" hidden="1" x14ac:dyDescent="0.25">
      <c r="B1244" s="67" t="s">
        <v>455</v>
      </c>
      <c r="C1244" s="69" t="s">
        <v>226</v>
      </c>
      <c r="D1244" s="80">
        <v>1</v>
      </c>
      <c r="E1244" s="72">
        <f>'3.2цены на медик'!$C$464</f>
        <v>2</v>
      </c>
      <c r="F1244" s="73">
        <v>100</v>
      </c>
      <c r="G1244" s="71">
        <f t="shared" si="43"/>
        <v>2</v>
      </c>
    </row>
    <row r="1245" spans="1:7" hidden="1" x14ac:dyDescent="0.25">
      <c r="B1245" s="67" t="s">
        <v>334</v>
      </c>
      <c r="C1245" s="69" t="s">
        <v>225</v>
      </c>
      <c r="D1245" s="80">
        <v>2</v>
      </c>
      <c r="E1245" s="72">
        <f>'3.2цены на медик'!$C$824</f>
        <v>15</v>
      </c>
      <c r="F1245" s="73">
        <v>100</v>
      </c>
      <c r="G1245" s="71"/>
    </row>
    <row r="1246" spans="1:7" hidden="1" x14ac:dyDescent="0.25">
      <c r="B1246" s="67" t="s">
        <v>335</v>
      </c>
      <c r="C1246" s="69" t="s">
        <v>226</v>
      </c>
      <c r="D1246" s="80">
        <v>1</v>
      </c>
      <c r="E1246" s="72">
        <f>'3.2цены на медик'!$C$469</f>
        <v>0.72576923076923072</v>
      </c>
      <c r="F1246" s="73">
        <v>100</v>
      </c>
      <c r="G1246" s="71">
        <f t="shared" si="43"/>
        <v>0.72576923076923061</v>
      </c>
    </row>
    <row r="1247" spans="1:7" hidden="1" x14ac:dyDescent="0.25">
      <c r="B1247" s="133" t="s">
        <v>704</v>
      </c>
      <c r="C1247" s="69" t="s">
        <v>227</v>
      </c>
      <c r="D1247" s="80">
        <v>2</v>
      </c>
      <c r="E1247" s="234">
        <f>'3.2цены на медик'!$C$781</f>
        <v>0.80233333333333334</v>
      </c>
      <c r="F1247" s="73">
        <v>80</v>
      </c>
      <c r="G1247" s="71">
        <f t="shared" si="43"/>
        <v>1.2837333333333334</v>
      </c>
    </row>
    <row r="1248" spans="1:7" hidden="1" x14ac:dyDescent="0.25">
      <c r="B1248" s="67" t="s">
        <v>336</v>
      </c>
      <c r="C1248" s="69" t="s">
        <v>226</v>
      </c>
      <c r="D1248" s="80">
        <v>1</v>
      </c>
      <c r="E1248" s="72">
        <f>'3.2цены на медик'!$C$826</f>
        <v>8.2991790000000005</v>
      </c>
      <c r="F1248" s="73">
        <v>100</v>
      </c>
      <c r="G1248" s="71"/>
    </row>
    <row r="1249" spans="1:7" hidden="1" x14ac:dyDescent="0.25">
      <c r="B1249" s="67" t="s">
        <v>604</v>
      </c>
      <c r="C1249" s="69" t="s">
        <v>226</v>
      </c>
      <c r="D1249" s="80">
        <v>1</v>
      </c>
      <c r="E1249" s="74">
        <f>'3.2цены на медик'!$C$554</f>
        <v>3.9820000000000002</v>
      </c>
      <c r="F1249" s="73">
        <v>100</v>
      </c>
      <c r="G1249" s="71">
        <f t="shared" si="43"/>
        <v>3.9820000000000007</v>
      </c>
    </row>
    <row r="1250" spans="1:7" hidden="1" x14ac:dyDescent="0.25">
      <c r="B1250" s="67" t="s">
        <v>199</v>
      </c>
      <c r="C1250" s="69"/>
      <c r="D1250" s="80"/>
      <c r="E1250" s="74"/>
      <c r="F1250" s="73"/>
      <c r="G1250" s="74">
        <f>SUM(G1228:G1249)</f>
        <v>35.054484003496505</v>
      </c>
    </row>
    <row r="1251" spans="1:7" hidden="1" x14ac:dyDescent="0.25"/>
    <row r="1252" spans="1:7" ht="17.25" hidden="1" customHeight="1" x14ac:dyDescent="0.25">
      <c r="A1252" s="45">
        <v>34</v>
      </c>
      <c r="B1252" s="2552" t="str">
        <f>'5.свод поликлин'!C210</f>
        <v>Медикаментозное лечение пародонтальных карманов: орошение (дети)</v>
      </c>
      <c r="C1252" s="2550"/>
      <c r="D1252" s="2550"/>
      <c r="E1252" s="2550"/>
      <c r="F1252" s="2550"/>
      <c r="G1252" s="77"/>
    </row>
    <row r="1253" spans="1:7" s="242" customFormat="1" ht="47.25" hidden="1" x14ac:dyDescent="0.25">
      <c r="A1253" s="242">
        <v>34</v>
      </c>
      <c r="B1253" s="251" t="s">
        <v>209</v>
      </c>
      <c r="C1253" s="264" t="s">
        <v>223</v>
      </c>
      <c r="D1253" s="276" t="s">
        <v>224</v>
      </c>
      <c r="E1253" s="74" t="s">
        <v>195</v>
      </c>
      <c r="F1253" s="265" t="s">
        <v>602</v>
      </c>
      <c r="G1253" s="266" t="s">
        <v>196</v>
      </c>
    </row>
    <row r="1254" spans="1:7" hidden="1" x14ac:dyDescent="0.25">
      <c r="A1254" s="45">
        <v>34</v>
      </c>
      <c r="B1254" s="67" t="s">
        <v>262</v>
      </c>
      <c r="C1254" s="69" t="s">
        <v>225</v>
      </c>
      <c r="D1254" s="80">
        <v>1</v>
      </c>
      <c r="E1254" s="72">
        <f>'3.2цены на медик'!$C$103</f>
        <v>3</v>
      </c>
      <c r="F1254" s="73">
        <v>100</v>
      </c>
      <c r="G1254" s="71"/>
    </row>
    <row r="1255" spans="1:7" hidden="1" x14ac:dyDescent="0.25">
      <c r="A1255" s="45">
        <v>34</v>
      </c>
      <c r="B1255" s="67" t="s">
        <v>289</v>
      </c>
      <c r="C1255" s="69" t="s">
        <v>227</v>
      </c>
      <c r="D1255" s="80">
        <v>5</v>
      </c>
      <c r="E1255" s="74">
        <f>'3.2цены на медик'!$C$218</f>
        <v>0.22618749999999999</v>
      </c>
      <c r="F1255" s="73">
        <v>30</v>
      </c>
      <c r="G1255" s="74">
        <f t="shared" ref="G1255:G1268" si="44">D1255*E1255*F1255/100</f>
        <v>0.33928124999999992</v>
      </c>
    </row>
    <row r="1256" spans="1:7" hidden="1" x14ac:dyDescent="0.25">
      <c r="A1256" s="45">
        <v>34</v>
      </c>
      <c r="B1256" s="67" t="s">
        <v>419</v>
      </c>
      <c r="C1256" s="69" t="s">
        <v>226</v>
      </c>
      <c r="D1256" s="80">
        <v>3</v>
      </c>
      <c r="E1256" s="72">
        <f>'3.2цены на медик'!$C$314</f>
        <v>5.0999999999999996</v>
      </c>
      <c r="F1256" s="73">
        <v>100</v>
      </c>
      <c r="G1256" s="71"/>
    </row>
    <row r="1257" spans="1:7" hidden="1" x14ac:dyDescent="0.25">
      <c r="A1257" s="45">
        <v>34</v>
      </c>
      <c r="B1257" s="83" t="s">
        <v>266</v>
      </c>
      <c r="C1257" s="69" t="s">
        <v>227</v>
      </c>
      <c r="D1257" s="80">
        <v>30</v>
      </c>
      <c r="E1257" s="85">
        <f>'3.2цены на медик'!$C$347</f>
        <v>0.19376666666666667</v>
      </c>
      <c r="F1257" s="73">
        <v>100</v>
      </c>
      <c r="G1257" s="74">
        <f t="shared" si="44"/>
        <v>5.8129999999999997</v>
      </c>
    </row>
    <row r="1258" spans="1:7" hidden="1" x14ac:dyDescent="0.25">
      <c r="A1258" s="45">
        <v>34</v>
      </c>
      <c r="B1258" s="67" t="s">
        <v>332</v>
      </c>
      <c r="C1258" s="69" t="s">
        <v>225</v>
      </c>
      <c r="D1258" s="80">
        <v>1</v>
      </c>
      <c r="E1258" s="72">
        <f>'3.2цены на медик'!$C$820</f>
        <v>8</v>
      </c>
      <c r="F1258" s="73">
        <v>100</v>
      </c>
      <c r="G1258" s="71"/>
    </row>
    <row r="1259" spans="1:7" hidden="1" x14ac:dyDescent="0.25">
      <c r="A1259" s="45">
        <v>34</v>
      </c>
      <c r="B1259" s="67" t="s">
        <v>333</v>
      </c>
      <c r="C1259" s="69" t="s">
        <v>227</v>
      </c>
      <c r="D1259" s="80">
        <v>2</v>
      </c>
      <c r="E1259" s="72">
        <f>'3.2цены на медик'!$C$821</f>
        <v>1.0620000000000001</v>
      </c>
      <c r="F1259" s="73">
        <v>100</v>
      </c>
      <c r="G1259" s="74">
        <f t="shared" si="44"/>
        <v>2.1240000000000001</v>
      </c>
    </row>
    <row r="1260" spans="1:7" hidden="1" x14ac:dyDescent="0.25">
      <c r="A1260" s="45">
        <v>34</v>
      </c>
      <c r="B1260" s="133" t="s">
        <v>781</v>
      </c>
      <c r="C1260" s="69" t="s">
        <v>227</v>
      </c>
      <c r="D1260" s="80">
        <v>30</v>
      </c>
      <c r="E1260" s="234">
        <f>'3.2цены на медик'!$C$760</f>
        <v>3.5720000000000001</v>
      </c>
      <c r="F1260" s="73">
        <v>30</v>
      </c>
      <c r="G1260" s="74">
        <f t="shared" si="44"/>
        <v>32.147999999999996</v>
      </c>
    </row>
    <row r="1261" spans="1:7" hidden="1" x14ac:dyDescent="0.25">
      <c r="A1261" s="45">
        <v>34</v>
      </c>
      <c r="B1261" s="67" t="s">
        <v>600</v>
      </c>
      <c r="C1261" s="69" t="s">
        <v>226</v>
      </c>
      <c r="D1261" s="80">
        <v>1</v>
      </c>
      <c r="E1261" s="74">
        <f>'3.2цены на медик'!$C$439</f>
        <v>3.75</v>
      </c>
      <c r="F1261" s="73">
        <v>100</v>
      </c>
      <c r="G1261" s="74">
        <f t="shared" si="44"/>
        <v>3.75</v>
      </c>
    </row>
    <row r="1262" spans="1:7" hidden="1" x14ac:dyDescent="0.25">
      <c r="A1262" s="45">
        <v>34</v>
      </c>
      <c r="B1262" s="67" t="s">
        <v>455</v>
      </c>
      <c r="C1262" s="69" t="s">
        <v>226</v>
      </c>
      <c r="D1262" s="80">
        <v>1</v>
      </c>
      <c r="E1262" s="72">
        <f>'3.2цены на медик'!$C$464</f>
        <v>2</v>
      </c>
      <c r="F1262" s="73">
        <v>100</v>
      </c>
      <c r="G1262" s="74">
        <f t="shared" si="44"/>
        <v>2</v>
      </c>
    </row>
    <row r="1263" spans="1:7" hidden="1" x14ac:dyDescent="0.25">
      <c r="A1263" s="45">
        <v>34</v>
      </c>
      <c r="B1263" s="67" t="s">
        <v>334</v>
      </c>
      <c r="C1263" s="69" t="s">
        <v>225</v>
      </c>
      <c r="D1263" s="80">
        <v>2</v>
      </c>
      <c r="E1263" s="72">
        <f>'3.2цены на медик'!$C$824</f>
        <v>15</v>
      </c>
      <c r="F1263" s="73">
        <v>100</v>
      </c>
      <c r="G1263" s="71"/>
    </row>
    <row r="1264" spans="1:7" hidden="1" x14ac:dyDescent="0.25">
      <c r="A1264" s="45">
        <v>34</v>
      </c>
      <c r="B1264" s="67" t="s">
        <v>335</v>
      </c>
      <c r="C1264" s="69" t="s">
        <v>226</v>
      </c>
      <c r="D1264" s="80">
        <v>1</v>
      </c>
      <c r="E1264" s="72">
        <f>'3.2цены на медик'!$C$469</f>
        <v>0.72576923076923072</v>
      </c>
      <c r="F1264" s="73">
        <v>100</v>
      </c>
      <c r="G1264" s="74">
        <f t="shared" si="44"/>
        <v>0.72576923076923061</v>
      </c>
    </row>
    <row r="1265" spans="1:7" hidden="1" x14ac:dyDescent="0.25">
      <c r="A1265" s="45">
        <v>34</v>
      </c>
      <c r="B1265" s="83" t="s">
        <v>273</v>
      </c>
      <c r="C1265" s="69" t="s">
        <v>227</v>
      </c>
      <c r="D1265" s="80">
        <v>20</v>
      </c>
      <c r="E1265" s="85">
        <f>'3.2цены на медик'!$C$510</f>
        <v>8.3416666666666681E-2</v>
      </c>
      <c r="F1265" s="73">
        <v>30</v>
      </c>
      <c r="G1265" s="74">
        <f t="shared" si="44"/>
        <v>0.50050000000000017</v>
      </c>
    </row>
    <row r="1266" spans="1:7" hidden="1" x14ac:dyDescent="0.25">
      <c r="A1266" s="45">
        <v>34</v>
      </c>
      <c r="B1266" s="133" t="s">
        <v>704</v>
      </c>
      <c r="C1266" s="69" t="s">
        <v>227</v>
      </c>
      <c r="D1266" s="80">
        <v>0.02</v>
      </c>
      <c r="E1266" s="234">
        <f>'3.2цены на медик'!$C$781</f>
        <v>0.80233333333333334</v>
      </c>
      <c r="F1266" s="73">
        <v>30</v>
      </c>
      <c r="G1266" s="292">
        <f t="shared" si="44"/>
        <v>4.8140000000000006E-3</v>
      </c>
    </row>
    <row r="1267" spans="1:7" hidden="1" x14ac:dyDescent="0.25">
      <c r="A1267" s="45">
        <v>34</v>
      </c>
      <c r="B1267" s="67" t="s">
        <v>336</v>
      </c>
      <c r="C1267" s="69" t="s">
        <v>226</v>
      </c>
      <c r="D1267" s="80">
        <v>1</v>
      </c>
      <c r="E1267" s="72">
        <f>'3.2цены на медик'!$C$826</f>
        <v>8.2991790000000005</v>
      </c>
      <c r="F1267" s="73">
        <v>100</v>
      </c>
      <c r="G1267" s="71"/>
    </row>
    <row r="1268" spans="1:7" hidden="1" x14ac:dyDescent="0.25">
      <c r="A1268" s="45">
        <v>34</v>
      </c>
      <c r="B1268" s="67" t="s">
        <v>420</v>
      </c>
      <c r="C1268" s="69" t="s">
        <v>226</v>
      </c>
      <c r="D1268" s="80">
        <v>1</v>
      </c>
      <c r="E1268" s="74">
        <f>'3.2цены на медик'!$C$555</f>
        <v>5.0075000000000003</v>
      </c>
      <c r="F1268" s="73">
        <v>100</v>
      </c>
      <c r="G1268" s="74">
        <f t="shared" si="44"/>
        <v>5.0075000000000003</v>
      </c>
    </row>
    <row r="1269" spans="1:7" hidden="1" x14ac:dyDescent="0.25">
      <c r="A1269" s="45">
        <v>34</v>
      </c>
      <c r="B1269" s="67" t="s">
        <v>199</v>
      </c>
      <c r="C1269" s="69"/>
      <c r="D1269" s="80"/>
      <c r="E1269" s="74"/>
      <c r="F1269" s="73"/>
      <c r="G1269" s="94">
        <f>SUM(G1254:G1268)</f>
        <v>52.41286448076923</v>
      </c>
    </row>
    <row r="1270" spans="1:7" hidden="1" x14ac:dyDescent="0.25">
      <c r="A1270" s="45">
        <v>34</v>
      </c>
      <c r="G1270" s="82"/>
    </row>
    <row r="1271" spans="1:7" ht="18" hidden="1" customHeight="1" x14ac:dyDescent="0.25">
      <c r="A1271" s="45">
        <v>35</v>
      </c>
      <c r="B1271" s="2552" t="str">
        <f>'5.свод поликлин'!C211</f>
        <v>Медикаментозное лечение пародонтальных карманов: повязка (дети)</v>
      </c>
      <c r="C1271" s="2550"/>
      <c r="D1271" s="2550"/>
      <c r="E1271" s="2550"/>
      <c r="F1271" s="2550"/>
      <c r="G1271" s="77"/>
    </row>
    <row r="1272" spans="1:7" s="242" customFormat="1" ht="47.25" hidden="1" x14ac:dyDescent="0.25">
      <c r="A1272" s="242">
        <v>35</v>
      </c>
      <c r="B1272" s="251" t="s">
        <v>209</v>
      </c>
      <c r="C1272" s="264" t="s">
        <v>223</v>
      </c>
      <c r="D1272" s="276" t="s">
        <v>224</v>
      </c>
      <c r="E1272" s="74" t="s">
        <v>195</v>
      </c>
      <c r="F1272" s="265" t="s">
        <v>602</v>
      </c>
      <c r="G1272" s="266" t="s">
        <v>196</v>
      </c>
    </row>
    <row r="1273" spans="1:7" hidden="1" x14ac:dyDescent="0.25">
      <c r="A1273" s="45">
        <v>35</v>
      </c>
      <c r="B1273" s="67" t="s">
        <v>262</v>
      </c>
      <c r="C1273" s="69" t="s">
        <v>225</v>
      </c>
      <c r="D1273" s="80">
        <v>1</v>
      </c>
      <c r="E1273" s="72">
        <f>'3.2цены на медик'!$C$103</f>
        <v>3</v>
      </c>
      <c r="F1273" s="73">
        <v>100</v>
      </c>
      <c r="G1273" s="71"/>
    </row>
    <row r="1274" spans="1:7" hidden="1" x14ac:dyDescent="0.25">
      <c r="A1274" s="45">
        <v>35</v>
      </c>
      <c r="B1274" s="83" t="s">
        <v>407</v>
      </c>
      <c r="C1274" s="69" t="s">
        <v>226</v>
      </c>
      <c r="D1274" s="80">
        <v>1</v>
      </c>
      <c r="E1274" s="85">
        <f>'3.2цены на медик'!$C$107</f>
        <v>9.5500000000000007</v>
      </c>
      <c r="F1274" s="73">
        <v>100</v>
      </c>
      <c r="G1274" s="71">
        <f t="shared" ref="G1274:G1287" si="45">D1274*E1274*F1274/100</f>
        <v>9.5500000000000007</v>
      </c>
    </row>
    <row r="1275" spans="1:7" hidden="1" x14ac:dyDescent="0.25">
      <c r="A1275" s="45">
        <v>35</v>
      </c>
      <c r="B1275" s="67" t="s">
        <v>777</v>
      </c>
      <c r="C1275" s="69" t="s">
        <v>226</v>
      </c>
      <c r="D1275" s="80">
        <v>4</v>
      </c>
      <c r="E1275" s="74">
        <f>'3.2цены на медик'!$C$126</f>
        <v>0.54200000000000004</v>
      </c>
      <c r="F1275" s="73">
        <v>100</v>
      </c>
      <c r="G1275" s="71">
        <f t="shared" si="45"/>
        <v>2.1680000000000001</v>
      </c>
    </row>
    <row r="1276" spans="1:7" ht="16.5" customHeight="1" x14ac:dyDescent="0.25">
      <c r="A1276" s="45">
        <v>35</v>
      </c>
      <c r="B1276" s="67" t="s">
        <v>598</v>
      </c>
      <c r="C1276" s="69" t="s">
        <v>226</v>
      </c>
      <c r="D1276" s="80">
        <v>1</v>
      </c>
      <c r="E1276" s="74">
        <f>'3.2цены на медик'!$C$189</f>
        <v>440</v>
      </c>
      <c r="F1276" s="73">
        <v>50</v>
      </c>
      <c r="G1276" s="71">
        <f t="shared" si="45"/>
        <v>220</v>
      </c>
    </row>
    <row r="1277" spans="1:7" hidden="1" x14ac:dyDescent="0.25">
      <c r="A1277" s="45">
        <v>35</v>
      </c>
      <c r="B1277" s="67" t="s">
        <v>255</v>
      </c>
      <c r="C1277" s="69" t="s">
        <v>426</v>
      </c>
      <c r="D1277" s="80">
        <v>2</v>
      </c>
      <c r="E1277" s="74">
        <f>'3.2цены на медик'!$C$303</f>
        <v>1.27</v>
      </c>
      <c r="F1277" s="73">
        <v>30</v>
      </c>
      <c r="G1277" s="71">
        <f t="shared" si="45"/>
        <v>0.76200000000000001</v>
      </c>
    </row>
    <row r="1278" spans="1:7" hidden="1" x14ac:dyDescent="0.25">
      <c r="A1278" s="45">
        <v>35</v>
      </c>
      <c r="B1278" s="67" t="s">
        <v>419</v>
      </c>
      <c r="C1278" s="69" t="s">
        <v>226</v>
      </c>
      <c r="D1278" s="80">
        <v>3</v>
      </c>
      <c r="E1278" s="72">
        <f>'3.2цены на медик'!$C$314</f>
        <v>5.0999999999999996</v>
      </c>
      <c r="F1278" s="73">
        <v>100</v>
      </c>
      <c r="G1278" s="71"/>
    </row>
    <row r="1279" spans="1:7" hidden="1" x14ac:dyDescent="0.25">
      <c r="A1279" s="45">
        <v>35</v>
      </c>
      <c r="B1279" s="67" t="s">
        <v>233</v>
      </c>
      <c r="C1279" s="69" t="s">
        <v>227</v>
      </c>
      <c r="D1279" s="80">
        <v>5</v>
      </c>
      <c r="E1279" s="74">
        <f>'3.2цены на медик'!$C$315</f>
        <v>4.1293333333333333</v>
      </c>
      <c r="F1279" s="73">
        <v>30</v>
      </c>
      <c r="G1279" s="71">
        <f t="shared" si="45"/>
        <v>6.1940000000000008</v>
      </c>
    </row>
    <row r="1280" spans="1:7" hidden="1" x14ac:dyDescent="0.25">
      <c r="A1280" s="45">
        <v>35</v>
      </c>
      <c r="B1280" s="67" t="s">
        <v>985</v>
      </c>
      <c r="C1280" s="69" t="s">
        <v>426</v>
      </c>
      <c r="D1280" s="80">
        <v>2</v>
      </c>
      <c r="E1280" s="74">
        <f>'3.2цены на медик'!$C$322</f>
        <v>4.5430000000000001</v>
      </c>
      <c r="F1280" s="73">
        <v>100</v>
      </c>
      <c r="G1280" s="71">
        <f t="shared" si="45"/>
        <v>9.0860000000000003</v>
      </c>
    </row>
    <row r="1281" spans="1:7" hidden="1" x14ac:dyDescent="0.25">
      <c r="A1281" s="45">
        <v>35</v>
      </c>
      <c r="B1281" s="67" t="s">
        <v>332</v>
      </c>
      <c r="C1281" s="69" t="s">
        <v>225</v>
      </c>
      <c r="D1281" s="80">
        <v>1</v>
      </c>
      <c r="E1281" s="72">
        <f>'3.2цены на медик'!$C$820</f>
        <v>8</v>
      </c>
      <c r="F1281" s="73">
        <v>100</v>
      </c>
      <c r="G1281" s="71"/>
    </row>
    <row r="1282" spans="1:7" hidden="1" x14ac:dyDescent="0.25">
      <c r="A1282" s="45">
        <v>35</v>
      </c>
      <c r="B1282" s="67" t="s">
        <v>333</v>
      </c>
      <c r="C1282" s="69" t="s">
        <v>227</v>
      </c>
      <c r="D1282" s="80">
        <v>2</v>
      </c>
      <c r="E1282" s="72">
        <f>'3.2цены на медик'!$C$821</f>
        <v>1.0620000000000001</v>
      </c>
      <c r="F1282" s="73">
        <v>100</v>
      </c>
      <c r="G1282" s="71">
        <f t="shared" si="45"/>
        <v>2.1240000000000001</v>
      </c>
    </row>
    <row r="1283" spans="1:7" hidden="1" x14ac:dyDescent="0.25">
      <c r="A1283" s="45">
        <v>35</v>
      </c>
      <c r="B1283" s="67" t="s">
        <v>600</v>
      </c>
      <c r="C1283" s="69" t="s">
        <v>226</v>
      </c>
      <c r="D1283" s="80">
        <v>1</v>
      </c>
      <c r="E1283" s="74">
        <f>'3.2цены на медик'!$C$439</f>
        <v>3.75</v>
      </c>
      <c r="F1283" s="73">
        <v>100</v>
      </c>
      <c r="G1283" s="71">
        <f t="shared" si="45"/>
        <v>3.75</v>
      </c>
    </row>
    <row r="1284" spans="1:7" hidden="1" x14ac:dyDescent="0.25">
      <c r="A1284" s="45">
        <v>35</v>
      </c>
      <c r="B1284" s="67" t="s">
        <v>1249</v>
      </c>
      <c r="C1284" s="69" t="s">
        <v>426</v>
      </c>
      <c r="D1284" s="80">
        <v>2</v>
      </c>
      <c r="E1284" s="74">
        <f>'3.2цены на медик'!$C$61</f>
        <v>21.666666666666668</v>
      </c>
      <c r="F1284" s="73">
        <v>100</v>
      </c>
      <c r="G1284" s="71">
        <f t="shared" si="45"/>
        <v>43.333333333333343</v>
      </c>
    </row>
    <row r="1285" spans="1:7" hidden="1" x14ac:dyDescent="0.25">
      <c r="A1285" s="45">
        <v>35</v>
      </c>
      <c r="B1285" s="67" t="s">
        <v>455</v>
      </c>
      <c r="C1285" s="69" t="s">
        <v>226</v>
      </c>
      <c r="D1285" s="80">
        <v>1</v>
      </c>
      <c r="E1285" s="72">
        <f>'3.2цены на медик'!$C$464</f>
        <v>2</v>
      </c>
      <c r="F1285" s="73">
        <v>100</v>
      </c>
      <c r="G1285" s="71">
        <f t="shared" si="45"/>
        <v>2</v>
      </c>
    </row>
    <row r="1286" spans="1:7" hidden="1" x14ac:dyDescent="0.25">
      <c r="A1286" s="45">
        <v>35</v>
      </c>
      <c r="B1286" s="67" t="s">
        <v>334</v>
      </c>
      <c r="C1286" s="69" t="s">
        <v>225</v>
      </c>
      <c r="D1286" s="80">
        <v>2</v>
      </c>
      <c r="E1286" s="72">
        <f>'3.2цены на медик'!$C$824</f>
        <v>15</v>
      </c>
      <c r="F1286" s="73">
        <v>100</v>
      </c>
      <c r="G1286" s="71"/>
    </row>
    <row r="1287" spans="1:7" hidden="1" x14ac:dyDescent="0.25">
      <c r="A1287" s="45">
        <v>35</v>
      </c>
      <c r="B1287" s="67" t="s">
        <v>335</v>
      </c>
      <c r="C1287" s="69" t="s">
        <v>226</v>
      </c>
      <c r="D1287" s="80">
        <v>1</v>
      </c>
      <c r="E1287" s="72">
        <f>'3.2цены на медик'!$C$469</f>
        <v>0.72576923076923072</v>
      </c>
      <c r="F1287" s="73">
        <v>100</v>
      </c>
      <c r="G1287" s="71">
        <f t="shared" si="45"/>
        <v>0.72576923076923061</v>
      </c>
    </row>
    <row r="1288" spans="1:7" hidden="1" x14ac:dyDescent="0.25">
      <c r="A1288" s="45">
        <v>35</v>
      </c>
      <c r="B1288" s="67" t="s">
        <v>336</v>
      </c>
      <c r="C1288" s="69" t="s">
        <v>226</v>
      </c>
      <c r="D1288" s="80">
        <v>1</v>
      </c>
      <c r="E1288" s="72">
        <f>'3.2цены на медик'!$C$826</f>
        <v>8.2991790000000005</v>
      </c>
      <c r="F1288" s="73">
        <v>100</v>
      </c>
      <c r="G1288" s="71"/>
    </row>
    <row r="1289" spans="1:7" x14ac:dyDescent="0.25">
      <c r="A1289" s="45">
        <v>35</v>
      </c>
      <c r="B1289" s="67" t="s">
        <v>199</v>
      </c>
      <c r="C1289" s="69"/>
      <c r="D1289" s="80"/>
      <c r="E1289" s="74"/>
      <c r="F1289" s="73"/>
      <c r="G1289" s="81">
        <f>SUM(G1273:G1288)</f>
        <v>299.69310256410256</v>
      </c>
    </row>
    <row r="1290" spans="1:7" hidden="1" x14ac:dyDescent="0.25">
      <c r="A1290" s="45">
        <v>35</v>
      </c>
      <c r="G1290" s="82"/>
    </row>
    <row r="1291" spans="1:7" ht="36" hidden="1" customHeight="1" x14ac:dyDescent="0.25">
      <c r="B1291" s="2552" t="str">
        <f>'5.свод поликлин'!C212</f>
        <v>Местное применение реминерализующих и фторсодержащих препаратов для одного-четырех молочных зубов</v>
      </c>
      <c r="C1291" s="2550"/>
      <c r="D1291" s="2550"/>
      <c r="E1291" s="2550"/>
      <c r="F1291" s="2550"/>
      <c r="G1291" s="77"/>
    </row>
    <row r="1292" spans="1:7" s="242" customFormat="1" ht="47.25" hidden="1" x14ac:dyDescent="0.25">
      <c r="B1292" s="251" t="s">
        <v>209</v>
      </c>
      <c r="C1292" s="264" t="s">
        <v>223</v>
      </c>
      <c r="D1292" s="276" t="s">
        <v>224</v>
      </c>
      <c r="E1292" s="74" t="s">
        <v>195</v>
      </c>
      <c r="F1292" s="265" t="s">
        <v>602</v>
      </c>
      <c r="G1292" s="266" t="s">
        <v>196</v>
      </c>
    </row>
    <row r="1293" spans="1:7" hidden="1" x14ac:dyDescent="0.25">
      <c r="B1293" s="67" t="s">
        <v>262</v>
      </c>
      <c r="C1293" s="69" t="s">
        <v>225</v>
      </c>
      <c r="D1293" s="80">
        <v>1</v>
      </c>
      <c r="E1293" s="72">
        <f>'3.2цены на медик'!$C$103</f>
        <v>3</v>
      </c>
      <c r="F1293" s="73">
        <v>100</v>
      </c>
      <c r="G1293" s="71"/>
    </row>
    <row r="1294" spans="1:7" hidden="1" x14ac:dyDescent="0.25">
      <c r="B1294" s="67" t="s">
        <v>577</v>
      </c>
      <c r="C1294" s="69" t="s">
        <v>227</v>
      </c>
      <c r="D1294" s="80">
        <v>0.2</v>
      </c>
      <c r="E1294" s="74">
        <f>'3.2цены на медик'!$C$106</f>
        <v>3.48</v>
      </c>
      <c r="F1294" s="73">
        <v>30</v>
      </c>
      <c r="G1294" s="71">
        <f t="shared" ref="G1294:G1309" si="46">D1294*E1294*F1294/100</f>
        <v>0.20880000000000001</v>
      </c>
    </row>
    <row r="1295" spans="1:7" hidden="1" x14ac:dyDescent="0.25">
      <c r="B1295" s="67" t="s">
        <v>777</v>
      </c>
      <c r="C1295" s="69" t="s">
        <v>226</v>
      </c>
      <c r="D1295" s="80">
        <v>6</v>
      </c>
      <c r="E1295" s="74">
        <f>'3.2цены на медик'!$C$126</f>
        <v>0.54200000000000004</v>
      </c>
      <c r="F1295" s="73">
        <v>100</v>
      </c>
      <c r="G1295" s="71">
        <f t="shared" si="46"/>
        <v>3.2520000000000007</v>
      </c>
    </row>
    <row r="1296" spans="1:7" hidden="1" x14ac:dyDescent="0.25">
      <c r="B1296" s="67" t="s">
        <v>609</v>
      </c>
      <c r="C1296" s="69" t="s">
        <v>426</v>
      </c>
      <c r="D1296" s="80">
        <v>5</v>
      </c>
      <c r="E1296" s="74">
        <f>'3.2цены на медик'!$C$127</f>
        <v>0.22</v>
      </c>
      <c r="F1296" s="73">
        <v>100</v>
      </c>
      <c r="G1296" s="71">
        <f t="shared" si="46"/>
        <v>1.1000000000000001</v>
      </c>
    </row>
    <row r="1297" spans="1:7" hidden="1" x14ac:dyDescent="0.25">
      <c r="B1297" s="67" t="s">
        <v>731</v>
      </c>
      <c r="C1297" s="69" t="s">
        <v>227</v>
      </c>
      <c r="D1297" s="80">
        <v>2</v>
      </c>
      <c r="E1297" s="74">
        <f>'3.2цены на медик'!$C$710</f>
        <v>29.75</v>
      </c>
      <c r="F1297" s="73">
        <v>40</v>
      </c>
      <c r="G1297" s="71">
        <f t="shared" si="46"/>
        <v>23.8</v>
      </c>
    </row>
    <row r="1298" spans="1:7" hidden="1" x14ac:dyDescent="0.25">
      <c r="B1298" s="67" t="s">
        <v>419</v>
      </c>
      <c r="C1298" s="69" t="s">
        <v>226</v>
      </c>
      <c r="D1298" s="80">
        <v>3</v>
      </c>
      <c r="E1298" s="72">
        <f>'3.2цены на медик'!$C$314</f>
        <v>5.0999999999999996</v>
      </c>
      <c r="F1298" s="73">
        <v>100</v>
      </c>
      <c r="G1298" s="71"/>
    </row>
    <row r="1299" spans="1:7" hidden="1" x14ac:dyDescent="0.25">
      <c r="B1299" s="67" t="s">
        <v>332</v>
      </c>
      <c r="C1299" s="69" t="s">
        <v>225</v>
      </c>
      <c r="D1299" s="80">
        <v>1</v>
      </c>
      <c r="E1299" s="72">
        <f>'3.2цены на медик'!$C$820</f>
        <v>8</v>
      </c>
      <c r="F1299" s="73">
        <v>100</v>
      </c>
      <c r="G1299" s="71"/>
    </row>
    <row r="1300" spans="1:7" hidden="1" x14ac:dyDescent="0.25">
      <c r="B1300" s="67" t="s">
        <v>333</v>
      </c>
      <c r="C1300" s="69" t="s">
        <v>227</v>
      </c>
      <c r="D1300" s="80">
        <v>2</v>
      </c>
      <c r="E1300" s="72">
        <f>'3.2цены на медик'!$C$821</f>
        <v>1.0620000000000001</v>
      </c>
      <c r="F1300" s="73">
        <v>100</v>
      </c>
      <c r="G1300" s="71">
        <f t="shared" si="46"/>
        <v>2.1240000000000001</v>
      </c>
    </row>
    <row r="1301" spans="1:7" hidden="1" x14ac:dyDescent="0.25">
      <c r="B1301" s="67" t="s">
        <v>600</v>
      </c>
      <c r="C1301" s="69" t="s">
        <v>226</v>
      </c>
      <c r="D1301" s="80">
        <v>1</v>
      </c>
      <c r="E1301" s="74">
        <f>'3.2цены на медик'!$C$439</f>
        <v>3.75</v>
      </c>
      <c r="F1301" s="73">
        <v>100</v>
      </c>
      <c r="G1301" s="71">
        <f t="shared" si="46"/>
        <v>3.75</v>
      </c>
    </row>
    <row r="1302" spans="1:7" hidden="1" x14ac:dyDescent="0.25">
      <c r="B1302" s="67" t="s">
        <v>613</v>
      </c>
      <c r="C1302" s="69" t="s">
        <v>227</v>
      </c>
      <c r="D1302" s="80">
        <v>20</v>
      </c>
      <c r="E1302" s="74">
        <f>'3.2цены на медик'!$C$459</f>
        <v>0.63</v>
      </c>
      <c r="F1302" s="73">
        <v>100</v>
      </c>
      <c r="G1302" s="71">
        <f t="shared" si="46"/>
        <v>12.6</v>
      </c>
    </row>
    <row r="1303" spans="1:7" hidden="1" x14ac:dyDescent="0.25">
      <c r="B1303" s="67" t="s">
        <v>455</v>
      </c>
      <c r="C1303" s="69" t="s">
        <v>226</v>
      </c>
      <c r="D1303" s="80">
        <v>1</v>
      </c>
      <c r="E1303" s="72">
        <f>'3.2цены на медик'!$C$464</f>
        <v>2</v>
      </c>
      <c r="F1303" s="73">
        <v>100</v>
      </c>
      <c r="G1303" s="71">
        <f t="shared" si="46"/>
        <v>2</v>
      </c>
    </row>
    <row r="1304" spans="1:7" hidden="1" x14ac:dyDescent="0.25">
      <c r="B1304" s="67" t="s">
        <v>334</v>
      </c>
      <c r="C1304" s="69" t="s">
        <v>225</v>
      </c>
      <c r="D1304" s="80">
        <v>2</v>
      </c>
      <c r="E1304" s="72">
        <f>'3.2цены на медик'!$C$824</f>
        <v>15</v>
      </c>
      <c r="F1304" s="73">
        <v>100</v>
      </c>
      <c r="G1304" s="71"/>
    </row>
    <row r="1305" spans="1:7" hidden="1" x14ac:dyDescent="0.25">
      <c r="B1305" s="67" t="s">
        <v>335</v>
      </c>
      <c r="C1305" s="69" t="s">
        <v>226</v>
      </c>
      <c r="D1305" s="80">
        <v>1</v>
      </c>
      <c r="E1305" s="72">
        <f>'3.2цены на медик'!$C$469</f>
        <v>0.72576923076923072</v>
      </c>
      <c r="F1305" s="73">
        <v>100</v>
      </c>
      <c r="G1305" s="71">
        <f t="shared" si="46"/>
        <v>0.72576923076923061</v>
      </c>
    </row>
    <row r="1306" spans="1:7" hidden="1" x14ac:dyDescent="0.25">
      <c r="B1306" s="67" t="s">
        <v>1018</v>
      </c>
      <c r="C1306" s="69" t="s">
        <v>426</v>
      </c>
      <c r="D1306" s="80">
        <v>2</v>
      </c>
      <c r="E1306" s="74">
        <f>'3.2цены на медик'!$C$493</f>
        <v>16</v>
      </c>
      <c r="F1306" s="73">
        <v>50</v>
      </c>
      <c r="G1306" s="71">
        <f t="shared" si="46"/>
        <v>16</v>
      </c>
    </row>
    <row r="1307" spans="1:7" hidden="1" x14ac:dyDescent="0.25">
      <c r="B1307" s="133" t="s">
        <v>704</v>
      </c>
      <c r="C1307" s="69" t="s">
        <v>227</v>
      </c>
      <c r="D1307" s="80">
        <v>5</v>
      </c>
      <c r="E1307" s="234">
        <f>'3.2цены на медик'!$C$781</f>
        <v>0.80233333333333334</v>
      </c>
      <c r="F1307" s="73">
        <v>100</v>
      </c>
      <c r="G1307" s="71">
        <f t="shared" si="46"/>
        <v>4.0116666666666667</v>
      </c>
    </row>
    <row r="1308" spans="1:7" hidden="1" x14ac:dyDescent="0.25">
      <c r="B1308" s="67" t="s">
        <v>336</v>
      </c>
      <c r="C1308" s="69" t="s">
        <v>226</v>
      </c>
      <c r="D1308" s="80">
        <v>1</v>
      </c>
      <c r="E1308" s="72">
        <f>'3.2цены на медик'!$C$826</f>
        <v>8.2991790000000005</v>
      </c>
      <c r="F1308" s="73">
        <v>100</v>
      </c>
      <c r="G1308" s="71"/>
    </row>
    <row r="1309" spans="1:7" hidden="1" x14ac:dyDescent="0.25">
      <c r="B1309" s="67" t="s">
        <v>441</v>
      </c>
      <c r="C1309" s="69" t="s">
        <v>426</v>
      </c>
      <c r="D1309" s="80">
        <v>1</v>
      </c>
      <c r="E1309" s="74">
        <f>'3.2цены на медик'!$C$559</f>
        <v>246</v>
      </c>
      <c r="F1309" s="73">
        <v>10</v>
      </c>
      <c r="G1309" s="71">
        <f t="shared" si="46"/>
        <v>24.6</v>
      </c>
    </row>
    <row r="1310" spans="1:7" hidden="1" x14ac:dyDescent="0.25">
      <c r="B1310" s="67" t="s">
        <v>199</v>
      </c>
      <c r="C1310" s="69"/>
      <c r="D1310" s="80"/>
      <c r="E1310" s="74"/>
      <c r="F1310" s="73"/>
      <c r="G1310" s="81">
        <f>SUM(G1293:G1309)</f>
        <v>94.172235897435911</v>
      </c>
    </row>
    <row r="1311" spans="1:7" hidden="1" x14ac:dyDescent="0.25">
      <c r="B1311" s="100"/>
      <c r="C1311" s="101"/>
      <c r="D1311" s="201"/>
      <c r="E1311" s="77"/>
      <c r="F1311" s="111"/>
    </row>
    <row r="1312" spans="1:7" hidden="1" x14ac:dyDescent="0.25">
      <c r="A1312" s="45">
        <v>36</v>
      </c>
      <c r="B1312" s="2552" t="str">
        <f>'5.свод поликлин'!C213</f>
        <v>Наложение лечебной прокладки при глубоком кариесе (дети)</v>
      </c>
      <c r="C1312" s="2550"/>
      <c r="D1312" s="2550"/>
      <c r="E1312" s="2550"/>
      <c r="F1312" s="2550"/>
      <c r="G1312" s="77"/>
    </row>
    <row r="1313" spans="1:7" s="242" customFormat="1" ht="47.25" hidden="1" x14ac:dyDescent="0.25">
      <c r="A1313" s="242">
        <v>36</v>
      </c>
      <c r="B1313" s="251" t="s">
        <v>209</v>
      </c>
      <c r="C1313" s="264" t="s">
        <v>223</v>
      </c>
      <c r="D1313" s="276" t="s">
        <v>224</v>
      </c>
      <c r="E1313" s="74" t="s">
        <v>195</v>
      </c>
      <c r="F1313" s="265" t="s">
        <v>602</v>
      </c>
      <c r="G1313" s="266" t="s">
        <v>196</v>
      </c>
    </row>
    <row r="1314" spans="1:7" ht="16.5" hidden="1" thickBot="1" x14ac:dyDescent="0.3">
      <c r="A1314" s="45">
        <v>36</v>
      </c>
      <c r="B1314" s="331" t="s">
        <v>1122</v>
      </c>
      <c r="C1314" s="69" t="s">
        <v>426</v>
      </c>
      <c r="D1314" s="80">
        <v>0.2</v>
      </c>
      <c r="E1314" s="74">
        <f>'3.2цены на медик'!$C$578</f>
        <v>540.98352</v>
      </c>
      <c r="F1314" s="73">
        <v>10</v>
      </c>
      <c r="G1314" s="74">
        <f t="shared" ref="G1314:G1338" si="47">D1314*E1314*F1314/100</f>
        <v>10.8196704</v>
      </c>
    </row>
    <row r="1315" spans="1:7" hidden="1" x14ac:dyDescent="0.25">
      <c r="A1315" s="45">
        <v>36</v>
      </c>
      <c r="B1315" s="67" t="s">
        <v>262</v>
      </c>
      <c r="C1315" s="69" t="s">
        <v>225</v>
      </c>
      <c r="D1315" s="80">
        <v>1</v>
      </c>
      <c r="E1315" s="72">
        <f>'3.2цены на медик'!$C$103</f>
        <v>3</v>
      </c>
      <c r="F1315" s="73">
        <v>100</v>
      </c>
      <c r="G1315" s="71"/>
    </row>
    <row r="1316" spans="1:7" hidden="1" x14ac:dyDescent="0.25">
      <c r="A1316" s="45">
        <v>36</v>
      </c>
      <c r="B1316" s="67" t="s">
        <v>609</v>
      </c>
      <c r="C1316" s="69" t="s">
        <v>426</v>
      </c>
      <c r="D1316" s="80">
        <v>10</v>
      </c>
      <c r="E1316" s="74">
        <f>'3.2цены на медик'!$C$127</f>
        <v>0.22</v>
      </c>
      <c r="F1316" s="73">
        <v>100</v>
      </c>
      <c r="G1316" s="74">
        <f t="shared" si="47"/>
        <v>2.2000000000000002</v>
      </c>
    </row>
    <row r="1317" spans="1:7" ht="18" hidden="1" customHeight="1" thickBot="1" x14ac:dyDescent="0.3">
      <c r="A1317" s="45">
        <v>36</v>
      </c>
      <c r="B1317" s="331" t="s">
        <v>1130</v>
      </c>
      <c r="C1317" s="69" t="s">
        <v>227</v>
      </c>
      <c r="D1317" s="80">
        <v>0.5</v>
      </c>
      <c r="E1317" s="234">
        <f>'3.2цены на медик'!$C$630</f>
        <v>15.555555555555555</v>
      </c>
      <c r="F1317" s="73">
        <v>100</v>
      </c>
      <c r="G1317" s="74">
        <f t="shared" si="47"/>
        <v>7.7777777777777768</v>
      </c>
    </row>
    <row r="1318" spans="1:7" hidden="1" x14ac:dyDescent="0.25">
      <c r="A1318" s="45">
        <v>36</v>
      </c>
      <c r="B1318" s="67" t="s">
        <v>731</v>
      </c>
      <c r="C1318" s="69" t="s">
        <v>227</v>
      </c>
      <c r="D1318" s="80">
        <v>0.4</v>
      </c>
      <c r="E1318" s="74">
        <f>'3.2цены на медик'!$C$710</f>
        <v>29.75</v>
      </c>
      <c r="F1318" s="73">
        <v>10</v>
      </c>
      <c r="G1318" s="74">
        <f t="shared" si="47"/>
        <v>1.19</v>
      </c>
    </row>
    <row r="1319" spans="1:7" hidden="1" x14ac:dyDescent="0.25">
      <c r="A1319" s="45">
        <v>36</v>
      </c>
      <c r="B1319" s="67" t="s">
        <v>1157</v>
      </c>
      <c r="C1319" s="69" t="s">
        <v>426</v>
      </c>
      <c r="D1319" s="80">
        <v>0.2</v>
      </c>
      <c r="E1319" s="74">
        <f>'3.2цены на медик'!$C$600</f>
        <v>167.66018181818183</v>
      </c>
      <c r="F1319" s="73">
        <v>10</v>
      </c>
      <c r="G1319" s="74">
        <f t="shared" si="47"/>
        <v>3.3532036363636366</v>
      </c>
    </row>
    <row r="1320" spans="1:7" hidden="1" x14ac:dyDescent="0.25">
      <c r="A1320" s="45">
        <v>36</v>
      </c>
      <c r="B1320" s="67" t="s">
        <v>592</v>
      </c>
      <c r="C1320" s="69" t="s">
        <v>426</v>
      </c>
      <c r="D1320" s="80">
        <v>0.3</v>
      </c>
      <c r="E1320" s="74">
        <f>'3.2цены на медик'!$C$178</f>
        <v>32.686920000000001</v>
      </c>
      <c r="F1320" s="73">
        <v>100</v>
      </c>
      <c r="G1320" s="74">
        <f t="shared" si="47"/>
        <v>9.8060759999999991</v>
      </c>
    </row>
    <row r="1321" spans="1:7" hidden="1" x14ac:dyDescent="0.25">
      <c r="A1321" s="45">
        <v>36</v>
      </c>
      <c r="B1321" s="67" t="s">
        <v>1143</v>
      </c>
      <c r="C1321" s="69" t="s">
        <v>426</v>
      </c>
      <c r="D1321" s="80">
        <v>0.2</v>
      </c>
      <c r="E1321" s="74">
        <f>'3.2цены на медик'!$C$584</f>
        <v>290.50875000000002</v>
      </c>
      <c r="F1321" s="73">
        <v>10</v>
      </c>
      <c r="G1321" s="74">
        <f t="shared" si="47"/>
        <v>5.8101750000000019</v>
      </c>
    </row>
    <row r="1322" spans="1:7" hidden="1" x14ac:dyDescent="0.25">
      <c r="A1322" s="45">
        <v>36</v>
      </c>
      <c r="B1322" s="67" t="s">
        <v>342</v>
      </c>
      <c r="C1322" s="69" t="s">
        <v>426</v>
      </c>
      <c r="D1322" s="80">
        <v>0.2</v>
      </c>
      <c r="E1322" s="74">
        <f>'3.2цены на медик'!$C$723</f>
        <v>714.71400000000006</v>
      </c>
      <c r="F1322" s="73">
        <v>10</v>
      </c>
      <c r="G1322" s="74">
        <f t="shared" si="47"/>
        <v>14.294280000000001</v>
      </c>
    </row>
    <row r="1323" spans="1:7" hidden="1" x14ac:dyDescent="0.25">
      <c r="A1323" s="45">
        <v>36</v>
      </c>
      <c r="B1323" s="67" t="s">
        <v>342</v>
      </c>
      <c r="C1323" s="69" t="s">
        <v>426</v>
      </c>
      <c r="D1323" s="80">
        <v>0.2</v>
      </c>
      <c r="E1323" s="74">
        <f>'3.2цены на медик'!$C$723</f>
        <v>714.71400000000006</v>
      </c>
      <c r="F1323" s="73">
        <v>10</v>
      </c>
      <c r="G1323" s="74">
        <f t="shared" si="47"/>
        <v>14.294280000000001</v>
      </c>
    </row>
    <row r="1324" spans="1:7" hidden="1" x14ac:dyDescent="0.25">
      <c r="A1324" s="45">
        <v>36</v>
      </c>
      <c r="B1324" s="67" t="s">
        <v>343</v>
      </c>
      <c r="C1324" s="69" t="s">
        <v>426</v>
      </c>
      <c r="D1324" s="80">
        <v>0.2</v>
      </c>
      <c r="E1324" s="74">
        <f>'3.2цены на медик'!$C$727</f>
        <v>101</v>
      </c>
      <c r="F1324" s="73">
        <v>10</v>
      </c>
      <c r="G1324" s="74">
        <f t="shared" si="47"/>
        <v>2.0200000000000005</v>
      </c>
    </row>
    <row r="1325" spans="1:7" hidden="1" x14ac:dyDescent="0.25">
      <c r="A1325" s="45">
        <v>36</v>
      </c>
      <c r="B1325" s="67" t="s">
        <v>344</v>
      </c>
      <c r="C1325" s="69" t="s">
        <v>426</v>
      </c>
      <c r="D1325" s="80">
        <v>0.2</v>
      </c>
      <c r="E1325" s="74">
        <f>'3.2цены на медик'!$C$728</f>
        <v>519.20000000000005</v>
      </c>
      <c r="F1325" s="73">
        <v>10</v>
      </c>
      <c r="G1325" s="74">
        <f t="shared" si="47"/>
        <v>10.384</v>
      </c>
    </row>
    <row r="1326" spans="1:7" hidden="1" x14ac:dyDescent="0.25">
      <c r="A1326" s="45">
        <v>36</v>
      </c>
      <c r="B1326" s="67" t="s">
        <v>732</v>
      </c>
      <c r="C1326" s="69" t="s">
        <v>426</v>
      </c>
      <c r="D1326" s="80">
        <v>0.2</v>
      </c>
      <c r="E1326" s="74">
        <f>'3.2цены на медик'!$C$729</f>
        <v>26.125</v>
      </c>
      <c r="F1326" s="73">
        <v>10</v>
      </c>
      <c r="G1326" s="74">
        <f t="shared" si="47"/>
        <v>0.52250000000000008</v>
      </c>
    </row>
    <row r="1327" spans="1:7" hidden="1" x14ac:dyDescent="0.25">
      <c r="A1327" s="45">
        <v>36</v>
      </c>
      <c r="B1327" s="67" t="s">
        <v>733</v>
      </c>
      <c r="C1327" s="69" t="s">
        <v>426</v>
      </c>
      <c r="D1327" s="80">
        <v>0.2</v>
      </c>
      <c r="E1327" s="74">
        <f>'3.2цены на медик'!$C$730</f>
        <v>357.6069</v>
      </c>
      <c r="F1327" s="73">
        <v>10</v>
      </c>
      <c r="G1327" s="74">
        <f t="shared" si="47"/>
        <v>7.1521380000000008</v>
      </c>
    </row>
    <row r="1328" spans="1:7" hidden="1" x14ac:dyDescent="0.25">
      <c r="A1328" s="45">
        <v>36</v>
      </c>
      <c r="B1328" s="67" t="s">
        <v>345</v>
      </c>
      <c r="C1328" s="69" t="s">
        <v>426</v>
      </c>
      <c r="D1328" s="80">
        <v>0.2</v>
      </c>
      <c r="E1328" s="74">
        <f>'3.2цены на медик'!$C$731</f>
        <v>690.9</v>
      </c>
      <c r="F1328" s="73">
        <v>10</v>
      </c>
      <c r="G1328" s="74">
        <f t="shared" si="47"/>
        <v>13.818000000000001</v>
      </c>
    </row>
    <row r="1329" spans="1:7" hidden="1" x14ac:dyDescent="0.25">
      <c r="A1329" s="45">
        <v>36</v>
      </c>
      <c r="B1329" s="67" t="s">
        <v>1198</v>
      </c>
      <c r="C1329" s="69" t="s">
        <v>426</v>
      </c>
      <c r="D1329" s="80">
        <v>0.1</v>
      </c>
      <c r="E1329" s="74">
        <f>'3.2цены на медик'!$C$645</f>
        <v>950</v>
      </c>
      <c r="F1329" s="73">
        <v>10</v>
      </c>
      <c r="G1329" s="74">
        <f t="shared" si="47"/>
        <v>9.5</v>
      </c>
    </row>
    <row r="1330" spans="1:7" hidden="1" x14ac:dyDescent="0.25">
      <c r="A1330" s="45">
        <v>36</v>
      </c>
      <c r="B1330" s="67" t="s">
        <v>419</v>
      </c>
      <c r="C1330" s="69" t="s">
        <v>226</v>
      </c>
      <c r="D1330" s="80">
        <v>3</v>
      </c>
      <c r="E1330" s="72">
        <f>'3.2цены на медик'!$C$314</f>
        <v>5.0999999999999996</v>
      </c>
      <c r="F1330" s="73">
        <v>100</v>
      </c>
      <c r="G1330" s="71"/>
    </row>
    <row r="1331" spans="1:7" hidden="1" x14ac:dyDescent="0.25">
      <c r="A1331" s="45">
        <v>36</v>
      </c>
      <c r="B1331" s="67" t="s">
        <v>332</v>
      </c>
      <c r="C1331" s="69" t="s">
        <v>225</v>
      </c>
      <c r="D1331" s="80">
        <v>1</v>
      </c>
      <c r="E1331" s="72">
        <f>'3.2цены на медик'!$C$820</f>
        <v>8</v>
      </c>
      <c r="F1331" s="73">
        <v>100</v>
      </c>
      <c r="G1331" s="71"/>
    </row>
    <row r="1332" spans="1:7" hidden="1" x14ac:dyDescent="0.25">
      <c r="A1332" s="45">
        <v>36</v>
      </c>
      <c r="B1332" s="67" t="s">
        <v>333</v>
      </c>
      <c r="C1332" s="69" t="s">
        <v>227</v>
      </c>
      <c r="D1332" s="80">
        <v>2</v>
      </c>
      <c r="E1332" s="72">
        <f>'3.2цены на медик'!$C$821</f>
        <v>1.0620000000000001</v>
      </c>
      <c r="F1332" s="73">
        <v>100</v>
      </c>
      <c r="G1332" s="74">
        <f t="shared" si="47"/>
        <v>2.1240000000000001</v>
      </c>
    </row>
    <row r="1333" spans="1:7" hidden="1" x14ac:dyDescent="0.25">
      <c r="A1333" s="45">
        <v>36</v>
      </c>
      <c r="B1333" s="67" t="s">
        <v>603</v>
      </c>
      <c r="C1333" s="69" t="s">
        <v>227</v>
      </c>
      <c r="D1333" s="80">
        <v>0.3</v>
      </c>
      <c r="E1333" s="74">
        <f>'3.2цены на медик'!$C$371</f>
        <v>0.12533333333333332</v>
      </c>
      <c r="F1333" s="73">
        <v>100</v>
      </c>
      <c r="G1333" s="74">
        <f t="shared" si="47"/>
        <v>3.7599999999999995E-2</v>
      </c>
    </row>
    <row r="1334" spans="1:7" ht="31.5" hidden="1" x14ac:dyDescent="0.25">
      <c r="A1334" s="45">
        <v>36</v>
      </c>
      <c r="B1334" s="93" t="s">
        <v>1243</v>
      </c>
      <c r="C1334" s="69" t="s">
        <v>426</v>
      </c>
      <c r="D1334" s="80">
        <v>0.2</v>
      </c>
      <c r="E1334" s="74">
        <f>'3.2цены на медик'!$C$673</f>
        <v>1055.8275000000001</v>
      </c>
      <c r="F1334" s="73">
        <v>10</v>
      </c>
      <c r="G1334" s="74">
        <f t="shared" si="47"/>
        <v>21.116550000000004</v>
      </c>
    </row>
    <row r="1335" spans="1:7" ht="31.5" hidden="1" x14ac:dyDescent="0.25">
      <c r="A1335" s="45">
        <v>36</v>
      </c>
      <c r="B1335" s="93" t="s">
        <v>1244</v>
      </c>
      <c r="C1335" s="69" t="s">
        <v>426</v>
      </c>
      <c r="D1335" s="80">
        <v>0.2</v>
      </c>
      <c r="E1335" s="74">
        <f>'3.2цены на медик'!$C$674</f>
        <v>71.846249999999998</v>
      </c>
      <c r="F1335" s="73">
        <v>10</v>
      </c>
      <c r="G1335" s="74">
        <f t="shared" si="47"/>
        <v>1.436925</v>
      </c>
    </row>
    <row r="1336" spans="1:7" ht="31.5" hidden="1" x14ac:dyDescent="0.25">
      <c r="A1336" s="45">
        <v>36</v>
      </c>
      <c r="B1336" s="93" t="s">
        <v>1217</v>
      </c>
      <c r="C1336" s="69" t="s">
        <v>227</v>
      </c>
      <c r="D1336" s="80">
        <v>0.3</v>
      </c>
      <c r="E1336" s="74">
        <f>'3.2цены на медик'!$C$62</f>
        <v>12.847999999999999</v>
      </c>
      <c r="F1336" s="73">
        <v>100</v>
      </c>
      <c r="G1336" s="74">
        <f t="shared" si="47"/>
        <v>3.8543999999999996</v>
      </c>
    </row>
    <row r="1337" spans="1:7" hidden="1" x14ac:dyDescent="0.25">
      <c r="A1337" s="45">
        <v>36</v>
      </c>
      <c r="B1337" s="67" t="s">
        <v>613</v>
      </c>
      <c r="C1337" s="69" t="s">
        <v>227</v>
      </c>
      <c r="D1337" s="80">
        <v>1</v>
      </c>
      <c r="E1337" s="74">
        <f>'3.2цены на медик'!$C$459</f>
        <v>0.63</v>
      </c>
      <c r="F1337" s="73">
        <v>100</v>
      </c>
      <c r="G1337" s="74">
        <f t="shared" si="47"/>
        <v>0.63</v>
      </c>
    </row>
    <row r="1338" spans="1:7" hidden="1" x14ac:dyDescent="0.25">
      <c r="A1338" s="45">
        <v>36</v>
      </c>
      <c r="B1338" s="67" t="s">
        <v>455</v>
      </c>
      <c r="C1338" s="69" t="s">
        <v>226</v>
      </c>
      <c r="D1338" s="80">
        <v>1</v>
      </c>
      <c r="E1338" s="72">
        <f>'3.2цены на медик'!$C$464</f>
        <v>2</v>
      </c>
      <c r="F1338" s="73">
        <v>100</v>
      </c>
      <c r="G1338" s="74">
        <f t="shared" si="47"/>
        <v>2</v>
      </c>
    </row>
    <row r="1339" spans="1:7" x14ac:dyDescent="0.25">
      <c r="A1339" s="45">
        <v>36</v>
      </c>
      <c r="B1339" s="67" t="s">
        <v>199</v>
      </c>
      <c r="C1339" s="69"/>
      <c r="D1339" s="80"/>
      <c r="E1339" s="74"/>
      <c r="F1339" s="73"/>
      <c r="G1339" s="74">
        <f>SUM(G1314:G1338)</f>
        <v>144.14157581414139</v>
      </c>
    </row>
    <row r="1340" spans="1:7" hidden="1" x14ac:dyDescent="0.25">
      <c r="A1340" s="45">
        <v>36</v>
      </c>
    </row>
    <row r="1341" spans="1:7" hidden="1" x14ac:dyDescent="0.25">
      <c r="B1341" s="2552" t="str">
        <f>'5.свод поликлин'!C214</f>
        <v>Наложение мышьяковистой пасты, временной повязки (дети)</v>
      </c>
      <c r="C1341" s="2550"/>
      <c r="D1341" s="2550"/>
      <c r="E1341" s="2550"/>
      <c r="F1341" s="2550"/>
      <c r="G1341" s="77"/>
    </row>
    <row r="1342" spans="1:7" s="485" customFormat="1" ht="47.25" hidden="1" x14ac:dyDescent="0.25">
      <c r="B1342" s="486" t="s">
        <v>209</v>
      </c>
      <c r="C1342" s="487" t="s">
        <v>223</v>
      </c>
      <c r="D1342" s="488" t="s">
        <v>224</v>
      </c>
      <c r="E1342" s="94" t="s">
        <v>195</v>
      </c>
      <c r="F1342" s="489" t="s">
        <v>602</v>
      </c>
      <c r="G1342" s="490" t="s">
        <v>196</v>
      </c>
    </row>
    <row r="1343" spans="1:7" hidden="1" x14ac:dyDescent="0.25">
      <c r="B1343" s="5" t="s">
        <v>546</v>
      </c>
      <c r="C1343" s="69" t="s">
        <v>426</v>
      </c>
      <c r="D1343" s="566">
        <v>0.1</v>
      </c>
      <c r="E1343" s="567">
        <f>'3.2цены на медик'!$C$975</f>
        <v>44</v>
      </c>
      <c r="F1343" s="566">
        <v>50</v>
      </c>
      <c r="G1343" s="74">
        <f>D1343*E1343*F1343/100</f>
        <v>2.2000000000000002</v>
      </c>
    </row>
    <row r="1344" spans="1:7" hidden="1" x14ac:dyDescent="0.25">
      <c r="B1344" s="67" t="s">
        <v>609</v>
      </c>
      <c r="C1344" s="69" t="s">
        <v>426</v>
      </c>
      <c r="D1344" s="80">
        <v>10</v>
      </c>
      <c r="E1344" s="74">
        <f>'3.2цены на медик'!$C$127</f>
        <v>0.22</v>
      </c>
      <c r="F1344" s="73">
        <v>100</v>
      </c>
      <c r="G1344" s="74">
        <f>D1344*E1344*F1344/100</f>
        <v>2.2000000000000002</v>
      </c>
    </row>
    <row r="1345" spans="2:8" hidden="1" x14ac:dyDescent="0.25">
      <c r="B1345" s="5" t="s">
        <v>606</v>
      </c>
      <c r="C1345" s="69" t="s">
        <v>426</v>
      </c>
      <c r="D1345" s="288">
        <v>0.1</v>
      </c>
      <c r="E1345" s="31">
        <f>'3.2цены на медик'!$C$181</f>
        <v>633.33333333333337</v>
      </c>
      <c r="F1345" s="288">
        <v>50</v>
      </c>
      <c r="G1345" s="74">
        <f>D1345*E1345*F1345/100</f>
        <v>31.666666666666671</v>
      </c>
      <c r="H1345" s="45" t="s">
        <v>2888</v>
      </c>
    </row>
    <row r="1346" spans="2:8" hidden="1" x14ac:dyDescent="0.25">
      <c r="B1346" s="67" t="s">
        <v>603</v>
      </c>
      <c r="C1346" s="289" t="s">
        <v>227</v>
      </c>
      <c r="D1346" s="80">
        <v>0.3</v>
      </c>
      <c r="E1346" s="74">
        <f>'3.2цены на медик'!$C$371</f>
        <v>0.12533333333333332</v>
      </c>
      <c r="F1346" s="73">
        <v>100</v>
      </c>
      <c r="G1346" s="74">
        <f>D1346*E1346*F1346/100</f>
        <v>3.7599999999999995E-2</v>
      </c>
    </row>
    <row r="1347" spans="2:8" hidden="1" x14ac:dyDescent="0.25">
      <c r="B1347" s="67" t="s">
        <v>199</v>
      </c>
      <c r="C1347" s="69"/>
      <c r="D1347" s="80"/>
      <c r="E1347" s="74"/>
      <c r="F1347" s="73"/>
      <c r="G1347" s="565">
        <f>SUM(G1343:G1346)</f>
        <v>36.104266666666668</v>
      </c>
    </row>
    <row r="1348" spans="2:8" hidden="1" x14ac:dyDescent="0.25"/>
    <row r="1349" spans="2:8" ht="36" hidden="1" customHeight="1" x14ac:dyDescent="0.25">
      <c r="B1349" s="2552" t="str">
        <f>'5.свод поликлин'!C215</f>
        <v>Наложение одной пломбы из комозитов светового отверждения среднего кариеса I и V класса по Блеку: сэндвич-техника (дети)</v>
      </c>
      <c r="C1349" s="2550"/>
      <c r="D1349" s="2550"/>
      <c r="E1349" s="2550"/>
      <c r="F1349" s="2550"/>
      <c r="G1349" s="77"/>
    </row>
    <row r="1350" spans="2:8" ht="47.25" hidden="1" x14ac:dyDescent="0.25">
      <c r="B1350" s="67" t="s">
        <v>209</v>
      </c>
      <c r="C1350" s="68" t="s">
        <v>223</v>
      </c>
      <c r="D1350" s="80" t="s">
        <v>224</v>
      </c>
      <c r="E1350" s="74" t="s">
        <v>195</v>
      </c>
      <c r="F1350" s="70" t="s">
        <v>602</v>
      </c>
      <c r="G1350" s="78" t="s">
        <v>196</v>
      </c>
    </row>
    <row r="1351" spans="2:8" hidden="1" x14ac:dyDescent="0.25">
      <c r="B1351" s="67" t="s">
        <v>1131</v>
      </c>
      <c r="C1351" s="69" t="s">
        <v>426</v>
      </c>
      <c r="D1351" s="80">
        <v>0.25</v>
      </c>
      <c r="E1351" s="74">
        <f>'3.2цены на медик'!$C$567</f>
        <v>551.71375</v>
      </c>
      <c r="F1351" s="73">
        <v>10</v>
      </c>
      <c r="G1351" s="71">
        <f t="shared" ref="G1351:G1382" si="48">D1351*E1351*F1351/100</f>
        <v>13.792843749999999</v>
      </c>
    </row>
    <row r="1352" spans="2:8" ht="31.5" hidden="1" x14ac:dyDescent="0.25">
      <c r="B1352" s="93" t="s">
        <v>1132</v>
      </c>
      <c r="C1352" s="69" t="s">
        <v>426</v>
      </c>
      <c r="D1352" s="80">
        <v>0.2</v>
      </c>
      <c r="E1352" s="74">
        <f>'3.2цены на медик'!$C$568</f>
        <v>974.61</v>
      </c>
      <c r="F1352" s="73">
        <v>10</v>
      </c>
      <c r="G1352" s="71">
        <f t="shared" si="48"/>
        <v>19.492200000000004</v>
      </c>
    </row>
    <row r="1353" spans="2:8" ht="31.5" hidden="1" x14ac:dyDescent="0.25">
      <c r="B1353" s="93" t="s">
        <v>1133</v>
      </c>
      <c r="C1353" s="69" t="s">
        <v>426</v>
      </c>
      <c r="D1353" s="80">
        <v>0.15</v>
      </c>
      <c r="E1353" s="74">
        <f>'3.2цены на медик'!$C$569</f>
        <v>1060.6866666666665</v>
      </c>
      <c r="F1353" s="73">
        <v>10</v>
      </c>
      <c r="G1353" s="71">
        <f t="shared" si="48"/>
        <v>15.910299999999998</v>
      </c>
    </row>
    <row r="1354" spans="2:8" hidden="1" x14ac:dyDescent="0.25">
      <c r="B1354" s="67" t="s">
        <v>745</v>
      </c>
      <c r="C1354" s="69" t="s">
        <v>426</v>
      </c>
      <c r="D1354" s="80">
        <v>0.2</v>
      </c>
      <c r="E1354" s="74">
        <f>'3.2цены на медик'!$C$699</f>
        <v>185.17590000000001</v>
      </c>
      <c r="F1354" s="73">
        <v>10</v>
      </c>
      <c r="G1354" s="71">
        <f t="shared" si="48"/>
        <v>3.7035180000000003</v>
      </c>
    </row>
    <row r="1355" spans="2:8" hidden="1" x14ac:dyDescent="0.25">
      <c r="B1355" s="67" t="s">
        <v>1138</v>
      </c>
      <c r="C1355" s="69" t="s">
        <v>426</v>
      </c>
      <c r="D1355" s="80">
        <v>0.25</v>
      </c>
      <c r="E1355" s="74">
        <f>'3.2цены на медик'!$C$576</f>
        <v>685.25949438202235</v>
      </c>
      <c r="F1355" s="73">
        <v>10</v>
      </c>
      <c r="G1355" s="71">
        <f t="shared" si="48"/>
        <v>17.131487359550558</v>
      </c>
    </row>
    <row r="1356" spans="2:8" ht="31.5" hidden="1" x14ac:dyDescent="0.25">
      <c r="B1356" s="93" t="s">
        <v>1139</v>
      </c>
      <c r="C1356" s="69" t="s">
        <v>426</v>
      </c>
      <c r="D1356" s="80">
        <v>0.15</v>
      </c>
      <c r="E1356" s="74">
        <f>'3.2цены на медик'!$C$577</f>
        <v>685.25949438202235</v>
      </c>
      <c r="F1356" s="73">
        <v>10</v>
      </c>
      <c r="G1356" s="71">
        <f t="shared" si="48"/>
        <v>10.278892415730336</v>
      </c>
    </row>
    <row r="1357" spans="2:8" hidden="1" x14ac:dyDescent="0.25">
      <c r="B1357" s="67" t="s">
        <v>262</v>
      </c>
      <c r="C1357" s="69" t="s">
        <v>225</v>
      </c>
      <c r="D1357" s="80">
        <v>1</v>
      </c>
      <c r="E1357" s="72">
        <f>'3.2цены на медик'!$C$103</f>
        <v>3</v>
      </c>
      <c r="F1357" s="73">
        <v>100</v>
      </c>
      <c r="G1357" s="71"/>
    </row>
    <row r="1358" spans="2:8" hidden="1" x14ac:dyDescent="0.25">
      <c r="B1358" s="67" t="s">
        <v>357</v>
      </c>
      <c r="C1358" s="69" t="s">
        <v>226</v>
      </c>
      <c r="D1358" s="80">
        <v>0.01</v>
      </c>
      <c r="E1358" s="74">
        <f>'3.2цены на медик'!$C$703</f>
        <v>155</v>
      </c>
      <c r="F1358" s="73">
        <v>100</v>
      </c>
      <c r="G1358" s="71">
        <f t="shared" si="48"/>
        <v>1.55</v>
      </c>
    </row>
    <row r="1359" spans="2:8" hidden="1" x14ac:dyDescent="0.25">
      <c r="B1359" s="67" t="s">
        <v>995</v>
      </c>
      <c r="C1359" s="69" t="s">
        <v>226</v>
      </c>
      <c r="D1359" s="80">
        <v>0.02</v>
      </c>
      <c r="E1359" s="74">
        <f>'3.2цены на медик'!$C$704</f>
        <v>181.42740000000001</v>
      </c>
      <c r="F1359" s="73">
        <v>100</v>
      </c>
      <c r="G1359" s="71">
        <f t="shared" si="48"/>
        <v>3.6285480000000003</v>
      </c>
    </row>
    <row r="1360" spans="2:8" hidden="1" x14ac:dyDescent="0.25">
      <c r="B1360" s="67" t="s">
        <v>358</v>
      </c>
      <c r="C1360" s="69" t="s">
        <v>226</v>
      </c>
      <c r="D1360" s="80">
        <v>0.01</v>
      </c>
      <c r="E1360" s="74">
        <f>'3.2цены на медик'!$C$705</f>
        <v>293.28264000000001</v>
      </c>
      <c r="F1360" s="73">
        <v>100</v>
      </c>
      <c r="G1360" s="71">
        <f t="shared" si="48"/>
        <v>2.9328264000000002</v>
      </c>
    </row>
    <row r="1361" spans="2:7" hidden="1" x14ac:dyDescent="0.25">
      <c r="B1361" s="67" t="s">
        <v>777</v>
      </c>
      <c r="C1361" s="69" t="s">
        <v>226</v>
      </c>
      <c r="D1361" s="80">
        <v>6</v>
      </c>
      <c r="E1361" s="74">
        <f>'3.2цены на медик'!$C$126</f>
        <v>0.54200000000000004</v>
      </c>
      <c r="F1361" s="73">
        <v>100</v>
      </c>
      <c r="G1361" s="71">
        <f t="shared" si="48"/>
        <v>3.2520000000000007</v>
      </c>
    </row>
    <row r="1362" spans="2:7" hidden="1" x14ac:dyDescent="0.25">
      <c r="B1362" s="67" t="s">
        <v>609</v>
      </c>
      <c r="C1362" s="69" t="s">
        <v>426</v>
      </c>
      <c r="D1362" s="80">
        <v>10</v>
      </c>
      <c r="E1362" s="74">
        <f>'3.2цены на медик'!$C$127</f>
        <v>0.22</v>
      </c>
      <c r="F1362" s="73">
        <v>100</v>
      </c>
      <c r="G1362" s="71">
        <f t="shared" si="48"/>
        <v>2.2000000000000002</v>
      </c>
    </row>
    <row r="1363" spans="2:7" hidden="1" x14ac:dyDescent="0.25">
      <c r="B1363" s="67" t="s">
        <v>1227</v>
      </c>
      <c r="C1363" s="69" t="s">
        <v>426</v>
      </c>
      <c r="D1363" s="80">
        <v>0.25</v>
      </c>
      <c r="E1363" s="74">
        <f>'3.2цены на медик'!$C$693</f>
        <v>393.75</v>
      </c>
      <c r="F1363" s="73">
        <v>10</v>
      </c>
      <c r="G1363" s="71">
        <f t="shared" si="48"/>
        <v>9.84375</v>
      </c>
    </row>
    <row r="1364" spans="2:7" hidden="1" x14ac:dyDescent="0.25">
      <c r="B1364" s="67" t="s">
        <v>1228</v>
      </c>
      <c r="C1364" s="69" t="s">
        <v>426</v>
      </c>
      <c r="D1364" s="80">
        <v>0.15</v>
      </c>
      <c r="E1364" s="74">
        <f>'3.2цены на медик'!$C$694</f>
        <v>778.8549999999999</v>
      </c>
      <c r="F1364" s="73">
        <v>10</v>
      </c>
      <c r="G1364" s="71">
        <f t="shared" si="48"/>
        <v>11.682824999999998</v>
      </c>
    </row>
    <row r="1365" spans="2:7" hidden="1" x14ac:dyDescent="0.25">
      <c r="B1365" s="67" t="s">
        <v>1242</v>
      </c>
      <c r="C1365" s="69" t="s">
        <v>426</v>
      </c>
      <c r="D1365" s="80">
        <v>0.2</v>
      </c>
      <c r="E1365" s="74">
        <f>'3.2цены на медик'!$C$696</f>
        <v>271.58999999999997</v>
      </c>
      <c r="F1365" s="73">
        <v>10</v>
      </c>
      <c r="G1365" s="71">
        <f t="shared" si="48"/>
        <v>5.4317999999999991</v>
      </c>
    </row>
    <row r="1366" spans="2:7" hidden="1" x14ac:dyDescent="0.25">
      <c r="B1366" s="67" t="s">
        <v>1233</v>
      </c>
      <c r="C1366" s="69" t="s">
        <v>426</v>
      </c>
      <c r="D1366" s="80">
        <v>0.3</v>
      </c>
      <c r="E1366" s="74">
        <f>'3.2цены на медик'!$C$697</f>
        <v>401.8</v>
      </c>
      <c r="F1366" s="73">
        <v>10</v>
      </c>
      <c r="G1366" s="71">
        <f t="shared" si="48"/>
        <v>12.053999999999998</v>
      </c>
    </row>
    <row r="1367" spans="2:7" hidden="1" x14ac:dyDescent="0.25">
      <c r="B1367" s="67" t="s">
        <v>743</v>
      </c>
      <c r="C1367" s="69" t="s">
        <v>227</v>
      </c>
      <c r="D1367" s="80">
        <v>0.8</v>
      </c>
      <c r="E1367" s="74">
        <f>'3.2цены на медик'!$C$709</f>
        <v>167.93279999999999</v>
      </c>
      <c r="F1367" s="73">
        <v>15</v>
      </c>
      <c r="G1367" s="71">
        <f t="shared" si="48"/>
        <v>20.151935999999999</v>
      </c>
    </row>
    <row r="1368" spans="2:7" hidden="1" x14ac:dyDescent="0.25">
      <c r="B1368" s="67" t="s">
        <v>1179</v>
      </c>
      <c r="C1368" s="69" t="s">
        <v>426</v>
      </c>
      <c r="D1368" s="80">
        <v>0.25</v>
      </c>
      <c r="E1368" s="74">
        <f>'3.2цены на медик'!$C$624</f>
        <v>695.34675000000004</v>
      </c>
      <c r="F1368" s="73">
        <v>10</v>
      </c>
      <c r="G1368" s="71">
        <f t="shared" si="48"/>
        <v>17.383668750000002</v>
      </c>
    </row>
    <row r="1369" spans="2:7" hidden="1" x14ac:dyDescent="0.25">
      <c r="B1369" s="67" t="s">
        <v>1180</v>
      </c>
      <c r="C1369" s="69" t="s">
        <v>426</v>
      </c>
      <c r="D1369" s="80">
        <v>0.15</v>
      </c>
      <c r="E1369" s="74">
        <f>'3.2цены на медик'!$C$625</f>
        <v>95.378499999999988</v>
      </c>
      <c r="F1369" s="73">
        <v>10</v>
      </c>
      <c r="G1369" s="71">
        <f t="shared" si="48"/>
        <v>1.4306774999999998</v>
      </c>
    </row>
    <row r="1370" spans="2:7" ht="31.5" hidden="1" x14ac:dyDescent="0.25">
      <c r="B1370" s="93" t="s">
        <v>1153</v>
      </c>
      <c r="C1370" s="69" t="s">
        <v>227</v>
      </c>
      <c r="D1370" s="80">
        <v>0.8</v>
      </c>
      <c r="E1370" s="74">
        <f>'3.2цены на медик'!$C$598</f>
        <v>444.82200000000006</v>
      </c>
      <c r="F1370" s="73">
        <v>10</v>
      </c>
      <c r="G1370" s="71">
        <f t="shared" si="48"/>
        <v>35.585760000000008</v>
      </c>
    </row>
    <row r="1371" spans="2:7" ht="31.5" hidden="1" x14ac:dyDescent="0.25">
      <c r="B1371" s="93" t="s">
        <v>1159</v>
      </c>
      <c r="C1371" s="69" t="s">
        <v>227</v>
      </c>
      <c r="D1371" s="80">
        <v>0.8</v>
      </c>
      <c r="E1371" s="74">
        <f>'3.2цены на медик'!$C$602</f>
        <v>70.621740000000003</v>
      </c>
      <c r="F1371" s="73">
        <v>10</v>
      </c>
      <c r="G1371" s="71">
        <f t="shared" si="48"/>
        <v>5.6497392</v>
      </c>
    </row>
    <row r="1372" spans="2:7" hidden="1" x14ac:dyDescent="0.25">
      <c r="B1372" s="67" t="s">
        <v>1183</v>
      </c>
      <c r="C1372" s="69" t="s">
        <v>426</v>
      </c>
      <c r="D1372" s="80">
        <v>0.2</v>
      </c>
      <c r="E1372" s="74">
        <f>'3.2цены на медик'!$C$631</f>
        <v>179.17829999999998</v>
      </c>
      <c r="F1372" s="73">
        <v>10</v>
      </c>
      <c r="G1372" s="71">
        <f t="shared" si="48"/>
        <v>3.5835659999999994</v>
      </c>
    </row>
    <row r="1373" spans="2:7" hidden="1" x14ac:dyDescent="0.25">
      <c r="B1373" s="67" t="s">
        <v>1185</v>
      </c>
      <c r="C1373" s="69" t="s">
        <v>426</v>
      </c>
      <c r="D1373" s="80">
        <v>0.2</v>
      </c>
      <c r="E1373" s="74">
        <f>'3.2цены на медик'!$C$632</f>
        <v>862.62356250000005</v>
      </c>
      <c r="F1373" s="73">
        <v>10</v>
      </c>
      <c r="G1373" s="71">
        <f t="shared" si="48"/>
        <v>17.252471250000003</v>
      </c>
    </row>
    <row r="1374" spans="2:7" hidden="1" x14ac:dyDescent="0.25">
      <c r="B1374" s="67" t="s">
        <v>1186</v>
      </c>
      <c r="C1374" s="69" t="s">
        <v>426</v>
      </c>
      <c r="D1374" s="80">
        <v>0.2</v>
      </c>
      <c r="E1374" s="74">
        <f>'3.2цены на медик'!$C$633</f>
        <v>18.181818181818183</v>
      </c>
      <c r="F1374" s="73">
        <v>10</v>
      </c>
      <c r="G1374" s="71">
        <f t="shared" si="48"/>
        <v>0.36363636363636365</v>
      </c>
    </row>
    <row r="1375" spans="2:7" hidden="1" x14ac:dyDescent="0.25">
      <c r="B1375" s="67" t="s">
        <v>746</v>
      </c>
      <c r="C1375" s="69" t="s">
        <v>426</v>
      </c>
      <c r="D1375" s="80">
        <v>0.3</v>
      </c>
      <c r="E1375" s="74">
        <f>'3.2цены на медик'!$C$720</f>
        <v>206.87985862068967</v>
      </c>
      <c r="F1375" s="73">
        <v>10</v>
      </c>
      <c r="G1375" s="71">
        <f t="shared" si="48"/>
        <v>6.2063957586206904</v>
      </c>
    </row>
    <row r="1376" spans="2:7" hidden="1" x14ac:dyDescent="0.25">
      <c r="B1376" s="67" t="s">
        <v>747</v>
      </c>
      <c r="C1376" s="69" t="s">
        <v>426</v>
      </c>
      <c r="D1376" s="80">
        <v>0.3</v>
      </c>
      <c r="E1376" s="74">
        <f>'3.2цены на медик'!$C$721</f>
        <v>139.00687500000001</v>
      </c>
      <c r="F1376" s="73">
        <v>10</v>
      </c>
      <c r="G1376" s="71">
        <f t="shared" si="48"/>
        <v>4.1702062500000006</v>
      </c>
    </row>
    <row r="1377" spans="2:7" hidden="1" x14ac:dyDescent="0.25">
      <c r="B1377" s="67" t="s">
        <v>748</v>
      </c>
      <c r="C1377" s="69" t="s">
        <v>426</v>
      </c>
      <c r="D1377" s="80">
        <v>0.3</v>
      </c>
      <c r="E1377" s="74">
        <f>'3.2цены на медик'!$C$722</f>
        <v>116.6720625</v>
      </c>
      <c r="F1377" s="73">
        <v>10</v>
      </c>
      <c r="G1377" s="71">
        <f t="shared" si="48"/>
        <v>3.5001618749999999</v>
      </c>
    </row>
    <row r="1378" spans="2:7" hidden="1" x14ac:dyDescent="0.25">
      <c r="B1378" s="67" t="s">
        <v>1142</v>
      </c>
      <c r="C1378" s="69" t="s">
        <v>426</v>
      </c>
      <c r="D1378" s="80">
        <v>0.2</v>
      </c>
      <c r="E1378" s="74">
        <f>'3.2цены на медик'!$C$583</f>
        <v>299.88</v>
      </c>
      <c r="F1378" s="73">
        <v>10</v>
      </c>
      <c r="G1378" s="71">
        <f t="shared" si="48"/>
        <v>5.9976000000000003</v>
      </c>
    </row>
    <row r="1379" spans="2:7" hidden="1" x14ac:dyDescent="0.25">
      <c r="B1379" s="67" t="s">
        <v>744</v>
      </c>
      <c r="C1379" s="69" t="s">
        <v>226</v>
      </c>
      <c r="D1379" s="80">
        <v>1</v>
      </c>
      <c r="E1379" s="74">
        <f>'3.2цены на медик'!$C$734</f>
        <v>31.333333333333332</v>
      </c>
      <c r="F1379" s="73">
        <v>10</v>
      </c>
      <c r="G1379" s="71">
        <f t="shared" si="48"/>
        <v>3.1333333333333333</v>
      </c>
    </row>
    <row r="1380" spans="2:7" hidden="1" x14ac:dyDescent="0.25">
      <c r="B1380" s="67" t="s">
        <v>870</v>
      </c>
      <c r="C1380" s="69" t="s">
        <v>226</v>
      </c>
      <c r="D1380" s="80">
        <v>1</v>
      </c>
      <c r="E1380" s="74">
        <f>'3.2цены на медик'!$C$718</f>
        <v>3.8684519999999996</v>
      </c>
      <c r="F1380" s="73">
        <v>100</v>
      </c>
      <c r="G1380" s="71">
        <f t="shared" si="48"/>
        <v>3.8684519999999996</v>
      </c>
    </row>
    <row r="1381" spans="2:7" ht="31.5" hidden="1" x14ac:dyDescent="0.25">
      <c r="B1381" s="93" t="s">
        <v>1144</v>
      </c>
      <c r="C1381" s="69" t="s">
        <v>762</v>
      </c>
      <c r="D1381" s="80">
        <v>0.3</v>
      </c>
      <c r="E1381" s="74">
        <f>'3.2цены на медик'!$C$585</f>
        <v>200.03951739130432</v>
      </c>
      <c r="F1381" s="73">
        <v>10</v>
      </c>
      <c r="G1381" s="71">
        <f t="shared" si="48"/>
        <v>6.0011855217391288</v>
      </c>
    </row>
    <row r="1382" spans="2:7" ht="31.5" hidden="1" x14ac:dyDescent="0.25">
      <c r="B1382" s="93" t="s">
        <v>1145</v>
      </c>
      <c r="C1382" s="69" t="s">
        <v>426</v>
      </c>
      <c r="D1382" s="80">
        <v>0.3</v>
      </c>
      <c r="E1382" s="74">
        <f>'3.2цены на медик'!$C$586</f>
        <v>177.98283243243245</v>
      </c>
      <c r="F1382" s="73">
        <v>10</v>
      </c>
      <c r="G1382" s="71">
        <f t="shared" si="48"/>
        <v>5.339484972972973</v>
      </c>
    </row>
    <row r="1383" spans="2:7" ht="31.5" hidden="1" x14ac:dyDescent="0.25">
      <c r="B1383" s="93" t="s">
        <v>1187</v>
      </c>
      <c r="C1383" s="69" t="s">
        <v>426</v>
      </c>
      <c r="D1383" s="80">
        <v>0.3</v>
      </c>
      <c r="E1383" s="74">
        <f>'3.2цены на медик'!$C$634</f>
        <v>134.92436974789916</v>
      </c>
      <c r="F1383" s="73">
        <v>10</v>
      </c>
      <c r="G1383" s="71">
        <f t="shared" ref="G1383:G1414" si="49">D1383*E1383*F1383/100</f>
        <v>4.0477310924369752</v>
      </c>
    </row>
    <row r="1384" spans="2:7" ht="31.5" hidden="1" x14ac:dyDescent="0.25">
      <c r="B1384" s="333" t="s">
        <v>1188</v>
      </c>
      <c r="C1384" s="69" t="s">
        <v>426</v>
      </c>
      <c r="D1384" s="282">
        <v>0.3</v>
      </c>
      <c r="E1384" s="74">
        <f>'3.2цены на медик'!$C$635</f>
        <v>68.80952380952381</v>
      </c>
      <c r="F1384" s="73">
        <v>10</v>
      </c>
      <c r="G1384" s="71">
        <f t="shared" si="49"/>
        <v>2.0642857142857141</v>
      </c>
    </row>
    <row r="1385" spans="2:7" ht="31.5" hidden="1" x14ac:dyDescent="0.25">
      <c r="B1385" s="93" t="s">
        <v>1189</v>
      </c>
      <c r="C1385" s="69" t="s">
        <v>426</v>
      </c>
      <c r="D1385" s="80">
        <v>0.3</v>
      </c>
      <c r="E1385" s="74">
        <f>'3.2цены на медик'!$C$636</f>
        <v>297.42578644217986</v>
      </c>
      <c r="F1385" s="73">
        <v>10</v>
      </c>
      <c r="G1385" s="71">
        <f t="shared" si="49"/>
        <v>8.9227735932653953</v>
      </c>
    </row>
    <row r="1386" spans="2:7" ht="31.5" hidden="1" x14ac:dyDescent="0.25">
      <c r="B1386" s="93" t="s">
        <v>1190</v>
      </c>
      <c r="C1386" s="69" t="s">
        <v>426</v>
      </c>
      <c r="D1386" s="80">
        <v>0.3</v>
      </c>
      <c r="E1386" s="74">
        <f>'3.2цены на медик'!$C$637</f>
        <v>321.15384615384619</v>
      </c>
      <c r="F1386" s="73">
        <v>10</v>
      </c>
      <c r="G1386" s="71">
        <f t="shared" si="49"/>
        <v>9.634615384615385</v>
      </c>
    </row>
    <row r="1387" spans="2:7" hidden="1" x14ac:dyDescent="0.25">
      <c r="B1387" s="67" t="s">
        <v>1146</v>
      </c>
      <c r="C1387" s="69" t="s">
        <v>426</v>
      </c>
      <c r="D1387" s="80">
        <v>0.2</v>
      </c>
      <c r="E1387" s="74">
        <f>'3.2цены на медик'!$C$589</f>
        <v>1180</v>
      </c>
      <c r="F1387" s="73">
        <v>10</v>
      </c>
      <c r="G1387" s="71">
        <f t="shared" si="49"/>
        <v>23.6</v>
      </c>
    </row>
    <row r="1388" spans="2:7" hidden="1" x14ac:dyDescent="0.25">
      <c r="B1388" s="67" t="s">
        <v>749</v>
      </c>
      <c r="C1388" s="69" t="s">
        <v>426</v>
      </c>
      <c r="D1388" s="80">
        <v>0.2</v>
      </c>
      <c r="E1388" s="74">
        <f>'3.2цены на медик'!$C$744</f>
        <v>68.972399999999993</v>
      </c>
      <c r="F1388" s="73">
        <v>50</v>
      </c>
      <c r="G1388" s="71">
        <f t="shared" si="49"/>
        <v>6.89724</v>
      </c>
    </row>
    <row r="1389" spans="2:7" hidden="1" x14ac:dyDescent="0.25">
      <c r="B1389" s="67" t="s">
        <v>750</v>
      </c>
      <c r="C1389" s="69" t="s">
        <v>426</v>
      </c>
      <c r="D1389" s="80">
        <v>0.2</v>
      </c>
      <c r="E1389" s="74">
        <f>'3.2цены на медик'!$C$745</f>
        <v>81.867239999999995</v>
      </c>
      <c r="F1389" s="73">
        <v>50</v>
      </c>
      <c r="G1389" s="71">
        <f t="shared" si="49"/>
        <v>8.1867239999999999</v>
      </c>
    </row>
    <row r="1390" spans="2:7" ht="31.5" hidden="1" x14ac:dyDescent="0.25">
      <c r="B1390" s="93" t="s">
        <v>1240</v>
      </c>
      <c r="C1390" s="69" t="s">
        <v>426</v>
      </c>
      <c r="D1390" s="80">
        <v>0.2</v>
      </c>
      <c r="E1390" s="74">
        <f>'3.2цены на медик'!$C$698</f>
        <v>982.93999999999994</v>
      </c>
      <c r="F1390" s="73">
        <v>10</v>
      </c>
      <c r="G1390" s="71">
        <f t="shared" si="49"/>
        <v>19.658799999999999</v>
      </c>
    </row>
    <row r="1391" spans="2:7" ht="31.5" hidden="1" x14ac:dyDescent="0.25">
      <c r="B1391" s="93" t="s">
        <v>1199</v>
      </c>
      <c r="C1391" s="69" t="s">
        <v>426</v>
      </c>
      <c r="D1391" s="80">
        <v>0.2</v>
      </c>
      <c r="E1391" s="74">
        <f>'3.2цены на медик'!$C$646</f>
        <v>48.418125000000003</v>
      </c>
      <c r="F1391" s="73">
        <v>10</v>
      </c>
      <c r="G1391" s="71">
        <f t="shared" si="49"/>
        <v>0.96836250000000001</v>
      </c>
    </row>
    <row r="1392" spans="2:7" hidden="1" x14ac:dyDescent="0.25">
      <c r="B1392" s="67" t="s">
        <v>751</v>
      </c>
      <c r="C1392" s="69" t="s">
        <v>426</v>
      </c>
      <c r="D1392" s="80">
        <v>0.2</v>
      </c>
      <c r="E1392" s="74">
        <f>'3.2цены на медик'!$C$747</f>
        <v>517.58134615384608</v>
      </c>
      <c r="F1392" s="73">
        <v>10</v>
      </c>
      <c r="G1392" s="71">
        <f t="shared" si="49"/>
        <v>10.351626923076921</v>
      </c>
    </row>
    <row r="1393" spans="2:7" hidden="1" x14ac:dyDescent="0.25">
      <c r="B1393" s="67" t="s">
        <v>1200</v>
      </c>
      <c r="C1393" s="69" t="s">
        <v>426</v>
      </c>
      <c r="D1393" s="80">
        <v>0.2</v>
      </c>
      <c r="E1393" s="74">
        <f>'3.2цены на медик'!$C$647</f>
        <v>373.33333333333331</v>
      </c>
      <c r="F1393" s="73">
        <v>10</v>
      </c>
      <c r="G1393" s="71">
        <f t="shared" si="49"/>
        <v>7.4666666666666677</v>
      </c>
    </row>
    <row r="1394" spans="2:7" ht="31.5" hidden="1" x14ac:dyDescent="0.25">
      <c r="B1394" s="93" t="s">
        <v>1201</v>
      </c>
      <c r="C1394" s="69" t="s">
        <v>426</v>
      </c>
      <c r="D1394" s="80">
        <v>0.25</v>
      </c>
      <c r="E1394" s="74">
        <f>'3.2цены на медик'!$C$648</f>
        <v>113.7</v>
      </c>
      <c r="F1394" s="73">
        <v>10</v>
      </c>
      <c r="G1394" s="71">
        <f t="shared" si="49"/>
        <v>2.8424999999999998</v>
      </c>
    </row>
    <row r="1395" spans="2:7" hidden="1" x14ac:dyDescent="0.25">
      <c r="B1395" s="67" t="s">
        <v>419</v>
      </c>
      <c r="C1395" s="69" t="s">
        <v>226</v>
      </c>
      <c r="D1395" s="80">
        <v>2</v>
      </c>
      <c r="E1395" s="72">
        <f>'3.2цены на медик'!$C$314</f>
        <v>5.0999999999999996</v>
      </c>
      <c r="F1395" s="73">
        <v>100</v>
      </c>
      <c r="G1395" s="71"/>
    </row>
    <row r="1396" spans="2:7" hidden="1" x14ac:dyDescent="0.25">
      <c r="B1396" s="67" t="s">
        <v>1022</v>
      </c>
      <c r="C1396" s="69" t="s">
        <v>226</v>
      </c>
      <c r="D1396" s="80">
        <v>2</v>
      </c>
      <c r="E1396" s="74">
        <f>'3.2цены на медик'!$C$324</f>
        <v>2.1992099999999999</v>
      </c>
      <c r="F1396" s="73">
        <v>100</v>
      </c>
      <c r="G1396" s="71">
        <f t="shared" si="49"/>
        <v>4.3984199999999998</v>
      </c>
    </row>
    <row r="1397" spans="2:7" hidden="1" x14ac:dyDescent="0.25">
      <c r="B1397" s="67" t="s">
        <v>332</v>
      </c>
      <c r="C1397" s="69" t="s">
        <v>225</v>
      </c>
      <c r="D1397" s="80">
        <v>1</v>
      </c>
      <c r="E1397" s="72">
        <f>'3.2цены на медик'!$C$820</f>
        <v>8</v>
      </c>
      <c r="F1397" s="73">
        <v>100</v>
      </c>
      <c r="G1397" s="71"/>
    </row>
    <row r="1398" spans="2:7" hidden="1" x14ac:dyDescent="0.25">
      <c r="B1398" s="67" t="s">
        <v>333</v>
      </c>
      <c r="C1398" s="69" t="s">
        <v>227</v>
      </c>
      <c r="D1398" s="80">
        <v>2</v>
      </c>
      <c r="E1398" s="72">
        <f>'3.2цены на медик'!$C$821</f>
        <v>1.0620000000000001</v>
      </c>
      <c r="F1398" s="73">
        <v>100</v>
      </c>
      <c r="G1398" s="71">
        <f t="shared" si="49"/>
        <v>2.1240000000000001</v>
      </c>
    </row>
    <row r="1399" spans="2:7" ht="31.5" hidden="1" x14ac:dyDescent="0.25">
      <c r="B1399" s="93" t="s">
        <v>1210</v>
      </c>
      <c r="C1399" s="69" t="s">
        <v>426</v>
      </c>
      <c r="D1399" s="80">
        <v>0.2</v>
      </c>
      <c r="E1399" s="74">
        <f>'3.2цены на медик'!$C$657</f>
        <v>869.65200000000004</v>
      </c>
      <c r="F1399" s="73">
        <v>10</v>
      </c>
      <c r="G1399" s="71">
        <f t="shared" si="49"/>
        <v>17.393039999999999</v>
      </c>
    </row>
    <row r="1400" spans="2:7" hidden="1" x14ac:dyDescent="0.25">
      <c r="B1400" s="67" t="s">
        <v>359</v>
      </c>
      <c r="C1400" s="69" t="s">
        <v>426</v>
      </c>
      <c r="D1400" s="80">
        <v>0.3</v>
      </c>
      <c r="E1400" s="74">
        <f>'3.2цены на медик'!$C$761</f>
        <v>15.333333333333334</v>
      </c>
      <c r="F1400" s="73">
        <v>100</v>
      </c>
      <c r="G1400" s="71">
        <f t="shared" si="49"/>
        <v>4.5999999999999996</v>
      </c>
    </row>
    <row r="1401" spans="2:7" ht="31.5" hidden="1" x14ac:dyDescent="0.25">
      <c r="B1401" s="93" t="s">
        <v>1211</v>
      </c>
      <c r="C1401" s="69" t="s">
        <v>226</v>
      </c>
      <c r="D1401" s="80">
        <v>4</v>
      </c>
      <c r="E1401" s="74">
        <f>'3.2цены на медик'!$C$810</f>
        <v>1.0858154999999998</v>
      </c>
      <c r="F1401" s="73">
        <v>100</v>
      </c>
      <c r="G1401" s="71">
        <f t="shared" si="49"/>
        <v>4.3432619999999993</v>
      </c>
    </row>
    <row r="1402" spans="2:7" hidden="1" x14ac:dyDescent="0.25">
      <c r="B1402" s="67" t="s">
        <v>360</v>
      </c>
      <c r="C1402" s="69" t="s">
        <v>226</v>
      </c>
      <c r="D1402" s="80">
        <v>1</v>
      </c>
      <c r="E1402" s="74">
        <f>'3.2цены на медик'!$C$822</f>
        <v>1.1499999999999999</v>
      </c>
      <c r="F1402" s="73">
        <v>100</v>
      </c>
      <c r="G1402" s="71">
        <f t="shared" si="49"/>
        <v>1.1499999999999999</v>
      </c>
    </row>
    <row r="1403" spans="2:7" hidden="1" x14ac:dyDescent="0.25">
      <c r="B1403" s="67" t="s">
        <v>600</v>
      </c>
      <c r="C1403" s="69" t="s">
        <v>226</v>
      </c>
      <c r="D1403" s="80">
        <v>1</v>
      </c>
      <c r="E1403" s="74">
        <f>'3.2цены на медик'!$C$439</f>
        <v>3.75</v>
      </c>
      <c r="F1403" s="73">
        <v>100</v>
      </c>
      <c r="G1403" s="71">
        <f t="shared" si="49"/>
        <v>3.75</v>
      </c>
    </row>
    <row r="1404" spans="2:7" ht="31.5" hidden="1" x14ac:dyDescent="0.25">
      <c r="B1404" s="93" t="s">
        <v>1256</v>
      </c>
      <c r="C1404" s="69" t="s">
        <v>426</v>
      </c>
      <c r="D1404" s="80">
        <v>0.2</v>
      </c>
      <c r="E1404" s="74">
        <f>'3.2цены на медик'!$C$676</f>
        <v>295.85500000000002</v>
      </c>
      <c r="F1404" s="73">
        <v>15</v>
      </c>
      <c r="G1404" s="71">
        <f t="shared" si="49"/>
        <v>8.8756500000000003</v>
      </c>
    </row>
    <row r="1405" spans="2:7" ht="31.5" hidden="1" x14ac:dyDescent="0.25">
      <c r="B1405" s="93" t="s">
        <v>1234</v>
      </c>
      <c r="C1405" s="69" t="s">
        <v>227</v>
      </c>
      <c r="D1405" s="80">
        <v>0.8</v>
      </c>
      <c r="E1405" s="74">
        <f>'3.2цены на медик'!$C$671</f>
        <v>69.444444444444443</v>
      </c>
      <c r="F1405" s="73">
        <v>15</v>
      </c>
      <c r="G1405" s="71">
        <f t="shared" si="49"/>
        <v>8.3333333333333339</v>
      </c>
    </row>
    <row r="1406" spans="2:7" ht="31.5" hidden="1" x14ac:dyDescent="0.25">
      <c r="B1406" s="93" t="s">
        <v>1235</v>
      </c>
      <c r="C1406" s="69" t="s">
        <v>227</v>
      </c>
      <c r="D1406" s="80">
        <v>0.8</v>
      </c>
      <c r="E1406" s="74">
        <f>'3.2цены на медик'!$C$672</f>
        <v>211.5</v>
      </c>
      <c r="F1406" s="73">
        <v>15</v>
      </c>
      <c r="G1406" s="71">
        <f t="shared" si="49"/>
        <v>25.380000000000006</v>
      </c>
    </row>
    <row r="1407" spans="2:7" hidden="1" x14ac:dyDescent="0.25">
      <c r="B1407" s="67" t="s">
        <v>361</v>
      </c>
      <c r="C1407" s="69" t="s">
        <v>226</v>
      </c>
      <c r="D1407" s="80">
        <v>1</v>
      </c>
      <c r="E1407" s="74">
        <f>'3.2цены на медик'!$C$453</f>
        <v>2.95</v>
      </c>
      <c r="F1407" s="73">
        <v>100</v>
      </c>
      <c r="G1407" s="71">
        <f t="shared" si="49"/>
        <v>2.95</v>
      </c>
    </row>
    <row r="1408" spans="2:7" ht="31.5" hidden="1" x14ac:dyDescent="0.25">
      <c r="B1408" s="93" t="s">
        <v>1238</v>
      </c>
      <c r="C1408" s="69" t="s">
        <v>426</v>
      </c>
      <c r="D1408" s="80">
        <v>0.2</v>
      </c>
      <c r="E1408" s="74">
        <f>'3.2цены на медик'!$C$678</f>
        <v>728.25025000000005</v>
      </c>
      <c r="F1408" s="73">
        <v>15</v>
      </c>
      <c r="G1408" s="71">
        <f t="shared" si="49"/>
        <v>21.847507500000003</v>
      </c>
    </row>
    <row r="1409" spans="2:7" ht="31.5" hidden="1" x14ac:dyDescent="0.25">
      <c r="B1409" s="93" t="s">
        <v>1239</v>
      </c>
      <c r="C1409" s="69" t="s">
        <v>426</v>
      </c>
      <c r="D1409" s="80">
        <v>0.2</v>
      </c>
      <c r="E1409" s="74">
        <f>'3.2цены на медик'!$C$679</f>
        <v>637.245</v>
      </c>
      <c r="F1409" s="73">
        <v>15</v>
      </c>
      <c r="G1409" s="71">
        <f t="shared" si="49"/>
        <v>19.117350000000002</v>
      </c>
    </row>
    <row r="1410" spans="2:7" hidden="1" x14ac:dyDescent="0.25">
      <c r="B1410" s="67" t="s">
        <v>613</v>
      </c>
      <c r="C1410" s="69" t="s">
        <v>227</v>
      </c>
      <c r="D1410" s="80">
        <v>0.1</v>
      </c>
      <c r="E1410" s="74">
        <f>'3.2цены на медик'!$C$459</f>
        <v>0.63</v>
      </c>
      <c r="F1410" s="73">
        <v>100</v>
      </c>
      <c r="G1410" s="71">
        <f t="shared" si="49"/>
        <v>6.3E-2</v>
      </c>
    </row>
    <row r="1411" spans="2:7" hidden="1" x14ac:dyDescent="0.25">
      <c r="B1411" s="67" t="s">
        <v>455</v>
      </c>
      <c r="C1411" s="69" t="s">
        <v>226</v>
      </c>
      <c r="D1411" s="80">
        <v>1</v>
      </c>
      <c r="E1411" s="72">
        <f>'3.2цены на медик'!$C$464</f>
        <v>2</v>
      </c>
      <c r="F1411" s="73">
        <v>100</v>
      </c>
      <c r="G1411" s="71">
        <f t="shared" si="49"/>
        <v>2</v>
      </c>
    </row>
    <row r="1412" spans="2:7" hidden="1" x14ac:dyDescent="0.25">
      <c r="B1412" s="67" t="s">
        <v>334</v>
      </c>
      <c r="C1412" s="69" t="s">
        <v>225</v>
      </c>
      <c r="D1412" s="80">
        <v>2</v>
      </c>
      <c r="E1412" s="72">
        <f>'3.2цены на медик'!$C$824</f>
        <v>15</v>
      </c>
      <c r="F1412" s="73">
        <v>100</v>
      </c>
      <c r="G1412" s="71"/>
    </row>
    <row r="1413" spans="2:7" hidden="1" x14ac:dyDescent="0.25">
      <c r="B1413" s="67" t="s">
        <v>335</v>
      </c>
      <c r="C1413" s="69" t="s">
        <v>226</v>
      </c>
      <c r="D1413" s="80">
        <v>1</v>
      </c>
      <c r="E1413" s="72">
        <f>'3.2цены на медик'!$C$469</f>
        <v>0.72576923076923072</v>
      </c>
      <c r="F1413" s="73">
        <v>100</v>
      </c>
      <c r="G1413" s="71">
        <f t="shared" si="49"/>
        <v>0.72576923076923061</v>
      </c>
    </row>
    <row r="1414" spans="2:7" hidden="1" x14ac:dyDescent="0.25">
      <c r="B1414" s="67" t="s">
        <v>1241</v>
      </c>
      <c r="C1414" s="69" t="s">
        <v>426</v>
      </c>
      <c r="D1414" s="80">
        <v>0.2</v>
      </c>
      <c r="E1414" s="74">
        <f>'3.2цены на медик'!$C$687</f>
        <v>1058.9512500000001</v>
      </c>
      <c r="F1414" s="73">
        <v>10</v>
      </c>
      <c r="G1414" s="71">
        <f t="shared" si="49"/>
        <v>21.179025000000003</v>
      </c>
    </row>
    <row r="1415" spans="2:7" ht="31.5" hidden="1" x14ac:dyDescent="0.25">
      <c r="B1415" s="93" t="s">
        <v>1229</v>
      </c>
      <c r="C1415" s="69" t="s">
        <v>426</v>
      </c>
      <c r="D1415" s="80">
        <v>0.25</v>
      </c>
      <c r="E1415" s="74">
        <f>'3.2цены на медик'!$C$684</f>
        <v>690.34875</v>
      </c>
      <c r="F1415" s="73">
        <v>10</v>
      </c>
      <c r="G1415" s="71">
        <f t="shared" ref="G1415:G1432" si="50">D1415*E1415*F1415/100</f>
        <v>17.25871875</v>
      </c>
    </row>
    <row r="1416" spans="2:7" ht="31.5" hidden="1" x14ac:dyDescent="0.25">
      <c r="B1416" s="93" t="s">
        <v>1230</v>
      </c>
      <c r="C1416" s="69" t="s">
        <v>426</v>
      </c>
      <c r="D1416" s="80">
        <v>0.15</v>
      </c>
      <c r="E1416" s="74">
        <f>'3.2цены на медик'!$C$685</f>
        <v>695.534175</v>
      </c>
      <c r="F1416" s="73">
        <v>10</v>
      </c>
      <c r="G1416" s="71">
        <f t="shared" si="50"/>
        <v>10.433012624999998</v>
      </c>
    </row>
    <row r="1417" spans="2:7" ht="31.5" hidden="1" x14ac:dyDescent="0.25">
      <c r="B1417" s="93" t="s">
        <v>1237</v>
      </c>
      <c r="C1417" s="69" t="s">
        <v>426</v>
      </c>
      <c r="D1417" s="80">
        <v>0.8</v>
      </c>
      <c r="E1417" s="74">
        <f>'3.2цены на медик'!$C$689</f>
        <v>247.588425</v>
      </c>
      <c r="F1417" s="73">
        <v>10</v>
      </c>
      <c r="G1417" s="71">
        <f t="shared" si="50"/>
        <v>19.807074</v>
      </c>
    </row>
    <row r="1418" spans="2:7" ht="31.5" hidden="1" x14ac:dyDescent="0.25">
      <c r="B1418" s="93" t="s">
        <v>1236</v>
      </c>
      <c r="C1418" s="69" t="s">
        <v>227</v>
      </c>
      <c r="D1418" s="80">
        <v>0.8</v>
      </c>
      <c r="E1418" s="74">
        <f>'3.2цены на медик'!$C$692</f>
        <v>205.29893749999999</v>
      </c>
      <c r="F1418" s="73">
        <v>10</v>
      </c>
      <c r="G1418" s="71">
        <f t="shared" si="50"/>
        <v>16.423915000000001</v>
      </c>
    </row>
    <row r="1419" spans="2:7" ht="31.5" hidden="1" x14ac:dyDescent="0.25">
      <c r="B1419" s="93" t="s">
        <v>1165</v>
      </c>
      <c r="C1419" s="69" t="s">
        <v>426</v>
      </c>
      <c r="D1419" s="80">
        <v>0.25</v>
      </c>
      <c r="E1419" s="74">
        <f>'3.2цены на медик'!$C$613</f>
        <v>470.53125</v>
      </c>
      <c r="F1419" s="73">
        <v>10</v>
      </c>
      <c r="G1419" s="71">
        <f t="shared" si="50"/>
        <v>11.76328125</v>
      </c>
    </row>
    <row r="1420" spans="2:7" ht="31.5" hidden="1" x14ac:dyDescent="0.25">
      <c r="B1420" s="93" t="s">
        <v>1166</v>
      </c>
      <c r="C1420" s="69" t="s">
        <v>426</v>
      </c>
      <c r="D1420" s="80">
        <v>0.15</v>
      </c>
      <c r="E1420" s="74">
        <f>'3.2цены на медик'!$C$614</f>
        <v>368.5</v>
      </c>
      <c r="F1420" s="73">
        <v>10</v>
      </c>
      <c r="G1420" s="71">
        <f t="shared" si="50"/>
        <v>5.5274999999999999</v>
      </c>
    </row>
    <row r="1421" spans="2:7" ht="31.5" hidden="1" x14ac:dyDescent="0.25">
      <c r="B1421" s="93" t="s">
        <v>1168</v>
      </c>
      <c r="C1421" s="69" t="s">
        <v>426</v>
      </c>
      <c r="D1421" s="80">
        <v>0.3</v>
      </c>
      <c r="E1421" s="74">
        <f>'3.2цены на медик'!$C$615</f>
        <v>226.66666666666666</v>
      </c>
      <c r="F1421" s="73">
        <v>10</v>
      </c>
      <c r="G1421" s="71">
        <f t="shared" si="50"/>
        <v>6.8</v>
      </c>
    </row>
    <row r="1422" spans="2:7" ht="31.5" hidden="1" x14ac:dyDescent="0.25">
      <c r="B1422" s="93" t="s">
        <v>1173</v>
      </c>
      <c r="C1422" s="69" t="s">
        <v>426</v>
      </c>
      <c r="D1422" s="80">
        <v>0.3</v>
      </c>
      <c r="E1422" s="74">
        <f>'3.2цены на медик'!$C$619</f>
        <v>195.65217391304347</v>
      </c>
      <c r="F1422" s="73">
        <v>10</v>
      </c>
      <c r="G1422" s="71">
        <f t="shared" si="50"/>
        <v>5.8695652173913038</v>
      </c>
    </row>
    <row r="1423" spans="2:7" ht="31.5" hidden="1" x14ac:dyDescent="0.25">
      <c r="B1423" s="93" t="s">
        <v>1174</v>
      </c>
      <c r="C1423" s="69" t="s">
        <v>426</v>
      </c>
      <c r="D1423" s="80">
        <v>0.3</v>
      </c>
      <c r="E1423" s="74">
        <f>'3.2цены на медик'!$C$620</f>
        <v>214.08016492578341</v>
      </c>
      <c r="F1423" s="73">
        <v>10</v>
      </c>
      <c r="G1423" s="71">
        <f t="shared" si="50"/>
        <v>6.4224049477735026</v>
      </c>
    </row>
    <row r="1424" spans="2:7" ht="31.5" hidden="1" x14ac:dyDescent="0.25">
      <c r="B1424" s="93" t="s">
        <v>1175</v>
      </c>
      <c r="C1424" s="69" t="s">
        <v>426</v>
      </c>
      <c r="D1424" s="80">
        <v>0.3</v>
      </c>
      <c r="E1424" s="74">
        <f>'3.2цены на медик'!$C$621</f>
        <v>123.26086956521739</v>
      </c>
      <c r="F1424" s="73">
        <v>10</v>
      </c>
      <c r="G1424" s="71">
        <f t="shared" si="50"/>
        <v>3.697826086956522</v>
      </c>
    </row>
    <row r="1425" spans="2:7" hidden="1" x14ac:dyDescent="0.25">
      <c r="B1425" s="133" t="s">
        <v>704</v>
      </c>
      <c r="C1425" s="69" t="s">
        <v>227</v>
      </c>
      <c r="D1425" s="80">
        <v>0.1</v>
      </c>
      <c r="E1425" s="234">
        <f>'3.2цены на медик'!$C$781</f>
        <v>0.80233333333333334</v>
      </c>
      <c r="F1425" s="73">
        <v>100</v>
      </c>
      <c r="G1425" s="71">
        <f t="shared" si="50"/>
        <v>8.0233333333333337E-2</v>
      </c>
    </row>
    <row r="1426" spans="2:7" hidden="1" x14ac:dyDescent="0.25">
      <c r="B1426" s="67" t="s">
        <v>336</v>
      </c>
      <c r="C1426" s="69" t="s">
        <v>226</v>
      </c>
      <c r="D1426" s="80">
        <v>1</v>
      </c>
      <c r="E1426" s="72">
        <f>'3.2цены на медик'!$C$826</f>
        <v>8.2991790000000005</v>
      </c>
      <c r="F1426" s="73">
        <v>100</v>
      </c>
      <c r="G1426" s="71"/>
    </row>
    <row r="1427" spans="2:7" hidden="1" x14ac:dyDescent="0.25">
      <c r="B1427" s="67" t="s">
        <v>362</v>
      </c>
      <c r="C1427" s="69" t="s">
        <v>226</v>
      </c>
      <c r="D1427" s="80">
        <v>0.1</v>
      </c>
      <c r="E1427" s="74">
        <f>'3.2цены на медик'!$C$799</f>
        <v>77.106645</v>
      </c>
      <c r="F1427" s="73">
        <v>100</v>
      </c>
      <c r="G1427" s="71">
        <f t="shared" si="50"/>
        <v>7.7106645</v>
      </c>
    </row>
    <row r="1428" spans="2:7" ht="31.5" hidden="1" x14ac:dyDescent="0.25">
      <c r="B1428" s="93" t="s">
        <v>1158</v>
      </c>
      <c r="C1428" s="69" t="s">
        <v>426</v>
      </c>
      <c r="D1428" s="80">
        <v>0.8</v>
      </c>
      <c r="E1428" s="74">
        <f>'3.2цены на медик'!$C$601</f>
        <v>154.81305</v>
      </c>
      <c r="F1428" s="73">
        <v>10</v>
      </c>
      <c r="G1428" s="71">
        <f t="shared" si="50"/>
        <v>12.385044000000001</v>
      </c>
    </row>
    <row r="1429" spans="2:7" ht="31.5" hidden="1" x14ac:dyDescent="0.25">
      <c r="B1429" s="93" t="s">
        <v>1258</v>
      </c>
      <c r="C1429" s="69" t="s">
        <v>426</v>
      </c>
      <c r="D1429" s="80">
        <v>0.25</v>
      </c>
      <c r="E1429" s="74">
        <f>'3.2цены на медик'!$C$603</f>
        <v>965.76353999999992</v>
      </c>
      <c r="F1429" s="73">
        <v>10</v>
      </c>
      <c r="G1429" s="71">
        <f t="shared" si="50"/>
        <v>24.144088499999999</v>
      </c>
    </row>
    <row r="1430" spans="2:7" ht="31.5" hidden="1" x14ac:dyDescent="0.25">
      <c r="B1430" s="93" t="s">
        <v>1160</v>
      </c>
      <c r="C1430" s="69" t="s">
        <v>426</v>
      </c>
      <c r="D1430" s="80">
        <v>0.15</v>
      </c>
      <c r="E1430" s="74">
        <f>'3.2цены на медик'!$C$604</f>
        <v>973.11059999999998</v>
      </c>
      <c r="F1430" s="73">
        <v>10</v>
      </c>
      <c r="G1430" s="71">
        <f t="shared" si="50"/>
        <v>14.596658999999999</v>
      </c>
    </row>
    <row r="1431" spans="2:7" ht="31.5" hidden="1" x14ac:dyDescent="0.25">
      <c r="B1431" s="93" t="s">
        <v>1207</v>
      </c>
      <c r="C1431" s="69" t="s">
        <v>426</v>
      </c>
      <c r="D1431" s="80">
        <v>0.2</v>
      </c>
      <c r="E1431" s="74">
        <f>'3.2цены на медик'!$C$656</f>
        <v>596.428</v>
      </c>
      <c r="F1431" s="73">
        <v>10</v>
      </c>
      <c r="G1431" s="71">
        <f t="shared" si="50"/>
        <v>11.928559999999999</v>
      </c>
    </row>
    <row r="1432" spans="2:7" hidden="1" x14ac:dyDescent="0.25">
      <c r="B1432" s="67" t="s">
        <v>1162</v>
      </c>
      <c r="C1432" s="69" t="s">
        <v>426</v>
      </c>
      <c r="D1432" s="80">
        <v>0.8</v>
      </c>
      <c r="E1432" s="74">
        <f>'3.2цены на медик'!$C$608</f>
        <v>230.55555555555554</v>
      </c>
      <c r="F1432" s="73">
        <v>10</v>
      </c>
      <c r="G1432" s="71">
        <f t="shared" si="50"/>
        <v>18.444444444444446</v>
      </c>
    </row>
    <row r="1433" spans="2:7" x14ac:dyDescent="0.25">
      <c r="B1433" s="67" t="s">
        <v>199</v>
      </c>
      <c r="C1433" s="69"/>
      <c r="D1433" s="80"/>
      <c r="E1433" s="74"/>
      <c r="F1433" s="73"/>
      <c r="G1433" s="81">
        <f>SUM(G1351:G1432)</f>
        <v>718.66794029393179</v>
      </c>
    </row>
    <row r="1434" spans="2:7" hidden="1" x14ac:dyDescent="0.25"/>
    <row r="1435" spans="2:7" ht="39.75" hidden="1" customHeight="1" x14ac:dyDescent="0.25">
      <c r="B1435" s="2552" t="str">
        <f>'5.свод поликлин'!C216</f>
        <v>Наложение одной пломбы из композитов светового отверждения среднего кариеса II и III класса по Блеку: сэндвич-техника (дети)</v>
      </c>
      <c r="C1435" s="2550"/>
      <c r="D1435" s="2550"/>
      <c r="E1435" s="2550"/>
      <c r="F1435" s="2550"/>
      <c r="G1435" s="77"/>
    </row>
    <row r="1436" spans="2:7" s="242" customFormat="1" ht="47.25" hidden="1" x14ac:dyDescent="0.25">
      <c r="B1436" s="251" t="s">
        <v>209</v>
      </c>
      <c r="C1436" s="264" t="s">
        <v>223</v>
      </c>
      <c r="D1436" s="276" t="s">
        <v>224</v>
      </c>
      <c r="E1436" s="74" t="s">
        <v>195</v>
      </c>
      <c r="F1436" s="265" t="s">
        <v>602</v>
      </c>
      <c r="G1436" s="266" t="s">
        <v>196</v>
      </c>
    </row>
    <row r="1437" spans="2:7" hidden="1" x14ac:dyDescent="0.25">
      <c r="B1437" s="67" t="s">
        <v>1131</v>
      </c>
      <c r="C1437" s="69" t="s">
        <v>426</v>
      </c>
      <c r="D1437" s="80">
        <v>0.25</v>
      </c>
      <c r="E1437" s="74">
        <f>'3.2цены на медик'!$C$567</f>
        <v>551.71375</v>
      </c>
      <c r="F1437" s="73">
        <v>10</v>
      </c>
      <c r="G1437" s="74">
        <f t="shared" ref="G1437:G1468" si="51">D1437*E1437*F1437/100</f>
        <v>13.792843749999999</v>
      </c>
    </row>
    <row r="1438" spans="2:7" ht="31.5" hidden="1" x14ac:dyDescent="0.25">
      <c r="B1438" s="93" t="s">
        <v>1132</v>
      </c>
      <c r="C1438" s="69" t="s">
        <v>426</v>
      </c>
      <c r="D1438" s="80">
        <v>0.2</v>
      </c>
      <c r="E1438" s="74">
        <f>'3.2цены на медик'!$C$568</f>
        <v>974.61</v>
      </c>
      <c r="F1438" s="73">
        <v>10</v>
      </c>
      <c r="G1438" s="74">
        <f t="shared" si="51"/>
        <v>19.492200000000004</v>
      </c>
    </row>
    <row r="1439" spans="2:7" ht="31.5" hidden="1" x14ac:dyDescent="0.25">
      <c r="B1439" s="93" t="s">
        <v>1133</v>
      </c>
      <c r="C1439" s="69" t="s">
        <v>426</v>
      </c>
      <c r="D1439" s="80">
        <v>0.15</v>
      </c>
      <c r="E1439" s="74">
        <f>'3.2цены на медик'!$C$569</f>
        <v>1060.6866666666665</v>
      </c>
      <c r="F1439" s="73">
        <v>10</v>
      </c>
      <c r="G1439" s="74">
        <f t="shared" si="51"/>
        <v>15.910299999999998</v>
      </c>
    </row>
    <row r="1440" spans="2:7" hidden="1" x14ac:dyDescent="0.25">
      <c r="B1440" s="67" t="s">
        <v>745</v>
      </c>
      <c r="C1440" s="69" t="s">
        <v>426</v>
      </c>
      <c r="D1440" s="80">
        <v>0.2</v>
      </c>
      <c r="E1440" s="74">
        <f>'3.2цены на медик'!$C$699</f>
        <v>185.17590000000001</v>
      </c>
      <c r="F1440" s="73">
        <v>10</v>
      </c>
      <c r="G1440" s="74">
        <f t="shared" si="51"/>
        <v>3.7035180000000003</v>
      </c>
    </row>
    <row r="1441" spans="2:7" hidden="1" x14ac:dyDescent="0.25">
      <c r="B1441" s="67" t="s">
        <v>1138</v>
      </c>
      <c r="C1441" s="69" t="s">
        <v>426</v>
      </c>
      <c r="D1441" s="80">
        <v>0.25</v>
      </c>
      <c r="E1441" s="74">
        <f>'3.2цены на медик'!$C$576</f>
        <v>685.25949438202235</v>
      </c>
      <c r="F1441" s="73">
        <v>10</v>
      </c>
      <c r="G1441" s="74">
        <f t="shared" si="51"/>
        <v>17.131487359550558</v>
      </c>
    </row>
    <row r="1442" spans="2:7" ht="31.5" hidden="1" x14ac:dyDescent="0.25">
      <c r="B1442" s="93" t="s">
        <v>1139</v>
      </c>
      <c r="C1442" s="69" t="s">
        <v>426</v>
      </c>
      <c r="D1442" s="80">
        <v>0.15</v>
      </c>
      <c r="E1442" s="74">
        <f>'3.2цены на медик'!$C$577</f>
        <v>685.25949438202235</v>
      </c>
      <c r="F1442" s="73">
        <v>10</v>
      </c>
      <c r="G1442" s="74">
        <f t="shared" si="51"/>
        <v>10.278892415730336</v>
      </c>
    </row>
    <row r="1443" spans="2:7" hidden="1" x14ac:dyDescent="0.25">
      <c r="B1443" s="67" t="s">
        <v>262</v>
      </c>
      <c r="C1443" s="69" t="s">
        <v>225</v>
      </c>
      <c r="D1443" s="80">
        <v>1</v>
      </c>
      <c r="E1443" s="72">
        <f>'3.2цены на медик'!$C$103</f>
        <v>3</v>
      </c>
      <c r="F1443" s="73">
        <v>100</v>
      </c>
      <c r="G1443" s="71"/>
    </row>
    <row r="1444" spans="2:7" hidden="1" x14ac:dyDescent="0.25">
      <c r="B1444" s="67" t="s">
        <v>357</v>
      </c>
      <c r="C1444" s="69" t="s">
        <v>226</v>
      </c>
      <c r="D1444" s="80">
        <v>0.01</v>
      </c>
      <c r="E1444" s="74">
        <f>'3.2цены на медик'!$C$703</f>
        <v>155</v>
      </c>
      <c r="F1444" s="73">
        <v>100</v>
      </c>
      <c r="G1444" s="74">
        <f t="shared" si="51"/>
        <v>1.55</v>
      </c>
    </row>
    <row r="1445" spans="2:7" hidden="1" x14ac:dyDescent="0.25">
      <c r="B1445" s="67" t="s">
        <v>995</v>
      </c>
      <c r="C1445" s="69" t="s">
        <v>226</v>
      </c>
      <c r="D1445" s="80">
        <v>0.02</v>
      </c>
      <c r="E1445" s="74">
        <f>'3.2цены на медик'!$C$704</f>
        <v>181.42740000000001</v>
      </c>
      <c r="F1445" s="73">
        <v>100</v>
      </c>
      <c r="G1445" s="74">
        <f t="shared" si="51"/>
        <v>3.6285480000000003</v>
      </c>
    </row>
    <row r="1446" spans="2:7" hidden="1" x14ac:dyDescent="0.25">
      <c r="B1446" s="67" t="s">
        <v>358</v>
      </c>
      <c r="C1446" s="69" t="s">
        <v>226</v>
      </c>
      <c r="D1446" s="80">
        <v>0.01</v>
      </c>
      <c r="E1446" s="74">
        <f>'3.2цены на медик'!$C$705</f>
        <v>293.28264000000001</v>
      </c>
      <c r="F1446" s="73">
        <v>100</v>
      </c>
      <c r="G1446" s="74">
        <f t="shared" si="51"/>
        <v>2.9328264000000002</v>
      </c>
    </row>
    <row r="1447" spans="2:7" hidden="1" x14ac:dyDescent="0.25">
      <c r="B1447" s="67" t="s">
        <v>777</v>
      </c>
      <c r="C1447" s="69" t="s">
        <v>226</v>
      </c>
      <c r="D1447" s="80">
        <v>6</v>
      </c>
      <c r="E1447" s="74">
        <f>'3.2цены на медик'!$C$126</f>
        <v>0.54200000000000004</v>
      </c>
      <c r="F1447" s="73">
        <v>100</v>
      </c>
      <c r="G1447" s="74">
        <f t="shared" si="51"/>
        <v>3.2520000000000007</v>
      </c>
    </row>
    <row r="1448" spans="2:7" hidden="1" x14ac:dyDescent="0.25">
      <c r="B1448" s="67" t="s">
        <v>609</v>
      </c>
      <c r="C1448" s="69" t="s">
        <v>426</v>
      </c>
      <c r="D1448" s="80">
        <v>10</v>
      </c>
      <c r="E1448" s="74">
        <f>'3.2цены на медик'!$C$127</f>
        <v>0.22</v>
      </c>
      <c r="F1448" s="73">
        <v>100</v>
      </c>
      <c r="G1448" s="74">
        <f t="shared" si="51"/>
        <v>2.2000000000000002</v>
      </c>
    </row>
    <row r="1449" spans="2:7" hidden="1" x14ac:dyDescent="0.25">
      <c r="B1449" s="67" t="s">
        <v>1227</v>
      </c>
      <c r="C1449" s="69" t="s">
        <v>426</v>
      </c>
      <c r="D1449" s="80">
        <v>0.25</v>
      </c>
      <c r="E1449" s="74">
        <f>'3.2цены на медик'!$C$693</f>
        <v>393.75</v>
      </c>
      <c r="F1449" s="73">
        <v>10</v>
      </c>
      <c r="G1449" s="74">
        <f t="shared" si="51"/>
        <v>9.84375</v>
      </c>
    </row>
    <row r="1450" spans="2:7" hidden="1" x14ac:dyDescent="0.25">
      <c r="B1450" s="67" t="s">
        <v>1228</v>
      </c>
      <c r="C1450" s="69" t="s">
        <v>426</v>
      </c>
      <c r="D1450" s="80">
        <v>0.15</v>
      </c>
      <c r="E1450" s="74">
        <f>'3.2цены на медик'!$C$694</f>
        <v>778.8549999999999</v>
      </c>
      <c r="F1450" s="73">
        <v>10</v>
      </c>
      <c r="G1450" s="74">
        <f t="shared" si="51"/>
        <v>11.682824999999998</v>
      </c>
    </row>
    <row r="1451" spans="2:7" hidden="1" x14ac:dyDescent="0.25">
      <c r="B1451" s="67" t="s">
        <v>1242</v>
      </c>
      <c r="C1451" s="69" t="s">
        <v>426</v>
      </c>
      <c r="D1451" s="80">
        <v>0.2</v>
      </c>
      <c r="E1451" s="74">
        <f>'3.2цены на медик'!$C$696</f>
        <v>271.58999999999997</v>
      </c>
      <c r="F1451" s="73">
        <v>10</v>
      </c>
      <c r="G1451" s="74">
        <f t="shared" si="51"/>
        <v>5.4317999999999991</v>
      </c>
    </row>
    <row r="1452" spans="2:7" hidden="1" x14ac:dyDescent="0.25">
      <c r="B1452" s="67" t="s">
        <v>1233</v>
      </c>
      <c r="C1452" s="69" t="s">
        <v>426</v>
      </c>
      <c r="D1452" s="80">
        <v>0.3</v>
      </c>
      <c r="E1452" s="74">
        <f>'3.2цены на медик'!$C$697</f>
        <v>401.8</v>
      </c>
      <c r="F1452" s="73">
        <v>10</v>
      </c>
      <c r="G1452" s="74">
        <f t="shared" si="51"/>
        <v>12.053999999999998</v>
      </c>
    </row>
    <row r="1453" spans="2:7" hidden="1" x14ac:dyDescent="0.25">
      <c r="B1453" s="67" t="s">
        <v>743</v>
      </c>
      <c r="C1453" s="69" t="s">
        <v>227</v>
      </c>
      <c r="D1453" s="80">
        <v>0.8</v>
      </c>
      <c r="E1453" s="74">
        <f>'3.2цены на медик'!$C$709</f>
        <v>167.93279999999999</v>
      </c>
      <c r="F1453" s="73">
        <v>15</v>
      </c>
      <c r="G1453" s="74">
        <f t="shared" si="51"/>
        <v>20.151935999999999</v>
      </c>
    </row>
    <row r="1454" spans="2:7" hidden="1" x14ac:dyDescent="0.25">
      <c r="B1454" s="67" t="s">
        <v>1179</v>
      </c>
      <c r="C1454" s="69" t="s">
        <v>426</v>
      </c>
      <c r="D1454" s="80">
        <v>0.25</v>
      </c>
      <c r="E1454" s="74">
        <f>'3.2цены на медик'!$C$624</f>
        <v>695.34675000000004</v>
      </c>
      <c r="F1454" s="73">
        <v>10</v>
      </c>
      <c r="G1454" s="74">
        <f t="shared" si="51"/>
        <v>17.383668750000002</v>
      </c>
    </row>
    <row r="1455" spans="2:7" hidden="1" x14ac:dyDescent="0.25">
      <c r="B1455" s="67" t="s">
        <v>1180</v>
      </c>
      <c r="C1455" s="69" t="s">
        <v>426</v>
      </c>
      <c r="D1455" s="80">
        <v>0.15</v>
      </c>
      <c r="E1455" s="74">
        <f>'3.2цены на медик'!$C$625</f>
        <v>95.378499999999988</v>
      </c>
      <c r="F1455" s="73">
        <v>10</v>
      </c>
      <c r="G1455" s="74">
        <f t="shared" si="51"/>
        <v>1.4306774999999998</v>
      </c>
    </row>
    <row r="1456" spans="2:7" ht="31.5" hidden="1" x14ac:dyDescent="0.25">
      <c r="B1456" s="93" t="s">
        <v>1153</v>
      </c>
      <c r="C1456" s="69" t="s">
        <v>227</v>
      </c>
      <c r="D1456" s="80">
        <v>0.8</v>
      </c>
      <c r="E1456" s="74">
        <f>'3.2цены на медик'!$C$598</f>
        <v>444.82200000000006</v>
      </c>
      <c r="F1456" s="73">
        <v>10</v>
      </c>
      <c r="G1456" s="74">
        <f t="shared" si="51"/>
        <v>35.585760000000008</v>
      </c>
    </row>
    <row r="1457" spans="2:7" ht="31.5" hidden="1" x14ac:dyDescent="0.25">
      <c r="B1457" s="93" t="s">
        <v>1159</v>
      </c>
      <c r="C1457" s="69" t="s">
        <v>227</v>
      </c>
      <c r="D1457" s="80">
        <v>0.8</v>
      </c>
      <c r="E1457" s="74">
        <f>'3.2цены на медик'!$C$602</f>
        <v>70.621740000000003</v>
      </c>
      <c r="F1457" s="73">
        <v>10</v>
      </c>
      <c r="G1457" s="74">
        <f t="shared" si="51"/>
        <v>5.6497392</v>
      </c>
    </row>
    <row r="1458" spans="2:7" hidden="1" x14ac:dyDescent="0.25">
      <c r="B1458" s="67" t="s">
        <v>1183</v>
      </c>
      <c r="C1458" s="69" t="s">
        <v>426</v>
      </c>
      <c r="D1458" s="80">
        <v>0.2</v>
      </c>
      <c r="E1458" s="74">
        <f>'3.2цены на медик'!$C$631</f>
        <v>179.17829999999998</v>
      </c>
      <c r="F1458" s="73">
        <v>10</v>
      </c>
      <c r="G1458" s="74">
        <f t="shared" si="51"/>
        <v>3.5835659999999994</v>
      </c>
    </row>
    <row r="1459" spans="2:7" hidden="1" x14ac:dyDescent="0.25">
      <c r="B1459" s="67" t="s">
        <v>1185</v>
      </c>
      <c r="C1459" s="69" t="s">
        <v>426</v>
      </c>
      <c r="D1459" s="80">
        <v>0.2</v>
      </c>
      <c r="E1459" s="74">
        <f>'3.2цены на медик'!$C$632</f>
        <v>862.62356250000005</v>
      </c>
      <c r="F1459" s="73">
        <v>10</v>
      </c>
      <c r="G1459" s="74">
        <f t="shared" si="51"/>
        <v>17.252471250000003</v>
      </c>
    </row>
    <row r="1460" spans="2:7" hidden="1" x14ac:dyDescent="0.25">
      <c r="B1460" s="67" t="s">
        <v>1186</v>
      </c>
      <c r="C1460" s="69" t="s">
        <v>426</v>
      </c>
      <c r="D1460" s="80">
        <v>0.2</v>
      </c>
      <c r="E1460" s="74">
        <f>'3.2цены на медик'!$C$633</f>
        <v>18.181818181818183</v>
      </c>
      <c r="F1460" s="73">
        <v>10</v>
      </c>
      <c r="G1460" s="74">
        <f t="shared" si="51"/>
        <v>0.36363636363636365</v>
      </c>
    </row>
    <row r="1461" spans="2:7" hidden="1" x14ac:dyDescent="0.25">
      <c r="B1461" s="67" t="s">
        <v>746</v>
      </c>
      <c r="C1461" s="69" t="s">
        <v>426</v>
      </c>
      <c r="D1461" s="80">
        <v>0.3</v>
      </c>
      <c r="E1461" s="74">
        <f>'3.2цены на медик'!$C$720</f>
        <v>206.87985862068967</v>
      </c>
      <c r="F1461" s="73">
        <v>10</v>
      </c>
      <c r="G1461" s="74">
        <f t="shared" si="51"/>
        <v>6.2063957586206904</v>
      </c>
    </row>
    <row r="1462" spans="2:7" hidden="1" x14ac:dyDescent="0.25">
      <c r="B1462" s="67" t="s">
        <v>747</v>
      </c>
      <c r="C1462" s="69" t="s">
        <v>426</v>
      </c>
      <c r="D1462" s="80">
        <v>0.3</v>
      </c>
      <c r="E1462" s="74">
        <f>'3.2цены на медик'!$C$721</f>
        <v>139.00687500000001</v>
      </c>
      <c r="F1462" s="73">
        <v>10</v>
      </c>
      <c r="G1462" s="74">
        <f t="shared" si="51"/>
        <v>4.1702062500000006</v>
      </c>
    </row>
    <row r="1463" spans="2:7" hidden="1" x14ac:dyDescent="0.25">
      <c r="B1463" s="67" t="s">
        <v>748</v>
      </c>
      <c r="C1463" s="69" t="s">
        <v>426</v>
      </c>
      <c r="D1463" s="80">
        <v>0.3</v>
      </c>
      <c r="E1463" s="74">
        <f>'3.2цены на медик'!$C$722</f>
        <v>116.6720625</v>
      </c>
      <c r="F1463" s="73">
        <v>10</v>
      </c>
      <c r="G1463" s="74">
        <f t="shared" si="51"/>
        <v>3.5001618749999999</v>
      </c>
    </row>
    <row r="1464" spans="2:7" hidden="1" x14ac:dyDescent="0.25">
      <c r="B1464" s="67" t="s">
        <v>1142</v>
      </c>
      <c r="C1464" s="69" t="s">
        <v>426</v>
      </c>
      <c r="D1464" s="80">
        <v>0.2</v>
      </c>
      <c r="E1464" s="74">
        <f>'3.2цены на медик'!$C$583</f>
        <v>299.88</v>
      </c>
      <c r="F1464" s="73">
        <v>10</v>
      </c>
      <c r="G1464" s="74">
        <f t="shared" si="51"/>
        <v>5.9976000000000003</v>
      </c>
    </row>
    <row r="1465" spans="2:7" hidden="1" x14ac:dyDescent="0.25">
      <c r="B1465" s="67" t="s">
        <v>744</v>
      </c>
      <c r="C1465" s="69" t="s">
        <v>226</v>
      </c>
      <c r="D1465" s="80">
        <v>1</v>
      </c>
      <c r="E1465" s="74">
        <f>'3.2цены на медик'!$C$734</f>
        <v>31.333333333333332</v>
      </c>
      <c r="F1465" s="73">
        <v>10</v>
      </c>
      <c r="G1465" s="74">
        <f t="shared" si="51"/>
        <v>3.1333333333333333</v>
      </c>
    </row>
    <row r="1466" spans="2:7" hidden="1" x14ac:dyDescent="0.25">
      <c r="B1466" s="67" t="s">
        <v>870</v>
      </c>
      <c r="C1466" s="69" t="s">
        <v>226</v>
      </c>
      <c r="D1466" s="80">
        <v>1</v>
      </c>
      <c r="E1466" s="74">
        <f>'3.2цены на медик'!$C$718</f>
        <v>3.8684519999999996</v>
      </c>
      <c r="F1466" s="73">
        <v>100</v>
      </c>
      <c r="G1466" s="74">
        <f t="shared" si="51"/>
        <v>3.8684519999999996</v>
      </c>
    </row>
    <row r="1467" spans="2:7" ht="31.5" hidden="1" x14ac:dyDescent="0.25">
      <c r="B1467" s="93" t="s">
        <v>1144</v>
      </c>
      <c r="C1467" s="69" t="s">
        <v>762</v>
      </c>
      <c r="D1467" s="80">
        <v>0.3</v>
      </c>
      <c r="E1467" s="74">
        <f>'3.2цены на медик'!$C$585</f>
        <v>200.03951739130432</v>
      </c>
      <c r="F1467" s="73">
        <v>10</v>
      </c>
      <c r="G1467" s="74">
        <f t="shared" si="51"/>
        <v>6.0011855217391288</v>
      </c>
    </row>
    <row r="1468" spans="2:7" ht="31.5" hidden="1" x14ac:dyDescent="0.25">
      <c r="B1468" s="93" t="s">
        <v>1145</v>
      </c>
      <c r="C1468" s="69" t="s">
        <v>426</v>
      </c>
      <c r="D1468" s="80">
        <v>0.3</v>
      </c>
      <c r="E1468" s="74">
        <f>'3.2цены на медик'!$C$586</f>
        <v>177.98283243243245</v>
      </c>
      <c r="F1468" s="73">
        <v>10</v>
      </c>
      <c r="G1468" s="74">
        <f t="shared" si="51"/>
        <v>5.339484972972973</v>
      </c>
    </row>
    <row r="1469" spans="2:7" ht="31.5" hidden="1" x14ac:dyDescent="0.25">
      <c r="B1469" s="93" t="s">
        <v>1187</v>
      </c>
      <c r="C1469" s="69" t="s">
        <v>426</v>
      </c>
      <c r="D1469" s="80">
        <v>0.3</v>
      </c>
      <c r="E1469" s="74">
        <f>'3.2цены на медик'!$C$634</f>
        <v>134.92436974789916</v>
      </c>
      <c r="F1469" s="73">
        <v>10</v>
      </c>
      <c r="G1469" s="74">
        <f t="shared" ref="G1469:G1500" si="52">D1469*E1469*F1469/100</f>
        <v>4.0477310924369752</v>
      </c>
    </row>
    <row r="1470" spans="2:7" ht="31.5" hidden="1" x14ac:dyDescent="0.25">
      <c r="B1470" s="93" t="s">
        <v>1188</v>
      </c>
      <c r="C1470" s="69" t="s">
        <v>426</v>
      </c>
      <c r="D1470" s="80">
        <v>0.3</v>
      </c>
      <c r="E1470" s="74">
        <f>'3.2цены на медик'!$C$635</f>
        <v>68.80952380952381</v>
      </c>
      <c r="F1470" s="73">
        <v>10</v>
      </c>
      <c r="G1470" s="74">
        <f t="shared" si="52"/>
        <v>2.0642857142857141</v>
      </c>
    </row>
    <row r="1471" spans="2:7" ht="31.5" hidden="1" x14ac:dyDescent="0.25">
      <c r="B1471" s="93" t="s">
        <v>1189</v>
      </c>
      <c r="C1471" s="69" t="s">
        <v>426</v>
      </c>
      <c r="D1471" s="282">
        <v>0.3</v>
      </c>
      <c r="E1471" s="74">
        <f>'3.2цены на медик'!$C$636</f>
        <v>297.42578644217986</v>
      </c>
      <c r="F1471" s="73">
        <v>10</v>
      </c>
      <c r="G1471" s="74">
        <f t="shared" si="52"/>
        <v>8.9227735932653953</v>
      </c>
    </row>
    <row r="1472" spans="2:7" ht="31.5" hidden="1" x14ac:dyDescent="0.25">
      <c r="B1472" s="333" t="s">
        <v>1190</v>
      </c>
      <c r="C1472" s="69" t="s">
        <v>426</v>
      </c>
      <c r="D1472" s="80">
        <v>0.3</v>
      </c>
      <c r="E1472" s="74">
        <f>'3.2цены на медик'!$C$637</f>
        <v>321.15384615384619</v>
      </c>
      <c r="F1472" s="73">
        <v>10</v>
      </c>
      <c r="G1472" s="74">
        <f t="shared" si="52"/>
        <v>9.634615384615385</v>
      </c>
    </row>
    <row r="1473" spans="2:7" hidden="1" x14ac:dyDescent="0.25">
      <c r="B1473" s="67" t="s">
        <v>1005</v>
      </c>
      <c r="C1473" s="69" t="s">
        <v>226</v>
      </c>
      <c r="D1473" s="80">
        <v>1</v>
      </c>
      <c r="E1473" s="74">
        <f>'3.2цены на медик'!$C$736</f>
        <v>4.7306070000000009</v>
      </c>
      <c r="F1473" s="73">
        <v>50</v>
      </c>
      <c r="G1473" s="74">
        <f t="shared" si="52"/>
        <v>2.3653035000000004</v>
      </c>
    </row>
    <row r="1474" spans="2:7" hidden="1" x14ac:dyDescent="0.25">
      <c r="B1474" s="67" t="s">
        <v>734</v>
      </c>
      <c r="C1474" s="69" t="s">
        <v>226</v>
      </c>
      <c r="D1474" s="80">
        <v>1</v>
      </c>
      <c r="E1474" s="74">
        <f>'3.2цены на медик'!$C$737</f>
        <v>0.75</v>
      </c>
      <c r="F1474" s="73">
        <v>50</v>
      </c>
      <c r="G1474" s="74">
        <f t="shared" si="52"/>
        <v>0.375</v>
      </c>
    </row>
    <row r="1475" spans="2:7" hidden="1" x14ac:dyDescent="0.25">
      <c r="B1475" s="67" t="s">
        <v>735</v>
      </c>
      <c r="C1475" s="69" t="s">
        <v>226</v>
      </c>
      <c r="D1475" s="80">
        <v>1</v>
      </c>
      <c r="E1475" s="74">
        <f>'3.2цены на медик'!$C$738</f>
        <v>16.23</v>
      </c>
      <c r="F1475" s="73">
        <v>50</v>
      </c>
      <c r="G1475" s="74">
        <f t="shared" si="52"/>
        <v>8.1150000000000002</v>
      </c>
    </row>
    <row r="1476" spans="2:7" hidden="1" x14ac:dyDescent="0.25">
      <c r="B1476" s="67" t="s">
        <v>1146</v>
      </c>
      <c r="C1476" s="69" t="s">
        <v>426</v>
      </c>
      <c r="D1476" s="80">
        <v>0.2</v>
      </c>
      <c r="E1476" s="74">
        <f>'3.2цены на медик'!$C$589</f>
        <v>1180</v>
      </c>
      <c r="F1476" s="73">
        <v>10</v>
      </c>
      <c r="G1476" s="74">
        <f t="shared" si="52"/>
        <v>23.6</v>
      </c>
    </row>
    <row r="1477" spans="2:7" hidden="1" x14ac:dyDescent="0.25">
      <c r="B1477" s="67" t="s">
        <v>736</v>
      </c>
      <c r="C1477" s="69" t="s">
        <v>226</v>
      </c>
      <c r="D1477" s="80">
        <v>0.01</v>
      </c>
      <c r="E1477" s="74">
        <f>'3.2цены на медик'!$C$743</f>
        <v>82</v>
      </c>
      <c r="F1477" s="73">
        <v>50</v>
      </c>
      <c r="G1477" s="74">
        <f t="shared" si="52"/>
        <v>0.41</v>
      </c>
    </row>
    <row r="1478" spans="2:7" hidden="1" x14ac:dyDescent="0.25">
      <c r="B1478" s="67" t="s">
        <v>749</v>
      </c>
      <c r="C1478" s="69" t="s">
        <v>426</v>
      </c>
      <c r="D1478" s="80">
        <v>0.2</v>
      </c>
      <c r="E1478" s="74">
        <f>'3.2цены на медик'!$C$744</f>
        <v>68.972399999999993</v>
      </c>
      <c r="F1478" s="73">
        <v>50</v>
      </c>
      <c r="G1478" s="74">
        <f t="shared" si="52"/>
        <v>6.89724</v>
      </c>
    </row>
    <row r="1479" spans="2:7" hidden="1" x14ac:dyDescent="0.25">
      <c r="B1479" s="67" t="s">
        <v>750</v>
      </c>
      <c r="C1479" s="69" t="s">
        <v>426</v>
      </c>
      <c r="D1479" s="80">
        <v>0.2</v>
      </c>
      <c r="E1479" s="74">
        <f>'3.2цены на медик'!$C$745</f>
        <v>81.867239999999995</v>
      </c>
      <c r="F1479" s="73">
        <v>50</v>
      </c>
      <c r="G1479" s="74">
        <f t="shared" si="52"/>
        <v>8.1867239999999999</v>
      </c>
    </row>
    <row r="1480" spans="2:7" ht="31.5" hidden="1" x14ac:dyDescent="0.25">
      <c r="B1480" s="93" t="s">
        <v>1240</v>
      </c>
      <c r="C1480" s="69" t="s">
        <v>426</v>
      </c>
      <c r="D1480" s="80">
        <v>0.2</v>
      </c>
      <c r="E1480" s="74">
        <f>'3.2цены на медик'!$C$698</f>
        <v>982.93999999999994</v>
      </c>
      <c r="F1480" s="73">
        <v>10</v>
      </c>
      <c r="G1480" s="74">
        <f t="shared" si="52"/>
        <v>19.658799999999999</v>
      </c>
    </row>
    <row r="1481" spans="2:7" ht="31.5" hidden="1" x14ac:dyDescent="0.25">
      <c r="B1481" s="93" t="s">
        <v>1199</v>
      </c>
      <c r="C1481" s="69" t="s">
        <v>426</v>
      </c>
      <c r="D1481" s="80">
        <v>0.2</v>
      </c>
      <c r="E1481" s="74">
        <f>'3.2цены на медик'!$C$646</f>
        <v>48.418125000000003</v>
      </c>
      <c r="F1481" s="73">
        <v>10</v>
      </c>
      <c r="G1481" s="74">
        <f t="shared" si="52"/>
        <v>0.96836250000000001</v>
      </c>
    </row>
    <row r="1482" spans="2:7" hidden="1" x14ac:dyDescent="0.25">
      <c r="B1482" s="67" t="s">
        <v>751</v>
      </c>
      <c r="C1482" s="69" t="s">
        <v>426</v>
      </c>
      <c r="D1482" s="80">
        <v>0.2</v>
      </c>
      <c r="E1482" s="74">
        <f>'3.2цены на медик'!$C$747</f>
        <v>517.58134615384608</v>
      </c>
      <c r="F1482" s="73">
        <v>10</v>
      </c>
      <c r="G1482" s="74">
        <f t="shared" si="52"/>
        <v>10.351626923076921</v>
      </c>
    </row>
    <row r="1483" spans="2:7" hidden="1" x14ac:dyDescent="0.25">
      <c r="B1483" s="67" t="s">
        <v>1200</v>
      </c>
      <c r="C1483" s="69" t="s">
        <v>426</v>
      </c>
      <c r="D1483" s="80">
        <v>0.2</v>
      </c>
      <c r="E1483" s="74">
        <f>'3.2цены на медик'!$C$647</f>
        <v>373.33333333333331</v>
      </c>
      <c r="F1483" s="73">
        <v>10</v>
      </c>
      <c r="G1483" s="74">
        <f t="shared" si="52"/>
        <v>7.4666666666666677</v>
      </c>
    </row>
    <row r="1484" spans="2:7" ht="31.5" hidden="1" x14ac:dyDescent="0.25">
      <c r="B1484" s="93" t="s">
        <v>1201</v>
      </c>
      <c r="C1484" s="69" t="s">
        <v>426</v>
      </c>
      <c r="D1484" s="80">
        <v>0.25</v>
      </c>
      <c r="E1484" s="74">
        <f>'3.2цены на медик'!$C$648</f>
        <v>113.7</v>
      </c>
      <c r="F1484" s="73">
        <v>10</v>
      </c>
      <c r="G1484" s="74">
        <f t="shared" si="52"/>
        <v>2.8424999999999998</v>
      </c>
    </row>
    <row r="1485" spans="2:7" hidden="1" x14ac:dyDescent="0.25">
      <c r="B1485" s="67" t="s">
        <v>419</v>
      </c>
      <c r="C1485" s="69" t="s">
        <v>226</v>
      </c>
      <c r="D1485" s="80">
        <v>2</v>
      </c>
      <c r="E1485" s="72">
        <f>'3.2цены на медик'!$C$314</f>
        <v>5.0999999999999996</v>
      </c>
      <c r="F1485" s="73">
        <v>100</v>
      </c>
      <c r="G1485" s="71"/>
    </row>
    <row r="1486" spans="2:7" hidden="1" x14ac:dyDescent="0.25">
      <c r="B1486" s="67" t="s">
        <v>737</v>
      </c>
      <c r="C1486" s="69" t="s">
        <v>226</v>
      </c>
      <c r="D1486" s="80">
        <v>1</v>
      </c>
      <c r="E1486" s="74">
        <f>'3.2цены на медик'!$C$751</f>
        <v>71.821259999999995</v>
      </c>
      <c r="F1486" s="73">
        <v>10</v>
      </c>
      <c r="G1486" s="74">
        <f t="shared" si="52"/>
        <v>7.1821259999999993</v>
      </c>
    </row>
    <row r="1487" spans="2:7" hidden="1" x14ac:dyDescent="0.25">
      <c r="B1487" s="67" t="s">
        <v>738</v>
      </c>
      <c r="C1487" s="69" t="s">
        <v>226</v>
      </c>
      <c r="D1487" s="80">
        <v>1</v>
      </c>
      <c r="E1487" s="74">
        <f>'3.2цены на медик'!$C$752</f>
        <v>8.1967199999999991</v>
      </c>
      <c r="F1487" s="73">
        <v>10</v>
      </c>
      <c r="G1487" s="74">
        <f t="shared" si="52"/>
        <v>0.81967199999999996</v>
      </c>
    </row>
    <row r="1488" spans="2:7" hidden="1" x14ac:dyDescent="0.25">
      <c r="B1488" s="67" t="s">
        <v>739</v>
      </c>
      <c r="C1488" s="69" t="s">
        <v>226</v>
      </c>
      <c r="D1488" s="80">
        <v>1</v>
      </c>
      <c r="E1488" s="74">
        <f>'3.2цены на медик'!$C$753</f>
        <v>13.666666666666666</v>
      </c>
      <c r="F1488" s="73">
        <v>10</v>
      </c>
      <c r="G1488" s="74">
        <f t="shared" si="52"/>
        <v>1.3666666666666665</v>
      </c>
    </row>
    <row r="1489" spans="2:7" hidden="1" x14ac:dyDescent="0.25">
      <c r="B1489" s="67" t="s">
        <v>1022</v>
      </c>
      <c r="C1489" s="69" t="s">
        <v>226</v>
      </c>
      <c r="D1489" s="80">
        <v>2</v>
      </c>
      <c r="E1489" s="74">
        <f>'3.2цены на медик'!$C$324</f>
        <v>2.1992099999999999</v>
      </c>
      <c r="F1489" s="73">
        <v>100</v>
      </c>
      <c r="G1489" s="74">
        <f t="shared" si="52"/>
        <v>4.3984199999999998</v>
      </c>
    </row>
    <row r="1490" spans="2:7" hidden="1" x14ac:dyDescent="0.25">
      <c r="B1490" s="67" t="s">
        <v>332</v>
      </c>
      <c r="C1490" s="69" t="s">
        <v>225</v>
      </c>
      <c r="D1490" s="80">
        <v>1</v>
      </c>
      <c r="E1490" s="72">
        <f>'3.2цены на медик'!$C$820</f>
        <v>8</v>
      </c>
      <c r="F1490" s="73">
        <v>100</v>
      </c>
      <c r="G1490" s="71"/>
    </row>
    <row r="1491" spans="2:7" hidden="1" x14ac:dyDescent="0.25">
      <c r="B1491" s="67" t="s">
        <v>740</v>
      </c>
      <c r="C1491" s="69" t="s">
        <v>988</v>
      </c>
      <c r="D1491" s="80">
        <v>0.1</v>
      </c>
      <c r="E1491" s="74">
        <f>'3.2цены на медик'!$C$759</f>
        <v>167.88321167883211</v>
      </c>
      <c r="F1491" s="73">
        <v>50</v>
      </c>
      <c r="G1491" s="74">
        <f t="shared" si="52"/>
        <v>8.3941605839416056</v>
      </c>
    </row>
    <row r="1492" spans="2:7" hidden="1" x14ac:dyDescent="0.25">
      <c r="B1492" s="67" t="s">
        <v>333</v>
      </c>
      <c r="C1492" s="69" t="s">
        <v>227</v>
      </c>
      <c r="D1492" s="80">
        <v>2</v>
      </c>
      <c r="E1492" s="72">
        <f>'3.2цены на медик'!$C$821</f>
        <v>1.0620000000000001</v>
      </c>
      <c r="F1492" s="73">
        <v>100</v>
      </c>
      <c r="G1492" s="74">
        <f t="shared" si="52"/>
        <v>2.1240000000000001</v>
      </c>
    </row>
    <row r="1493" spans="2:7" ht="31.5" hidden="1" x14ac:dyDescent="0.25">
      <c r="B1493" s="93" t="s">
        <v>1210</v>
      </c>
      <c r="C1493" s="69" t="s">
        <v>426</v>
      </c>
      <c r="D1493" s="80">
        <v>0.2</v>
      </c>
      <c r="E1493" s="74">
        <f>'3.2цены на медик'!$C$657</f>
        <v>869.65200000000004</v>
      </c>
      <c r="F1493" s="73">
        <v>10</v>
      </c>
      <c r="G1493" s="74">
        <f t="shared" si="52"/>
        <v>17.393039999999999</v>
      </c>
    </row>
    <row r="1494" spans="2:7" hidden="1" x14ac:dyDescent="0.25">
      <c r="B1494" s="67" t="s">
        <v>359</v>
      </c>
      <c r="C1494" s="69" t="s">
        <v>426</v>
      </c>
      <c r="D1494" s="80">
        <v>0.3</v>
      </c>
      <c r="E1494" s="74">
        <f>'3.2цены на медик'!$C$761</f>
        <v>15.333333333333334</v>
      </c>
      <c r="F1494" s="73">
        <v>100</v>
      </c>
      <c r="G1494" s="74">
        <f t="shared" si="52"/>
        <v>4.5999999999999996</v>
      </c>
    </row>
    <row r="1495" spans="2:7" ht="31.5" hidden="1" x14ac:dyDescent="0.25">
      <c r="B1495" s="93" t="s">
        <v>1211</v>
      </c>
      <c r="C1495" s="69" t="s">
        <v>226</v>
      </c>
      <c r="D1495" s="80">
        <v>4</v>
      </c>
      <c r="E1495" s="74">
        <f>'3.2цены на медик'!$C$810</f>
        <v>1.0858154999999998</v>
      </c>
      <c r="F1495" s="73">
        <v>100</v>
      </c>
      <c r="G1495" s="74">
        <f t="shared" si="52"/>
        <v>4.3432619999999993</v>
      </c>
    </row>
    <row r="1496" spans="2:7" hidden="1" x14ac:dyDescent="0.25">
      <c r="B1496" s="67" t="s">
        <v>741</v>
      </c>
      <c r="C1496" s="69" t="s">
        <v>226</v>
      </c>
      <c r="D1496" s="80">
        <v>1</v>
      </c>
      <c r="E1496" s="74">
        <v>6</v>
      </c>
      <c r="F1496" s="73">
        <v>50</v>
      </c>
      <c r="G1496" s="74">
        <f t="shared" si="52"/>
        <v>3</v>
      </c>
    </row>
    <row r="1497" spans="2:7" hidden="1" x14ac:dyDescent="0.25">
      <c r="B1497" s="67" t="s">
        <v>742</v>
      </c>
      <c r="C1497" s="69" t="s">
        <v>226</v>
      </c>
      <c r="D1497" s="80">
        <v>1</v>
      </c>
      <c r="E1497" s="74">
        <v>6</v>
      </c>
      <c r="F1497" s="73">
        <v>50</v>
      </c>
      <c r="G1497" s="74">
        <f t="shared" si="52"/>
        <v>3</v>
      </c>
    </row>
    <row r="1498" spans="2:7" hidden="1" x14ac:dyDescent="0.25">
      <c r="B1498" s="67" t="s">
        <v>360</v>
      </c>
      <c r="C1498" s="69" t="s">
        <v>226</v>
      </c>
      <c r="D1498" s="80">
        <v>1</v>
      </c>
      <c r="E1498" s="74">
        <f>'3.2цены на медик'!$C$822</f>
        <v>1.1499999999999999</v>
      </c>
      <c r="F1498" s="73">
        <v>100</v>
      </c>
      <c r="G1498" s="74">
        <f t="shared" si="52"/>
        <v>1.1499999999999999</v>
      </c>
    </row>
    <row r="1499" spans="2:7" hidden="1" x14ac:dyDescent="0.25">
      <c r="B1499" s="67" t="s">
        <v>600</v>
      </c>
      <c r="C1499" s="69" t="s">
        <v>226</v>
      </c>
      <c r="D1499" s="80">
        <v>1</v>
      </c>
      <c r="E1499" s="74">
        <f>'3.2цены на медик'!$C$439</f>
        <v>3.75</v>
      </c>
      <c r="F1499" s="73">
        <v>100</v>
      </c>
      <c r="G1499" s="74">
        <f t="shared" si="52"/>
        <v>3.75</v>
      </c>
    </row>
    <row r="1500" spans="2:7" hidden="1" x14ac:dyDescent="0.25">
      <c r="B1500" s="67" t="s">
        <v>1154</v>
      </c>
      <c r="C1500" s="69" t="s">
        <v>226</v>
      </c>
      <c r="D1500" s="80">
        <v>1</v>
      </c>
      <c r="E1500" s="74">
        <f>'3.2цены на медик'!$C$596</f>
        <v>212.91480000000001</v>
      </c>
      <c r="F1500" s="73">
        <v>10</v>
      </c>
      <c r="G1500" s="74">
        <f t="shared" si="52"/>
        <v>21.29148</v>
      </c>
    </row>
    <row r="1501" spans="2:7" hidden="1" x14ac:dyDescent="0.25">
      <c r="B1501" s="67" t="s">
        <v>1155</v>
      </c>
      <c r="C1501" s="69" t="s">
        <v>226</v>
      </c>
      <c r="D1501" s="80">
        <v>1</v>
      </c>
      <c r="E1501" s="74">
        <f>'3.2цены на медик'!$C$597</f>
        <v>106.45740000000001</v>
      </c>
      <c r="F1501" s="73">
        <v>10</v>
      </c>
      <c r="G1501" s="74">
        <f t="shared" ref="G1501:G1530" si="53">D1501*E1501*F1501/100</f>
        <v>10.64574</v>
      </c>
    </row>
    <row r="1502" spans="2:7" ht="31.5" hidden="1" x14ac:dyDescent="0.25">
      <c r="B1502" s="93" t="s">
        <v>1256</v>
      </c>
      <c r="C1502" s="69" t="s">
        <v>426</v>
      </c>
      <c r="D1502" s="80">
        <v>0.2</v>
      </c>
      <c r="E1502" s="74">
        <f>'3.2цены на медик'!$C$676</f>
        <v>295.85500000000002</v>
      </c>
      <c r="F1502" s="73">
        <v>15</v>
      </c>
      <c r="G1502" s="74">
        <f t="shared" si="53"/>
        <v>8.8756500000000003</v>
      </c>
    </row>
    <row r="1503" spans="2:7" ht="31.5" hidden="1" x14ac:dyDescent="0.25">
      <c r="B1503" s="93" t="s">
        <v>1234</v>
      </c>
      <c r="C1503" s="69" t="s">
        <v>227</v>
      </c>
      <c r="D1503" s="80">
        <v>0.8</v>
      </c>
      <c r="E1503" s="74">
        <f>'3.2цены на медик'!$C$671</f>
        <v>69.444444444444443</v>
      </c>
      <c r="F1503" s="73">
        <v>15</v>
      </c>
      <c r="G1503" s="74">
        <f t="shared" si="53"/>
        <v>8.3333333333333339</v>
      </c>
    </row>
    <row r="1504" spans="2:7" ht="31.5" hidden="1" x14ac:dyDescent="0.25">
      <c r="B1504" s="93" t="s">
        <v>1235</v>
      </c>
      <c r="C1504" s="69" t="s">
        <v>227</v>
      </c>
      <c r="D1504" s="80">
        <v>0.8</v>
      </c>
      <c r="E1504" s="74">
        <f>'3.2цены на медик'!$C$672</f>
        <v>211.5</v>
      </c>
      <c r="F1504" s="73">
        <v>15</v>
      </c>
      <c r="G1504" s="74">
        <f t="shared" si="53"/>
        <v>25.380000000000006</v>
      </c>
    </row>
    <row r="1505" spans="2:7" hidden="1" x14ac:dyDescent="0.25">
      <c r="B1505" s="67" t="s">
        <v>361</v>
      </c>
      <c r="C1505" s="69" t="s">
        <v>226</v>
      </c>
      <c r="D1505" s="80">
        <v>1</v>
      </c>
      <c r="E1505" s="74">
        <f>'3.2цены на медик'!$C$453</f>
        <v>2.95</v>
      </c>
      <c r="F1505" s="73">
        <v>100</v>
      </c>
      <c r="G1505" s="74">
        <f t="shared" si="53"/>
        <v>2.95</v>
      </c>
    </row>
    <row r="1506" spans="2:7" ht="31.5" hidden="1" x14ac:dyDescent="0.25">
      <c r="B1506" s="93" t="s">
        <v>1238</v>
      </c>
      <c r="C1506" s="69" t="s">
        <v>426</v>
      </c>
      <c r="D1506" s="80">
        <v>0.2</v>
      </c>
      <c r="E1506" s="74">
        <f>'3.2цены на медик'!$C$678</f>
        <v>728.25025000000005</v>
      </c>
      <c r="F1506" s="73">
        <v>15</v>
      </c>
      <c r="G1506" s="74">
        <f t="shared" si="53"/>
        <v>21.847507500000003</v>
      </c>
    </row>
    <row r="1507" spans="2:7" ht="31.5" hidden="1" x14ac:dyDescent="0.25">
      <c r="B1507" s="93" t="s">
        <v>1239</v>
      </c>
      <c r="C1507" s="69" t="s">
        <v>426</v>
      </c>
      <c r="D1507" s="80">
        <v>0.2</v>
      </c>
      <c r="E1507" s="74">
        <f>'3.2цены на медик'!$C$679</f>
        <v>637.245</v>
      </c>
      <c r="F1507" s="73">
        <v>15</v>
      </c>
      <c r="G1507" s="74">
        <f t="shared" si="53"/>
        <v>19.117350000000002</v>
      </c>
    </row>
    <row r="1508" spans="2:7" hidden="1" x14ac:dyDescent="0.25">
      <c r="B1508" s="67" t="s">
        <v>613</v>
      </c>
      <c r="C1508" s="69" t="s">
        <v>227</v>
      </c>
      <c r="D1508" s="80">
        <v>0.1</v>
      </c>
      <c r="E1508" s="74">
        <f>'3.2цены на медик'!$C$459</f>
        <v>0.63</v>
      </c>
      <c r="F1508" s="73">
        <v>100</v>
      </c>
      <c r="G1508" s="74">
        <f t="shared" si="53"/>
        <v>6.3E-2</v>
      </c>
    </row>
    <row r="1509" spans="2:7" hidden="1" x14ac:dyDescent="0.25">
      <c r="B1509" s="67" t="s">
        <v>455</v>
      </c>
      <c r="C1509" s="69" t="s">
        <v>226</v>
      </c>
      <c r="D1509" s="80">
        <v>1</v>
      </c>
      <c r="E1509" s="72">
        <f>'3.2цены на медик'!$C$464</f>
        <v>2</v>
      </c>
      <c r="F1509" s="73">
        <v>100</v>
      </c>
      <c r="G1509" s="74">
        <f t="shared" si="53"/>
        <v>2</v>
      </c>
    </row>
    <row r="1510" spans="2:7" hidden="1" x14ac:dyDescent="0.25">
      <c r="B1510" s="67" t="s">
        <v>334</v>
      </c>
      <c r="C1510" s="69" t="s">
        <v>225</v>
      </c>
      <c r="D1510" s="80">
        <v>2</v>
      </c>
      <c r="E1510" s="72">
        <f>'3.2цены на медик'!$C$824</f>
        <v>15</v>
      </c>
      <c r="F1510" s="73">
        <v>100</v>
      </c>
      <c r="G1510" s="71"/>
    </row>
    <row r="1511" spans="2:7" hidden="1" x14ac:dyDescent="0.25">
      <c r="B1511" s="67" t="s">
        <v>335</v>
      </c>
      <c r="C1511" s="69" t="s">
        <v>226</v>
      </c>
      <c r="D1511" s="80">
        <v>1</v>
      </c>
      <c r="E1511" s="72">
        <f>'3.2цены на медик'!$C$469</f>
        <v>0.72576923076923072</v>
      </c>
      <c r="F1511" s="73">
        <v>100</v>
      </c>
      <c r="G1511" s="74">
        <f t="shared" si="53"/>
        <v>0.72576923076923061</v>
      </c>
    </row>
    <row r="1512" spans="2:7" hidden="1" x14ac:dyDescent="0.25">
      <c r="B1512" s="67" t="s">
        <v>1241</v>
      </c>
      <c r="C1512" s="69" t="s">
        <v>426</v>
      </c>
      <c r="D1512" s="80">
        <v>0.2</v>
      </c>
      <c r="E1512" s="74">
        <f>'3.2цены на медик'!$C$687</f>
        <v>1058.9512500000001</v>
      </c>
      <c r="F1512" s="73">
        <v>10</v>
      </c>
      <c r="G1512" s="74">
        <f t="shared" si="53"/>
        <v>21.179025000000003</v>
      </c>
    </row>
    <row r="1513" spans="2:7" ht="31.5" hidden="1" x14ac:dyDescent="0.25">
      <c r="B1513" s="93" t="s">
        <v>1229</v>
      </c>
      <c r="C1513" s="69" t="s">
        <v>426</v>
      </c>
      <c r="D1513" s="80">
        <v>0.25</v>
      </c>
      <c r="E1513" s="74">
        <f>'3.2цены на медик'!$C$684</f>
        <v>690.34875</v>
      </c>
      <c r="F1513" s="73">
        <v>10</v>
      </c>
      <c r="G1513" s="74">
        <f t="shared" si="53"/>
        <v>17.25871875</v>
      </c>
    </row>
    <row r="1514" spans="2:7" ht="31.5" hidden="1" x14ac:dyDescent="0.25">
      <c r="B1514" s="93" t="s">
        <v>1230</v>
      </c>
      <c r="C1514" s="69" t="s">
        <v>426</v>
      </c>
      <c r="D1514" s="80">
        <v>0.15</v>
      </c>
      <c r="E1514" s="74">
        <f>'3.2цены на медик'!$C$685</f>
        <v>695.534175</v>
      </c>
      <c r="F1514" s="73">
        <v>10</v>
      </c>
      <c r="G1514" s="74">
        <f t="shared" si="53"/>
        <v>10.433012624999998</v>
      </c>
    </row>
    <row r="1515" spans="2:7" ht="31.5" hidden="1" x14ac:dyDescent="0.25">
      <c r="B1515" s="93" t="s">
        <v>1237</v>
      </c>
      <c r="C1515" s="69" t="s">
        <v>426</v>
      </c>
      <c r="D1515" s="80">
        <v>0.8</v>
      </c>
      <c r="E1515" s="74">
        <f>'3.2цены на медик'!$C$689</f>
        <v>247.588425</v>
      </c>
      <c r="F1515" s="73">
        <v>15</v>
      </c>
      <c r="G1515" s="74">
        <f t="shared" si="53"/>
        <v>29.710611</v>
      </c>
    </row>
    <row r="1516" spans="2:7" ht="31.5" hidden="1" x14ac:dyDescent="0.25">
      <c r="B1516" s="93" t="s">
        <v>1236</v>
      </c>
      <c r="C1516" s="69" t="s">
        <v>227</v>
      </c>
      <c r="D1516" s="80">
        <v>0.8</v>
      </c>
      <c r="E1516" s="74">
        <f>'3.2цены на медик'!$C$692</f>
        <v>205.29893749999999</v>
      </c>
      <c r="F1516" s="73">
        <v>15</v>
      </c>
      <c r="G1516" s="74">
        <f t="shared" si="53"/>
        <v>24.635872500000001</v>
      </c>
    </row>
    <row r="1517" spans="2:7" ht="31.5" hidden="1" x14ac:dyDescent="0.25">
      <c r="B1517" s="93" t="s">
        <v>1165</v>
      </c>
      <c r="C1517" s="69" t="s">
        <v>426</v>
      </c>
      <c r="D1517" s="80">
        <v>0.25</v>
      </c>
      <c r="E1517" s="74">
        <f>'3.2цены на медик'!$C$613</f>
        <v>470.53125</v>
      </c>
      <c r="F1517" s="73">
        <v>10</v>
      </c>
      <c r="G1517" s="74">
        <f t="shared" si="53"/>
        <v>11.76328125</v>
      </c>
    </row>
    <row r="1518" spans="2:7" ht="31.5" hidden="1" x14ac:dyDescent="0.25">
      <c r="B1518" s="93" t="s">
        <v>1166</v>
      </c>
      <c r="C1518" s="69" t="s">
        <v>426</v>
      </c>
      <c r="D1518" s="80">
        <v>0.15</v>
      </c>
      <c r="E1518" s="74">
        <f>'3.2цены на медик'!$C$614</f>
        <v>368.5</v>
      </c>
      <c r="F1518" s="73">
        <v>10</v>
      </c>
      <c r="G1518" s="74">
        <f t="shared" si="53"/>
        <v>5.5274999999999999</v>
      </c>
    </row>
    <row r="1519" spans="2:7" ht="31.5" hidden="1" x14ac:dyDescent="0.25">
      <c r="B1519" s="93" t="s">
        <v>1168</v>
      </c>
      <c r="C1519" s="69" t="s">
        <v>426</v>
      </c>
      <c r="D1519" s="80">
        <v>0.3</v>
      </c>
      <c r="E1519" s="74">
        <f>'3.2цены на медик'!$C$615</f>
        <v>226.66666666666666</v>
      </c>
      <c r="F1519" s="73">
        <v>10</v>
      </c>
      <c r="G1519" s="74">
        <f t="shared" si="53"/>
        <v>6.8</v>
      </c>
    </row>
    <row r="1520" spans="2:7" ht="31.5" hidden="1" x14ac:dyDescent="0.25">
      <c r="B1520" s="93" t="s">
        <v>1173</v>
      </c>
      <c r="C1520" s="69" t="s">
        <v>426</v>
      </c>
      <c r="D1520" s="80">
        <v>0.3</v>
      </c>
      <c r="E1520" s="74">
        <f>'3.2цены на медик'!$C$619</f>
        <v>195.65217391304347</v>
      </c>
      <c r="F1520" s="73">
        <v>10</v>
      </c>
      <c r="G1520" s="74">
        <f t="shared" si="53"/>
        <v>5.8695652173913038</v>
      </c>
    </row>
    <row r="1521" spans="2:7" ht="31.5" hidden="1" x14ac:dyDescent="0.25">
      <c r="B1521" s="93" t="s">
        <v>1174</v>
      </c>
      <c r="C1521" s="69" t="s">
        <v>426</v>
      </c>
      <c r="D1521" s="80">
        <v>0.3</v>
      </c>
      <c r="E1521" s="74">
        <f>'3.2цены на медик'!$C$620</f>
        <v>214.08016492578341</v>
      </c>
      <c r="F1521" s="73">
        <v>10</v>
      </c>
      <c r="G1521" s="74">
        <f t="shared" si="53"/>
        <v>6.4224049477735026</v>
      </c>
    </row>
    <row r="1522" spans="2:7" ht="31.5" hidden="1" x14ac:dyDescent="0.25">
      <c r="B1522" s="93" t="s">
        <v>1175</v>
      </c>
      <c r="C1522" s="69" t="s">
        <v>426</v>
      </c>
      <c r="D1522" s="80">
        <v>0.3</v>
      </c>
      <c r="E1522" s="74">
        <f>'3.2цены на медик'!$C$621</f>
        <v>123.26086956521739</v>
      </c>
      <c r="F1522" s="73">
        <v>10</v>
      </c>
      <c r="G1522" s="74">
        <f t="shared" si="53"/>
        <v>3.697826086956522</v>
      </c>
    </row>
    <row r="1523" spans="2:7" hidden="1" x14ac:dyDescent="0.25">
      <c r="B1523" s="133" t="s">
        <v>704</v>
      </c>
      <c r="C1523" s="69" t="s">
        <v>227</v>
      </c>
      <c r="D1523" s="80">
        <v>0.1</v>
      </c>
      <c r="E1523" s="234">
        <f>'3.2цены на медик'!$C$781</f>
        <v>0.80233333333333334</v>
      </c>
      <c r="F1523" s="73">
        <v>100</v>
      </c>
      <c r="G1523" s="74">
        <f t="shared" si="53"/>
        <v>8.0233333333333337E-2</v>
      </c>
    </row>
    <row r="1524" spans="2:7" hidden="1" x14ac:dyDescent="0.25">
      <c r="B1524" s="67" t="s">
        <v>336</v>
      </c>
      <c r="C1524" s="69" t="s">
        <v>226</v>
      </c>
      <c r="D1524" s="80">
        <v>1</v>
      </c>
      <c r="E1524" s="72">
        <f>'3.2цены на медик'!$C$826</f>
        <v>8.2991790000000005</v>
      </c>
      <c r="F1524" s="73">
        <v>100</v>
      </c>
      <c r="G1524" s="71"/>
    </row>
    <row r="1525" spans="2:7" hidden="1" x14ac:dyDescent="0.25">
      <c r="B1525" s="67" t="s">
        <v>362</v>
      </c>
      <c r="C1525" s="69" t="s">
        <v>226</v>
      </c>
      <c r="D1525" s="80">
        <v>0.1</v>
      </c>
      <c r="E1525" s="74">
        <f>'3.2цены на медик'!$C$799</f>
        <v>77.106645</v>
      </c>
      <c r="F1525" s="73">
        <v>100</v>
      </c>
      <c r="G1525" s="74">
        <f t="shared" si="53"/>
        <v>7.7106645</v>
      </c>
    </row>
    <row r="1526" spans="2:7" ht="31.5" hidden="1" x14ac:dyDescent="0.25">
      <c r="B1526" s="93" t="s">
        <v>1158</v>
      </c>
      <c r="C1526" s="69" t="s">
        <v>426</v>
      </c>
      <c r="D1526" s="80">
        <v>0.8</v>
      </c>
      <c r="E1526" s="74">
        <f>'3.2цены на медик'!$C$601</f>
        <v>154.81305</v>
      </c>
      <c r="F1526" s="73">
        <v>10</v>
      </c>
      <c r="G1526" s="74">
        <f t="shared" si="53"/>
        <v>12.385044000000001</v>
      </c>
    </row>
    <row r="1527" spans="2:7" ht="31.5" hidden="1" x14ac:dyDescent="0.25">
      <c r="B1527" s="93" t="s">
        <v>1258</v>
      </c>
      <c r="C1527" s="69" t="s">
        <v>426</v>
      </c>
      <c r="D1527" s="80">
        <v>0.25</v>
      </c>
      <c r="E1527" s="74">
        <f>'3.2цены на медик'!$C$603</f>
        <v>965.76353999999992</v>
      </c>
      <c r="F1527" s="73">
        <v>10</v>
      </c>
      <c r="G1527" s="74">
        <f t="shared" si="53"/>
        <v>24.144088499999999</v>
      </c>
    </row>
    <row r="1528" spans="2:7" ht="31.5" hidden="1" x14ac:dyDescent="0.25">
      <c r="B1528" s="93" t="s">
        <v>1160</v>
      </c>
      <c r="C1528" s="69" t="s">
        <v>426</v>
      </c>
      <c r="D1528" s="80">
        <v>0.15</v>
      </c>
      <c r="E1528" s="74">
        <f>'3.2цены на медик'!$C$604</f>
        <v>973.11059999999998</v>
      </c>
      <c r="F1528" s="73">
        <v>10</v>
      </c>
      <c r="G1528" s="74">
        <f t="shared" si="53"/>
        <v>14.596658999999999</v>
      </c>
    </row>
    <row r="1529" spans="2:7" ht="31.5" hidden="1" x14ac:dyDescent="0.25">
      <c r="B1529" s="93" t="s">
        <v>1207</v>
      </c>
      <c r="C1529" s="69" t="s">
        <v>426</v>
      </c>
      <c r="D1529" s="80">
        <v>0.2</v>
      </c>
      <c r="E1529" s="74">
        <f>'3.2цены на медик'!$C$656</f>
        <v>596.428</v>
      </c>
      <c r="F1529" s="73">
        <v>10</v>
      </c>
      <c r="G1529" s="74">
        <f t="shared" si="53"/>
        <v>11.928559999999999</v>
      </c>
    </row>
    <row r="1530" spans="2:7" hidden="1" x14ac:dyDescent="0.25">
      <c r="B1530" s="67" t="s">
        <v>1162</v>
      </c>
      <c r="C1530" s="69" t="s">
        <v>426</v>
      </c>
      <c r="D1530" s="80">
        <v>0.8</v>
      </c>
      <c r="E1530" s="74">
        <f>'3.2цены на медик'!$C$608</f>
        <v>230.55555555555554</v>
      </c>
      <c r="F1530" s="73">
        <v>10</v>
      </c>
      <c r="G1530" s="74">
        <f t="shared" si="53"/>
        <v>18.444444444444446</v>
      </c>
    </row>
    <row r="1531" spans="2:7" x14ac:dyDescent="0.25">
      <c r="B1531" s="67" t="s">
        <v>199</v>
      </c>
      <c r="C1531" s="69"/>
      <c r="D1531" s="80"/>
      <c r="E1531" s="74"/>
      <c r="F1531" s="73"/>
      <c r="G1531" s="94">
        <f>SUM(G1437:G1530)</f>
        <v>803.74858354454011</v>
      </c>
    </row>
    <row r="1532" spans="2:7" hidden="1" x14ac:dyDescent="0.25"/>
    <row r="1533" spans="2:7" ht="30" hidden="1" customHeight="1" x14ac:dyDescent="0.25">
      <c r="B1533" s="2552" t="str">
        <f>'5.свод поликлин'!C217</f>
        <v>Наложение одной пломбы из цемента при поверхностном и среднем кариесе I и V класса по Блеку (дети)</v>
      </c>
      <c r="C1533" s="2550"/>
      <c r="D1533" s="2550"/>
      <c r="E1533" s="2550"/>
      <c r="F1533" s="2550"/>
      <c r="G1533" s="77"/>
    </row>
    <row r="1534" spans="2:7" s="242" customFormat="1" ht="47.25" hidden="1" x14ac:dyDescent="0.25">
      <c r="B1534" s="251" t="s">
        <v>209</v>
      </c>
      <c r="C1534" s="264" t="s">
        <v>223</v>
      </c>
      <c r="D1534" s="276" t="s">
        <v>224</v>
      </c>
      <c r="E1534" s="74" t="s">
        <v>195</v>
      </c>
      <c r="F1534" s="265" t="s">
        <v>602</v>
      </c>
      <c r="G1534" s="266" t="s">
        <v>196</v>
      </c>
    </row>
    <row r="1535" spans="2:7" hidden="1" x14ac:dyDescent="0.25">
      <c r="B1535" s="67" t="s">
        <v>262</v>
      </c>
      <c r="C1535" s="69" t="s">
        <v>225</v>
      </c>
      <c r="D1535" s="80">
        <v>1</v>
      </c>
      <c r="E1535" s="72">
        <f>'3.2цены на медик'!$C$103</f>
        <v>3</v>
      </c>
      <c r="F1535" s="73">
        <v>100</v>
      </c>
      <c r="G1535" s="71"/>
    </row>
    <row r="1536" spans="2:7" hidden="1" x14ac:dyDescent="0.25">
      <c r="B1536" s="67" t="s">
        <v>357</v>
      </c>
      <c r="C1536" s="69" t="s">
        <v>226</v>
      </c>
      <c r="D1536" s="80">
        <v>0.05</v>
      </c>
      <c r="E1536" s="74">
        <f>'3.2цены на медик'!$C$703</f>
        <v>155</v>
      </c>
      <c r="F1536" s="73">
        <v>100</v>
      </c>
      <c r="G1536" s="74">
        <f t="shared" ref="G1536:G1577" si="54">D1536*E1536*F1536/100</f>
        <v>7.75</v>
      </c>
    </row>
    <row r="1537" spans="2:7" hidden="1" x14ac:dyDescent="0.25">
      <c r="B1537" s="67" t="s">
        <v>995</v>
      </c>
      <c r="C1537" s="69" t="s">
        <v>226</v>
      </c>
      <c r="D1537" s="80">
        <v>0.05</v>
      </c>
      <c r="E1537" s="74">
        <f>'3.2цены на медик'!$C$704</f>
        <v>181.42740000000001</v>
      </c>
      <c r="F1537" s="73">
        <v>100</v>
      </c>
      <c r="G1537" s="74">
        <f t="shared" si="54"/>
        <v>9.0713699999999999</v>
      </c>
    </row>
    <row r="1538" spans="2:7" hidden="1" x14ac:dyDescent="0.25">
      <c r="B1538" s="67" t="s">
        <v>358</v>
      </c>
      <c r="C1538" s="69" t="s">
        <v>226</v>
      </c>
      <c r="D1538" s="80">
        <v>0.1</v>
      </c>
      <c r="E1538" s="74">
        <f>'3.2цены на медик'!$C$705</f>
        <v>293.28264000000001</v>
      </c>
      <c r="F1538" s="73">
        <v>100</v>
      </c>
      <c r="G1538" s="74">
        <f t="shared" si="54"/>
        <v>29.328264000000004</v>
      </c>
    </row>
    <row r="1539" spans="2:7" hidden="1" x14ac:dyDescent="0.25">
      <c r="B1539" s="67" t="s">
        <v>777</v>
      </c>
      <c r="C1539" s="69" t="s">
        <v>226</v>
      </c>
      <c r="D1539" s="80">
        <v>6</v>
      </c>
      <c r="E1539" s="74">
        <f>'3.2цены на медик'!$C$126</f>
        <v>0.54200000000000004</v>
      </c>
      <c r="F1539" s="73">
        <v>100</v>
      </c>
      <c r="G1539" s="74">
        <f t="shared" si="54"/>
        <v>3.2520000000000007</v>
      </c>
    </row>
    <row r="1540" spans="2:7" hidden="1" x14ac:dyDescent="0.25">
      <c r="B1540" s="67" t="s">
        <v>609</v>
      </c>
      <c r="C1540" s="69" t="s">
        <v>426</v>
      </c>
      <c r="D1540" s="80">
        <v>10</v>
      </c>
      <c r="E1540" s="74">
        <f>'3.2цены на медик'!$C$127</f>
        <v>0.22</v>
      </c>
      <c r="F1540" s="73">
        <v>100</v>
      </c>
      <c r="G1540" s="74">
        <f t="shared" si="54"/>
        <v>2.2000000000000002</v>
      </c>
    </row>
    <row r="1541" spans="2:7" hidden="1" x14ac:dyDescent="0.25">
      <c r="B1541" s="67" t="s">
        <v>1233</v>
      </c>
      <c r="C1541" s="69" t="s">
        <v>426</v>
      </c>
      <c r="D1541" s="80">
        <v>0.5</v>
      </c>
      <c r="E1541" s="74">
        <f>'3.2цены на медик'!$C$697</f>
        <v>401.8</v>
      </c>
      <c r="F1541" s="73">
        <v>10</v>
      </c>
      <c r="G1541" s="74">
        <f t="shared" si="54"/>
        <v>20.09</v>
      </c>
    </row>
    <row r="1542" spans="2:7" hidden="1" x14ac:dyDescent="0.25">
      <c r="B1542" s="67" t="s">
        <v>746</v>
      </c>
      <c r="C1542" s="69" t="s">
        <v>426</v>
      </c>
      <c r="D1542" s="80">
        <v>0.5</v>
      </c>
      <c r="E1542" s="74">
        <f>'3.2цены на медик'!$C$720</f>
        <v>206.87985862068967</v>
      </c>
      <c r="F1542" s="73">
        <v>10</v>
      </c>
      <c r="G1542" s="74">
        <f t="shared" si="54"/>
        <v>10.343992931034483</v>
      </c>
    </row>
    <row r="1543" spans="2:7" hidden="1" x14ac:dyDescent="0.25">
      <c r="B1543" s="67" t="s">
        <v>747</v>
      </c>
      <c r="C1543" s="69" t="s">
        <v>426</v>
      </c>
      <c r="D1543" s="80">
        <v>0.5</v>
      </c>
      <c r="E1543" s="74">
        <f>'3.2цены на медик'!$C$721</f>
        <v>139.00687500000001</v>
      </c>
      <c r="F1543" s="73">
        <v>10</v>
      </c>
      <c r="G1543" s="74">
        <f t="shared" si="54"/>
        <v>6.9503437500000009</v>
      </c>
    </row>
    <row r="1544" spans="2:7" hidden="1" x14ac:dyDescent="0.25">
      <c r="B1544" s="67" t="s">
        <v>748</v>
      </c>
      <c r="C1544" s="69" t="s">
        <v>426</v>
      </c>
      <c r="D1544" s="80">
        <v>0.5</v>
      </c>
      <c r="E1544" s="74">
        <f>'3.2цены на медик'!$C$722</f>
        <v>116.6720625</v>
      </c>
      <c r="F1544" s="73">
        <v>10</v>
      </c>
      <c r="G1544" s="74">
        <f t="shared" si="54"/>
        <v>5.8336031249999998</v>
      </c>
    </row>
    <row r="1545" spans="2:7" ht="31.5" hidden="1" x14ac:dyDescent="0.25">
      <c r="B1545" s="333" t="s">
        <v>1144</v>
      </c>
      <c r="C1545" s="69" t="s">
        <v>762</v>
      </c>
      <c r="D1545" s="80">
        <v>0.5</v>
      </c>
      <c r="E1545" s="74">
        <f>'3.2цены на медик'!$C$585</f>
        <v>200.03951739130432</v>
      </c>
      <c r="F1545" s="73">
        <v>10</v>
      </c>
      <c r="G1545" s="74">
        <f t="shared" si="54"/>
        <v>10.001975869565216</v>
      </c>
    </row>
    <row r="1546" spans="2:7" ht="31.5" hidden="1" x14ac:dyDescent="0.25">
      <c r="B1546" s="93" t="s">
        <v>1145</v>
      </c>
      <c r="C1546" s="69" t="s">
        <v>426</v>
      </c>
      <c r="D1546" s="80">
        <v>0.5</v>
      </c>
      <c r="E1546" s="74">
        <f>'3.2цены на медик'!$C$586</f>
        <v>177.98283243243245</v>
      </c>
      <c r="F1546" s="73">
        <v>10</v>
      </c>
      <c r="G1546" s="74">
        <f t="shared" si="54"/>
        <v>8.8991416216216219</v>
      </c>
    </row>
    <row r="1547" spans="2:7" ht="31.5" hidden="1" x14ac:dyDescent="0.25">
      <c r="B1547" s="93" t="s">
        <v>1187</v>
      </c>
      <c r="C1547" s="69" t="s">
        <v>426</v>
      </c>
      <c r="D1547" s="80">
        <v>0.5</v>
      </c>
      <c r="E1547" s="74">
        <f>'3.2цены на медик'!$C$634</f>
        <v>134.92436974789916</v>
      </c>
      <c r="F1547" s="73">
        <v>10</v>
      </c>
      <c r="G1547" s="74">
        <f t="shared" si="54"/>
        <v>6.746218487394958</v>
      </c>
    </row>
    <row r="1548" spans="2:7" ht="31.5" hidden="1" x14ac:dyDescent="0.25">
      <c r="B1548" s="93" t="s">
        <v>1188</v>
      </c>
      <c r="C1548" s="69" t="s">
        <v>426</v>
      </c>
      <c r="D1548" s="80">
        <v>0.5</v>
      </c>
      <c r="E1548" s="74">
        <f>'3.2цены на медик'!$C$635</f>
        <v>68.80952380952381</v>
      </c>
      <c r="F1548" s="73">
        <v>10</v>
      </c>
      <c r="G1548" s="74">
        <f t="shared" si="54"/>
        <v>3.4404761904761902</v>
      </c>
    </row>
    <row r="1549" spans="2:7" ht="31.5" hidden="1" x14ac:dyDescent="0.25">
      <c r="B1549" s="93" t="s">
        <v>1189</v>
      </c>
      <c r="C1549" s="69" t="s">
        <v>426</v>
      </c>
      <c r="D1549" s="80">
        <v>0.5</v>
      </c>
      <c r="E1549" s="74">
        <f>'3.2цены на медик'!$C$636</f>
        <v>297.42578644217986</v>
      </c>
      <c r="F1549" s="73">
        <v>10</v>
      </c>
      <c r="G1549" s="74">
        <f t="shared" si="54"/>
        <v>14.871289322108991</v>
      </c>
    </row>
    <row r="1550" spans="2:7" ht="31.5" hidden="1" x14ac:dyDescent="0.25">
      <c r="B1550" s="93" t="s">
        <v>1190</v>
      </c>
      <c r="C1550" s="69" t="s">
        <v>426</v>
      </c>
      <c r="D1550" s="80">
        <v>0.5</v>
      </c>
      <c r="E1550" s="74">
        <f>'3.2цены на медик'!$C$637</f>
        <v>321.15384615384619</v>
      </c>
      <c r="F1550" s="73">
        <v>10</v>
      </c>
      <c r="G1550" s="74">
        <f t="shared" si="54"/>
        <v>16.05769230769231</v>
      </c>
    </row>
    <row r="1551" spans="2:7" hidden="1" x14ac:dyDescent="0.25">
      <c r="B1551" s="67" t="s">
        <v>749</v>
      </c>
      <c r="C1551" s="69" t="s">
        <v>426</v>
      </c>
      <c r="D1551" s="80">
        <v>0.2</v>
      </c>
      <c r="E1551" s="74">
        <f>'3.2цены на медик'!$C$744</f>
        <v>68.972399999999993</v>
      </c>
      <c r="F1551" s="73">
        <v>50</v>
      </c>
      <c r="G1551" s="74">
        <f t="shared" si="54"/>
        <v>6.89724</v>
      </c>
    </row>
    <row r="1552" spans="2:7" hidden="1" x14ac:dyDescent="0.25">
      <c r="B1552" s="67" t="s">
        <v>750</v>
      </c>
      <c r="C1552" s="69" t="s">
        <v>426</v>
      </c>
      <c r="D1552" s="80">
        <v>0.2</v>
      </c>
      <c r="E1552" s="74">
        <f>'3.2цены на медик'!$C$745</f>
        <v>81.867239999999995</v>
      </c>
      <c r="F1552" s="73">
        <v>50</v>
      </c>
      <c r="G1552" s="74">
        <f t="shared" si="54"/>
        <v>8.1867239999999999</v>
      </c>
    </row>
    <row r="1553" spans="2:7" hidden="1" x14ac:dyDescent="0.25">
      <c r="B1553" s="67" t="s">
        <v>751</v>
      </c>
      <c r="C1553" s="69" t="s">
        <v>426</v>
      </c>
      <c r="D1553" s="80">
        <v>0.05</v>
      </c>
      <c r="E1553" s="74">
        <f>'3.2цены на медик'!$C$747</f>
        <v>517.58134615384608</v>
      </c>
      <c r="F1553" s="73">
        <v>50</v>
      </c>
      <c r="G1553" s="74">
        <f t="shared" si="54"/>
        <v>12.939533653846153</v>
      </c>
    </row>
    <row r="1554" spans="2:7" hidden="1" x14ac:dyDescent="0.25">
      <c r="B1554" s="67" t="s">
        <v>419</v>
      </c>
      <c r="C1554" s="69" t="s">
        <v>226</v>
      </c>
      <c r="D1554" s="80">
        <v>2</v>
      </c>
      <c r="E1554" s="72">
        <f>'3.2цены на медик'!$C$314</f>
        <v>5.0999999999999996</v>
      </c>
      <c r="F1554" s="73">
        <v>100</v>
      </c>
      <c r="G1554" s="71"/>
    </row>
    <row r="1555" spans="2:7" hidden="1" x14ac:dyDescent="0.25">
      <c r="B1555" s="67" t="s">
        <v>1022</v>
      </c>
      <c r="C1555" s="69" t="s">
        <v>226</v>
      </c>
      <c r="D1555" s="80">
        <v>2</v>
      </c>
      <c r="E1555" s="74">
        <f>'3.2цены на медик'!$C$324</f>
        <v>2.1992099999999999</v>
      </c>
      <c r="F1555" s="73">
        <v>100</v>
      </c>
      <c r="G1555" s="74">
        <f t="shared" si="54"/>
        <v>4.3984199999999998</v>
      </c>
    </row>
    <row r="1556" spans="2:7" hidden="1" x14ac:dyDescent="0.25">
      <c r="B1556" s="67" t="s">
        <v>252</v>
      </c>
      <c r="C1556" s="69" t="s">
        <v>226</v>
      </c>
      <c r="D1556" s="80">
        <v>1</v>
      </c>
      <c r="E1556" s="74">
        <f>'3.2цены на медик'!$C$336</f>
        <v>0.89</v>
      </c>
      <c r="F1556" s="73">
        <v>100</v>
      </c>
      <c r="G1556" s="74">
        <f t="shared" si="54"/>
        <v>0.89</v>
      </c>
    </row>
    <row r="1557" spans="2:7" hidden="1" x14ac:dyDescent="0.25">
      <c r="B1557" s="67" t="s">
        <v>332</v>
      </c>
      <c r="C1557" s="69" t="s">
        <v>225</v>
      </c>
      <c r="D1557" s="80">
        <v>1</v>
      </c>
      <c r="E1557" s="72">
        <f>'3.2цены на медик'!$C$820</f>
        <v>8</v>
      </c>
      <c r="F1557" s="73">
        <v>100</v>
      </c>
      <c r="G1557" s="71"/>
    </row>
    <row r="1558" spans="2:7" hidden="1" x14ac:dyDescent="0.25">
      <c r="B1558" s="67" t="s">
        <v>333</v>
      </c>
      <c r="C1558" s="69" t="s">
        <v>227</v>
      </c>
      <c r="D1558" s="80">
        <v>2</v>
      </c>
      <c r="E1558" s="72">
        <f>'3.2цены на медик'!$C$821</f>
        <v>1.0620000000000001</v>
      </c>
      <c r="F1558" s="73">
        <v>100</v>
      </c>
      <c r="G1558" s="74">
        <f t="shared" si="54"/>
        <v>2.1240000000000001</v>
      </c>
    </row>
    <row r="1559" spans="2:7" hidden="1" x14ac:dyDescent="0.25">
      <c r="B1559" s="67" t="s">
        <v>359</v>
      </c>
      <c r="C1559" s="69" t="s">
        <v>426</v>
      </c>
      <c r="D1559" s="80">
        <v>0.3</v>
      </c>
      <c r="E1559" s="74">
        <f>'3.2цены на медик'!$C$761</f>
        <v>15.333333333333334</v>
      </c>
      <c r="F1559" s="73">
        <v>100</v>
      </c>
      <c r="G1559" s="74">
        <f t="shared" si="54"/>
        <v>4.5999999999999996</v>
      </c>
    </row>
    <row r="1560" spans="2:7" ht="31.5" hidden="1" x14ac:dyDescent="0.25">
      <c r="B1560" s="93" t="s">
        <v>1211</v>
      </c>
      <c r="C1560" s="69" t="s">
        <v>226</v>
      </c>
      <c r="D1560" s="80">
        <v>4</v>
      </c>
      <c r="E1560" s="74">
        <f>'3.2цены на медик'!$C$810</f>
        <v>1.0858154999999998</v>
      </c>
      <c r="F1560" s="73">
        <v>100</v>
      </c>
      <c r="G1560" s="74">
        <f t="shared" si="54"/>
        <v>4.3432619999999993</v>
      </c>
    </row>
    <row r="1561" spans="2:7" hidden="1" x14ac:dyDescent="0.25">
      <c r="B1561" s="67" t="s">
        <v>603</v>
      </c>
      <c r="C1561" s="69" t="s">
        <v>227</v>
      </c>
      <c r="D1561" s="80">
        <v>1</v>
      </c>
      <c r="E1561" s="74">
        <f>'3.2цены на медик'!$C$371</f>
        <v>0.12533333333333332</v>
      </c>
      <c r="F1561" s="73">
        <v>100</v>
      </c>
      <c r="G1561" s="74">
        <f t="shared" si="54"/>
        <v>0.12533333333333332</v>
      </c>
    </row>
    <row r="1562" spans="2:7" hidden="1" x14ac:dyDescent="0.25">
      <c r="B1562" s="67" t="s">
        <v>360</v>
      </c>
      <c r="C1562" s="69" t="s">
        <v>226</v>
      </c>
      <c r="D1562" s="80">
        <v>1</v>
      </c>
      <c r="E1562" s="74">
        <f>'3.2цены на медик'!$C$822</f>
        <v>1.1499999999999999</v>
      </c>
      <c r="F1562" s="73">
        <v>100</v>
      </c>
      <c r="G1562" s="74">
        <f t="shared" si="54"/>
        <v>1.1499999999999999</v>
      </c>
    </row>
    <row r="1563" spans="2:7" hidden="1" x14ac:dyDescent="0.25">
      <c r="B1563" s="67" t="s">
        <v>600</v>
      </c>
      <c r="C1563" s="69" t="s">
        <v>226</v>
      </c>
      <c r="D1563" s="80">
        <v>1</v>
      </c>
      <c r="E1563" s="74">
        <f>'3.2цены на медик'!$C$439</f>
        <v>3.75</v>
      </c>
      <c r="F1563" s="73">
        <v>100</v>
      </c>
      <c r="G1563" s="74">
        <f t="shared" si="54"/>
        <v>3.75</v>
      </c>
    </row>
    <row r="1564" spans="2:7" ht="31.5" hidden="1" x14ac:dyDescent="0.25">
      <c r="B1564" s="93" t="s">
        <v>1217</v>
      </c>
      <c r="C1564" s="69" t="s">
        <v>227</v>
      </c>
      <c r="D1564" s="80">
        <v>0.5</v>
      </c>
      <c r="E1564" s="74">
        <f>'3.2цены на медик'!$C$62</f>
        <v>12.847999999999999</v>
      </c>
      <c r="F1564" s="73">
        <v>100</v>
      </c>
      <c r="G1564" s="74">
        <f t="shared" si="54"/>
        <v>6.4239999999999995</v>
      </c>
    </row>
    <row r="1565" spans="2:7" hidden="1" x14ac:dyDescent="0.25">
      <c r="B1565" s="67" t="s">
        <v>361</v>
      </c>
      <c r="C1565" s="69" t="s">
        <v>226</v>
      </c>
      <c r="D1565" s="80">
        <v>1</v>
      </c>
      <c r="E1565" s="74">
        <f>'3.2цены на медик'!$C$453</f>
        <v>2.95</v>
      </c>
      <c r="F1565" s="73">
        <v>100</v>
      </c>
      <c r="G1565" s="74">
        <f t="shared" si="54"/>
        <v>2.95</v>
      </c>
    </row>
    <row r="1566" spans="2:7" hidden="1" x14ac:dyDescent="0.25">
      <c r="B1566" s="67" t="s">
        <v>613</v>
      </c>
      <c r="C1566" s="69" t="s">
        <v>227</v>
      </c>
      <c r="D1566" s="80">
        <v>0.1</v>
      </c>
      <c r="E1566" s="74">
        <f>'3.2цены на медик'!$C$459</f>
        <v>0.63</v>
      </c>
      <c r="F1566" s="73">
        <v>100</v>
      </c>
      <c r="G1566" s="74">
        <f t="shared" si="54"/>
        <v>6.3E-2</v>
      </c>
    </row>
    <row r="1567" spans="2:7" hidden="1" x14ac:dyDescent="0.25">
      <c r="B1567" s="67" t="s">
        <v>455</v>
      </c>
      <c r="C1567" s="69" t="s">
        <v>226</v>
      </c>
      <c r="D1567" s="80">
        <v>1</v>
      </c>
      <c r="E1567" s="72">
        <f>'3.2цены на медик'!$C$464</f>
        <v>2</v>
      </c>
      <c r="F1567" s="73">
        <v>100</v>
      </c>
      <c r="G1567" s="74">
        <f t="shared" si="54"/>
        <v>2</v>
      </c>
    </row>
    <row r="1568" spans="2:7" hidden="1" x14ac:dyDescent="0.25">
      <c r="B1568" s="67" t="s">
        <v>334</v>
      </c>
      <c r="C1568" s="69" t="s">
        <v>225</v>
      </c>
      <c r="D1568" s="80">
        <v>2</v>
      </c>
      <c r="E1568" s="72">
        <f>'3.2цены на медик'!$C$824</f>
        <v>15</v>
      </c>
      <c r="F1568" s="73">
        <v>100</v>
      </c>
      <c r="G1568" s="71"/>
    </row>
    <row r="1569" spans="2:7" hidden="1" x14ac:dyDescent="0.25">
      <c r="B1569" s="67" t="s">
        <v>335</v>
      </c>
      <c r="C1569" s="69" t="s">
        <v>226</v>
      </c>
      <c r="D1569" s="80">
        <v>1</v>
      </c>
      <c r="E1569" s="72">
        <f>'3.2цены на медик'!$C$469</f>
        <v>0.72576923076923072</v>
      </c>
      <c r="F1569" s="73">
        <v>100</v>
      </c>
      <c r="G1569" s="74">
        <f t="shared" si="54"/>
        <v>0.72576923076923061</v>
      </c>
    </row>
    <row r="1570" spans="2:7" ht="31.5" hidden="1" x14ac:dyDescent="0.25">
      <c r="B1570" s="93" t="s">
        <v>1168</v>
      </c>
      <c r="C1570" s="69" t="s">
        <v>426</v>
      </c>
      <c r="D1570" s="80">
        <v>0.2</v>
      </c>
      <c r="E1570" s="74">
        <f>'3.2цены на медик'!$C$615</f>
        <v>226.66666666666666</v>
      </c>
      <c r="F1570" s="73">
        <v>50</v>
      </c>
      <c r="G1570" s="74">
        <f t="shared" si="54"/>
        <v>22.666666666666671</v>
      </c>
    </row>
    <row r="1571" spans="2:7" ht="31.5" hidden="1" x14ac:dyDescent="0.25">
      <c r="B1571" s="93" t="s">
        <v>1173</v>
      </c>
      <c r="C1571" s="69" t="s">
        <v>426</v>
      </c>
      <c r="D1571" s="80">
        <v>0.5</v>
      </c>
      <c r="E1571" s="74">
        <f>'3.2цены на медик'!$C$619</f>
        <v>195.65217391304347</v>
      </c>
      <c r="F1571" s="73">
        <v>10</v>
      </c>
      <c r="G1571" s="74">
        <f t="shared" si="54"/>
        <v>9.7826086956521738</v>
      </c>
    </row>
    <row r="1572" spans="2:7" ht="31.5" hidden="1" x14ac:dyDescent="0.25">
      <c r="B1572" s="93" t="s">
        <v>1174</v>
      </c>
      <c r="C1572" s="69" t="s">
        <v>426</v>
      </c>
      <c r="D1572" s="80">
        <v>0.5</v>
      </c>
      <c r="E1572" s="74">
        <f>'3.2цены на медик'!$C$620</f>
        <v>214.08016492578341</v>
      </c>
      <c r="F1572" s="73">
        <v>10</v>
      </c>
      <c r="G1572" s="74">
        <f t="shared" si="54"/>
        <v>10.70400824628917</v>
      </c>
    </row>
    <row r="1573" spans="2:7" ht="31.5" hidden="1" x14ac:dyDescent="0.25">
      <c r="B1573" s="93" t="s">
        <v>1175</v>
      </c>
      <c r="C1573" s="69" t="s">
        <v>426</v>
      </c>
      <c r="D1573" s="80">
        <v>0.5</v>
      </c>
      <c r="E1573" s="74">
        <f>'3.2цены на медик'!$C$621</f>
        <v>123.26086956521739</v>
      </c>
      <c r="F1573" s="73">
        <v>10</v>
      </c>
      <c r="G1573" s="74">
        <f t="shared" si="54"/>
        <v>6.1630434782608701</v>
      </c>
    </row>
    <row r="1574" spans="2:7" hidden="1" x14ac:dyDescent="0.25">
      <c r="B1574" s="133" t="s">
        <v>704</v>
      </c>
      <c r="C1574" s="69" t="s">
        <v>227</v>
      </c>
      <c r="D1574" s="80">
        <v>0.1</v>
      </c>
      <c r="E1574" s="234">
        <f>'3.2цены на медик'!$C$781</f>
        <v>0.80233333333333334</v>
      </c>
      <c r="F1574" s="73">
        <v>100</v>
      </c>
      <c r="G1574" s="74">
        <f t="shared" si="54"/>
        <v>8.0233333333333337E-2</v>
      </c>
    </row>
    <row r="1575" spans="2:7" hidden="1" x14ac:dyDescent="0.25">
      <c r="B1575" s="67" t="s">
        <v>336</v>
      </c>
      <c r="C1575" s="69" t="s">
        <v>226</v>
      </c>
      <c r="D1575" s="80">
        <v>1</v>
      </c>
      <c r="E1575" s="72">
        <f>'3.2цены на медик'!$C$826</f>
        <v>8.2991790000000005</v>
      </c>
      <c r="F1575" s="73">
        <v>100</v>
      </c>
      <c r="G1575" s="71"/>
    </row>
    <row r="1576" spans="2:7" hidden="1" x14ac:dyDescent="0.25">
      <c r="B1576" s="67" t="s">
        <v>362</v>
      </c>
      <c r="C1576" s="69" t="s">
        <v>226</v>
      </c>
      <c r="D1576" s="80">
        <v>0.2</v>
      </c>
      <c r="E1576" s="74">
        <f>'3.2цены на медик'!$C$799</f>
        <v>77.106645</v>
      </c>
      <c r="F1576" s="73">
        <v>100</v>
      </c>
      <c r="G1576" s="74">
        <f t="shared" si="54"/>
        <v>15.421329</v>
      </c>
    </row>
    <row r="1577" spans="2:7" ht="31.5" hidden="1" x14ac:dyDescent="0.25">
      <c r="B1577" s="93" t="s">
        <v>1207</v>
      </c>
      <c r="C1577" s="69" t="s">
        <v>426</v>
      </c>
      <c r="D1577" s="80">
        <v>0.2</v>
      </c>
      <c r="E1577" s="74">
        <f>'3.2цены на медик'!$C$656</f>
        <v>596.428</v>
      </c>
      <c r="F1577" s="73">
        <v>10</v>
      </c>
      <c r="G1577" s="74">
        <f t="shared" si="54"/>
        <v>11.928559999999999</v>
      </c>
    </row>
    <row r="1578" spans="2:7" x14ac:dyDescent="0.25">
      <c r="B1578" s="67" t="s">
        <v>199</v>
      </c>
      <c r="C1578" s="69"/>
      <c r="D1578" s="80"/>
      <c r="E1578" s="74"/>
      <c r="F1578" s="73"/>
      <c r="G1578" s="94">
        <f>SUM(G1535:G1577)</f>
        <v>293.15009924304474</v>
      </c>
    </row>
    <row r="1579" spans="2:7" hidden="1" x14ac:dyDescent="0.25"/>
    <row r="1580" spans="2:7" ht="28.5" hidden="1" customHeight="1" x14ac:dyDescent="0.25">
      <c r="B1580" s="2552" t="str">
        <f>'5.свод поликлин'!C218</f>
        <v>Наложение одной пломбы из цемента при поверхностном и среднем кариесе I и V класса по Блеку (молочный зуб)</v>
      </c>
      <c r="C1580" s="2550"/>
      <c r="D1580" s="2550"/>
      <c r="E1580" s="2550"/>
      <c r="F1580" s="2550"/>
      <c r="G1580" s="77"/>
    </row>
    <row r="1581" spans="2:7" s="242" customFormat="1" ht="47.25" hidden="1" x14ac:dyDescent="0.25">
      <c r="B1581" s="251" t="s">
        <v>209</v>
      </c>
      <c r="C1581" s="264" t="s">
        <v>223</v>
      </c>
      <c r="D1581" s="276" t="s">
        <v>224</v>
      </c>
      <c r="E1581" s="74" t="s">
        <v>195</v>
      </c>
      <c r="F1581" s="265" t="s">
        <v>602</v>
      </c>
      <c r="G1581" s="266" t="s">
        <v>196</v>
      </c>
    </row>
    <row r="1582" spans="2:7" hidden="1" x14ac:dyDescent="0.25">
      <c r="B1582" s="67" t="s">
        <v>262</v>
      </c>
      <c r="C1582" s="69" t="s">
        <v>225</v>
      </c>
      <c r="D1582" s="80">
        <v>1</v>
      </c>
      <c r="E1582" s="72">
        <f>'3.2цены на медик'!$C$103</f>
        <v>3</v>
      </c>
      <c r="F1582" s="73">
        <v>100</v>
      </c>
      <c r="G1582" s="71"/>
    </row>
    <row r="1583" spans="2:7" hidden="1" x14ac:dyDescent="0.25">
      <c r="B1583" s="67" t="s">
        <v>357</v>
      </c>
      <c r="C1583" s="69" t="s">
        <v>226</v>
      </c>
      <c r="D1583" s="80">
        <v>0.05</v>
      </c>
      <c r="E1583" s="74">
        <f>'3.2цены на медик'!$C$703</f>
        <v>155</v>
      </c>
      <c r="F1583" s="73">
        <v>100</v>
      </c>
      <c r="G1583" s="74">
        <f t="shared" ref="G1583:G1624" si="55">D1583*E1583*F1583/100</f>
        <v>7.75</v>
      </c>
    </row>
    <row r="1584" spans="2:7" hidden="1" x14ac:dyDescent="0.25">
      <c r="B1584" s="67" t="s">
        <v>995</v>
      </c>
      <c r="C1584" s="69" t="s">
        <v>226</v>
      </c>
      <c r="D1584" s="80">
        <v>0.05</v>
      </c>
      <c r="E1584" s="74">
        <f>'3.2цены на медик'!$C$704</f>
        <v>181.42740000000001</v>
      </c>
      <c r="F1584" s="73">
        <v>100</v>
      </c>
      <c r="G1584" s="74">
        <f t="shared" si="55"/>
        <v>9.0713699999999999</v>
      </c>
    </row>
    <row r="1585" spans="2:7" hidden="1" x14ac:dyDescent="0.25">
      <c r="B1585" s="67" t="s">
        <v>358</v>
      </c>
      <c r="C1585" s="69" t="s">
        <v>226</v>
      </c>
      <c r="D1585" s="80">
        <v>0.1</v>
      </c>
      <c r="E1585" s="74">
        <f>'3.2цены на медик'!$C$705</f>
        <v>293.28264000000001</v>
      </c>
      <c r="F1585" s="73">
        <v>100</v>
      </c>
      <c r="G1585" s="74">
        <f t="shared" si="55"/>
        <v>29.328264000000004</v>
      </c>
    </row>
    <row r="1586" spans="2:7" hidden="1" x14ac:dyDescent="0.25">
      <c r="B1586" s="67" t="s">
        <v>777</v>
      </c>
      <c r="C1586" s="69" t="s">
        <v>226</v>
      </c>
      <c r="D1586" s="80">
        <v>6</v>
      </c>
      <c r="E1586" s="74">
        <f>'3.2цены на медик'!$C$126</f>
        <v>0.54200000000000004</v>
      </c>
      <c r="F1586" s="73">
        <v>100</v>
      </c>
      <c r="G1586" s="74">
        <f t="shared" si="55"/>
        <v>3.2520000000000007</v>
      </c>
    </row>
    <row r="1587" spans="2:7" hidden="1" x14ac:dyDescent="0.25">
      <c r="B1587" s="67" t="s">
        <v>609</v>
      </c>
      <c r="C1587" s="69" t="s">
        <v>426</v>
      </c>
      <c r="D1587" s="80">
        <v>10</v>
      </c>
      <c r="E1587" s="74">
        <f>'3.2цены на медик'!$C$127</f>
        <v>0.22</v>
      </c>
      <c r="F1587" s="73">
        <v>100</v>
      </c>
      <c r="G1587" s="74">
        <f t="shared" si="55"/>
        <v>2.2000000000000002</v>
      </c>
    </row>
    <row r="1588" spans="2:7" hidden="1" x14ac:dyDescent="0.25">
      <c r="B1588" s="67" t="s">
        <v>1233</v>
      </c>
      <c r="C1588" s="69" t="s">
        <v>426</v>
      </c>
      <c r="D1588" s="80">
        <v>0.5</v>
      </c>
      <c r="E1588" s="74">
        <f>'3.2цены на медик'!$C$697</f>
        <v>401.8</v>
      </c>
      <c r="F1588" s="73">
        <v>10</v>
      </c>
      <c r="G1588" s="74">
        <f t="shared" si="55"/>
        <v>20.09</v>
      </c>
    </row>
    <row r="1589" spans="2:7" hidden="1" x14ac:dyDescent="0.25">
      <c r="B1589" s="67" t="s">
        <v>746</v>
      </c>
      <c r="C1589" s="69" t="s">
        <v>426</v>
      </c>
      <c r="D1589" s="80">
        <v>0.5</v>
      </c>
      <c r="E1589" s="74">
        <f>'3.2цены на медик'!$C$720</f>
        <v>206.87985862068967</v>
      </c>
      <c r="F1589" s="73">
        <v>10</v>
      </c>
      <c r="G1589" s="74">
        <f t="shared" si="55"/>
        <v>10.343992931034483</v>
      </c>
    </row>
    <row r="1590" spans="2:7" hidden="1" x14ac:dyDescent="0.25">
      <c r="B1590" s="67" t="s">
        <v>747</v>
      </c>
      <c r="C1590" s="69" t="s">
        <v>426</v>
      </c>
      <c r="D1590" s="80">
        <v>0.5</v>
      </c>
      <c r="E1590" s="74">
        <f>'3.2цены на медик'!$C$721</f>
        <v>139.00687500000001</v>
      </c>
      <c r="F1590" s="73">
        <v>10</v>
      </c>
      <c r="G1590" s="74">
        <f t="shared" si="55"/>
        <v>6.9503437500000009</v>
      </c>
    </row>
    <row r="1591" spans="2:7" hidden="1" x14ac:dyDescent="0.25">
      <c r="B1591" s="67" t="s">
        <v>748</v>
      </c>
      <c r="C1591" s="69" t="s">
        <v>426</v>
      </c>
      <c r="D1591" s="80">
        <v>0.5</v>
      </c>
      <c r="E1591" s="74">
        <f>'3.2цены на медик'!$C$722</f>
        <v>116.6720625</v>
      </c>
      <c r="F1591" s="73">
        <v>10</v>
      </c>
      <c r="G1591" s="74">
        <f t="shared" si="55"/>
        <v>5.8336031249999998</v>
      </c>
    </row>
    <row r="1592" spans="2:7" ht="31.5" hidden="1" x14ac:dyDescent="0.25">
      <c r="B1592" s="333" t="s">
        <v>1144</v>
      </c>
      <c r="C1592" s="69" t="s">
        <v>762</v>
      </c>
      <c r="D1592" s="80">
        <v>0.5</v>
      </c>
      <c r="E1592" s="74">
        <f>'3.2цены на медик'!$C$585</f>
        <v>200.03951739130432</v>
      </c>
      <c r="F1592" s="73">
        <v>10</v>
      </c>
      <c r="G1592" s="74">
        <f t="shared" si="55"/>
        <v>10.001975869565216</v>
      </c>
    </row>
    <row r="1593" spans="2:7" ht="31.5" hidden="1" x14ac:dyDescent="0.25">
      <c r="B1593" s="93" t="s">
        <v>1145</v>
      </c>
      <c r="C1593" s="69" t="s">
        <v>426</v>
      </c>
      <c r="D1593" s="80">
        <v>0.5</v>
      </c>
      <c r="E1593" s="74">
        <f>'3.2цены на медик'!$C$586</f>
        <v>177.98283243243245</v>
      </c>
      <c r="F1593" s="73">
        <v>10</v>
      </c>
      <c r="G1593" s="74">
        <f t="shared" si="55"/>
        <v>8.8991416216216219</v>
      </c>
    </row>
    <row r="1594" spans="2:7" ht="31.5" hidden="1" x14ac:dyDescent="0.25">
      <c r="B1594" s="93" t="s">
        <v>1187</v>
      </c>
      <c r="C1594" s="69" t="s">
        <v>426</v>
      </c>
      <c r="D1594" s="80">
        <v>0.5</v>
      </c>
      <c r="E1594" s="74">
        <f>'3.2цены на медик'!$C$634</f>
        <v>134.92436974789916</v>
      </c>
      <c r="F1594" s="73">
        <v>10</v>
      </c>
      <c r="G1594" s="74">
        <f t="shared" si="55"/>
        <v>6.746218487394958</v>
      </c>
    </row>
    <row r="1595" spans="2:7" ht="31.5" hidden="1" x14ac:dyDescent="0.25">
      <c r="B1595" s="93" t="s">
        <v>1188</v>
      </c>
      <c r="C1595" s="69" t="s">
        <v>426</v>
      </c>
      <c r="D1595" s="80">
        <v>0.5</v>
      </c>
      <c r="E1595" s="74">
        <f>'3.2цены на медик'!$C$635</f>
        <v>68.80952380952381</v>
      </c>
      <c r="F1595" s="73">
        <v>10</v>
      </c>
      <c r="G1595" s="74">
        <f t="shared" si="55"/>
        <v>3.4404761904761902</v>
      </c>
    </row>
    <row r="1596" spans="2:7" ht="31.5" hidden="1" x14ac:dyDescent="0.25">
      <c r="B1596" s="93" t="s">
        <v>1189</v>
      </c>
      <c r="C1596" s="69" t="s">
        <v>426</v>
      </c>
      <c r="D1596" s="80">
        <v>0.5</v>
      </c>
      <c r="E1596" s="74">
        <f>'3.2цены на медик'!$C$636</f>
        <v>297.42578644217986</v>
      </c>
      <c r="F1596" s="73">
        <v>10</v>
      </c>
      <c r="G1596" s="74">
        <f t="shared" si="55"/>
        <v>14.871289322108991</v>
      </c>
    </row>
    <row r="1597" spans="2:7" ht="31.5" hidden="1" x14ac:dyDescent="0.25">
      <c r="B1597" s="93" t="s">
        <v>1190</v>
      </c>
      <c r="C1597" s="69" t="s">
        <v>426</v>
      </c>
      <c r="D1597" s="80">
        <v>0.5</v>
      </c>
      <c r="E1597" s="74">
        <f>'3.2цены на медик'!$C$637</f>
        <v>321.15384615384619</v>
      </c>
      <c r="F1597" s="73">
        <v>10</v>
      </c>
      <c r="G1597" s="74">
        <f t="shared" si="55"/>
        <v>16.05769230769231</v>
      </c>
    </row>
    <row r="1598" spans="2:7" hidden="1" x14ac:dyDescent="0.25">
      <c r="B1598" s="67" t="s">
        <v>749</v>
      </c>
      <c r="C1598" s="69" t="s">
        <v>426</v>
      </c>
      <c r="D1598" s="80">
        <v>0.2</v>
      </c>
      <c r="E1598" s="74">
        <f>'3.2цены на медик'!$C$744</f>
        <v>68.972399999999993</v>
      </c>
      <c r="F1598" s="73">
        <v>50</v>
      </c>
      <c r="G1598" s="74">
        <f t="shared" si="55"/>
        <v>6.89724</v>
      </c>
    </row>
    <row r="1599" spans="2:7" hidden="1" x14ac:dyDescent="0.25">
      <c r="B1599" s="67" t="s">
        <v>750</v>
      </c>
      <c r="C1599" s="69" t="s">
        <v>426</v>
      </c>
      <c r="D1599" s="80">
        <v>0.2</v>
      </c>
      <c r="E1599" s="74">
        <f>'3.2цены на медик'!$C$745</f>
        <v>81.867239999999995</v>
      </c>
      <c r="F1599" s="73">
        <v>50</v>
      </c>
      <c r="G1599" s="74">
        <f t="shared" si="55"/>
        <v>8.1867239999999999</v>
      </c>
    </row>
    <row r="1600" spans="2:7" hidden="1" x14ac:dyDescent="0.25">
      <c r="B1600" s="67" t="s">
        <v>751</v>
      </c>
      <c r="C1600" s="69" t="s">
        <v>426</v>
      </c>
      <c r="D1600" s="80">
        <v>0.05</v>
      </c>
      <c r="E1600" s="74">
        <f>'3.2цены на медик'!$C$747</f>
        <v>517.58134615384608</v>
      </c>
      <c r="F1600" s="73">
        <v>50</v>
      </c>
      <c r="G1600" s="74">
        <f t="shared" si="55"/>
        <v>12.939533653846153</v>
      </c>
    </row>
    <row r="1601" spans="2:7" hidden="1" x14ac:dyDescent="0.25">
      <c r="B1601" s="67" t="s">
        <v>419</v>
      </c>
      <c r="C1601" s="69" t="s">
        <v>226</v>
      </c>
      <c r="D1601" s="80">
        <v>2</v>
      </c>
      <c r="E1601" s="72">
        <f>'3.2цены на медик'!$C$314</f>
        <v>5.0999999999999996</v>
      </c>
      <c r="F1601" s="73">
        <v>100</v>
      </c>
      <c r="G1601" s="71"/>
    </row>
    <row r="1602" spans="2:7" hidden="1" x14ac:dyDescent="0.25">
      <c r="B1602" s="67" t="s">
        <v>1022</v>
      </c>
      <c r="C1602" s="69" t="s">
        <v>226</v>
      </c>
      <c r="D1602" s="80">
        <v>2</v>
      </c>
      <c r="E1602" s="74">
        <f>'3.2цены на медик'!$C$324</f>
        <v>2.1992099999999999</v>
      </c>
      <c r="F1602" s="73">
        <v>100</v>
      </c>
      <c r="G1602" s="74">
        <f t="shared" si="55"/>
        <v>4.3984199999999998</v>
      </c>
    </row>
    <row r="1603" spans="2:7" hidden="1" x14ac:dyDescent="0.25">
      <c r="B1603" s="67" t="s">
        <v>252</v>
      </c>
      <c r="C1603" s="69" t="s">
        <v>226</v>
      </c>
      <c r="D1603" s="80">
        <v>1</v>
      </c>
      <c r="E1603" s="74">
        <f>'3.2цены на медик'!$C$336</f>
        <v>0.89</v>
      </c>
      <c r="F1603" s="73">
        <v>100</v>
      </c>
      <c r="G1603" s="74">
        <f t="shared" si="55"/>
        <v>0.89</v>
      </c>
    </row>
    <row r="1604" spans="2:7" hidden="1" x14ac:dyDescent="0.25">
      <c r="B1604" s="67" t="s">
        <v>332</v>
      </c>
      <c r="C1604" s="69" t="s">
        <v>225</v>
      </c>
      <c r="D1604" s="80">
        <v>1</v>
      </c>
      <c r="E1604" s="72">
        <f>'3.2цены на медик'!$C$820</f>
        <v>8</v>
      </c>
      <c r="F1604" s="73">
        <v>100</v>
      </c>
      <c r="G1604" s="71"/>
    </row>
    <row r="1605" spans="2:7" hidden="1" x14ac:dyDescent="0.25">
      <c r="B1605" s="67" t="s">
        <v>333</v>
      </c>
      <c r="C1605" s="69" t="s">
        <v>227</v>
      </c>
      <c r="D1605" s="80">
        <v>2</v>
      </c>
      <c r="E1605" s="72">
        <f>'3.2цены на медик'!$C$821</f>
        <v>1.0620000000000001</v>
      </c>
      <c r="F1605" s="73">
        <v>100</v>
      </c>
      <c r="G1605" s="74">
        <f t="shared" si="55"/>
        <v>2.1240000000000001</v>
      </c>
    </row>
    <row r="1606" spans="2:7" hidden="1" x14ac:dyDescent="0.25">
      <c r="B1606" s="67" t="s">
        <v>359</v>
      </c>
      <c r="C1606" s="69" t="s">
        <v>426</v>
      </c>
      <c r="D1606" s="80">
        <v>0.3</v>
      </c>
      <c r="E1606" s="74">
        <f>'3.2цены на медик'!$C$761</f>
        <v>15.333333333333334</v>
      </c>
      <c r="F1606" s="73">
        <v>100</v>
      </c>
      <c r="G1606" s="74">
        <f t="shared" si="55"/>
        <v>4.5999999999999996</v>
      </c>
    </row>
    <row r="1607" spans="2:7" ht="31.5" hidden="1" x14ac:dyDescent="0.25">
      <c r="B1607" s="93" t="s">
        <v>1211</v>
      </c>
      <c r="C1607" s="69" t="s">
        <v>226</v>
      </c>
      <c r="D1607" s="80">
        <v>4</v>
      </c>
      <c r="E1607" s="74">
        <f>'3.2цены на медик'!$C$810</f>
        <v>1.0858154999999998</v>
      </c>
      <c r="F1607" s="73">
        <v>100</v>
      </c>
      <c r="G1607" s="74">
        <f t="shared" si="55"/>
        <v>4.3432619999999993</v>
      </c>
    </row>
    <row r="1608" spans="2:7" hidden="1" x14ac:dyDescent="0.25">
      <c r="B1608" s="67" t="s">
        <v>603</v>
      </c>
      <c r="C1608" s="69" t="s">
        <v>227</v>
      </c>
      <c r="D1608" s="80">
        <v>1</v>
      </c>
      <c r="E1608" s="74">
        <f>'3.2цены на медик'!$C$371</f>
        <v>0.12533333333333332</v>
      </c>
      <c r="F1608" s="73">
        <v>100</v>
      </c>
      <c r="G1608" s="74">
        <f t="shared" si="55"/>
        <v>0.12533333333333332</v>
      </c>
    </row>
    <row r="1609" spans="2:7" hidden="1" x14ac:dyDescent="0.25">
      <c r="B1609" s="67" t="s">
        <v>360</v>
      </c>
      <c r="C1609" s="69" t="s">
        <v>226</v>
      </c>
      <c r="D1609" s="80">
        <v>1</v>
      </c>
      <c r="E1609" s="74">
        <f>'3.2цены на медик'!$C$822</f>
        <v>1.1499999999999999</v>
      </c>
      <c r="F1609" s="73">
        <v>100</v>
      </c>
      <c r="G1609" s="74">
        <f t="shared" si="55"/>
        <v>1.1499999999999999</v>
      </c>
    </row>
    <row r="1610" spans="2:7" hidden="1" x14ac:dyDescent="0.25">
      <c r="B1610" s="67" t="s">
        <v>600</v>
      </c>
      <c r="C1610" s="69" t="s">
        <v>226</v>
      </c>
      <c r="D1610" s="80">
        <v>1</v>
      </c>
      <c r="E1610" s="74">
        <f>'3.2цены на медик'!$C$439</f>
        <v>3.75</v>
      </c>
      <c r="F1610" s="73">
        <v>100</v>
      </c>
      <c r="G1610" s="74">
        <f t="shared" si="55"/>
        <v>3.75</v>
      </c>
    </row>
    <row r="1611" spans="2:7" ht="31.5" hidden="1" x14ac:dyDescent="0.25">
      <c r="B1611" s="93" t="s">
        <v>1217</v>
      </c>
      <c r="C1611" s="69" t="s">
        <v>227</v>
      </c>
      <c r="D1611" s="80">
        <v>0.5</v>
      </c>
      <c r="E1611" s="74">
        <f>'3.2цены на медик'!$C$62</f>
        <v>12.847999999999999</v>
      </c>
      <c r="F1611" s="73">
        <v>100</v>
      </c>
      <c r="G1611" s="74">
        <f t="shared" si="55"/>
        <v>6.4239999999999995</v>
      </c>
    </row>
    <row r="1612" spans="2:7" hidden="1" x14ac:dyDescent="0.25">
      <c r="B1612" s="67" t="s">
        <v>361</v>
      </c>
      <c r="C1612" s="69" t="s">
        <v>226</v>
      </c>
      <c r="D1612" s="80">
        <v>1</v>
      </c>
      <c r="E1612" s="74">
        <f>'3.2цены на медик'!$C$453</f>
        <v>2.95</v>
      </c>
      <c r="F1612" s="73">
        <v>100</v>
      </c>
      <c r="G1612" s="74">
        <f t="shared" si="55"/>
        <v>2.95</v>
      </c>
    </row>
    <row r="1613" spans="2:7" hidden="1" x14ac:dyDescent="0.25">
      <c r="B1613" s="67" t="s">
        <v>613</v>
      </c>
      <c r="C1613" s="69" t="s">
        <v>227</v>
      </c>
      <c r="D1613" s="80">
        <v>0.1</v>
      </c>
      <c r="E1613" s="74">
        <f>'3.2цены на медик'!$C$459</f>
        <v>0.63</v>
      </c>
      <c r="F1613" s="73">
        <v>100</v>
      </c>
      <c r="G1613" s="74">
        <f t="shared" si="55"/>
        <v>6.3E-2</v>
      </c>
    </row>
    <row r="1614" spans="2:7" hidden="1" x14ac:dyDescent="0.25">
      <c r="B1614" s="67" t="s">
        <v>455</v>
      </c>
      <c r="C1614" s="69" t="s">
        <v>226</v>
      </c>
      <c r="D1614" s="80">
        <v>1</v>
      </c>
      <c r="E1614" s="72">
        <f>'3.2цены на медик'!$C$464</f>
        <v>2</v>
      </c>
      <c r="F1614" s="73">
        <v>100</v>
      </c>
      <c r="G1614" s="74">
        <f t="shared" si="55"/>
        <v>2</v>
      </c>
    </row>
    <row r="1615" spans="2:7" hidden="1" x14ac:dyDescent="0.25">
      <c r="B1615" s="67" t="s">
        <v>334</v>
      </c>
      <c r="C1615" s="69" t="s">
        <v>225</v>
      </c>
      <c r="D1615" s="80">
        <v>2</v>
      </c>
      <c r="E1615" s="72">
        <f>'3.2цены на медик'!$C$824</f>
        <v>15</v>
      </c>
      <c r="F1615" s="73">
        <v>100</v>
      </c>
      <c r="G1615" s="71"/>
    </row>
    <row r="1616" spans="2:7" hidden="1" x14ac:dyDescent="0.25">
      <c r="B1616" s="67" t="s">
        <v>335</v>
      </c>
      <c r="C1616" s="69" t="s">
        <v>226</v>
      </c>
      <c r="D1616" s="80">
        <v>1</v>
      </c>
      <c r="E1616" s="72">
        <f>'3.2цены на медик'!$C$469</f>
        <v>0.72576923076923072</v>
      </c>
      <c r="F1616" s="73">
        <v>100</v>
      </c>
      <c r="G1616" s="74">
        <f t="shared" si="55"/>
        <v>0.72576923076923061</v>
      </c>
    </row>
    <row r="1617" spans="2:7" ht="31.5" hidden="1" x14ac:dyDescent="0.25">
      <c r="B1617" s="93" t="s">
        <v>1168</v>
      </c>
      <c r="C1617" s="69" t="s">
        <v>426</v>
      </c>
      <c r="D1617" s="80">
        <v>0.2</v>
      </c>
      <c r="E1617" s="74">
        <f>'3.2цены на медик'!$C$615</f>
        <v>226.66666666666666</v>
      </c>
      <c r="F1617" s="73">
        <v>50</v>
      </c>
      <c r="G1617" s="74">
        <f t="shared" si="55"/>
        <v>22.666666666666671</v>
      </c>
    </row>
    <row r="1618" spans="2:7" ht="31.5" hidden="1" x14ac:dyDescent="0.25">
      <c r="B1618" s="93" t="s">
        <v>1173</v>
      </c>
      <c r="C1618" s="69" t="s">
        <v>426</v>
      </c>
      <c r="D1618" s="80">
        <v>0.5</v>
      </c>
      <c r="E1618" s="74">
        <f>'3.2цены на медик'!$C$619</f>
        <v>195.65217391304347</v>
      </c>
      <c r="F1618" s="73">
        <v>10</v>
      </c>
      <c r="G1618" s="74">
        <f t="shared" si="55"/>
        <v>9.7826086956521738</v>
      </c>
    </row>
    <row r="1619" spans="2:7" ht="31.5" hidden="1" x14ac:dyDescent="0.25">
      <c r="B1619" s="93" t="s">
        <v>1174</v>
      </c>
      <c r="C1619" s="69" t="s">
        <v>426</v>
      </c>
      <c r="D1619" s="80">
        <v>0.5</v>
      </c>
      <c r="E1619" s="74">
        <f>'3.2цены на медик'!$C$620</f>
        <v>214.08016492578341</v>
      </c>
      <c r="F1619" s="73">
        <v>10</v>
      </c>
      <c r="G1619" s="74">
        <f t="shared" si="55"/>
        <v>10.70400824628917</v>
      </c>
    </row>
    <row r="1620" spans="2:7" ht="31.5" hidden="1" x14ac:dyDescent="0.25">
      <c r="B1620" s="93" t="s">
        <v>1175</v>
      </c>
      <c r="C1620" s="69" t="s">
        <v>426</v>
      </c>
      <c r="D1620" s="80">
        <v>0.5</v>
      </c>
      <c r="E1620" s="74">
        <f>'3.2цены на медик'!$C$621</f>
        <v>123.26086956521739</v>
      </c>
      <c r="F1620" s="73">
        <v>10</v>
      </c>
      <c r="G1620" s="74">
        <f t="shared" si="55"/>
        <v>6.1630434782608701</v>
      </c>
    </row>
    <row r="1621" spans="2:7" hidden="1" x14ac:dyDescent="0.25">
      <c r="B1621" s="133" t="s">
        <v>704</v>
      </c>
      <c r="C1621" s="69" t="s">
        <v>227</v>
      </c>
      <c r="D1621" s="80">
        <v>0.1</v>
      </c>
      <c r="E1621" s="234">
        <f>'3.2цены на медик'!$C$781</f>
        <v>0.80233333333333334</v>
      </c>
      <c r="F1621" s="73">
        <v>100</v>
      </c>
      <c r="G1621" s="74">
        <f t="shared" si="55"/>
        <v>8.0233333333333337E-2</v>
      </c>
    </row>
    <row r="1622" spans="2:7" hidden="1" x14ac:dyDescent="0.25">
      <c r="B1622" s="67" t="s">
        <v>336</v>
      </c>
      <c r="C1622" s="69" t="s">
        <v>226</v>
      </c>
      <c r="D1622" s="80">
        <v>1</v>
      </c>
      <c r="E1622" s="72">
        <f>'3.2цены на медик'!$C$826</f>
        <v>8.2991790000000005</v>
      </c>
      <c r="F1622" s="73">
        <v>100</v>
      </c>
      <c r="G1622" s="71"/>
    </row>
    <row r="1623" spans="2:7" hidden="1" x14ac:dyDescent="0.25">
      <c r="B1623" s="67" t="s">
        <v>362</v>
      </c>
      <c r="C1623" s="69" t="s">
        <v>226</v>
      </c>
      <c r="D1623" s="80">
        <v>0.2</v>
      </c>
      <c r="E1623" s="74">
        <f>'3.2цены на медик'!$C$799</f>
        <v>77.106645</v>
      </c>
      <c r="F1623" s="73">
        <v>100</v>
      </c>
      <c r="G1623" s="74">
        <f t="shared" si="55"/>
        <v>15.421329</v>
      </c>
    </row>
    <row r="1624" spans="2:7" ht="31.5" hidden="1" x14ac:dyDescent="0.25">
      <c r="B1624" s="93" t="s">
        <v>1207</v>
      </c>
      <c r="C1624" s="69" t="s">
        <v>426</v>
      </c>
      <c r="D1624" s="80">
        <v>0.2</v>
      </c>
      <c r="E1624" s="74">
        <f>'3.2цены на медик'!$C$656</f>
        <v>596.428</v>
      </c>
      <c r="F1624" s="73">
        <v>10</v>
      </c>
      <c r="G1624" s="74">
        <f t="shared" si="55"/>
        <v>11.928559999999999</v>
      </c>
    </row>
    <row r="1625" spans="2:7" x14ac:dyDescent="0.25">
      <c r="B1625" s="67" t="s">
        <v>199</v>
      </c>
      <c r="C1625" s="69"/>
      <c r="D1625" s="80"/>
      <c r="E1625" s="74"/>
      <c r="F1625" s="73"/>
      <c r="G1625" s="74">
        <f>SUM(G1582:G1624)</f>
        <v>293.15009924304474</v>
      </c>
    </row>
    <row r="1626" spans="2:7" hidden="1" x14ac:dyDescent="0.25"/>
    <row r="1627" spans="2:7" ht="36" hidden="1" customHeight="1" x14ac:dyDescent="0.25">
      <c r="B1627" s="2552" t="str">
        <f>'5.свод поликлин'!C219</f>
        <v>Наложение одной пломбы из цемента при поверхностном и среднем кариесе II и III класса по Блеку (дети)</v>
      </c>
      <c r="C1627" s="2550"/>
      <c r="D1627" s="2550"/>
      <c r="E1627" s="2550"/>
      <c r="F1627" s="2550"/>
      <c r="G1627" s="77"/>
    </row>
    <row r="1628" spans="2:7" s="242" customFormat="1" ht="47.25" hidden="1" x14ac:dyDescent="0.25">
      <c r="B1628" s="251" t="s">
        <v>209</v>
      </c>
      <c r="C1628" s="264" t="s">
        <v>223</v>
      </c>
      <c r="D1628" s="276" t="s">
        <v>224</v>
      </c>
      <c r="E1628" s="74" t="s">
        <v>195</v>
      </c>
      <c r="F1628" s="265" t="s">
        <v>602</v>
      </c>
      <c r="G1628" s="266" t="s">
        <v>196</v>
      </c>
    </row>
    <row r="1629" spans="2:7" hidden="1" x14ac:dyDescent="0.25">
      <c r="B1629" s="67" t="s">
        <v>262</v>
      </c>
      <c r="C1629" s="69" t="s">
        <v>225</v>
      </c>
      <c r="D1629" s="80">
        <v>1</v>
      </c>
      <c r="E1629" s="72">
        <f>'3.2цены на медик'!$C$103</f>
        <v>3</v>
      </c>
      <c r="F1629" s="73">
        <v>100</v>
      </c>
      <c r="G1629" s="71"/>
    </row>
    <row r="1630" spans="2:7" hidden="1" x14ac:dyDescent="0.25">
      <c r="B1630" s="67" t="s">
        <v>357</v>
      </c>
      <c r="C1630" s="69" t="s">
        <v>226</v>
      </c>
      <c r="D1630" s="80">
        <v>0.05</v>
      </c>
      <c r="E1630" s="74">
        <f>'3.2цены на медик'!$C$703</f>
        <v>155</v>
      </c>
      <c r="F1630" s="73">
        <v>100</v>
      </c>
      <c r="G1630" s="74">
        <f t="shared" ref="G1630:G1660" si="56">D1630*E1630*F1630/100</f>
        <v>7.75</v>
      </c>
    </row>
    <row r="1631" spans="2:7" hidden="1" x14ac:dyDescent="0.25">
      <c r="B1631" s="67" t="s">
        <v>995</v>
      </c>
      <c r="C1631" s="69" t="s">
        <v>226</v>
      </c>
      <c r="D1631" s="80">
        <v>0.05</v>
      </c>
      <c r="E1631" s="74">
        <f>'3.2цены на медик'!$C$704</f>
        <v>181.42740000000001</v>
      </c>
      <c r="F1631" s="73">
        <v>100</v>
      </c>
      <c r="G1631" s="74">
        <f t="shared" si="56"/>
        <v>9.0713699999999999</v>
      </c>
    </row>
    <row r="1632" spans="2:7" hidden="1" x14ac:dyDescent="0.25">
      <c r="B1632" s="67" t="s">
        <v>358</v>
      </c>
      <c r="C1632" s="69" t="s">
        <v>226</v>
      </c>
      <c r="D1632" s="80">
        <v>0.1</v>
      </c>
      <c r="E1632" s="74">
        <f>'3.2цены на медик'!$C$705</f>
        <v>293.28264000000001</v>
      </c>
      <c r="F1632" s="73">
        <v>100</v>
      </c>
      <c r="G1632" s="74">
        <f t="shared" si="56"/>
        <v>29.328264000000004</v>
      </c>
    </row>
    <row r="1633" spans="2:7" hidden="1" x14ac:dyDescent="0.25">
      <c r="B1633" s="67" t="s">
        <v>777</v>
      </c>
      <c r="C1633" s="69" t="s">
        <v>226</v>
      </c>
      <c r="D1633" s="80">
        <v>6</v>
      </c>
      <c r="E1633" s="74">
        <f>'3.2цены на медик'!$C$126</f>
        <v>0.54200000000000004</v>
      </c>
      <c r="F1633" s="73">
        <v>100</v>
      </c>
      <c r="G1633" s="74">
        <f t="shared" si="56"/>
        <v>3.2520000000000007</v>
      </c>
    </row>
    <row r="1634" spans="2:7" hidden="1" x14ac:dyDescent="0.25">
      <c r="B1634" s="67" t="s">
        <v>609</v>
      </c>
      <c r="C1634" s="69" t="s">
        <v>426</v>
      </c>
      <c r="D1634" s="80">
        <v>10</v>
      </c>
      <c r="E1634" s="74">
        <f>'3.2цены на медик'!$C$127</f>
        <v>0.22</v>
      </c>
      <c r="F1634" s="73">
        <v>100</v>
      </c>
      <c r="G1634" s="74">
        <f t="shared" si="56"/>
        <v>2.2000000000000002</v>
      </c>
    </row>
    <row r="1635" spans="2:7" hidden="1" x14ac:dyDescent="0.25">
      <c r="B1635" s="67" t="s">
        <v>1233</v>
      </c>
      <c r="C1635" s="69" t="s">
        <v>426</v>
      </c>
      <c r="D1635" s="80">
        <v>0.5</v>
      </c>
      <c r="E1635" s="74">
        <f>'3.2цены на медик'!$C$697</f>
        <v>401.8</v>
      </c>
      <c r="F1635" s="73">
        <v>10</v>
      </c>
      <c r="G1635" s="74">
        <f t="shared" si="56"/>
        <v>20.09</v>
      </c>
    </row>
    <row r="1636" spans="2:7" hidden="1" x14ac:dyDescent="0.25">
      <c r="B1636" s="67" t="s">
        <v>746</v>
      </c>
      <c r="C1636" s="69" t="s">
        <v>426</v>
      </c>
      <c r="D1636" s="80">
        <v>0.5</v>
      </c>
      <c r="E1636" s="74">
        <f>'3.2цены на медик'!$C$720</f>
        <v>206.87985862068967</v>
      </c>
      <c r="F1636" s="73">
        <v>5</v>
      </c>
      <c r="G1636" s="74">
        <f t="shared" si="56"/>
        <v>5.1719964655172417</v>
      </c>
    </row>
    <row r="1637" spans="2:7" hidden="1" x14ac:dyDescent="0.25">
      <c r="B1637" s="67" t="s">
        <v>747</v>
      </c>
      <c r="C1637" s="69" t="s">
        <v>426</v>
      </c>
      <c r="D1637" s="80">
        <v>0.5</v>
      </c>
      <c r="E1637" s="74">
        <f>'3.2цены на медик'!$C$721</f>
        <v>139.00687500000001</v>
      </c>
      <c r="F1637" s="73">
        <v>5</v>
      </c>
      <c r="G1637" s="74">
        <f t="shared" si="56"/>
        <v>3.4751718750000005</v>
      </c>
    </row>
    <row r="1638" spans="2:7" hidden="1" x14ac:dyDescent="0.25">
      <c r="B1638" s="239" t="s">
        <v>748</v>
      </c>
      <c r="C1638" s="69" t="s">
        <v>426</v>
      </c>
      <c r="D1638" s="80">
        <v>0.5</v>
      </c>
      <c r="E1638" s="74">
        <f>'3.2цены на медик'!$C$722</f>
        <v>116.6720625</v>
      </c>
      <c r="F1638" s="73">
        <v>5</v>
      </c>
      <c r="G1638" s="74">
        <f t="shared" si="56"/>
        <v>2.9168015624999999</v>
      </c>
    </row>
    <row r="1639" spans="2:7" ht="31.5" hidden="1" x14ac:dyDescent="0.25">
      <c r="B1639" s="93" t="s">
        <v>1144</v>
      </c>
      <c r="C1639" s="69" t="s">
        <v>762</v>
      </c>
      <c r="D1639" s="80">
        <v>0.5</v>
      </c>
      <c r="E1639" s="74">
        <f>'3.2цены на медик'!$C$585</f>
        <v>200.03951739130432</v>
      </c>
      <c r="F1639" s="73">
        <v>10</v>
      </c>
      <c r="G1639" s="74">
        <f t="shared" si="56"/>
        <v>10.001975869565216</v>
      </c>
    </row>
    <row r="1640" spans="2:7" ht="31.5" hidden="1" x14ac:dyDescent="0.25">
      <c r="B1640" s="93" t="s">
        <v>1145</v>
      </c>
      <c r="C1640" s="69" t="s">
        <v>426</v>
      </c>
      <c r="D1640" s="80">
        <v>0.5</v>
      </c>
      <c r="E1640" s="74">
        <f>'3.2цены на медик'!$C$586</f>
        <v>177.98283243243245</v>
      </c>
      <c r="F1640" s="73">
        <v>10</v>
      </c>
      <c r="G1640" s="74">
        <f t="shared" si="56"/>
        <v>8.8991416216216219</v>
      </c>
    </row>
    <row r="1641" spans="2:7" ht="31.5" hidden="1" x14ac:dyDescent="0.25">
      <c r="B1641" s="93" t="s">
        <v>1187</v>
      </c>
      <c r="C1641" s="69" t="s">
        <v>426</v>
      </c>
      <c r="D1641" s="80">
        <v>0.5</v>
      </c>
      <c r="E1641" s="74">
        <f>'3.2цены на медик'!$C$634</f>
        <v>134.92436974789916</v>
      </c>
      <c r="F1641" s="73">
        <v>10</v>
      </c>
      <c r="G1641" s="74">
        <f t="shared" si="56"/>
        <v>6.746218487394958</v>
      </c>
    </row>
    <row r="1642" spans="2:7" ht="31.5" hidden="1" x14ac:dyDescent="0.25">
      <c r="B1642" s="93" t="s">
        <v>1188</v>
      </c>
      <c r="C1642" s="69" t="s">
        <v>426</v>
      </c>
      <c r="D1642" s="80">
        <v>0.5</v>
      </c>
      <c r="E1642" s="74">
        <f>'3.2цены на медик'!$C$635</f>
        <v>68.80952380952381</v>
      </c>
      <c r="F1642" s="73">
        <v>10</v>
      </c>
      <c r="G1642" s="74">
        <f t="shared" si="56"/>
        <v>3.4404761904761902</v>
      </c>
    </row>
    <row r="1643" spans="2:7" ht="31.5" hidden="1" x14ac:dyDescent="0.25">
      <c r="B1643" s="93" t="s">
        <v>1189</v>
      </c>
      <c r="C1643" s="69" t="s">
        <v>426</v>
      </c>
      <c r="D1643" s="80">
        <v>0.5</v>
      </c>
      <c r="E1643" s="74">
        <f>'3.2цены на медик'!$C$636</f>
        <v>297.42578644217986</v>
      </c>
      <c r="F1643" s="73">
        <v>10</v>
      </c>
      <c r="G1643" s="74">
        <f t="shared" si="56"/>
        <v>14.871289322108991</v>
      </c>
    </row>
    <row r="1644" spans="2:7" hidden="1" x14ac:dyDescent="0.25">
      <c r="B1644" s="67" t="s">
        <v>1005</v>
      </c>
      <c r="C1644" s="69" t="s">
        <v>226</v>
      </c>
      <c r="D1644" s="80">
        <v>1</v>
      </c>
      <c r="E1644" s="74">
        <f>'3.2цены на медик'!$C$736</f>
        <v>4.7306070000000009</v>
      </c>
      <c r="F1644" s="73">
        <v>50</v>
      </c>
      <c r="G1644" s="74">
        <f t="shared" si="56"/>
        <v>2.3653035000000004</v>
      </c>
    </row>
    <row r="1645" spans="2:7" hidden="1" x14ac:dyDescent="0.25">
      <c r="B1645" s="67" t="s">
        <v>734</v>
      </c>
      <c r="C1645" s="69" t="s">
        <v>226</v>
      </c>
      <c r="D1645" s="80">
        <v>1</v>
      </c>
      <c r="E1645" s="74">
        <f>'3.2цены на медик'!$C$737</f>
        <v>0.75</v>
      </c>
      <c r="F1645" s="73">
        <v>50</v>
      </c>
      <c r="G1645" s="74">
        <f t="shared" si="56"/>
        <v>0.375</v>
      </c>
    </row>
    <row r="1646" spans="2:7" hidden="1" x14ac:dyDescent="0.25">
      <c r="B1646" s="67" t="s">
        <v>735</v>
      </c>
      <c r="C1646" s="69" t="s">
        <v>226</v>
      </c>
      <c r="D1646" s="80">
        <v>1</v>
      </c>
      <c r="E1646" s="74">
        <f>'3.2цены на медик'!$C$738</f>
        <v>16.23</v>
      </c>
      <c r="F1646" s="73">
        <v>50</v>
      </c>
      <c r="G1646" s="74">
        <f t="shared" si="56"/>
        <v>8.1150000000000002</v>
      </c>
    </row>
    <row r="1647" spans="2:7" hidden="1" x14ac:dyDescent="0.25">
      <c r="B1647" s="67" t="s">
        <v>736</v>
      </c>
      <c r="C1647" s="69" t="s">
        <v>226</v>
      </c>
      <c r="D1647" s="80">
        <v>0.1</v>
      </c>
      <c r="E1647" s="74">
        <f>'3.2цены на медик'!$C$743</f>
        <v>82</v>
      </c>
      <c r="F1647" s="73">
        <v>30</v>
      </c>
      <c r="G1647" s="74">
        <f t="shared" si="56"/>
        <v>2.4600000000000004</v>
      </c>
    </row>
    <row r="1648" spans="2:7" hidden="1" x14ac:dyDescent="0.25">
      <c r="B1648" s="67" t="s">
        <v>749</v>
      </c>
      <c r="C1648" s="69" t="s">
        <v>426</v>
      </c>
      <c r="D1648" s="80">
        <v>0.2</v>
      </c>
      <c r="E1648" s="74">
        <f>'3.2цены на медик'!$C$744</f>
        <v>68.972399999999993</v>
      </c>
      <c r="F1648" s="73">
        <v>50</v>
      </c>
      <c r="G1648" s="74">
        <f t="shared" si="56"/>
        <v>6.89724</v>
      </c>
    </row>
    <row r="1649" spans="2:7" hidden="1" x14ac:dyDescent="0.25">
      <c r="B1649" s="67" t="s">
        <v>750</v>
      </c>
      <c r="C1649" s="69" t="s">
        <v>426</v>
      </c>
      <c r="D1649" s="80">
        <v>0.2</v>
      </c>
      <c r="E1649" s="74">
        <f>'3.2цены на медик'!$C$745</f>
        <v>81.867239999999995</v>
      </c>
      <c r="F1649" s="73">
        <v>50</v>
      </c>
      <c r="G1649" s="74">
        <f t="shared" si="56"/>
        <v>8.1867239999999999</v>
      </c>
    </row>
    <row r="1650" spans="2:7" hidden="1" x14ac:dyDescent="0.25">
      <c r="B1650" s="67" t="s">
        <v>751</v>
      </c>
      <c r="C1650" s="69" t="s">
        <v>426</v>
      </c>
      <c r="D1650" s="80">
        <v>0.05</v>
      </c>
      <c r="E1650" s="74">
        <f>'3.2цены на медик'!$C$747</f>
        <v>517.58134615384608</v>
      </c>
      <c r="F1650" s="73">
        <v>50</v>
      </c>
      <c r="G1650" s="74">
        <f t="shared" si="56"/>
        <v>12.939533653846153</v>
      </c>
    </row>
    <row r="1651" spans="2:7" hidden="1" x14ac:dyDescent="0.25">
      <c r="B1651" s="67" t="s">
        <v>419</v>
      </c>
      <c r="C1651" s="69" t="s">
        <v>226</v>
      </c>
      <c r="D1651" s="80">
        <v>2</v>
      </c>
      <c r="E1651" s="72">
        <f>'3.2цены на медик'!$C$314</f>
        <v>5.0999999999999996</v>
      </c>
      <c r="F1651" s="73">
        <v>100</v>
      </c>
      <c r="G1651" s="71"/>
    </row>
    <row r="1652" spans="2:7" hidden="1" x14ac:dyDescent="0.25">
      <c r="B1652" s="67" t="s">
        <v>737</v>
      </c>
      <c r="C1652" s="69" t="s">
        <v>226</v>
      </c>
      <c r="D1652" s="80">
        <v>1</v>
      </c>
      <c r="E1652" s="74">
        <f>'3.2цены на медик'!$C$751</f>
        <v>71.821259999999995</v>
      </c>
      <c r="F1652" s="73">
        <v>30</v>
      </c>
      <c r="G1652" s="74">
        <f t="shared" si="56"/>
        <v>21.546378000000001</v>
      </c>
    </row>
    <row r="1653" spans="2:7" hidden="1" x14ac:dyDescent="0.25">
      <c r="B1653" s="67" t="s">
        <v>738</v>
      </c>
      <c r="C1653" s="69" t="s">
        <v>226</v>
      </c>
      <c r="D1653" s="80">
        <v>1</v>
      </c>
      <c r="E1653" s="74">
        <f>'3.2цены на медик'!$C$752</f>
        <v>8.1967199999999991</v>
      </c>
      <c r="F1653" s="73">
        <v>60</v>
      </c>
      <c r="G1653" s="74">
        <f t="shared" si="56"/>
        <v>4.9180319999999993</v>
      </c>
    </row>
    <row r="1654" spans="2:7" hidden="1" x14ac:dyDescent="0.25">
      <c r="B1654" s="67" t="s">
        <v>739</v>
      </c>
      <c r="C1654" s="69" t="s">
        <v>226</v>
      </c>
      <c r="D1654" s="80">
        <v>1</v>
      </c>
      <c r="E1654" s="74">
        <f>'3.2цены на медик'!$C$753</f>
        <v>13.666666666666666</v>
      </c>
      <c r="F1654" s="73">
        <v>10</v>
      </c>
      <c r="G1654" s="74">
        <f t="shared" si="56"/>
        <v>1.3666666666666665</v>
      </c>
    </row>
    <row r="1655" spans="2:7" hidden="1" x14ac:dyDescent="0.25">
      <c r="B1655" s="67" t="s">
        <v>1022</v>
      </c>
      <c r="C1655" s="69" t="s">
        <v>226</v>
      </c>
      <c r="D1655" s="80">
        <v>2</v>
      </c>
      <c r="E1655" s="74">
        <f>'3.2цены на медик'!$C$324</f>
        <v>2.1992099999999999</v>
      </c>
      <c r="F1655" s="73">
        <v>100</v>
      </c>
      <c r="G1655" s="74">
        <f t="shared" si="56"/>
        <v>4.3984199999999998</v>
      </c>
    </row>
    <row r="1656" spans="2:7" hidden="1" x14ac:dyDescent="0.25">
      <c r="B1656" s="67" t="s">
        <v>252</v>
      </c>
      <c r="C1656" s="69" t="s">
        <v>226</v>
      </c>
      <c r="D1656" s="80">
        <v>1</v>
      </c>
      <c r="E1656" s="74">
        <f>'3.2цены на медик'!$C$336</f>
        <v>0.89</v>
      </c>
      <c r="F1656" s="73">
        <v>100</v>
      </c>
      <c r="G1656" s="74">
        <f t="shared" si="56"/>
        <v>0.89</v>
      </c>
    </row>
    <row r="1657" spans="2:7" hidden="1" x14ac:dyDescent="0.25">
      <c r="B1657" s="67" t="s">
        <v>332</v>
      </c>
      <c r="C1657" s="69" t="s">
        <v>225</v>
      </c>
      <c r="D1657" s="80">
        <v>1</v>
      </c>
      <c r="E1657" s="72">
        <f>'3.2цены на медик'!$C$820</f>
        <v>8</v>
      </c>
      <c r="F1657" s="73">
        <v>100</v>
      </c>
      <c r="G1657" s="71"/>
    </row>
    <row r="1658" spans="2:7" hidden="1" x14ac:dyDescent="0.25">
      <c r="B1658" s="67" t="s">
        <v>740</v>
      </c>
      <c r="C1658" s="69" t="s">
        <v>988</v>
      </c>
      <c r="D1658" s="80">
        <v>0.02</v>
      </c>
      <c r="E1658" s="74">
        <f>'3.2цены на медик'!$C$759</f>
        <v>167.88321167883211</v>
      </c>
      <c r="F1658" s="73">
        <v>50</v>
      </c>
      <c r="G1658" s="74">
        <f t="shared" si="56"/>
        <v>1.6788321167883211</v>
      </c>
    </row>
    <row r="1659" spans="2:7" hidden="1" x14ac:dyDescent="0.25">
      <c r="B1659" s="67" t="s">
        <v>333</v>
      </c>
      <c r="C1659" s="69" t="s">
        <v>227</v>
      </c>
      <c r="D1659" s="80">
        <v>2</v>
      </c>
      <c r="E1659" s="72">
        <f>'3.2цены на медик'!$C$821</f>
        <v>1.0620000000000001</v>
      </c>
      <c r="F1659" s="73">
        <v>100</v>
      </c>
      <c r="G1659" s="74">
        <f t="shared" si="56"/>
        <v>2.1240000000000001</v>
      </c>
    </row>
    <row r="1660" spans="2:7" hidden="1" x14ac:dyDescent="0.25">
      <c r="B1660" s="67" t="s">
        <v>359</v>
      </c>
      <c r="C1660" s="69" t="s">
        <v>426</v>
      </c>
      <c r="D1660" s="80">
        <v>0.3</v>
      </c>
      <c r="E1660" s="74">
        <f>'3.2цены на медик'!$C$761</f>
        <v>15.333333333333334</v>
      </c>
      <c r="F1660" s="73">
        <v>100</v>
      </c>
      <c r="G1660" s="74">
        <f t="shared" si="56"/>
        <v>4.5999999999999996</v>
      </c>
    </row>
    <row r="1661" spans="2:7" ht="31.5" hidden="1" x14ac:dyDescent="0.25">
      <c r="B1661" s="93" t="s">
        <v>1211</v>
      </c>
      <c r="C1661" s="69" t="s">
        <v>226</v>
      </c>
      <c r="D1661" s="80">
        <v>4</v>
      </c>
      <c r="E1661" s="74">
        <f>'3.2цены на медик'!$C$810</f>
        <v>1.0858154999999998</v>
      </c>
      <c r="F1661" s="73">
        <v>100</v>
      </c>
      <c r="G1661" s="74">
        <f t="shared" ref="G1661:G1679" si="57">D1661*E1661*F1661/100</f>
        <v>4.3432619999999993</v>
      </c>
    </row>
    <row r="1662" spans="2:7" hidden="1" x14ac:dyDescent="0.25">
      <c r="B1662" s="67" t="s">
        <v>603</v>
      </c>
      <c r="C1662" s="69" t="s">
        <v>227</v>
      </c>
      <c r="D1662" s="80">
        <v>1</v>
      </c>
      <c r="E1662" s="74">
        <f>'3.2цены на медик'!$C$371</f>
        <v>0.12533333333333332</v>
      </c>
      <c r="F1662" s="73">
        <v>50</v>
      </c>
      <c r="G1662" s="74">
        <f t="shared" si="57"/>
        <v>6.2666666666666662E-2</v>
      </c>
    </row>
    <row r="1663" spans="2:7" hidden="1" x14ac:dyDescent="0.25">
      <c r="B1663" s="67" t="s">
        <v>741</v>
      </c>
      <c r="C1663" s="69" t="s">
        <v>226</v>
      </c>
      <c r="D1663" s="80">
        <v>1</v>
      </c>
      <c r="E1663" s="74">
        <v>6</v>
      </c>
      <c r="F1663" s="73">
        <v>50</v>
      </c>
      <c r="G1663" s="74">
        <f t="shared" si="57"/>
        <v>3</v>
      </c>
    </row>
    <row r="1664" spans="2:7" hidden="1" x14ac:dyDescent="0.25">
      <c r="B1664" s="67" t="s">
        <v>742</v>
      </c>
      <c r="C1664" s="69" t="s">
        <v>226</v>
      </c>
      <c r="D1664" s="80">
        <v>1</v>
      </c>
      <c r="E1664" s="74">
        <v>6</v>
      </c>
      <c r="F1664" s="73">
        <v>50</v>
      </c>
      <c r="G1664" s="74">
        <f t="shared" si="57"/>
        <v>3</v>
      </c>
    </row>
    <row r="1665" spans="2:7" hidden="1" x14ac:dyDescent="0.25">
      <c r="B1665" s="67" t="s">
        <v>360</v>
      </c>
      <c r="C1665" s="69" t="s">
        <v>226</v>
      </c>
      <c r="D1665" s="80">
        <v>1</v>
      </c>
      <c r="E1665" s="74">
        <f>'3.2цены на медик'!$C$822</f>
        <v>1.1499999999999999</v>
      </c>
      <c r="F1665" s="73">
        <v>100</v>
      </c>
      <c r="G1665" s="74">
        <f t="shared" si="57"/>
        <v>1.1499999999999999</v>
      </c>
    </row>
    <row r="1666" spans="2:7" hidden="1" x14ac:dyDescent="0.25">
      <c r="B1666" s="67" t="s">
        <v>600</v>
      </c>
      <c r="C1666" s="69" t="s">
        <v>226</v>
      </c>
      <c r="D1666" s="80">
        <v>1</v>
      </c>
      <c r="E1666" s="74">
        <f>'3.2цены на медик'!$C$439</f>
        <v>3.75</v>
      </c>
      <c r="F1666" s="73">
        <v>100</v>
      </c>
      <c r="G1666" s="74">
        <f t="shared" si="57"/>
        <v>3.75</v>
      </c>
    </row>
    <row r="1667" spans="2:7" hidden="1" x14ac:dyDescent="0.25">
      <c r="B1667" s="67" t="s">
        <v>361</v>
      </c>
      <c r="C1667" s="69" t="s">
        <v>226</v>
      </c>
      <c r="D1667" s="80">
        <v>1</v>
      </c>
      <c r="E1667" s="74">
        <f>'3.2цены на медик'!$C$453</f>
        <v>2.95</v>
      </c>
      <c r="F1667" s="73">
        <v>100</v>
      </c>
      <c r="G1667" s="74">
        <f t="shared" si="57"/>
        <v>2.95</v>
      </c>
    </row>
    <row r="1668" spans="2:7" hidden="1" x14ac:dyDescent="0.25">
      <c r="B1668" s="67" t="s">
        <v>613</v>
      </c>
      <c r="C1668" s="69" t="s">
        <v>227</v>
      </c>
      <c r="D1668" s="80">
        <v>0.1</v>
      </c>
      <c r="E1668" s="74">
        <f>'3.2цены на медик'!$C$459</f>
        <v>0.63</v>
      </c>
      <c r="F1668" s="73">
        <v>100</v>
      </c>
      <c r="G1668" s="74">
        <f t="shared" si="57"/>
        <v>6.3E-2</v>
      </c>
    </row>
    <row r="1669" spans="2:7" hidden="1" x14ac:dyDescent="0.25">
      <c r="B1669" s="67" t="s">
        <v>455</v>
      </c>
      <c r="C1669" s="69" t="s">
        <v>226</v>
      </c>
      <c r="D1669" s="80">
        <v>1</v>
      </c>
      <c r="E1669" s="72">
        <f>'3.2цены на медик'!$C$464</f>
        <v>2</v>
      </c>
      <c r="F1669" s="73">
        <v>100</v>
      </c>
      <c r="G1669" s="74">
        <f t="shared" si="57"/>
        <v>2</v>
      </c>
    </row>
    <row r="1670" spans="2:7" hidden="1" x14ac:dyDescent="0.25">
      <c r="B1670" s="67" t="s">
        <v>334</v>
      </c>
      <c r="C1670" s="69" t="s">
        <v>225</v>
      </c>
      <c r="D1670" s="80">
        <v>2</v>
      </c>
      <c r="E1670" s="72">
        <f>'3.2цены на медик'!$C$824</f>
        <v>15</v>
      </c>
      <c r="F1670" s="73">
        <v>100</v>
      </c>
      <c r="G1670" s="71"/>
    </row>
    <row r="1671" spans="2:7" hidden="1" x14ac:dyDescent="0.25">
      <c r="B1671" s="67" t="s">
        <v>335</v>
      </c>
      <c r="C1671" s="69" t="s">
        <v>226</v>
      </c>
      <c r="D1671" s="80">
        <v>1</v>
      </c>
      <c r="E1671" s="72">
        <f>'3.2цены на медик'!$C$469</f>
        <v>0.72576923076923072</v>
      </c>
      <c r="F1671" s="73">
        <v>100</v>
      </c>
      <c r="G1671" s="74">
        <f t="shared" si="57"/>
        <v>0.72576923076923061</v>
      </c>
    </row>
    <row r="1672" spans="2:7" ht="31.5" hidden="1" x14ac:dyDescent="0.25">
      <c r="B1672" s="93" t="s">
        <v>1168</v>
      </c>
      <c r="C1672" s="69" t="s">
        <v>426</v>
      </c>
      <c r="D1672" s="80">
        <v>0.2</v>
      </c>
      <c r="E1672" s="74">
        <f>'3.2цены на медик'!$C$615</f>
        <v>226.66666666666666</v>
      </c>
      <c r="F1672" s="73">
        <v>30</v>
      </c>
      <c r="G1672" s="74">
        <f t="shared" si="57"/>
        <v>13.6</v>
      </c>
    </row>
    <row r="1673" spans="2:7" ht="31.5" hidden="1" x14ac:dyDescent="0.25">
      <c r="B1673" s="93" t="s">
        <v>1173</v>
      </c>
      <c r="C1673" s="69" t="s">
        <v>426</v>
      </c>
      <c r="D1673" s="80">
        <v>0.5</v>
      </c>
      <c r="E1673" s="74">
        <f>'3.2цены на медик'!$C$619</f>
        <v>195.65217391304347</v>
      </c>
      <c r="F1673" s="73">
        <v>10</v>
      </c>
      <c r="G1673" s="74">
        <f t="shared" si="57"/>
        <v>9.7826086956521738</v>
      </c>
    </row>
    <row r="1674" spans="2:7" ht="31.5" hidden="1" x14ac:dyDescent="0.25">
      <c r="B1674" s="93" t="s">
        <v>1174</v>
      </c>
      <c r="C1674" s="69" t="s">
        <v>426</v>
      </c>
      <c r="D1674" s="80">
        <v>0.5</v>
      </c>
      <c r="E1674" s="74">
        <f>'3.2цены на медик'!$C$620</f>
        <v>214.08016492578341</v>
      </c>
      <c r="F1674" s="73">
        <v>10</v>
      </c>
      <c r="G1674" s="74">
        <f t="shared" si="57"/>
        <v>10.70400824628917</v>
      </c>
    </row>
    <row r="1675" spans="2:7" ht="31.5" hidden="1" x14ac:dyDescent="0.25">
      <c r="B1675" s="93" t="s">
        <v>1175</v>
      </c>
      <c r="C1675" s="69" t="s">
        <v>426</v>
      </c>
      <c r="D1675" s="80">
        <v>0.5</v>
      </c>
      <c r="E1675" s="74">
        <f>'3.2цены на медик'!$C$621</f>
        <v>123.26086956521739</v>
      </c>
      <c r="F1675" s="73">
        <v>10</v>
      </c>
      <c r="G1675" s="74">
        <f t="shared" si="57"/>
        <v>6.1630434782608701</v>
      </c>
    </row>
    <row r="1676" spans="2:7" hidden="1" x14ac:dyDescent="0.25">
      <c r="B1676" s="133" t="s">
        <v>704</v>
      </c>
      <c r="C1676" s="69" t="s">
        <v>227</v>
      </c>
      <c r="D1676" s="80">
        <v>0.1</v>
      </c>
      <c r="E1676" s="234">
        <f>'3.2цены на медик'!$C$781</f>
        <v>0.80233333333333334</v>
      </c>
      <c r="F1676" s="73">
        <v>50</v>
      </c>
      <c r="G1676" s="74">
        <f t="shared" si="57"/>
        <v>4.0116666666666669E-2</v>
      </c>
    </row>
    <row r="1677" spans="2:7" hidden="1" x14ac:dyDescent="0.25">
      <c r="B1677" s="67" t="s">
        <v>336</v>
      </c>
      <c r="C1677" s="69" t="s">
        <v>226</v>
      </c>
      <c r="D1677" s="80">
        <v>1</v>
      </c>
      <c r="E1677" s="72">
        <f>'3.2цены на медик'!$C$826</f>
        <v>8.2991790000000005</v>
      </c>
      <c r="F1677" s="73">
        <v>100</v>
      </c>
      <c r="G1677" s="71"/>
    </row>
    <row r="1678" spans="2:7" hidden="1" x14ac:dyDescent="0.25">
      <c r="B1678" s="67" t="s">
        <v>362</v>
      </c>
      <c r="C1678" s="69" t="s">
        <v>226</v>
      </c>
      <c r="D1678" s="80">
        <v>0.2</v>
      </c>
      <c r="E1678" s="74">
        <f>'3.2цены на медик'!$C$799</f>
        <v>77.106645</v>
      </c>
      <c r="F1678" s="73">
        <v>100</v>
      </c>
      <c r="G1678" s="74">
        <f t="shared" si="57"/>
        <v>15.421329</v>
      </c>
    </row>
    <row r="1679" spans="2:7" ht="31.5" hidden="1" x14ac:dyDescent="0.25">
      <c r="B1679" s="93" t="s">
        <v>1207</v>
      </c>
      <c r="C1679" s="69" t="s">
        <v>426</v>
      </c>
      <c r="D1679" s="80">
        <v>0.2</v>
      </c>
      <c r="E1679" s="74">
        <f>'3.2цены на медик'!$C$656</f>
        <v>596.428</v>
      </c>
      <c r="F1679" s="73">
        <v>10</v>
      </c>
      <c r="G1679" s="74">
        <f t="shared" si="57"/>
        <v>11.928559999999999</v>
      </c>
    </row>
    <row r="1680" spans="2:7" x14ac:dyDescent="0.25">
      <c r="B1680" s="67" t="s">
        <v>199</v>
      </c>
      <c r="C1680" s="69"/>
      <c r="D1680" s="80"/>
      <c r="E1680" s="74"/>
      <c r="F1680" s="73"/>
      <c r="G1680" s="250">
        <f>SUM(G1629:G1679)</f>
        <v>298.7601993157902</v>
      </c>
    </row>
    <row r="1681" spans="2:7" hidden="1" x14ac:dyDescent="0.25">
      <c r="G1681" s="82"/>
    </row>
    <row r="1682" spans="2:7" ht="32.25" hidden="1" customHeight="1" x14ac:dyDescent="0.25">
      <c r="B1682" s="2552" t="str">
        <f>'5.свод поликлин'!C220</f>
        <v>Наложение одной пломбы из цемента при поверхностном и среднем кариесе II и III класса по Блеку (молочный зуб)</v>
      </c>
      <c r="C1682" s="2550"/>
      <c r="D1682" s="2550"/>
      <c r="E1682" s="2550"/>
      <c r="F1682" s="2550"/>
      <c r="G1682" s="77"/>
    </row>
    <row r="1683" spans="2:7" s="242" customFormat="1" ht="47.25" hidden="1" x14ac:dyDescent="0.25">
      <c r="B1683" s="251" t="s">
        <v>209</v>
      </c>
      <c r="C1683" s="264" t="s">
        <v>223</v>
      </c>
      <c r="D1683" s="276" t="s">
        <v>224</v>
      </c>
      <c r="E1683" s="74" t="s">
        <v>195</v>
      </c>
      <c r="F1683" s="265" t="s">
        <v>602</v>
      </c>
      <c r="G1683" s="266" t="s">
        <v>196</v>
      </c>
    </row>
    <row r="1684" spans="2:7" hidden="1" x14ac:dyDescent="0.25">
      <c r="B1684" s="67" t="s">
        <v>262</v>
      </c>
      <c r="C1684" s="69" t="s">
        <v>225</v>
      </c>
      <c r="D1684" s="80">
        <v>1</v>
      </c>
      <c r="E1684" s="72">
        <f>'3.2цены на медик'!$C$103</f>
        <v>3</v>
      </c>
      <c r="F1684" s="73">
        <v>100</v>
      </c>
      <c r="G1684" s="71"/>
    </row>
    <row r="1685" spans="2:7" hidden="1" x14ac:dyDescent="0.25">
      <c r="B1685" s="67" t="s">
        <v>357</v>
      </c>
      <c r="C1685" s="69" t="s">
        <v>226</v>
      </c>
      <c r="D1685" s="80">
        <v>0.05</v>
      </c>
      <c r="E1685" s="74">
        <f>'3.2цены на медик'!$C$703</f>
        <v>155</v>
      </c>
      <c r="F1685" s="73">
        <v>100</v>
      </c>
      <c r="G1685" s="74">
        <f t="shared" ref="G1685:G1715" si="58">D1685*E1685*F1685/100</f>
        <v>7.75</v>
      </c>
    </row>
    <row r="1686" spans="2:7" hidden="1" x14ac:dyDescent="0.25">
      <c r="B1686" s="67" t="s">
        <v>995</v>
      </c>
      <c r="C1686" s="69" t="s">
        <v>226</v>
      </c>
      <c r="D1686" s="80">
        <v>0.05</v>
      </c>
      <c r="E1686" s="74">
        <f>'3.2цены на медик'!$C$704</f>
        <v>181.42740000000001</v>
      </c>
      <c r="F1686" s="73">
        <v>100</v>
      </c>
      <c r="G1686" s="74">
        <f t="shared" si="58"/>
        <v>9.0713699999999999</v>
      </c>
    </row>
    <row r="1687" spans="2:7" hidden="1" x14ac:dyDescent="0.25">
      <c r="B1687" s="67" t="s">
        <v>358</v>
      </c>
      <c r="C1687" s="69" t="s">
        <v>226</v>
      </c>
      <c r="D1687" s="80">
        <v>0.1</v>
      </c>
      <c r="E1687" s="74">
        <f>'3.2цены на медик'!$C$705</f>
        <v>293.28264000000001</v>
      </c>
      <c r="F1687" s="73">
        <v>100</v>
      </c>
      <c r="G1687" s="74">
        <f t="shared" si="58"/>
        <v>29.328264000000004</v>
      </c>
    </row>
    <row r="1688" spans="2:7" hidden="1" x14ac:dyDescent="0.25">
      <c r="B1688" s="67" t="s">
        <v>777</v>
      </c>
      <c r="C1688" s="69" t="s">
        <v>226</v>
      </c>
      <c r="D1688" s="80">
        <v>6</v>
      </c>
      <c r="E1688" s="74">
        <f>'3.2цены на медик'!$C$126</f>
        <v>0.54200000000000004</v>
      </c>
      <c r="F1688" s="73">
        <v>100</v>
      </c>
      <c r="G1688" s="74">
        <f t="shared" si="58"/>
        <v>3.2520000000000007</v>
      </c>
    </row>
    <row r="1689" spans="2:7" hidden="1" x14ac:dyDescent="0.25">
      <c r="B1689" s="67" t="s">
        <v>609</v>
      </c>
      <c r="C1689" s="69" t="s">
        <v>426</v>
      </c>
      <c r="D1689" s="80">
        <v>10</v>
      </c>
      <c r="E1689" s="74">
        <f>'3.2цены на медик'!$C$127</f>
        <v>0.22</v>
      </c>
      <c r="F1689" s="73">
        <v>100</v>
      </c>
      <c r="G1689" s="74">
        <f t="shared" si="58"/>
        <v>2.2000000000000002</v>
      </c>
    </row>
    <row r="1690" spans="2:7" hidden="1" x14ac:dyDescent="0.25">
      <c r="B1690" s="67" t="s">
        <v>1233</v>
      </c>
      <c r="C1690" s="69" t="s">
        <v>426</v>
      </c>
      <c r="D1690" s="80">
        <v>0.5</v>
      </c>
      <c r="E1690" s="74">
        <f>'3.2цены на медик'!$C$697</f>
        <v>401.8</v>
      </c>
      <c r="F1690" s="73">
        <v>10</v>
      </c>
      <c r="G1690" s="74">
        <f t="shared" si="58"/>
        <v>20.09</v>
      </c>
    </row>
    <row r="1691" spans="2:7" hidden="1" x14ac:dyDescent="0.25">
      <c r="B1691" s="67" t="s">
        <v>746</v>
      </c>
      <c r="C1691" s="69" t="s">
        <v>426</v>
      </c>
      <c r="D1691" s="80">
        <v>0.5</v>
      </c>
      <c r="E1691" s="74">
        <f>'3.2цены на медик'!$C$720</f>
        <v>206.87985862068967</v>
      </c>
      <c r="F1691" s="73">
        <v>5</v>
      </c>
      <c r="G1691" s="74">
        <f t="shared" si="58"/>
        <v>5.1719964655172417</v>
      </c>
    </row>
    <row r="1692" spans="2:7" hidden="1" x14ac:dyDescent="0.25">
      <c r="B1692" s="67" t="s">
        <v>747</v>
      </c>
      <c r="C1692" s="69" t="s">
        <v>426</v>
      </c>
      <c r="D1692" s="80">
        <v>0.5</v>
      </c>
      <c r="E1692" s="74">
        <f>'3.2цены на медик'!$C$721</f>
        <v>139.00687500000001</v>
      </c>
      <c r="F1692" s="73">
        <v>5</v>
      </c>
      <c r="G1692" s="74">
        <f t="shared" si="58"/>
        <v>3.4751718750000005</v>
      </c>
    </row>
    <row r="1693" spans="2:7" hidden="1" x14ac:dyDescent="0.25">
      <c r="B1693" s="239" t="s">
        <v>748</v>
      </c>
      <c r="C1693" s="69" t="s">
        <v>426</v>
      </c>
      <c r="D1693" s="80">
        <v>0.5</v>
      </c>
      <c r="E1693" s="74">
        <f>'3.2цены на медик'!$C$722</f>
        <v>116.6720625</v>
      </c>
      <c r="F1693" s="73">
        <v>5</v>
      </c>
      <c r="G1693" s="74">
        <f t="shared" si="58"/>
        <v>2.9168015624999999</v>
      </c>
    </row>
    <row r="1694" spans="2:7" ht="31.5" hidden="1" x14ac:dyDescent="0.25">
      <c r="B1694" s="93" t="s">
        <v>1144</v>
      </c>
      <c r="C1694" s="69" t="s">
        <v>762</v>
      </c>
      <c r="D1694" s="80">
        <v>0.5</v>
      </c>
      <c r="E1694" s="74">
        <f>'3.2цены на медик'!$C$585</f>
        <v>200.03951739130432</v>
      </c>
      <c r="F1694" s="73">
        <v>10</v>
      </c>
      <c r="G1694" s="74">
        <f t="shared" si="58"/>
        <v>10.001975869565216</v>
      </c>
    </row>
    <row r="1695" spans="2:7" ht="31.5" hidden="1" x14ac:dyDescent="0.25">
      <c r="B1695" s="93" t="s">
        <v>1145</v>
      </c>
      <c r="C1695" s="69" t="s">
        <v>426</v>
      </c>
      <c r="D1695" s="80">
        <v>0.5</v>
      </c>
      <c r="E1695" s="74">
        <f>'3.2цены на медик'!$C$586</f>
        <v>177.98283243243245</v>
      </c>
      <c r="F1695" s="73">
        <v>10</v>
      </c>
      <c r="G1695" s="74">
        <f t="shared" si="58"/>
        <v>8.8991416216216219</v>
      </c>
    </row>
    <row r="1696" spans="2:7" ht="31.5" hidden="1" x14ac:dyDescent="0.25">
      <c r="B1696" s="93" t="s">
        <v>1187</v>
      </c>
      <c r="C1696" s="69" t="s">
        <v>426</v>
      </c>
      <c r="D1696" s="80">
        <v>0.5</v>
      </c>
      <c r="E1696" s="74">
        <f>'3.2цены на медик'!$C$634</f>
        <v>134.92436974789916</v>
      </c>
      <c r="F1696" s="73">
        <v>10</v>
      </c>
      <c r="G1696" s="74">
        <f t="shared" si="58"/>
        <v>6.746218487394958</v>
      </c>
    </row>
    <row r="1697" spans="2:7" ht="31.5" hidden="1" x14ac:dyDescent="0.25">
      <c r="B1697" s="93" t="s">
        <v>1188</v>
      </c>
      <c r="C1697" s="69" t="s">
        <v>426</v>
      </c>
      <c r="D1697" s="80">
        <v>0.5</v>
      </c>
      <c r="E1697" s="74">
        <f>'3.2цены на медик'!$C$635</f>
        <v>68.80952380952381</v>
      </c>
      <c r="F1697" s="73">
        <v>10</v>
      </c>
      <c r="G1697" s="74">
        <f t="shared" si="58"/>
        <v>3.4404761904761902</v>
      </c>
    </row>
    <row r="1698" spans="2:7" ht="31.5" hidden="1" x14ac:dyDescent="0.25">
      <c r="B1698" s="93" t="s">
        <v>1189</v>
      </c>
      <c r="C1698" s="69" t="s">
        <v>426</v>
      </c>
      <c r="D1698" s="80">
        <v>0.5</v>
      </c>
      <c r="E1698" s="74">
        <f>'3.2цены на медик'!$C$636</f>
        <v>297.42578644217986</v>
      </c>
      <c r="F1698" s="73">
        <v>10</v>
      </c>
      <c r="G1698" s="74">
        <f t="shared" si="58"/>
        <v>14.871289322108991</v>
      </c>
    </row>
    <row r="1699" spans="2:7" hidden="1" x14ac:dyDescent="0.25">
      <c r="B1699" s="67" t="s">
        <v>1005</v>
      </c>
      <c r="C1699" s="69" t="s">
        <v>226</v>
      </c>
      <c r="D1699" s="80">
        <v>1</v>
      </c>
      <c r="E1699" s="74">
        <f>'3.2цены на медик'!$C$736</f>
        <v>4.7306070000000009</v>
      </c>
      <c r="F1699" s="73">
        <v>50</v>
      </c>
      <c r="G1699" s="74">
        <f t="shared" si="58"/>
        <v>2.3653035000000004</v>
      </c>
    </row>
    <row r="1700" spans="2:7" hidden="1" x14ac:dyDescent="0.25">
      <c r="B1700" s="67" t="s">
        <v>734</v>
      </c>
      <c r="C1700" s="69" t="s">
        <v>226</v>
      </c>
      <c r="D1700" s="80">
        <v>1</v>
      </c>
      <c r="E1700" s="74">
        <f>'3.2цены на медик'!$C$737</f>
        <v>0.75</v>
      </c>
      <c r="F1700" s="73">
        <v>50</v>
      </c>
      <c r="G1700" s="74">
        <f t="shared" si="58"/>
        <v>0.375</v>
      </c>
    </row>
    <row r="1701" spans="2:7" hidden="1" x14ac:dyDescent="0.25">
      <c r="B1701" s="67" t="s">
        <v>735</v>
      </c>
      <c r="C1701" s="69" t="s">
        <v>226</v>
      </c>
      <c r="D1701" s="80">
        <v>1</v>
      </c>
      <c r="E1701" s="74">
        <f>'3.2цены на медик'!$C$738</f>
        <v>16.23</v>
      </c>
      <c r="F1701" s="73">
        <v>50</v>
      </c>
      <c r="G1701" s="74">
        <f t="shared" si="58"/>
        <v>8.1150000000000002</v>
      </c>
    </row>
    <row r="1702" spans="2:7" hidden="1" x14ac:dyDescent="0.25">
      <c r="B1702" s="67" t="s">
        <v>736</v>
      </c>
      <c r="C1702" s="69" t="s">
        <v>226</v>
      </c>
      <c r="D1702" s="80">
        <v>0.1</v>
      </c>
      <c r="E1702" s="74">
        <f>'3.2цены на медик'!$C$743</f>
        <v>82</v>
      </c>
      <c r="F1702" s="73">
        <v>30</v>
      </c>
      <c r="G1702" s="74">
        <f t="shared" si="58"/>
        <v>2.4600000000000004</v>
      </c>
    </row>
    <row r="1703" spans="2:7" hidden="1" x14ac:dyDescent="0.25">
      <c r="B1703" s="67" t="s">
        <v>749</v>
      </c>
      <c r="C1703" s="69" t="s">
        <v>426</v>
      </c>
      <c r="D1703" s="80">
        <v>0.2</v>
      </c>
      <c r="E1703" s="74">
        <f>'3.2цены на медик'!$C$744</f>
        <v>68.972399999999993</v>
      </c>
      <c r="F1703" s="73">
        <v>50</v>
      </c>
      <c r="G1703" s="74">
        <f t="shared" si="58"/>
        <v>6.89724</v>
      </c>
    </row>
    <row r="1704" spans="2:7" hidden="1" x14ac:dyDescent="0.25">
      <c r="B1704" s="67" t="s">
        <v>750</v>
      </c>
      <c r="C1704" s="69" t="s">
        <v>426</v>
      </c>
      <c r="D1704" s="80">
        <v>0.2</v>
      </c>
      <c r="E1704" s="74">
        <f>'3.2цены на медик'!$C$745</f>
        <v>81.867239999999995</v>
      </c>
      <c r="F1704" s="73">
        <v>50</v>
      </c>
      <c r="G1704" s="74">
        <f t="shared" si="58"/>
        <v>8.1867239999999999</v>
      </c>
    </row>
    <row r="1705" spans="2:7" hidden="1" x14ac:dyDescent="0.25">
      <c r="B1705" s="67" t="s">
        <v>751</v>
      </c>
      <c r="C1705" s="69" t="s">
        <v>426</v>
      </c>
      <c r="D1705" s="80">
        <v>0.05</v>
      </c>
      <c r="E1705" s="74">
        <f>'3.2цены на медик'!$C$747</f>
        <v>517.58134615384608</v>
      </c>
      <c r="F1705" s="73">
        <v>50</v>
      </c>
      <c r="G1705" s="74">
        <f t="shared" si="58"/>
        <v>12.939533653846153</v>
      </c>
    </row>
    <row r="1706" spans="2:7" hidden="1" x14ac:dyDescent="0.25">
      <c r="B1706" s="67" t="s">
        <v>419</v>
      </c>
      <c r="C1706" s="69" t="s">
        <v>226</v>
      </c>
      <c r="D1706" s="80">
        <v>2</v>
      </c>
      <c r="E1706" s="72">
        <f>'3.2цены на медик'!$C$314</f>
        <v>5.0999999999999996</v>
      </c>
      <c r="F1706" s="73">
        <v>100</v>
      </c>
      <c r="G1706" s="71"/>
    </row>
    <row r="1707" spans="2:7" hidden="1" x14ac:dyDescent="0.25">
      <c r="B1707" s="67" t="s">
        <v>737</v>
      </c>
      <c r="C1707" s="69" t="s">
        <v>226</v>
      </c>
      <c r="D1707" s="80">
        <v>1</v>
      </c>
      <c r="E1707" s="74">
        <f>'3.2цены на медик'!$C$751</f>
        <v>71.821259999999995</v>
      </c>
      <c r="F1707" s="73">
        <v>30</v>
      </c>
      <c r="G1707" s="74">
        <f t="shared" si="58"/>
        <v>21.546378000000001</v>
      </c>
    </row>
    <row r="1708" spans="2:7" hidden="1" x14ac:dyDescent="0.25">
      <c r="B1708" s="67" t="s">
        <v>738</v>
      </c>
      <c r="C1708" s="69" t="s">
        <v>226</v>
      </c>
      <c r="D1708" s="80">
        <v>1</v>
      </c>
      <c r="E1708" s="74">
        <f>'3.2цены на медик'!$C$752</f>
        <v>8.1967199999999991</v>
      </c>
      <c r="F1708" s="73">
        <v>60</v>
      </c>
      <c r="G1708" s="74">
        <f t="shared" si="58"/>
        <v>4.9180319999999993</v>
      </c>
    </row>
    <row r="1709" spans="2:7" hidden="1" x14ac:dyDescent="0.25">
      <c r="B1709" s="67" t="s">
        <v>739</v>
      </c>
      <c r="C1709" s="69" t="s">
        <v>226</v>
      </c>
      <c r="D1709" s="80">
        <v>1</v>
      </c>
      <c r="E1709" s="74">
        <f>'3.2цены на медик'!$C$753</f>
        <v>13.666666666666666</v>
      </c>
      <c r="F1709" s="73">
        <v>10</v>
      </c>
      <c r="G1709" s="74">
        <f t="shared" si="58"/>
        <v>1.3666666666666665</v>
      </c>
    </row>
    <row r="1710" spans="2:7" hidden="1" x14ac:dyDescent="0.25">
      <c r="B1710" s="67" t="s">
        <v>1022</v>
      </c>
      <c r="C1710" s="69" t="s">
        <v>226</v>
      </c>
      <c r="D1710" s="80">
        <v>2</v>
      </c>
      <c r="E1710" s="74">
        <f>'3.2цены на медик'!$C$324</f>
        <v>2.1992099999999999</v>
      </c>
      <c r="F1710" s="73">
        <v>100</v>
      </c>
      <c r="G1710" s="74">
        <f t="shared" si="58"/>
        <v>4.3984199999999998</v>
      </c>
    </row>
    <row r="1711" spans="2:7" hidden="1" x14ac:dyDescent="0.25">
      <c r="B1711" s="67" t="s">
        <v>252</v>
      </c>
      <c r="C1711" s="69" t="s">
        <v>226</v>
      </c>
      <c r="D1711" s="80">
        <v>1</v>
      </c>
      <c r="E1711" s="74">
        <f>'3.2цены на медик'!$C$336</f>
        <v>0.89</v>
      </c>
      <c r="F1711" s="73">
        <v>100</v>
      </c>
      <c r="G1711" s="74">
        <f t="shared" si="58"/>
        <v>0.89</v>
      </c>
    </row>
    <row r="1712" spans="2:7" hidden="1" x14ac:dyDescent="0.25">
      <c r="B1712" s="67" t="s">
        <v>332</v>
      </c>
      <c r="C1712" s="69" t="s">
        <v>225</v>
      </c>
      <c r="D1712" s="80">
        <v>1</v>
      </c>
      <c r="E1712" s="72">
        <f>'3.2цены на медик'!$C$820</f>
        <v>8</v>
      </c>
      <c r="F1712" s="73">
        <v>100</v>
      </c>
      <c r="G1712" s="71"/>
    </row>
    <row r="1713" spans="2:7" hidden="1" x14ac:dyDescent="0.25">
      <c r="B1713" s="67" t="s">
        <v>740</v>
      </c>
      <c r="C1713" s="69" t="s">
        <v>988</v>
      </c>
      <c r="D1713" s="80">
        <v>0.02</v>
      </c>
      <c r="E1713" s="74">
        <f>'3.2цены на медик'!$C$759</f>
        <v>167.88321167883211</v>
      </c>
      <c r="F1713" s="73">
        <v>50</v>
      </c>
      <c r="G1713" s="74">
        <f t="shared" si="58"/>
        <v>1.6788321167883211</v>
      </c>
    </row>
    <row r="1714" spans="2:7" hidden="1" x14ac:dyDescent="0.25">
      <c r="B1714" s="67" t="s">
        <v>333</v>
      </c>
      <c r="C1714" s="69" t="s">
        <v>227</v>
      </c>
      <c r="D1714" s="80">
        <v>2</v>
      </c>
      <c r="E1714" s="72">
        <f>'3.2цены на медик'!$C$821</f>
        <v>1.0620000000000001</v>
      </c>
      <c r="F1714" s="73">
        <v>100</v>
      </c>
      <c r="G1714" s="74">
        <f t="shared" si="58"/>
        <v>2.1240000000000001</v>
      </c>
    </row>
    <row r="1715" spans="2:7" hidden="1" x14ac:dyDescent="0.25">
      <c r="B1715" s="67" t="s">
        <v>359</v>
      </c>
      <c r="C1715" s="69" t="s">
        <v>426</v>
      </c>
      <c r="D1715" s="80">
        <v>0.3</v>
      </c>
      <c r="E1715" s="74">
        <f>'3.2цены на медик'!$C$761</f>
        <v>15.333333333333334</v>
      </c>
      <c r="F1715" s="73">
        <v>100</v>
      </c>
      <c r="G1715" s="74">
        <f t="shared" si="58"/>
        <v>4.5999999999999996</v>
      </c>
    </row>
    <row r="1716" spans="2:7" ht="31.5" hidden="1" x14ac:dyDescent="0.25">
      <c r="B1716" s="93" t="s">
        <v>1211</v>
      </c>
      <c r="C1716" s="69" t="s">
        <v>226</v>
      </c>
      <c r="D1716" s="80">
        <v>4</v>
      </c>
      <c r="E1716" s="74">
        <f>'3.2цены на медик'!$C$810</f>
        <v>1.0858154999999998</v>
      </c>
      <c r="F1716" s="73">
        <v>100</v>
      </c>
      <c r="G1716" s="74">
        <f t="shared" ref="G1716:G1734" si="59">D1716*E1716*F1716/100</f>
        <v>4.3432619999999993</v>
      </c>
    </row>
    <row r="1717" spans="2:7" hidden="1" x14ac:dyDescent="0.25">
      <c r="B1717" s="67" t="s">
        <v>603</v>
      </c>
      <c r="C1717" s="69" t="s">
        <v>227</v>
      </c>
      <c r="D1717" s="80">
        <v>1</v>
      </c>
      <c r="E1717" s="74">
        <f>'3.2цены на медик'!$C$371</f>
        <v>0.12533333333333332</v>
      </c>
      <c r="F1717" s="73">
        <v>50</v>
      </c>
      <c r="G1717" s="74">
        <f t="shared" si="59"/>
        <v>6.2666666666666662E-2</v>
      </c>
    </row>
    <row r="1718" spans="2:7" hidden="1" x14ac:dyDescent="0.25">
      <c r="B1718" s="67" t="s">
        <v>741</v>
      </c>
      <c r="C1718" s="69" t="s">
        <v>226</v>
      </c>
      <c r="D1718" s="80">
        <v>1</v>
      </c>
      <c r="E1718" s="74">
        <v>6</v>
      </c>
      <c r="F1718" s="73">
        <v>50</v>
      </c>
      <c r="G1718" s="74">
        <f t="shared" si="59"/>
        <v>3</v>
      </c>
    </row>
    <row r="1719" spans="2:7" hidden="1" x14ac:dyDescent="0.25">
      <c r="B1719" s="67" t="s">
        <v>742</v>
      </c>
      <c r="C1719" s="69" t="s">
        <v>226</v>
      </c>
      <c r="D1719" s="80">
        <v>1</v>
      </c>
      <c r="E1719" s="74">
        <v>6</v>
      </c>
      <c r="F1719" s="73">
        <v>50</v>
      </c>
      <c r="G1719" s="74">
        <f t="shared" si="59"/>
        <v>3</v>
      </c>
    </row>
    <row r="1720" spans="2:7" hidden="1" x14ac:dyDescent="0.25">
      <c r="B1720" s="67" t="s">
        <v>360</v>
      </c>
      <c r="C1720" s="69" t="s">
        <v>226</v>
      </c>
      <c r="D1720" s="80">
        <v>1</v>
      </c>
      <c r="E1720" s="74">
        <f>'3.2цены на медик'!$C$822</f>
        <v>1.1499999999999999</v>
      </c>
      <c r="F1720" s="73">
        <v>100</v>
      </c>
      <c r="G1720" s="74">
        <f t="shared" si="59"/>
        <v>1.1499999999999999</v>
      </c>
    </row>
    <row r="1721" spans="2:7" hidden="1" x14ac:dyDescent="0.25">
      <c r="B1721" s="67" t="s">
        <v>600</v>
      </c>
      <c r="C1721" s="69" t="s">
        <v>226</v>
      </c>
      <c r="D1721" s="80">
        <v>1</v>
      </c>
      <c r="E1721" s="74">
        <f>'3.2цены на медик'!$C$439</f>
        <v>3.75</v>
      </c>
      <c r="F1721" s="73">
        <v>100</v>
      </c>
      <c r="G1721" s="74">
        <f t="shared" si="59"/>
        <v>3.75</v>
      </c>
    </row>
    <row r="1722" spans="2:7" hidden="1" x14ac:dyDescent="0.25">
      <c r="B1722" s="67" t="s">
        <v>361</v>
      </c>
      <c r="C1722" s="69" t="s">
        <v>226</v>
      </c>
      <c r="D1722" s="80">
        <v>1</v>
      </c>
      <c r="E1722" s="74">
        <f>'3.2цены на медик'!$C$453</f>
        <v>2.95</v>
      </c>
      <c r="F1722" s="73">
        <v>100</v>
      </c>
      <c r="G1722" s="74">
        <f t="shared" si="59"/>
        <v>2.95</v>
      </c>
    </row>
    <row r="1723" spans="2:7" hidden="1" x14ac:dyDescent="0.25">
      <c r="B1723" s="67" t="s">
        <v>613</v>
      </c>
      <c r="C1723" s="69" t="s">
        <v>227</v>
      </c>
      <c r="D1723" s="80">
        <v>0.1</v>
      </c>
      <c r="E1723" s="74">
        <f>'3.2цены на медик'!$C$459</f>
        <v>0.63</v>
      </c>
      <c r="F1723" s="73">
        <v>100</v>
      </c>
      <c r="G1723" s="74">
        <f t="shared" si="59"/>
        <v>6.3E-2</v>
      </c>
    </row>
    <row r="1724" spans="2:7" hidden="1" x14ac:dyDescent="0.25">
      <c r="B1724" s="67" t="s">
        <v>455</v>
      </c>
      <c r="C1724" s="69" t="s">
        <v>226</v>
      </c>
      <c r="D1724" s="80">
        <v>1</v>
      </c>
      <c r="E1724" s="72">
        <f>'3.2цены на медик'!$C$464</f>
        <v>2</v>
      </c>
      <c r="F1724" s="73">
        <v>100</v>
      </c>
      <c r="G1724" s="74">
        <f t="shared" si="59"/>
        <v>2</v>
      </c>
    </row>
    <row r="1725" spans="2:7" hidden="1" x14ac:dyDescent="0.25">
      <c r="B1725" s="67" t="s">
        <v>334</v>
      </c>
      <c r="C1725" s="69" t="s">
        <v>225</v>
      </c>
      <c r="D1725" s="80">
        <v>2</v>
      </c>
      <c r="E1725" s="72">
        <f>'3.2цены на медик'!$C$824</f>
        <v>15</v>
      </c>
      <c r="F1725" s="73">
        <v>100</v>
      </c>
      <c r="G1725" s="71"/>
    </row>
    <row r="1726" spans="2:7" hidden="1" x14ac:dyDescent="0.25">
      <c r="B1726" s="67" t="s">
        <v>335</v>
      </c>
      <c r="C1726" s="69" t="s">
        <v>226</v>
      </c>
      <c r="D1726" s="80">
        <v>1</v>
      </c>
      <c r="E1726" s="72">
        <f>'3.2цены на медик'!$C$469</f>
        <v>0.72576923076923072</v>
      </c>
      <c r="F1726" s="73">
        <v>100</v>
      </c>
      <c r="G1726" s="74">
        <f t="shared" si="59"/>
        <v>0.72576923076923061</v>
      </c>
    </row>
    <row r="1727" spans="2:7" ht="31.5" hidden="1" x14ac:dyDescent="0.25">
      <c r="B1727" s="93" t="s">
        <v>1168</v>
      </c>
      <c r="C1727" s="69" t="s">
        <v>426</v>
      </c>
      <c r="D1727" s="80">
        <v>0.2</v>
      </c>
      <c r="E1727" s="74">
        <f>'3.2цены на медик'!$C$615</f>
        <v>226.66666666666666</v>
      </c>
      <c r="F1727" s="73">
        <v>30</v>
      </c>
      <c r="G1727" s="74">
        <f t="shared" si="59"/>
        <v>13.6</v>
      </c>
    </row>
    <row r="1728" spans="2:7" ht="31.5" hidden="1" x14ac:dyDescent="0.25">
      <c r="B1728" s="93" t="s">
        <v>1173</v>
      </c>
      <c r="C1728" s="69" t="s">
        <v>426</v>
      </c>
      <c r="D1728" s="80">
        <v>0.5</v>
      </c>
      <c r="E1728" s="74">
        <f>'3.2цены на медик'!$C$619</f>
        <v>195.65217391304347</v>
      </c>
      <c r="F1728" s="73">
        <v>10</v>
      </c>
      <c r="G1728" s="74">
        <f t="shared" si="59"/>
        <v>9.7826086956521738</v>
      </c>
    </row>
    <row r="1729" spans="2:7" ht="31.5" hidden="1" x14ac:dyDescent="0.25">
      <c r="B1729" s="93" t="s">
        <v>1174</v>
      </c>
      <c r="C1729" s="69" t="s">
        <v>426</v>
      </c>
      <c r="D1729" s="80">
        <v>0.5</v>
      </c>
      <c r="E1729" s="74">
        <f>'3.2цены на медик'!$C$620</f>
        <v>214.08016492578341</v>
      </c>
      <c r="F1729" s="73">
        <v>10</v>
      </c>
      <c r="G1729" s="74">
        <f t="shared" si="59"/>
        <v>10.70400824628917</v>
      </c>
    </row>
    <row r="1730" spans="2:7" ht="31.5" hidden="1" x14ac:dyDescent="0.25">
      <c r="B1730" s="93" t="s">
        <v>1175</v>
      </c>
      <c r="C1730" s="69" t="s">
        <v>426</v>
      </c>
      <c r="D1730" s="80">
        <v>0.5</v>
      </c>
      <c r="E1730" s="74">
        <f>'3.2цены на медик'!$C$621</f>
        <v>123.26086956521739</v>
      </c>
      <c r="F1730" s="73">
        <v>10</v>
      </c>
      <c r="G1730" s="74">
        <f t="shared" si="59"/>
        <v>6.1630434782608701</v>
      </c>
    </row>
    <row r="1731" spans="2:7" hidden="1" x14ac:dyDescent="0.25">
      <c r="B1731" s="133" t="s">
        <v>704</v>
      </c>
      <c r="C1731" s="69" t="s">
        <v>227</v>
      </c>
      <c r="D1731" s="80">
        <v>0.1</v>
      </c>
      <c r="E1731" s="234">
        <f>'3.2цены на медик'!$C$781</f>
        <v>0.80233333333333334</v>
      </c>
      <c r="F1731" s="73">
        <v>50</v>
      </c>
      <c r="G1731" s="74">
        <f t="shared" si="59"/>
        <v>4.0116666666666669E-2</v>
      </c>
    </row>
    <row r="1732" spans="2:7" hidden="1" x14ac:dyDescent="0.25">
      <c r="B1732" s="67" t="s">
        <v>336</v>
      </c>
      <c r="C1732" s="69" t="s">
        <v>226</v>
      </c>
      <c r="D1732" s="80">
        <v>1</v>
      </c>
      <c r="E1732" s="72">
        <f>'3.2цены на медик'!$C$826</f>
        <v>8.2991790000000005</v>
      </c>
      <c r="F1732" s="73">
        <v>100</v>
      </c>
      <c r="G1732" s="71"/>
    </row>
    <row r="1733" spans="2:7" hidden="1" x14ac:dyDescent="0.25">
      <c r="B1733" s="67" t="s">
        <v>362</v>
      </c>
      <c r="C1733" s="69" t="s">
        <v>226</v>
      </c>
      <c r="D1733" s="80">
        <v>0.2</v>
      </c>
      <c r="E1733" s="74">
        <f>'3.2цены на медик'!$C$799</f>
        <v>77.106645</v>
      </c>
      <c r="F1733" s="73">
        <v>100</v>
      </c>
      <c r="G1733" s="74">
        <f t="shared" si="59"/>
        <v>15.421329</v>
      </c>
    </row>
    <row r="1734" spans="2:7" ht="31.5" hidden="1" x14ac:dyDescent="0.25">
      <c r="B1734" s="93" t="s">
        <v>1207</v>
      </c>
      <c r="C1734" s="69" t="s">
        <v>426</v>
      </c>
      <c r="D1734" s="80">
        <v>0.2</v>
      </c>
      <c r="E1734" s="74">
        <f>'3.2цены на медик'!$C$656</f>
        <v>596.428</v>
      </c>
      <c r="F1734" s="73">
        <v>10</v>
      </c>
      <c r="G1734" s="74">
        <f t="shared" si="59"/>
        <v>11.928559999999999</v>
      </c>
    </row>
    <row r="1735" spans="2:7" x14ac:dyDescent="0.25">
      <c r="B1735" s="67" t="s">
        <v>199</v>
      </c>
      <c r="C1735" s="69"/>
      <c r="D1735" s="80"/>
      <c r="E1735" s="74"/>
      <c r="F1735" s="73"/>
      <c r="G1735" s="250">
        <f>SUM(G1684:G1734)</f>
        <v>298.7601993157902</v>
      </c>
    </row>
    <row r="1736" spans="2:7" hidden="1" x14ac:dyDescent="0.25"/>
    <row r="1737" spans="2:7" ht="33" hidden="1" customHeight="1" x14ac:dyDescent="0.25">
      <c r="B1737" s="2552" t="str">
        <f>'5.свод поликлин'!C221</f>
        <v>Наложение одной пломбы из цемента при поверхностном и среднем кариесе IV класса по Блеку (дети)</v>
      </c>
      <c r="C1737" s="2550"/>
      <c r="D1737" s="2550"/>
      <c r="E1737" s="2550"/>
      <c r="F1737" s="2550"/>
      <c r="G1737" s="77"/>
    </row>
    <row r="1738" spans="2:7" s="242" customFormat="1" ht="47.25" hidden="1" x14ac:dyDescent="0.25">
      <c r="B1738" s="251" t="s">
        <v>209</v>
      </c>
      <c r="C1738" s="264" t="s">
        <v>223</v>
      </c>
      <c r="D1738" s="276" t="s">
        <v>224</v>
      </c>
      <c r="E1738" s="74" t="s">
        <v>195</v>
      </c>
      <c r="F1738" s="265" t="s">
        <v>602</v>
      </c>
      <c r="G1738" s="266" t="s">
        <v>196</v>
      </c>
    </row>
    <row r="1739" spans="2:7" hidden="1" x14ac:dyDescent="0.25">
      <c r="B1739" s="67" t="s">
        <v>262</v>
      </c>
      <c r="C1739" s="69" t="s">
        <v>225</v>
      </c>
      <c r="D1739" s="80">
        <v>1</v>
      </c>
      <c r="E1739" s="72">
        <f>'3.2цены на медик'!$C$103</f>
        <v>3</v>
      </c>
      <c r="F1739" s="73">
        <v>100</v>
      </c>
      <c r="G1739" s="71"/>
    </row>
    <row r="1740" spans="2:7" hidden="1" x14ac:dyDescent="0.25">
      <c r="B1740" s="67" t="s">
        <v>357</v>
      </c>
      <c r="C1740" s="69" t="s">
        <v>226</v>
      </c>
      <c r="D1740" s="80">
        <v>0.05</v>
      </c>
      <c r="E1740" s="74">
        <f>'3.2цены на медик'!$C$703</f>
        <v>155</v>
      </c>
      <c r="F1740" s="73">
        <v>100</v>
      </c>
      <c r="G1740" s="74">
        <f t="shared" ref="G1740:G1770" si="60">D1740*E1740*F1740/100</f>
        <v>7.75</v>
      </c>
    </row>
    <row r="1741" spans="2:7" hidden="1" x14ac:dyDescent="0.25">
      <c r="B1741" s="67" t="s">
        <v>995</v>
      </c>
      <c r="C1741" s="69" t="s">
        <v>226</v>
      </c>
      <c r="D1741" s="80">
        <v>0.05</v>
      </c>
      <c r="E1741" s="74">
        <f>'3.2цены на медик'!$C$704</f>
        <v>181.42740000000001</v>
      </c>
      <c r="F1741" s="73">
        <v>100</v>
      </c>
      <c r="G1741" s="74">
        <f t="shared" si="60"/>
        <v>9.0713699999999999</v>
      </c>
    </row>
    <row r="1742" spans="2:7" hidden="1" x14ac:dyDescent="0.25">
      <c r="B1742" s="67" t="s">
        <v>358</v>
      </c>
      <c r="C1742" s="69" t="s">
        <v>226</v>
      </c>
      <c r="D1742" s="80">
        <v>0.1</v>
      </c>
      <c r="E1742" s="74">
        <f>'3.2цены на медик'!$C$705</f>
        <v>293.28264000000001</v>
      </c>
      <c r="F1742" s="73">
        <v>100</v>
      </c>
      <c r="G1742" s="74">
        <f t="shared" si="60"/>
        <v>29.328264000000004</v>
      </c>
    </row>
    <row r="1743" spans="2:7" hidden="1" x14ac:dyDescent="0.25">
      <c r="B1743" s="67" t="s">
        <v>777</v>
      </c>
      <c r="C1743" s="69" t="s">
        <v>226</v>
      </c>
      <c r="D1743" s="80">
        <v>6</v>
      </c>
      <c r="E1743" s="74">
        <f>'3.2цены на медик'!$C$126</f>
        <v>0.54200000000000004</v>
      </c>
      <c r="F1743" s="73">
        <v>100</v>
      </c>
      <c r="G1743" s="74">
        <f t="shared" si="60"/>
        <v>3.2520000000000007</v>
      </c>
    </row>
    <row r="1744" spans="2:7" hidden="1" x14ac:dyDescent="0.25">
      <c r="B1744" s="67" t="s">
        <v>609</v>
      </c>
      <c r="C1744" s="69" t="s">
        <v>426</v>
      </c>
      <c r="D1744" s="80">
        <v>10</v>
      </c>
      <c r="E1744" s="74">
        <f>'3.2цены на медик'!$C$127</f>
        <v>0.22</v>
      </c>
      <c r="F1744" s="73">
        <v>100</v>
      </c>
      <c r="G1744" s="74">
        <f t="shared" si="60"/>
        <v>2.2000000000000002</v>
      </c>
    </row>
    <row r="1745" spans="2:7" hidden="1" x14ac:dyDescent="0.25">
      <c r="B1745" s="67" t="s">
        <v>1233</v>
      </c>
      <c r="C1745" s="69" t="s">
        <v>426</v>
      </c>
      <c r="D1745" s="80">
        <v>0.5</v>
      </c>
      <c r="E1745" s="74">
        <f>'3.2цены на медик'!$C$697</f>
        <v>401.8</v>
      </c>
      <c r="F1745" s="73">
        <v>10</v>
      </c>
      <c r="G1745" s="74">
        <f t="shared" si="60"/>
        <v>20.09</v>
      </c>
    </row>
    <row r="1746" spans="2:7" hidden="1" x14ac:dyDescent="0.25">
      <c r="B1746" s="67" t="s">
        <v>746</v>
      </c>
      <c r="C1746" s="69" t="s">
        <v>426</v>
      </c>
      <c r="D1746" s="80">
        <v>0.5</v>
      </c>
      <c r="E1746" s="74">
        <f>'3.2цены на медик'!$C$720</f>
        <v>206.87985862068967</v>
      </c>
      <c r="F1746" s="73">
        <v>10</v>
      </c>
      <c r="G1746" s="74">
        <f t="shared" si="60"/>
        <v>10.343992931034483</v>
      </c>
    </row>
    <row r="1747" spans="2:7" hidden="1" x14ac:dyDescent="0.25">
      <c r="B1747" s="67" t="s">
        <v>747</v>
      </c>
      <c r="C1747" s="69" t="s">
        <v>426</v>
      </c>
      <c r="D1747" s="80">
        <v>0.5</v>
      </c>
      <c r="E1747" s="74">
        <f>'3.2цены на медик'!$C$721</f>
        <v>139.00687500000001</v>
      </c>
      <c r="F1747" s="73">
        <v>10</v>
      </c>
      <c r="G1747" s="74">
        <f t="shared" si="60"/>
        <v>6.9503437500000009</v>
      </c>
    </row>
    <row r="1748" spans="2:7" hidden="1" x14ac:dyDescent="0.25">
      <c r="B1748" s="239" t="s">
        <v>748</v>
      </c>
      <c r="C1748" s="69" t="s">
        <v>426</v>
      </c>
      <c r="D1748" s="80">
        <v>0.5</v>
      </c>
      <c r="E1748" s="74">
        <f>'3.2цены на медик'!$C$722</f>
        <v>116.6720625</v>
      </c>
      <c r="F1748" s="73">
        <v>10</v>
      </c>
      <c r="G1748" s="74">
        <f t="shared" si="60"/>
        <v>5.8336031249999998</v>
      </c>
    </row>
    <row r="1749" spans="2:7" ht="31.5" hidden="1" x14ac:dyDescent="0.25">
      <c r="B1749" s="93" t="s">
        <v>1144</v>
      </c>
      <c r="C1749" s="69" t="s">
        <v>762</v>
      </c>
      <c r="D1749" s="80">
        <v>0.5</v>
      </c>
      <c r="E1749" s="74">
        <f>'3.2цены на медик'!$C$585</f>
        <v>200.03951739130432</v>
      </c>
      <c r="F1749" s="73">
        <v>10</v>
      </c>
      <c r="G1749" s="74">
        <f t="shared" si="60"/>
        <v>10.001975869565216</v>
      </c>
    </row>
    <row r="1750" spans="2:7" ht="31.5" hidden="1" x14ac:dyDescent="0.25">
      <c r="B1750" s="93" t="s">
        <v>1145</v>
      </c>
      <c r="C1750" s="69" t="s">
        <v>426</v>
      </c>
      <c r="D1750" s="80">
        <v>0.5</v>
      </c>
      <c r="E1750" s="74">
        <f>'3.2цены на медик'!$C$586</f>
        <v>177.98283243243245</v>
      </c>
      <c r="F1750" s="73">
        <v>10</v>
      </c>
      <c r="G1750" s="74">
        <f t="shared" si="60"/>
        <v>8.8991416216216219</v>
      </c>
    </row>
    <row r="1751" spans="2:7" ht="31.5" hidden="1" x14ac:dyDescent="0.25">
      <c r="B1751" s="93" t="s">
        <v>1187</v>
      </c>
      <c r="C1751" s="69" t="s">
        <v>426</v>
      </c>
      <c r="D1751" s="80">
        <v>0.5</v>
      </c>
      <c r="E1751" s="74">
        <f>'3.2цены на медик'!$C$634</f>
        <v>134.92436974789916</v>
      </c>
      <c r="F1751" s="73">
        <v>10</v>
      </c>
      <c r="G1751" s="74">
        <f t="shared" si="60"/>
        <v>6.746218487394958</v>
      </c>
    </row>
    <row r="1752" spans="2:7" ht="31.5" hidden="1" x14ac:dyDescent="0.25">
      <c r="B1752" s="93" t="s">
        <v>1188</v>
      </c>
      <c r="C1752" s="69" t="s">
        <v>426</v>
      </c>
      <c r="D1752" s="80">
        <v>0.5</v>
      </c>
      <c r="E1752" s="74">
        <f>'3.2цены на медик'!$C$635</f>
        <v>68.80952380952381</v>
      </c>
      <c r="F1752" s="73">
        <v>10</v>
      </c>
      <c r="G1752" s="74">
        <f t="shared" si="60"/>
        <v>3.4404761904761902</v>
      </c>
    </row>
    <row r="1753" spans="2:7" ht="31.5" hidden="1" x14ac:dyDescent="0.25">
      <c r="B1753" s="93" t="s">
        <v>1189</v>
      </c>
      <c r="C1753" s="69" t="s">
        <v>426</v>
      </c>
      <c r="D1753" s="80">
        <v>0.5</v>
      </c>
      <c r="E1753" s="74">
        <f>'3.2цены на медик'!$C$636</f>
        <v>297.42578644217986</v>
      </c>
      <c r="F1753" s="73">
        <v>10</v>
      </c>
      <c r="G1753" s="74">
        <f t="shared" si="60"/>
        <v>14.871289322108991</v>
      </c>
    </row>
    <row r="1754" spans="2:7" hidden="1" x14ac:dyDescent="0.25">
      <c r="B1754" s="67" t="s">
        <v>1005</v>
      </c>
      <c r="C1754" s="69" t="s">
        <v>226</v>
      </c>
      <c r="D1754" s="80">
        <v>1</v>
      </c>
      <c r="E1754" s="74">
        <f>'3.2цены на медик'!$C$736</f>
        <v>4.7306070000000009</v>
      </c>
      <c r="F1754" s="73">
        <v>50</v>
      </c>
      <c r="G1754" s="74">
        <f t="shared" si="60"/>
        <v>2.3653035000000004</v>
      </c>
    </row>
    <row r="1755" spans="2:7" hidden="1" x14ac:dyDescent="0.25">
      <c r="B1755" s="67" t="s">
        <v>734</v>
      </c>
      <c r="C1755" s="69" t="s">
        <v>226</v>
      </c>
      <c r="D1755" s="80">
        <v>1</v>
      </c>
      <c r="E1755" s="74">
        <f>'3.2цены на медик'!$C$737</f>
        <v>0.75</v>
      </c>
      <c r="F1755" s="73">
        <v>50</v>
      </c>
      <c r="G1755" s="74">
        <f t="shared" si="60"/>
        <v>0.375</v>
      </c>
    </row>
    <row r="1756" spans="2:7" hidden="1" x14ac:dyDescent="0.25">
      <c r="B1756" s="67" t="s">
        <v>735</v>
      </c>
      <c r="C1756" s="69" t="s">
        <v>226</v>
      </c>
      <c r="D1756" s="80">
        <v>1</v>
      </c>
      <c r="E1756" s="74">
        <f>'3.2цены на медик'!$C$738</f>
        <v>16.23</v>
      </c>
      <c r="F1756" s="73">
        <v>50</v>
      </c>
      <c r="G1756" s="74">
        <f t="shared" si="60"/>
        <v>8.1150000000000002</v>
      </c>
    </row>
    <row r="1757" spans="2:7" hidden="1" x14ac:dyDescent="0.25">
      <c r="B1757" s="67" t="s">
        <v>736</v>
      </c>
      <c r="C1757" s="69" t="s">
        <v>226</v>
      </c>
      <c r="D1757" s="80">
        <v>0.1</v>
      </c>
      <c r="E1757" s="74">
        <f>'3.2цены на медик'!$C$743</f>
        <v>82</v>
      </c>
      <c r="F1757" s="73">
        <v>50</v>
      </c>
      <c r="G1757" s="74">
        <f t="shared" si="60"/>
        <v>4.1000000000000005</v>
      </c>
    </row>
    <row r="1758" spans="2:7" hidden="1" x14ac:dyDescent="0.25">
      <c r="B1758" s="67" t="s">
        <v>749</v>
      </c>
      <c r="C1758" s="69" t="s">
        <v>426</v>
      </c>
      <c r="D1758" s="80">
        <v>0.2</v>
      </c>
      <c r="E1758" s="74">
        <f>'3.2цены на медик'!$C$744</f>
        <v>68.972399999999993</v>
      </c>
      <c r="F1758" s="73">
        <v>50</v>
      </c>
      <c r="G1758" s="74">
        <f t="shared" si="60"/>
        <v>6.89724</v>
      </c>
    </row>
    <row r="1759" spans="2:7" hidden="1" x14ac:dyDescent="0.25">
      <c r="B1759" s="67" t="s">
        <v>750</v>
      </c>
      <c r="C1759" s="69" t="s">
        <v>426</v>
      </c>
      <c r="D1759" s="80">
        <v>0.2</v>
      </c>
      <c r="E1759" s="74">
        <f>'3.2цены на медик'!$C$745</f>
        <v>81.867239999999995</v>
      </c>
      <c r="F1759" s="73">
        <v>50</v>
      </c>
      <c r="G1759" s="74">
        <f t="shared" si="60"/>
        <v>8.1867239999999999</v>
      </c>
    </row>
    <row r="1760" spans="2:7" hidden="1" x14ac:dyDescent="0.25">
      <c r="B1760" s="67" t="s">
        <v>751</v>
      </c>
      <c r="C1760" s="69" t="s">
        <v>426</v>
      </c>
      <c r="D1760" s="80">
        <v>0.05</v>
      </c>
      <c r="E1760" s="74">
        <f>'3.2цены на медик'!$C$747</f>
        <v>517.58134615384608</v>
      </c>
      <c r="F1760" s="73">
        <v>50</v>
      </c>
      <c r="G1760" s="74">
        <f t="shared" si="60"/>
        <v>12.939533653846153</v>
      </c>
    </row>
    <row r="1761" spans="2:7" hidden="1" x14ac:dyDescent="0.25">
      <c r="B1761" s="67" t="s">
        <v>419</v>
      </c>
      <c r="C1761" s="69" t="s">
        <v>226</v>
      </c>
      <c r="D1761" s="80">
        <v>2</v>
      </c>
      <c r="E1761" s="72">
        <f>'3.2цены на медик'!$C$314</f>
        <v>5.0999999999999996</v>
      </c>
      <c r="F1761" s="73">
        <v>100</v>
      </c>
      <c r="G1761" s="71"/>
    </row>
    <row r="1762" spans="2:7" hidden="1" x14ac:dyDescent="0.25">
      <c r="B1762" s="67" t="s">
        <v>737</v>
      </c>
      <c r="C1762" s="69" t="s">
        <v>226</v>
      </c>
      <c r="D1762" s="80">
        <v>1</v>
      </c>
      <c r="E1762" s="74">
        <f>'3.2цены на медик'!$C$751</f>
        <v>71.821259999999995</v>
      </c>
      <c r="F1762" s="73">
        <v>30</v>
      </c>
      <c r="G1762" s="74">
        <f t="shared" si="60"/>
        <v>21.546378000000001</v>
      </c>
    </row>
    <row r="1763" spans="2:7" hidden="1" x14ac:dyDescent="0.25">
      <c r="B1763" s="67" t="s">
        <v>738</v>
      </c>
      <c r="C1763" s="69" t="s">
        <v>226</v>
      </c>
      <c r="D1763" s="80">
        <v>1</v>
      </c>
      <c r="E1763" s="74">
        <f>'3.2цены на медик'!$C$752</f>
        <v>8.1967199999999991</v>
      </c>
      <c r="F1763" s="73">
        <v>60</v>
      </c>
      <c r="G1763" s="74">
        <f t="shared" si="60"/>
        <v>4.9180319999999993</v>
      </c>
    </row>
    <row r="1764" spans="2:7" hidden="1" x14ac:dyDescent="0.25">
      <c r="B1764" s="67" t="s">
        <v>739</v>
      </c>
      <c r="C1764" s="69" t="s">
        <v>226</v>
      </c>
      <c r="D1764" s="80">
        <v>1</v>
      </c>
      <c r="E1764" s="74">
        <f>'3.2цены на медик'!$C$753</f>
        <v>13.666666666666666</v>
      </c>
      <c r="F1764" s="73">
        <v>10</v>
      </c>
      <c r="G1764" s="74">
        <f t="shared" si="60"/>
        <v>1.3666666666666665</v>
      </c>
    </row>
    <row r="1765" spans="2:7" hidden="1" x14ac:dyDescent="0.25">
      <c r="B1765" s="67" t="s">
        <v>1022</v>
      </c>
      <c r="C1765" s="69" t="s">
        <v>226</v>
      </c>
      <c r="D1765" s="80">
        <v>2</v>
      </c>
      <c r="E1765" s="74">
        <f>'3.2цены на медик'!$C$324</f>
        <v>2.1992099999999999</v>
      </c>
      <c r="F1765" s="73">
        <v>100</v>
      </c>
      <c r="G1765" s="74">
        <f t="shared" si="60"/>
        <v>4.3984199999999998</v>
      </c>
    </row>
    <row r="1766" spans="2:7" hidden="1" x14ac:dyDescent="0.25">
      <c r="B1766" s="67" t="s">
        <v>252</v>
      </c>
      <c r="C1766" s="69" t="s">
        <v>226</v>
      </c>
      <c r="D1766" s="80">
        <v>1</v>
      </c>
      <c r="E1766" s="74">
        <f>'3.2цены на медик'!$C$336</f>
        <v>0.89</v>
      </c>
      <c r="F1766" s="73">
        <v>100</v>
      </c>
      <c r="G1766" s="74">
        <f t="shared" si="60"/>
        <v>0.89</v>
      </c>
    </row>
    <row r="1767" spans="2:7" hidden="1" x14ac:dyDescent="0.25">
      <c r="B1767" s="67" t="s">
        <v>332</v>
      </c>
      <c r="C1767" s="69" t="s">
        <v>225</v>
      </c>
      <c r="D1767" s="80">
        <v>1</v>
      </c>
      <c r="E1767" s="72">
        <f>'3.2цены на медик'!$C$820</f>
        <v>8</v>
      </c>
      <c r="F1767" s="73">
        <v>100</v>
      </c>
      <c r="G1767" s="71"/>
    </row>
    <row r="1768" spans="2:7" hidden="1" x14ac:dyDescent="0.25">
      <c r="B1768" s="67" t="s">
        <v>740</v>
      </c>
      <c r="C1768" s="69" t="s">
        <v>988</v>
      </c>
      <c r="D1768" s="80">
        <v>0.02</v>
      </c>
      <c r="E1768" s="74">
        <f>'3.2цены на медик'!$C$759</f>
        <v>167.88321167883211</v>
      </c>
      <c r="F1768" s="73">
        <v>50</v>
      </c>
      <c r="G1768" s="74">
        <f t="shared" si="60"/>
        <v>1.6788321167883211</v>
      </c>
    </row>
    <row r="1769" spans="2:7" hidden="1" x14ac:dyDescent="0.25">
      <c r="B1769" s="67" t="s">
        <v>333</v>
      </c>
      <c r="C1769" s="69" t="s">
        <v>227</v>
      </c>
      <c r="D1769" s="80">
        <v>2</v>
      </c>
      <c r="E1769" s="72">
        <f>'3.2цены на медик'!$C$821</f>
        <v>1.0620000000000001</v>
      </c>
      <c r="F1769" s="73">
        <v>100</v>
      </c>
      <c r="G1769" s="74">
        <f t="shared" si="60"/>
        <v>2.1240000000000001</v>
      </c>
    </row>
    <row r="1770" spans="2:7" hidden="1" x14ac:dyDescent="0.25">
      <c r="B1770" s="67" t="s">
        <v>359</v>
      </c>
      <c r="C1770" s="69" t="s">
        <v>426</v>
      </c>
      <c r="D1770" s="80">
        <v>0.3</v>
      </c>
      <c r="E1770" s="74">
        <f>'3.2цены на медик'!$C$761</f>
        <v>15.333333333333334</v>
      </c>
      <c r="F1770" s="73">
        <v>100</v>
      </c>
      <c r="G1770" s="74">
        <f t="shared" si="60"/>
        <v>4.5999999999999996</v>
      </c>
    </row>
    <row r="1771" spans="2:7" ht="31.5" hidden="1" x14ac:dyDescent="0.25">
      <c r="B1771" s="93" t="s">
        <v>1211</v>
      </c>
      <c r="C1771" s="69" t="s">
        <v>226</v>
      </c>
      <c r="D1771" s="80">
        <v>4</v>
      </c>
      <c r="E1771" s="74">
        <f>'3.2цены на медик'!$C$810</f>
        <v>1.0858154999999998</v>
      </c>
      <c r="F1771" s="73">
        <v>100</v>
      </c>
      <c r="G1771" s="74">
        <f t="shared" ref="G1771:G1789" si="61">D1771*E1771*F1771/100</f>
        <v>4.3432619999999993</v>
      </c>
    </row>
    <row r="1772" spans="2:7" hidden="1" x14ac:dyDescent="0.25">
      <c r="B1772" s="67" t="s">
        <v>603</v>
      </c>
      <c r="C1772" s="69" t="s">
        <v>227</v>
      </c>
      <c r="D1772" s="80">
        <v>0.5</v>
      </c>
      <c r="E1772" s="74">
        <f>'3.2цены на медик'!$C$371</f>
        <v>0.12533333333333332</v>
      </c>
      <c r="F1772" s="73">
        <v>50</v>
      </c>
      <c r="G1772" s="74">
        <f t="shared" si="61"/>
        <v>3.1333333333333331E-2</v>
      </c>
    </row>
    <row r="1773" spans="2:7" hidden="1" x14ac:dyDescent="0.25">
      <c r="B1773" s="67" t="s">
        <v>741</v>
      </c>
      <c r="C1773" s="69" t="s">
        <v>226</v>
      </c>
      <c r="D1773" s="80">
        <v>1</v>
      </c>
      <c r="E1773" s="74">
        <v>6</v>
      </c>
      <c r="F1773" s="73">
        <v>50</v>
      </c>
      <c r="G1773" s="74">
        <f t="shared" si="61"/>
        <v>3</v>
      </c>
    </row>
    <row r="1774" spans="2:7" hidden="1" x14ac:dyDescent="0.25">
      <c r="B1774" s="67" t="s">
        <v>742</v>
      </c>
      <c r="C1774" s="69" t="s">
        <v>226</v>
      </c>
      <c r="D1774" s="80">
        <v>1</v>
      </c>
      <c r="E1774" s="74">
        <v>6</v>
      </c>
      <c r="F1774" s="73">
        <v>50</v>
      </c>
      <c r="G1774" s="74">
        <f t="shared" si="61"/>
        <v>3</v>
      </c>
    </row>
    <row r="1775" spans="2:7" hidden="1" x14ac:dyDescent="0.25">
      <c r="B1775" s="67" t="s">
        <v>360</v>
      </c>
      <c r="C1775" s="69" t="s">
        <v>226</v>
      </c>
      <c r="D1775" s="80">
        <v>1</v>
      </c>
      <c r="E1775" s="74">
        <f>'3.2цены на медик'!$C$822</f>
        <v>1.1499999999999999</v>
      </c>
      <c r="F1775" s="73">
        <v>100</v>
      </c>
      <c r="G1775" s="74">
        <f t="shared" si="61"/>
        <v>1.1499999999999999</v>
      </c>
    </row>
    <row r="1776" spans="2:7" hidden="1" x14ac:dyDescent="0.25">
      <c r="B1776" s="67" t="s">
        <v>600</v>
      </c>
      <c r="C1776" s="69" t="s">
        <v>226</v>
      </c>
      <c r="D1776" s="80">
        <v>1</v>
      </c>
      <c r="E1776" s="74">
        <f>'3.2цены на медик'!$C$439</f>
        <v>3.75</v>
      </c>
      <c r="F1776" s="73">
        <v>100</v>
      </c>
      <c r="G1776" s="74">
        <f t="shared" si="61"/>
        <v>3.75</v>
      </c>
    </row>
    <row r="1777" spans="2:7" hidden="1" x14ac:dyDescent="0.25">
      <c r="B1777" s="67" t="s">
        <v>361</v>
      </c>
      <c r="C1777" s="69" t="s">
        <v>226</v>
      </c>
      <c r="D1777" s="80">
        <v>1</v>
      </c>
      <c r="E1777" s="74">
        <f>'3.2цены на медик'!$C$453</f>
        <v>2.95</v>
      </c>
      <c r="F1777" s="73">
        <v>100</v>
      </c>
      <c r="G1777" s="74">
        <f t="shared" si="61"/>
        <v>2.95</v>
      </c>
    </row>
    <row r="1778" spans="2:7" hidden="1" x14ac:dyDescent="0.25">
      <c r="B1778" s="67" t="s">
        <v>613</v>
      </c>
      <c r="C1778" s="69" t="s">
        <v>227</v>
      </c>
      <c r="D1778" s="80">
        <v>0.1</v>
      </c>
      <c r="E1778" s="74">
        <f>'3.2цены на медик'!$C$459</f>
        <v>0.63</v>
      </c>
      <c r="F1778" s="73">
        <v>100</v>
      </c>
      <c r="G1778" s="74">
        <f t="shared" si="61"/>
        <v>6.3E-2</v>
      </c>
    </row>
    <row r="1779" spans="2:7" hidden="1" x14ac:dyDescent="0.25">
      <c r="B1779" s="67" t="s">
        <v>455</v>
      </c>
      <c r="C1779" s="69" t="s">
        <v>226</v>
      </c>
      <c r="D1779" s="80">
        <v>1</v>
      </c>
      <c r="E1779" s="72">
        <f>'3.2цены на медик'!$C$464</f>
        <v>2</v>
      </c>
      <c r="F1779" s="73">
        <v>100</v>
      </c>
      <c r="G1779" s="74">
        <f t="shared" si="61"/>
        <v>2</v>
      </c>
    </row>
    <row r="1780" spans="2:7" hidden="1" x14ac:dyDescent="0.25">
      <c r="B1780" s="67" t="s">
        <v>334</v>
      </c>
      <c r="C1780" s="69" t="s">
        <v>225</v>
      </c>
      <c r="D1780" s="80">
        <v>2</v>
      </c>
      <c r="E1780" s="72">
        <f>'3.2цены на медик'!$C$824</f>
        <v>15</v>
      </c>
      <c r="F1780" s="73">
        <v>100</v>
      </c>
      <c r="G1780" s="71"/>
    </row>
    <row r="1781" spans="2:7" hidden="1" x14ac:dyDescent="0.25">
      <c r="B1781" s="67" t="s">
        <v>335</v>
      </c>
      <c r="C1781" s="69" t="s">
        <v>226</v>
      </c>
      <c r="D1781" s="80">
        <v>1</v>
      </c>
      <c r="E1781" s="72">
        <f>'3.2цены на медик'!$C$469</f>
        <v>0.72576923076923072</v>
      </c>
      <c r="F1781" s="73">
        <v>100</v>
      </c>
      <c r="G1781" s="74">
        <f t="shared" si="61"/>
        <v>0.72576923076923061</v>
      </c>
    </row>
    <row r="1782" spans="2:7" ht="31.5" hidden="1" x14ac:dyDescent="0.25">
      <c r="B1782" s="93" t="s">
        <v>1168</v>
      </c>
      <c r="C1782" s="69" t="s">
        <v>426</v>
      </c>
      <c r="D1782" s="80">
        <v>0.2</v>
      </c>
      <c r="E1782" s="74">
        <f>'3.2цены на медик'!$C$615</f>
        <v>226.66666666666666</v>
      </c>
      <c r="F1782" s="73">
        <v>30</v>
      </c>
      <c r="G1782" s="74">
        <f t="shared" si="61"/>
        <v>13.6</v>
      </c>
    </row>
    <row r="1783" spans="2:7" ht="31.5" hidden="1" x14ac:dyDescent="0.25">
      <c r="B1783" s="93" t="s">
        <v>1173</v>
      </c>
      <c r="C1783" s="69" t="s">
        <v>426</v>
      </c>
      <c r="D1783" s="80">
        <v>0.5</v>
      </c>
      <c r="E1783" s="74">
        <f>'3.2цены на медик'!$C$619</f>
        <v>195.65217391304347</v>
      </c>
      <c r="F1783" s="73">
        <v>10</v>
      </c>
      <c r="G1783" s="74">
        <f t="shared" si="61"/>
        <v>9.7826086956521738</v>
      </c>
    </row>
    <row r="1784" spans="2:7" ht="31.5" hidden="1" x14ac:dyDescent="0.25">
      <c r="B1784" s="93" t="s">
        <v>1174</v>
      </c>
      <c r="C1784" s="69" t="s">
        <v>426</v>
      </c>
      <c r="D1784" s="80">
        <v>0.5</v>
      </c>
      <c r="E1784" s="74">
        <f>'3.2цены на медик'!$C$620</f>
        <v>214.08016492578341</v>
      </c>
      <c r="F1784" s="73">
        <v>10</v>
      </c>
      <c r="G1784" s="74">
        <f t="shared" si="61"/>
        <v>10.70400824628917</v>
      </c>
    </row>
    <row r="1785" spans="2:7" ht="31.5" hidden="1" x14ac:dyDescent="0.25">
      <c r="B1785" s="93" t="s">
        <v>1175</v>
      </c>
      <c r="C1785" s="69" t="s">
        <v>426</v>
      </c>
      <c r="D1785" s="80">
        <v>0.5</v>
      </c>
      <c r="E1785" s="74">
        <f>'3.2цены на медик'!$C$621</f>
        <v>123.26086956521739</v>
      </c>
      <c r="F1785" s="73">
        <v>10</v>
      </c>
      <c r="G1785" s="74">
        <f t="shared" si="61"/>
        <v>6.1630434782608701</v>
      </c>
    </row>
    <row r="1786" spans="2:7" hidden="1" x14ac:dyDescent="0.25">
      <c r="B1786" s="133" t="s">
        <v>704</v>
      </c>
      <c r="C1786" s="69" t="s">
        <v>227</v>
      </c>
      <c r="D1786" s="80">
        <v>0.1</v>
      </c>
      <c r="E1786" s="234">
        <f>'3.2цены на медик'!$C$781</f>
        <v>0.80233333333333334</v>
      </c>
      <c r="F1786" s="73">
        <v>50</v>
      </c>
      <c r="G1786" s="74">
        <f t="shared" si="61"/>
        <v>4.0116666666666669E-2</v>
      </c>
    </row>
    <row r="1787" spans="2:7" hidden="1" x14ac:dyDescent="0.25">
      <c r="B1787" s="67" t="s">
        <v>336</v>
      </c>
      <c r="C1787" s="69" t="s">
        <v>226</v>
      </c>
      <c r="D1787" s="80">
        <v>1</v>
      </c>
      <c r="E1787" s="72">
        <f>'3.2цены на медик'!$C$826</f>
        <v>8.2991790000000005</v>
      </c>
      <c r="F1787" s="73">
        <v>100</v>
      </c>
      <c r="G1787" s="71"/>
    </row>
    <row r="1788" spans="2:7" hidden="1" x14ac:dyDescent="0.25">
      <c r="B1788" s="67" t="s">
        <v>362</v>
      </c>
      <c r="C1788" s="69" t="s">
        <v>226</v>
      </c>
      <c r="D1788" s="80">
        <v>0.2</v>
      </c>
      <c r="E1788" s="74">
        <f>'3.2цены на медик'!$C$799</f>
        <v>77.106645</v>
      </c>
      <c r="F1788" s="73">
        <v>100</v>
      </c>
      <c r="G1788" s="74">
        <f t="shared" si="61"/>
        <v>15.421329</v>
      </c>
    </row>
    <row r="1789" spans="2:7" ht="31.5" hidden="1" x14ac:dyDescent="0.25">
      <c r="B1789" s="93" t="s">
        <v>1207</v>
      </c>
      <c r="C1789" s="69" t="s">
        <v>426</v>
      </c>
      <c r="D1789" s="80">
        <v>0.2</v>
      </c>
      <c r="E1789" s="74">
        <f>'3.2цены на медик'!$C$656</f>
        <v>596.428</v>
      </c>
      <c r="F1789" s="73">
        <v>10</v>
      </c>
      <c r="G1789" s="74">
        <f t="shared" si="61"/>
        <v>11.928559999999999</v>
      </c>
    </row>
    <row r="1790" spans="2:7" x14ac:dyDescent="0.25">
      <c r="B1790" s="67" t="s">
        <v>199</v>
      </c>
      <c r="C1790" s="69"/>
      <c r="D1790" s="80"/>
      <c r="E1790" s="74"/>
      <c r="F1790" s="73"/>
      <c r="G1790" s="94">
        <f>SUM(G1739:G1789)</f>
        <v>311.93283588547411</v>
      </c>
    </row>
    <row r="1791" spans="2:7" hidden="1" x14ac:dyDescent="0.25"/>
    <row r="1792" spans="2:7" ht="33" hidden="1" customHeight="1" x14ac:dyDescent="0.25">
      <c r="B1792" s="2552" t="str">
        <f>'5.свод поликлин'!C222</f>
        <v>Наложение одной пломбы из цемента при поверхностном и среднем кариесе IV класса по Блеку (молочный зуб)</v>
      </c>
      <c r="C1792" s="2550"/>
      <c r="D1792" s="2550"/>
      <c r="E1792" s="2550"/>
      <c r="F1792" s="2550"/>
      <c r="G1792" s="77"/>
    </row>
    <row r="1793" spans="2:7" s="242" customFormat="1" ht="47.25" hidden="1" x14ac:dyDescent="0.25">
      <c r="B1793" s="251" t="s">
        <v>209</v>
      </c>
      <c r="C1793" s="264" t="s">
        <v>223</v>
      </c>
      <c r="D1793" s="276" t="s">
        <v>224</v>
      </c>
      <c r="E1793" s="74" t="s">
        <v>195</v>
      </c>
      <c r="F1793" s="265" t="s">
        <v>602</v>
      </c>
      <c r="G1793" s="266" t="s">
        <v>196</v>
      </c>
    </row>
    <row r="1794" spans="2:7" hidden="1" x14ac:dyDescent="0.25">
      <c r="B1794" s="67" t="s">
        <v>262</v>
      </c>
      <c r="C1794" s="69" t="s">
        <v>225</v>
      </c>
      <c r="D1794" s="80">
        <v>1</v>
      </c>
      <c r="E1794" s="72">
        <f>'3.2цены на медик'!$C$103</f>
        <v>3</v>
      </c>
      <c r="F1794" s="73">
        <v>100</v>
      </c>
      <c r="G1794" s="71"/>
    </row>
    <row r="1795" spans="2:7" hidden="1" x14ac:dyDescent="0.25">
      <c r="B1795" s="67" t="s">
        <v>357</v>
      </c>
      <c r="C1795" s="69" t="s">
        <v>226</v>
      </c>
      <c r="D1795" s="80">
        <v>0.05</v>
      </c>
      <c r="E1795" s="74">
        <f>'3.2цены на медик'!$C$703</f>
        <v>155</v>
      </c>
      <c r="F1795" s="73">
        <v>100</v>
      </c>
      <c r="G1795" s="74">
        <f t="shared" ref="G1795:G1825" si="62">D1795*E1795*F1795/100</f>
        <v>7.75</v>
      </c>
    </row>
    <row r="1796" spans="2:7" hidden="1" x14ac:dyDescent="0.25">
      <c r="B1796" s="67" t="s">
        <v>995</v>
      </c>
      <c r="C1796" s="69" t="s">
        <v>226</v>
      </c>
      <c r="D1796" s="80">
        <v>0.05</v>
      </c>
      <c r="E1796" s="74">
        <f>'3.2цены на медик'!$C$704</f>
        <v>181.42740000000001</v>
      </c>
      <c r="F1796" s="73">
        <v>100</v>
      </c>
      <c r="G1796" s="74">
        <f t="shared" si="62"/>
        <v>9.0713699999999999</v>
      </c>
    </row>
    <row r="1797" spans="2:7" hidden="1" x14ac:dyDescent="0.25">
      <c r="B1797" s="67" t="s">
        <v>358</v>
      </c>
      <c r="C1797" s="69" t="s">
        <v>226</v>
      </c>
      <c r="D1797" s="80">
        <v>0.1</v>
      </c>
      <c r="E1797" s="74">
        <f>'3.2цены на медик'!$C$705</f>
        <v>293.28264000000001</v>
      </c>
      <c r="F1797" s="73">
        <v>100</v>
      </c>
      <c r="G1797" s="74">
        <f t="shared" si="62"/>
        <v>29.328264000000004</v>
      </c>
    </row>
    <row r="1798" spans="2:7" hidden="1" x14ac:dyDescent="0.25">
      <c r="B1798" s="67" t="s">
        <v>777</v>
      </c>
      <c r="C1798" s="69" t="s">
        <v>226</v>
      </c>
      <c r="D1798" s="80">
        <v>6</v>
      </c>
      <c r="E1798" s="74">
        <f>'3.2цены на медик'!$C$126</f>
        <v>0.54200000000000004</v>
      </c>
      <c r="F1798" s="73">
        <v>100</v>
      </c>
      <c r="G1798" s="74">
        <f t="shared" si="62"/>
        <v>3.2520000000000007</v>
      </c>
    </row>
    <row r="1799" spans="2:7" hidden="1" x14ac:dyDescent="0.25">
      <c r="B1799" s="67" t="s">
        <v>609</v>
      </c>
      <c r="C1799" s="69" t="s">
        <v>426</v>
      </c>
      <c r="D1799" s="80">
        <v>10</v>
      </c>
      <c r="E1799" s="74">
        <f>'3.2цены на медик'!$C$127</f>
        <v>0.22</v>
      </c>
      <c r="F1799" s="73">
        <v>100</v>
      </c>
      <c r="G1799" s="74">
        <f t="shared" si="62"/>
        <v>2.2000000000000002</v>
      </c>
    </row>
    <row r="1800" spans="2:7" hidden="1" x14ac:dyDescent="0.25">
      <c r="B1800" s="67" t="s">
        <v>1233</v>
      </c>
      <c r="C1800" s="69" t="s">
        <v>426</v>
      </c>
      <c r="D1800" s="80">
        <v>0.5</v>
      </c>
      <c r="E1800" s="74">
        <f>'3.2цены на медик'!$C$697</f>
        <v>401.8</v>
      </c>
      <c r="F1800" s="73">
        <v>10</v>
      </c>
      <c r="G1800" s="74">
        <f t="shared" si="62"/>
        <v>20.09</v>
      </c>
    </row>
    <row r="1801" spans="2:7" hidden="1" x14ac:dyDescent="0.25">
      <c r="B1801" s="67" t="s">
        <v>746</v>
      </c>
      <c r="C1801" s="69" t="s">
        <v>426</v>
      </c>
      <c r="D1801" s="80">
        <v>0.5</v>
      </c>
      <c r="E1801" s="74">
        <f>'3.2цены на медик'!$C$720</f>
        <v>206.87985862068967</v>
      </c>
      <c r="F1801" s="73">
        <v>10</v>
      </c>
      <c r="G1801" s="74">
        <f t="shared" si="62"/>
        <v>10.343992931034483</v>
      </c>
    </row>
    <row r="1802" spans="2:7" hidden="1" x14ac:dyDescent="0.25">
      <c r="B1802" s="67" t="s">
        <v>747</v>
      </c>
      <c r="C1802" s="69" t="s">
        <v>426</v>
      </c>
      <c r="D1802" s="80">
        <v>0.5</v>
      </c>
      <c r="E1802" s="74">
        <f>'3.2цены на медик'!$C$721</f>
        <v>139.00687500000001</v>
      </c>
      <c r="F1802" s="73">
        <v>10</v>
      </c>
      <c r="G1802" s="74">
        <f t="shared" si="62"/>
        <v>6.9503437500000009</v>
      </c>
    </row>
    <row r="1803" spans="2:7" hidden="1" x14ac:dyDescent="0.25">
      <c r="B1803" s="239" t="s">
        <v>748</v>
      </c>
      <c r="C1803" s="69" t="s">
        <v>426</v>
      </c>
      <c r="D1803" s="80">
        <v>0.5</v>
      </c>
      <c r="E1803" s="74">
        <f>'3.2цены на медик'!$C$722</f>
        <v>116.6720625</v>
      </c>
      <c r="F1803" s="73">
        <v>10</v>
      </c>
      <c r="G1803" s="74">
        <f t="shared" si="62"/>
        <v>5.8336031249999998</v>
      </c>
    </row>
    <row r="1804" spans="2:7" ht="31.5" hidden="1" x14ac:dyDescent="0.25">
      <c r="B1804" s="93" t="s">
        <v>1144</v>
      </c>
      <c r="C1804" s="69" t="s">
        <v>762</v>
      </c>
      <c r="D1804" s="80">
        <v>0.5</v>
      </c>
      <c r="E1804" s="74">
        <f>'3.2цены на медик'!$C$585</f>
        <v>200.03951739130432</v>
      </c>
      <c r="F1804" s="73">
        <v>10</v>
      </c>
      <c r="G1804" s="74">
        <f t="shared" si="62"/>
        <v>10.001975869565216</v>
      </c>
    </row>
    <row r="1805" spans="2:7" ht="31.5" hidden="1" x14ac:dyDescent="0.25">
      <c r="B1805" s="93" t="s">
        <v>1145</v>
      </c>
      <c r="C1805" s="69" t="s">
        <v>426</v>
      </c>
      <c r="D1805" s="80">
        <v>0.5</v>
      </c>
      <c r="E1805" s="74">
        <f>'3.2цены на медик'!$C$586</f>
        <v>177.98283243243245</v>
      </c>
      <c r="F1805" s="73">
        <v>10</v>
      </c>
      <c r="G1805" s="74">
        <f t="shared" si="62"/>
        <v>8.8991416216216219</v>
      </c>
    </row>
    <row r="1806" spans="2:7" ht="31.5" hidden="1" x14ac:dyDescent="0.25">
      <c r="B1806" s="93" t="s">
        <v>1187</v>
      </c>
      <c r="C1806" s="69" t="s">
        <v>426</v>
      </c>
      <c r="D1806" s="80">
        <v>0.5</v>
      </c>
      <c r="E1806" s="74">
        <f>'3.2цены на медик'!$C$634</f>
        <v>134.92436974789916</v>
      </c>
      <c r="F1806" s="73">
        <v>10</v>
      </c>
      <c r="G1806" s="74">
        <f t="shared" si="62"/>
        <v>6.746218487394958</v>
      </c>
    </row>
    <row r="1807" spans="2:7" ht="31.5" hidden="1" x14ac:dyDescent="0.25">
      <c r="B1807" s="93" t="s">
        <v>1188</v>
      </c>
      <c r="C1807" s="69" t="s">
        <v>426</v>
      </c>
      <c r="D1807" s="80">
        <v>0.5</v>
      </c>
      <c r="E1807" s="74">
        <f>'3.2цены на медик'!$C$635</f>
        <v>68.80952380952381</v>
      </c>
      <c r="F1807" s="73">
        <v>10</v>
      </c>
      <c r="G1807" s="74">
        <f t="shared" si="62"/>
        <v>3.4404761904761902</v>
      </c>
    </row>
    <row r="1808" spans="2:7" ht="31.5" hidden="1" x14ac:dyDescent="0.25">
      <c r="B1808" s="93" t="s">
        <v>1189</v>
      </c>
      <c r="C1808" s="69" t="s">
        <v>426</v>
      </c>
      <c r="D1808" s="80">
        <v>0.5</v>
      </c>
      <c r="E1808" s="74">
        <f>'3.2цены на медик'!$C$636</f>
        <v>297.42578644217986</v>
      </c>
      <c r="F1808" s="73">
        <v>10</v>
      </c>
      <c r="G1808" s="74">
        <f t="shared" si="62"/>
        <v>14.871289322108991</v>
      </c>
    </row>
    <row r="1809" spans="2:7" hidden="1" x14ac:dyDescent="0.25">
      <c r="B1809" s="67" t="s">
        <v>1005</v>
      </c>
      <c r="C1809" s="69" t="s">
        <v>226</v>
      </c>
      <c r="D1809" s="80">
        <v>1</v>
      </c>
      <c r="E1809" s="74">
        <f>'3.2цены на медик'!$C$736</f>
        <v>4.7306070000000009</v>
      </c>
      <c r="F1809" s="73">
        <v>50</v>
      </c>
      <c r="G1809" s="74">
        <f t="shared" si="62"/>
        <v>2.3653035000000004</v>
      </c>
    </row>
    <row r="1810" spans="2:7" hidden="1" x14ac:dyDescent="0.25">
      <c r="B1810" s="67" t="s">
        <v>734</v>
      </c>
      <c r="C1810" s="69" t="s">
        <v>226</v>
      </c>
      <c r="D1810" s="80">
        <v>1</v>
      </c>
      <c r="E1810" s="74">
        <f>'3.2цены на медик'!$C$737</f>
        <v>0.75</v>
      </c>
      <c r="F1810" s="73">
        <v>50</v>
      </c>
      <c r="G1810" s="74">
        <f t="shared" si="62"/>
        <v>0.375</v>
      </c>
    </row>
    <row r="1811" spans="2:7" hidden="1" x14ac:dyDescent="0.25">
      <c r="B1811" s="67" t="s">
        <v>735</v>
      </c>
      <c r="C1811" s="69" t="s">
        <v>226</v>
      </c>
      <c r="D1811" s="80">
        <v>1</v>
      </c>
      <c r="E1811" s="74">
        <f>'3.2цены на медик'!$C$738</f>
        <v>16.23</v>
      </c>
      <c r="F1811" s="73">
        <v>50</v>
      </c>
      <c r="G1811" s="74">
        <f t="shared" si="62"/>
        <v>8.1150000000000002</v>
      </c>
    </row>
    <row r="1812" spans="2:7" hidden="1" x14ac:dyDescent="0.25">
      <c r="B1812" s="67" t="s">
        <v>736</v>
      </c>
      <c r="C1812" s="69" t="s">
        <v>226</v>
      </c>
      <c r="D1812" s="80">
        <v>0.1</v>
      </c>
      <c r="E1812" s="74">
        <f>'3.2цены на медик'!$C$743</f>
        <v>82</v>
      </c>
      <c r="F1812" s="73">
        <v>50</v>
      </c>
      <c r="G1812" s="74">
        <f t="shared" si="62"/>
        <v>4.1000000000000005</v>
      </c>
    </row>
    <row r="1813" spans="2:7" hidden="1" x14ac:dyDescent="0.25">
      <c r="B1813" s="67" t="s">
        <v>749</v>
      </c>
      <c r="C1813" s="69" t="s">
        <v>426</v>
      </c>
      <c r="D1813" s="80">
        <v>0.2</v>
      </c>
      <c r="E1813" s="74">
        <f>'3.2цены на медик'!$C$744</f>
        <v>68.972399999999993</v>
      </c>
      <c r="F1813" s="73">
        <v>50</v>
      </c>
      <c r="G1813" s="74">
        <f t="shared" si="62"/>
        <v>6.89724</v>
      </c>
    </row>
    <row r="1814" spans="2:7" hidden="1" x14ac:dyDescent="0.25">
      <c r="B1814" s="67" t="s">
        <v>750</v>
      </c>
      <c r="C1814" s="69" t="s">
        <v>426</v>
      </c>
      <c r="D1814" s="80">
        <v>0.2</v>
      </c>
      <c r="E1814" s="74">
        <f>'3.2цены на медик'!$C$745</f>
        <v>81.867239999999995</v>
      </c>
      <c r="F1814" s="73">
        <v>50</v>
      </c>
      <c r="G1814" s="74">
        <f t="shared" si="62"/>
        <v>8.1867239999999999</v>
      </c>
    </row>
    <row r="1815" spans="2:7" hidden="1" x14ac:dyDescent="0.25">
      <c r="B1815" s="67" t="s">
        <v>751</v>
      </c>
      <c r="C1815" s="69" t="s">
        <v>426</v>
      </c>
      <c r="D1815" s="80">
        <v>0.05</v>
      </c>
      <c r="E1815" s="74">
        <f>'3.2цены на медик'!$C$747</f>
        <v>517.58134615384608</v>
      </c>
      <c r="F1815" s="73">
        <v>50</v>
      </c>
      <c r="G1815" s="74">
        <f t="shared" si="62"/>
        <v>12.939533653846153</v>
      </c>
    </row>
    <row r="1816" spans="2:7" hidden="1" x14ac:dyDescent="0.25">
      <c r="B1816" s="67" t="s">
        <v>419</v>
      </c>
      <c r="C1816" s="69" t="s">
        <v>226</v>
      </c>
      <c r="D1816" s="80">
        <v>2</v>
      </c>
      <c r="E1816" s="72">
        <f>'3.2цены на медик'!$C$314</f>
        <v>5.0999999999999996</v>
      </c>
      <c r="F1816" s="73">
        <v>100</v>
      </c>
      <c r="G1816" s="71"/>
    </row>
    <row r="1817" spans="2:7" hidden="1" x14ac:dyDescent="0.25">
      <c r="B1817" s="67" t="s">
        <v>737</v>
      </c>
      <c r="C1817" s="69" t="s">
        <v>226</v>
      </c>
      <c r="D1817" s="80">
        <v>1</v>
      </c>
      <c r="E1817" s="74">
        <f>'3.2цены на медик'!$C$751</f>
        <v>71.821259999999995</v>
      </c>
      <c r="F1817" s="73">
        <v>30</v>
      </c>
      <c r="G1817" s="74">
        <f t="shared" si="62"/>
        <v>21.546378000000001</v>
      </c>
    </row>
    <row r="1818" spans="2:7" hidden="1" x14ac:dyDescent="0.25">
      <c r="B1818" s="67" t="s">
        <v>738</v>
      </c>
      <c r="C1818" s="69" t="s">
        <v>226</v>
      </c>
      <c r="D1818" s="80">
        <v>1</v>
      </c>
      <c r="E1818" s="74">
        <f>'3.2цены на медик'!$C$752</f>
        <v>8.1967199999999991</v>
      </c>
      <c r="F1818" s="73">
        <v>60</v>
      </c>
      <c r="G1818" s="74">
        <f t="shared" si="62"/>
        <v>4.9180319999999993</v>
      </c>
    </row>
    <row r="1819" spans="2:7" hidden="1" x14ac:dyDescent="0.25">
      <c r="B1819" s="67" t="s">
        <v>739</v>
      </c>
      <c r="C1819" s="69" t="s">
        <v>226</v>
      </c>
      <c r="D1819" s="80">
        <v>1</v>
      </c>
      <c r="E1819" s="74">
        <f>'3.2цены на медик'!$C$753</f>
        <v>13.666666666666666</v>
      </c>
      <c r="F1819" s="73">
        <v>10</v>
      </c>
      <c r="G1819" s="74">
        <f t="shared" si="62"/>
        <v>1.3666666666666665</v>
      </c>
    </row>
    <row r="1820" spans="2:7" hidden="1" x14ac:dyDescent="0.25">
      <c r="B1820" s="67" t="s">
        <v>1022</v>
      </c>
      <c r="C1820" s="69" t="s">
        <v>226</v>
      </c>
      <c r="D1820" s="80">
        <v>2</v>
      </c>
      <c r="E1820" s="74">
        <f>'3.2цены на медик'!$C$324</f>
        <v>2.1992099999999999</v>
      </c>
      <c r="F1820" s="73">
        <v>100</v>
      </c>
      <c r="G1820" s="74">
        <f t="shared" si="62"/>
        <v>4.3984199999999998</v>
      </c>
    </row>
    <row r="1821" spans="2:7" hidden="1" x14ac:dyDescent="0.25">
      <c r="B1821" s="67" t="s">
        <v>252</v>
      </c>
      <c r="C1821" s="69" t="s">
        <v>226</v>
      </c>
      <c r="D1821" s="80">
        <v>1</v>
      </c>
      <c r="E1821" s="74">
        <f>'3.2цены на медик'!$C$336</f>
        <v>0.89</v>
      </c>
      <c r="F1821" s="73">
        <v>100</v>
      </c>
      <c r="G1821" s="74">
        <f t="shared" si="62"/>
        <v>0.89</v>
      </c>
    </row>
    <row r="1822" spans="2:7" hidden="1" x14ac:dyDescent="0.25">
      <c r="B1822" s="67" t="s">
        <v>332</v>
      </c>
      <c r="C1822" s="69" t="s">
        <v>225</v>
      </c>
      <c r="D1822" s="80">
        <v>1</v>
      </c>
      <c r="E1822" s="72">
        <f>'3.2цены на медик'!$C$820</f>
        <v>8</v>
      </c>
      <c r="F1822" s="73">
        <v>100</v>
      </c>
      <c r="G1822" s="71"/>
    </row>
    <row r="1823" spans="2:7" hidden="1" x14ac:dyDescent="0.25">
      <c r="B1823" s="67" t="s">
        <v>740</v>
      </c>
      <c r="C1823" s="69" t="s">
        <v>988</v>
      </c>
      <c r="D1823" s="80">
        <v>0.02</v>
      </c>
      <c r="E1823" s="74">
        <f>'3.2цены на медик'!$C$759</f>
        <v>167.88321167883211</v>
      </c>
      <c r="F1823" s="73">
        <v>50</v>
      </c>
      <c r="G1823" s="74">
        <f t="shared" si="62"/>
        <v>1.6788321167883211</v>
      </c>
    </row>
    <row r="1824" spans="2:7" hidden="1" x14ac:dyDescent="0.25">
      <c r="B1824" s="67" t="s">
        <v>333</v>
      </c>
      <c r="C1824" s="69" t="s">
        <v>227</v>
      </c>
      <c r="D1824" s="80">
        <v>2</v>
      </c>
      <c r="E1824" s="72">
        <f>'3.2цены на медик'!$C$821</f>
        <v>1.0620000000000001</v>
      </c>
      <c r="F1824" s="73">
        <v>100</v>
      </c>
      <c r="G1824" s="74">
        <f t="shared" si="62"/>
        <v>2.1240000000000001</v>
      </c>
    </row>
    <row r="1825" spans="2:7" hidden="1" x14ac:dyDescent="0.25">
      <c r="B1825" s="67" t="s">
        <v>359</v>
      </c>
      <c r="C1825" s="69" t="s">
        <v>426</v>
      </c>
      <c r="D1825" s="80">
        <v>0.3</v>
      </c>
      <c r="E1825" s="74">
        <f>'3.2цены на медик'!$C$761</f>
        <v>15.333333333333334</v>
      </c>
      <c r="F1825" s="73">
        <v>100</v>
      </c>
      <c r="G1825" s="74">
        <f t="shared" si="62"/>
        <v>4.5999999999999996</v>
      </c>
    </row>
    <row r="1826" spans="2:7" ht="31.5" hidden="1" x14ac:dyDescent="0.25">
      <c r="B1826" s="93" t="s">
        <v>1211</v>
      </c>
      <c r="C1826" s="69" t="s">
        <v>226</v>
      </c>
      <c r="D1826" s="80">
        <v>4</v>
      </c>
      <c r="E1826" s="74">
        <f>'3.2цены на медик'!$C$810</f>
        <v>1.0858154999999998</v>
      </c>
      <c r="F1826" s="73">
        <v>100</v>
      </c>
      <c r="G1826" s="74">
        <f t="shared" ref="G1826:G1844" si="63">D1826*E1826*F1826/100</f>
        <v>4.3432619999999993</v>
      </c>
    </row>
    <row r="1827" spans="2:7" hidden="1" x14ac:dyDescent="0.25">
      <c r="B1827" s="67" t="s">
        <v>603</v>
      </c>
      <c r="C1827" s="69" t="s">
        <v>227</v>
      </c>
      <c r="D1827" s="80">
        <v>0.5</v>
      </c>
      <c r="E1827" s="74">
        <f>'3.2цены на медик'!$C$371</f>
        <v>0.12533333333333332</v>
      </c>
      <c r="F1827" s="73">
        <v>50</v>
      </c>
      <c r="G1827" s="74">
        <f t="shared" si="63"/>
        <v>3.1333333333333331E-2</v>
      </c>
    </row>
    <row r="1828" spans="2:7" hidden="1" x14ac:dyDescent="0.25">
      <c r="B1828" s="67" t="s">
        <v>741</v>
      </c>
      <c r="C1828" s="69" t="s">
        <v>226</v>
      </c>
      <c r="D1828" s="80">
        <v>1</v>
      </c>
      <c r="E1828" s="74">
        <v>6</v>
      </c>
      <c r="F1828" s="73">
        <v>50</v>
      </c>
      <c r="G1828" s="74">
        <f t="shared" si="63"/>
        <v>3</v>
      </c>
    </row>
    <row r="1829" spans="2:7" hidden="1" x14ac:dyDescent="0.25">
      <c r="B1829" s="67" t="s">
        <v>742</v>
      </c>
      <c r="C1829" s="69" t="s">
        <v>226</v>
      </c>
      <c r="D1829" s="80">
        <v>1</v>
      </c>
      <c r="E1829" s="74">
        <v>6</v>
      </c>
      <c r="F1829" s="73">
        <v>50</v>
      </c>
      <c r="G1829" s="74">
        <f t="shared" si="63"/>
        <v>3</v>
      </c>
    </row>
    <row r="1830" spans="2:7" hidden="1" x14ac:dyDescent="0.25">
      <c r="B1830" s="67" t="s">
        <v>360</v>
      </c>
      <c r="C1830" s="69" t="s">
        <v>226</v>
      </c>
      <c r="D1830" s="80">
        <v>1</v>
      </c>
      <c r="E1830" s="74">
        <f>'3.2цены на медик'!$C$822</f>
        <v>1.1499999999999999</v>
      </c>
      <c r="F1830" s="73">
        <v>100</v>
      </c>
      <c r="G1830" s="74">
        <f t="shared" si="63"/>
        <v>1.1499999999999999</v>
      </c>
    </row>
    <row r="1831" spans="2:7" hidden="1" x14ac:dyDescent="0.25">
      <c r="B1831" s="67" t="s">
        <v>600</v>
      </c>
      <c r="C1831" s="69" t="s">
        <v>226</v>
      </c>
      <c r="D1831" s="80">
        <v>1</v>
      </c>
      <c r="E1831" s="74">
        <f>'3.2цены на медик'!$C$439</f>
        <v>3.75</v>
      </c>
      <c r="F1831" s="73">
        <v>100</v>
      </c>
      <c r="G1831" s="74">
        <f t="shared" si="63"/>
        <v>3.75</v>
      </c>
    </row>
    <row r="1832" spans="2:7" hidden="1" x14ac:dyDescent="0.25">
      <c r="B1832" s="67" t="s">
        <v>361</v>
      </c>
      <c r="C1832" s="69" t="s">
        <v>226</v>
      </c>
      <c r="D1832" s="80">
        <v>1</v>
      </c>
      <c r="E1832" s="74">
        <f>'3.2цены на медик'!$C$453</f>
        <v>2.95</v>
      </c>
      <c r="F1832" s="73">
        <v>100</v>
      </c>
      <c r="G1832" s="74">
        <f t="shared" si="63"/>
        <v>2.95</v>
      </c>
    </row>
    <row r="1833" spans="2:7" hidden="1" x14ac:dyDescent="0.25">
      <c r="B1833" s="67" t="s">
        <v>613</v>
      </c>
      <c r="C1833" s="69" t="s">
        <v>227</v>
      </c>
      <c r="D1833" s="80">
        <v>0.1</v>
      </c>
      <c r="E1833" s="74">
        <f>'3.2цены на медик'!$C$459</f>
        <v>0.63</v>
      </c>
      <c r="F1833" s="73">
        <v>100</v>
      </c>
      <c r="G1833" s="74">
        <f t="shared" si="63"/>
        <v>6.3E-2</v>
      </c>
    </row>
    <row r="1834" spans="2:7" hidden="1" x14ac:dyDescent="0.25">
      <c r="B1834" s="67" t="s">
        <v>455</v>
      </c>
      <c r="C1834" s="69" t="s">
        <v>226</v>
      </c>
      <c r="D1834" s="80">
        <v>1</v>
      </c>
      <c r="E1834" s="72">
        <f>'3.2цены на медик'!$C$464</f>
        <v>2</v>
      </c>
      <c r="F1834" s="73">
        <v>100</v>
      </c>
      <c r="G1834" s="74">
        <f t="shared" si="63"/>
        <v>2</v>
      </c>
    </row>
    <row r="1835" spans="2:7" hidden="1" x14ac:dyDescent="0.25">
      <c r="B1835" s="67" t="s">
        <v>334</v>
      </c>
      <c r="C1835" s="69" t="s">
        <v>225</v>
      </c>
      <c r="D1835" s="80">
        <v>2</v>
      </c>
      <c r="E1835" s="72">
        <f>'3.2цены на медик'!$C$824</f>
        <v>15</v>
      </c>
      <c r="F1835" s="73">
        <v>100</v>
      </c>
      <c r="G1835" s="71"/>
    </row>
    <row r="1836" spans="2:7" hidden="1" x14ac:dyDescent="0.25">
      <c r="B1836" s="67" t="s">
        <v>335</v>
      </c>
      <c r="C1836" s="69" t="s">
        <v>226</v>
      </c>
      <c r="D1836" s="80">
        <v>1</v>
      </c>
      <c r="E1836" s="72">
        <f>'3.2цены на медик'!$C$469</f>
        <v>0.72576923076923072</v>
      </c>
      <c r="F1836" s="73">
        <v>100</v>
      </c>
      <c r="G1836" s="74">
        <f t="shared" si="63"/>
        <v>0.72576923076923061</v>
      </c>
    </row>
    <row r="1837" spans="2:7" ht="31.5" hidden="1" x14ac:dyDescent="0.25">
      <c r="B1837" s="93" t="s">
        <v>1168</v>
      </c>
      <c r="C1837" s="69" t="s">
        <v>426</v>
      </c>
      <c r="D1837" s="80">
        <v>0.2</v>
      </c>
      <c r="E1837" s="74">
        <f>'3.2цены на медик'!$C$615</f>
        <v>226.66666666666666</v>
      </c>
      <c r="F1837" s="73">
        <v>30</v>
      </c>
      <c r="G1837" s="74">
        <f t="shared" si="63"/>
        <v>13.6</v>
      </c>
    </row>
    <row r="1838" spans="2:7" ht="31.5" hidden="1" x14ac:dyDescent="0.25">
      <c r="B1838" s="93" t="s">
        <v>1173</v>
      </c>
      <c r="C1838" s="69" t="s">
        <v>426</v>
      </c>
      <c r="D1838" s="80">
        <v>0.5</v>
      </c>
      <c r="E1838" s="74">
        <f>'3.2цены на медик'!$C$619</f>
        <v>195.65217391304347</v>
      </c>
      <c r="F1838" s="73">
        <v>10</v>
      </c>
      <c r="G1838" s="74">
        <f t="shared" si="63"/>
        <v>9.7826086956521738</v>
      </c>
    </row>
    <row r="1839" spans="2:7" ht="31.5" hidden="1" x14ac:dyDescent="0.25">
      <c r="B1839" s="93" t="s">
        <v>1174</v>
      </c>
      <c r="C1839" s="69" t="s">
        <v>426</v>
      </c>
      <c r="D1839" s="80">
        <v>0.5</v>
      </c>
      <c r="E1839" s="74">
        <f>'3.2цены на медик'!$C$620</f>
        <v>214.08016492578341</v>
      </c>
      <c r="F1839" s="73">
        <v>10</v>
      </c>
      <c r="G1839" s="74">
        <f t="shared" si="63"/>
        <v>10.70400824628917</v>
      </c>
    </row>
    <row r="1840" spans="2:7" ht="31.5" hidden="1" x14ac:dyDescent="0.25">
      <c r="B1840" s="93" t="s">
        <v>1175</v>
      </c>
      <c r="C1840" s="69" t="s">
        <v>426</v>
      </c>
      <c r="D1840" s="80">
        <v>0.5</v>
      </c>
      <c r="E1840" s="74">
        <f>'3.2цены на медик'!$C$621</f>
        <v>123.26086956521739</v>
      </c>
      <c r="F1840" s="73">
        <v>10</v>
      </c>
      <c r="G1840" s="74">
        <f t="shared" si="63"/>
        <v>6.1630434782608701</v>
      </c>
    </row>
    <row r="1841" spans="2:7" hidden="1" x14ac:dyDescent="0.25">
      <c r="B1841" s="133" t="s">
        <v>704</v>
      </c>
      <c r="C1841" s="69" t="s">
        <v>227</v>
      </c>
      <c r="D1841" s="80">
        <v>0.1</v>
      </c>
      <c r="E1841" s="234">
        <f>'3.2цены на медик'!$C$781</f>
        <v>0.80233333333333334</v>
      </c>
      <c r="F1841" s="73">
        <v>50</v>
      </c>
      <c r="G1841" s="74">
        <f t="shared" si="63"/>
        <v>4.0116666666666669E-2</v>
      </c>
    </row>
    <row r="1842" spans="2:7" hidden="1" x14ac:dyDescent="0.25">
      <c r="B1842" s="67" t="s">
        <v>336</v>
      </c>
      <c r="C1842" s="69" t="s">
        <v>226</v>
      </c>
      <c r="D1842" s="80">
        <v>1</v>
      </c>
      <c r="E1842" s="72">
        <f>'3.2цены на медик'!$C$826</f>
        <v>8.2991790000000005</v>
      </c>
      <c r="F1842" s="73">
        <v>100</v>
      </c>
      <c r="G1842" s="71"/>
    </row>
    <row r="1843" spans="2:7" hidden="1" x14ac:dyDescent="0.25">
      <c r="B1843" s="67" t="s">
        <v>362</v>
      </c>
      <c r="C1843" s="69" t="s">
        <v>226</v>
      </c>
      <c r="D1843" s="80">
        <v>0.2</v>
      </c>
      <c r="E1843" s="74">
        <f>'3.2цены на медик'!$C$799</f>
        <v>77.106645</v>
      </c>
      <c r="F1843" s="73">
        <v>100</v>
      </c>
      <c r="G1843" s="74">
        <f t="shared" si="63"/>
        <v>15.421329</v>
      </c>
    </row>
    <row r="1844" spans="2:7" ht="31.5" hidden="1" x14ac:dyDescent="0.25">
      <c r="B1844" s="93" t="s">
        <v>1207</v>
      </c>
      <c r="C1844" s="69" t="s">
        <v>426</v>
      </c>
      <c r="D1844" s="80">
        <v>0.2</v>
      </c>
      <c r="E1844" s="74">
        <f>'3.2цены на медик'!$C$656</f>
        <v>596.428</v>
      </c>
      <c r="F1844" s="73">
        <v>10</v>
      </c>
      <c r="G1844" s="74">
        <f t="shared" si="63"/>
        <v>11.928559999999999</v>
      </c>
    </row>
    <row r="1845" spans="2:7" x14ac:dyDescent="0.25">
      <c r="B1845" s="67" t="s">
        <v>199</v>
      </c>
      <c r="C1845" s="69"/>
      <c r="D1845" s="80"/>
      <c r="E1845" s="74"/>
      <c r="F1845" s="73"/>
      <c r="G1845" s="94">
        <f>SUM(G1794:G1844)</f>
        <v>311.93283588547411</v>
      </c>
    </row>
    <row r="1846" spans="2:7" hidden="1" x14ac:dyDescent="0.25"/>
    <row r="1847" spans="2:7" ht="33.75" hidden="1" customHeight="1" x14ac:dyDescent="0.25">
      <c r="B1847" s="2552" t="str">
        <f>'5.свод поликлин'!C223</f>
        <v>Наложение одной пломбы композитов светового отверждения поверхностного и среднего кариеса II и III класса по Блеку: линейная техника (дети)</v>
      </c>
      <c r="C1847" s="2550"/>
      <c r="D1847" s="2550"/>
      <c r="E1847" s="2550"/>
      <c r="F1847" s="2550"/>
      <c r="G1847" s="77"/>
    </row>
    <row r="1848" spans="2:7" s="242" customFormat="1" ht="47.25" hidden="1" x14ac:dyDescent="0.25">
      <c r="B1848" s="251" t="s">
        <v>209</v>
      </c>
      <c r="C1848" s="264" t="s">
        <v>223</v>
      </c>
      <c r="D1848" s="276" t="s">
        <v>224</v>
      </c>
      <c r="E1848" s="74" t="s">
        <v>195</v>
      </c>
      <c r="F1848" s="265" t="s">
        <v>602</v>
      </c>
      <c r="G1848" s="266" t="s">
        <v>196</v>
      </c>
    </row>
    <row r="1849" spans="2:7" hidden="1" x14ac:dyDescent="0.25">
      <c r="B1849" s="67" t="s">
        <v>1131</v>
      </c>
      <c r="C1849" s="69" t="s">
        <v>426</v>
      </c>
      <c r="D1849" s="80">
        <v>0.25</v>
      </c>
      <c r="E1849" s="74">
        <f>'3.2цены на медик'!$C$567</f>
        <v>551.71375</v>
      </c>
      <c r="F1849" s="73">
        <v>10</v>
      </c>
      <c r="G1849" s="74">
        <f t="shared" ref="G1849:G1880" si="64">D1849*E1849*F1849/100</f>
        <v>13.792843749999999</v>
      </c>
    </row>
    <row r="1850" spans="2:7" ht="31.5" hidden="1" x14ac:dyDescent="0.25">
      <c r="B1850" s="93" t="s">
        <v>1132</v>
      </c>
      <c r="C1850" s="69" t="s">
        <v>426</v>
      </c>
      <c r="D1850" s="80">
        <v>0.2</v>
      </c>
      <c r="E1850" s="74">
        <f>'3.2цены на медик'!$C$568</f>
        <v>974.61</v>
      </c>
      <c r="F1850" s="73">
        <v>10</v>
      </c>
      <c r="G1850" s="74">
        <f t="shared" si="64"/>
        <v>19.492200000000004</v>
      </c>
    </row>
    <row r="1851" spans="2:7" ht="31.5" hidden="1" x14ac:dyDescent="0.25">
      <c r="B1851" s="93" t="s">
        <v>1133</v>
      </c>
      <c r="C1851" s="69" t="s">
        <v>426</v>
      </c>
      <c r="D1851" s="80">
        <v>0.15</v>
      </c>
      <c r="E1851" s="74">
        <f>'3.2цены на медик'!$C$569</f>
        <v>1060.6866666666665</v>
      </c>
      <c r="F1851" s="73">
        <v>10</v>
      </c>
      <c r="G1851" s="74">
        <f t="shared" si="64"/>
        <v>15.910299999999998</v>
      </c>
    </row>
    <row r="1852" spans="2:7" hidden="1" x14ac:dyDescent="0.25">
      <c r="B1852" s="67" t="s">
        <v>1138</v>
      </c>
      <c r="C1852" s="69" t="s">
        <v>426</v>
      </c>
      <c r="D1852" s="80">
        <v>0.25</v>
      </c>
      <c r="E1852" s="74">
        <f>'3.2цены на медик'!$C$576</f>
        <v>685.25949438202235</v>
      </c>
      <c r="F1852" s="73">
        <v>10</v>
      </c>
      <c r="G1852" s="74">
        <f t="shared" si="64"/>
        <v>17.131487359550558</v>
      </c>
    </row>
    <row r="1853" spans="2:7" ht="31.5" hidden="1" x14ac:dyDescent="0.25">
      <c r="B1853" s="93" t="s">
        <v>1139</v>
      </c>
      <c r="C1853" s="69" t="s">
        <v>426</v>
      </c>
      <c r="D1853" s="80">
        <v>0.15</v>
      </c>
      <c r="E1853" s="74">
        <f>'3.2цены на медик'!$C$577</f>
        <v>685.25949438202235</v>
      </c>
      <c r="F1853" s="73">
        <v>10</v>
      </c>
      <c r="G1853" s="74">
        <f t="shared" si="64"/>
        <v>10.278892415730336</v>
      </c>
    </row>
    <row r="1854" spans="2:7" hidden="1" x14ac:dyDescent="0.25">
      <c r="B1854" s="67" t="s">
        <v>262</v>
      </c>
      <c r="C1854" s="69" t="s">
        <v>225</v>
      </c>
      <c r="D1854" s="80">
        <v>1</v>
      </c>
      <c r="E1854" s="72">
        <f>'3.2цены на медик'!$C$103</f>
        <v>3</v>
      </c>
      <c r="F1854" s="73">
        <v>100</v>
      </c>
      <c r="G1854" s="71"/>
    </row>
    <row r="1855" spans="2:7" hidden="1" x14ac:dyDescent="0.25">
      <c r="B1855" s="67" t="s">
        <v>425</v>
      </c>
      <c r="C1855" s="69" t="s">
        <v>226</v>
      </c>
      <c r="D1855" s="80">
        <v>0.05</v>
      </c>
      <c r="E1855" s="74">
        <f>'3.2цены на медик'!$C$702</f>
        <v>327.95967272727268</v>
      </c>
      <c r="F1855" s="73">
        <v>100</v>
      </c>
      <c r="G1855" s="74">
        <f t="shared" si="64"/>
        <v>16.397983636363634</v>
      </c>
    </row>
    <row r="1856" spans="2:7" hidden="1" x14ac:dyDescent="0.25">
      <c r="B1856" s="67" t="s">
        <v>357</v>
      </c>
      <c r="C1856" s="69" t="s">
        <v>226</v>
      </c>
      <c r="D1856" s="80">
        <v>0.01</v>
      </c>
      <c r="E1856" s="74">
        <f>'3.2цены на медик'!$C$703</f>
        <v>155</v>
      </c>
      <c r="F1856" s="73">
        <v>100</v>
      </c>
      <c r="G1856" s="74">
        <f t="shared" si="64"/>
        <v>1.55</v>
      </c>
    </row>
    <row r="1857" spans="2:7" hidden="1" x14ac:dyDescent="0.25">
      <c r="B1857" s="67" t="s">
        <v>995</v>
      </c>
      <c r="C1857" s="69" t="s">
        <v>226</v>
      </c>
      <c r="D1857" s="80">
        <v>0.02</v>
      </c>
      <c r="E1857" s="74">
        <f>'3.2цены на медик'!$C$704</f>
        <v>181.42740000000001</v>
      </c>
      <c r="F1857" s="73">
        <v>100</v>
      </c>
      <c r="G1857" s="74">
        <f t="shared" si="64"/>
        <v>3.6285480000000003</v>
      </c>
    </row>
    <row r="1858" spans="2:7" hidden="1" x14ac:dyDescent="0.25">
      <c r="B1858" s="67" t="s">
        <v>358</v>
      </c>
      <c r="C1858" s="69" t="s">
        <v>226</v>
      </c>
      <c r="D1858" s="80">
        <v>0.01</v>
      </c>
      <c r="E1858" s="74">
        <f>'3.2цены на медик'!$C$705</f>
        <v>293.28264000000001</v>
      </c>
      <c r="F1858" s="73">
        <v>100</v>
      </c>
      <c r="G1858" s="74">
        <f t="shared" si="64"/>
        <v>2.9328264000000002</v>
      </c>
    </row>
    <row r="1859" spans="2:7" hidden="1" x14ac:dyDescent="0.25">
      <c r="B1859" s="67" t="s">
        <v>777</v>
      </c>
      <c r="C1859" s="69" t="s">
        <v>226</v>
      </c>
      <c r="D1859" s="80">
        <v>6</v>
      </c>
      <c r="E1859" s="74">
        <f>'3.2цены на медик'!$C$126</f>
        <v>0.54200000000000004</v>
      </c>
      <c r="F1859" s="73">
        <v>100</v>
      </c>
      <c r="G1859" s="74">
        <f t="shared" si="64"/>
        <v>3.2520000000000007</v>
      </c>
    </row>
    <row r="1860" spans="2:7" hidden="1" x14ac:dyDescent="0.25">
      <c r="B1860" s="67" t="s">
        <v>609</v>
      </c>
      <c r="C1860" s="69" t="s">
        <v>426</v>
      </c>
      <c r="D1860" s="80">
        <v>10</v>
      </c>
      <c r="E1860" s="74">
        <f>'3.2цены на медик'!$C$127</f>
        <v>0.22</v>
      </c>
      <c r="F1860" s="73">
        <v>100</v>
      </c>
      <c r="G1860" s="74">
        <f t="shared" si="64"/>
        <v>2.2000000000000002</v>
      </c>
    </row>
    <row r="1861" spans="2:7" hidden="1" x14ac:dyDescent="0.25">
      <c r="B1861" s="67" t="s">
        <v>1227</v>
      </c>
      <c r="C1861" s="69" t="s">
        <v>426</v>
      </c>
      <c r="D1861" s="80">
        <v>0.25</v>
      </c>
      <c r="E1861" s="74">
        <f>'3.2цены на медик'!$C$693</f>
        <v>393.75</v>
      </c>
      <c r="F1861" s="73">
        <v>10</v>
      </c>
      <c r="G1861" s="74">
        <f t="shared" si="64"/>
        <v>9.84375</v>
      </c>
    </row>
    <row r="1862" spans="2:7" hidden="1" x14ac:dyDescent="0.25">
      <c r="B1862" s="67" t="s">
        <v>1228</v>
      </c>
      <c r="C1862" s="69" t="s">
        <v>426</v>
      </c>
      <c r="D1862" s="80">
        <v>0.15</v>
      </c>
      <c r="E1862" s="74">
        <f>'3.2цены на медик'!$C$694</f>
        <v>778.8549999999999</v>
      </c>
      <c r="F1862" s="73">
        <v>10</v>
      </c>
      <c r="G1862" s="74">
        <f t="shared" si="64"/>
        <v>11.682824999999998</v>
      </c>
    </row>
    <row r="1863" spans="2:7" hidden="1" x14ac:dyDescent="0.25">
      <c r="B1863" s="67" t="s">
        <v>743</v>
      </c>
      <c r="C1863" s="69" t="s">
        <v>227</v>
      </c>
      <c r="D1863" s="80">
        <v>0.8</v>
      </c>
      <c r="E1863" s="74">
        <f>'3.2цены на медик'!$C$709</f>
        <v>167.93279999999999</v>
      </c>
      <c r="F1863" s="73">
        <v>15</v>
      </c>
      <c r="G1863" s="74">
        <f t="shared" si="64"/>
        <v>20.151935999999999</v>
      </c>
    </row>
    <row r="1864" spans="2:7" hidden="1" x14ac:dyDescent="0.25">
      <c r="B1864" s="67" t="s">
        <v>1179</v>
      </c>
      <c r="C1864" s="69" t="s">
        <v>426</v>
      </c>
      <c r="D1864" s="80">
        <v>0.25</v>
      </c>
      <c r="E1864" s="74">
        <f>'3.2цены на медик'!$C$624</f>
        <v>695.34675000000004</v>
      </c>
      <c r="F1864" s="73">
        <v>10</v>
      </c>
      <c r="G1864" s="74">
        <f t="shared" si="64"/>
        <v>17.383668750000002</v>
      </c>
    </row>
    <row r="1865" spans="2:7" hidden="1" x14ac:dyDescent="0.25">
      <c r="B1865" s="67" t="s">
        <v>1180</v>
      </c>
      <c r="C1865" s="69" t="s">
        <v>426</v>
      </c>
      <c r="D1865" s="80">
        <v>0.15</v>
      </c>
      <c r="E1865" s="74">
        <f>'3.2цены на медик'!$C$625</f>
        <v>95.378499999999988</v>
      </c>
      <c r="F1865" s="73">
        <v>10</v>
      </c>
      <c r="G1865" s="74">
        <f t="shared" si="64"/>
        <v>1.4306774999999998</v>
      </c>
    </row>
    <row r="1866" spans="2:7" ht="31.5" hidden="1" x14ac:dyDescent="0.25">
      <c r="B1866" s="93" t="s">
        <v>1153</v>
      </c>
      <c r="C1866" s="69" t="s">
        <v>227</v>
      </c>
      <c r="D1866" s="80">
        <v>0.8</v>
      </c>
      <c r="E1866" s="74">
        <f>'3.2цены на медик'!$C$598</f>
        <v>444.82200000000006</v>
      </c>
      <c r="F1866" s="73">
        <v>10</v>
      </c>
      <c r="G1866" s="74">
        <f t="shared" si="64"/>
        <v>35.585760000000008</v>
      </c>
    </row>
    <row r="1867" spans="2:7" ht="31.5" hidden="1" x14ac:dyDescent="0.25">
      <c r="B1867" s="93" t="s">
        <v>1159</v>
      </c>
      <c r="C1867" s="69" t="s">
        <v>227</v>
      </c>
      <c r="D1867" s="80">
        <v>0.8</v>
      </c>
      <c r="E1867" s="74">
        <f>'3.2цены на медик'!$C$602</f>
        <v>70.621740000000003</v>
      </c>
      <c r="F1867" s="73">
        <v>10</v>
      </c>
      <c r="G1867" s="74">
        <f t="shared" si="64"/>
        <v>5.6497392</v>
      </c>
    </row>
    <row r="1868" spans="2:7" hidden="1" x14ac:dyDescent="0.25">
      <c r="B1868" s="67" t="s">
        <v>744</v>
      </c>
      <c r="C1868" s="69" t="s">
        <v>226</v>
      </c>
      <c r="D1868" s="80">
        <v>1</v>
      </c>
      <c r="E1868" s="74">
        <f>'3.2цены на медик'!$C$734</f>
        <v>31.333333333333332</v>
      </c>
      <c r="F1868" s="73">
        <v>10</v>
      </c>
      <c r="G1868" s="74">
        <f t="shared" si="64"/>
        <v>3.1333333333333333</v>
      </c>
    </row>
    <row r="1869" spans="2:7" hidden="1" x14ac:dyDescent="0.25">
      <c r="B1869" s="239" t="s">
        <v>870</v>
      </c>
      <c r="C1869" s="69" t="s">
        <v>226</v>
      </c>
      <c r="D1869" s="80">
        <v>1</v>
      </c>
      <c r="E1869" s="74">
        <f>'3.2цены на медик'!$C$718</f>
        <v>3.8684519999999996</v>
      </c>
      <c r="F1869" s="73">
        <v>100</v>
      </c>
      <c r="G1869" s="74">
        <f t="shared" si="64"/>
        <v>3.8684519999999996</v>
      </c>
    </row>
    <row r="1870" spans="2:7" hidden="1" x14ac:dyDescent="0.25">
      <c r="B1870" s="67" t="s">
        <v>1005</v>
      </c>
      <c r="C1870" s="69" t="s">
        <v>226</v>
      </c>
      <c r="D1870" s="80">
        <v>1</v>
      </c>
      <c r="E1870" s="74">
        <f>'3.2цены на медик'!$C$736</f>
        <v>4.7306070000000009</v>
      </c>
      <c r="F1870" s="73">
        <v>50</v>
      </c>
      <c r="G1870" s="74">
        <f t="shared" si="64"/>
        <v>2.3653035000000004</v>
      </c>
    </row>
    <row r="1871" spans="2:7" hidden="1" x14ac:dyDescent="0.25">
      <c r="B1871" s="67" t="s">
        <v>734</v>
      </c>
      <c r="C1871" s="69" t="s">
        <v>226</v>
      </c>
      <c r="D1871" s="80">
        <v>1</v>
      </c>
      <c r="E1871" s="74">
        <f>'3.2цены на медик'!$C$737</f>
        <v>0.75</v>
      </c>
      <c r="F1871" s="73">
        <v>50</v>
      </c>
      <c r="G1871" s="74">
        <f t="shared" si="64"/>
        <v>0.375</v>
      </c>
    </row>
    <row r="1872" spans="2:7" hidden="1" x14ac:dyDescent="0.25">
      <c r="B1872" s="67" t="s">
        <v>735</v>
      </c>
      <c r="C1872" s="69" t="s">
        <v>226</v>
      </c>
      <c r="D1872" s="80">
        <v>1</v>
      </c>
      <c r="E1872" s="74">
        <f>'3.2цены на медик'!$C$738</f>
        <v>16.23</v>
      </c>
      <c r="F1872" s="73">
        <v>50</v>
      </c>
      <c r="G1872" s="74">
        <f t="shared" si="64"/>
        <v>8.1150000000000002</v>
      </c>
    </row>
    <row r="1873" spans="2:7" hidden="1" x14ac:dyDescent="0.25">
      <c r="B1873" s="67" t="s">
        <v>1146</v>
      </c>
      <c r="C1873" s="69" t="s">
        <v>426</v>
      </c>
      <c r="D1873" s="80">
        <v>0.2</v>
      </c>
      <c r="E1873" s="74">
        <f>'3.2цены на медик'!$C$589</f>
        <v>1180</v>
      </c>
      <c r="F1873" s="73">
        <v>10</v>
      </c>
      <c r="G1873" s="74">
        <f t="shared" si="64"/>
        <v>23.6</v>
      </c>
    </row>
    <row r="1874" spans="2:7" hidden="1" x14ac:dyDescent="0.25">
      <c r="B1874" s="67" t="s">
        <v>736</v>
      </c>
      <c r="C1874" s="69" t="s">
        <v>226</v>
      </c>
      <c r="D1874" s="80">
        <v>0.01</v>
      </c>
      <c r="E1874" s="74">
        <f>'3.2цены на медик'!$C$743</f>
        <v>82</v>
      </c>
      <c r="F1874" s="73">
        <v>50</v>
      </c>
      <c r="G1874" s="74">
        <f t="shared" si="64"/>
        <v>0.41</v>
      </c>
    </row>
    <row r="1875" spans="2:7" ht="31.5" hidden="1" x14ac:dyDescent="0.25">
      <c r="B1875" s="93" t="s">
        <v>1240</v>
      </c>
      <c r="C1875" s="69" t="s">
        <v>426</v>
      </c>
      <c r="D1875" s="80">
        <v>0.2</v>
      </c>
      <c r="E1875" s="74">
        <f>'3.2цены на медик'!$C$698</f>
        <v>982.93999999999994</v>
      </c>
      <c r="F1875" s="73">
        <v>10</v>
      </c>
      <c r="G1875" s="74">
        <f t="shared" si="64"/>
        <v>19.658799999999999</v>
      </c>
    </row>
    <row r="1876" spans="2:7" hidden="1" x14ac:dyDescent="0.25">
      <c r="B1876" s="67" t="s">
        <v>1200</v>
      </c>
      <c r="C1876" s="69" t="s">
        <v>426</v>
      </c>
      <c r="D1876" s="80">
        <v>0.2</v>
      </c>
      <c r="E1876" s="74">
        <f>'3.2цены на медик'!$C$647</f>
        <v>373.33333333333331</v>
      </c>
      <c r="F1876" s="73">
        <v>10</v>
      </c>
      <c r="G1876" s="74">
        <f t="shared" si="64"/>
        <v>7.4666666666666677</v>
      </c>
    </row>
    <row r="1877" spans="2:7" ht="31.5" hidden="1" x14ac:dyDescent="0.25">
      <c r="B1877" s="93" t="s">
        <v>1201</v>
      </c>
      <c r="C1877" s="69" t="s">
        <v>426</v>
      </c>
      <c r="D1877" s="80">
        <v>0.25</v>
      </c>
      <c r="E1877" s="74">
        <f>'3.2цены на медик'!$C$648</f>
        <v>113.7</v>
      </c>
      <c r="F1877" s="73">
        <v>10</v>
      </c>
      <c r="G1877" s="74">
        <f t="shared" si="64"/>
        <v>2.8424999999999998</v>
      </c>
    </row>
    <row r="1878" spans="2:7" hidden="1" x14ac:dyDescent="0.25">
      <c r="B1878" s="67" t="s">
        <v>419</v>
      </c>
      <c r="C1878" s="69" t="s">
        <v>226</v>
      </c>
      <c r="D1878" s="80">
        <v>2</v>
      </c>
      <c r="E1878" s="72">
        <f>'3.2цены на медик'!$C$314</f>
        <v>5.0999999999999996</v>
      </c>
      <c r="F1878" s="73">
        <v>100</v>
      </c>
      <c r="G1878" s="71"/>
    </row>
    <row r="1879" spans="2:7" hidden="1" x14ac:dyDescent="0.25">
      <c r="B1879" s="67" t="s">
        <v>737</v>
      </c>
      <c r="C1879" s="69" t="s">
        <v>226</v>
      </c>
      <c r="D1879" s="80">
        <v>1</v>
      </c>
      <c r="E1879" s="74">
        <f>'3.2цены на медик'!$C$751</f>
        <v>71.821259999999995</v>
      </c>
      <c r="F1879" s="73">
        <v>10</v>
      </c>
      <c r="G1879" s="74">
        <f t="shared" si="64"/>
        <v>7.1821259999999993</v>
      </c>
    </row>
    <row r="1880" spans="2:7" hidden="1" x14ac:dyDescent="0.25">
      <c r="B1880" s="67" t="s">
        <v>738</v>
      </c>
      <c r="C1880" s="69" t="s">
        <v>226</v>
      </c>
      <c r="D1880" s="80">
        <v>1</v>
      </c>
      <c r="E1880" s="74">
        <f>'3.2цены на медик'!$C$752</f>
        <v>8.1967199999999991</v>
      </c>
      <c r="F1880" s="73">
        <v>10</v>
      </c>
      <c r="G1880" s="74">
        <f t="shared" si="64"/>
        <v>0.81967199999999996</v>
      </c>
    </row>
    <row r="1881" spans="2:7" hidden="1" x14ac:dyDescent="0.25">
      <c r="B1881" s="67" t="s">
        <v>739</v>
      </c>
      <c r="C1881" s="69" t="s">
        <v>226</v>
      </c>
      <c r="D1881" s="80">
        <v>1</v>
      </c>
      <c r="E1881" s="74">
        <f>'3.2цены на медик'!$C$753</f>
        <v>13.666666666666666</v>
      </c>
      <c r="F1881" s="73">
        <v>10</v>
      </c>
      <c r="G1881" s="74">
        <f t="shared" ref="G1881:G1911" si="65">D1881*E1881*F1881/100</f>
        <v>1.3666666666666665</v>
      </c>
    </row>
    <row r="1882" spans="2:7" hidden="1" x14ac:dyDescent="0.25">
      <c r="B1882" s="67" t="s">
        <v>1022</v>
      </c>
      <c r="C1882" s="240" t="s">
        <v>226</v>
      </c>
      <c r="D1882" s="282">
        <v>2</v>
      </c>
      <c r="E1882" s="74">
        <f>'3.2цены на медик'!$C$324</f>
        <v>2.1992099999999999</v>
      </c>
      <c r="F1882" s="73">
        <v>100</v>
      </c>
      <c r="G1882" s="74">
        <f t="shared" si="65"/>
        <v>4.3984199999999998</v>
      </c>
    </row>
    <row r="1883" spans="2:7" hidden="1" x14ac:dyDescent="0.25">
      <c r="B1883" s="67" t="s">
        <v>332</v>
      </c>
      <c r="C1883" s="69" t="s">
        <v>225</v>
      </c>
      <c r="D1883" s="80">
        <v>1</v>
      </c>
      <c r="E1883" s="72">
        <f>'3.2цены на медик'!$C$820</f>
        <v>8</v>
      </c>
      <c r="F1883" s="73">
        <v>100</v>
      </c>
      <c r="G1883" s="71"/>
    </row>
    <row r="1884" spans="2:7" hidden="1" x14ac:dyDescent="0.25">
      <c r="B1884" s="67" t="s">
        <v>740</v>
      </c>
      <c r="C1884" s="69" t="s">
        <v>988</v>
      </c>
      <c r="D1884" s="80">
        <v>0.1</v>
      </c>
      <c r="E1884" s="74">
        <f>'3.2цены на медик'!$C$759</f>
        <v>167.88321167883211</v>
      </c>
      <c r="F1884" s="73">
        <v>50</v>
      </c>
      <c r="G1884" s="74">
        <f t="shared" si="65"/>
        <v>8.3941605839416056</v>
      </c>
    </row>
    <row r="1885" spans="2:7" hidden="1" x14ac:dyDescent="0.25">
      <c r="B1885" s="67" t="s">
        <v>333</v>
      </c>
      <c r="C1885" s="69" t="s">
        <v>227</v>
      </c>
      <c r="D1885" s="80">
        <v>2</v>
      </c>
      <c r="E1885" s="72">
        <f>'3.2цены на медик'!$C$821</f>
        <v>1.0620000000000001</v>
      </c>
      <c r="F1885" s="73">
        <v>100</v>
      </c>
      <c r="G1885" s="74">
        <f t="shared" si="65"/>
        <v>2.1240000000000001</v>
      </c>
    </row>
    <row r="1886" spans="2:7" ht="31.5" hidden="1" x14ac:dyDescent="0.25">
      <c r="B1886" s="93" t="s">
        <v>1210</v>
      </c>
      <c r="C1886" s="69" t="s">
        <v>426</v>
      </c>
      <c r="D1886" s="80">
        <v>0.2</v>
      </c>
      <c r="E1886" s="74">
        <f>'3.2цены на медик'!$C$657</f>
        <v>869.65200000000004</v>
      </c>
      <c r="F1886" s="73">
        <v>10</v>
      </c>
      <c r="G1886" s="74">
        <f t="shared" si="65"/>
        <v>17.393039999999999</v>
      </c>
    </row>
    <row r="1887" spans="2:7" hidden="1" x14ac:dyDescent="0.25">
      <c r="B1887" s="67" t="s">
        <v>359</v>
      </c>
      <c r="C1887" s="69" t="s">
        <v>426</v>
      </c>
      <c r="D1887" s="80">
        <v>0.3</v>
      </c>
      <c r="E1887" s="74">
        <f>'3.2цены на медик'!$C$761</f>
        <v>15.333333333333334</v>
      </c>
      <c r="F1887" s="73">
        <v>100</v>
      </c>
      <c r="G1887" s="74">
        <f t="shared" si="65"/>
        <v>4.5999999999999996</v>
      </c>
    </row>
    <row r="1888" spans="2:7" ht="31.5" hidden="1" x14ac:dyDescent="0.25">
      <c r="B1888" s="93" t="s">
        <v>1211</v>
      </c>
      <c r="C1888" s="69" t="s">
        <v>226</v>
      </c>
      <c r="D1888" s="80">
        <v>4</v>
      </c>
      <c r="E1888" s="74">
        <f>'3.2цены на медик'!$C$810</f>
        <v>1.0858154999999998</v>
      </c>
      <c r="F1888" s="73">
        <v>100</v>
      </c>
      <c r="G1888" s="74">
        <f t="shared" si="65"/>
        <v>4.3432619999999993</v>
      </c>
    </row>
    <row r="1889" spans="2:7" hidden="1" x14ac:dyDescent="0.25">
      <c r="B1889" s="67" t="s">
        <v>741</v>
      </c>
      <c r="C1889" s="69" t="s">
        <v>226</v>
      </c>
      <c r="D1889" s="80">
        <v>1</v>
      </c>
      <c r="E1889" s="74">
        <v>6</v>
      </c>
      <c r="F1889" s="73">
        <v>50</v>
      </c>
      <c r="G1889" s="74">
        <f t="shared" si="65"/>
        <v>3</v>
      </c>
    </row>
    <row r="1890" spans="2:7" hidden="1" x14ac:dyDescent="0.25">
      <c r="B1890" s="67" t="s">
        <v>742</v>
      </c>
      <c r="C1890" s="69" t="s">
        <v>226</v>
      </c>
      <c r="D1890" s="80">
        <v>1</v>
      </c>
      <c r="E1890" s="74">
        <v>6</v>
      </c>
      <c r="F1890" s="73">
        <v>50</v>
      </c>
      <c r="G1890" s="74">
        <f t="shared" si="65"/>
        <v>3</v>
      </c>
    </row>
    <row r="1891" spans="2:7" hidden="1" x14ac:dyDescent="0.25">
      <c r="B1891" s="67" t="s">
        <v>360</v>
      </c>
      <c r="C1891" s="69" t="s">
        <v>226</v>
      </c>
      <c r="D1891" s="80">
        <v>1</v>
      </c>
      <c r="E1891" s="74">
        <f>'3.2цены на медик'!$C$822</f>
        <v>1.1499999999999999</v>
      </c>
      <c r="F1891" s="73">
        <v>100</v>
      </c>
      <c r="G1891" s="74">
        <f t="shared" si="65"/>
        <v>1.1499999999999999</v>
      </c>
    </row>
    <row r="1892" spans="2:7" hidden="1" x14ac:dyDescent="0.25">
      <c r="B1892" s="67" t="s">
        <v>600</v>
      </c>
      <c r="C1892" s="69" t="s">
        <v>226</v>
      </c>
      <c r="D1892" s="80">
        <v>1</v>
      </c>
      <c r="E1892" s="74">
        <f>'3.2цены на медик'!$C$439</f>
        <v>3.75</v>
      </c>
      <c r="F1892" s="73">
        <v>100</v>
      </c>
      <c r="G1892" s="74">
        <f t="shared" si="65"/>
        <v>3.75</v>
      </c>
    </row>
    <row r="1893" spans="2:7" hidden="1" x14ac:dyDescent="0.25">
      <c r="B1893" s="67" t="s">
        <v>1154</v>
      </c>
      <c r="C1893" s="69" t="s">
        <v>226</v>
      </c>
      <c r="D1893" s="80">
        <v>1</v>
      </c>
      <c r="E1893" s="74">
        <f>'3.2цены на медик'!$C$596</f>
        <v>212.91480000000001</v>
      </c>
      <c r="F1893" s="73">
        <v>10</v>
      </c>
      <c r="G1893" s="74">
        <f t="shared" si="65"/>
        <v>21.29148</v>
      </c>
    </row>
    <row r="1894" spans="2:7" hidden="1" x14ac:dyDescent="0.25">
      <c r="B1894" s="67" t="s">
        <v>1155</v>
      </c>
      <c r="C1894" s="69" t="s">
        <v>226</v>
      </c>
      <c r="D1894" s="80">
        <v>1</v>
      </c>
      <c r="E1894" s="74">
        <f>'3.2цены на медик'!$C$597</f>
        <v>106.45740000000001</v>
      </c>
      <c r="F1894" s="73">
        <v>10</v>
      </c>
      <c r="G1894" s="74">
        <f t="shared" si="65"/>
        <v>10.64574</v>
      </c>
    </row>
    <row r="1895" spans="2:7" ht="31.5" hidden="1" x14ac:dyDescent="0.25">
      <c r="B1895" s="93" t="s">
        <v>1256</v>
      </c>
      <c r="C1895" s="69" t="s">
        <v>426</v>
      </c>
      <c r="D1895" s="80">
        <v>0.2</v>
      </c>
      <c r="E1895" s="74">
        <f>'3.2цены на медик'!$C$676</f>
        <v>295.85500000000002</v>
      </c>
      <c r="F1895" s="73">
        <v>15</v>
      </c>
      <c r="G1895" s="74">
        <f t="shared" si="65"/>
        <v>8.8756500000000003</v>
      </c>
    </row>
    <row r="1896" spans="2:7" ht="31.5" hidden="1" x14ac:dyDescent="0.25">
      <c r="B1896" s="93" t="s">
        <v>1234</v>
      </c>
      <c r="C1896" s="69" t="s">
        <v>227</v>
      </c>
      <c r="D1896" s="80">
        <v>0.8</v>
      </c>
      <c r="E1896" s="74">
        <f>'3.2цены на медик'!$C$671</f>
        <v>69.444444444444443</v>
      </c>
      <c r="F1896" s="73">
        <v>15</v>
      </c>
      <c r="G1896" s="74">
        <f t="shared" si="65"/>
        <v>8.3333333333333339</v>
      </c>
    </row>
    <row r="1897" spans="2:7" ht="31.5" hidden="1" x14ac:dyDescent="0.25">
      <c r="B1897" s="93" t="s">
        <v>1235</v>
      </c>
      <c r="C1897" s="69" t="s">
        <v>227</v>
      </c>
      <c r="D1897" s="80">
        <v>0.8</v>
      </c>
      <c r="E1897" s="74">
        <f>'3.2цены на медик'!$C$672</f>
        <v>211.5</v>
      </c>
      <c r="F1897" s="73">
        <v>15</v>
      </c>
      <c r="G1897" s="74">
        <f t="shared" si="65"/>
        <v>25.380000000000006</v>
      </c>
    </row>
    <row r="1898" spans="2:7" hidden="1" x14ac:dyDescent="0.25">
      <c r="B1898" s="67" t="s">
        <v>361</v>
      </c>
      <c r="C1898" s="69" t="s">
        <v>226</v>
      </c>
      <c r="D1898" s="80">
        <v>1</v>
      </c>
      <c r="E1898" s="74">
        <f>'3.2цены на медик'!$C$453</f>
        <v>2.95</v>
      </c>
      <c r="F1898" s="73">
        <v>100</v>
      </c>
      <c r="G1898" s="74">
        <f t="shared" si="65"/>
        <v>2.95</v>
      </c>
    </row>
    <row r="1899" spans="2:7" ht="31.5" hidden="1" x14ac:dyDescent="0.25">
      <c r="B1899" s="93" t="s">
        <v>1238</v>
      </c>
      <c r="C1899" s="69" t="s">
        <v>426</v>
      </c>
      <c r="D1899" s="80">
        <v>0.2</v>
      </c>
      <c r="E1899" s="74">
        <f>'3.2цены на медик'!$C$678</f>
        <v>728.25025000000005</v>
      </c>
      <c r="F1899" s="73">
        <v>15</v>
      </c>
      <c r="G1899" s="74">
        <f t="shared" si="65"/>
        <v>21.847507500000003</v>
      </c>
    </row>
    <row r="1900" spans="2:7" ht="31.5" hidden="1" x14ac:dyDescent="0.25">
      <c r="B1900" s="93" t="s">
        <v>1239</v>
      </c>
      <c r="C1900" s="69" t="s">
        <v>426</v>
      </c>
      <c r="D1900" s="80">
        <v>0.2</v>
      </c>
      <c r="E1900" s="74">
        <f>'3.2цены на медик'!$C$679</f>
        <v>637.245</v>
      </c>
      <c r="F1900" s="73">
        <v>15</v>
      </c>
      <c r="G1900" s="74">
        <f t="shared" si="65"/>
        <v>19.117350000000002</v>
      </c>
    </row>
    <row r="1901" spans="2:7" hidden="1" x14ac:dyDescent="0.25">
      <c r="B1901" s="67" t="s">
        <v>613</v>
      </c>
      <c r="C1901" s="69" t="s">
        <v>227</v>
      </c>
      <c r="D1901" s="80">
        <v>0.1</v>
      </c>
      <c r="E1901" s="74">
        <f>'3.2цены на медик'!$C$459</f>
        <v>0.63</v>
      </c>
      <c r="F1901" s="73">
        <v>50</v>
      </c>
      <c r="G1901" s="74">
        <f t="shared" si="65"/>
        <v>3.15E-2</v>
      </c>
    </row>
    <row r="1902" spans="2:7" hidden="1" x14ac:dyDescent="0.25">
      <c r="B1902" s="67" t="s">
        <v>455</v>
      </c>
      <c r="C1902" s="69" t="s">
        <v>226</v>
      </c>
      <c r="D1902" s="80">
        <v>1</v>
      </c>
      <c r="E1902" s="72">
        <f>'3.2цены на медик'!$C$464</f>
        <v>2</v>
      </c>
      <c r="F1902" s="73">
        <v>100</v>
      </c>
      <c r="G1902" s="74">
        <f t="shared" si="65"/>
        <v>2</v>
      </c>
    </row>
    <row r="1903" spans="2:7" hidden="1" x14ac:dyDescent="0.25">
      <c r="B1903" s="67" t="s">
        <v>334</v>
      </c>
      <c r="C1903" s="69" t="s">
        <v>225</v>
      </c>
      <c r="D1903" s="80">
        <v>2</v>
      </c>
      <c r="E1903" s="72">
        <f>'3.2цены на медик'!$C$824</f>
        <v>15</v>
      </c>
      <c r="F1903" s="73">
        <v>100</v>
      </c>
      <c r="G1903" s="71"/>
    </row>
    <row r="1904" spans="2:7" hidden="1" x14ac:dyDescent="0.25">
      <c r="B1904" s="67" t="s">
        <v>335</v>
      </c>
      <c r="C1904" s="69" t="s">
        <v>226</v>
      </c>
      <c r="D1904" s="80">
        <v>1</v>
      </c>
      <c r="E1904" s="72">
        <f>'3.2цены на медик'!$C$469</f>
        <v>0.72576923076923072</v>
      </c>
      <c r="F1904" s="73">
        <v>100</v>
      </c>
      <c r="G1904" s="74">
        <f t="shared" si="65"/>
        <v>0.72576923076923061</v>
      </c>
    </row>
    <row r="1905" spans="2:7" ht="31.5" hidden="1" x14ac:dyDescent="0.25">
      <c r="B1905" s="93" t="s">
        <v>1229</v>
      </c>
      <c r="C1905" s="69" t="s">
        <v>426</v>
      </c>
      <c r="D1905" s="80">
        <v>0.25</v>
      </c>
      <c r="E1905" s="74">
        <f>'3.2цены на медик'!$C$684</f>
        <v>690.34875</v>
      </c>
      <c r="F1905" s="73">
        <v>10</v>
      </c>
      <c r="G1905" s="74">
        <f t="shared" si="65"/>
        <v>17.25871875</v>
      </c>
    </row>
    <row r="1906" spans="2:7" ht="31.5" hidden="1" x14ac:dyDescent="0.25">
      <c r="B1906" s="93" t="s">
        <v>1230</v>
      </c>
      <c r="C1906" s="69" t="s">
        <v>426</v>
      </c>
      <c r="D1906" s="80">
        <v>0.15</v>
      </c>
      <c r="E1906" s="74">
        <f>'3.2цены на медик'!$C$685</f>
        <v>695.534175</v>
      </c>
      <c r="F1906" s="73">
        <v>10</v>
      </c>
      <c r="G1906" s="74">
        <f t="shared" si="65"/>
        <v>10.433012624999998</v>
      </c>
    </row>
    <row r="1907" spans="2:7" ht="31.5" hidden="1" x14ac:dyDescent="0.25">
      <c r="B1907" s="93" t="s">
        <v>1237</v>
      </c>
      <c r="C1907" s="69" t="s">
        <v>426</v>
      </c>
      <c r="D1907" s="80">
        <v>0.8</v>
      </c>
      <c r="E1907" s="74">
        <f>'3.2цены на медик'!$C$689</f>
        <v>247.588425</v>
      </c>
      <c r="F1907" s="73">
        <v>10</v>
      </c>
      <c r="G1907" s="74">
        <f t="shared" si="65"/>
        <v>19.807074</v>
      </c>
    </row>
    <row r="1908" spans="2:7" ht="31.5" hidden="1" x14ac:dyDescent="0.25">
      <c r="B1908" s="93" t="s">
        <v>1236</v>
      </c>
      <c r="C1908" s="69" t="s">
        <v>227</v>
      </c>
      <c r="D1908" s="80">
        <v>0.8</v>
      </c>
      <c r="E1908" s="74">
        <f>'3.2цены на медик'!$C$692</f>
        <v>205.29893749999999</v>
      </c>
      <c r="F1908" s="73">
        <v>10</v>
      </c>
      <c r="G1908" s="74">
        <f t="shared" si="65"/>
        <v>16.423915000000001</v>
      </c>
    </row>
    <row r="1909" spans="2:7" ht="31.5" hidden="1" x14ac:dyDescent="0.25">
      <c r="B1909" s="93" t="s">
        <v>1165</v>
      </c>
      <c r="C1909" s="69" t="s">
        <v>426</v>
      </c>
      <c r="D1909" s="80">
        <v>0.25</v>
      </c>
      <c r="E1909" s="74">
        <f>'3.2цены на медик'!$C$613</f>
        <v>470.53125</v>
      </c>
      <c r="F1909" s="73">
        <v>10</v>
      </c>
      <c r="G1909" s="74">
        <f t="shared" si="65"/>
        <v>11.76328125</v>
      </c>
    </row>
    <row r="1910" spans="2:7" ht="31.5" hidden="1" x14ac:dyDescent="0.25">
      <c r="B1910" s="93" t="s">
        <v>1166</v>
      </c>
      <c r="C1910" s="69" t="s">
        <v>426</v>
      </c>
      <c r="D1910" s="80">
        <v>0.15</v>
      </c>
      <c r="E1910" s="74">
        <f>'3.2цены на медик'!$C$614</f>
        <v>368.5</v>
      </c>
      <c r="F1910" s="73">
        <v>10</v>
      </c>
      <c r="G1910" s="74">
        <f t="shared" si="65"/>
        <v>5.5274999999999999</v>
      </c>
    </row>
    <row r="1911" spans="2:7" hidden="1" x14ac:dyDescent="0.25">
      <c r="B1911" s="339" t="s">
        <v>704</v>
      </c>
      <c r="C1911" s="69" t="s">
        <v>227</v>
      </c>
      <c r="D1911" s="80">
        <v>0.1</v>
      </c>
      <c r="E1911" s="234">
        <f>'3.2цены на медик'!$C$781</f>
        <v>0.80233333333333334</v>
      </c>
      <c r="F1911" s="73">
        <v>100</v>
      </c>
      <c r="G1911" s="74">
        <f t="shared" si="65"/>
        <v>8.0233333333333337E-2</v>
      </c>
    </row>
    <row r="1912" spans="2:7" hidden="1" x14ac:dyDescent="0.25">
      <c r="B1912" s="67" t="s">
        <v>336</v>
      </c>
      <c r="C1912" s="69" t="s">
        <v>226</v>
      </c>
      <c r="D1912" s="80">
        <v>1</v>
      </c>
      <c r="E1912" s="72">
        <f>'3.2цены на медик'!$C$826</f>
        <v>8.2991790000000005</v>
      </c>
      <c r="F1912" s="73">
        <v>100</v>
      </c>
      <c r="G1912" s="71"/>
    </row>
    <row r="1913" spans="2:7" hidden="1" x14ac:dyDescent="0.25">
      <c r="B1913" s="67" t="s">
        <v>362</v>
      </c>
      <c r="C1913" s="69" t="s">
        <v>226</v>
      </c>
      <c r="D1913" s="80">
        <v>0.1</v>
      </c>
      <c r="E1913" s="74">
        <f>'3.2цены на медик'!$C$799</f>
        <v>77.106645</v>
      </c>
      <c r="F1913" s="73">
        <v>100</v>
      </c>
      <c r="G1913" s="74">
        <f t="shared" ref="G1913:G1918" si="66">D1913*E1913*F1913/100</f>
        <v>7.7106645</v>
      </c>
    </row>
    <row r="1914" spans="2:7" ht="31.5" hidden="1" x14ac:dyDescent="0.25">
      <c r="B1914" s="93" t="s">
        <v>1158</v>
      </c>
      <c r="C1914" s="69" t="s">
        <v>426</v>
      </c>
      <c r="D1914" s="80">
        <v>0.8</v>
      </c>
      <c r="E1914" s="74">
        <f>'3.2цены на медик'!$C$601</f>
        <v>154.81305</v>
      </c>
      <c r="F1914" s="73">
        <v>10</v>
      </c>
      <c r="G1914" s="74">
        <f t="shared" si="66"/>
        <v>12.385044000000001</v>
      </c>
    </row>
    <row r="1915" spans="2:7" ht="31.5" hidden="1" x14ac:dyDescent="0.25">
      <c r="B1915" s="93" t="s">
        <v>1258</v>
      </c>
      <c r="C1915" s="69" t="s">
        <v>426</v>
      </c>
      <c r="D1915" s="80">
        <v>0.25</v>
      </c>
      <c r="E1915" s="74">
        <f>'3.2цены на медик'!$C$603</f>
        <v>965.76353999999992</v>
      </c>
      <c r="F1915" s="73">
        <v>10</v>
      </c>
      <c r="G1915" s="74">
        <f t="shared" si="66"/>
        <v>24.144088499999999</v>
      </c>
    </row>
    <row r="1916" spans="2:7" ht="31.5" hidden="1" x14ac:dyDescent="0.25">
      <c r="B1916" s="93" t="s">
        <v>1160</v>
      </c>
      <c r="C1916" s="69" t="s">
        <v>426</v>
      </c>
      <c r="D1916" s="80">
        <v>0.15</v>
      </c>
      <c r="E1916" s="74">
        <f>'3.2цены на медик'!$C$604</f>
        <v>973.11059999999998</v>
      </c>
      <c r="F1916" s="73">
        <v>10</v>
      </c>
      <c r="G1916" s="74">
        <f t="shared" si="66"/>
        <v>14.596658999999999</v>
      </c>
    </row>
    <row r="1917" spans="2:7" ht="31.5" hidden="1" x14ac:dyDescent="0.25">
      <c r="B1917" s="93" t="s">
        <v>1207</v>
      </c>
      <c r="C1917" s="69" t="s">
        <v>227</v>
      </c>
      <c r="D1917" s="80">
        <v>0.8</v>
      </c>
      <c r="E1917" s="74">
        <f>'3.2цены на медик'!$C$656</f>
        <v>596.428</v>
      </c>
      <c r="F1917" s="73">
        <v>10</v>
      </c>
      <c r="G1917" s="74">
        <f t="shared" si="66"/>
        <v>47.714239999999997</v>
      </c>
    </row>
    <row r="1918" spans="2:7" hidden="1" x14ac:dyDescent="0.25">
      <c r="B1918" s="67" t="s">
        <v>1162</v>
      </c>
      <c r="C1918" s="69" t="s">
        <v>426</v>
      </c>
      <c r="D1918" s="80">
        <v>0.8</v>
      </c>
      <c r="E1918" s="74">
        <f>'3.2цены на медик'!$C$608</f>
        <v>230.55555555555554</v>
      </c>
      <c r="F1918" s="73">
        <v>10</v>
      </c>
      <c r="G1918" s="74">
        <f t="shared" si="66"/>
        <v>18.444444444444446</v>
      </c>
    </row>
    <row r="1919" spans="2:7" x14ac:dyDescent="0.25">
      <c r="B1919" s="67" t="s">
        <v>199</v>
      </c>
      <c r="C1919" s="69"/>
      <c r="D1919" s="80"/>
      <c r="E1919" s="74"/>
      <c r="F1919" s="73"/>
      <c r="G1919" s="94">
        <f>SUM(G1849:G1918)</f>
        <v>669.1390462291331</v>
      </c>
    </row>
    <row r="1920" spans="2:7" hidden="1" x14ac:dyDescent="0.25"/>
    <row r="1921" spans="2:7" ht="37.5" hidden="1" customHeight="1" x14ac:dyDescent="0.25">
      <c r="B1921" s="2552" t="str">
        <f>'5.свод поликлин'!C224</f>
        <v>Наложение пломбы из композитов светового отверждения поверхностного и среднего кариеса I и V класса по Блеку: линейная техника (дети)</v>
      </c>
      <c r="C1921" s="2550"/>
      <c r="D1921" s="2550"/>
      <c r="E1921" s="2550"/>
      <c r="F1921" s="2550"/>
      <c r="G1921" s="77"/>
    </row>
    <row r="1922" spans="2:7" s="242" customFormat="1" ht="47.25" hidden="1" x14ac:dyDescent="0.25">
      <c r="B1922" s="251" t="s">
        <v>209</v>
      </c>
      <c r="C1922" s="264" t="s">
        <v>223</v>
      </c>
      <c r="D1922" s="276" t="s">
        <v>224</v>
      </c>
      <c r="E1922" s="74" t="s">
        <v>195</v>
      </c>
      <c r="F1922" s="265" t="s">
        <v>602</v>
      </c>
      <c r="G1922" s="266" t="s">
        <v>196</v>
      </c>
    </row>
    <row r="1923" spans="2:7" hidden="1" x14ac:dyDescent="0.25">
      <c r="B1923" s="67" t="s">
        <v>1131</v>
      </c>
      <c r="C1923" s="69" t="s">
        <v>426</v>
      </c>
      <c r="D1923" s="80">
        <v>0.25</v>
      </c>
      <c r="E1923" s="74">
        <f>'3.2цены на медик'!$C$567</f>
        <v>551.71375</v>
      </c>
      <c r="F1923" s="73">
        <v>10</v>
      </c>
      <c r="G1923" s="74">
        <f t="shared" ref="G1923:G1954" si="67">D1923*E1923*F1923/100</f>
        <v>13.792843749999999</v>
      </c>
    </row>
    <row r="1924" spans="2:7" ht="31.5" hidden="1" x14ac:dyDescent="0.25">
      <c r="B1924" s="93" t="s">
        <v>1132</v>
      </c>
      <c r="C1924" s="69" t="s">
        <v>426</v>
      </c>
      <c r="D1924" s="80">
        <v>0.2</v>
      </c>
      <c r="E1924" s="74">
        <f>'3.2цены на медик'!$C$568</f>
        <v>974.61</v>
      </c>
      <c r="F1924" s="73">
        <v>10</v>
      </c>
      <c r="G1924" s="74">
        <f t="shared" si="67"/>
        <v>19.492200000000004</v>
      </c>
    </row>
    <row r="1925" spans="2:7" ht="31.5" hidden="1" x14ac:dyDescent="0.25">
      <c r="B1925" s="93" t="s">
        <v>1133</v>
      </c>
      <c r="C1925" s="69" t="s">
        <v>426</v>
      </c>
      <c r="D1925" s="80">
        <v>0.15</v>
      </c>
      <c r="E1925" s="74">
        <f>'3.2цены на медик'!$C$569</f>
        <v>1060.6866666666665</v>
      </c>
      <c r="F1925" s="73">
        <v>10</v>
      </c>
      <c r="G1925" s="74">
        <f t="shared" si="67"/>
        <v>15.910299999999998</v>
      </c>
    </row>
    <row r="1926" spans="2:7" hidden="1" x14ac:dyDescent="0.25">
      <c r="B1926" s="67" t="s">
        <v>1138</v>
      </c>
      <c r="C1926" s="69" t="s">
        <v>426</v>
      </c>
      <c r="D1926" s="80">
        <v>0.25</v>
      </c>
      <c r="E1926" s="74">
        <f>'3.2цены на медик'!$C$576</f>
        <v>685.25949438202235</v>
      </c>
      <c r="F1926" s="73">
        <v>10</v>
      </c>
      <c r="G1926" s="74">
        <f t="shared" si="67"/>
        <v>17.131487359550558</v>
      </c>
    </row>
    <row r="1927" spans="2:7" ht="31.5" hidden="1" x14ac:dyDescent="0.25">
      <c r="B1927" s="93" t="s">
        <v>1139</v>
      </c>
      <c r="C1927" s="69" t="s">
        <v>426</v>
      </c>
      <c r="D1927" s="80">
        <v>0.15</v>
      </c>
      <c r="E1927" s="74">
        <f>'3.2цены на медик'!$C$577</f>
        <v>685.25949438202235</v>
      </c>
      <c r="F1927" s="73">
        <v>10</v>
      </c>
      <c r="G1927" s="74">
        <f t="shared" si="67"/>
        <v>10.278892415730336</v>
      </c>
    </row>
    <row r="1928" spans="2:7" hidden="1" x14ac:dyDescent="0.25">
      <c r="B1928" s="67" t="s">
        <v>262</v>
      </c>
      <c r="C1928" s="69" t="s">
        <v>225</v>
      </c>
      <c r="D1928" s="80">
        <v>1</v>
      </c>
      <c r="E1928" s="72">
        <f>'3.2цены на медик'!$C$103</f>
        <v>3</v>
      </c>
      <c r="F1928" s="73">
        <v>100</v>
      </c>
      <c r="G1928" s="71"/>
    </row>
    <row r="1929" spans="2:7" hidden="1" x14ac:dyDescent="0.25">
      <c r="B1929" s="67" t="s">
        <v>357</v>
      </c>
      <c r="C1929" s="69" t="s">
        <v>226</v>
      </c>
      <c r="D1929" s="80">
        <v>0.01</v>
      </c>
      <c r="E1929" s="74">
        <f>'3.2цены на медик'!$C$703</f>
        <v>155</v>
      </c>
      <c r="F1929" s="73">
        <v>100</v>
      </c>
      <c r="G1929" s="74">
        <f t="shared" si="67"/>
        <v>1.55</v>
      </c>
    </row>
    <row r="1930" spans="2:7" hidden="1" x14ac:dyDescent="0.25">
      <c r="B1930" s="67" t="s">
        <v>995</v>
      </c>
      <c r="C1930" s="69" t="s">
        <v>226</v>
      </c>
      <c r="D1930" s="80">
        <v>0.02</v>
      </c>
      <c r="E1930" s="74">
        <f>'3.2цены на медик'!$C$704</f>
        <v>181.42740000000001</v>
      </c>
      <c r="F1930" s="73">
        <v>100</v>
      </c>
      <c r="G1930" s="74">
        <f t="shared" si="67"/>
        <v>3.6285480000000003</v>
      </c>
    </row>
    <row r="1931" spans="2:7" hidden="1" x14ac:dyDescent="0.25">
      <c r="B1931" s="67" t="s">
        <v>358</v>
      </c>
      <c r="C1931" s="69" t="s">
        <v>226</v>
      </c>
      <c r="D1931" s="80">
        <v>0.01</v>
      </c>
      <c r="E1931" s="74">
        <f>'3.2цены на медик'!$C$705</f>
        <v>293.28264000000001</v>
      </c>
      <c r="F1931" s="73">
        <v>100</v>
      </c>
      <c r="G1931" s="74">
        <f t="shared" si="67"/>
        <v>2.9328264000000002</v>
      </c>
    </row>
    <row r="1932" spans="2:7" hidden="1" x14ac:dyDescent="0.25">
      <c r="B1932" s="67" t="s">
        <v>777</v>
      </c>
      <c r="C1932" s="69" t="s">
        <v>226</v>
      </c>
      <c r="D1932" s="80">
        <v>6</v>
      </c>
      <c r="E1932" s="74">
        <f>'3.2цены на медик'!$C$126</f>
        <v>0.54200000000000004</v>
      </c>
      <c r="F1932" s="73">
        <v>100</v>
      </c>
      <c r="G1932" s="74">
        <f t="shared" si="67"/>
        <v>3.2520000000000007</v>
      </c>
    </row>
    <row r="1933" spans="2:7" hidden="1" x14ac:dyDescent="0.25">
      <c r="B1933" s="67" t="s">
        <v>609</v>
      </c>
      <c r="C1933" s="69" t="s">
        <v>426</v>
      </c>
      <c r="D1933" s="80">
        <v>10</v>
      </c>
      <c r="E1933" s="74">
        <f>'3.2цены на медик'!$C$127</f>
        <v>0.22</v>
      </c>
      <c r="F1933" s="73">
        <v>100</v>
      </c>
      <c r="G1933" s="74">
        <f t="shared" si="67"/>
        <v>2.2000000000000002</v>
      </c>
    </row>
    <row r="1934" spans="2:7" hidden="1" x14ac:dyDescent="0.25">
      <c r="B1934" s="67" t="s">
        <v>1227</v>
      </c>
      <c r="C1934" s="69" t="s">
        <v>426</v>
      </c>
      <c r="D1934" s="80">
        <v>0.25</v>
      </c>
      <c r="E1934" s="74">
        <f>'3.2цены на медик'!$C$693</f>
        <v>393.75</v>
      </c>
      <c r="F1934" s="73">
        <v>10</v>
      </c>
      <c r="G1934" s="74">
        <f t="shared" si="67"/>
        <v>9.84375</v>
      </c>
    </row>
    <row r="1935" spans="2:7" hidden="1" x14ac:dyDescent="0.25">
      <c r="B1935" s="67" t="s">
        <v>1228</v>
      </c>
      <c r="C1935" s="69" t="s">
        <v>426</v>
      </c>
      <c r="D1935" s="80">
        <v>0.15</v>
      </c>
      <c r="E1935" s="74">
        <f>'3.2цены на медик'!$C$694</f>
        <v>778.8549999999999</v>
      </c>
      <c r="F1935" s="73">
        <v>10</v>
      </c>
      <c r="G1935" s="74">
        <f t="shared" si="67"/>
        <v>11.682824999999998</v>
      </c>
    </row>
    <row r="1936" spans="2:7" hidden="1" x14ac:dyDescent="0.25">
      <c r="B1936" s="67" t="s">
        <v>743</v>
      </c>
      <c r="C1936" s="69" t="s">
        <v>227</v>
      </c>
      <c r="D1936" s="80">
        <v>0.8</v>
      </c>
      <c r="E1936" s="74">
        <f>'3.2цены на медик'!$C$709</f>
        <v>167.93279999999999</v>
      </c>
      <c r="F1936" s="73">
        <v>15</v>
      </c>
      <c r="G1936" s="74">
        <f t="shared" si="67"/>
        <v>20.151935999999999</v>
      </c>
    </row>
    <row r="1937" spans="2:7" hidden="1" x14ac:dyDescent="0.25">
      <c r="B1937" s="67" t="s">
        <v>1179</v>
      </c>
      <c r="C1937" s="69" t="s">
        <v>426</v>
      </c>
      <c r="D1937" s="80">
        <v>0.25</v>
      </c>
      <c r="E1937" s="74">
        <f>'3.2цены на медик'!$C$624</f>
        <v>695.34675000000004</v>
      </c>
      <c r="F1937" s="73">
        <v>10</v>
      </c>
      <c r="G1937" s="74">
        <f t="shared" si="67"/>
        <v>17.383668750000002</v>
      </c>
    </row>
    <row r="1938" spans="2:7" hidden="1" x14ac:dyDescent="0.25">
      <c r="B1938" s="67" t="s">
        <v>1180</v>
      </c>
      <c r="C1938" s="69" t="s">
        <v>426</v>
      </c>
      <c r="D1938" s="80">
        <v>0.15</v>
      </c>
      <c r="E1938" s="74">
        <f>'3.2цены на медик'!$C$625</f>
        <v>95.378499999999988</v>
      </c>
      <c r="F1938" s="73">
        <v>10</v>
      </c>
      <c r="G1938" s="74">
        <f t="shared" si="67"/>
        <v>1.4306774999999998</v>
      </c>
    </row>
    <row r="1939" spans="2:7" ht="31.5" hidden="1" x14ac:dyDescent="0.25">
      <c r="B1939" s="93" t="s">
        <v>1153</v>
      </c>
      <c r="C1939" s="69" t="s">
        <v>227</v>
      </c>
      <c r="D1939" s="80">
        <v>0.8</v>
      </c>
      <c r="E1939" s="74">
        <f>'3.2цены на медик'!$C$598</f>
        <v>444.82200000000006</v>
      </c>
      <c r="F1939" s="73">
        <v>10</v>
      </c>
      <c r="G1939" s="74">
        <f t="shared" si="67"/>
        <v>35.585760000000008</v>
      </c>
    </row>
    <row r="1940" spans="2:7" ht="31.5" hidden="1" x14ac:dyDescent="0.25">
      <c r="B1940" s="93" t="s">
        <v>1159</v>
      </c>
      <c r="C1940" s="69" t="s">
        <v>227</v>
      </c>
      <c r="D1940" s="80">
        <v>0.8</v>
      </c>
      <c r="E1940" s="74">
        <f>'3.2цены на медик'!$C$602</f>
        <v>70.621740000000003</v>
      </c>
      <c r="F1940" s="73">
        <v>10</v>
      </c>
      <c r="G1940" s="74">
        <f t="shared" si="67"/>
        <v>5.6497392</v>
      </c>
    </row>
    <row r="1941" spans="2:7" hidden="1" x14ac:dyDescent="0.25">
      <c r="B1941" s="239" t="s">
        <v>744</v>
      </c>
      <c r="C1941" s="69" t="s">
        <v>226</v>
      </c>
      <c r="D1941" s="80">
        <v>1</v>
      </c>
      <c r="E1941" s="74">
        <f>'3.2цены на медик'!$C$734</f>
        <v>31.333333333333332</v>
      </c>
      <c r="F1941" s="73">
        <v>10</v>
      </c>
      <c r="G1941" s="74">
        <f t="shared" si="67"/>
        <v>3.1333333333333333</v>
      </c>
    </row>
    <row r="1942" spans="2:7" hidden="1" x14ac:dyDescent="0.25">
      <c r="B1942" s="67" t="s">
        <v>870</v>
      </c>
      <c r="C1942" s="69" t="s">
        <v>226</v>
      </c>
      <c r="D1942" s="80">
        <v>1</v>
      </c>
      <c r="E1942" s="74">
        <f>'3.2цены на медик'!$C$718</f>
        <v>3.8684519999999996</v>
      </c>
      <c r="F1942" s="73">
        <v>100</v>
      </c>
      <c r="G1942" s="74">
        <f t="shared" si="67"/>
        <v>3.8684519999999996</v>
      </c>
    </row>
    <row r="1943" spans="2:7" hidden="1" x14ac:dyDescent="0.25">
      <c r="B1943" s="67" t="s">
        <v>1146</v>
      </c>
      <c r="C1943" s="69" t="s">
        <v>426</v>
      </c>
      <c r="D1943" s="80">
        <v>0.2</v>
      </c>
      <c r="E1943" s="74">
        <f>'3.2цены на медик'!$C$589</f>
        <v>1180</v>
      </c>
      <c r="F1943" s="73">
        <v>10</v>
      </c>
      <c r="G1943" s="74">
        <f t="shared" si="67"/>
        <v>23.6</v>
      </c>
    </row>
    <row r="1944" spans="2:7" ht="31.5" hidden="1" x14ac:dyDescent="0.25">
      <c r="B1944" s="93" t="s">
        <v>1240</v>
      </c>
      <c r="C1944" s="69" t="s">
        <v>426</v>
      </c>
      <c r="D1944" s="80">
        <v>0.2</v>
      </c>
      <c r="E1944" s="74">
        <f>'3.2цены на медик'!$C$698</f>
        <v>982.93999999999994</v>
      </c>
      <c r="F1944" s="73">
        <v>10</v>
      </c>
      <c r="G1944" s="74">
        <f t="shared" si="67"/>
        <v>19.658799999999999</v>
      </c>
    </row>
    <row r="1945" spans="2:7" hidden="1" x14ac:dyDescent="0.25">
      <c r="B1945" s="67" t="s">
        <v>1200</v>
      </c>
      <c r="C1945" s="69" t="s">
        <v>426</v>
      </c>
      <c r="D1945" s="80">
        <v>0.2</v>
      </c>
      <c r="E1945" s="74">
        <f>'3.2цены на медик'!$C$647</f>
        <v>373.33333333333331</v>
      </c>
      <c r="F1945" s="73">
        <v>10</v>
      </c>
      <c r="G1945" s="74">
        <f t="shared" si="67"/>
        <v>7.4666666666666677</v>
      </c>
    </row>
    <row r="1946" spans="2:7" ht="31.5" hidden="1" x14ac:dyDescent="0.25">
      <c r="B1946" s="93" t="s">
        <v>1201</v>
      </c>
      <c r="C1946" s="69" t="s">
        <v>426</v>
      </c>
      <c r="D1946" s="80">
        <v>0.25</v>
      </c>
      <c r="E1946" s="74">
        <f>'3.2цены на медик'!$C$648</f>
        <v>113.7</v>
      </c>
      <c r="F1946" s="73">
        <v>10</v>
      </c>
      <c r="G1946" s="74">
        <f t="shared" si="67"/>
        <v>2.8424999999999998</v>
      </c>
    </row>
    <row r="1947" spans="2:7" hidden="1" x14ac:dyDescent="0.25">
      <c r="B1947" s="67" t="s">
        <v>419</v>
      </c>
      <c r="C1947" s="69" t="s">
        <v>226</v>
      </c>
      <c r="D1947" s="80">
        <v>2</v>
      </c>
      <c r="E1947" s="72">
        <f>'3.2цены на медик'!$C$314</f>
        <v>5.0999999999999996</v>
      </c>
      <c r="F1947" s="73">
        <v>100</v>
      </c>
      <c r="G1947" s="71"/>
    </row>
    <row r="1948" spans="2:7" hidden="1" x14ac:dyDescent="0.25">
      <c r="B1948" s="67" t="s">
        <v>1022</v>
      </c>
      <c r="C1948" s="69" t="s">
        <v>226</v>
      </c>
      <c r="D1948" s="80">
        <v>2</v>
      </c>
      <c r="E1948" s="74">
        <f>'3.2цены на медик'!$C$324</f>
        <v>2.1992099999999999</v>
      </c>
      <c r="F1948" s="73">
        <v>100</v>
      </c>
      <c r="G1948" s="74">
        <f t="shared" si="67"/>
        <v>4.3984199999999998</v>
      </c>
    </row>
    <row r="1949" spans="2:7" hidden="1" x14ac:dyDescent="0.25">
      <c r="B1949" s="67" t="s">
        <v>332</v>
      </c>
      <c r="C1949" s="69" t="s">
        <v>225</v>
      </c>
      <c r="D1949" s="80">
        <v>1</v>
      </c>
      <c r="E1949" s="72">
        <f>'3.2цены на медик'!$C$820</f>
        <v>8</v>
      </c>
      <c r="F1949" s="73">
        <v>100</v>
      </c>
      <c r="G1949" s="71"/>
    </row>
    <row r="1950" spans="2:7" hidden="1" x14ac:dyDescent="0.25">
      <c r="B1950" s="67" t="s">
        <v>333</v>
      </c>
      <c r="C1950" s="69" t="s">
        <v>227</v>
      </c>
      <c r="D1950" s="80">
        <v>2</v>
      </c>
      <c r="E1950" s="72">
        <f>'3.2цены на медик'!$C$821</f>
        <v>1.0620000000000001</v>
      </c>
      <c r="F1950" s="73">
        <v>100</v>
      </c>
      <c r="G1950" s="74">
        <f t="shared" si="67"/>
        <v>2.1240000000000001</v>
      </c>
    </row>
    <row r="1951" spans="2:7" ht="31.5" hidden="1" x14ac:dyDescent="0.25">
      <c r="B1951" s="93" t="s">
        <v>1210</v>
      </c>
      <c r="C1951" s="69" t="s">
        <v>426</v>
      </c>
      <c r="D1951" s="80">
        <v>0.2</v>
      </c>
      <c r="E1951" s="74">
        <f>'3.2цены на медик'!$C$657</f>
        <v>869.65200000000004</v>
      </c>
      <c r="F1951" s="73">
        <v>10</v>
      </c>
      <c r="G1951" s="74">
        <f t="shared" si="67"/>
        <v>17.393039999999999</v>
      </c>
    </row>
    <row r="1952" spans="2:7" hidden="1" x14ac:dyDescent="0.25">
      <c r="B1952" s="67" t="s">
        <v>359</v>
      </c>
      <c r="C1952" s="69" t="s">
        <v>426</v>
      </c>
      <c r="D1952" s="80">
        <v>0.3</v>
      </c>
      <c r="E1952" s="74">
        <f>'3.2цены на медик'!$C$761</f>
        <v>15.333333333333334</v>
      </c>
      <c r="F1952" s="73">
        <v>100</v>
      </c>
      <c r="G1952" s="74">
        <f t="shared" si="67"/>
        <v>4.5999999999999996</v>
      </c>
    </row>
    <row r="1953" spans="2:7" ht="31.5" hidden="1" x14ac:dyDescent="0.25">
      <c r="B1953" s="93" t="s">
        <v>1211</v>
      </c>
      <c r="C1953" s="69" t="s">
        <v>226</v>
      </c>
      <c r="D1953" s="80">
        <v>4</v>
      </c>
      <c r="E1953" s="74">
        <f>'3.2цены на медик'!$C$810</f>
        <v>1.0858154999999998</v>
      </c>
      <c r="F1953" s="73">
        <v>100</v>
      </c>
      <c r="G1953" s="74">
        <f t="shared" si="67"/>
        <v>4.3432619999999993</v>
      </c>
    </row>
    <row r="1954" spans="2:7" hidden="1" x14ac:dyDescent="0.25">
      <c r="B1954" s="67" t="s">
        <v>360</v>
      </c>
      <c r="C1954" s="69" t="s">
        <v>226</v>
      </c>
      <c r="D1954" s="80">
        <v>1</v>
      </c>
      <c r="E1954" s="74">
        <f>'3.2цены на медик'!$C$822</f>
        <v>1.1499999999999999</v>
      </c>
      <c r="F1954" s="73">
        <v>100</v>
      </c>
      <c r="G1954" s="74">
        <f t="shared" si="67"/>
        <v>1.1499999999999999</v>
      </c>
    </row>
    <row r="1955" spans="2:7" hidden="1" x14ac:dyDescent="0.25">
      <c r="B1955" s="67" t="s">
        <v>600</v>
      </c>
      <c r="C1955" s="69" t="s">
        <v>226</v>
      </c>
      <c r="D1955" s="80">
        <v>1</v>
      </c>
      <c r="E1955" s="74">
        <f>'3.2цены на медик'!$C$439</f>
        <v>3.75</v>
      </c>
      <c r="F1955" s="73">
        <v>100</v>
      </c>
      <c r="G1955" s="74">
        <f t="shared" ref="G1955:G1979" si="68">D1955*E1955*F1955/100</f>
        <v>3.75</v>
      </c>
    </row>
    <row r="1956" spans="2:7" ht="31.5" hidden="1" x14ac:dyDescent="0.25">
      <c r="B1956" s="333" t="s">
        <v>1256</v>
      </c>
      <c r="C1956" s="69" t="s">
        <v>426</v>
      </c>
      <c r="D1956" s="282">
        <v>0.2</v>
      </c>
      <c r="E1956" s="74">
        <f>'3.2цены на медик'!$C$676</f>
        <v>295.85500000000002</v>
      </c>
      <c r="F1956" s="73">
        <v>15</v>
      </c>
      <c r="G1956" s="74">
        <f t="shared" si="68"/>
        <v>8.8756500000000003</v>
      </c>
    </row>
    <row r="1957" spans="2:7" ht="31.5" hidden="1" x14ac:dyDescent="0.25">
      <c r="B1957" s="93" t="s">
        <v>1234</v>
      </c>
      <c r="C1957" s="69" t="s">
        <v>227</v>
      </c>
      <c r="D1957" s="80">
        <v>0.8</v>
      </c>
      <c r="E1957" s="74">
        <f>'3.2цены на медик'!$C$671</f>
        <v>69.444444444444443</v>
      </c>
      <c r="F1957" s="73">
        <v>15</v>
      </c>
      <c r="G1957" s="74">
        <f t="shared" si="68"/>
        <v>8.3333333333333339</v>
      </c>
    </row>
    <row r="1958" spans="2:7" ht="31.5" hidden="1" x14ac:dyDescent="0.25">
      <c r="B1958" s="93" t="s">
        <v>1235</v>
      </c>
      <c r="C1958" s="69" t="s">
        <v>227</v>
      </c>
      <c r="D1958" s="80">
        <v>0.8</v>
      </c>
      <c r="E1958" s="74">
        <f>'3.2цены на медик'!$C$672</f>
        <v>211.5</v>
      </c>
      <c r="F1958" s="73">
        <v>15</v>
      </c>
      <c r="G1958" s="74">
        <f t="shared" si="68"/>
        <v>25.380000000000006</v>
      </c>
    </row>
    <row r="1959" spans="2:7" hidden="1" x14ac:dyDescent="0.25">
      <c r="B1959" s="67" t="s">
        <v>361</v>
      </c>
      <c r="C1959" s="69" t="s">
        <v>226</v>
      </c>
      <c r="D1959" s="80">
        <v>1</v>
      </c>
      <c r="E1959" s="74">
        <f>'3.2цены на медик'!$C$453</f>
        <v>2.95</v>
      </c>
      <c r="F1959" s="73">
        <v>100</v>
      </c>
      <c r="G1959" s="74">
        <f t="shared" si="68"/>
        <v>2.95</v>
      </c>
    </row>
    <row r="1960" spans="2:7" ht="31.5" hidden="1" x14ac:dyDescent="0.25">
      <c r="B1960" s="93" t="s">
        <v>1238</v>
      </c>
      <c r="C1960" s="69" t="s">
        <v>426</v>
      </c>
      <c r="D1960" s="80">
        <v>0.2</v>
      </c>
      <c r="E1960" s="74">
        <f>'3.2цены на медик'!$C$678</f>
        <v>728.25025000000005</v>
      </c>
      <c r="F1960" s="73">
        <v>15</v>
      </c>
      <c r="G1960" s="74">
        <f t="shared" si="68"/>
        <v>21.847507500000003</v>
      </c>
    </row>
    <row r="1961" spans="2:7" ht="31.5" hidden="1" x14ac:dyDescent="0.25">
      <c r="B1961" s="93" t="s">
        <v>1239</v>
      </c>
      <c r="C1961" s="69" t="s">
        <v>426</v>
      </c>
      <c r="D1961" s="80">
        <v>0.2</v>
      </c>
      <c r="E1961" s="74">
        <f>'3.2цены на медик'!$C$679</f>
        <v>637.245</v>
      </c>
      <c r="F1961" s="73">
        <v>15</v>
      </c>
      <c r="G1961" s="74">
        <f t="shared" si="68"/>
        <v>19.117350000000002</v>
      </c>
    </row>
    <row r="1962" spans="2:7" hidden="1" x14ac:dyDescent="0.25">
      <c r="B1962" s="67" t="s">
        <v>613</v>
      </c>
      <c r="C1962" s="69" t="s">
        <v>227</v>
      </c>
      <c r="D1962" s="80">
        <v>0.1</v>
      </c>
      <c r="E1962" s="74">
        <f>'3.2цены на медик'!$C$459</f>
        <v>0.63</v>
      </c>
      <c r="F1962" s="73">
        <v>100</v>
      </c>
      <c r="G1962" s="74">
        <f t="shared" si="68"/>
        <v>6.3E-2</v>
      </c>
    </row>
    <row r="1963" spans="2:7" hidden="1" x14ac:dyDescent="0.25">
      <c r="B1963" s="67" t="s">
        <v>455</v>
      </c>
      <c r="C1963" s="69" t="s">
        <v>226</v>
      </c>
      <c r="D1963" s="80">
        <v>1</v>
      </c>
      <c r="E1963" s="72">
        <f>'3.2цены на медик'!$C$464</f>
        <v>2</v>
      </c>
      <c r="F1963" s="73">
        <v>100</v>
      </c>
      <c r="G1963" s="74">
        <f t="shared" si="68"/>
        <v>2</v>
      </c>
    </row>
    <row r="1964" spans="2:7" hidden="1" x14ac:dyDescent="0.25">
      <c r="B1964" s="67" t="s">
        <v>334</v>
      </c>
      <c r="C1964" s="69" t="s">
        <v>225</v>
      </c>
      <c r="D1964" s="80">
        <v>2</v>
      </c>
      <c r="E1964" s="72">
        <f>'3.2цены на медик'!$C$824</f>
        <v>15</v>
      </c>
      <c r="F1964" s="73">
        <v>100</v>
      </c>
      <c r="G1964" s="71"/>
    </row>
    <row r="1965" spans="2:7" hidden="1" x14ac:dyDescent="0.25">
      <c r="B1965" s="67" t="s">
        <v>335</v>
      </c>
      <c r="C1965" s="69" t="s">
        <v>226</v>
      </c>
      <c r="D1965" s="80">
        <v>1</v>
      </c>
      <c r="E1965" s="72">
        <f>'3.2цены на медик'!$C$469</f>
        <v>0.72576923076923072</v>
      </c>
      <c r="F1965" s="73">
        <v>100</v>
      </c>
      <c r="G1965" s="74">
        <f t="shared" si="68"/>
        <v>0.72576923076923061</v>
      </c>
    </row>
    <row r="1966" spans="2:7" ht="31.5" hidden="1" x14ac:dyDescent="0.25">
      <c r="B1966" s="93" t="s">
        <v>1229</v>
      </c>
      <c r="C1966" s="69" t="s">
        <v>426</v>
      </c>
      <c r="D1966" s="80">
        <v>0.25</v>
      </c>
      <c r="E1966" s="74">
        <f>'3.2цены на медик'!$C$684</f>
        <v>690.34875</v>
      </c>
      <c r="F1966" s="73">
        <v>10</v>
      </c>
      <c r="G1966" s="74">
        <f t="shared" si="68"/>
        <v>17.25871875</v>
      </c>
    </row>
    <row r="1967" spans="2:7" ht="31.5" hidden="1" x14ac:dyDescent="0.25">
      <c r="B1967" s="93" t="s">
        <v>1230</v>
      </c>
      <c r="C1967" s="69" t="s">
        <v>426</v>
      </c>
      <c r="D1967" s="80">
        <v>0.15</v>
      </c>
      <c r="E1967" s="74">
        <f>'3.2цены на медик'!$C$685</f>
        <v>695.534175</v>
      </c>
      <c r="F1967" s="73">
        <v>10</v>
      </c>
      <c r="G1967" s="74">
        <f t="shared" si="68"/>
        <v>10.433012624999998</v>
      </c>
    </row>
    <row r="1968" spans="2:7" ht="31.5" hidden="1" x14ac:dyDescent="0.25">
      <c r="B1968" s="93" t="s">
        <v>1237</v>
      </c>
      <c r="C1968" s="69" t="s">
        <v>426</v>
      </c>
      <c r="D1968" s="80">
        <v>0.8</v>
      </c>
      <c r="E1968" s="74">
        <f>'3.2цены на медик'!$C$689</f>
        <v>247.588425</v>
      </c>
      <c r="F1968" s="73">
        <v>10</v>
      </c>
      <c r="G1968" s="74">
        <f t="shared" si="68"/>
        <v>19.807074</v>
      </c>
    </row>
    <row r="1969" spans="2:7" ht="31.5" hidden="1" x14ac:dyDescent="0.25">
      <c r="B1969" s="93" t="s">
        <v>1236</v>
      </c>
      <c r="C1969" s="69" t="s">
        <v>227</v>
      </c>
      <c r="D1969" s="80">
        <v>0.8</v>
      </c>
      <c r="E1969" s="74">
        <f>'3.2цены на медик'!$C$692</f>
        <v>205.29893749999999</v>
      </c>
      <c r="F1969" s="73">
        <v>10</v>
      </c>
      <c r="G1969" s="74">
        <f t="shared" si="68"/>
        <v>16.423915000000001</v>
      </c>
    </row>
    <row r="1970" spans="2:7" ht="31.5" hidden="1" x14ac:dyDescent="0.25">
      <c r="B1970" s="93" t="s">
        <v>1165</v>
      </c>
      <c r="C1970" s="69" t="s">
        <v>426</v>
      </c>
      <c r="D1970" s="80">
        <v>0.25</v>
      </c>
      <c r="E1970" s="74">
        <f>'3.2цены на медик'!$C$613</f>
        <v>470.53125</v>
      </c>
      <c r="F1970" s="73">
        <v>10</v>
      </c>
      <c r="G1970" s="74">
        <f t="shared" si="68"/>
        <v>11.76328125</v>
      </c>
    </row>
    <row r="1971" spans="2:7" ht="31.5" hidden="1" x14ac:dyDescent="0.25">
      <c r="B1971" s="93" t="s">
        <v>1166</v>
      </c>
      <c r="C1971" s="69" t="s">
        <v>426</v>
      </c>
      <c r="D1971" s="80">
        <v>0.15</v>
      </c>
      <c r="E1971" s="74">
        <f>'3.2цены на медик'!$C$614</f>
        <v>368.5</v>
      </c>
      <c r="F1971" s="73">
        <v>10</v>
      </c>
      <c r="G1971" s="74">
        <f t="shared" si="68"/>
        <v>5.5274999999999999</v>
      </c>
    </row>
    <row r="1972" spans="2:7" hidden="1" x14ac:dyDescent="0.25">
      <c r="B1972" s="133" t="s">
        <v>704</v>
      </c>
      <c r="C1972" s="69" t="s">
        <v>227</v>
      </c>
      <c r="D1972" s="80">
        <v>0.1</v>
      </c>
      <c r="E1972" s="234">
        <f>'3.2цены на медик'!$C$781</f>
        <v>0.80233333333333334</v>
      </c>
      <c r="F1972" s="73">
        <v>100</v>
      </c>
      <c r="G1972" s="74">
        <f t="shared" si="68"/>
        <v>8.0233333333333337E-2</v>
      </c>
    </row>
    <row r="1973" spans="2:7" hidden="1" x14ac:dyDescent="0.25">
      <c r="B1973" s="67" t="s">
        <v>336</v>
      </c>
      <c r="C1973" s="69" t="s">
        <v>226</v>
      </c>
      <c r="D1973" s="80">
        <v>1</v>
      </c>
      <c r="E1973" s="72">
        <f>'3.2цены на медик'!$C$826</f>
        <v>8.2991790000000005</v>
      </c>
      <c r="F1973" s="73">
        <v>100</v>
      </c>
      <c r="G1973" s="71"/>
    </row>
    <row r="1974" spans="2:7" hidden="1" x14ac:dyDescent="0.25">
      <c r="B1974" s="67" t="s">
        <v>362</v>
      </c>
      <c r="C1974" s="69" t="s">
        <v>226</v>
      </c>
      <c r="D1974" s="80">
        <v>0.1</v>
      </c>
      <c r="E1974" s="74">
        <f>'3.2цены на медик'!$C$799</f>
        <v>77.106645</v>
      </c>
      <c r="F1974" s="73">
        <v>100</v>
      </c>
      <c r="G1974" s="74">
        <f t="shared" si="68"/>
        <v>7.7106645</v>
      </c>
    </row>
    <row r="1975" spans="2:7" ht="31.5" hidden="1" x14ac:dyDescent="0.25">
      <c r="B1975" s="93" t="s">
        <v>1158</v>
      </c>
      <c r="C1975" s="69" t="s">
        <v>426</v>
      </c>
      <c r="D1975" s="80">
        <v>0.8</v>
      </c>
      <c r="E1975" s="74">
        <f>'3.2цены на медик'!$C$601</f>
        <v>154.81305</v>
      </c>
      <c r="F1975" s="73">
        <v>10</v>
      </c>
      <c r="G1975" s="74">
        <f t="shared" si="68"/>
        <v>12.385044000000001</v>
      </c>
    </row>
    <row r="1976" spans="2:7" ht="31.5" hidden="1" x14ac:dyDescent="0.25">
      <c r="B1976" s="93" t="s">
        <v>1258</v>
      </c>
      <c r="C1976" s="69" t="s">
        <v>426</v>
      </c>
      <c r="D1976" s="80">
        <v>0.25</v>
      </c>
      <c r="E1976" s="74">
        <f>'3.2цены на медик'!$C$603</f>
        <v>965.76353999999992</v>
      </c>
      <c r="F1976" s="73">
        <v>10</v>
      </c>
      <c r="G1976" s="74">
        <f t="shared" si="68"/>
        <v>24.144088499999999</v>
      </c>
    </row>
    <row r="1977" spans="2:7" ht="31.5" hidden="1" x14ac:dyDescent="0.25">
      <c r="B1977" s="93" t="s">
        <v>1160</v>
      </c>
      <c r="C1977" s="69" t="s">
        <v>426</v>
      </c>
      <c r="D1977" s="80">
        <v>0.15</v>
      </c>
      <c r="E1977" s="74">
        <f>'3.2цены на медик'!$C$604</f>
        <v>973.11059999999998</v>
      </c>
      <c r="F1977" s="73">
        <v>10</v>
      </c>
      <c r="G1977" s="74">
        <f t="shared" si="68"/>
        <v>14.596658999999999</v>
      </c>
    </row>
    <row r="1978" spans="2:7" ht="31.5" hidden="1" x14ac:dyDescent="0.25">
      <c r="B1978" s="93" t="s">
        <v>1207</v>
      </c>
      <c r="C1978" s="69" t="s">
        <v>227</v>
      </c>
      <c r="D1978" s="80">
        <v>0.8</v>
      </c>
      <c r="E1978" s="74">
        <f>'3.2цены на медик'!$C$656</f>
        <v>596.428</v>
      </c>
      <c r="F1978" s="73">
        <v>10</v>
      </c>
      <c r="G1978" s="74">
        <f t="shared" si="68"/>
        <v>47.714239999999997</v>
      </c>
    </row>
    <row r="1979" spans="2:7" hidden="1" x14ac:dyDescent="0.25">
      <c r="B1979" s="67" t="s">
        <v>1162</v>
      </c>
      <c r="C1979" s="69" t="s">
        <v>426</v>
      </c>
      <c r="D1979" s="80">
        <v>0.8</v>
      </c>
      <c r="E1979" s="74">
        <f>'3.2цены на медик'!$C$608</f>
        <v>230.55555555555554</v>
      </c>
      <c r="F1979" s="73">
        <v>10</v>
      </c>
      <c r="G1979" s="74">
        <f t="shared" si="68"/>
        <v>18.444444444444446</v>
      </c>
    </row>
    <row r="1980" spans="2:7" x14ac:dyDescent="0.25">
      <c r="B1980" s="67" t="s">
        <v>199</v>
      </c>
      <c r="C1980" s="69"/>
      <c r="D1980" s="80"/>
      <c r="E1980" s="74"/>
      <c r="F1980" s="73"/>
      <c r="G1980" s="94">
        <f>SUM(G1923:G1979)</f>
        <v>585.80741384216117</v>
      </c>
    </row>
    <row r="1981" spans="2:7" hidden="1" x14ac:dyDescent="0.25"/>
    <row r="1982" spans="2:7" ht="34.5" hidden="1" customHeight="1" x14ac:dyDescent="0.25">
      <c r="B1982" s="2552" t="str">
        <f>'5.свод поликлин'!C225</f>
        <v>Наложение пломбы из композитов светового отверждения поверхностного и среднего кариеса IV класса по Блеку: линейная техника (дети)</v>
      </c>
      <c r="C1982" s="2550"/>
      <c r="D1982" s="2550"/>
      <c r="E1982" s="2550"/>
      <c r="F1982" s="2550"/>
      <c r="G1982" s="77"/>
    </row>
    <row r="1983" spans="2:7" s="242" customFormat="1" ht="47.25" hidden="1" x14ac:dyDescent="0.25">
      <c r="B1983" s="251" t="s">
        <v>209</v>
      </c>
      <c r="C1983" s="264" t="s">
        <v>223</v>
      </c>
      <c r="D1983" s="276" t="s">
        <v>224</v>
      </c>
      <c r="E1983" s="74" t="s">
        <v>195</v>
      </c>
      <c r="F1983" s="265" t="s">
        <v>602</v>
      </c>
      <c r="G1983" s="266" t="s">
        <v>196</v>
      </c>
    </row>
    <row r="1984" spans="2:7" hidden="1" x14ac:dyDescent="0.25">
      <c r="B1984" s="67" t="s">
        <v>1131</v>
      </c>
      <c r="C1984" s="69" t="s">
        <v>426</v>
      </c>
      <c r="D1984" s="80">
        <v>0.25</v>
      </c>
      <c r="E1984" s="74">
        <f>'3.2цены на медик'!$C$567</f>
        <v>551.71375</v>
      </c>
      <c r="F1984" s="73">
        <v>10</v>
      </c>
      <c r="G1984" s="71">
        <f t="shared" ref="G1984:G2015" si="69">D1984*E1984*F1984/100</f>
        <v>13.792843749999999</v>
      </c>
    </row>
    <row r="1985" spans="2:7" ht="31.5" hidden="1" x14ac:dyDescent="0.25">
      <c r="B1985" s="93" t="s">
        <v>1132</v>
      </c>
      <c r="C1985" s="69" t="s">
        <v>426</v>
      </c>
      <c r="D1985" s="80">
        <v>0.2</v>
      </c>
      <c r="E1985" s="74">
        <f>'3.2цены на медик'!$C$568</f>
        <v>974.61</v>
      </c>
      <c r="F1985" s="73">
        <v>10</v>
      </c>
      <c r="G1985" s="71">
        <f t="shared" si="69"/>
        <v>19.492200000000004</v>
      </c>
    </row>
    <row r="1986" spans="2:7" ht="31.5" hidden="1" x14ac:dyDescent="0.25">
      <c r="B1986" s="93" t="s">
        <v>1133</v>
      </c>
      <c r="C1986" s="69" t="s">
        <v>426</v>
      </c>
      <c r="D1986" s="80">
        <v>0.15</v>
      </c>
      <c r="E1986" s="74">
        <f>'3.2цены на медик'!$C$569</f>
        <v>1060.6866666666665</v>
      </c>
      <c r="F1986" s="73">
        <v>10</v>
      </c>
      <c r="G1986" s="71">
        <f t="shared" si="69"/>
        <v>15.910299999999998</v>
      </c>
    </row>
    <row r="1987" spans="2:7" hidden="1" x14ac:dyDescent="0.25">
      <c r="B1987" s="67" t="s">
        <v>1138</v>
      </c>
      <c r="C1987" s="69" t="s">
        <v>426</v>
      </c>
      <c r="D1987" s="80">
        <v>0.25</v>
      </c>
      <c r="E1987" s="74">
        <f>'3.2цены на медик'!$C$576</f>
        <v>685.25949438202235</v>
      </c>
      <c r="F1987" s="73">
        <v>10</v>
      </c>
      <c r="G1987" s="71">
        <f t="shared" si="69"/>
        <v>17.131487359550558</v>
      </c>
    </row>
    <row r="1988" spans="2:7" ht="31.5" hidden="1" x14ac:dyDescent="0.25">
      <c r="B1988" s="93" t="s">
        <v>1139</v>
      </c>
      <c r="C1988" s="69" t="s">
        <v>426</v>
      </c>
      <c r="D1988" s="80">
        <v>0.15</v>
      </c>
      <c r="E1988" s="74">
        <f>'3.2цены на медик'!$C$577</f>
        <v>685.25949438202235</v>
      </c>
      <c r="F1988" s="73">
        <v>10</v>
      </c>
      <c r="G1988" s="71">
        <f t="shared" si="69"/>
        <v>10.278892415730336</v>
      </c>
    </row>
    <row r="1989" spans="2:7" hidden="1" x14ac:dyDescent="0.25">
      <c r="B1989" s="67" t="s">
        <v>262</v>
      </c>
      <c r="C1989" s="69" t="s">
        <v>225</v>
      </c>
      <c r="D1989" s="80">
        <v>1</v>
      </c>
      <c r="E1989" s="72">
        <f>'3.2цены на медик'!$C$103</f>
        <v>3</v>
      </c>
      <c r="F1989" s="73">
        <v>100</v>
      </c>
      <c r="G1989" s="71"/>
    </row>
    <row r="1990" spans="2:7" hidden="1" x14ac:dyDescent="0.25">
      <c r="B1990" s="67" t="s">
        <v>357</v>
      </c>
      <c r="C1990" s="69" t="s">
        <v>226</v>
      </c>
      <c r="D1990" s="80">
        <v>0.01</v>
      </c>
      <c r="E1990" s="74">
        <f>'3.2цены на медик'!$C$703</f>
        <v>155</v>
      </c>
      <c r="F1990" s="73">
        <v>100</v>
      </c>
      <c r="G1990" s="71">
        <f t="shared" si="69"/>
        <v>1.55</v>
      </c>
    </row>
    <row r="1991" spans="2:7" hidden="1" x14ac:dyDescent="0.25">
      <c r="B1991" s="67" t="s">
        <v>995</v>
      </c>
      <c r="C1991" s="69" t="s">
        <v>226</v>
      </c>
      <c r="D1991" s="80">
        <v>0.02</v>
      </c>
      <c r="E1991" s="74">
        <f>'3.2цены на медик'!$C$704</f>
        <v>181.42740000000001</v>
      </c>
      <c r="F1991" s="73">
        <v>100</v>
      </c>
      <c r="G1991" s="71">
        <f t="shared" si="69"/>
        <v>3.6285480000000003</v>
      </c>
    </row>
    <row r="1992" spans="2:7" hidden="1" x14ac:dyDescent="0.25">
      <c r="B1992" s="67" t="s">
        <v>358</v>
      </c>
      <c r="C1992" s="69" t="s">
        <v>226</v>
      </c>
      <c r="D1992" s="80">
        <v>0.01</v>
      </c>
      <c r="E1992" s="74">
        <f>'3.2цены на медик'!$C$705</f>
        <v>293.28264000000001</v>
      </c>
      <c r="F1992" s="73">
        <v>100</v>
      </c>
      <c r="G1992" s="71">
        <f t="shared" si="69"/>
        <v>2.9328264000000002</v>
      </c>
    </row>
    <row r="1993" spans="2:7" hidden="1" x14ac:dyDescent="0.25">
      <c r="B1993" s="67" t="s">
        <v>777</v>
      </c>
      <c r="C1993" s="69" t="s">
        <v>226</v>
      </c>
      <c r="D1993" s="80">
        <v>6</v>
      </c>
      <c r="E1993" s="74">
        <f>'3.2цены на медик'!$C$126</f>
        <v>0.54200000000000004</v>
      </c>
      <c r="F1993" s="73">
        <v>100</v>
      </c>
      <c r="G1993" s="71">
        <f t="shared" si="69"/>
        <v>3.2520000000000007</v>
      </c>
    </row>
    <row r="1994" spans="2:7" hidden="1" x14ac:dyDescent="0.25">
      <c r="B1994" s="67" t="s">
        <v>609</v>
      </c>
      <c r="C1994" s="69" t="s">
        <v>426</v>
      </c>
      <c r="D1994" s="80">
        <v>10</v>
      </c>
      <c r="E1994" s="74">
        <f>'3.2цены на медик'!$C$127</f>
        <v>0.22</v>
      </c>
      <c r="F1994" s="73">
        <v>100</v>
      </c>
      <c r="G1994" s="71">
        <f t="shared" si="69"/>
        <v>2.2000000000000002</v>
      </c>
    </row>
    <row r="1995" spans="2:7" hidden="1" x14ac:dyDescent="0.25">
      <c r="B1995" s="67" t="s">
        <v>1227</v>
      </c>
      <c r="C1995" s="69" t="s">
        <v>426</v>
      </c>
      <c r="D1995" s="80">
        <v>0.25</v>
      </c>
      <c r="E1995" s="74">
        <f>'3.2цены на медик'!$C$693</f>
        <v>393.75</v>
      </c>
      <c r="F1995" s="73">
        <v>10</v>
      </c>
      <c r="G1995" s="71">
        <f t="shared" si="69"/>
        <v>9.84375</v>
      </c>
    </row>
    <row r="1996" spans="2:7" hidden="1" x14ac:dyDescent="0.25">
      <c r="B1996" s="67" t="s">
        <v>1228</v>
      </c>
      <c r="C1996" s="69" t="s">
        <v>426</v>
      </c>
      <c r="D1996" s="80">
        <v>0.15</v>
      </c>
      <c r="E1996" s="74">
        <f>'3.2цены на медик'!$C$694</f>
        <v>778.8549999999999</v>
      </c>
      <c r="F1996" s="73">
        <v>10</v>
      </c>
      <c r="G1996" s="71">
        <f t="shared" si="69"/>
        <v>11.682824999999998</v>
      </c>
    </row>
    <row r="1997" spans="2:7" hidden="1" x14ac:dyDescent="0.25">
      <c r="B1997" s="67" t="s">
        <v>743</v>
      </c>
      <c r="C1997" s="69" t="s">
        <v>227</v>
      </c>
      <c r="D1997" s="80">
        <v>0.8</v>
      </c>
      <c r="E1997" s="74">
        <f>'3.2цены на медик'!$C$709</f>
        <v>167.93279999999999</v>
      </c>
      <c r="F1997" s="73">
        <v>15</v>
      </c>
      <c r="G1997" s="71">
        <f t="shared" si="69"/>
        <v>20.151935999999999</v>
      </c>
    </row>
    <row r="1998" spans="2:7" hidden="1" x14ac:dyDescent="0.25">
      <c r="B1998" s="67" t="s">
        <v>1179</v>
      </c>
      <c r="C1998" s="69" t="s">
        <v>426</v>
      </c>
      <c r="D1998" s="80">
        <v>0.25</v>
      </c>
      <c r="E1998" s="74">
        <f>'3.2цены на медик'!$C$624</f>
        <v>695.34675000000004</v>
      </c>
      <c r="F1998" s="73">
        <v>10</v>
      </c>
      <c r="G1998" s="71">
        <f t="shared" si="69"/>
        <v>17.383668750000002</v>
      </c>
    </row>
    <row r="1999" spans="2:7" hidden="1" x14ac:dyDescent="0.25">
      <c r="B1999" s="67" t="s">
        <v>1180</v>
      </c>
      <c r="C1999" s="69" t="s">
        <v>426</v>
      </c>
      <c r="D1999" s="80">
        <v>0.15</v>
      </c>
      <c r="E1999" s="74">
        <f>'3.2цены на медик'!$C$625</f>
        <v>95.378499999999988</v>
      </c>
      <c r="F1999" s="73">
        <v>10</v>
      </c>
      <c r="G1999" s="71">
        <f t="shared" si="69"/>
        <v>1.4306774999999998</v>
      </c>
    </row>
    <row r="2000" spans="2:7" ht="31.5" hidden="1" x14ac:dyDescent="0.25">
      <c r="B2000" s="93" t="s">
        <v>1153</v>
      </c>
      <c r="C2000" s="69" t="s">
        <v>227</v>
      </c>
      <c r="D2000" s="80">
        <v>0.8</v>
      </c>
      <c r="E2000" s="74">
        <f>'3.2цены на медик'!$C$598</f>
        <v>444.82200000000006</v>
      </c>
      <c r="F2000" s="73">
        <v>10</v>
      </c>
      <c r="G2000" s="71">
        <f t="shared" si="69"/>
        <v>35.585760000000008</v>
      </c>
    </row>
    <row r="2001" spans="2:7" ht="31.5" hidden="1" x14ac:dyDescent="0.25">
      <c r="B2001" s="93" t="s">
        <v>1159</v>
      </c>
      <c r="C2001" s="69" t="s">
        <v>227</v>
      </c>
      <c r="D2001" s="80">
        <v>0.8</v>
      </c>
      <c r="E2001" s="74">
        <f>'3.2цены на медик'!$C$602</f>
        <v>70.621740000000003</v>
      </c>
      <c r="F2001" s="73">
        <v>10</v>
      </c>
      <c r="G2001" s="71">
        <f t="shared" si="69"/>
        <v>5.6497392</v>
      </c>
    </row>
    <row r="2002" spans="2:7" hidden="1" x14ac:dyDescent="0.25">
      <c r="B2002" s="67" t="s">
        <v>744</v>
      </c>
      <c r="C2002" s="69" t="s">
        <v>226</v>
      </c>
      <c r="D2002" s="80">
        <v>1</v>
      </c>
      <c r="E2002" s="74">
        <f>'3.2цены на медик'!$C$734</f>
        <v>31.333333333333332</v>
      </c>
      <c r="F2002" s="73">
        <v>10</v>
      </c>
      <c r="G2002" s="71">
        <f t="shared" si="69"/>
        <v>3.1333333333333333</v>
      </c>
    </row>
    <row r="2003" spans="2:7" hidden="1" x14ac:dyDescent="0.25">
      <c r="B2003" s="67" t="s">
        <v>870</v>
      </c>
      <c r="C2003" s="69" t="s">
        <v>226</v>
      </c>
      <c r="D2003" s="80">
        <v>1</v>
      </c>
      <c r="E2003" s="74">
        <f>'3.2цены на медик'!$C$718</f>
        <v>3.8684519999999996</v>
      </c>
      <c r="F2003" s="73">
        <v>100</v>
      </c>
      <c r="G2003" s="71">
        <f t="shared" si="69"/>
        <v>3.8684519999999996</v>
      </c>
    </row>
    <row r="2004" spans="2:7" hidden="1" x14ac:dyDescent="0.25">
      <c r="B2004" s="239" t="s">
        <v>1005</v>
      </c>
      <c r="C2004" s="69" t="s">
        <v>226</v>
      </c>
      <c r="D2004" s="80">
        <v>1</v>
      </c>
      <c r="E2004" s="74">
        <f>'3.2цены на медик'!$C$736</f>
        <v>4.7306070000000009</v>
      </c>
      <c r="F2004" s="73">
        <v>50</v>
      </c>
      <c r="G2004" s="71">
        <f t="shared" si="69"/>
        <v>2.3653035000000004</v>
      </c>
    </row>
    <row r="2005" spans="2:7" hidden="1" x14ac:dyDescent="0.25">
      <c r="B2005" s="67" t="s">
        <v>734</v>
      </c>
      <c r="C2005" s="69" t="s">
        <v>226</v>
      </c>
      <c r="D2005" s="80">
        <v>1</v>
      </c>
      <c r="E2005" s="74">
        <f>'3.2цены на медик'!$C$737</f>
        <v>0.75</v>
      </c>
      <c r="F2005" s="73">
        <v>50</v>
      </c>
      <c r="G2005" s="71">
        <f t="shared" si="69"/>
        <v>0.375</v>
      </c>
    </row>
    <row r="2006" spans="2:7" hidden="1" x14ac:dyDescent="0.25">
      <c r="B2006" s="67" t="s">
        <v>735</v>
      </c>
      <c r="C2006" s="69" t="s">
        <v>226</v>
      </c>
      <c r="D2006" s="80">
        <v>1</v>
      </c>
      <c r="E2006" s="74">
        <f>'3.2цены на медик'!$C$738</f>
        <v>16.23</v>
      </c>
      <c r="F2006" s="73">
        <v>50</v>
      </c>
      <c r="G2006" s="71">
        <f t="shared" si="69"/>
        <v>8.1150000000000002</v>
      </c>
    </row>
    <row r="2007" spans="2:7" hidden="1" x14ac:dyDescent="0.25">
      <c r="B2007" s="67" t="s">
        <v>1146</v>
      </c>
      <c r="C2007" s="69" t="s">
        <v>426</v>
      </c>
      <c r="D2007" s="80">
        <v>0.2</v>
      </c>
      <c r="E2007" s="74">
        <f>'3.2цены на медик'!$C$589</f>
        <v>1180</v>
      </c>
      <c r="F2007" s="73">
        <v>10</v>
      </c>
      <c r="G2007" s="71">
        <f t="shared" si="69"/>
        <v>23.6</v>
      </c>
    </row>
    <row r="2008" spans="2:7" hidden="1" x14ac:dyDescent="0.25">
      <c r="B2008" s="67" t="s">
        <v>736</v>
      </c>
      <c r="C2008" s="240" t="s">
        <v>226</v>
      </c>
      <c r="D2008" s="282">
        <v>0.01</v>
      </c>
      <c r="E2008" s="74">
        <f>'3.2цены на медик'!$C$743</f>
        <v>82</v>
      </c>
      <c r="F2008" s="73">
        <v>50</v>
      </c>
      <c r="G2008" s="71">
        <f t="shared" si="69"/>
        <v>0.41</v>
      </c>
    </row>
    <row r="2009" spans="2:7" ht="31.5" hidden="1" x14ac:dyDescent="0.25">
      <c r="B2009" s="93" t="s">
        <v>1240</v>
      </c>
      <c r="C2009" s="69" t="s">
        <v>426</v>
      </c>
      <c r="D2009" s="80">
        <v>0.2</v>
      </c>
      <c r="E2009" s="74">
        <f>'3.2цены на медик'!$C$698</f>
        <v>982.93999999999994</v>
      </c>
      <c r="F2009" s="73">
        <v>10</v>
      </c>
      <c r="G2009" s="71">
        <f t="shared" si="69"/>
        <v>19.658799999999999</v>
      </c>
    </row>
    <row r="2010" spans="2:7" hidden="1" x14ac:dyDescent="0.25">
      <c r="B2010" s="67" t="s">
        <v>1200</v>
      </c>
      <c r="C2010" s="69" t="s">
        <v>426</v>
      </c>
      <c r="D2010" s="80">
        <v>0.2</v>
      </c>
      <c r="E2010" s="74">
        <f>'3.2цены на медик'!$C$647</f>
        <v>373.33333333333331</v>
      </c>
      <c r="F2010" s="73">
        <v>10</v>
      </c>
      <c r="G2010" s="71">
        <f t="shared" si="69"/>
        <v>7.4666666666666677</v>
      </c>
    </row>
    <row r="2011" spans="2:7" ht="31.5" hidden="1" x14ac:dyDescent="0.25">
      <c r="B2011" s="93" t="s">
        <v>1201</v>
      </c>
      <c r="C2011" s="69" t="s">
        <v>426</v>
      </c>
      <c r="D2011" s="80">
        <v>0.25</v>
      </c>
      <c r="E2011" s="74">
        <f>'3.2цены на медик'!$C$648</f>
        <v>113.7</v>
      </c>
      <c r="F2011" s="73">
        <v>10</v>
      </c>
      <c r="G2011" s="71">
        <f t="shared" si="69"/>
        <v>2.8424999999999998</v>
      </c>
    </row>
    <row r="2012" spans="2:7" hidden="1" x14ac:dyDescent="0.25">
      <c r="B2012" s="67" t="s">
        <v>419</v>
      </c>
      <c r="C2012" s="69" t="s">
        <v>226</v>
      </c>
      <c r="D2012" s="80">
        <v>2</v>
      </c>
      <c r="E2012" s="72">
        <f>'3.2цены на медик'!$C$314</f>
        <v>5.0999999999999996</v>
      </c>
      <c r="F2012" s="73">
        <v>100</v>
      </c>
      <c r="G2012" s="71"/>
    </row>
    <row r="2013" spans="2:7" hidden="1" x14ac:dyDescent="0.25">
      <c r="B2013" s="67" t="s">
        <v>737</v>
      </c>
      <c r="C2013" s="69" t="s">
        <v>226</v>
      </c>
      <c r="D2013" s="80">
        <v>1</v>
      </c>
      <c r="E2013" s="74">
        <f>'3.2цены на медик'!$C$751</f>
        <v>71.821259999999995</v>
      </c>
      <c r="F2013" s="73">
        <v>10</v>
      </c>
      <c r="G2013" s="71">
        <f t="shared" si="69"/>
        <v>7.1821259999999993</v>
      </c>
    </row>
    <row r="2014" spans="2:7" hidden="1" x14ac:dyDescent="0.25">
      <c r="B2014" s="67" t="s">
        <v>738</v>
      </c>
      <c r="C2014" s="69" t="s">
        <v>226</v>
      </c>
      <c r="D2014" s="80">
        <v>1</v>
      </c>
      <c r="E2014" s="74">
        <f>'3.2цены на медик'!$C$752</f>
        <v>8.1967199999999991</v>
      </c>
      <c r="F2014" s="73">
        <v>10</v>
      </c>
      <c r="G2014" s="71">
        <f t="shared" si="69"/>
        <v>0.81967199999999996</v>
      </c>
    </row>
    <row r="2015" spans="2:7" hidden="1" x14ac:dyDescent="0.25">
      <c r="B2015" s="67" t="s">
        <v>739</v>
      </c>
      <c r="C2015" s="69" t="s">
        <v>226</v>
      </c>
      <c r="D2015" s="80">
        <v>1</v>
      </c>
      <c r="E2015" s="74">
        <f>'3.2цены на медик'!$C$753</f>
        <v>13.666666666666666</v>
      </c>
      <c r="F2015" s="73">
        <v>10</v>
      </c>
      <c r="G2015" s="71">
        <f t="shared" si="69"/>
        <v>1.3666666666666665</v>
      </c>
    </row>
    <row r="2016" spans="2:7" hidden="1" x14ac:dyDescent="0.25">
      <c r="B2016" s="67" t="s">
        <v>1022</v>
      </c>
      <c r="C2016" s="69" t="s">
        <v>226</v>
      </c>
      <c r="D2016" s="80">
        <v>2</v>
      </c>
      <c r="E2016" s="74">
        <f>'3.2цены на медик'!$C$324</f>
        <v>2.1992099999999999</v>
      </c>
      <c r="F2016" s="73">
        <v>100</v>
      </c>
      <c r="G2016" s="71">
        <f t="shared" ref="G2016:G2047" si="70">D2016*E2016*F2016/100</f>
        <v>4.3984199999999998</v>
      </c>
    </row>
    <row r="2017" spans="2:7" hidden="1" x14ac:dyDescent="0.25">
      <c r="B2017" s="67" t="s">
        <v>332</v>
      </c>
      <c r="C2017" s="69" t="s">
        <v>225</v>
      </c>
      <c r="D2017" s="80">
        <v>1</v>
      </c>
      <c r="E2017" s="72">
        <f>'3.2цены на медик'!$C$820</f>
        <v>8</v>
      </c>
      <c r="F2017" s="73">
        <v>100</v>
      </c>
      <c r="G2017" s="71"/>
    </row>
    <row r="2018" spans="2:7" hidden="1" x14ac:dyDescent="0.25">
      <c r="B2018" s="67" t="s">
        <v>740</v>
      </c>
      <c r="C2018" s="69" t="s">
        <v>988</v>
      </c>
      <c r="D2018" s="80">
        <v>0.02</v>
      </c>
      <c r="E2018" s="74">
        <f>'3.2цены на медик'!$C$759</f>
        <v>167.88321167883211</v>
      </c>
      <c r="F2018" s="73">
        <v>50</v>
      </c>
      <c r="G2018" s="71">
        <f t="shared" si="70"/>
        <v>1.6788321167883211</v>
      </c>
    </row>
    <row r="2019" spans="2:7" hidden="1" x14ac:dyDescent="0.25">
      <c r="B2019" s="67" t="s">
        <v>333</v>
      </c>
      <c r="C2019" s="69" t="s">
        <v>227</v>
      </c>
      <c r="D2019" s="80">
        <v>2</v>
      </c>
      <c r="E2019" s="72">
        <f>'3.2цены на медик'!$C$821</f>
        <v>1.0620000000000001</v>
      </c>
      <c r="F2019" s="73">
        <v>100</v>
      </c>
      <c r="G2019" s="71">
        <f t="shared" si="70"/>
        <v>2.1240000000000001</v>
      </c>
    </row>
    <row r="2020" spans="2:7" ht="31.5" hidden="1" x14ac:dyDescent="0.25">
      <c r="B2020" s="93" t="s">
        <v>1210</v>
      </c>
      <c r="C2020" s="69" t="s">
        <v>426</v>
      </c>
      <c r="D2020" s="80">
        <v>0.2</v>
      </c>
      <c r="E2020" s="74">
        <f>'3.2цены на медик'!$C$657</f>
        <v>869.65200000000004</v>
      </c>
      <c r="F2020" s="73">
        <v>10</v>
      </c>
      <c r="G2020" s="71">
        <f t="shared" si="70"/>
        <v>17.393039999999999</v>
      </c>
    </row>
    <row r="2021" spans="2:7" hidden="1" x14ac:dyDescent="0.25">
      <c r="B2021" s="67" t="s">
        <v>359</v>
      </c>
      <c r="C2021" s="69" t="s">
        <v>426</v>
      </c>
      <c r="D2021" s="80">
        <v>0.3</v>
      </c>
      <c r="E2021" s="74">
        <f>'3.2цены на медик'!$C$761</f>
        <v>15.333333333333334</v>
      </c>
      <c r="F2021" s="73">
        <v>100</v>
      </c>
      <c r="G2021" s="71">
        <f t="shared" si="70"/>
        <v>4.5999999999999996</v>
      </c>
    </row>
    <row r="2022" spans="2:7" ht="31.5" hidden="1" x14ac:dyDescent="0.25">
      <c r="B2022" s="93" t="s">
        <v>1211</v>
      </c>
      <c r="C2022" s="69" t="s">
        <v>226</v>
      </c>
      <c r="D2022" s="80">
        <v>4</v>
      </c>
      <c r="E2022" s="74">
        <f>'3.2цены на медик'!$C$810</f>
        <v>1.0858154999999998</v>
      </c>
      <c r="F2022" s="73">
        <v>100</v>
      </c>
      <c r="G2022" s="71">
        <f t="shared" si="70"/>
        <v>4.3432619999999993</v>
      </c>
    </row>
    <row r="2023" spans="2:7" hidden="1" x14ac:dyDescent="0.25">
      <c r="B2023" s="67" t="s">
        <v>741</v>
      </c>
      <c r="C2023" s="69" t="s">
        <v>226</v>
      </c>
      <c r="D2023" s="80">
        <v>1</v>
      </c>
      <c r="E2023" s="74">
        <v>6</v>
      </c>
      <c r="F2023" s="73">
        <v>50</v>
      </c>
      <c r="G2023" s="71">
        <f t="shared" si="70"/>
        <v>3</v>
      </c>
    </row>
    <row r="2024" spans="2:7" hidden="1" x14ac:dyDescent="0.25">
      <c r="B2024" s="67" t="s">
        <v>742</v>
      </c>
      <c r="C2024" s="69" t="s">
        <v>226</v>
      </c>
      <c r="D2024" s="80">
        <v>1</v>
      </c>
      <c r="E2024" s="74">
        <v>6</v>
      </c>
      <c r="F2024" s="73">
        <v>50</v>
      </c>
      <c r="G2024" s="71">
        <f t="shared" si="70"/>
        <v>3</v>
      </c>
    </row>
    <row r="2025" spans="2:7" hidden="1" x14ac:dyDescent="0.25">
      <c r="B2025" s="67" t="s">
        <v>360</v>
      </c>
      <c r="C2025" s="69" t="s">
        <v>226</v>
      </c>
      <c r="D2025" s="80">
        <v>1</v>
      </c>
      <c r="E2025" s="74">
        <f>'3.2цены на медик'!$C$822</f>
        <v>1.1499999999999999</v>
      </c>
      <c r="F2025" s="73">
        <v>100</v>
      </c>
      <c r="G2025" s="71">
        <f t="shared" si="70"/>
        <v>1.1499999999999999</v>
      </c>
    </row>
    <row r="2026" spans="2:7" hidden="1" x14ac:dyDescent="0.25">
      <c r="B2026" s="67" t="s">
        <v>600</v>
      </c>
      <c r="C2026" s="69" t="s">
        <v>226</v>
      </c>
      <c r="D2026" s="80">
        <v>1</v>
      </c>
      <c r="E2026" s="74">
        <f>'3.2цены на медик'!$C$439</f>
        <v>3.75</v>
      </c>
      <c r="F2026" s="73">
        <v>100</v>
      </c>
      <c r="G2026" s="71">
        <f t="shared" si="70"/>
        <v>3.75</v>
      </c>
    </row>
    <row r="2027" spans="2:7" hidden="1" x14ac:dyDescent="0.25">
      <c r="B2027" s="67" t="s">
        <v>1154</v>
      </c>
      <c r="C2027" s="69" t="s">
        <v>226</v>
      </c>
      <c r="D2027" s="80">
        <v>1</v>
      </c>
      <c r="E2027" s="74">
        <f>'3.2цены на медик'!$C$596</f>
        <v>212.91480000000001</v>
      </c>
      <c r="F2027" s="73">
        <v>10</v>
      </c>
      <c r="G2027" s="71">
        <f t="shared" si="70"/>
        <v>21.29148</v>
      </c>
    </row>
    <row r="2028" spans="2:7" hidden="1" x14ac:dyDescent="0.25">
      <c r="B2028" s="67" t="s">
        <v>1155</v>
      </c>
      <c r="C2028" s="69" t="s">
        <v>226</v>
      </c>
      <c r="D2028" s="80">
        <v>1</v>
      </c>
      <c r="E2028" s="74">
        <f>'3.2цены на медик'!$C$597</f>
        <v>106.45740000000001</v>
      </c>
      <c r="F2028" s="73">
        <v>10</v>
      </c>
      <c r="G2028" s="71">
        <f t="shared" si="70"/>
        <v>10.64574</v>
      </c>
    </row>
    <row r="2029" spans="2:7" ht="31.5" hidden="1" x14ac:dyDescent="0.25">
      <c r="B2029" s="93" t="s">
        <v>1256</v>
      </c>
      <c r="C2029" s="69" t="s">
        <v>426</v>
      </c>
      <c r="D2029" s="80">
        <v>0.2</v>
      </c>
      <c r="E2029" s="74">
        <f>'3.2цены на медик'!$C$676</f>
        <v>295.85500000000002</v>
      </c>
      <c r="F2029" s="73">
        <v>15</v>
      </c>
      <c r="G2029" s="71">
        <f t="shared" si="70"/>
        <v>8.8756500000000003</v>
      </c>
    </row>
    <row r="2030" spans="2:7" ht="31.5" hidden="1" x14ac:dyDescent="0.25">
      <c r="B2030" s="93" t="s">
        <v>1234</v>
      </c>
      <c r="C2030" s="69" t="s">
        <v>227</v>
      </c>
      <c r="D2030" s="80">
        <v>0.8</v>
      </c>
      <c r="E2030" s="74">
        <f>'3.2цены на медик'!$C$671</f>
        <v>69.444444444444443</v>
      </c>
      <c r="F2030" s="73">
        <v>15</v>
      </c>
      <c r="G2030" s="71">
        <f t="shared" si="70"/>
        <v>8.3333333333333339</v>
      </c>
    </row>
    <row r="2031" spans="2:7" ht="31.5" hidden="1" x14ac:dyDescent="0.25">
      <c r="B2031" s="93" t="s">
        <v>1235</v>
      </c>
      <c r="C2031" s="69" t="s">
        <v>227</v>
      </c>
      <c r="D2031" s="80">
        <v>0.8</v>
      </c>
      <c r="E2031" s="74">
        <f>'3.2цены на медик'!$C$672</f>
        <v>211.5</v>
      </c>
      <c r="F2031" s="73">
        <v>15</v>
      </c>
      <c r="G2031" s="71">
        <f t="shared" si="70"/>
        <v>25.380000000000006</v>
      </c>
    </row>
    <row r="2032" spans="2:7" hidden="1" x14ac:dyDescent="0.25">
      <c r="B2032" s="67" t="s">
        <v>361</v>
      </c>
      <c r="C2032" s="69" t="s">
        <v>226</v>
      </c>
      <c r="D2032" s="80">
        <v>1</v>
      </c>
      <c r="E2032" s="74">
        <f>'3.2цены на медик'!$C$453</f>
        <v>2.95</v>
      </c>
      <c r="F2032" s="73">
        <v>100</v>
      </c>
      <c r="G2032" s="71">
        <f t="shared" si="70"/>
        <v>2.95</v>
      </c>
    </row>
    <row r="2033" spans="2:7" ht="31.5" hidden="1" x14ac:dyDescent="0.25">
      <c r="B2033" s="93" t="s">
        <v>1238</v>
      </c>
      <c r="C2033" s="69" t="s">
        <v>426</v>
      </c>
      <c r="D2033" s="80">
        <v>0.2</v>
      </c>
      <c r="E2033" s="74">
        <f>'3.2цены на медик'!$C$678</f>
        <v>728.25025000000005</v>
      </c>
      <c r="F2033" s="73">
        <v>15</v>
      </c>
      <c r="G2033" s="71">
        <f t="shared" si="70"/>
        <v>21.847507500000003</v>
      </c>
    </row>
    <row r="2034" spans="2:7" ht="31.5" hidden="1" x14ac:dyDescent="0.25">
      <c r="B2034" s="93" t="s">
        <v>1239</v>
      </c>
      <c r="C2034" s="69" t="s">
        <v>426</v>
      </c>
      <c r="D2034" s="80">
        <v>0.2</v>
      </c>
      <c r="E2034" s="74">
        <f>'3.2цены на медик'!$C$679</f>
        <v>637.245</v>
      </c>
      <c r="F2034" s="73">
        <v>15</v>
      </c>
      <c r="G2034" s="71">
        <f t="shared" si="70"/>
        <v>19.117350000000002</v>
      </c>
    </row>
    <row r="2035" spans="2:7" hidden="1" x14ac:dyDescent="0.25">
      <c r="B2035" s="67" t="s">
        <v>613</v>
      </c>
      <c r="C2035" s="69" t="s">
        <v>227</v>
      </c>
      <c r="D2035" s="80">
        <v>0.1</v>
      </c>
      <c r="E2035" s="74">
        <f>'3.2цены на медик'!$C$459</f>
        <v>0.63</v>
      </c>
      <c r="F2035" s="73">
        <v>100</v>
      </c>
      <c r="G2035" s="71">
        <f t="shared" si="70"/>
        <v>6.3E-2</v>
      </c>
    </row>
    <row r="2036" spans="2:7" hidden="1" x14ac:dyDescent="0.25">
      <c r="B2036" s="67" t="s">
        <v>455</v>
      </c>
      <c r="C2036" s="69" t="s">
        <v>226</v>
      </c>
      <c r="D2036" s="80">
        <v>1</v>
      </c>
      <c r="E2036" s="72">
        <f>'3.2цены на медик'!$C$464</f>
        <v>2</v>
      </c>
      <c r="F2036" s="73">
        <v>100</v>
      </c>
      <c r="G2036" s="71">
        <f t="shared" si="70"/>
        <v>2</v>
      </c>
    </row>
    <row r="2037" spans="2:7" hidden="1" x14ac:dyDescent="0.25">
      <c r="B2037" s="51" t="s">
        <v>334</v>
      </c>
      <c r="C2037" s="69" t="s">
        <v>225</v>
      </c>
      <c r="D2037" s="80">
        <v>2</v>
      </c>
      <c r="E2037" s="72">
        <f>'3.2цены на медик'!$C$824</f>
        <v>15</v>
      </c>
      <c r="F2037" s="73">
        <v>100</v>
      </c>
      <c r="G2037" s="71"/>
    </row>
    <row r="2038" spans="2:7" hidden="1" x14ac:dyDescent="0.25">
      <c r="B2038" s="51" t="s">
        <v>335</v>
      </c>
      <c r="C2038" s="69" t="s">
        <v>226</v>
      </c>
      <c r="D2038" s="80">
        <v>1</v>
      </c>
      <c r="E2038" s="72">
        <f>'3.2цены на медик'!$C$469</f>
        <v>0.72576923076923072</v>
      </c>
      <c r="F2038" s="73">
        <v>100</v>
      </c>
      <c r="G2038" s="71">
        <f t="shared" si="70"/>
        <v>0.72576923076923061</v>
      </c>
    </row>
    <row r="2039" spans="2:7" ht="31.5" hidden="1" x14ac:dyDescent="0.25">
      <c r="B2039" s="93" t="s">
        <v>1229</v>
      </c>
      <c r="C2039" s="69" t="s">
        <v>426</v>
      </c>
      <c r="D2039" s="80">
        <v>0.25</v>
      </c>
      <c r="E2039" s="74">
        <f>'3.2цены на медик'!$C$684</f>
        <v>690.34875</v>
      </c>
      <c r="F2039" s="73">
        <v>10</v>
      </c>
      <c r="G2039" s="71">
        <f t="shared" si="70"/>
        <v>17.25871875</v>
      </c>
    </row>
    <row r="2040" spans="2:7" ht="31.5" hidden="1" x14ac:dyDescent="0.25">
      <c r="B2040" s="93" t="s">
        <v>1230</v>
      </c>
      <c r="C2040" s="69" t="s">
        <v>426</v>
      </c>
      <c r="D2040" s="80">
        <v>0.15</v>
      </c>
      <c r="E2040" s="74">
        <f>'3.2цены на медик'!$C$685</f>
        <v>695.534175</v>
      </c>
      <c r="F2040" s="73">
        <v>10</v>
      </c>
      <c r="G2040" s="71">
        <f t="shared" si="70"/>
        <v>10.433012624999998</v>
      </c>
    </row>
    <row r="2041" spans="2:7" ht="31.5" hidden="1" x14ac:dyDescent="0.25">
      <c r="B2041" s="93" t="s">
        <v>1237</v>
      </c>
      <c r="C2041" s="69" t="s">
        <v>426</v>
      </c>
      <c r="D2041" s="80">
        <v>0.8</v>
      </c>
      <c r="E2041" s="74">
        <f>'3.2цены на медик'!$C$689</f>
        <v>247.588425</v>
      </c>
      <c r="F2041" s="73">
        <v>10</v>
      </c>
      <c r="G2041" s="71">
        <f t="shared" si="70"/>
        <v>19.807074</v>
      </c>
    </row>
    <row r="2042" spans="2:7" ht="31.5" hidden="1" x14ac:dyDescent="0.25">
      <c r="B2042" s="93" t="s">
        <v>1236</v>
      </c>
      <c r="C2042" s="69" t="s">
        <v>227</v>
      </c>
      <c r="D2042" s="80">
        <v>0.8</v>
      </c>
      <c r="E2042" s="74">
        <f>'3.2цены на медик'!$C$692</f>
        <v>205.29893749999999</v>
      </c>
      <c r="F2042" s="73">
        <v>10</v>
      </c>
      <c r="G2042" s="71">
        <f t="shared" si="70"/>
        <v>16.423915000000001</v>
      </c>
    </row>
    <row r="2043" spans="2:7" ht="31.5" hidden="1" x14ac:dyDescent="0.25">
      <c r="B2043" s="93" t="s">
        <v>1165</v>
      </c>
      <c r="C2043" s="69" t="s">
        <v>426</v>
      </c>
      <c r="D2043" s="80">
        <v>0.25</v>
      </c>
      <c r="E2043" s="74">
        <f>'3.2цены на медик'!$C$613</f>
        <v>470.53125</v>
      </c>
      <c r="F2043" s="73">
        <v>10</v>
      </c>
      <c r="G2043" s="71">
        <f t="shared" si="70"/>
        <v>11.76328125</v>
      </c>
    </row>
    <row r="2044" spans="2:7" ht="31.5" hidden="1" x14ac:dyDescent="0.25">
      <c r="B2044" s="93" t="s">
        <v>1166</v>
      </c>
      <c r="C2044" s="69" t="s">
        <v>426</v>
      </c>
      <c r="D2044" s="80">
        <v>0.15</v>
      </c>
      <c r="E2044" s="74">
        <f>'3.2цены на медик'!$C$614</f>
        <v>368.5</v>
      </c>
      <c r="F2044" s="73">
        <v>10</v>
      </c>
      <c r="G2044" s="71">
        <f t="shared" si="70"/>
        <v>5.5274999999999999</v>
      </c>
    </row>
    <row r="2045" spans="2:7" hidden="1" x14ac:dyDescent="0.25">
      <c r="B2045" s="133" t="s">
        <v>704</v>
      </c>
      <c r="C2045" s="69" t="s">
        <v>227</v>
      </c>
      <c r="D2045" s="80">
        <v>0.1</v>
      </c>
      <c r="E2045" s="234">
        <f>'3.2цены на медик'!$C$781</f>
        <v>0.80233333333333334</v>
      </c>
      <c r="F2045" s="73">
        <v>100</v>
      </c>
      <c r="G2045" s="71">
        <f t="shared" si="70"/>
        <v>8.0233333333333337E-2</v>
      </c>
    </row>
    <row r="2046" spans="2:7" hidden="1" x14ac:dyDescent="0.25">
      <c r="B2046" s="67" t="s">
        <v>336</v>
      </c>
      <c r="C2046" s="69" t="s">
        <v>226</v>
      </c>
      <c r="D2046" s="80">
        <v>1</v>
      </c>
      <c r="E2046" s="72">
        <f>'3.2цены на медик'!$C$826</f>
        <v>8.2991790000000005</v>
      </c>
      <c r="F2046" s="73">
        <v>100</v>
      </c>
      <c r="G2046" s="71"/>
    </row>
    <row r="2047" spans="2:7" hidden="1" x14ac:dyDescent="0.25">
      <c r="B2047" s="67" t="s">
        <v>362</v>
      </c>
      <c r="C2047" s="69" t="s">
        <v>226</v>
      </c>
      <c r="D2047" s="80">
        <v>0.1</v>
      </c>
      <c r="E2047" s="74">
        <f>'3.2цены на медик'!$C$799</f>
        <v>77.106645</v>
      </c>
      <c r="F2047" s="73">
        <v>100</v>
      </c>
      <c r="G2047" s="71">
        <f t="shared" si="70"/>
        <v>7.7106645</v>
      </c>
    </row>
    <row r="2048" spans="2:7" ht="31.5" hidden="1" x14ac:dyDescent="0.25">
      <c r="B2048" s="93" t="s">
        <v>1158</v>
      </c>
      <c r="C2048" s="69" t="s">
        <v>426</v>
      </c>
      <c r="D2048" s="80">
        <v>0.8</v>
      </c>
      <c r="E2048" s="74">
        <f>'3.2цены на медик'!$C$601</f>
        <v>154.81305</v>
      </c>
      <c r="F2048" s="73">
        <v>10</v>
      </c>
      <c r="G2048" s="71">
        <f>D2048*E2048*F2048/100</f>
        <v>12.385044000000001</v>
      </c>
    </row>
    <row r="2049" spans="2:7" ht="31.5" hidden="1" x14ac:dyDescent="0.25">
      <c r="B2049" s="93" t="s">
        <v>1258</v>
      </c>
      <c r="C2049" s="69" t="s">
        <v>426</v>
      </c>
      <c r="D2049" s="80">
        <v>0.25</v>
      </c>
      <c r="E2049" s="74">
        <f>'3.2цены на медик'!$C$603</f>
        <v>965.76353999999992</v>
      </c>
      <c r="F2049" s="73">
        <v>10</v>
      </c>
      <c r="G2049" s="71">
        <f>D2049*E2049*F2049/100</f>
        <v>24.144088499999999</v>
      </c>
    </row>
    <row r="2050" spans="2:7" ht="31.5" hidden="1" x14ac:dyDescent="0.25">
      <c r="B2050" s="93" t="s">
        <v>1160</v>
      </c>
      <c r="C2050" s="69" t="s">
        <v>426</v>
      </c>
      <c r="D2050" s="80">
        <v>0.15</v>
      </c>
      <c r="E2050" s="74">
        <f>'3.2цены на медик'!$C$604</f>
        <v>973.11059999999998</v>
      </c>
      <c r="F2050" s="73">
        <v>10</v>
      </c>
      <c r="G2050" s="71">
        <f>D2050*E2050*F2050/100</f>
        <v>14.596658999999999</v>
      </c>
    </row>
    <row r="2051" spans="2:7" ht="31.5" hidden="1" x14ac:dyDescent="0.25">
      <c r="B2051" s="93" t="s">
        <v>1207</v>
      </c>
      <c r="C2051" s="69" t="s">
        <v>227</v>
      </c>
      <c r="D2051" s="80">
        <v>0.8</v>
      </c>
      <c r="E2051" s="74">
        <f>'3.2цены на медик'!$C$656</f>
        <v>596.428</v>
      </c>
      <c r="F2051" s="73">
        <v>10</v>
      </c>
      <c r="G2051" s="71">
        <f>D2051*E2051*F2051/100</f>
        <v>47.714239999999997</v>
      </c>
    </row>
    <row r="2052" spans="2:7" hidden="1" x14ac:dyDescent="0.25">
      <c r="B2052" s="67" t="s">
        <v>1162</v>
      </c>
      <c r="C2052" s="69" t="s">
        <v>426</v>
      </c>
      <c r="D2052" s="80">
        <v>0.8</v>
      </c>
      <c r="E2052" s="74">
        <f>'3.2цены на медик'!$C$608</f>
        <v>230.55555555555554</v>
      </c>
      <c r="F2052" s="73">
        <v>10</v>
      </c>
      <c r="G2052" s="71">
        <f>D2052*E2052*F2052/100</f>
        <v>18.444444444444446</v>
      </c>
    </row>
    <row r="2053" spans="2:7" x14ac:dyDescent="0.25">
      <c r="B2053" s="67" t="s">
        <v>199</v>
      </c>
      <c r="C2053" s="69"/>
      <c r="D2053" s="80"/>
      <c r="E2053" s="74"/>
      <c r="F2053" s="73"/>
      <c r="G2053" s="81">
        <f>SUM(G1984:G2052)</f>
        <v>646.05723412561622</v>
      </c>
    </row>
    <row r="2054" spans="2:7" hidden="1" x14ac:dyDescent="0.25"/>
    <row r="2055" spans="2:7" ht="31.5" hidden="1" customHeight="1" x14ac:dyDescent="0.25">
      <c r="B2055" s="2552" t="str">
        <f>'5.свод поликлин'!C226</f>
        <v>Наложение пломбы из композитов химического отверждения при поверхностном и среднем кариеса II и III класса по Блеку (детям)</v>
      </c>
      <c r="C2055" s="2550"/>
      <c r="D2055" s="2550"/>
      <c r="E2055" s="2550"/>
      <c r="F2055" s="2550"/>
      <c r="G2055" s="77"/>
    </row>
    <row r="2056" spans="2:7" s="242" customFormat="1" ht="47.25" hidden="1" x14ac:dyDescent="0.25">
      <c r="B2056" s="251" t="s">
        <v>209</v>
      </c>
      <c r="C2056" s="264" t="s">
        <v>223</v>
      </c>
      <c r="D2056" s="276" t="s">
        <v>224</v>
      </c>
      <c r="E2056" s="74" t="s">
        <v>195</v>
      </c>
      <c r="F2056" s="265" t="s">
        <v>602</v>
      </c>
      <c r="G2056" s="266" t="s">
        <v>196</v>
      </c>
    </row>
    <row r="2057" spans="2:7" ht="31.5" hidden="1" x14ac:dyDescent="0.25">
      <c r="B2057" s="93" t="s">
        <v>1136</v>
      </c>
      <c r="C2057" s="69" t="s">
        <v>426</v>
      </c>
      <c r="D2057" s="80">
        <v>0.5</v>
      </c>
      <c r="E2057" s="74">
        <f>'3.2цены на медик'!$C$574</f>
        <v>158.6865</v>
      </c>
      <c r="F2057" s="73">
        <v>10</v>
      </c>
      <c r="G2057" s="71">
        <f t="shared" ref="G2057:G2098" si="71">D2057*E2057*F2057/100</f>
        <v>7.9343250000000003</v>
      </c>
    </row>
    <row r="2058" spans="2:7" ht="31.5" hidden="1" x14ac:dyDescent="0.25">
      <c r="B2058" s="93" t="s">
        <v>1137</v>
      </c>
      <c r="C2058" s="69" t="s">
        <v>426</v>
      </c>
      <c r="D2058" s="80">
        <v>0.5</v>
      </c>
      <c r="E2058" s="74">
        <f>'3.2цены на медик'!$C$575</f>
        <v>158.6865</v>
      </c>
      <c r="F2058" s="73">
        <v>10</v>
      </c>
      <c r="G2058" s="71">
        <f t="shared" si="71"/>
        <v>7.9343250000000003</v>
      </c>
    </row>
    <row r="2059" spans="2:7" hidden="1" x14ac:dyDescent="0.25">
      <c r="B2059" s="67" t="s">
        <v>262</v>
      </c>
      <c r="C2059" s="69" t="s">
        <v>225</v>
      </c>
      <c r="D2059" s="80">
        <v>1</v>
      </c>
      <c r="E2059" s="72">
        <f>'3.2цены на медик'!$C$103</f>
        <v>3</v>
      </c>
      <c r="F2059" s="73">
        <v>100</v>
      </c>
      <c r="G2059" s="71"/>
    </row>
    <row r="2060" spans="2:7" hidden="1" x14ac:dyDescent="0.25">
      <c r="B2060" s="67" t="s">
        <v>357</v>
      </c>
      <c r="C2060" s="69" t="s">
        <v>226</v>
      </c>
      <c r="D2060" s="80">
        <v>0.05</v>
      </c>
      <c r="E2060" s="74">
        <f>'3.2цены на медик'!$C$703</f>
        <v>155</v>
      </c>
      <c r="F2060" s="73">
        <v>100</v>
      </c>
      <c r="G2060" s="71">
        <f t="shared" si="71"/>
        <v>7.75</v>
      </c>
    </row>
    <row r="2061" spans="2:7" hidden="1" x14ac:dyDescent="0.25">
      <c r="B2061" s="67" t="s">
        <v>995</v>
      </c>
      <c r="C2061" s="69" t="s">
        <v>226</v>
      </c>
      <c r="D2061" s="80">
        <v>0.05</v>
      </c>
      <c r="E2061" s="74">
        <f>'3.2цены на медик'!$C$704</f>
        <v>181.42740000000001</v>
      </c>
      <c r="F2061" s="73">
        <v>100</v>
      </c>
      <c r="G2061" s="71">
        <f t="shared" si="71"/>
        <v>9.0713699999999999</v>
      </c>
    </row>
    <row r="2062" spans="2:7" hidden="1" x14ac:dyDescent="0.25">
      <c r="B2062" s="67" t="s">
        <v>358</v>
      </c>
      <c r="C2062" s="69" t="s">
        <v>226</v>
      </c>
      <c r="D2062" s="80">
        <v>0.1</v>
      </c>
      <c r="E2062" s="74">
        <f>'3.2цены на медик'!$C$705</f>
        <v>293.28264000000001</v>
      </c>
      <c r="F2062" s="73">
        <v>100</v>
      </c>
      <c r="G2062" s="71">
        <f t="shared" si="71"/>
        <v>29.328264000000004</v>
      </c>
    </row>
    <row r="2063" spans="2:7" hidden="1" x14ac:dyDescent="0.25">
      <c r="B2063" s="67" t="s">
        <v>777</v>
      </c>
      <c r="C2063" s="69" t="s">
        <v>226</v>
      </c>
      <c r="D2063" s="80">
        <v>6</v>
      </c>
      <c r="E2063" s="74">
        <f>'3.2цены на медик'!$C$126</f>
        <v>0.54200000000000004</v>
      </c>
      <c r="F2063" s="73">
        <v>100</v>
      </c>
      <c r="G2063" s="71">
        <f t="shared" si="71"/>
        <v>3.2520000000000007</v>
      </c>
    </row>
    <row r="2064" spans="2:7" hidden="1" x14ac:dyDescent="0.25">
      <c r="B2064" s="67" t="s">
        <v>609</v>
      </c>
      <c r="C2064" s="69" t="s">
        <v>426</v>
      </c>
      <c r="D2064" s="80">
        <v>10</v>
      </c>
      <c r="E2064" s="74">
        <f>'3.2цены на медик'!$C$127</f>
        <v>0.22</v>
      </c>
      <c r="F2064" s="73">
        <v>100</v>
      </c>
      <c r="G2064" s="71">
        <f t="shared" si="71"/>
        <v>2.2000000000000002</v>
      </c>
    </row>
    <row r="2065" spans="2:7" ht="31.5" hidden="1" x14ac:dyDescent="0.25">
      <c r="B2065" s="93" t="s">
        <v>1141</v>
      </c>
      <c r="C2065" s="69" t="s">
        <v>426</v>
      </c>
      <c r="D2065" s="80">
        <v>0.5</v>
      </c>
      <c r="E2065" s="74">
        <f>'3.2цены на медик'!$C$582</f>
        <v>71.666666666666671</v>
      </c>
      <c r="F2065" s="73">
        <v>10</v>
      </c>
      <c r="G2065" s="71">
        <f t="shared" si="71"/>
        <v>3.5833333333333339</v>
      </c>
    </row>
    <row r="2066" spans="2:7" hidden="1" x14ac:dyDescent="0.25">
      <c r="B2066" s="67" t="s">
        <v>1005</v>
      </c>
      <c r="C2066" s="69" t="s">
        <v>226</v>
      </c>
      <c r="D2066" s="80">
        <v>1</v>
      </c>
      <c r="E2066" s="74">
        <f>'3.2цены на медик'!$C$736</f>
        <v>4.7306070000000009</v>
      </c>
      <c r="F2066" s="73">
        <v>30</v>
      </c>
      <c r="G2066" s="71">
        <f t="shared" si="71"/>
        <v>1.4191821000000002</v>
      </c>
    </row>
    <row r="2067" spans="2:7" hidden="1" x14ac:dyDescent="0.25">
      <c r="B2067" s="67" t="s">
        <v>734</v>
      </c>
      <c r="C2067" s="69" t="s">
        <v>226</v>
      </c>
      <c r="D2067" s="80">
        <v>1</v>
      </c>
      <c r="E2067" s="74">
        <f>'3.2цены на медик'!$C$737</f>
        <v>0.75</v>
      </c>
      <c r="F2067" s="73">
        <v>30</v>
      </c>
      <c r="G2067" s="71">
        <f t="shared" si="71"/>
        <v>0.22500000000000001</v>
      </c>
    </row>
    <row r="2068" spans="2:7" hidden="1" x14ac:dyDescent="0.25">
      <c r="B2068" s="67" t="s">
        <v>735</v>
      </c>
      <c r="C2068" s="69" t="s">
        <v>226</v>
      </c>
      <c r="D2068" s="80">
        <v>1</v>
      </c>
      <c r="E2068" s="74">
        <f>'3.2цены на медик'!$C$738</f>
        <v>16.23</v>
      </c>
      <c r="F2068" s="73">
        <v>30</v>
      </c>
      <c r="G2068" s="71">
        <f t="shared" si="71"/>
        <v>4.8690000000000007</v>
      </c>
    </row>
    <row r="2069" spans="2:7" hidden="1" x14ac:dyDescent="0.25">
      <c r="B2069" s="67" t="s">
        <v>736</v>
      </c>
      <c r="C2069" s="69" t="s">
        <v>226</v>
      </c>
      <c r="D2069" s="80">
        <v>0.1</v>
      </c>
      <c r="E2069" s="74">
        <f>'3.2цены на медик'!$C$743</f>
        <v>82</v>
      </c>
      <c r="F2069" s="73">
        <v>50</v>
      </c>
      <c r="G2069" s="71">
        <f t="shared" si="71"/>
        <v>4.1000000000000005</v>
      </c>
    </row>
    <row r="2070" spans="2:7" ht="31.5" hidden="1" x14ac:dyDescent="0.25">
      <c r="B2070" s="93" t="s">
        <v>1148</v>
      </c>
      <c r="C2070" s="69" t="s">
        <v>426</v>
      </c>
      <c r="D2070" s="80">
        <v>0.5</v>
      </c>
      <c r="E2070" s="74">
        <f>'3.2цены на медик'!$C$591</f>
        <v>59.169642857142854</v>
      </c>
      <c r="F2070" s="73">
        <v>10</v>
      </c>
      <c r="G2070" s="71">
        <f t="shared" si="71"/>
        <v>2.9584821428571426</v>
      </c>
    </row>
    <row r="2071" spans="2:7" ht="31.5" hidden="1" x14ac:dyDescent="0.25">
      <c r="B2071" s="93" t="s">
        <v>1149</v>
      </c>
      <c r="C2071" s="69" t="s">
        <v>426</v>
      </c>
      <c r="D2071" s="80">
        <v>0.5</v>
      </c>
      <c r="E2071" s="74">
        <f>'3.2цены на медик'!$C$592</f>
        <v>114.24</v>
      </c>
      <c r="F2071" s="73">
        <v>10</v>
      </c>
      <c r="G2071" s="71">
        <f t="shared" si="71"/>
        <v>5.7119999999999997</v>
      </c>
    </row>
    <row r="2072" spans="2:7" ht="31.5" hidden="1" x14ac:dyDescent="0.25">
      <c r="B2072" s="93" t="s">
        <v>1150</v>
      </c>
      <c r="C2072" s="69" t="s">
        <v>426</v>
      </c>
      <c r="D2072" s="80">
        <v>0.5</v>
      </c>
      <c r="E2072" s="74">
        <f>'3.2цены на медик'!$C$593</f>
        <v>38.888888888888886</v>
      </c>
      <c r="F2072" s="73">
        <v>10</v>
      </c>
      <c r="G2072" s="71">
        <f t="shared" si="71"/>
        <v>1.9444444444444442</v>
      </c>
    </row>
    <row r="2073" spans="2:7" ht="31.5" hidden="1" x14ac:dyDescent="0.25">
      <c r="B2073" s="93" t="s">
        <v>1152</v>
      </c>
      <c r="C2073" s="69" t="s">
        <v>426</v>
      </c>
      <c r="D2073" s="80">
        <v>0.5</v>
      </c>
      <c r="E2073" s="74">
        <f>'3.2цены на медик'!$C$595</f>
        <v>59.169642857142854</v>
      </c>
      <c r="F2073" s="73">
        <v>10</v>
      </c>
      <c r="G2073" s="71">
        <f t="shared" si="71"/>
        <v>2.9584821428571426</v>
      </c>
    </row>
    <row r="2074" spans="2:7" hidden="1" x14ac:dyDescent="0.25">
      <c r="B2074" s="67" t="s">
        <v>419</v>
      </c>
      <c r="C2074" s="69" t="s">
        <v>226</v>
      </c>
      <c r="D2074" s="80">
        <v>2</v>
      </c>
      <c r="E2074" s="72">
        <f>'3.2цены на медик'!$C$314</f>
        <v>5.0999999999999996</v>
      </c>
      <c r="F2074" s="73">
        <v>100</v>
      </c>
      <c r="G2074" s="71"/>
    </row>
    <row r="2075" spans="2:7" hidden="1" x14ac:dyDescent="0.25">
      <c r="B2075" s="67" t="s">
        <v>737</v>
      </c>
      <c r="C2075" s="69" t="s">
        <v>226</v>
      </c>
      <c r="D2075" s="80">
        <v>1</v>
      </c>
      <c r="E2075" s="74">
        <f>'3.2цены на медик'!$C$751</f>
        <v>71.821259999999995</v>
      </c>
      <c r="F2075" s="73">
        <v>10</v>
      </c>
      <c r="G2075" s="71">
        <f t="shared" si="71"/>
        <v>7.1821259999999993</v>
      </c>
    </row>
    <row r="2076" spans="2:7" hidden="1" x14ac:dyDescent="0.25">
      <c r="B2076" s="67" t="s">
        <v>738</v>
      </c>
      <c r="C2076" s="69" t="s">
        <v>226</v>
      </c>
      <c r="D2076" s="80">
        <v>1</v>
      </c>
      <c r="E2076" s="74">
        <f>'3.2цены на медик'!$C$752</f>
        <v>8.1967199999999991</v>
      </c>
      <c r="F2076" s="73">
        <v>50</v>
      </c>
      <c r="G2076" s="71">
        <f t="shared" si="71"/>
        <v>4.0983599999999996</v>
      </c>
    </row>
    <row r="2077" spans="2:7" hidden="1" x14ac:dyDescent="0.25">
      <c r="B2077" s="67" t="s">
        <v>739</v>
      </c>
      <c r="C2077" s="69" t="s">
        <v>226</v>
      </c>
      <c r="D2077" s="80">
        <v>0.2</v>
      </c>
      <c r="E2077" s="74">
        <f>'3.2цены на медик'!$C$753</f>
        <v>13.666666666666666</v>
      </c>
      <c r="F2077" s="73">
        <v>40</v>
      </c>
      <c r="G2077" s="71">
        <f t="shared" si="71"/>
        <v>1.0933333333333335</v>
      </c>
    </row>
    <row r="2078" spans="2:7" hidden="1" x14ac:dyDescent="0.25">
      <c r="B2078" s="67" t="s">
        <v>1022</v>
      </c>
      <c r="C2078" s="69" t="s">
        <v>226</v>
      </c>
      <c r="D2078" s="80">
        <v>2</v>
      </c>
      <c r="E2078" s="74">
        <f>'3.2цены на медик'!$C$324</f>
        <v>2.1992099999999999</v>
      </c>
      <c r="F2078" s="73">
        <v>100</v>
      </c>
      <c r="G2078" s="71">
        <f t="shared" si="71"/>
        <v>4.3984199999999998</v>
      </c>
    </row>
    <row r="2079" spans="2:7" hidden="1" x14ac:dyDescent="0.25">
      <c r="B2079" s="67" t="s">
        <v>332</v>
      </c>
      <c r="C2079" s="69" t="s">
        <v>225</v>
      </c>
      <c r="D2079" s="80">
        <v>1</v>
      </c>
      <c r="E2079" s="72">
        <f>'3.2цены на медик'!$C$820</f>
        <v>8</v>
      </c>
      <c r="F2079" s="73">
        <v>100</v>
      </c>
      <c r="G2079" s="71"/>
    </row>
    <row r="2080" spans="2:7" hidden="1" x14ac:dyDescent="0.25">
      <c r="B2080" s="67" t="s">
        <v>740</v>
      </c>
      <c r="C2080" s="69" t="s">
        <v>988</v>
      </c>
      <c r="D2080" s="80">
        <v>0.02</v>
      </c>
      <c r="E2080" s="74">
        <f>'3.2цены на медик'!$C$759</f>
        <v>167.88321167883211</v>
      </c>
      <c r="F2080" s="73">
        <v>50</v>
      </c>
      <c r="G2080" s="71">
        <f t="shared" si="71"/>
        <v>1.6788321167883211</v>
      </c>
    </row>
    <row r="2081" spans="2:7" hidden="1" x14ac:dyDescent="0.25">
      <c r="B2081" s="67" t="s">
        <v>333</v>
      </c>
      <c r="C2081" s="69" t="s">
        <v>227</v>
      </c>
      <c r="D2081" s="80">
        <v>2</v>
      </c>
      <c r="E2081" s="72">
        <f>'3.2цены на медик'!$C$821</f>
        <v>1.0620000000000001</v>
      </c>
      <c r="F2081" s="73">
        <v>100</v>
      </c>
      <c r="G2081" s="71">
        <f t="shared" si="71"/>
        <v>2.1240000000000001</v>
      </c>
    </row>
    <row r="2082" spans="2:7" hidden="1" x14ac:dyDescent="0.25">
      <c r="B2082" s="51" t="s">
        <v>359</v>
      </c>
      <c r="C2082" s="69" t="s">
        <v>426</v>
      </c>
      <c r="D2082" s="80">
        <v>0.3</v>
      </c>
      <c r="E2082" s="74">
        <f>'3.2цены на медик'!$C$761</f>
        <v>15.333333333333334</v>
      </c>
      <c r="F2082" s="73">
        <v>100</v>
      </c>
      <c r="G2082" s="71">
        <f t="shared" si="71"/>
        <v>4.5999999999999996</v>
      </c>
    </row>
    <row r="2083" spans="2:7" ht="31.5" hidden="1" x14ac:dyDescent="0.25">
      <c r="B2083" s="338" t="s">
        <v>1211</v>
      </c>
      <c r="C2083" s="69" t="s">
        <v>226</v>
      </c>
      <c r="D2083" s="80">
        <v>4</v>
      </c>
      <c r="E2083" s="74">
        <f>'3.2цены на медик'!$C$810</f>
        <v>1.0858154999999998</v>
      </c>
      <c r="F2083" s="73">
        <v>100</v>
      </c>
      <c r="G2083" s="71">
        <f t="shared" si="71"/>
        <v>4.3432619999999993</v>
      </c>
    </row>
    <row r="2084" spans="2:7" hidden="1" x14ac:dyDescent="0.25">
      <c r="B2084" s="67" t="s">
        <v>741</v>
      </c>
      <c r="C2084" s="69" t="s">
        <v>226</v>
      </c>
      <c r="D2084" s="80">
        <v>1</v>
      </c>
      <c r="E2084" s="74">
        <v>6</v>
      </c>
      <c r="F2084" s="73">
        <v>50</v>
      </c>
      <c r="G2084" s="71">
        <f t="shared" si="71"/>
        <v>3</v>
      </c>
    </row>
    <row r="2085" spans="2:7" hidden="1" x14ac:dyDescent="0.25">
      <c r="B2085" s="67" t="s">
        <v>742</v>
      </c>
      <c r="C2085" s="69" t="s">
        <v>226</v>
      </c>
      <c r="D2085" s="80">
        <v>1</v>
      </c>
      <c r="E2085" s="74">
        <v>6</v>
      </c>
      <c r="F2085" s="73">
        <v>50</v>
      </c>
      <c r="G2085" s="71">
        <f t="shared" si="71"/>
        <v>3</v>
      </c>
    </row>
    <row r="2086" spans="2:7" hidden="1" x14ac:dyDescent="0.25">
      <c r="B2086" s="67" t="s">
        <v>360</v>
      </c>
      <c r="C2086" s="69" t="s">
        <v>226</v>
      </c>
      <c r="D2086" s="80">
        <v>1</v>
      </c>
      <c r="E2086" s="74">
        <f>'3.2цены на медик'!$C$822</f>
        <v>1.1499999999999999</v>
      </c>
      <c r="F2086" s="73">
        <v>100</v>
      </c>
      <c r="G2086" s="71">
        <f t="shared" si="71"/>
        <v>1.1499999999999999</v>
      </c>
    </row>
    <row r="2087" spans="2:7" hidden="1" x14ac:dyDescent="0.25">
      <c r="B2087" s="67" t="s">
        <v>600</v>
      </c>
      <c r="C2087" s="69" t="s">
        <v>226</v>
      </c>
      <c r="D2087" s="80">
        <v>1</v>
      </c>
      <c r="E2087" s="74">
        <f>'3.2цены на медик'!$C$439</f>
        <v>3.75</v>
      </c>
      <c r="F2087" s="73">
        <v>100</v>
      </c>
      <c r="G2087" s="71">
        <f t="shared" si="71"/>
        <v>3.75</v>
      </c>
    </row>
    <row r="2088" spans="2:7" hidden="1" x14ac:dyDescent="0.25">
      <c r="B2088" s="67" t="s">
        <v>1154</v>
      </c>
      <c r="C2088" s="69" t="s">
        <v>226</v>
      </c>
      <c r="D2088" s="80">
        <v>1</v>
      </c>
      <c r="E2088" s="74">
        <f>'3.2цены на медик'!$C$596</f>
        <v>212.91480000000001</v>
      </c>
      <c r="F2088" s="73">
        <v>10</v>
      </c>
      <c r="G2088" s="71">
        <f t="shared" si="71"/>
        <v>21.29148</v>
      </c>
    </row>
    <row r="2089" spans="2:7" hidden="1" x14ac:dyDescent="0.25">
      <c r="B2089" s="67" t="s">
        <v>1155</v>
      </c>
      <c r="C2089" s="69" t="s">
        <v>226</v>
      </c>
      <c r="D2089" s="80">
        <v>1</v>
      </c>
      <c r="E2089" s="74">
        <f>'3.2цены на медик'!$C$597</f>
        <v>106.45740000000001</v>
      </c>
      <c r="F2089" s="73">
        <v>10</v>
      </c>
      <c r="G2089" s="71">
        <f t="shared" si="71"/>
        <v>10.64574</v>
      </c>
    </row>
    <row r="2090" spans="2:7" hidden="1" x14ac:dyDescent="0.25">
      <c r="B2090" s="67" t="s">
        <v>361</v>
      </c>
      <c r="C2090" s="69" t="s">
        <v>226</v>
      </c>
      <c r="D2090" s="80">
        <v>1</v>
      </c>
      <c r="E2090" s="74">
        <f>'3.2цены на медик'!$C$453</f>
        <v>2.95</v>
      </c>
      <c r="F2090" s="73">
        <v>100</v>
      </c>
      <c r="G2090" s="71">
        <f t="shared" si="71"/>
        <v>2.95</v>
      </c>
    </row>
    <row r="2091" spans="2:7" hidden="1" x14ac:dyDescent="0.25">
      <c r="B2091" s="67" t="s">
        <v>613</v>
      </c>
      <c r="C2091" s="69" t="s">
        <v>227</v>
      </c>
      <c r="D2091" s="80">
        <v>0.1</v>
      </c>
      <c r="E2091" s="74">
        <f>'3.2цены на медик'!$C$459</f>
        <v>0.63</v>
      </c>
      <c r="F2091" s="73">
        <v>100</v>
      </c>
      <c r="G2091" s="71">
        <f t="shared" si="71"/>
        <v>6.3E-2</v>
      </c>
    </row>
    <row r="2092" spans="2:7" hidden="1" x14ac:dyDescent="0.25">
      <c r="B2092" s="67" t="s">
        <v>455</v>
      </c>
      <c r="C2092" s="69" t="s">
        <v>226</v>
      </c>
      <c r="D2092" s="80">
        <v>1</v>
      </c>
      <c r="E2092" s="72">
        <f>'3.2цены на медик'!$C$464</f>
        <v>2</v>
      </c>
      <c r="F2092" s="73">
        <v>100</v>
      </c>
      <c r="G2092" s="71">
        <f t="shared" si="71"/>
        <v>2</v>
      </c>
    </row>
    <row r="2093" spans="2:7" hidden="1" x14ac:dyDescent="0.25">
      <c r="B2093" s="67" t="s">
        <v>334</v>
      </c>
      <c r="C2093" s="69" t="s">
        <v>225</v>
      </c>
      <c r="D2093" s="80">
        <v>2</v>
      </c>
      <c r="E2093" s="72">
        <f>'3.2цены на медик'!$C$824</f>
        <v>15</v>
      </c>
      <c r="F2093" s="73">
        <v>100</v>
      </c>
      <c r="G2093" s="71"/>
    </row>
    <row r="2094" spans="2:7" hidden="1" x14ac:dyDescent="0.25">
      <c r="B2094" s="67" t="s">
        <v>335</v>
      </c>
      <c r="C2094" s="69" t="s">
        <v>226</v>
      </c>
      <c r="D2094" s="80">
        <v>1</v>
      </c>
      <c r="E2094" s="72">
        <f>'3.2цены на медик'!$C$469</f>
        <v>0.72576923076923072</v>
      </c>
      <c r="F2094" s="73">
        <v>100</v>
      </c>
      <c r="G2094" s="71">
        <f t="shared" si="71"/>
        <v>0.72576923076923061</v>
      </c>
    </row>
    <row r="2095" spans="2:7" hidden="1" x14ac:dyDescent="0.25">
      <c r="B2095" s="133" t="s">
        <v>704</v>
      </c>
      <c r="C2095" s="69" t="s">
        <v>227</v>
      </c>
      <c r="D2095" s="80">
        <v>0.1</v>
      </c>
      <c r="E2095" s="234">
        <f>'3.2цены на медик'!$C$781</f>
        <v>0.80233333333333334</v>
      </c>
      <c r="F2095" s="73">
        <v>100</v>
      </c>
      <c r="G2095" s="71">
        <f t="shared" si="71"/>
        <v>8.0233333333333337E-2</v>
      </c>
    </row>
    <row r="2096" spans="2:7" hidden="1" x14ac:dyDescent="0.25">
      <c r="B2096" s="67" t="s">
        <v>336</v>
      </c>
      <c r="C2096" s="69" t="s">
        <v>226</v>
      </c>
      <c r="D2096" s="80">
        <v>1</v>
      </c>
      <c r="E2096" s="72">
        <f>'3.2цены на медик'!$C$826</f>
        <v>8.2991790000000005</v>
      </c>
      <c r="F2096" s="73">
        <v>100</v>
      </c>
      <c r="G2096" s="71"/>
    </row>
    <row r="2097" spans="2:7" hidden="1" x14ac:dyDescent="0.25">
      <c r="B2097" s="67" t="s">
        <v>362</v>
      </c>
      <c r="C2097" s="69" t="s">
        <v>226</v>
      </c>
      <c r="D2097" s="80">
        <v>0.1</v>
      </c>
      <c r="E2097" s="74">
        <f>'3.2цены на медик'!$C$799</f>
        <v>77.106645</v>
      </c>
      <c r="F2097" s="73">
        <v>100</v>
      </c>
      <c r="G2097" s="71">
        <f t="shared" si="71"/>
        <v>7.7106645</v>
      </c>
    </row>
    <row r="2098" spans="2:7" hidden="1" x14ac:dyDescent="0.25">
      <c r="B2098" s="67" t="s">
        <v>1163</v>
      </c>
      <c r="C2098" s="69" t="s">
        <v>426</v>
      </c>
      <c r="D2098" s="80">
        <v>0.5</v>
      </c>
      <c r="E2098" s="74">
        <f>'3.2цены на медик'!$C$610</f>
        <v>17</v>
      </c>
      <c r="F2098" s="73">
        <v>20</v>
      </c>
      <c r="G2098" s="71">
        <f t="shared" si="71"/>
        <v>1.7</v>
      </c>
    </row>
    <row r="2099" spans="2:7" x14ac:dyDescent="0.25">
      <c r="B2099" s="67" t="s">
        <v>199</v>
      </c>
      <c r="C2099" s="69"/>
      <c r="D2099" s="80"/>
      <c r="E2099" s="74"/>
      <c r="F2099" s="73"/>
      <c r="G2099" s="81">
        <f>SUM(G2057:G2098)</f>
        <v>182.82542867771619</v>
      </c>
    </row>
    <row r="2100" spans="2:7" hidden="1" x14ac:dyDescent="0.25"/>
    <row r="2101" spans="2:7" ht="31.5" hidden="1" customHeight="1" x14ac:dyDescent="0.25">
      <c r="B2101" s="2552" t="str">
        <f>'5.свод поликлин'!C227</f>
        <v>Наложение пломбы из композитов химического отверждения при поверхностном и среднем кариесе I и V класса по Блеку (дети)</v>
      </c>
      <c r="C2101" s="2550"/>
      <c r="D2101" s="2550"/>
      <c r="E2101" s="2550"/>
      <c r="F2101" s="2550"/>
      <c r="G2101" s="77"/>
    </row>
    <row r="2102" spans="2:7" s="242" customFormat="1" ht="47.25" hidden="1" x14ac:dyDescent="0.25">
      <c r="B2102" s="251" t="s">
        <v>209</v>
      </c>
      <c r="C2102" s="264" t="s">
        <v>223</v>
      </c>
      <c r="D2102" s="276" t="s">
        <v>224</v>
      </c>
      <c r="E2102" s="74" t="s">
        <v>195</v>
      </c>
      <c r="F2102" s="265" t="s">
        <v>602</v>
      </c>
      <c r="G2102" s="266" t="s">
        <v>196</v>
      </c>
    </row>
    <row r="2103" spans="2:7" ht="31.5" hidden="1" x14ac:dyDescent="0.25">
      <c r="B2103" s="93" t="s">
        <v>1136</v>
      </c>
      <c r="C2103" s="69" t="s">
        <v>426</v>
      </c>
      <c r="D2103" s="80">
        <v>0.5</v>
      </c>
      <c r="E2103" s="74">
        <f>'3.2цены на медик'!$C$574</f>
        <v>158.6865</v>
      </c>
      <c r="F2103" s="73">
        <v>10</v>
      </c>
      <c r="G2103" s="74">
        <f t="shared" ref="G2103:G2135" si="72">D2103*E2103*F2103/100</f>
        <v>7.9343250000000003</v>
      </c>
    </row>
    <row r="2104" spans="2:7" ht="31.5" hidden="1" x14ac:dyDescent="0.25">
      <c r="B2104" s="93" t="s">
        <v>1137</v>
      </c>
      <c r="C2104" s="69" t="s">
        <v>426</v>
      </c>
      <c r="D2104" s="80">
        <v>0.5</v>
      </c>
      <c r="E2104" s="74">
        <f>'3.2цены на медик'!$C$575</f>
        <v>158.6865</v>
      </c>
      <c r="F2104" s="73">
        <v>10</v>
      </c>
      <c r="G2104" s="74">
        <f t="shared" si="72"/>
        <v>7.9343250000000003</v>
      </c>
    </row>
    <row r="2105" spans="2:7" hidden="1" x14ac:dyDescent="0.25">
      <c r="B2105" s="67" t="s">
        <v>262</v>
      </c>
      <c r="C2105" s="69" t="s">
        <v>225</v>
      </c>
      <c r="D2105" s="80">
        <v>1</v>
      </c>
      <c r="E2105" s="72">
        <f>'3.2цены на медик'!$C$103</f>
        <v>3</v>
      </c>
      <c r="F2105" s="73">
        <v>100</v>
      </c>
      <c r="G2105" s="71"/>
    </row>
    <row r="2106" spans="2:7" hidden="1" x14ac:dyDescent="0.25">
      <c r="B2106" s="67" t="s">
        <v>357</v>
      </c>
      <c r="C2106" s="69" t="s">
        <v>226</v>
      </c>
      <c r="D2106" s="80">
        <v>0.05</v>
      </c>
      <c r="E2106" s="74">
        <f>'3.2цены на медик'!$C$703</f>
        <v>155</v>
      </c>
      <c r="F2106" s="73">
        <v>100</v>
      </c>
      <c r="G2106" s="74">
        <f t="shared" si="72"/>
        <v>7.75</v>
      </c>
    </row>
    <row r="2107" spans="2:7" hidden="1" x14ac:dyDescent="0.25">
      <c r="B2107" s="67" t="s">
        <v>995</v>
      </c>
      <c r="C2107" s="69" t="s">
        <v>226</v>
      </c>
      <c r="D2107" s="80">
        <v>0.05</v>
      </c>
      <c r="E2107" s="74">
        <f>'3.2цены на медик'!$C$704</f>
        <v>181.42740000000001</v>
      </c>
      <c r="F2107" s="73">
        <v>100</v>
      </c>
      <c r="G2107" s="74">
        <f t="shared" si="72"/>
        <v>9.0713699999999999</v>
      </c>
    </row>
    <row r="2108" spans="2:7" hidden="1" x14ac:dyDescent="0.25">
      <c r="B2108" s="67" t="s">
        <v>358</v>
      </c>
      <c r="C2108" s="69" t="s">
        <v>226</v>
      </c>
      <c r="D2108" s="80">
        <v>0.1</v>
      </c>
      <c r="E2108" s="74">
        <f>'3.2цены на медик'!$C$705</f>
        <v>293.28264000000001</v>
      </c>
      <c r="F2108" s="73">
        <v>100</v>
      </c>
      <c r="G2108" s="74">
        <f t="shared" si="72"/>
        <v>29.328264000000004</v>
      </c>
    </row>
    <row r="2109" spans="2:7" hidden="1" x14ac:dyDescent="0.25">
      <c r="B2109" s="67" t="s">
        <v>777</v>
      </c>
      <c r="C2109" s="69" t="s">
        <v>226</v>
      </c>
      <c r="D2109" s="80">
        <v>6</v>
      </c>
      <c r="E2109" s="74">
        <f>'3.2цены на медик'!$C$126</f>
        <v>0.54200000000000004</v>
      </c>
      <c r="F2109" s="73">
        <v>100</v>
      </c>
      <c r="G2109" s="74">
        <f t="shared" si="72"/>
        <v>3.2520000000000007</v>
      </c>
    </row>
    <row r="2110" spans="2:7" hidden="1" x14ac:dyDescent="0.25">
      <c r="B2110" s="67" t="s">
        <v>609</v>
      </c>
      <c r="C2110" s="69" t="s">
        <v>426</v>
      </c>
      <c r="D2110" s="80">
        <v>10</v>
      </c>
      <c r="E2110" s="74">
        <f>'3.2цены на медик'!$C$127</f>
        <v>0.22</v>
      </c>
      <c r="F2110" s="73">
        <v>100</v>
      </c>
      <c r="G2110" s="74">
        <f t="shared" si="72"/>
        <v>2.2000000000000002</v>
      </c>
    </row>
    <row r="2111" spans="2:7" ht="31.5" hidden="1" x14ac:dyDescent="0.25">
      <c r="B2111" s="93" t="s">
        <v>1141</v>
      </c>
      <c r="C2111" s="69" t="s">
        <v>426</v>
      </c>
      <c r="D2111" s="80">
        <v>0.5</v>
      </c>
      <c r="E2111" s="74">
        <f>'3.2цены на медик'!$C$582</f>
        <v>71.666666666666671</v>
      </c>
      <c r="F2111" s="73">
        <v>10</v>
      </c>
      <c r="G2111" s="74">
        <f t="shared" si="72"/>
        <v>3.5833333333333339</v>
      </c>
    </row>
    <row r="2112" spans="2:7" ht="31.5" hidden="1" x14ac:dyDescent="0.25">
      <c r="B2112" s="93" t="s">
        <v>1148</v>
      </c>
      <c r="C2112" s="69" t="s">
        <v>426</v>
      </c>
      <c r="D2112" s="80">
        <v>0.5</v>
      </c>
      <c r="E2112" s="74">
        <f>'3.2цены на медик'!$C$591</f>
        <v>59.169642857142854</v>
      </c>
      <c r="F2112" s="73">
        <v>10</v>
      </c>
      <c r="G2112" s="74">
        <f t="shared" si="72"/>
        <v>2.9584821428571426</v>
      </c>
    </row>
    <row r="2113" spans="2:7" ht="31.5" hidden="1" x14ac:dyDescent="0.25">
      <c r="B2113" s="93" t="s">
        <v>1149</v>
      </c>
      <c r="C2113" s="69" t="s">
        <v>426</v>
      </c>
      <c r="D2113" s="80">
        <v>0.5</v>
      </c>
      <c r="E2113" s="74">
        <f>'3.2цены на медик'!$C$592</f>
        <v>114.24</v>
      </c>
      <c r="F2113" s="73">
        <v>10</v>
      </c>
      <c r="G2113" s="74">
        <f t="shared" si="72"/>
        <v>5.7119999999999997</v>
      </c>
    </row>
    <row r="2114" spans="2:7" ht="31.5" hidden="1" x14ac:dyDescent="0.25">
      <c r="B2114" s="93" t="s">
        <v>1150</v>
      </c>
      <c r="C2114" s="69" t="s">
        <v>426</v>
      </c>
      <c r="D2114" s="80">
        <v>0.5</v>
      </c>
      <c r="E2114" s="74">
        <f>'3.2цены на медик'!$C$593</f>
        <v>38.888888888888886</v>
      </c>
      <c r="F2114" s="73">
        <v>10</v>
      </c>
      <c r="G2114" s="74">
        <f t="shared" si="72"/>
        <v>1.9444444444444442</v>
      </c>
    </row>
    <row r="2115" spans="2:7" ht="31.5" hidden="1" x14ac:dyDescent="0.25">
      <c r="B2115" s="93" t="s">
        <v>1152</v>
      </c>
      <c r="C2115" s="69" t="s">
        <v>426</v>
      </c>
      <c r="D2115" s="80">
        <v>0.5</v>
      </c>
      <c r="E2115" s="74">
        <f>'3.2цены на медик'!$C$595</f>
        <v>59.169642857142854</v>
      </c>
      <c r="F2115" s="73">
        <v>10</v>
      </c>
      <c r="G2115" s="74">
        <f t="shared" si="72"/>
        <v>2.9584821428571426</v>
      </c>
    </row>
    <row r="2116" spans="2:7" hidden="1" x14ac:dyDescent="0.25">
      <c r="B2116" s="67" t="s">
        <v>419</v>
      </c>
      <c r="C2116" s="69" t="s">
        <v>226</v>
      </c>
      <c r="D2116" s="80">
        <v>2</v>
      </c>
      <c r="E2116" s="72">
        <f>'3.2цены на медик'!$C$314</f>
        <v>5.0999999999999996</v>
      </c>
      <c r="F2116" s="73">
        <v>100</v>
      </c>
      <c r="G2116" s="71"/>
    </row>
    <row r="2117" spans="2:7" hidden="1" x14ac:dyDescent="0.25">
      <c r="B2117" s="67" t="s">
        <v>1022</v>
      </c>
      <c r="C2117" s="69" t="s">
        <v>226</v>
      </c>
      <c r="D2117" s="80">
        <v>2</v>
      </c>
      <c r="E2117" s="74">
        <f>'3.2цены на медик'!$C$324</f>
        <v>2.1992099999999999</v>
      </c>
      <c r="F2117" s="73">
        <v>100</v>
      </c>
      <c r="G2117" s="74">
        <f t="shared" si="72"/>
        <v>4.3984199999999998</v>
      </c>
    </row>
    <row r="2118" spans="2:7" hidden="1" x14ac:dyDescent="0.25">
      <c r="B2118" s="67" t="s">
        <v>252</v>
      </c>
      <c r="C2118" s="69" t="s">
        <v>226</v>
      </c>
      <c r="D2118" s="80">
        <v>1</v>
      </c>
      <c r="E2118" s="74">
        <f>'3.2цены на медик'!$C$336</f>
        <v>0.89</v>
      </c>
      <c r="F2118" s="73">
        <v>100</v>
      </c>
      <c r="G2118" s="74">
        <f t="shared" si="72"/>
        <v>0.89</v>
      </c>
    </row>
    <row r="2119" spans="2:7" hidden="1" x14ac:dyDescent="0.25">
      <c r="B2119" s="67" t="s">
        <v>332</v>
      </c>
      <c r="C2119" s="69" t="s">
        <v>225</v>
      </c>
      <c r="D2119" s="80">
        <v>1</v>
      </c>
      <c r="E2119" s="72">
        <f>'3.2цены на медик'!$C$820</f>
        <v>8</v>
      </c>
      <c r="F2119" s="73">
        <v>100</v>
      </c>
      <c r="G2119" s="71"/>
    </row>
    <row r="2120" spans="2:7" hidden="1" x14ac:dyDescent="0.25">
      <c r="B2120" s="67" t="s">
        <v>333</v>
      </c>
      <c r="C2120" s="69" t="s">
        <v>227</v>
      </c>
      <c r="D2120" s="80">
        <v>2</v>
      </c>
      <c r="E2120" s="72">
        <f>'3.2цены на медик'!$C$821</f>
        <v>1.0620000000000001</v>
      </c>
      <c r="F2120" s="73">
        <v>100</v>
      </c>
      <c r="G2120" s="74">
        <f t="shared" si="72"/>
        <v>2.1240000000000001</v>
      </c>
    </row>
    <row r="2121" spans="2:7" hidden="1" x14ac:dyDescent="0.25">
      <c r="B2121" s="67" t="s">
        <v>359</v>
      </c>
      <c r="C2121" s="69" t="s">
        <v>426</v>
      </c>
      <c r="D2121" s="80">
        <v>0.3</v>
      </c>
      <c r="E2121" s="74">
        <f>'3.2цены на медик'!$C$761</f>
        <v>15.333333333333334</v>
      </c>
      <c r="F2121" s="73">
        <v>100</v>
      </c>
      <c r="G2121" s="74">
        <f t="shared" si="72"/>
        <v>4.5999999999999996</v>
      </c>
    </row>
    <row r="2122" spans="2:7" ht="31.5" hidden="1" x14ac:dyDescent="0.25">
      <c r="B2122" s="93" t="s">
        <v>1211</v>
      </c>
      <c r="C2122" s="69" t="s">
        <v>226</v>
      </c>
      <c r="D2122" s="80">
        <v>4</v>
      </c>
      <c r="E2122" s="74">
        <f>'3.2цены на медик'!$C$810</f>
        <v>1.0858154999999998</v>
      </c>
      <c r="F2122" s="73">
        <v>100</v>
      </c>
      <c r="G2122" s="74">
        <f t="shared" si="72"/>
        <v>4.3432619999999993</v>
      </c>
    </row>
    <row r="2123" spans="2:7" hidden="1" x14ac:dyDescent="0.25">
      <c r="B2123" s="67" t="s">
        <v>603</v>
      </c>
      <c r="C2123" s="69" t="s">
        <v>227</v>
      </c>
      <c r="D2123" s="80">
        <v>0.5</v>
      </c>
      <c r="E2123" s="74">
        <f>'3.2цены на медик'!$C$371</f>
        <v>0.12533333333333332</v>
      </c>
      <c r="F2123" s="73">
        <v>50</v>
      </c>
      <c r="G2123" s="74">
        <f t="shared" si="72"/>
        <v>3.1333333333333331E-2</v>
      </c>
    </row>
    <row r="2124" spans="2:7" hidden="1" x14ac:dyDescent="0.25">
      <c r="B2124" s="67" t="s">
        <v>360</v>
      </c>
      <c r="C2124" s="69" t="s">
        <v>226</v>
      </c>
      <c r="D2124" s="80">
        <v>1</v>
      </c>
      <c r="E2124" s="74">
        <f>'3.2цены на медик'!$C$822</f>
        <v>1.1499999999999999</v>
      </c>
      <c r="F2124" s="73">
        <v>100</v>
      </c>
      <c r="G2124" s="74">
        <f t="shared" si="72"/>
        <v>1.1499999999999999</v>
      </c>
    </row>
    <row r="2125" spans="2:7" hidden="1" x14ac:dyDescent="0.25">
      <c r="B2125" s="67" t="s">
        <v>600</v>
      </c>
      <c r="C2125" s="69" t="s">
        <v>226</v>
      </c>
      <c r="D2125" s="80">
        <v>1</v>
      </c>
      <c r="E2125" s="74">
        <f>'3.2цены на медик'!$C$439</f>
        <v>3.75</v>
      </c>
      <c r="F2125" s="73">
        <v>100</v>
      </c>
      <c r="G2125" s="74">
        <f t="shared" si="72"/>
        <v>3.75</v>
      </c>
    </row>
    <row r="2126" spans="2:7" hidden="1" x14ac:dyDescent="0.25">
      <c r="B2126" s="67" t="s">
        <v>361</v>
      </c>
      <c r="C2126" s="69" t="s">
        <v>226</v>
      </c>
      <c r="D2126" s="80">
        <v>1</v>
      </c>
      <c r="E2126" s="74">
        <f>'3.2цены на медик'!$C$453</f>
        <v>2.95</v>
      </c>
      <c r="F2126" s="73">
        <v>100</v>
      </c>
      <c r="G2126" s="74">
        <f t="shared" si="72"/>
        <v>2.95</v>
      </c>
    </row>
    <row r="2127" spans="2:7" hidden="1" x14ac:dyDescent="0.25">
      <c r="B2127" s="67" t="s">
        <v>613</v>
      </c>
      <c r="C2127" s="69" t="s">
        <v>227</v>
      </c>
      <c r="D2127" s="80">
        <v>0.1</v>
      </c>
      <c r="E2127" s="74">
        <f>'3.2цены на медик'!$C$459</f>
        <v>0.63</v>
      </c>
      <c r="F2127" s="73">
        <v>100</v>
      </c>
      <c r="G2127" s="74">
        <f t="shared" si="72"/>
        <v>6.3E-2</v>
      </c>
    </row>
    <row r="2128" spans="2:7" hidden="1" x14ac:dyDescent="0.25">
      <c r="B2128" s="67" t="s">
        <v>455</v>
      </c>
      <c r="C2128" s="69" t="s">
        <v>226</v>
      </c>
      <c r="D2128" s="80">
        <v>1</v>
      </c>
      <c r="E2128" s="72">
        <f>'3.2цены на медик'!$C$464</f>
        <v>2</v>
      </c>
      <c r="F2128" s="73">
        <v>100</v>
      </c>
      <c r="G2128" s="74">
        <f t="shared" si="72"/>
        <v>2</v>
      </c>
    </row>
    <row r="2129" spans="2:7" hidden="1" x14ac:dyDescent="0.25">
      <c r="B2129" s="67" t="s">
        <v>334</v>
      </c>
      <c r="C2129" s="69" t="s">
        <v>225</v>
      </c>
      <c r="D2129" s="80">
        <v>2</v>
      </c>
      <c r="E2129" s="72">
        <f>'3.2цены на медик'!$C$824</f>
        <v>15</v>
      </c>
      <c r="F2129" s="73">
        <v>100</v>
      </c>
      <c r="G2129" s="71"/>
    </row>
    <row r="2130" spans="2:7" hidden="1" x14ac:dyDescent="0.25">
      <c r="B2130" s="67" t="s">
        <v>335</v>
      </c>
      <c r="C2130" s="69" t="s">
        <v>226</v>
      </c>
      <c r="D2130" s="80">
        <v>1</v>
      </c>
      <c r="E2130" s="72">
        <f>'3.2цены на медик'!$C$469</f>
        <v>0.72576923076923072</v>
      </c>
      <c r="F2130" s="73">
        <v>100</v>
      </c>
      <c r="G2130" s="74">
        <f t="shared" si="72"/>
        <v>0.72576923076923061</v>
      </c>
    </row>
    <row r="2131" spans="2:7" hidden="1" x14ac:dyDescent="0.25">
      <c r="B2131" s="67" t="s">
        <v>586</v>
      </c>
      <c r="C2131" s="69" t="s">
        <v>426</v>
      </c>
      <c r="D2131" s="80">
        <v>0.05</v>
      </c>
      <c r="E2131" s="74">
        <f>'3.2цены на медик'!$C$471</f>
        <v>397.5</v>
      </c>
      <c r="F2131" s="73">
        <v>100</v>
      </c>
      <c r="G2131" s="74">
        <f t="shared" si="72"/>
        <v>19.875</v>
      </c>
    </row>
    <row r="2132" spans="2:7" hidden="1" x14ac:dyDescent="0.25">
      <c r="B2132" s="133" t="s">
        <v>704</v>
      </c>
      <c r="C2132" s="69" t="s">
        <v>227</v>
      </c>
      <c r="D2132" s="80">
        <v>0.1</v>
      </c>
      <c r="E2132" s="234">
        <f>'3.2цены на медик'!$C$781</f>
        <v>0.80233333333333334</v>
      </c>
      <c r="F2132" s="73">
        <v>50</v>
      </c>
      <c r="G2132" s="74">
        <f t="shared" si="72"/>
        <v>4.0116666666666669E-2</v>
      </c>
    </row>
    <row r="2133" spans="2:7" hidden="1" x14ac:dyDescent="0.25">
      <c r="B2133" s="67" t="s">
        <v>336</v>
      </c>
      <c r="C2133" s="69" t="s">
        <v>226</v>
      </c>
      <c r="D2133" s="80">
        <v>1</v>
      </c>
      <c r="E2133" s="72">
        <f>'3.2цены на медик'!$C$826</f>
        <v>8.2991790000000005</v>
      </c>
      <c r="F2133" s="73">
        <v>100</v>
      </c>
      <c r="G2133" s="71"/>
    </row>
    <row r="2134" spans="2:7" hidden="1" x14ac:dyDescent="0.25">
      <c r="B2134" s="67" t="s">
        <v>362</v>
      </c>
      <c r="C2134" s="69" t="s">
        <v>226</v>
      </c>
      <c r="D2134" s="80">
        <v>0.1</v>
      </c>
      <c r="E2134" s="74">
        <f>'3.2цены на медик'!$C$799</f>
        <v>77.106645</v>
      </c>
      <c r="F2134" s="73">
        <v>100</v>
      </c>
      <c r="G2134" s="74">
        <f t="shared" si="72"/>
        <v>7.7106645</v>
      </c>
    </row>
    <row r="2135" spans="2:7" hidden="1" x14ac:dyDescent="0.25">
      <c r="B2135" s="67" t="s">
        <v>1163</v>
      </c>
      <c r="C2135" s="69" t="s">
        <v>426</v>
      </c>
      <c r="D2135" s="80">
        <v>0.5</v>
      </c>
      <c r="E2135" s="74">
        <f>'3.2цены на медик'!$C$610</f>
        <v>17</v>
      </c>
      <c r="F2135" s="73">
        <v>20</v>
      </c>
      <c r="G2135" s="74">
        <f t="shared" si="72"/>
        <v>1.7</v>
      </c>
    </row>
    <row r="2136" spans="2:7" x14ac:dyDescent="0.25">
      <c r="B2136" s="67" t="s">
        <v>199</v>
      </c>
      <c r="C2136" s="69"/>
      <c r="D2136" s="80"/>
      <c r="E2136" s="74"/>
      <c r="F2136" s="73"/>
      <c r="G2136" s="94">
        <f>SUM(G2103:G2135)</f>
        <v>140.97859179426129</v>
      </c>
    </row>
    <row r="2137" spans="2:7" hidden="1" x14ac:dyDescent="0.25"/>
    <row r="2138" spans="2:7" ht="39" hidden="1" customHeight="1" x14ac:dyDescent="0.25">
      <c r="B2138" s="2552" t="str">
        <f>'5.свод поликлин'!C228</f>
        <v>Наложение пломбы из композитов химического отверждения при поверхностном и среднем кариесе I и V класса по Блеку (молочный зуб)</v>
      </c>
      <c r="C2138" s="2550"/>
      <c r="D2138" s="2550"/>
      <c r="E2138" s="2550"/>
      <c r="F2138" s="2550"/>
      <c r="G2138" s="77"/>
    </row>
    <row r="2139" spans="2:7" s="242" customFormat="1" ht="47.25" hidden="1" x14ac:dyDescent="0.25">
      <c r="B2139" s="251" t="s">
        <v>209</v>
      </c>
      <c r="C2139" s="264" t="s">
        <v>223</v>
      </c>
      <c r="D2139" s="276" t="s">
        <v>224</v>
      </c>
      <c r="E2139" s="74" t="s">
        <v>195</v>
      </c>
      <c r="F2139" s="265" t="s">
        <v>602</v>
      </c>
      <c r="G2139" s="266" t="s">
        <v>196</v>
      </c>
    </row>
    <row r="2140" spans="2:7" ht="31.5" hidden="1" x14ac:dyDescent="0.25">
      <c r="B2140" s="93" t="s">
        <v>1136</v>
      </c>
      <c r="C2140" s="69" t="s">
        <v>426</v>
      </c>
      <c r="D2140" s="80">
        <v>0.5</v>
      </c>
      <c r="E2140" s="74">
        <f>'3.2цены на медик'!$C$574</f>
        <v>158.6865</v>
      </c>
      <c r="F2140" s="73">
        <v>10</v>
      </c>
      <c r="G2140" s="74">
        <f t="shared" ref="G2140:G2172" si="73">D2140*E2140*F2140/100</f>
        <v>7.9343250000000003</v>
      </c>
    </row>
    <row r="2141" spans="2:7" ht="31.5" hidden="1" x14ac:dyDescent="0.25">
      <c r="B2141" s="93" t="s">
        <v>1137</v>
      </c>
      <c r="C2141" s="69" t="s">
        <v>426</v>
      </c>
      <c r="D2141" s="80">
        <v>0.5</v>
      </c>
      <c r="E2141" s="74">
        <f>'3.2цены на медик'!$C$575</f>
        <v>158.6865</v>
      </c>
      <c r="F2141" s="73">
        <v>10</v>
      </c>
      <c r="G2141" s="74">
        <f t="shared" si="73"/>
        <v>7.9343250000000003</v>
      </c>
    </row>
    <row r="2142" spans="2:7" hidden="1" x14ac:dyDescent="0.25">
      <c r="B2142" s="67" t="s">
        <v>262</v>
      </c>
      <c r="C2142" s="69" t="s">
        <v>225</v>
      </c>
      <c r="D2142" s="80">
        <v>1</v>
      </c>
      <c r="E2142" s="72">
        <f>'3.2цены на медик'!$C$103</f>
        <v>3</v>
      </c>
      <c r="F2142" s="73">
        <v>100</v>
      </c>
      <c r="G2142" s="71"/>
    </row>
    <row r="2143" spans="2:7" hidden="1" x14ac:dyDescent="0.25">
      <c r="B2143" s="67" t="s">
        <v>357</v>
      </c>
      <c r="C2143" s="69" t="s">
        <v>226</v>
      </c>
      <c r="D2143" s="80">
        <v>0.05</v>
      </c>
      <c r="E2143" s="74">
        <f>'3.2цены на медик'!$C$703</f>
        <v>155</v>
      </c>
      <c r="F2143" s="73">
        <v>100</v>
      </c>
      <c r="G2143" s="74">
        <f t="shared" si="73"/>
        <v>7.75</v>
      </c>
    </row>
    <row r="2144" spans="2:7" hidden="1" x14ac:dyDescent="0.25">
      <c r="B2144" s="67" t="s">
        <v>995</v>
      </c>
      <c r="C2144" s="69" t="s">
        <v>226</v>
      </c>
      <c r="D2144" s="80">
        <v>0.05</v>
      </c>
      <c r="E2144" s="74">
        <f>'3.2цены на медик'!$C$704</f>
        <v>181.42740000000001</v>
      </c>
      <c r="F2144" s="73">
        <v>100</v>
      </c>
      <c r="G2144" s="74">
        <f t="shared" si="73"/>
        <v>9.0713699999999999</v>
      </c>
    </row>
    <row r="2145" spans="2:7" hidden="1" x14ac:dyDescent="0.25">
      <c r="B2145" s="67" t="s">
        <v>358</v>
      </c>
      <c r="C2145" s="69" t="s">
        <v>226</v>
      </c>
      <c r="D2145" s="80">
        <v>0.1</v>
      </c>
      <c r="E2145" s="74">
        <f>'3.2цены на медик'!$C$705</f>
        <v>293.28264000000001</v>
      </c>
      <c r="F2145" s="73">
        <v>100</v>
      </c>
      <c r="G2145" s="74">
        <f t="shared" si="73"/>
        <v>29.328264000000004</v>
      </c>
    </row>
    <row r="2146" spans="2:7" hidden="1" x14ac:dyDescent="0.25">
      <c r="B2146" s="67" t="s">
        <v>777</v>
      </c>
      <c r="C2146" s="69" t="s">
        <v>226</v>
      </c>
      <c r="D2146" s="80">
        <v>6</v>
      </c>
      <c r="E2146" s="74">
        <f>'3.2цены на медик'!$C$126</f>
        <v>0.54200000000000004</v>
      </c>
      <c r="F2146" s="73">
        <v>100</v>
      </c>
      <c r="G2146" s="74">
        <f t="shared" si="73"/>
        <v>3.2520000000000007</v>
      </c>
    </row>
    <row r="2147" spans="2:7" hidden="1" x14ac:dyDescent="0.25">
      <c r="B2147" s="67" t="s">
        <v>609</v>
      </c>
      <c r="C2147" s="69" t="s">
        <v>426</v>
      </c>
      <c r="D2147" s="80">
        <v>10</v>
      </c>
      <c r="E2147" s="74">
        <f>'3.2цены на медик'!$C$127</f>
        <v>0.22</v>
      </c>
      <c r="F2147" s="73">
        <v>100</v>
      </c>
      <c r="G2147" s="74">
        <f t="shared" si="73"/>
        <v>2.2000000000000002</v>
      </c>
    </row>
    <row r="2148" spans="2:7" ht="31.5" hidden="1" x14ac:dyDescent="0.25">
      <c r="B2148" s="93" t="s">
        <v>1141</v>
      </c>
      <c r="C2148" s="69" t="s">
        <v>426</v>
      </c>
      <c r="D2148" s="80">
        <v>0.5</v>
      </c>
      <c r="E2148" s="74">
        <f>'3.2цены на медик'!$C$582</f>
        <v>71.666666666666671</v>
      </c>
      <c r="F2148" s="73">
        <v>10</v>
      </c>
      <c r="G2148" s="74">
        <f t="shared" si="73"/>
        <v>3.5833333333333339</v>
      </c>
    </row>
    <row r="2149" spans="2:7" ht="31.5" hidden="1" x14ac:dyDescent="0.25">
      <c r="B2149" s="93" t="s">
        <v>1148</v>
      </c>
      <c r="C2149" s="69" t="s">
        <v>426</v>
      </c>
      <c r="D2149" s="80">
        <v>0.5</v>
      </c>
      <c r="E2149" s="74">
        <f>'3.2цены на медик'!$C$591</f>
        <v>59.169642857142854</v>
      </c>
      <c r="F2149" s="73">
        <v>10</v>
      </c>
      <c r="G2149" s="74">
        <f t="shared" si="73"/>
        <v>2.9584821428571426</v>
      </c>
    </row>
    <row r="2150" spans="2:7" ht="31.5" hidden="1" x14ac:dyDescent="0.25">
      <c r="B2150" s="93" t="s">
        <v>1149</v>
      </c>
      <c r="C2150" s="69" t="s">
        <v>426</v>
      </c>
      <c r="D2150" s="80">
        <v>0.5</v>
      </c>
      <c r="E2150" s="74">
        <f>'3.2цены на медик'!$C$592</f>
        <v>114.24</v>
      </c>
      <c r="F2150" s="73">
        <v>10</v>
      </c>
      <c r="G2150" s="74">
        <f t="shared" si="73"/>
        <v>5.7119999999999997</v>
      </c>
    </row>
    <row r="2151" spans="2:7" ht="31.5" hidden="1" x14ac:dyDescent="0.25">
      <c r="B2151" s="93" t="s">
        <v>1150</v>
      </c>
      <c r="C2151" s="69" t="s">
        <v>426</v>
      </c>
      <c r="D2151" s="80">
        <v>0.5</v>
      </c>
      <c r="E2151" s="74">
        <f>'3.2цены на медик'!$C$593</f>
        <v>38.888888888888886</v>
      </c>
      <c r="F2151" s="73">
        <v>10</v>
      </c>
      <c r="G2151" s="74">
        <f t="shared" si="73"/>
        <v>1.9444444444444442</v>
      </c>
    </row>
    <row r="2152" spans="2:7" ht="31.5" hidden="1" x14ac:dyDescent="0.25">
      <c r="B2152" s="93" t="s">
        <v>1152</v>
      </c>
      <c r="C2152" s="69" t="s">
        <v>426</v>
      </c>
      <c r="D2152" s="80">
        <v>0.5</v>
      </c>
      <c r="E2152" s="74">
        <f>'3.2цены на медик'!$C$595</f>
        <v>59.169642857142854</v>
      </c>
      <c r="F2152" s="73">
        <v>10</v>
      </c>
      <c r="G2152" s="74">
        <f t="shared" si="73"/>
        <v>2.9584821428571426</v>
      </c>
    </row>
    <row r="2153" spans="2:7" hidden="1" x14ac:dyDescent="0.25">
      <c r="B2153" s="67" t="s">
        <v>419</v>
      </c>
      <c r="C2153" s="69" t="s">
        <v>226</v>
      </c>
      <c r="D2153" s="80">
        <v>2</v>
      </c>
      <c r="E2153" s="72">
        <f>'3.2цены на медик'!$C$314</f>
        <v>5.0999999999999996</v>
      </c>
      <c r="F2153" s="73">
        <v>100</v>
      </c>
      <c r="G2153" s="71"/>
    </row>
    <row r="2154" spans="2:7" hidden="1" x14ac:dyDescent="0.25">
      <c r="B2154" s="67" t="s">
        <v>1022</v>
      </c>
      <c r="C2154" s="69" t="s">
        <v>226</v>
      </c>
      <c r="D2154" s="80">
        <v>2</v>
      </c>
      <c r="E2154" s="74">
        <f>'3.2цены на медик'!$C$324</f>
        <v>2.1992099999999999</v>
      </c>
      <c r="F2154" s="73">
        <v>100</v>
      </c>
      <c r="G2154" s="74">
        <f t="shared" si="73"/>
        <v>4.3984199999999998</v>
      </c>
    </row>
    <row r="2155" spans="2:7" hidden="1" x14ac:dyDescent="0.25">
      <c r="B2155" s="67" t="s">
        <v>252</v>
      </c>
      <c r="C2155" s="69" t="s">
        <v>226</v>
      </c>
      <c r="D2155" s="80">
        <v>1</v>
      </c>
      <c r="E2155" s="74">
        <f>'3.2цены на медик'!$C$336</f>
        <v>0.89</v>
      </c>
      <c r="F2155" s="73">
        <v>100</v>
      </c>
      <c r="G2155" s="74">
        <f t="shared" si="73"/>
        <v>0.89</v>
      </c>
    </row>
    <row r="2156" spans="2:7" hidden="1" x14ac:dyDescent="0.25">
      <c r="B2156" s="67" t="s">
        <v>332</v>
      </c>
      <c r="C2156" s="69" t="s">
        <v>225</v>
      </c>
      <c r="D2156" s="80">
        <v>1</v>
      </c>
      <c r="E2156" s="72">
        <f>'3.2цены на медик'!$C$820</f>
        <v>8</v>
      </c>
      <c r="F2156" s="73">
        <v>100</v>
      </c>
      <c r="G2156" s="71"/>
    </row>
    <row r="2157" spans="2:7" hidden="1" x14ac:dyDescent="0.25">
      <c r="B2157" s="67" t="s">
        <v>333</v>
      </c>
      <c r="C2157" s="69" t="s">
        <v>227</v>
      </c>
      <c r="D2157" s="80">
        <v>2</v>
      </c>
      <c r="E2157" s="72">
        <f>'3.2цены на медик'!$C$821</f>
        <v>1.0620000000000001</v>
      </c>
      <c r="F2157" s="73">
        <v>100</v>
      </c>
      <c r="G2157" s="74">
        <f t="shared" si="73"/>
        <v>2.1240000000000001</v>
      </c>
    </row>
    <row r="2158" spans="2:7" hidden="1" x14ac:dyDescent="0.25">
      <c r="B2158" s="67" t="s">
        <v>359</v>
      </c>
      <c r="C2158" s="69" t="s">
        <v>426</v>
      </c>
      <c r="D2158" s="80">
        <v>0.3</v>
      </c>
      <c r="E2158" s="74">
        <f>'3.2цены на медик'!$C$761</f>
        <v>15.333333333333334</v>
      </c>
      <c r="F2158" s="73">
        <v>100</v>
      </c>
      <c r="G2158" s="74">
        <f t="shared" si="73"/>
        <v>4.5999999999999996</v>
      </c>
    </row>
    <row r="2159" spans="2:7" ht="31.5" hidden="1" x14ac:dyDescent="0.25">
      <c r="B2159" s="93" t="s">
        <v>1211</v>
      </c>
      <c r="C2159" s="69" t="s">
        <v>226</v>
      </c>
      <c r="D2159" s="80">
        <v>4</v>
      </c>
      <c r="E2159" s="74">
        <f>'3.2цены на медик'!$C$810</f>
        <v>1.0858154999999998</v>
      </c>
      <c r="F2159" s="73">
        <v>100</v>
      </c>
      <c r="G2159" s="74">
        <f t="shared" si="73"/>
        <v>4.3432619999999993</v>
      </c>
    </row>
    <row r="2160" spans="2:7" hidden="1" x14ac:dyDescent="0.25">
      <c r="B2160" s="67" t="s">
        <v>603</v>
      </c>
      <c r="C2160" s="69" t="s">
        <v>227</v>
      </c>
      <c r="D2160" s="80">
        <v>0.5</v>
      </c>
      <c r="E2160" s="74">
        <f>'3.2цены на медик'!$C$371</f>
        <v>0.12533333333333332</v>
      </c>
      <c r="F2160" s="73">
        <v>50</v>
      </c>
      <c r="G2160" s="74">
        <f t="shared" si="73"/>
        <v>3.1333333333333331E-2</v>
      </c>
    </row>
    <row r="2161" spans="1:7" hidden="1" x14ac:dyDescent="0.25">
      <c r="B2161" s="67" t="s">
        <v>360</v>
      </c>
      <c r="C2161" s="69" t="s">
        <v>226</v>
      </c>
      <c r="D2161" s="80">
        <v>1</v>
      </c>
      <c r="E2161" s="74">
        <f>'3.2цены на медик'!$C$822</f>
        <v>1.1499999999999999</v>
      </c>
      <c r="F2161" s="73">
        <v>100</v>
      </c>
      <c r="G2161" s="74">
        <f t="shared" si="73"/>
        <v>1.1499999999999999</v>
      </c>
    </row>
    <row r="2162" spans="1:7" hidden="1" x14ac:dyDescent="0.25">
      <c r="B2162" s="67" t="s">
        <v>600</v>
      </c>
      <c r="C2162" s="69" t="s">
        <v>226</v>
      </c>
      <c r="D2162" s="80">
        <v>1</v>
      </c>
      <c r="E2162" s="74">
        <f>'3.2цены на медик'!$C$439</f>
        <v>3.75</v>
      </c>
      <c r="F2162" s="73">
        <v>100</v>
      </c>
      <c r="G2162" s="74">
        <f t="shared" si="73"/>
        <v>3.75</v>
      </c>
    </row>
    <row r="2163" spans="1:7" hidden="1" x14ac:dyDescent="0.25">
      <c r="B2163" s="67" t="s">
        <v>361</v>
      </c>
      <c r="C2163" s="69" t="s">
        <v>226</v>
      </c>
      <c r="D2163" s="80">
        <v>1</v>
      </c>
      <c r="E2163" s="74">
        <f>'3.2цены на медик'!$C$453</f>
        <v>2.95</v>
      </c>
      <c r="F2163" s="73">
        <v>100</v>
      </c>
      <c r="G2163" s="74">
        <f t="shared" si="73"/>
        <v>2.95</v>
      </c>
    </row>
    <row r="2164" spans="1:7" hidden="1" x14ac:dyDescent="0.25">
      <c r="B2164" s="67" t="s">
        <v>613</v>
      </c>
      <c r="C2164" s="69" t="s">
        <v>227</v>
      </c>
      <c r="D2164" s="80">
        <v>0.1</v>
      </c>
      <c r="E2164" s="74">
        <f>'3.2цены на медик'!$C$459</f>
        <v>0.63</v>
      </c>
      <c r="F2164" s="73">
        <v>100</v>
      </c>
      <c r="G2164" s="74">
        <f t="shared" si="73"/>
        <v>6.3E-2</v>
      </c>
    </row>
    <row r="2165" spans="1:7" hidden="1" x14ac:dyDescent="0.25">
      <c r="B2165" s="67" t="s">
        <v>455</v>
      </c>
      <c r="C2165" s="69" t="s">
        <v>226</v>
      </c>
      <c r="D2165" s="80">
        <v>1</v>
      </c>
      <c r="E2165" s="72">
        <f>'3.2цены на медик'!$C$464</f>
        <v>2</v>
      </c>
      <c r="F2165" s="73">
        <v>100</v>
      </c>
      <c r="G2165" s="74">
        <f t="shared" si="73"/>
        <v>2</v>
      </c>
    </row>
    <row r="2166" spans="1:7" hidden="1" x14ac:dyDescent="0.25">
      <c r="B2166" s="67" t="s">
        <v>334</v>
      </c>
      <c r="C2166" s="69" t="s">
        <v>225</v>
      </c>
      <c r="D2166" s="80">
        <v>2</v>
      </c>
      <c r="E2166" s="72">
        <f>'3.2цены на медик'!$C$824</f>
        <v>15</v>
      </c>
      <c r="F2166" s="73">
        <v>100</v>
      </c>
      <c r="G2166" s="71"/>
    </row>
    <row r="2167" spans="1:7" hidden="1" x14ac:dyDescent="0.25">
      <c r="B2167" s="67" t="s">
        <v>335</v>
      </c>
      <c r="C2167" s="69" t="s">
        <v>226</v>
      </c>
      <c r="D2167" s="80">
        <v>1</v>
      </c>
      <c r="E2167" s="72">
        <f>'3.2цены на медик'!$C$469</f>
        <v>0.72576923076923072</v>
      </c>
      <c r="F2167" s="73">
        <v>100</v>
      </c>
      <c r="G2167" s="74">
        <f t="shared" si="73"/>
        <v>0.72576923076923061</v>
      </c>
    </row>
    <row r="2168" spans="1:7" hidden="1" x14ac:dyDescent="0.25">
      <c r="B2168" s="67" t="s">
        <v>586</v>
      </c>
      <c r="C2168" s="69" t="s">
        <v>426</v>
      </c>
      <c r="D2168" s="80">
        <v>0.05</v>
      </c>
      <c r="E2168" s="74">
        <f>'3.2цены на медик'!$C$471</f>
        <v>397.5</v>
      </c>
      <c r="F2168" s="73">
        <v>100</v>
      </c>
      <c r="G2168" s="74">
        <f t="shared" si="73"/>
        <v>19.875</v>
      </c>
    </row>
    <row r="2169" spans="1:7" hidden="1" x14ac:dyDescent="0.25">
      <c r="B2169" s="133" t="s">
        <v>704</v>
      </c>
      <c r="C2169" s="69" t="s">
        <v>227</v>
      </c>
      <c r="D2169" s="80">
        <v>0.1</v>
      </c>
      <c r="E2169" s="234">
        <f>'3.2цены на медик'!$C$781</f>
        <v>0.80233333333333334</v>
      </c>
      <c r="F2169" s="73">
        <v>50</v>
      </c>
      <c r="G2169" s="74">
        <f t="shared" si="73"/>
        <v>4.0116666666666669E-2</v>
      </c>
    </row>
    <row r="2170" spans="1:7" hidden="1" x14ac:dyDescent="0.25">
      <c r="B2170" s="67" t="s">
        <v>336</v>
      </c>
      <c r="C2170" s="69" t="s">
        <v>226</v>
      </c>
      <c r="D2170" s="80">
        <v>1</v>
      </c>
      <c r="E2170" s="72">
        <f>'3.2цены на медик'!$C$826</f>
        <v>8.2991790000000005</v>
      </c>
      <c r="F2170" s="73">
        <v>100</v>
      </c>
      <c r="G2170" s="71"/>
    </row>
    <row r="2171" spans="1:7" hidden="1" x14ac:dyDescent="0.25">
      <c r="B2171" s="67" t="s">
        <v>362</v>
      </c>
      <c r="C2171" s="69" t="s">
        <v>226</v>
      </c>
      <c r="D2171" s="80">
        <v>0.1</v>
      </c>
      <c r="E2171" s="74">
        <f>'3.2цены на медик'!$C$799</f>
        <v>77.106645</v>
      </c>
      <c r="F2171" s="73">
        <v>100</v>
      </c>
      <c r="G2171" s="74">
        <f t="shared" si="73"/>
        <v>7.7106645</v>
      </c>
    </row>
    <row r="2172" spans="1:7" hidden="1" x14ac:dyDescent="0.25">
      <c r="B2172" s="67" t="s">
        <v>1163</v>
      </c>
      <c r="C2172" s="69" t="s">
        <v>426</v>
      </c>
      <c r="D2172" s="80">
        <v>0.5</v>
      </c>
      <c r="E2172" s="74">
        <f>'3.2цены на медик'!$C$610</f>
        <v>17</v>
      </c>
      <c r="F2172" s="73">
        <v>20</v>
      </c>
      <c r="G2172" s="74">
        <f t="shared" si="73"/>
        <v>1.7</v>
      </c>
    </row>
    <row r="2173" spans="1:7" x14ac:dyDescent="0.25">
      <c r="B2173" s="67" t="s">
        <v>199</v>
      </c>
      <c r="C2173" s="69"/>
      <c r="D2173" s="80"/>
      <c r="E2173" s="74"/>
      <c r="F2173" s="73"/>
      <c r="G2173" s="74">
        <f>SUM(G2140:G2172)</f>
        <v>140.97859179426129</v>
      </c>
    </row>
    <row r="2174" spans="1:7" hidden="1" x14ac:dyDescent="0.25"/>
    <row r="2175" spans="1:7" ht="28.5" hidden="1" customHeight="1" x14ac:dyDescent="0.25">
      <c r="A2175" s="45">
        <v>37</v>
      </c>
      <c r="B2175" s="2552" t="str">
        <f>'5.свод поликлин'!C229</f>
        <v>Наложение пломбы из композитов химического отверждения при поверхностном и среднем кариесе IV класса по Блеку (дети)</v>
      </c>
      <c r="C2175" s="2550"/>
      <c r="D2175" s="2550"/>
      <c r="E2175" s="2550"/>
      <c r="F2175" s="2550"/>
      <c r="G2175" s="77"/>
    </row>
    <row r="2176" spans="1:7" s="242" customFormat="1" ht="47.25" hidden="1" x14ac:dyDescent="0.25">
      <c r="A2176" s="242">
        <v>37</v>
      </c>
      <c r="B2176" s="251" t="s">
        <v>209</v>
      </c>
      <c r="C2176" s="264" t="s">
        <v>223</v>
      </c>
      <c r="D2176" s="276" t="s">
        <v>224</v>
      </c>
      <c r="E2176" s="74" t="s">
        <v>195</v>
      </c>
      <c r="F2176" s="265" t="s">
        <v>602</v>
      </c>
      <c r="G2176" s="266" t="s">
        <v>196</v>
      </c>
    </row>
    <row r="2177" spans="1:7" ht="31.5" hidden="1" x14ac:dyDescent="0.25">
      <c r="A2177" s="45">
        <v>37</v>
      </c>
      <c r="B2177" s="93" t="s">
        <v>1136</v>
      </c>
      <c r="C2177" s="69" t="s">
        <v>426</v>
      </c>
      <c r="D2177" s="80">
        <v>0.5</v>
      </c>
      <c r="E2177" s="74">
        <f>'3.2цены на медик'!$C$574</f>
        <v>158.6865</v>
      </c>
      <c r="F2177" s="73">
        <v>10</v>
      </c>
      <c r="G2177" s="71">
        <f t="shared" ref="G2177:G2218" si="74">D2177*E2177*F2177/100</f>
        <v>7.9343250000000003</v>
      </c>
    </row>
    <row r="2178" spans="1:7" ht="31.5" hidden="1" x14ac:dyDescent="0.25">
      <c r="A2178" s="45">
        <v>37</v>
      </c>
      <c r="B2178" s="93" t="s">
        <v>1137</v>
      </c>
      <c r="C2178" s="69" t="s">
        <v>426</v>
      </c>
      <c r="D2178" s="80">
        <v>0.5</v>
      </c>
      <c r="E2178" s="74">
        <f>'3.2цены на медик'!$C$575</f>
        <v>158.6865</v>
      </c>
      <c r="F2178" s="73">
        <v>10</v>
      </c>
      <c r="G2178" s="71">
        <f t="shared" si="74"/>
        <v>7.9343250000000003</v>
      </c>
    </row>
    <row r="2179" spans="1:7" hidden="1" x14ac:dyDescent="0.25">
      <c r="A2179" s="45">
        <v>37</v>
      </c>
      <c r="B2179" s="67" t="s">
        <v>262</v>
      </c>
      <c r="C2179" s="69" t="s">
        <v>225</v>
      </c>
      <c r="D2179" s="80">
        <v>1</v>
      </c>
      <c r="E2179" s="72">
        <f>'3.2цены на медик'!$C$103</f>
        <v>3</v>
      </c>
      <c r="F2179" s="73">
        <v>100</v>
      </c>
      <c r="G2179" s="71"/>
    </row>
    <row r="2180" spans="1:7" hidden="1" x14ac:dyDescent="0.25">
      <c r="A2180" s="45">
        <v>37</v>
      </c>
      <c r="B2180" s="67" t="s">
        <v>357</v>
      </c>
      <c r="C2180" s="69" t="s">
        <v>226</v>
      </c>
      <c r="D2180" s="80">
        <v>0.05</v>
      </c>
      <c r="E2180" s="74">
        <f>'3.2цены на медик'!$C$703</f>
        <v>155</v>
      </c>
      <c r="F2180" s="73">
        <v>100</v>
      </c>
      <c r="G2180" s="71">
        <f t="shared" si="74"/>
        <v>7.75</v>
      </c>
    </row>
    <row r="2181" spans="1:7" hidden="1" x14ac:dyDescent="0.25">
      <c r="A2181" s="45">
        <v>37</v>
      </c>
      <c r="B2181" s="67" t="s">
        <v>995</v>
      </c>
      <c r="C2181" s="69" t="s">
        <v>226</v>
      </c>
      <c r="D2181" s="80">
        <v>0.05</v>
      </c>
      <c r="E2181" s="74">
        <f>'3.2цены на медик'!$C$704</f>
        <v>181.42740000000001</v>
      </c>
      <c r="F2181" s="73">
        <v>100</v>
      </c>
      <c r="G2181" s="71">
        <f t="shared" si="74"/>
        <v>9.0713699999999999</v>
      </c>
    </row>
    <row r="2182" spans="1:7" hidden="1" x14ac:dyDescent="0.25">
      <c r="A2182" s="45">
        <v>37</v>
      </c>
      <c r="B2182" s="67" t="s">
        <v>358</v>
      </c>
      <c r="C2182" s="69" t="s">
        <v>226</v>
      </c>
      <c r="D2182" s="80">
        <v>0.1</v>
      </c>
      <c r="E2182" s="74">
        <f>'3.2цены на медик'!$C$705</f>
        <v>293.28264000000001</v>
      </c>
      <c r="F2182" s="73">
        <v>100</v>
      </c>
      <c r="G2182" s="71">
        <f t="shared" si="74"/>
        <v>29.328264000000004</v>
      </c>
    </row>
    <row r="2183" spans="1:7" hidden="1" x14ac:dyDescent="0.25">
      <c r="A2183" s="45">
        <v>37</v>
      </c>
      <c r="B2183" s="67" t="s">
        <v>777</v>
      </c>
      <c r="C2183" s="69" t="s">
        <v>226</v>
      </c>
      <c r="D2183" s="80">
        <v>6</v>
      </c>
      <c r="E2183" s="74">
        <f>'3.2цены на медик'!$C$126</f>
        <v>0.54200000000000004</v>
      </c>
      <c r="F2183" s="73">
        <v>100</v>
      </c>
      <c r="G2183" s="71">
        <f t="shared" si="74"/>
        <v>3.2520000000000007</v>
      </c>
    </row>
    <row r="2184" spans="1:7" hidden="1" x14ac:dyDescent="0.25">
      <c r="A2184" s="45">
        <v>37</v>
      </c>
      <c r="B2184" s="67" t="s">
        <v>609</v>
      </c>
      <c r="C2184" s="69" t="s">
        <v>426</v>
      </c>
      <c r="D2184" s="80">
        <v>10</v>
      </c>
      <c r="E2184" s="74">
        <f>'3.2цены на медик'!$C$127</f>
        <v>0.22</v>
      </c>
      <c r="F2184" s="73">
        <v>100</v>
      </c>
      <c r="G2184" s="71">
        <f t="shared" si="74"/>
        <v>2.2000000000000002</v>
      </c>
    </row>
    <row r="2185" spans="1:7" ht="31.5" hidden="1" x14ac:dyDescent="0.25">
      <c r="A2185" s="45">
        <v>37</v>
      </c>
      <c r="B2185" s="93" t="s">
        <v>1141</v>
      </c>
      <c r="C2185" s="69" t="s">
        <v>426</v>
      </c>
      <c r="D2185" s="80">
        <v>0.5</v>
      </c>
      <c r="E2185" s="74">
        <f>'3.2цены на медик'!$C$582</f>
        <v>71.666666666666671</v>
      </c>
      <c r="F2185" s="73">
        <v>10</v>
      </c>
      <c r="G2185" s="71">
        <f t="shared" si="74"/>
        <v>3.5833333333333339</v>
      </c>
    </row>
    <row r="2186" spans="1:7" hidden="1" x14ac:dyDescent="0.25">
      <c r="A2186" s="45">
        <v>37</v>
      </c>
      <c r="B2186" s="67" t="s">
        <v>1005</v>
      </c>
      <c r="C2186" s="69" t="s">
        <v>226</v>
      </c>
      <c r="D2186" s="80">
        <v>1</v>
      </c>
      <c r="E2186" s="74">
        <f>'3.2цены на медик'!$C$736</f>
        <v>4.7306070000000009</v>
      </c>
      <c r="F2186" s="73">
        <v>30</v>
      </c>
      <c r="G2186" s="71">
        <f t="shared" si="74"/>
        <v>1.4191821000000002</v>
      </c>
    </row>
    <row r="2187" spans="1:7" hidden="1" x14ac:dyDescent="0.25">
      <c r="A2187" s="45">
        <v>37</v>
      </c>
      <c r="B2187" s="67" t="s">
        <v>734</v>
      </c>
      <c r="C2187" s="69" t="s">
        <v>226</v>
      </c>
      <c r="D2187" s="80">
        <v>1</v>
      </c>
      <c r="E2187" s="74">
        <f>'3.2цены на медик'!$C$737</f>
        <v>0.75</v>
      </c>
      <c r="F2187" s="73">
        <v>30</v>
      </c>
      <c r="G2187" s="71">
        <f t="shared" si="74"/>
        <v>0.22500000000000001</v>
      </c>
    </row>
    <row r="2188" spans="1:7" hidden="1" x14ac:dyDescent="0.25">
      <c r="A2188" s="45">
        <v>37</v>
      </c>
      <c r="B2188" s="67" t="s">
        <v>735</v>
      </c>
      <c r="C2188" s="69" t="s">
        <v>226</v>
      </c>
      <c r="D2188" s="80">
        <v>1</v>
      </c>
      <c r="E2188" s="74">
        <f>'3.2цены на медик'!$C$738</f>
        <v>16.23</v>
      </c>
      <c r="F2188" s="73">
        <v>30</v>
      </c>
      <c r="G2188" s="71">
        <f t="shared" si="74"/>
        <v>4.8690000000000007</v>
      </c>
    </row>
    <row r="2189" spans="1:7" hidden="1" x14ac:dyDescent="0.25">
      <c r="A2189" s="45">
        <v>37</v>
      </c>
      <c r="B2189" s="67" t="s">
        <v>736</v>
      </c>
      <c r="C2189" s="69" t="s">
        <v>226</v>
      </c>
      <c r="D2189" s="80">
        <v>0.1</v>
      </c>
      <c r="E2189" s="74">
        <f>'3.2цены на медик'!$C$743</f>
        <v>82</v>
      </c>
      <c r="F2189" s="73">
        <v>50</v>
      </c>
      <c r="G2189" s="71">
        <f t="shared" si="74"/>
        <v>4.1000000000000005</v>
      </c>
    </row>
    <row r="2190" spans="1:7" ht="31.5" hidden="1" x14ac:dyDescent="0.25">
      <c r="A2190" s="45">
        <v>37</v>
      </c>
      <c r="B2190" s="93" t="s">
        <v>1148</v>
      </c>
      <c r="C2190" s="69" t="s">
        <v>426</v>
      </c>
      <c r="D2190" s="80">
        <v>0.5</v>
      </c>
      <c r="E2190" s="74">
        <f>'3.2цены на медик'!$C$591</f>
        <v>59.169642857142854</v>
      </c>
      <c r="F2190" s="73">
        <v>10</v>
      </c>
      <c r="G2190" s="71">
        <f t="shared" si="74"/>
        <v>2.9584821428571426</v>
      </c>
    </row>
    <row r="2191" spans="1:7" ht="31.5" hidden="1" x14ac:dyDescent="0.25">
      <c r="A2191" s="45">
        <v>37</v>
      </c>
      <c r="B2191" s="93" t="s">
        <v>1149</v>
      </c>
      <c r="C2191" s="69" t="s">
        <v>426</v>
      </c>
      <c r="D2191" s="80">
        <v>0.5</v>
      </c>
      <c r="E2191" s="74">
        <f>'3.2цены на медик'!$C$592</f>
        <v>114.24</v>
      </c>
      <c r="F2191" s="73">
        <v>10</v>
      </c>
      <c r="G2191" s="71">
        <f t="shared" si="74"/>
        <v>5.7119999999999997</v>
      </c>
    </row>
    <row r="2192" spans="1:7" ht="31.5" hidden="1" x14ac:dyDescent="0.25">
      <c r="A2192" s="45">
        <v>37</v>
      </c>
      <c r="B2192" s="93" t="s">
        <v>1150</v>
      </c>
      <c r="C2192" s="69" t="s">
        <v>426</v>
      </c>
      <c r="D2192" s="80">
        <v>0.5</v>
      </c>
      <c r="E2192" s="74">
        <f>'3.2цены на медик'!$C$593</f>
        <v>38.888888888888886</v>
      </c>
      <c r="F2192" s="73">
        <v>10</v>
      </c>
      <c r="G2192" s="71">
        <f t="shared" si="74"/>
        <v>1.9444444444444442</v>
      </c>
    </row>
    <row r="2193" spans="1:7" ht="31.5" hidden="1" x14ac:dyDescent="0.25">
      <c r="A2193" s="45">
        <v>37</v>
      </c>
      <c r="B2193" s="93" t="s">
        <v>1152</v>
      </c>
      <c r="C2193" s="69" t="s">
        <v>426</v>
      </c>
      <c r="D2193" s="80">
        <v>0.5</v>
      </c>
      <c r="E2193" s="74">
        <f>'3.2цены на медик'!$C$595</f>
        <v>59.169642857142854</v>
      </c>
      <c r="F2193" s="73">
        <v>10</v>
      </c>
      <c r="G2193" s="71">
        <f t="shared" si="74"/>
        <v>2.9584821428571426</v>
      </c>
    </row>
    <row r="2194" spans="1:7" hidden="1" x14ac:dyDescent="0.25">
      <c r="A2194" s="45">
        <v>37</v>
      </c>
      <c r="B2194" s="67" t="s">
        <v>419</v>
      </c>
      <c r="C2194" s="69" t="s">
        <v>226</v>
      </c>
      <c r="D2194" s="80">
        <v>2</v>
      </c>
      <c r="E2194" s="72">
        <f>'3.2цены на медик'!$C$314</f>
        <v>5.0999999999999996</v>
      </c>
      <c r="F2194" s="73">
        <v>100</v>
      </c>
      <c r="G2194" s="71"/>
    </row>
    <row r="2195" spans="1:7" hidden="1" x14ac:dyDescent="0.25">
      <c r="A2195" s="45">
        <v>37</v>
      </c>
      <c r="B2195" s="67" t="s">
        <v>737</v>
      </c>
      <c r="C2195" s="69" t="s">
        <v>226</v>
      </c>
      <c r="D2195" s="80">
        <v>1</v>
      </c>
      <c r="E2195" s="74">
        <f>'3.2цены на медик'!$C$751</f>
        <v>71.821259999999995</v>
      </c>
      <c r="F2195" s="73">
        <v>10</v>
      </c>
      <c r="G2195" s="71">
        <f t="shared" si="74"/>
        <v>7.1821259999999993</v>
      </c>
    </row>
    <row r="2196" spans="1:7" hidden="1" x14ac:dyDescent="0.25">
      <c r="A2196" s="45">
        <v>37</v>
      </c>
      <c r="B2196" s="67" t="s">
        <v>738</v>
      </c>
      <c r="C2196" s="69" t="s">
        <v>226</v>
      </c>
      <c r="D2196" s="80">
        <v>1</v>
      </c>
      <c r="E2196" s="74">
        <f>'3.2цены на медик'!$C$752</f>
        <v>8.1967199999999991</v>
      </c>
      <c r="F2196" s="73">
        <v>50</v>
      </c>
      <c r="G2196" s="71">
        <f t="shared" si="74"/>
        <v>4.0983599999999996</v>
      </c>
    </row>
    <row r="2197" spans="1:7" hidden="1" x14ac:dyDescent="0.25">
      <c r="A2197" s="45">
        <v>37</v>
      </c>
      <c r="B2197" s="67" t="s">
        <v>739</v>
      </c>
      <c r="C2197" s="69" t="s">
        <v>226</v>
      </c>
      <c r="D2197" s="80">
        <v>0.2</v>
      </c>
      <c r="E2197" s="74">
        <f>'3.2цены на медик'!$C$753</f>
        <v>13.666666666666666</v>
      </c>
      <c r="F2197" s="73">
        <v>20</v>
      </c>
      <c r="G2197" s="71">
        <f t="shared" si="74"/>
        <v>0.54666666666666675</v>
      </c>
    </row>
    <row r="2198" spans="1:7" hidden="1" x14ac:dyDescent="0.25">
      <c r="A2198" s="45">
        <v>37</v>
      </c>
      <c r="B2198" s="67" t="s">
        <v>1022</v>
      </c>
      <c r="C2198" s="69" t="s">
        <v>226</v>
      </c>
      <c r="D2198" s="80">
        <v>2</v>
      </c>
      <c r="E2198" s="74">
        <f>'3.2цены на медик'!$C$324</f>
        <v>2.1992099999999999</v>
      </c>
      <c r="F2198" s="73">
        <v>100</v>
      </c>
      <c r="G2198" s="71">
        <f t="shared" si="74"/>
        <v>4.3984199999999998</v>
      </c>
    </row>
    <row r="2199" spans="1:7" hidden="1" x14ac:dyDescent="0.25">
      <c r="A2199" s="45">
        <v>37</v>
      </c>
      <c r="B2199" s="67" t="s">
        <v>332</v>
      </c>
      <c r="C2199" s="69" t="s">
        <v>225</v>
      </c>
      <c r="D2199" s="80">
        <v>1</v>
      </c>
      <c r="E2199" s="72">
        <f>'3.2цены на медик'!$C$820</f>
        <v>8</v>
      </c>
      <c r="F2199" s="73">
        <v>100</v>
      </c>
      <c r="G2199" s="71"/>
    </row>
    <row r="2200" spans="1:7" hidden="1" x14ac:dyDescent="0.25">
      <c r="A2200" s="45">
        <v>37</v>
      </c>
      <c r="B2200" s="67" t="s">
        <v>740</v>
      </c>
      <c r="C2200" s="69" t="s">
        <v>988</v>
      </c>
      <c r="D2200" s="80">
        <v>0.03</v>
      </c>
      <c r="E2200" s="74">
        <f>'3.2цены на медик'!$C$759</f>
        <v>167.88321167883211</v>
      </c>
      <c r="F2200" s="73">
        <v>50</v>
      </c>
      <c r="G2200" s="71">
        <f t="shared" si="74"/>
        <v>2.5182481751824817</v>
      </c>
    </row>
    <row r="2201" spans="1:7" hidden="1" x14ac:dyDescent="0.25">
      <c r="A2201" s="45">
        <v>37</v>
      </c>
      <c r="B2201" s="67" t="s">
        <v>333</v>
      </c>
      <c r="C2201" s="69" t="s">
        <v>227</v>
      </c>
      <c r="D2201" s="80">
        <v>2</v>
      </c>
      <c r="E2201" s="72">
        <f>'3.2цены на медик'!$C$821</f>
        <v>1.0620000000000001</v>
      </c>
      <c r="F2201" s="73">
        <v>100</v>
      </c>
      <c r="G2201" s="71">
        <f t="shared" si="74"/>
        <v>2.1240000000000001</v>
      </c>
    </row>
    <row r="2202" spans="1:7" hidden="1" x14ac:dyDescent="0.25">
      <c r="A2202" s="45">
        <v>37</v>
      </c>
      <c r="B2202" s="51" t="s">
        <v>359</v>
      </c>
      <c r="C2202" s="69" t="s">
        <v>426</v>
      </c>
      <c r="D2202" s="80">
        <v>0.3</v>
      </c>
      <c r="E2202" s="74">
        <f>'3.2цены на медик'!$C$761</f>
        <v>15.333333333333334</v>
      </c>
      <c r="F2202" s="73">
        <v>100</v>
      </c>
      <c r="G2202" s="71">
        <f t="shared" si="74"/>
        <v>4.5999999999999996</v>
      </c>
    </row>
    <row r="2203" spans="1:7" ht="31.5" hidden="1" x14ac:dyDescent="0.25">
      <c r="A2203" s="45">
        <v>37</v>
      </c>
      <c r="B2203" s="338" t="s">
        <v>1211</v>
      </c>
      <c r="C2203" s="69" t="s">
        <v>226</v>
      </c>
      <c r="D2203" s="80">
        <v>4</v>
      </c>
      <c r="E2203" s="74">
        <f>'3.2цены на медик'!$C$810</f>
        <v>1.0858154999999998</v>
      </c>
      <c r="F2203" s="73">
        <v>100</v>
      </c>
      <c r="G2203" s="71">
        <f t="shared" si="74"/>
        <v>4.3432619999999993</v>
      </c>
    </row>
    <row r="2204" spans="1:7" hidden="1" x14ac:dyDescent="0.25">
      <c r="A2204" s="45">
        <v>37</v>
      </c>
      <c r="B2204" s="67" t="s">
        <v>741</v>
      </c>
      <c r="C2204" s="69" t="s">
        <v>226</v>
      </c>
      <c r="D2204" s="80">
        <v>1</v>
      </c>
      <c r="E2204" s="74">
        <v>6</v>
      </c>
      <c r="F2204" s="73">
        <v>50</v>
      </c>
      <c r="G2204" s="71">
        <f t="shared" si="74"/>
        <v>3</v>
      </c>
    </row>
    <row r="2205" spans="1:7" hidden="1" x14ac:dyDescent="0.25">
      <c r="A2205" s="45">
        <v>37</v>
      </c>
      <c r="B2205" s="67" t="s">
        <v>742</v>
      </c>
      <c r="C2205" s="69" t="s">
        <v>226</v>
      </c>
      <c r="D2205" s="80">
        <v>1</v>
      </c>
      <c r="E2205" s="74">
        <v>6</v>
      </c>
      <c r="F2205" s="73">
        <v>50</v>
      </c>
      <c r="G2205" s="71">
        <f t="shared" si="74"/>
        <v>3</v>
      </c>
    </row>
    <row r="2206" spans="1:7" hidden="1" x14ac:dyDescent="0.25">
      <c r="A2206" s="45">
        <v>37</v>
      </c>
      <c r="B2206" s="67" t="s">
        <v>360</v>
      </c>
      <c r="C2206" s="69" t="s">
        <v>226</v>
      </c>
      <c r="D2206" s="80">
        <v>1</v>
      </c>
      <c r="E2206" s="74">
        <f>'3.2цены на медик'!$C$822</f>
        <v>1.1499999999999999</v>
      </c>
      <c r="F2206" s="73">
        <v>100</v>
      </c>
      <c r="G2206" s="71">
        <f t="shared" si="74"/>
        <v>1.1499999999999999</v>
      </c>
    </row>
    <row r="2207" spans="1:7" hidden="1" x14ac:dyDescent="0.25">
      <c r="A2207" s="45">
        <v>37</v>
      </c>
      <c r="B2207" s="67" t="s">
        <v>600</v>
      </c>
      <c r="C2207" s="69" t="s">
        <v>226</v>
      </c>
      <c r="D2207" s="80">
        <v>1</v>
      </c>
      <c r="E2207" s="74">
        <f>'3.2цены на медик'!$C$439</f>
        <v>3.75</v>
      </c>
      <c r="F2207" s="73">
        <v>100</v>
      </c>
      <c r="G2207" s="71">
        <f t="shared" si="74"/>
        <v>3.75</v>
      </c>
    </row>
    <row r="2208" spans="1:7" hidden="1" x14ac:dyDescent="0.25">
      <c r="A2208" s="45">
        <v>37</v>
      </c>
      <c r="B2208" s="67" t="s">
        <v>1154</v>
      </c>
      <c r="C2208" s="69" t="s">
        <v>226</v>
      </c>
      <c r="D2208" s="80">
        <v>1</v>
      </c>
      <c r="E2208" s="74">
        <f>'3.2цены на медик'!$C$596</f>
        <v>212.91480000000001</v>
      </c>
      <c r="F2208" s="73">
        <v>5</v>
      </c>
      <c r="G2208" s="71">
        <f t="shared" si="74"/>
        <v>10.64574</v>
      </c>
    </row>
    <row r="2209" spans="1:7" hidden="1" x14ac:dyDescent="0.25">
      <c r="A2209" s="45">
        <v>37</v>
      </c>
      <c r="B2209" s="67" t="s">
        <v>1155</v>
      </c>
      <c r="C2209" s="69" t="s">
        <v>226</v>
      </c>
      <c r="D2209" s="80">
        <v>1</v>
      </c>
      <c r="E2209" s="74">
        <f>'3.2цены на медик'!$C$597</f>
        <v>106.45740000000001</v>
      </c>
      <c r="F2209" s="73">
        <v>10</v>
      </c>
      <c r="G2209" s="71">
        <f t="shared" si="74"/>
        <v>10.64574</v>
      </c>
    </row>
    <row r="2210" spans="1:7" hidden="1" x14ac:dyDescent="0.25">
      <c r="A2210" s="45">
        <v>37</v>
      </c>
      <c r="B2210" s="67" t="s">
        <v>361</v>
      </c>
      <c r="C2210" s="69" t="s">
        <v>226</v>
      </c>
      <c r="D2210" s="80">
        <v>1</v>
      </c>
      <c r="E2210" s="74">
        <f>'3.2цены на медик'!$C$453</f>
        <v>2.95</v>
      </c>
      <c r="F2210" s="73">
        <v>100</v>
      </c>
      <c r="G2210" s="71">
        <f t="shared" si="74"/>
        <v>2.95</v>
      </c>
    </row>
    <row r="2211" spans="1:7" hidden="1" x14ac:dyDescent="0.25">
      <c r="A2211" s="45">
        <v>37</v>
      </c>
      <c r="B2211" s="67" t="s">
        <v>613</v>
      </c>
      <c r="C2211" s="69" t="s">
        <v>227</v>
      </c>
      <c r="D2211" s="80">
        <v>0.1</v>
      </c>
      <c r="E2211" s="74">
        <f>'3.2цены на медик'!$C$459</f>
        <v>0.63</v>
      </c>
      <c r="F2211" s="73">
        <v>100</v>
      </c>
      <c r="G2211" s="71">
        <f t="shared" si="74"/>
        <v>6.3E-2</v>
      </c>
    </row>
    <row r="2212" spans="1:7" hidden="1" x14ac:dyDescent="0.25">
      <c r="A2212" s="45">
        <v>37</v>
      </c>
      <c r="B2212" s="67" t="s">
        <v>455</v>
      </c>
      <c r="C2212" s="69" t="s">
        <v>226</v>
      </c>
      <c r="D2212" s="80">
        <v>1</v>
      </c>
      <c r="E2212" s="72">
        <f>'3.2цены на медик'!$C$464</f>
        <v>2</v>
      </c>
      <c r="F2212" s="73">
        <v>100</v>
      </c>
      <c r="G2212" s="74">
        <f t="shared" si="74"/>
        <v>2</v>
      </c>
    </row>
    <row r="2213" spans="1:7" hidden="1" x14ac:dyDescent="0.25">
      <c r="A2213" s="45">
        <v>37</v>
      </c>
      <c r="B2213" s="67" t="s">
        <v>334</v>
      </c>
      <c r="C2213" s="69" t="s">
        <v>225</v>
      </c>
      <c r="D2213" s="80">
        <v>2</v>
      </c>
      <c r="E2213" s="72">
        <f>'3.2цены на медик'!$C$824</f>
        <v>15</v>
      </c>
      <c r="F2213" s="73">
        <v>100</v>
      </c>
      <c r="G2213" s="71"/>
    </row>
    <row r="2214" spans="1:7" hidden="1" x14ac:dyDescent="0.25">
      <c r="A2214" s="45">
        <v>37</v>
      </c>
      <c r="B2214" s="67" t="s">
        <v>335</v>
      </c>
      <c r="C2214" s="69" t="s">
        <v>226</v>
      </c>
      <c r="D2214" s="80">
        <v>1</v>
      </c>
      <c r="E2214" s="72">
        <f>'3.2цены на медик'!$C$469</f>
        <v>0.72576923076923072</v>
      </c>
      <c r="F2214" s="73">
        <v>100</v>
      </c>
      <c r="G2214" s="74">
        <f t="shared" si="74"/>
        <v>0.72576923076923061</v>
      </c>
    </row>
    <row r="2215" spans="1:7" hidden="1" x14ac:dyDescent="0.25">
      <c r="A2215" s="45">
        <v>37</v>
      </c>
      <c r="B2215" s="133" t="s">
        <v>704</v>
      </c>
      <c r="C2215" s="69" t="s">
        <v>227</v>
      </c>
      <c r="D2215" s="80">
        <v>0.1</v>
      </c>
      <c r="E2215" s="234">
        <f>'3.2цены на медик'!$C$781</f>
        <v>0.80233333333333334</v>
      </c>
      <c r="F2215" s="73">
        <v>100</v>
      </c>
      <c r="G2215" s="74">
        <f t="shared" si="74"/>
        <v>8.0233333333333337E-2</v>
      </c>
    </row>
    <row r="2216" spans="1:7" hidden="1" x14ac:dyDescent="0.25">
      <c r="A2216" s="45">
        <v>37</v>
      </c>
      <c r="B2216" s="67" t="s">
        <v>336</v>
      </c>
      <c r="C2216" s="69" t="s">
        <v>226</v>
      </c>
      <c r="D2216" s="80">
        <v>1</v>
      </c>
      <c r="E2216" s="72">
        <f>'3.2цены на медик'!$C$826</f>
        <v>8.2991790000000005</v>
      </c>
      <c r="F2216" s="73">
        <v>100</v>
      </c>
      <c r="G2216" s="71"/>
    </row>
    <row r="2217" spans="1:7" hidden="1" x14ac:dyDescent="0.25">
      <c r="A2217" s="45">
        <v>37</v>
      </c>
      <c r="B2217" s="67" t="s">
        <v>362</v>
      </c>
      <c r="C2217" s="69" t="s">
        <v>226</v>
      </c>
      <c r="D2217" s="80">
        <v>0.1</v>
      </c>
      <c r="E2217" s="74">
        <f>'3.2цены на медик'!$C$799</f>
        <v>77.106645</v>
      </c>
      <c r="F2217" s="73">
        <v>100</v>
      </c>
      <c r="G2217" s="74">
        <f t="shared" si="74"/>
        <v>7.7106645</v>
      </c>
    </row>
    <row r="2218" spans="1:7" hidden="1" x14ac:dyDescent="0.25">
      <c r="A2218" s="45">
        <v>37</v>
      </c>
      <c r="B2218" s="67" t="s">
        <v>1163</v>
      </c>
      <c r="C2218" s="69" t="s">
        <v>426</v>
      </c>
      <c r="D2218" s="80">
        <v>0.5</v>
      </c>
      <c r="E2218" s="74">
        <f>'3.2цены на медик'!$C$610</f>
        <v>17</v>
      </c>
      <c r="F2218" s="73">
        <v>20</v>
      </c>
      <c r="G2218" s="74">
        <f t="shared" si="74"/>
        <v>1.7</v>
      </c>
    </row>
    <row r="2219" spans="1:7" x14ac:dyDescent="0.25">
      <c r="A2219" s="45">
        <v>37</v>
      </c>
      <c r="B2219" s="67" t="s">
        <v>199</v>
      </c>
      <c r="C2219" s="69"/>
      <c r="D2219" s="80"/>
      <c r="E2219" s="74"/>
      <c r="F2219" s="73"/>
      <c r="G2219" s="94">
        <f>SUM(G2177:G2218)</f>
        <v>172.47243806944368</v>
      </c>
    </row>
    <row r="2220" spans="1:7" hidden="1" x14ac:dyDescent="0.25">
      <c r="A2220" s="45">
        <v>37</v>
      </c>
      <c r="G2220" s="82"/>
    </row>
    <row r="2221" spans="1:7" ht="33.75" hidden="1" customHeight="1" x14ac:dyDescent="0.25">
      <c r="A2221" s="45">
        <v>44</v>
      </c>
      <c r="B2221" s="2552" t="str">
        <f>'5.свод поликлин'!C230</f>
        <v>Наложение пломбы из компоизитов светового отверждения при среднем кариесе IV класса по Блеку: сэндвич-техника (дети)</v>
      </c>
      <c r="C2221" s="2550"/>
      <c r="D2221" s="2550"/>
      <c r="E2221" s="2550"/>
      <c r="F2221" s="2550"/>
      <c r="G2221" s="77"/>
    </row>
    <row r="2222" spans="1:7" s="242" customFormat="1" ht="47.25" hidden="1" x14ac:dyDescent="0.25">
      <c r="A2222" s="242">
        <v>44</v>
      </c>
      <c r="B2222" s="251" t="s">
        <v>209</v>
      </c>
      <c r="C2222" s="264" t="s">
        <v>223</v>
      </c>
      <c r="D2222" s="276" t="s">
        <v>224</v>
      </c>
      <c r="E2222" s="74" t="s">
        <v>195</v>
      </c>
      <c r="F2222" s="265" t="s">
        <v>602</v>
      </c>
      <c r="G2222" s="266" t="s">
        <v>196</v>
      </c>
    </row>
    <row r="2223" spans="1:7" hidden="1" x14ac:dyDescent="0.25">
      <c r="A2223" s="45">
        <v>44</v>
      </c>
      <c r="B2223" s="67" t="s">
        <v>1131</v>
      </c>
      <c r="C2223" s="69" t="s">
        <v>426</v>
      </c>
      <c r="D2223" s="80">
        <v>0.25</v>
      </c>
      <c r="E2223" s="74">
        <f>'3.2цены на медик'!$C$567</f>
        <v>551.71375</v>
      </c>
      <c r="F2223" s="73">
        <v>10</v>
      </c>
      <c r="G2223" s="74">
        <f t="shared" ref="G2223:G2254" si="75">D2223*E2223*F2223/100</f>
        <v>13.792843749999999</v>
      </c>
    </row>
    <row r="2224" spans="1:7" ht="31.5" hidden="1" x14ac:dyDescent="0.25">
      <c r="A2224" s="45">
        <v>44</v>
      </c>
      <c r="B2224" s="93" t="s">
        <v>1132</v>
      </c>
      <c r="C2224" s="69" t="s">
        <v>426</v>
      </c>
      <c r="D2224" s="80">
        <v>0.2</v>
      </c>
      <c r="E2224" s="74">
        <f>'3.2цены на медик'!$C$568</f>
        <v>974.61</v>
      </c>
      <c r="F2224" s="73">
        <v>10</v>
      </c>
      <c r="G2224" s="74">
        <f t="shared" si="75"/>
        <v>19.492200000000004</v>
      </c>
    </row>
    <row r="2225" spans="1:7" ht="31.5" hidden="1" x14ac:dyDescent="0.25">
      <c r="A2225" s="45">
        <v>44</v>
      </c>
      <c r="B2225" s="93" t="s">
        <v>1133</v>
      </c>
      <c r="C2225" s="69" t="s">
        <v>426</v>
      </c>
      <c r="D2225" s="80">
        <v>0.15</v>
      </c>
      <c r="E2225" s="74">
        <f>'3.2цены на медик'!$C$569</f>
        <v>1060.6866666666665</v>
      </c>
      <c r="F2225" s="73">
        <v>10</v>
      </c>
      <c r="G2225" s="74">
        <f t="shared" si="75"/>
        <v>15.910299999999998</v>
      </c>
    </row>
    <row r="2226" spans="1:7" hidden="1" x14ac:dyDescent="0.25">
      <c r="A2226" s="45">
        <v>44</v>
      </c>
      <c r="B2226" s="67" t="s">
        <v>745</v>
      </c>
      <c r="C2226" s="69" t="s">
        <v>426</v>
      </c>
      <c r="D2226" s="80">
        <v>0.2</v>
      </c>
      <c r="E2226" s="74">
        <f>'3.2цены на медик'!$C$699</f>
        <v>185.17590000000001</v>
      </c>
      <c r="F2226" s="73">
        <v>10</v>
      </c>
      <c r="G2226" s="74">
        <f t="shared" si="75"/>
        <v>3.7035180000000003</v>
      </c>
    </row>
    <row r="2227" spans="1:7" hidden="1" x14ac:dyDescent="0.25">
      <c r="A2227" s="45">
        <v>44</v>
      </c>
      <c r="B2227" s="67" t="s">
        <v>1138</v>
      </c>
      <c r="C2227" s="69" t="s">
        <v>426</v>
      </c>
      <c r="D2227" s="80">
        <v>0.25</v>
      </c>
      <c r="E2227" s="74">
        <f>'3.2цены на медик'!$C$576</f>
        <v>685.25949438202235</v>
      </c>
      <c r="F2227" s="73">
        <v>10</v>
      </c>
      <c r="G2227" s="74">
        <f t="shared" si="75"/>
        <v>17.131487359550558</v>
      </c>
    </row>
    <row r="2228" spans="1:7" ht="31.5" hidden="1" x14ac:dyDescent="0.25">
      <c r="A2228" s="45">
        <v>44</v>
      </c>
      <c r="B2228" s="93" t="s">
        <v>1139</v>
      </c>
      <c r="C2228" s="69" t="s">
        <v>426</v>
      </c>
      <c r="D2228" s="80">
        <v>0.15</v>
      </c>
      <c r="E2228" s="74">
        <f>'3.2цены на медик'!$C$577</f>
        <v>685.25949438202235</v>
      </c>
      <c r="F2228" s="73">
        <v>10</v>
      </c>
      <c r="G2228" s="74">
        <f t="shared" si="75"/>
        <v>10.278892415730336</v>
      </c>
    </row>
    <row r="2229" spans="1:7" hidden="1" x14ac:dyDescent="0.25">
      <c r="A2229" s="45">
        <v>44</v>
      </c>
      <c r="B2229" s="67" t="s">
        <v>262</v>
      </c>
      <c r="C2229" s="69" t="s">
        <v>225</v>
      </c>
      <c r="D2229" s="80">
        <v>1</v>
      </c>
      <c r="E2229" s="72">
        <f>'3.2цены на медик'!$C$103</f>
        <v>3</v>
      </c>
      <c r="F2229" s="73">
        <v>100</v>
      </c>
      <c r="G2229" s="71"/>
    </row>
    <row r="2230" spans="1:7" hidden="1" x14ac:dyDescent="0.25">
      <c r="A2230" s="45">
        <v>44</v>
      </c>
      <c r="B2230" s="67" t="s">
        <v>357</v>
      </c>
      <c r="C2230" s="69" t="s">
        <v>226</v>
      </c>
      <c r="D2230" s="80">
        <v>0.05</v>
      </c>
      <c r="E2230" s="74">
        <f>'3.2цены на медик'!$C$703</f>
        <v>155</v>
      </c>
      <c r="F2230" s="73">
        <v>100</v>
      </c>
      <c r="G2230" s="74">
        <f t="shared" si="75"/>
        <v>7.75</v>
      </c>
    </row>
    <row r="2231" spans="1:7" hidden="1" x14ac:dyDescent="0.25">
      <c r="A2231" s="45">
        <v>44</v>
      </c>
      <c r="B2231" s="67" t="s">
        <v>995</v>
      </c>
      <c r="C2231" s="69" t="s">
        <v>226</v>
      </c>
      <c r="D2231" s="80">
        <v>0.02</v>
      </c>
      <c r="E2231" s="74">
        <f>'3.2цены на медик'!$C$704</f>
        <v>181.42740000000001</v>
      </c>
      <c r="F2231" s="73">
        <v>100</v>
      </c>
      <c r="G2231" s="74">
        <f t="shared" si="75"/>
        <v>3.6285480000000003</v>
      </c>
    </row>
    <row r="2232" spans="1:7" hidden="1" x14ac:dyDescent="0.25">
      <c r="A2232" s="45">
        <v>44</v>
      </c>
      <c r="B2232" s="67" t="s">
        <v>358</v>
      </c>
      <c r="C2232" s="69" t="s">
        <v>226</v>
      </c>
      <c r="D2232" s="80">
        <v>0.01</v>
      </c>
      <c r="E2232" s="74">
        <f>'3.2цены на медик'!$C$705</f>
        <v>293.28264000000001</v>
      </c>
      <c r="F2232" s="73">
        <v>100</v>
      </c>
      <c r="G2232" s="74">
        <f t="shared" si="75"/>
        <v>2.9328264000000002</v>
      </c>
    </row>
    <row r="2233" spans="1:7" hidden="1" x14ac:dyDescent="0.25">
      <c r="A2233" s="45">
        <v>44</v>
      </c>
      <c r="B2233" s="67" t="s">
        <v>777</v>
      </c>
      <c r="C2233" s="69" t="s">
        <v>226</v>
      </c>
      <c r="D2233" s="80">
        <v>6</v>
      </c>
      <c r="E2233" s="74">
        <f>'3.2цены на медик'!$C$126</f>
        <v>0.54200000000000004</v>
      </c>
      <c r="F2233" s="73">
        <v>100</v>
      </c>
      <c r="G2233" s="74">
        <f t="shared" si="75"/>
        <v>3.2520000000000007</v>
      </c>
    </row>
    <row r="2234" spans="1:7" ht="14.25" hidden="1" customHeight="1" x14ac:dyDescent="0.25">
      <c r="A2234" s="45">
        <v>44</v>
      </c>
      <c r="B2234" s="67" t="s">
        <v>609</v>
      </c>
      <c r="C2234" s="69" t="s">
        <v>426</v>
      </c>
      <c r="D2234" s="80">
        <v>10</v>
      </c>
      <c r="E2234" s="74">
        <f>'3.2цены на медик'!$C$127</f>
        <v>0.22</v>
      </c>
      <c r="F2234" s="73">
        <v>100</v>
      </c>
      <c r="G2234" s="74">
        <f t="shared" si="75"/>
        <v>2.2000000000000002</v>
      </c>
    </row>
    <row r="2235" spans="1:7" hidden="1" x14ac:dyDescent="0.25">
      <c r="A2235" s="45">
        <v>44</v>
      </c>
      <c r="B2235" s="67" t="s">
        <v>1227</v>
      </c>
      <c r="C2235" s="69" t="s">
        <v>426</v>
      </c>
      <c r="D2235" s="80">
        <v>0.25</v>
      </c>
      <c r="E2235" s="74">
        <f>'3.2цены на медик'!$C$693</f>
        <v>393.75</v>
      </c>
      <c r="F2235" s="73">
        <v>10</v>
      </c>
      <c r="G2235" s="74">
        <f t="shared" si="75"/>
        <v>9.84375</v>
      </c>
    </row>
    <row r="2236" spans="1:7" hidden="1" x14ac:dyDescent="0.25">
      <c r="A2236" s="45">
        <v>44</v>
      </c>
      <c r="B2236" s="67" t="s">
        <v>1228</v>
      </c>
      <c r="C2236" s="69" t="s">
        <v>426</v>
      </c>
      <c r="D2236" s="80">
        <v>0.15</v>
      </c>
      <c r="E2236" s="74">
        <f>'3.2цены на медик'!$C$694</f>
        <v>778.8549999999999</v>
      </c>
      <c r="F2236" s="73">
        <v>10</v>
      </c>
      <c r="G2236" s="74">
        <f t="shared" si="75"/>
        <v>11.682824999999998</v>
      </c>
    </row>
    <row r="2237" spans="1:7" hidden="1" x14ac:dyDescent="0.25">
      <c r="A2237" s="45">
        <v>44</v>
      </c>
      <c r="B2237" s="67" t="s">
        <v>1242</v>
      </c>
      <c r="C2237" s="69" t="s">
        <v>426</v>
      </c>
      <c r="D2237" s="80">
        <v>0.2</v>
      </c>
      <c r="E2237" s="74">
        <f>'3.2цены на медик'!$C$696</f>
        <v>271.58999999999997</v>
      </c>
      <c r="F2237" s="73">
        <v>10</v>
      </c>
      <c r="G2237" s="74">
        <f t="shared" si="75"/>
        <v>5.4317999999999991</v>
      </c>
    </row>
    <row r="2238" spans="1:7" hidden="1" x14ac:dyDescent="0.25">
      <c r="A2238" s="45">
        <v>44</v>
      </c>
      <c r="B2238" s="67" t="s">
        <v>1233</v>
      </c>
      <c r="C2238" s="69" t="s">
        <v>426</v>
      </c>
      <c r="D2238" s="80">
        <v>0.3</v>
      </c>
      <c r="E2238" s="74">
        <f>'3.2цены на медик'!$C$697</f>
        <v>401.8</v>
      </c>
      <c r="F2238" s="73">
        <v>10</v>
      </c>
      <c r="G2238" s="74">
        <f t="shared" si="75"/>
        <v>12.053999999999998</v>
      </c>
    </row>
    <row r="2239" spans="1:7" hidden="1" x14ac:dyDescent="0.25">
      <c r="A2239" s="45">
        <v>44</v>
      </c>
      <c r="B2239" s="67" t="s">
        <v>743</v>
      </c>
      <c r="C2239" s="69" t="s">
        <v>227</v>
      </c>
      <c r="D2239" s="80">
        <v>0.2</v>
      </c>
      <c r="E2239" s="74">
        <f>'3.2цены на медик'!$C$709</f>
        <v>167.93279999999999</v>
      </c>
      <c r="F2239" s="73">
        <v>15</v>
      </c>
      <c r="G2239" s="74">
        <f t="shared" si="75"/>
        <v>5.0379839999999998</v>
      </c>
    </row>
    <row r="2240" spans="1:7" hidden="1" x14ac:dyDescent="0.25">
      <c r="A2240" s="45">
        <v>44</v>
      </c>
      <c r="B2240" s="67" t="s">
        <v>1179</v>
      </c>
      <c r="C2240" s="69" t="s">
        <v>426</v>
      </c>
      <c r="D2240" s="80">
        <v>0.25</v>
      </c>
      <c r="E2240" s="74">
        <f>'3.2цены на медик'!$C$624</f>
        <v>695.34675000000004</v>
      </c>
      <c r="F2240" s="73">
        <v>10</v>
      </c>
      <c r="G2240" s="74">
        <f t="shared" si="75"/>
        <v>17.383668750000002</v>
      </c>
    </row>
    <row r="2241" spans="1:7" hidden="1" x14ac:dyDescent="0.25">
      <c r="A2241" s="45">
        <v>44</v>
      </c>
      <c r="B2241" s="67" t="s">
        <v>1180</v>
      </c>
      <c r="C2241" s="69" t="s">
        <v>426</v>
      </c>
      <c r="D2241" s="80">
        <v>0.15</v>
      </c>
      <c r="E2241" s="74">
        <f>'3.2цены на медик'!$C$625</f>
        <v>95.378499999999988</v>
      </c>
      <c r="F2241" s="73">
        <v>10</v>
      </c>
      <c r="G2241" s="74">
        <f t="shared" si="75"/>
        <v>1.4306774999999998</v>
      </c>
    </row>
    <row r="2242" spans="1:7" ht="31.5" hidden="1" x14ac:dyDescent="0.25">
      <c r="A2242" s="45">
        <v>44</v>
      </c>
      <c r="B2242" s="93" t="s">
        <v>1153</v>
      </c>
      <c r="C2242" s="69" t="s">
        <v>227</v>
      </c>
      <c r="D2242" s="80">
        <v>0.8</v>
      </c>
      <c r="E2242" s="74">
        <f>'3.2цены на медик'!$C$598</f>
        <v>444.82200000000006</v>
      </c>
      <c r="F2242" s="73">
        <v>10</v>
      </c>
      <c r="G2242" s="74">
        <f t="shared" si="75"/>
        <v>35.585760000000008</v>
      </c>
    </row>
    <row r="2243" spans="1:7" ht="31.5" hidden="1" x14ac:dyDescent="0.25">
      <c r="A2243" s="45">
        <v>44</v>
      </c>
      <c r="B2243" s="93" t="s">
        <v>1159</v>
      </c>
      <c r="C2243" s="69" t="s">
        <v>227</v>
      </c>
      <c r="D2243" s="80">
        <v>0.8</v>
      </c>
      <c r="E2243" s="74">
        <f>'3.2цены на медик'!$C$602</f>
        <v>70.621740000000003</v>
      </c>
      <c r="F2243" s="73">
        <v>10</v>
      </c>
      <c r="G2243" s="74">
        <f t="shared" si="75"/>
        <v>5.6497392</v>
      </c>
    </row>
    <row r="2244" spans="1:7" hidden="1" x14ac:dyDescent="0.25">
      <c r="A2244" s="45">
        <v>44</v>
      </c>
      <c r="B2244" s="67" t="s">
        <v>1183</v>
      </c>
      <c r="C2244" s="69" t="s">
        <v>426</v>
      </c>
      <c r="D2244" s="80">
        <v>0.2</v>
      </c>
      <c r="E2244" s="74">
        <f>'3.2цены на медик'!$C$631</f>
        <v>179.17829999999998</v>
      </c>
      <c r="F2244" s="73">
        <v>10</v>
      </c>
      <c r="G2244" s="74">
        <f t="shared" si="75"/>
        <v>3.5835659999999994</v>
      </c>
    </row>
    <row r="2245" spans="1:7" hidden="1" x14ac:dyDescent="0.25">
      <c r="A2245" s="45">
        <v>44</v>
      </c>
      <c r="B2245" s="67" t="s">
        <v>1185</v>
      </c>
      <c r="C2245" s="69" t="s">
        <v>426</v>
      </c>
      <c r="D2245" s="80">
        <v>0.2</v>
      </c>
      <c r="E2245" s="74">
        <f>'3.2цены на медик'!$C$632</f>
        <v>862.62356250000005</v>
      </c>
      <c r="F2245" s="73">
        <v>10</v>
      </c>
      <c r="G2245" s="74">
        <f t="shared" si="75"/>
        <v>17.252471250000003</v>
      </c>
    </row>
    <row r="2246" spans="1:7" hidden="1" x14ac:dyDescent="0.25">
      <c r="A2246" s="45">
        <v>44</v>
      </c>
      <c r="B2246" s="67" t="s">
        <v>1186</v>
      </c>
      <c r="C2246" s="69" t="s">
        <v>426</v>
      </c>
      <c r="D2246" s="80">
        <v>0.2</v>
      </c>
      <c r="E2246" s="74">
        <f>'3.2цены на медик'!$C$633</f>
        <v>18.181818181818183</v>
      </c>
      <c r="F2246" s="73">
        <v>10</v>
      </c>
      <c r="G2246" s="74">
        <f t="shared" si="75"/>
        <v>0.36363636363636365</v>
      </c>
    </row>
    <row r="2247" spans="1:7" hidden="1" x14ac:dyDescent="0.25">
      <c r="A2247" s="45">
        <v>44</v>
      </c>
      <c r="B2247" s="67" t="s">
        <v>746</v>
      </c>
      <c r="C2247" s="69" t="s">
        <v>426</v>
      </c>
      <c r="D2247" s="80">
        <v>0.3</v>
      </c>
      <c r="E2247" s="74">
        <f>'3.2цены на медик'!$C$720</f>
        <v>206.87985862068967</v>
      </c>
      <c r="F2247" s="73">
        <v>10</v>
      </c>
      <c r="G2247" s="74">
        <f t="shared" si="75"/>
        <v>6.2063957586206904</v>
      </c>
    </row>
    <row r="2248" spans="1:7" hidden="1" x14ac:dyDescent="0.25">
      <c r="A2248" s="45">
        <v>44</v>
      </c>
      <c r="B2248" s="67" t="s">
        <v>747</v>
      </c>
      <c r="C2248" s="69" t="s">
        <v>426</v>
      </c>
      <c r="D2248" s="282">
        <v>0.3</v>
      </c>
      <c r="E2248" s="74">
        <f>'3.2цены на медик'!$C$721</f>
        <v>139.00687500000001</v>
      </c>
      <c r="F2248" s="73">
        <v>10</v>
      </c>
      <c r="G2248" s="74">
        <f t="shared" si="75"/>
        <v>4.1702062500000006</v>
      </c>
    </row>
    <row r="2249" spans="1:7" hidden="1" x14ac:dyDescent="0.25">
      <c r="A2249" s="45">
        <v>44</v>
      </c>
      <c r="B2249" s="67" t="s">
        <v>748</v>
      </c>
      <c r="C2249" s="69" t="s">
        <v>426</v>
      </c>
      <c r="D2249" s="80">
        <v>0.3</v>
      </c>
      <c r="E2249" s="74">
        <f>'3.2цены на медик'!$C$722</f>
        <v>116.6720625</v>
      </c>
      <c r="F2249" s="73">
        <v>10</v>
      </c>
      <c r="G2249" s="74">
        <f t="shared" si="75"/>
        <v>3.5001618749999999</v>
      </c>
    </row>
    <row r="2250" spans="1:7" hidden="1" x14ac:dyDescent="0.25">
      <c r="A2250" s="45">
        <v>44</v>
      </c>
      <c r="B2250" s="67" t="s">
        <v>1142</v>
      </c>
      <c r="C2250" s="69" t="s">
        <v>426</v>
      </c>
      <c r="D2250" s="80">
        <v>0.2</v>
      </c>
      <c r="E2250" s="74">
        <f>'3.2цены на медик'!$C$583</f>
        <v>299.88</v>
      </c>
      <c r="F2250" s="73">
        <v>10</v>
      </c>
      <c r="G2250" s="74">
        <f t="shared" si="75"/>
        <v>5.9976000000000003</v>
      </c>
    </row>
    <row r="2251" spans="1:7" hidden="1" x14ac:dyDescent="0.25">
      <c r="A2251" s="45">
        <v>44</v>
      </c>
      <c r="B2251" s="67" t="s">
        <v>744</v>
      </c>
      <c r="C2251" s="69" t="s">
        <v>226</v>
      </c>
      <c r="D2251" s="80">
        <v>1</v>
      </c>
      <c r="E2251" s="74">
        <f>'3.2цены на медик'!$C$734</f>
        <v>31.333333333333332</v>
      </c>
      <c r="F2251" s="73">
        <v>10</v>
      </c>
      <c r="G2251" s="74">
        <f t="shared" si="75"/>
        <v>3.1333333333333333</v>
      </c>
    </row>
    <row r="2252" spans="1:7" hidden="1" x14ac:dyDescent="0.25">
      <c r="A2252" s="45">
        <v>44</v>
      </c>
      <c r="B2252" s="67" t="s">
        <v>870</v>
      </c>
      <c r="C2252" s="69" t="s">
        <v>226</v>
      </c>
      <c r="D2252" s="80">
        <v>1</v>
      </c>
      <c r="E2252" s="74">
        <f>'3.2цены на медик'!$C$718</f>
        <v>3.8684519999999996</v>
      </c>
      <c r="F2252" s="73">
        <v>100</v>
      </c>
      <c r="G2252" s="74">
        <f t="shared" si="75"/>
        <v>3.8684519999999996</v>
      </c>
    </row>
    <row r="2253" spans="1:7" ht="31.5" hidden="1" x14ac:dyDescent="0.25">
      <c r="A2253" s="45">
        <v>44</v>
      </c>
      <c r="B2253" s="93" t="s">
        <v>1144</v>
      </c>
      <c r="C2253" s="69" t="s">
        <v>762</v>
      </c>
      <c r="D2253" s="80">
        <v>0.3</v>
      </c>
      <c r="E2253" s="74">
        <f>'3.2цены на медик'!$C$585</f>
        <v>200.03951739130432</v>
      </c>
      <c r="F2253" s="73">
        <v>10</v>
      </c>
      <c r="G2253" s="74">
        <f t="shared" si="75"/>
        <v>6.0011855217391288</v>
      </c>
    </row>
    <row r="2254" spans="1:7" ht="31.5" hidden="1" x14ac:dyDescent="0.25">
      <c r="A2254" s="45">
        <v>44</v>
      </c>
      <c r="B2254" s="93" t="s">
        <v>1145</v>
      </c>
      <c r="C2254" s="69" t="s">
        <v>426</v>
      </c>
      <c r="D2254" s="80">
        <v>0.3</v>
      </c>
      <c r="E2254" s="74">
        <f>'3.2цены на медик'!$C$586</f>
        <v>177.98283243243245</v>
      </c>
      <c r="F2254" s="73">
        <v>10</v>
      </c>
      <c r="G2254" s="74">
        <f t="shared" si="75"/>
        <v>5.339484972972973</v>
      </c>
    </row>
    <row r="2255" spans="1:7" ht="31.5" hidden="1" x14ac:dyDescent="0.25">
      <c r="A2255" s="45">
        <v>44</v>
      </c>
      <c r="B2255" s="93" t="s">
        <v>1187</v>
      </c>
      <c r="C2255" s="69" t="s">
        <v>426</v>
      </c>
      <c r="D2255" s="80">
        <v>0.3</v>
      </c>
      <c r="E2255" s="74">
        <f>'3.2цены на медик'!$C$634</f>
        <v>134.92436974789916</v>
      </c>
      <c r="F2255" s="73">
        <v>10</v>
      </c>
      <c r="G2255" s="74">
        <f t="shared" ref="G2255:G2286" si="76">D2255*E2255*F2255/100</f>
        <v>4.0477310924369752</v>
      </c>
    </row>
    <row r="2256" spans="1:7" ht="31.5" hidden="1" x14ac:dyDescent="0.25">
      <c r="A2256" s="45">
        <v>44</v>
      </c>
      <c r="B2256" s="93" t="s">
        <v>1188</v>
      </c>
      <c r="C2256" s="69" t="s">
        <v>426</v>
      </c>
      <c r="D2256" s="80">
        <v>0.3</v>
      </c>
      <c r="E2256" s="74">
        <f>'3.2цены на медик'!$C$635</f>
        <v>68.80952380952381</v>
      </c>
      <c r="F2256" s="73">
        <v>10</v>
      </c>
      <c r="G2256" s="74">
        <f t="shared" si="76"/>
        <v>2.0642857142857141</v>
      </c>
    </row>
    <row r="2257" spans="1:7" ht="31.5" hidden="1" x14ac:dyDescent="0.25">
      <c r="A2257" s="45">
        <v>44</v>
      </c>
      <c r="B2257" s="93" t="s">
        <v>1189</v>
      </c>
      <c r="C2257" s="69" t="s">
        <v>426</v>
      </c>
      <c r="D2257" s="80">
        <v>0.3</v>
      </c>
      <c r="E2257" s="74">
        <f>'3.2цены на медик'!$C$636</f>
        <v>297.42578644217986</v>
      </c>
      <c r="F2257" s="73">
        <v>10</v>
      </c>
      <c r="G2257" s="74">
        <f t="shared" si="76"/>
        <v>8.9227735932653953</v>
      </c>
    </row>
    <row r="2258" spans="1:7" ht="31.5" hidden="1" x14ac:dyDescent="0.25">
      <c r="A2258" s="45">
        <v>44</v>
      </c>
      <c r="B2258" s="333" t="s">
        <v>1190</v>
      </c>
      <c r="C2258" s="69" t="s">
        <v>426</v>
      </c>
      <c r="D2258" s="80">
        <v>0.3</v>
      </c>
      <c r="E2258" s="74">
        <f>'3.2цены на медик'!$C$637</f>
        <v>321.15384615384619</v>
      </c>
      <c r="F2258" s="73">
        <v>10</v>
      </c>
      <c r="G2258" s="74">
        <f t="shared" si="76"/>
        <v>9.634615384615385</v>
      </c>
    </row>
    <row r="2259" spans="1:7" hidden="1" x14ac:dyDescent="0.25">
      <c r="A2259" s="45">
        <v>44</v>
      </c>
      <c r="B2259" s="67" t="s">
        <v>1005</v>
      </c>
      <c r="C2259" s="69" t="s">
        <v>226</v>
      </c>
      <c r="D2259" s="80">
        <v>1</v>
      </c>
      <c r="E2259" s="74">
        <f>'3.2цены на медик'!$C$736</f>
        <v>4.7306070000000009</v>
      </c>
      <c r="F2259" s="73">
        <v>50</v>
      </c>
      <c r="G2259" s="74">
        <f t="shared" si="76"/>
        <v>2.3653035000000004</v>
      </c>
    </row>
    <row r="2260" spans="1:7" hidden="1" x14ac:dyDescent="0.25">
      <c r="A2260" s="45">
        <v>44</v>
      </c>
      <c r="B2260" s="67" t="s">
        <v>734</v>
      </c>
      <c r="C2260" s="69" t="s">
        <v>226</v>
      </c>
      <c r="D2260" s="80">
        <v>1</v>
      </c>
      <c r="E2260" s="74">
        <f>'3.2цены на медик'!$C$737</f>
        <v>0.75</v>
      </c>
      <c r="F2260" s="73">
        <v>50</v>
      </c>
      <c r="G2260" s="74">
        <f t="shared" si="76"/>
        <v>0.375</v>
      </c>
    </row>
    <row r="2261" spans="1:7" hidden="1" x14ac:dyDescent="0.25">
      <c r="A2261" s="45">
        <v>44</v>
      </c>
      <c r="B2261" s="67" t="s">
        <v>735</v>
      </c>
      <c r="C2261" s="69" t="s">
        <v>226</v>
      </c>
      <c r="D2261" s="80">
        <v>1</v>
      </c>
      <c r="E2261" s="74">
        <f>'3.2цены на медик'!$C$738</f>
        <v>16.23</v>
      </c>
      <c r="F2261" s="73">
        <v>50</v>
      </c>
      <c r="G2261" s="74">
        <f t="shared" si="76"/>
        <v>8.1150000000000002</v>
      </c>
    </row>
    <row r="2262" spans="1:7" hidden="1" x14ac:dyDescent="0.25">
      <c r="A2262" s="45">
        <v>44</v>
      </c>
      <c r="B2262" s="67" t="s">
        <v>1146</v>
      </c>
      <c r="C2262" s="69" t="s">
        <v>426</v>
      </c>
      <c r="D2262" s="80">
        <v>0.2</v>
      </c>
      <c r="E2262" s="74">
        <f>'3.2цены на медик'!$C$589</f>
        <v>1180</v>
      </c>
      <c r="F2262" s="73">
        <v>10</v>
      </c>
      <c r="G2262" s="74">
        <f t="shared" si="76"/>
        <v>23.6</v>
      </c>
    </row>
    <row r="2263" spans="1:7" hidden="1" x14ac:dyDescent="0.25">
      <c r="A2263" s="45">
        <v>44</v>
      </c>
      <c r="B2263" s="67" t="s">
        <v>736</v>
      </c>
      <c r="C2263" s="69" t="s">
        <v>226</v>
      </c>
      <c r="D2263" s="80">
        <v>0.01</v>
      </c>
      <c r="E2263" s="74">
        <f>'3.2цены на медик'!$C$743</f>
        <v>82</v>
      </c>
      <c r="F2263" s="73">
        <v>50</v>
      </c>
      <c r="G2263" s="74">
        <f t="shared" si="76"/>
        <v>0.41</v>
      </c>
    </row>
    <row r="2264" spans="1:7" hidden="1" x14ac:dyDescent="0.25">
      <c r="A2264" s="45">
        <v>44</v>
      </c>
      <c r="B2264" s="67" t="s">
        <v>749</v>
      </c>
      <c r="C2264" s="69" t="s">
        <v>426</v>
      </c>
      <c r="D2264" s="80">
        <v>0.2</v>
      </c>
      <c r="E2264" s="74">
        <f>'3.2цены на медик'!$C$744</f>
        <v>68.972399999999993</v>
      </c>
      <c r="F2264" s="73">
        <v>50</v>
      </c>
      <c r="G2264" s="74">
        <f t="shared" si="76"/>
        <v>6.89724</v>
      </c>
    </row>
    <row r="2265" spans="1:7" hidden="1" x14ac:dyDescent="0.25">
      <c r="A2265" s="45">
        <v>44</v>
      </c>
      <c r="B2265" s="67" t="s">
        <v>750</v>
      </c>
      <c r="C2265" s="69" t="s">
        <v>426</v>
      </c>
      <c r="D2265" s="80">
        <v>0.2</v>
      </c>
      <c r="E2265" s="74">
        <f>'3.2цены на медик'!$C$745</f>
        <v>81.867239999999995</v>
      </c>
      <c r="F2265" s="73">
        <v>50</v>
      </c>
      <c r="G2265" s="74">
        <f t="shared" si="76"/>
        <v>8.1867239999999999</v>
      </c>
    </row>
    <row r="2266" spans="1:7" ht="31.5" hidden="1" x14ac:dyDescent="0.25">
      <c r="A2266" s="45">
        <v>44</v>
      </c>
      <c r="B2266" s="93" t="s">
        <v>1240</v>
      </c>
      <c r="C2266" s="69" t="s">
        <v>426</v>
      </c>
      <c r="D2266" s="80">
        <v>0.2</v>
      </c>
      <c r="E2266" s="74">
        <f>'3.2цены на медик'!$C$698</f>
        <v>982.93999999999994</v>
      </c>
      <c r="F2266" s="73">
        <v>10</v>
      </c>
      <c r="G2266" s="74">
        <f t="shared" si="76"/>
        <v>19.658799999999999</v>
      </c>
    </row>
    <row r="2267" spans="1:7" ht="31.5" hidden="1" x14ac:dyDescent="0.25">
      <c r="A2267" s="45">
        <v>44</v>
      </c>
      <c r="B2267" s="93" t="s">
        <v>1199</v>
      </c>
      <c r="C2267" s="69" t="s">
        <v>426</v>
      </c>
      <c r="D2267" s="80">
        <v>0.2</v>
      </c>
      <c r="E2267" s="74">
        <f>'3.2цены на медик'!$C$646</f>
        <v>48.418125000000003</v>
      </c>
      <c r="F2267" s="73">
        <v>10</v>
      </c>
      <c r="G2267" s="74">
        <f t="shared" si="76"/>
        <v>0.96836250000000001</v>
      </c>
    </row>
    <row r="2268" spans="1:7" hidden="1" x14ac:dyDescent="0.25">
      <c r="A2268" s="45">
        <v>44</v>
      </c>
      <c r="B2268" s="67" t="s">
        <v>751</v>
      </c>
      <c r="C2268" s="69" t="s">
        <v>426</v>
      </c>
      <c r="D2268" s="80">
        <v>0.2</v>
      </c>
      <c r="E2268" s="74">
        <f>'3.2цены на медик'!$C$747</f>
        <v>517.58134615384608</v>
      </c>
      <c r="F2268" s="73">
        <v>10</v>
      </c>
      <c r="G2268" s="74">
        <f t="shared" si="76"/>
        <v>10.351626923076921</v>
      </c>
    </row>
    <row r="2269" spans="1:7" hidden="1" x14ac:dyDescent="0.25">
      <c r="A2269" s="45">
        <v>44</v>
      </c>
      <c r="B2269" s="67" t="s">
        <v>1200</v>
      </c>
      <c r="C2269" s="69" t="s">
        <v>426</v>
      </c>
      <c r="D2269" s="80">
        <v>0.2</v>
      </c>
      <c r="E2269" s="74">
        <f>'3.2цены на медик'!$C$647</f>
        <v>373.33333333333331</v>
      </c>
      <c r="F2269" s="73">
        <v>15</v>
      </c>
      <c r="G2269" s="74">
        <f t="shared" si="76"/>
        <v>11.2</v>
      </c>
    </row>
    <row r="2270" spans="1:7" ht="31.5" hidden="1" x14ac:dyDescent="0.25">
      <c r="A2270" s="45">
        <v>44</v>
      </c>
      <c r="B2270" s="93" t="s">
        <v>1201</v>
      </c>
      <c r="C2270" s="69" t="s">
        <v>426</v>
      </c>
      <c r="D2270" s="80">
        <v>0.25</v>
      </c>
      <c r="E2270" s="74">
        <f>'3.2цены на медик'!$C$648</f>
        <v>113.7</v>
      </c>
      <c r="F2270" s="73">
        <v>10</v>
      </c>
      <c r="G2270" s="74">
        <f t="shared" si="76"/>
        <v>2.8424999999999998</v>
      </c>
    </row>
    <row r="2271" spans="1:7" hidden="1" x14ac:dyDescent="0.25">
      <c r="A2271" s="45">
        <v>44</v>
      </c>
      <c r="B2271" s="67" t="s">
        <v>419</v>
      </c>
      <c r="C2271" s="69" t="s">
        <v>226</v>
      </c>
      <c r="D2271" s="80">
        <v>2</v>
      </c>
      <c r="E2271" s="72">
        <f>'3.2цены на медик'!$C$314</f>
        <v>5.0999999999999996</v>
      </c>
      <c r="F2271" s="73">
        <v>100</v>
      </c>
      <c r="G2271" s="71"/>
    </row>
    <row r="2272" spans="1:7" hidden="1" x14ac:dyDescent="0.25">
      <c r="A2272" s="45">
        <v>44</v>
      </c>
      <c r="B2272" s="67" t="s">
        <v>737</v>
      </c>
      <c r="C2272" s="69" t="s">
        <v>226</v>
      </c>
      <c r="D2272" s="80">
        <v>1</v>
      </c>
      <c r="E2272" s="74">
        <f>'3.2цены на медик'!$C$751</f>
        <v>71.821259999999995</v>
      </c>
      <c r="F2272" s="73">
        <v>10</v>
      </c>
      <c r="G2272" s="74">
        <f t="shared" si="76"/>
        <v>7.1821259999999993</v>
      </c>
    </row>
    <row r="2273" spans="1:7" hidden="1" x14ac:dyDescent="0.25">
      <c r="A2273" s="45">
        <v>44</v>
      </c>
      <c r="B2273" s="67" t="s">
        <v>738</v>
      </c>
      <c r="C2273" s="69" t="s">
        <v>226</v>
      </c>
      <c r="D2273" s="80">
        <v>1</v>
      </c>
      <c r="E2273" s="74">
        <f>'3.2цены на медик'!$C$752</f>
        <v>8.1967199999999991</v>
      </c>
      <c r="F2273" s="73">
        <v>10</v>
      </c>
      <c r="G2273" s="74">
        <f t="shared" si="76"/>
        <v>0.81967199999999996</v>
      </c>
    </row>
    <row r="2274" spans="1:7" hidden="1" x14ac:dyDescent="0.25">
      <c r="A2274" s="45">
        <v>44</v>
      </c>
      <c r="B2274" s="67" t="s">
        <v>739</v>
      </c>
      <c r="C2274" s="69" t="s">
        <v>226</v>
      </c>
      <c r="D2274" s="80">
        <v>1</v>
      </c>
      <c r="E2274" s="74">
        <f>'3.2цены на медик'!$C$753</f>
        <v>13.666666666666666</v>
      </c>
      <c r="F2274" s="73">
        <v>10</v>
      </c>
      <c r="G2274" s="74">
        <f t="shared" si="76"/>
        <v>1.3666666666666665</v>
      </c>
    </row>
    <row r="2275" spans="1:7" hidden="1" x14ac:dyDescent="0.25">
      <c r="A2275" s="45">
        <v>44</v>
      </c>
      <c r="B2275" s="67" t="s">
        <v>1022</v>
      </c>
      <c r="C2275" s="69" t="s">
        <v>226</v>
      </c>
      <c r="D2275" s="80">
        <v>2</v>
      </c>
      <c r="E2275" s="74">
        <f>'3.2цены на медик'!$C$324</f>
        <v>2.1992099999999999</v>
      </c>
      <c r="F2275" s="73">
        <v>100</v>
      </c>
      <c r="G2275" s="74">
        <f t="shared" si="76"/>
        <v>4.3984199999999998</v>
      </c>
    </row>
    <row r="2276" spans="1:7" hidden="1" x14ac:dyDescent="0.25">
      <c r="A2276" s="45">
        <v>44</v>
      </c>
      <c r="B2276" s="67" t="s">
        <v>332</v>
      </c>
      <c r="C2276" s="69" t="s">
        <v>225</v>
      </c>
      <c r="D2276" s="80">
        <v>1</v>
      </c>
      <c r="E2276" s="72">
        <f>'3.2цены на медик'!$C$820</f>
        <v>8</v>
      </c>
      <c r="F2276" s="73">
        <v>100</v>
      </c>
      <c r="G2276" s="71"/>
    </row>
    <row r="2277" spans="1:7" hidden="1" x14ac:dyDescent="0.25">
      <c r="A2277" s="45">
        <v>44</v>
      </c>
      <c r="B2277" s="51" t="s">
        <v>740</v>
      </c>
      <c r="C2277" s="69" t="s">
        <v>988</v>
      </c>
      <c r="D2277" s="80">
        <v>0.02</v>
      </c>
      <c r="E2277" s="74">
        <f>'3.2цены на медик'!$C$759</f>
        <v>167.88321167883211</v>
      </c>
      <c r="F2277" s="73">
        <v>50</v>
      </c>
      <c r="G2277" s="74">
        <f t="shared" si="76"/>
        <v>1.6788321167883211</v>
      </c>
    </row>
    <row r="2278" spans="1:7" hidden="1" x14ac:dyDescent="0.25">
      <c r="A2278" s="45">
        <v>44</v>
      </c>
      <c r="B2278" s="67" t="s">
        <v>333</v>
      </c>
      <c r="C2278" s="69" t="s">
        <v>227</v>
      </c>
      <c r="D2278" s="80">
        <v>2</v>
      </c>
      <c r="E2278" s="72">
        <f>'3.2цены на медик'!$C$821</f>
        <v>1.0620000000000001</v>
      </c>
      <c r="F2278" s="73">
        <v>100</v>
      </c>
      <c r="G2278" s="74">
        <f t="shared" si="76"/>
        <v>2.1240000000000001</v>
      </c>
    </row>
    <row r="2279" spans="1:7" ht="31.5" hidden="1" x14ac:dyDescent="0.25">
      <c r="A2279" s="45">
        <v>44</v>
      </c>
      <c r="B2279" s="93" t="s">
        <v>1210</v>
      </c>
      <c r="C2279" s="69" t="s">
        <v>426</v>
      </c>
      <c r="D2279" s="80">
        <v>0.2</v>
      </c>
      <c r="E2279" s="74">
        <f>'3.2цены на медик'!$C$657</f>
        <v>869.65200000000004</v>
      </c>
      <c r="F2279" s="73">
        <v>15</v>
      </c>
      <c r="G2279" s="74">
        <f t="shared" si="76"/>
        <v>26.089560000000002</v>
      </c>
    </row>
    <row r="2280" spans="1:7" hidden="1" x14ac:dyDescent="0.25">
      <c r="A2280" s="45">
        <v>44</v>
      </c>
      <c r="B2280" s="67" t="s">
        <v>359</v>
      </c>
      <c r="C2280" s="69" t="s">
        <v>426</v>
      </c>
      <c r="D2280" s="80">
        <v>0.3</v>
      </c>
      <c r="E2280" s="74">
        <f>'3.2цены на медик'!$C$761</f>
        <v>15.333333333333334</v>
      </c>
      <c r="F2280" s="73">
        <v>100</v>
      </c>
      <c r="G2280" s="74">
        <f t="shared" si="76"/>
        <v>4.5999999999999996</v>
      </c>
    </row>
    <row r="2281" spans="1:7" ht="31.5" hidden="1" x14ac:dyDescent="0.25">
      <c r="A2281" s="45">
        <v>44</v>
      </c>
      <c r="B2281" s="93" t="s">
        <v>1211</v>
      </c>
      <c r="C2281" s="69" t="s">
        <v>226</v>
      </c>
      <c r="D2281" s="80">
        <v>4</v>
      </c>
      <c r="E2281" s="74">
        <f>'3.2цены на медик'!$C$810</f>
        <v>1.0858154999999998</v>
      </c>
      <c r="F2281" s="73">
        <v>100</v>
      </c>
      <c r="G2281" s="74">
        <f t="shared" si="76"/>
        <v>4.3432619999999993</v>
      </c>
    </row>
    <row r="2282" spans="1:7" hidden="1" x14ac:dyDescent="0.25">
      <c r="A2282" s="45">
        <v>44</v>
      </c>
      <c r="B2282" s="67" t="s">
        <v>741</v>
      </c>
      <c r="C2282" s="69" t="s">
        <v>226</v>
      </c>
      <c r="D2282" s="80">
        <v>1</v>
      </c>
      <c r="E2282" s="74">
        <v>6</v>
      </c>
      <c r="F2282" s="73">
        <v>50</v>
      </c>
      <c r="G2282" s="74">
        <f t="shared" si="76"/>
        <v>3</v>
      </c>
    </row>
    <row r="2283" spans="1:7" hidden="1" x14ac:dyDescent="0.25">
      <c r="A2283" s="45">
        <v>44</v>
      </c>
      <c r="B2283" s="67" t="s">
        <v>742</v>
      </c>
      <c r="C2283" s="69" t="s">
        <v>226</v>
      </c>
      <c r="D2283" s="80">
        <v>1</v>
      </c>
      <c r="E2283" s="74">
        <v>6</v>
      </c>
      <c r="F2283" s="73">
        <v>50</v>
      </c>
      <c r="G2283" s="74">
        <f t="shared" si="76"/>
        <v>3</v>
      </c>
    </row>
    <row r="2284" spans="1:7" hidden="1" x14ac:dyDescent="0.25">
      <c r="A2284" s="45">
        <v>44</v>
      </c>
      <c r="B2284" s="67" t="s">
        <v>360</v>
      </c>
      <c r="C2284" s="69" t="s">
        <v>226</v>
      </c>
      <c r="D2284" s="80">
        <v>1</v>
      </c>
      <c r="E2284" s="74">
        <f>'3.2цены на медик'!$C$822</f>
        <v>1.1499999999999999</v>
      </c>
      <c r="F2284" s="73">
        <v>100</v>
      </c>
      <c r="G2284" s="74">
        <f t="shared" si="76"/>
        <v>1.1499999999999999</v>
      </c>
    </row>
    <row r="2285" spans="1:7" hidden="1" x14ac:dyDescent="0.25">
      <c r="A2285" s="45">
        <v>44</v>
      </c>
      <c r="B2285" s="67" t="s">
        <v>600</v>
      </c>
      <c r="C2285" s="69" t="s">
        <v>226</v>
      </c>
      <c r="D2285" s="80">
        <v>1</v>
      </c>
      <c r="E2285" s="74">
        <f>'3.2цены на медик'!$C$439</f>
        <v>3.75</v>
      </c>
      <c r="F2285" s="73">
        <v>100</v>
      </c>
      <c r="G2285" s="74">
        <f t="shared" si="76"/>
        <v>3.75</v>
      </c>
    </row>
    <row r="2286" spans="1:7" hidden="1" x14ac:dyDescent="0.25">
      <c r="A2286" s="45">
        <v>44</v>
      </c>
      <c r="B2286" s="67" t="s">
        <v>1154</v>
      </c>
      <c r="C2286" s="69" t="s">
        <v>226</v>
      </c>
      <c r="D2286" s="80">
        <v>1</v>
      </c>
      <c r="E2286" s="74">
        <f>'3.2цены на медик'!$C$596</f>
        <v>212.91480000000001</v>
      </c>
      <c r="F2286" s="73">
        <v>10</v>
      </c>
      <c r="G2286" s="74">
        <f t="shared" si="76"/>
        <v>21.29148</v>
      </c>
    </row>
    <row r="2287" spans="1:7" hidden="1" x14ac:dyDescent="0.25">
      <c r="A2287" s="45">
        <v>44</v>
      </c>
      <c r="B2287" s="67" t="s">
        <v>1155</v>
      </c>
      <c r="C2287" s="69" t="s">
        <v>226</v>
      </c>
      <c r="D2287" s="80">
        <v>1</v>
      </c>
      <c r="E2287" s="74">
        <f>'3.2цены на медик'!$C$597</f>
        <v>106.45740000000001</v>
      </c>
      <c r="F2287" s="73">
        <v>10</v>
      </c>
      <c r="G2287" s="74">
        <f t="shared" ref="G2287:G2316" si="77">D2287*E2287*F2287/100</f>
        <v>10.64574</v>
      </c>
    </row>
    <row r="2288" spans="1:7" ht="31.5" hidden="1" x14ac:dyDescent="0.25">
      <c r="A2288" s="45">
        <v>44</v>
      </c>
      <c r="B2288" s="93" t="s">
        <v>1256</v>
      </c>
      <c r="C2288" s="69" t="s">
        <v>426</v>
      </c>
      <c r="D2288" s="80">
        <v>0.2</v>
      </c>
      <c r="E2288" s="74">
        <f>'3.2цены на медик'!$C$676</f>
        <v>295.85500000000002</v>
      </c>
      <c r="F2288" s="73">
        <v>15</v>
      </c>
      <c r="G2288" s="74">
        <f t="shared" si="77"/>
        <v>8.8756500000000003</v>
      </c>
    </row>
    <row r="2289" spans="1:7" ht="31.5" hidden="1" x14ac:dyDescent="0.25">
      <c r="A2289" s="45">
        <v>44</v>
      </c>
      <c r="B2289" s="93" t="s">
        <v>1234</v>
      </c>
      <c r="C2289" s="69" t="s">
        <v>227</v>
      </c>
      <c r="D2289" s="80">
        <v>0.2</v>
      </c>
      <c r="E2289" s="74">
        <f>'3.2цены на медик'!$C$671</f>
        <v>69.444444444444443</v>
      </c>
      <c r="F2289" s="73">
        <v>15</v>
      </c>
      <c r="G2289" s="74">
        <f t="shared" si="77"/>
        <v>2.0833333333333335</v>
      </c>
    </row>
    <row r="2290" spans="1:7" ht="31.5" hidden="1" x14ac:dyDescent="0.25">
      <c r="A2290" s="45">
        <v>44</v>
      </c>
      <c r="B2290" s="93" t="s">
        <v>1235</v>
      </c>
      <c r="C2290" s="69" t="s">
        <v>227</v>
      </c>
      <c r="D2290" s="80">
        <v>0.2</v>
      </c>
      <c r="E2290" s="74">
        <f>'3.2цены на медик'!$C$672</f>
        <v>211.5</v>
      </c>
      <c r="F2290" s="73">
        <v>15</v>
      </c>
      <c r="G2290" s="74">
        <f t="shared" si="77"/>
        <v>6.3450000000000015</v>
      </c>
    </row>
    <row r="2291" spans="1:7" hidden="1" x14ac:dyDescent="0.25">
      <c r="A2291" s="45">
        <v>44</v>
      </c>
      <c r="B2291" s="67" t="s">
        <v>361</v>
      </c>
      <c r="C2291" s="69" t="s">
        <v>226</v>
      </c>
      <c r="D2291" s="80">
        <v>1</v>
      </c>
      <c r="E2291" s="74">
        <f>'3.2цены на медик'!$C$453</f>
        <v>2.95</v>
      </c>
      <c r="F2291" s="73">
        <v>100</v>
      </c>
      <c r="G2291" s="74">
        <f t="shared" si="77"/>
        <v>2.95</v>
      </c>
    </row>
    <row r="2292" spans="1:7" ht="31.5" hidden="1" x14ac:dyDescent="0.25">
      <c r="A2292" s="45">
        <v>44</v>
      </c>
      <c r="B2292" s="93" t="s">
        <v>1238</v>
      </c>
      <c r="C2292" s="69" t="s">
        <v>426</v>
      </c>
      <c r="D2292" s="80">
        <v>0.2</v>
      </c>
      <c r="E2292" s="74">
        <f>'3.2цены на медик'!$C$678</f>
        <v>728.25025000000005</v>
      </c>
      <c r="F2292" s="73">
        <v>15</v>
      </c>
      <c r="G2292" s="74">
        <f t="shared" si="77"/>
        <v>21.847507500000003</v>
      </c>
    </row>
    <row r="2293" spans="1:7" ht="31.5" hidden="1" x14ac:dyDescent="0.25">
      <c r="A2293" s="45">
        <v>44</v>
      </c>
      <c r="B2293" s="93" t="s">
        <v>1239</v>
      </c>
      <c r="C2293" s="69" t="s">
        <v>426</v>
      </c>
      <c r="D2293" s="80">
        <v>0.2</v>
      </c>
      <c r="E2293" s="74">
        <f>'3.2цены на медик'!$C$679</f>
        <v>637.245</v>
      </c>
      <c r="F2293" s="73">
        <v>15</v>
      </c>
      <c r="G2293" s="74">
        <f t="shared" si="77"/>
        <v>19.117350000000002</v>
      </c>
    </row>
    <row r="2294" spans="1:7" hidden="1" x14ac:dyDescent="0.25">
      <c r="A2294" s="45">
        <v>44</v>
      </c>
      <c r="B2294" s="67" t="s">
        <v>613</v>
      </c>
      <c r="C2294" s="69" t="s">
        <v>227</v>
      </c>
      <c r="D2294" s="80">
        <v>0.1</v>
      </c>
      <c r="E2294" s="74">
        <f>'3.2цены на медик'!$C$459</f>
        <v>0.63</v>
      </c>
      <c r="F2294" s="73">
        <v>100</v>
      </c>
      <c r="G2294" s="74">
        <f t="shared" si="77"/>
        <v>6.3E-2</v>
      </c>
    </row>
    <row r="2295" spans="1:7" hidden="1" x14ac:dyDescent="0.25">
      <c r="A2295" s="45">
        <v>44</v>
      </c>
      <c r="B2295" s="67" t="s">
        <v>455</v>
      </c>
      <c r="C2295" s="69" t="s">
        <v>226</v>
      </c>
      <c r="D2295" s="80">
        <v>1</v>
      </c>
      <c r="E2295" s="72">
        <f>'3.2цены на медик'!$C$464</f>
        <v>2</v>
      </c>
      <c r="F2295" s="73">
        <v>100</v>
      </c>
      <c r="G2295" s="74">
        <f t="shared" si="77"/>
        <v>2</v>
      </c>
    </row>
    <row r="2296" spans="1:7" hidden="1" x14ac:dyDescent="0.25">
      <c r="A2296" s="45">
        <v>44</v>
      </c>
      <c r="B2296" s="67" t="s">
        <v>334</v>
      </c>
      <c r="C2296" s="69" t="s">
        <v>225</v>
      </c>
      <c r="D2296" s="80">
        <v>2</v>
      </c>
      <c r="E2296" s="72">
        <f>'3.2цены на медик'!$C$824</f>
        <v>15</v>
      </c>
      <c r="F2296" s="73">
        <v>100</v>
      </c>
      <c r="G2296" s="71"/>
    </row>
    <row r="2297" spans="1:7" hidden="1" x14ac:dyDescent="0.25">
      <c r="A2297" s="45">
        <v>44</v>
      </c>
      <c r="B2297" s="67" t="s">
        <v>335</v>
      </c>
      <c r="C2297" s="69" t="s">
        <v>226</v>
      </c>
      <c r="D2297" s="80">
        <v>1</v>
      </c>
      <c r="E2297" s="72">
        <f>'3.2цены на медик'!$C$469</f>
        <v>0.72576923076923072</v>
      </c>
      <c r="F2297" s="73">
        <v>100</v>
      </c>
      <c r="G2297" s="74">
        <f t="shared" si="77"/>
        <v>0.72576923076923061</v>
      </c>
    </row>
    <row r="2298" spans="1:7" hidden="1" x14ac:dyDescent="0.25">
      <c r="A2298" s="45">
        <v>44</v>
      </c>
      <c r="B2298" s="67" t="s">
        <v>1241</v>
      </c>
      <c r="C2298" s="69" t="s">
        <v>426</v>
      </c>
      <c r="D2298" s="80">
        <v>0.2</v>
      </c>
      <c r="E2298" s="74">
        <f>'3.2цены на медик'!$C$687</f>
        <v>1058.9512500000001</v>
      </c>
      <c r="F2298" s="73">
        <v>10</v>
      </c>
      <c r="G2298" s="74">
        <f t="shared" si="77"/>
        <v>21.179025000000003</v>
      </c>
    </row>
    <row r="2299" spans="1:7" ht="31.5" hidden="1" x14ac:dyDescent="0.25">
      <c r="A2299" s="45">
        <v>44</v>
      </c>
      <c r="B2299" s="93" t="s">
        <v>1229</v>
      </c>
      <c r="C2299" s="69" t="s">
        <v>426</v>
      </c>
      <c r="D2299" s="80">
        <v>0.25</v>
      </c>
      <c r="E2299" s="74">
        <f>'3.2цены на медик'!$C$684</f>
        <v>690.34875</v>
      </c>
      <c r="F2299" s="73">
        <v>10</v>
      </c>
      <c r="G2299" s="74">
        <f t="shared" si="77"/>
        <v>17.25871875</v>
      </c>
    </row>
    <row r="2300" spans="1:7" ht="31.5" hidden="1" x14ac:dyDescent="0.25">
      <c r="A2300" s="45">
        <v>44</v>
      </c>
      <c r="B2300" s="93" t="s">
        <v>1230</v>
      </c>
      <c r="C2300" s="69" t="s">
        <v>426</v>
      </c>
      <c r="D2300" s="80">
        <v>0.15</v>
      </c>
      <c r="E2300" s="74">
        <f>'3.2цены на медик'!$C$685</f>
        <v>695.534175</v>
      </c>
      <c r="F2300" s="73">
        <v>10</v>
      </c>
      <c r="G2300" s="74">
        <f t="shared" si="77"/>
        <v>10.433012624999998</v>
      </c>
    </row>
    <row r="2301" spans="1:7" ht="31.5" hidden="1" x14ac:dyDescent="0.25">
      <c r="A2301" s="45">
        <v>44</v>
      </c>
      <c r="B2301" s="93" t="s">
        <v>1237</v>
      </c>
      <c r="C2301" s="69" t="s">
        <v>426</v>
      </c>
      <c r="D2301" s="80">
        <v>0.2</v>
      </c>
      <c r="E2301" s="74">
        <f>'3.2цены на медик'!$C$689</f>
        <v>247.588425</v>
      </c>
      <c r="F2301" s="73">
        <v>10</v>
      </c>
      <c r="G2301" s="74">
        <f t="shared" si="77"/>
        <v>4.9517685</v>
      </c>
    </row>
    <row r="2302" spans="1:7" ht="31.5" hidden="1" x14ac:dyDescent="0.25">
      <c r="A2302" s="45">
        <v>44</v>
      </c>
      <c r="B2302" s="338" t="s">
        <v>1236</v>
      </c>
      <c r="C2302" s="69" t="s">
        <v>227</v>
      </c>
      <c r="D2302" s="80">
        <v>0.2</v>
      </c>
      <c r="E2302" s="74">
        <f>'3.2цены на медик'!$C$692</f>
        <v>205.29893749999999</v>
      </c>
      <c r="F2302" s="73">
        <v>10</v>
      </c>
      <c r="G2302" s="74">
        <f t="shared" si="77"/>
        <v>4.1059787500000002</v>
      </c>
    </row>
    <row r="2303" spans="1:7" ht="31.5" hidden="1" x14ac:dyDescent="0.25">
      <c r="A2303" s="45">
        <v>44</v>
      </c>
      <c r="B2303" s="93" t="s">
        <v>1165</v>
      </c>
      <c r="C2303" s="69" t="s">
        <v>426</v>
      </c>
      <c r="D2303" s="80">
        <v>0.25</v>
      </c>
      <c r="E2303" s="74">
        <f>'3.2цены на медик'!$C$613</f>
        <v>470.53125</v>
      </c>
      <c r="F2303" s="73">
        <v>10</v>
      </c>
      <c r="G2303" s="74">
        <f t="shared" si="77"/>
        <v>11.76328125</v>
      </c>
    </row>
    <row r="2304" spans="1:7" ht="31.5" hidden="1" x14ac:dyDescent="0.25">
      <c r="A2304" s="45">
        <v>44</v>
      </c>
      <c r="B2304" s="93" t="s">
        <v>1166</v>
      </c>
      <c r="C2304" s="69" t="s">
        <v>426</v>
      </c>
      <c r="D2304" s="80">
        <v>0.15</v>
      </c>
      <c r="E2304" s="74">
        <f>'3.2цены на медик'!$C$614</f>
        <v>368.5</v>
      </c>
      <c r="F2304" s="73">
        <v>10</v>
      </c>
      <c r="G2304" s="74">
        <f t="shared" si="77"/>
        <v>5.5274999999999999</v>
      </c>
    </row>
    <row r="2305" spans="1:7" ht="31.5" hidden="1" x14ac:dyDescent="0.25">
      <c r="A2305" s="45">
        <v>44</v>
      </c>
      <c r="B2305" s="93" t="s">
        <v>1168</v>
      </c>
      <c r="C2305" s="69" t="s">
        <v>426</v>
      </c>
      <c r="D2305" s="80">
        <v>0.3</v>
      </c>
      <c r="E2305" s="74">
        <f>'3.2цены на медик'!$C$615</f>
        <v>226.66666666666666</v>
      </c>
      <c r="F2305" s="73">
        <v>10</v>
      </c>
      <c r="G2305" s="74">
        <f t="shared" si="77"/>
        <v>6.8</v>
      </c>
    </row>
    <row r="2306" spans="1:7" ht="31.5" hidden="1" x14ac:dyDescent="0.25">
      <c r="A2306" s="45">
        <v>44</v>
      </c>
      <c r="B2306" s="93" t="s">
        <v>1173</v>
      </c>
      <c r="C2306" s="69" t="s">
        <v>426</v>
      </c>
      <c r="D2306" s="80">
        <v>0.3</v>
      </c>
      <c r="E2306" s="74">
        <f>'3.2цены на медик'!$C$619</f>
        <v>195.65217391304347</v>
      </c>
      <c r="F2306" s="73">
        <v>10</v>
      </c>
      <c r="G2306" s="74">
        <f t="shared" si="77"/>
        <v>5.8695652173913038</v>
      </c>
    </row>
    <row r="2307" spans="1:7" ht="31.5" hidden="1" x14ac:dyDescent="0.25">
      <c r="A2307" s="45">
        <v>44</v>
      </c>
      <c r="B2307" s="93" t="s">
        <v>1174</v>
      </c>
      <c r="C2307" s="69" t="s">
        <v>426</v>
      </c>
      <c r="D2307" s="80">
        <v>0.3</v>
      </c>
      <c r="E2307" s="74">
        <f>'3.2цены на медик'!$C$620</f>
        <v>214.08016492578341</v>
      </c>
      <c r="F2307" s="73">
        <v>10</v>
      </c>
      <c r="G2307" s="74">
        <f t="shared" si="77"/>
        <v>6.4224049477735026</v>
      </c>
    </row>
    <row r="2308" spans="1:7" ht="31.5" hidden="1" x14ac:dyDescent="0.25">
      <c r="A2308" s="45">
        <v>44</v>
      </c>
      <c r="B2308" s="93" t="s">
        <v>1175</v>
      </c>
      <c r="C2308" s="69" t="s">
        <v>426</v>
      </c>
      <c r="D2308" s="80">
        <v>0.3</v>
      </c>
      <c r="E2308" s="74">
        <f>'3.2цены на медик'!$C$621</f>
        <v>123.26086956521739</v>
      </c>
      <c r="F2308" s="73">
        <v>10</v>
      </c>
      <c r="G2308" s="74">
        <f t="shared" si="77"/>
        <v>3.697826086956522</v>
      </c>
    </row>
    <row r="2309" spans="1:7" hidden="1" x14ac:dyDescent="0.25">
      <c r="A2309" s="45">
        <v>44</v>
      </c>
      <c r="B2309" s="133" t="s">
        <v>704</v>
      </c>
      <c r="C2309" s="69" t="s">
        <v>227</v>
      </c>
      <c r="D2309" s="80">
        <v>0.1</v>
      </c>
      <c r="E2309" s="234">
        <f>'3.2цены на медик'!$C$781</f>
        <v>0.80233333333333334</v>
      </c>
      <c r="F2309" s="73">
        <v>100</v>
      </c>
      <c r="G2309" s="74">
        <f t="shared" si="77"/>
        <v>8.0233333333333337E-2</v>
      </c>
    </row>
    <row r="2310" spans="1:7" hidden="1" x14ac:dyDescent="0.25">
      <c r="A2310" s="45">
        <v>44</v>
      </c>
      <c r="B2310" s="67" t="s">
        <v>336</v>
      </c>
      <c r="C2310" s="69" t="s">
        <v>226</v>
      </c>
      <c r="D2310" s="80">
        <v>1</v>
      </c>
      <c r="E2310" s="72">
        <f>'3.2цены на медик'!$C$826</f>
        <v>8.2991790000000005</v>
      </c>
      <c r="F2310" s="73">
        <v>100</v>
      </c>
      <c r="G2310" s="71"/>
    </row>
    <row r="2311" spans="1:7" hidden="1" x14ac:dyDescent="0.25">
      <c r="A2311" s="45">
        <v>44</v>
      </c>
      <c r="B2311" s="67" t="s">
        <v>362</v>
      </c>
      <c r="C2311" s="69" t="s">
        <v>226</v>
      </c>
      <c r="D2311" s="80">
        <v>0.1</v>
      </c>
      <c r="E2311" s="74">
        <f>'3.2цены на медик'!$C$799</f>
        <v>77.106645</v>
      </c>
      <c r="F2311" s="73">
        <v>100</v>
      </c>
      <c r="G2311" s="74">
        <f t="shared" si="77"/>
        <v>7.7106645</v>
      </c>
    </row>
    <row r="2312" spans="1:7" ht="31.5" hidden="1" x14ac:dyDescent="0.25">
      <c r="A2312" s="45">
        <v>44</v>
      </c>
      <c r="B2312" s="93" t="s">
        <v>1158</v>
      </c>
      <c r="C2312" s="69" t="s">
        <v>426</v>
      </c>
      <c r="D2312" s="80">
        <v>0.8</v>
      </c>
      <c r="E2312" s="74">
        <f>'3.2цены на медик'!$C$601</f>
        <v>154.81305</v>
      </c>
      <c r="F2312" s="73">
        <v>10</v>
      </c>
      <c r="G2312" s="74">
        <f t="shared" si="77"/>
        <v>12.385044000000001</v>
      </c>
    </row>
    <row r="2313" spans="1:7" ht="31.5" hidden="1" x14ac:dyDescent="0.25">
      <c r="A2313" s="45">
        <v>44</v>
      </c>
      <c r="B2313" s="93" t="s">
        <v>1258</v>
      </c>
      <c r="C2313" s="69" t="s">
        <v>426</v>
      </c>
      <c r="D2313" s="80">
        <v>0.25</v>
      </c>
      <c r="E2313" s="74">
        <f>'3.2цены на медик'!$C$603</f>
        <v>965.76353999999992</v>
      </c>
      <c r="F2313" s="73">
        <v>10</v>
      </c>
      <c r="G2313" s="74">
        <f t="shared" si="77"/>
        <v>24.144088499999999</v>
      </c>
    </row>
    <row r="2314" spans="1:7" ht="31.5" hidden="1" x14ac:dyDescent="0.25">
      <c r="A2314" s="45">
        <v>44</v>
      </c>
      <c r="B2314" s="93" t="s">
        <v>1160</v>
      </c>
      <c r="C2314" s="69" t="s">
        <v>426</v>
      </c>
      <c r="D2314" s="80">
        <v>0.15</v>
      </c>
      <c r="E2314" s="74">
        <f>'3.2цены на медик'!$C$604</f>
        <v>973.11059999999998</v>
      </c>
      <c r="F2314" s="73">
        <v>10</v>
      </c>
      <c r="G2314" s="74">
        <f t="shared" si="77"/>
        <v>14.596658999999999</v>
      </c>
    </row>
    <row r="2315" spans="1:7" ht="31.5" hidden="1" x14ac:dyDescent="0.25">
      <c r="A2315" s="45">
        <v>44</v>
      </c>
      <c r="B2315" s="93" t="s">
        <v>1207</v>
      </c>
      <c r="C2315" s="69" t="s">
        <v>426</v>
      </c>
      <c r="D2315" s="80">
        <v>0.2</v>
      </c>
      <c r="E2315" s="74">
        <f>'3.2цены на медик'!$C$656</f>
        <v>596.428</v>
      </c>
      <c r="F2315" s="73">
        <v>10</v>
      </c>
      <c r="G2315" s="74">
        <f t="shared" si="77"/>
        <v>11.928559999999999</v>
      </c>
    </row>
    <row r="2316" spans="1:7" hidden="1" x14ac:dyDescent="0.25">
      <c r="A2316" s="45">
        <v>44</v>
      </c>
      <c r="B2316" s="67" t="s">
        <v>1162</v>
      </c>
      <c r="C2316" s="69" t="s">
        <v>426</v>
      </c>
      <c r="D2316" s="80">
        <v>0.8</v>
      </c>
      <c r="E2316" s="74">
        <f>'3.2цены на медик'!$C$608</f>
        <v>230.55555555555554</v>
      </c>
      <c r="F2316" s="73">
        <v>10</v>
      </c>
      <c r="G2316" s="74">
        <f t="shared" si="77"/>
        <v>18.444444444444446</v>
      </c>
    </row>
    <row r="2317" spans="1:7" x14ac:dyDescent="0.25">
      <c r="A2317" s="45">
        <v>44</v>
      </c>
      <c r="B2317" s="67" t="s">
        <v>199</v>
      </c>
      <c r="C2317" s="69"/>
      <c r="D2317" s="80"/>
      <c r="E2317" s="74"/>
      <c r="F2317" s="73"/>
      <c r="G2317" s="94">
        <f>SUM(G2223:G2316)</f>
        <v>729.97542016072009</v>
      </c>
    </row>
    <row r="2318" spans="1:7" hidden="1" x14ac:dyDescent="0.25">
      <c r="A2318" s="45">
        <v>44</v>
      </c>
      <c r="G2318" s="82"/>
    </row>
    <row r="2319" spans="1:7" hidden="1" x14ac:dyDescent="0.25">
      <c r="B2319" s="2248" t="str">
        <f>'5.свод поликлин'!C231</f>
        <v>Наложение повязки, компресса с участием врача (дети)</v>
      </c>
      <c r="C2319" s="2249"/>
      <c r="D2319" s="2249"/>
      <c r="E2319" s="2249"/>
      <c r="F2319" s="2249"/>
      <c r="G2319" s="156"/>
    </row>
    <row r="2320" spans="1:7" s="242" customFormat="1" ht="47.25" hidden="1" x14ac:dyDescent="0.25">
      <c r="B2320" s="269" t="s">
        <v>209</v>
      </c>
      <c r="C2320" s="270" t="s">
        <v>223</v>
      </c>
      <c r="D2320" s="283" t="s">
        <v>224</v>
      </c>
      <c r="E2320" s="146" t="s">
        <v>195</v>
      </c>
      <c r="F2320" s="271" t="s">
        <v>602</v>
      </c>
      <c r="G2320" s="272" t="s">
        <v>196</v>
      </c>
    </row>
    <row r="2321" spans="2:7" hidden="1" x14ac:dyDescent="0.25">
      <c r="B2321" s="144" t="s">
        <v>262</v>
      </c>
      <c r="C2321" s="150" t="s">
        <v>225</v>
      </c>
      <c r="D2321" s="284">
        <v>1</v>
      </c>
      <c r="E2321" s="146">
        <f>'3.2цены на медик'!$C$103</f>
        <v>3</v>
      </c>
      <c r="F2321" s="149">
        <v>100</v>
      </c>
      <c r="G2321" s="71"/>
    </row>
    <row r="2322" spans="2:7" hidden="1" x14ac:dyDescent="0.25">
      <c r="B2322" s="83" t="s">
        <v>407</v>
      </c>
      <c r="C2322" s="152" t="s">
        <v>226</v>
      </c>
      <c r="D2322" s="284">
        <v>0.5</v>
      </c>
      <c r="E2322" s="146">
        <f>'3.2цены на медик'!$C$107</f>
        <v>9.5500000000000007</v>
      </c>
      <c r="F2322" s="152">
        <v>100</v>
      </c>
      <c r="G2322" s="146">
        <f t="shared" ref="G2322:G2336" si="78">D2322*E2322*F2322/100</f>
        <v>4.7750000000000004</v>
      </c>
    </row>
    <row r="2323" spans="2:7" hidden="1" x14ac:dyDescent="0.25">
      <c r="B2323" s="67" t="s">
        <v>609</v>
      </c>
      <c r="C2323" s="69" t="s">
        <v>426</v>
      </c>
      <c r="D2323" s="284">
        <v>20</v>
      </c>
      <c r="E2323" s="151">
        <f>'3.2цены на медик'!$C$127</f>
        <v>0.22</v>
      </c>
      <c r="F2323" s="149">
        <v>100</v>
      </c>
      <c r="G2323" s="146">
        <f t="shared" si="78"/>
        <v>4.4000000000000004</v>
      </c>
    </row>
    <row r="2324" spans="2:7" hidden="1" x14ac:dyDescent="0.25">
      <c r="B2324" s="67" t="s">
        <v>271</v>
      </c>
      <c r="C2324" s="152" t="s">
        <v>227</v>
      </c>
      <c r="D2324" s="284">
        <v>2</v>
      </c>
      <c r="E2324" s="146">
        <f>'3.2цены на медик'!$C$175</f>
        <v>0.38</v>
      </c>
      <c r="F2324" s="152">
        <v>100</v>
      </c>
      <c r="G2324" s="146">
        <f t="shared" si="78"/>
        <v>0.76</v>
      </c>
    </row>
    <row r="2325" spans="2:7" hidden="1" x14ac:dyDescent="0.25">
      <c r="B2325" s="67" t="s">
        <v>991</v>
      </c>
      <c r="C2325" s="152" t="s">
        <v>227</v>
      </c>
      <c r="D2325" s="284">
        <v>10</v>
      </c>
      <c r="E2325" s="146">
        <f>'3.2цены на медик'!$C$188</f>
        <v>0.42080000000000001</v>
      </c>
      <c r="F2325" s="152">
        <v>100</v>
      </c>
      <c r="G2325" s="146">
        <f t="shared" si="78"/>
        <v>4.2080000000000002</v>
      </c>
    </row>
    <row r="2326" spans="2:7" hidden="1" x14ac:dyDescent="0.25">
      <c r="B2326" s="144" t="s">
        <v>980</v>
      </c>
      <c r="C2326" s="69" t="s">
        <v>426</v>
      </c>
      <c r="D2326" s="284">
        <v>0.2</v>
      </c>
      <c r="E2326" s="146">
        <f>'3.2цены на медик'!$C$224</f>
        <v>12.333333333333334</v>
      </c>
      <c r="F2326" s="152">
        <v>100</v>
      </c>
      <c r="G2326" s="146">
        <f t="shared" si="78"/>
        <v>2.4666666666666668</v>
      </c>
    </row>
    <row r="2327" spans="2:7" hidden="1" x14ac:dyDescent="0.25">
      <c r="B2327" s="144" t="s">
        <v>895</v>
      </c>
      <c r="C2327" s="152" t="s">
        <v>226</v>
      </c>
      <c r="D2327" s="284">
        <v>1</v>
      </c>
      <c r="E2327" s="146">
        <f>'3.2цены на медик'!$C$293</f>
        <v>7.15</v>
      </c>
      <c r="F2327" s="152">
        <v>100</v>
      </c>
      <c r="G2327" s="146">
        <f t="shared" si="78"/>
        <v>7.15</v>
      </c>
    </row>
    <row r="2328" spans="2:7" hidden="1" x14ac:dyDescent="0.25">
      <c r="B2328" s="144" t="s">
        <v>903</v>
      </c>
      <c r="C2328" s="69" t="s">
        <v>426</v>
      </c>
      <c r="D2328" s="284">
        <v>5</v>
      </c>
      <c r="E2328" s="146">
        <f>'3.2цены на медик'!$C$301</f>
        <v>0.7466666666666667</v>
      </c>
      <c r="F2328" s="152">
        <v>100</v>
      </c>
      <c r="G2328" s="146">
        <f t="shared" si="78"/>
        <v>3.7333333333333329</v>
      </c>
    </row>
    <row r="2329" spans="2:7" hidden="1" x14ac:dyDescent="0.25">
      <c r="B2329" s="144" t="s">
        <v>453</v>
      </c>
      <c r="C2329" s="152" t="s">
        <v>988</v>
      </c>
      <c r="D2329" s="284">
        <v>0.2</v>
      </c>
      <c r="E2329" s="146">
        <f>'3.2цены на медик'!$C$313</f>
        <v>7.6099999999999994</v>
      </c>
      <c r="F2329" s="152">
        <v>100</v>
      </c>
      <c r="G2329" s="146">
        <f t="shared" si="78"/>
        <v>1.5219999999999998</v>
      </c>
    </row>
    <row r="2330" spans="2:7" hidden="1" x14ac:dyDescent="0.25">
      <c r="B2330" s="144" t="s">
        <v>419</v>
      </c>
      <c r="C2330" s="152" t="s">
        <v>226</v>
      </c>
      <c r="D2330" s="284">
        <v>1</v>
      </c>
      <c r="E2330" s="148">
        <f>'3.2цены на медик'!$C$314</f>
        <v>5.0999999999999996</v>
      </c>
      <c r="F2330" s="152">
        <v>100</v>
      </c>
      <c r="G2330" s="71"/>
    </row>
    <row r="2331" spans="2:7" hidden="1" x14ac:dyDescent="0.25">
      <c r="B2331" s="144" t="s">
        <v>266</v>
      </c>
      <c r="C2331" s="152" t="s">
        <v>227</v>
      </c>
      <c r="D2331" s="284">
        <v>5</v>
      </c>
      <c r="E2331" s="146">
        <f>'3.2цены на медик'!$C$347</f>
        <v>0.19376666666666667</v>
      </c>
      <c r="F2331" s="152">
        <v>100</v>
      </c>
      <c r="G2331" s="146">
        <f t="shared" si="78"/>
        <v>0.96883333333333321</v>
      </c>
    </row>
    <row r="2332" spans="2:7" hidden="1" x14ac:dyDescent="0.25">
      <c r="B2332" s="144" t="s">
        <v>603</v>
      </c>
      <c r="C2332" s="152" t="s">
        <v>227</v>
      </c>
      <c r="D2332" s="284">
        <v>5</v>
      </c>
      <c r="E2332" s="74">
        <f>'3.2цены на медик'!$C$371</f>
        <v>0.12533333333333332</v>
      </c>
      <c r="F2332" s="152">
        <v>100</v>
      </c>
      <c r="G2332" s="146">
        <f t="shared" si="78"/>
        <v>0.62666666666666659</v>
      </c>
    </row>
    <row r="2333" spans="2:7" hidden="1" x14ac:dyDescent="0.25">
      <c r="B2333" s="144" t="s">
        <v>600</v>
      </c>
      <c r="C2333" s="152" t="s">
        <v>226</v>
      </c>
      <c r="D2333" s="284">
        <v>1</v>
      </c>
      <c r="E2333" s="146">
        <f>'3.2цены на медик'!$C$439</f>
        <v>3.75</v>
      </c>
      <c r="F2333" s="152">
        <v>100</v>
      </c>
      <c r="G2333" s="146">
        <f t="shared" si="78"/>
        <v>3.75</v>
      </c>
    </row>
    <row r="2334" spans="2:7" hidden="1" x14ac:dyDescent="0.25">
      <c r="B2334" s="67" t="s">
        <v>455</v>
      </c>
      <c r="C2334" s="152" t="s">
        <v>226</v>
      </c>
      <c r="D2334" s="284">
        <v>1</v>
      </c>
      <c r="E2334" s="148">
        <f>'3.2цены на медик'!$C$464</f>
        <v>2</v>
      </c>
      <c r="F2334" s="149">
        <v>100</v>
      </c>
      <c r="G2334" s="146">
        <f t="shared" si="78"/>
        <v>2</v>
      </c>
    </row>
    <row r="2335" spans="2:7" hidden="1" x14ac:dyDescent="0.25">
      <c r="B2335" s="67" t="s">
        <v>334</v>
      </c>
      <c r="C2335" s="152" t="s">
        <v>225</v>
      </c>
      <c r="D2335" s="284">
        <v>1</v>
      </c>
      <c r="E2335" s="148">
        <f>'3.2цены на медик'!$C$824</f>
        <v>15</v>
      </c>
      <c r="F2335" s="149">
        <v>100</v>
      </c>
      <c r="G2335" s="71"/>
    </row>
    <row r="2336" spans="2:7" hidden="1" x14ac:dyDescent="0.25">
      <c r="B2336" s="159" t="s">
        <v>979</v>
      </c>
      <c r="C2336" s="152" t="s">
        <v>226</v>
      </c>
      <c r="D2336" s="284">
        <v>1</v>
      </c>
      <c r="E2336" s="74">
        <f>'3.2цены на медик'!$C$555</f>
        <v>5.0075000000000003</v>
      </c>
      <c r="F2336" s="152">
        <v>100</v>
      </c>
      <c r="G2336" s="146">
        <f t="shared" si="78"/>
        <v>5.0075000000000003</v>
      </c>
    </row>
    <row r="2337" spans="2:7" hidden="1" x14ac:dyDescent="0.25">
      <c r="B2337" s="144" t="s">
        <v>199</v>
      </c>
      <c r="C2337" s="152"/>
      <c r="D2337" s="284"/>
      <c r="E2337" s="146"/>
      <c r="F2337" s="152"/>
      <c r="G2337" s="153">
        <f>SUM(G2321:G2336)</f>
        <v>41.368000000000002</v>
      </c>
    </row>
    <row r="2338" spans="2:7" hidden="1" x14ac:dyDescent="0.25">
      <c r="G2338" s="82"/>
    </row>
    <row r="2339" spans="2:7" hidden="1" x14ac:dyDescent="0.25">
      <c r="B2339" s="1890" t="str">
        <f>'5.свод поликлин'!C232</f>
        <v>Отбеливание коронки зуба (первый сеанс, (дети))</v>
      </c>
      <c r="C2339" s="1890"/>
      <c r="D2339" s="1890"/>
      <c r="E2339" s="1890"/>
      <c r="F2339" s="1890"/>
      <c r="G2339" s="77"/>
    </row>
    <row r="2340" spans="2:7" ht="47.25" hidden="1" x14ac:dyDescent="0.25">
      <c r="B2340" s="67" t="s">
        <v>209</v>
      </c>
      <c r="C2340" s="68" t="s">
        <v>223</v>
      </c>
      <c r="D2340" s="80" t="s">
        <v>224</v>
      </c>
      <c r="E2340" s="69" t="s">
        <v>195</v>
      </c>
      <c r="F2340" s="70" t="s">
        <v>602</v>
      </c>
      <c r="G2340" s="146" t="s">
        <v>196</v>
      </c>
    </row>
    <row r="2341" spans="2:7" ht="16.5" hidden="1" thickBot="1" x14ac:dyDescent="0.3">
      <c r="B2341" s="334" t="s">
        <v>262</v>
      </c>
      <c r="C2341" s="69" t="s">
        <v>225</v>
      </c>
      <c r="D2341" s="74">
        <v>1</v>
      </c>
      <c r="E2341" s="72">
        <f>'3.2цены на медик'!$C$103</f>
        <v>3</v>
      </c>
      <c r="F2341" s="73">
        <v>100</v>
      </c>
      <c r="G2341" s="71"/>
    </row>
    <row r="2342" spans="2:7" hidden="1" x14ac:dyDescent="0.25">
      <c r="B2342" s="67" t="s">
        <v>957</v>
      </c>
      <c r="C2342" s="69" t="s">
        <v>426</v>
      </c>
      <c r="D2342" s="74">
        <v>1</v>
      </c>
      <c r="E2342" s="74">
        <f>'3.2цены на медик'!$C$105</f>
        <v>20.9</v>
      </c>
      <c r="F2342" s="73">
        <v>50</v>
      </c>
      <c r="G2342" s="74">
        <f t="shared" ref="G2342:G2361" si="79">D2342*E2342*F2342/100</f>
        <v>10.45</v>
      </c>
    </row>
    <row r="2343" spans="2:7" hidden="1" x14ac:dyDescent="0.25">
      <c r="B2343" s="67" t="s">
        <v>777</v>
      </c>
      <c r="C2343" s="69" t="s">
        <v>226</v>
      </c>
      <c r="D2343" s="74">
        <v>4</v>
      </c>
      <c r="E2343" s="74">
        <f>'3.2цены на медик'!$C$126</f>
        <v>0.54200000000000004</v>
      </c>
      <c r="F2343" s="73">
        <v>100</v>
      </c>
      <c r="G2343" s="74">
        <f t="shared" si="79"/>
        <v>2.1680000000000001</v>
      </c>
    </row>
    <row r="2344" spans="2:7" hidden="1" x14ac:dyDescent="0.25">
      <c r="B2344" s="67" t="s">
        <v>609</v>
      </c>
      <c r="C2344" s="69" t="s">
        <v>426</v>
      </c>
      <c r="D2344" s="74">
        <v>10</v>
      </c>
      <c r="E2344" s="74">
        <f>'3.2цены на медик'!$C$127</f>
        <v>0.22</v>
      </c>
      <c r="F2344" s="73">
        <v>100</v>
      </c>
      <c r="G2344" s="74">
        <f t="shared" si="79"/>
        <v>2.2000000000000002</v>
      </c>
    </row>
    <row r="2345" spans="2:7" hidden="1" x14ac:dyDescent="0.25">
      <c r="B2345" s="5" t="s">
        <v>1130</v>
      </c>
      <c r="C2345" s="69" t="s">
        <v>227</v>
      </c>
      <c r="D2345" s="74">
        <v>0.5</v>
      </c>
      <c r="E2345" s="234">
        <f>'3.2цены на медик'!$C$630</f>
        <v>15.555555555555555</v>
      </c>
      <c r="F2345" s="73">
        <v>100</v>
      </c>
      <c r="G2345" s="74">
        <f t="shared" si="79"/>
        <v>7.7777777777777768</v>
      </c>
    </row>
    <row r="2346" spans="2:7" hidden="1" x14ac:dyDescent="0.25">
      <c r="B2346" s="67" t="s">
        <v>1006</v>
      </c>
      <c r="C2346" s="69" t="s">
        <v>227</v>
      </c>
      <c r="D2346" s="74">
        <v>0.5</v>
      </c>
      <c r="E2346" s="74">
        <f>'3.2цены на медик'!$C$205</f>
        <v>13.846153846153847</v>
      </c>
      <c r="F2346" s="73">
        <v>100</v>
      </c>
      <c r="G2346" s="74">
        <f t="shared" si="79"/>
        <v>6.9230769230769234</v>
      </c>
    </row>
    <row r="2347" spans="2:7" hidden="1" x14ac:dyDescent="0.25">
      <c r="B2347" s="67" t="s">
        <v>419</v>
      </c>
      <c r="C2347" s="69" t="s">
        <v>226</v>
      </c>
      <c r="D2347" s="74">
        <v>3</v>
      </c>
      <c r="E2347" s="72">
        <f>'3.2цены на медик'!$C$314</f>
        <v>5.0999999999999996</v>
      </c>
      <c r="F2347" s="73">
        <v>100</v>
      </c>
      <c r="G2347" s="71"/>
    </row>
    <row r="2348" spans="2:7" hidden="1" x14ac:dyDescent="0.25">
      <c r="B2348" s="67" t="s">
        <v>332</v>
      </c>
      <c r="C2348" s="69" t="s">
        <v>225</v>
      </c>
      <c r="D2348" s="74">
        <v>1</v>
      </c>
      <c r="E2348" s="72">
        <f>'3.2цены на медик'!$C$820</f>
        <v>8</v>
      </c>
      <c r="F2348" s="73">
        <v>100</v>
      </c>
      <c r="G2348" s="71"/>
    </row>
    <row r="2349" spans="2:7" hidden="1" x14ac:dyDescent="0.25">
      <c r="B2349" s="67" t="s">
        <v>740</v>
      </c>
      <c r="C2349" s="69" t="s">
        <v>988</v>
      </c>
      <c r="D2349" s="74">
        <v>0.2</v>
      </c>
      <c r="E2349" s="74">
        <f>'3.2цены на медик'!$C$759</f>
        <v>167.88321167883211</v>
      </c>
      <c r="F2349" s="73">
        <v>100</v>
      </c>
      <c r="G2349" s="74">
        <f t="shared" si="79"/>
        <v>33.576642335766422</v>
      </c>
    </row>
    <row r="2350" spans="2:7" hidden="1" x14ac:dyDescent="0.25">
      <c r="B2350" s="67" t="s">
        <v>333</v>
      </c>
      <c r="C2350" s="69" t="s">
        <v>227</v>
      </c>
      <c r="D2350" s="74">
        <v>2</v>
      </c>
      <c r="E2350" s="72">
        <f>'3.2цены на медик'!$C$821</f>
        <v>1.0620000000000001</v>
      </c>
      <c r="F2350" s="73">
        <v>100</v>
      </c>
      <c r="G2350" s="74">
        <f t="shared" si="79"/>
        <v>2.1240000000000001</v>
      </c>
    </row>
    <row r="2351" spans="2:7" ht="31.5" x14ac:dyDescent="0.25">
      <c r="B2351" s="93" t="s">
        <v>1209</v>
      </c>
      <c r="C2351" s="69" t="s">
        <v>227</v>
      </c>
      <c r="D2351" s="74">
        <v>1</v>
      </c>
      <c r="E2351" s="74">
        <f>'3.2цены на медик'!$C$48</f>
        <v>218.75</v>
      </c>
      <c r="F2351" s="73">
        <v>50</v>
      </c>
      <c r="G2351" s="74">
        <f t="shared" si="79"/>
        <v>109.375</v>
      </c>
    </row>
    <row r="2352" spans="2:7" hidden="1" x14ac:dyDescent="0.25">
      <c r="B2352" s="67" t="s">
        <v>359</v>
      </c>
      <c r="C2352" s="69" t="s">
        <v>426</v>
      </c>
      <c r="D2352" s="74">
        <v>0.5</v>
      </c>
      <c r="E2352" s="74">
        <f>'3.2цены на медик'!$C$761</f>
        <v>15.333333333333334</v>
      </c>
      <c r="F2352" s="73">
        <v>100</v>
      </c>
      <c r="G2352" s="74">
        <f t="shared" si="79"/>
        <v>7.6666666666666679</v>
      </c>
    </row>
    <row r="2353" spans="1:7" hidden="1" x14ac:dyDescent="0.25">
      <c r="B2353" s="67" t="s">
        <v>603</v>
      </c>
      <c r="C2353" s="69" t="s">
        <v>227</v>
      </c>
      <c r="D2353" s="74">
        <v>0.5</v>
      </c>
      <c r="E2353" s="74">
        <f>'3.2цены на медик'!$C$371</f>
        <v>0.12533333333333332</v>
      </c>
      <c r="F2353" s="73">
        <v>100</v>
      </c>
      <c r="G2353" s="74">
        <f t="shared" si="79"/>
        <v>6.2666666666666662E-2</v>
      </c>
    </row>
    <row r="2354" spans="1:7" hidden="1" x14ac:dyDescent="0.25">
      <c r="B2354" s="67" t="s">
        <v>600</v>
      </c>
      <c r="C2354" s="69" t="s">
        <v>226</v>
      </c>
      <c r="D2354" s="74">
        <v>1</v>
      </c>
      <c r="E2354" s="74">
        <f>'3.2цены на медик'!$C$439</f>
        <v>3.75</v>
      </c>
      <c r="F2354" s="73">
        <v>100</v>
      </c>
      <c r="G2354" s="74">
        <f t="shared" si="79"/>
        <v>3.75</v>
      </c>
    </row>
    <row r="2355" spans="1:7" ht="31.5" hidden="1" x14ac:dyDescent="0.25">
      <c r="B2355" s="93" t="s">
        <v>1217</v>
      </c>
      <c r="C2355" s="69" t="s">
        <v>227</v>
      </c>
      <c r="D2355" s="74">
        <v>0.5</v>
      </c>
      <c r="E2355" s="74">
        <f>'3.2цены на медик'!$C$62</f>
        <v>12.847999999999999</v>
      </c>
      <c r="F2355" s="73">
        <v>100</v>
      </c>
      <c r="G2355" s="74">
        <f t="shared" si="79"/>
        <v>6.4239999999999995</v>
      </c>
    </row>
    <row r="2356" spans="1:7" hidden="1" x14ac:dyDescent="0.25">
      <c r="B2356" s="67" t="s">
        <v>613</v>
      </c>
      <c r="C2356" s="69" t="s">
        <v>426</v>
      </c>
      <c r="D2356" s="74">
        <v>1</v>
      </c>
      <c r="E2356" s="74">
        <f>'3.2цены на медик'!$C$459</f>
        <v>0.63</v>
      </c>
      <c r="F2356" s="73">
        <v>100</v>
      </c>
      <c r="G2356" s="74">
        <f t="shared" si="79"/>
        <v>0.63</v>
      </c>
    </row>
    <row r="2357" spans="1:7" hidden="1" x14ac:dyDescent="0.25">
      <c r="B2357" s="67" t="s">
        <v>455</v>
      </c>
      <c r="C2357" s="69" t="s">
        <v>226</v>
      </c>
      <c r="D2357" s="74">
        <v>1</v>
      </c>
      <c r="E2357" s="72">
        <f>'3.2цены на медик'!$C$464</f>
        <v>2</v>
      </c>
      <c r="F2357" s="73">
        <v>100</v>
      </c>
      <c r="G2357" s="74">
        <f t="shared" si="79"/>
        <v>2</v>
      </c>
    </row>
    <row r="2358" spans="1:7" hidden="1" x14ac:dyDescent="0.25">
      <c r="B2358" s="67" t="s">
        <v>334</v>
      </c>
      <c r="C2358" s="69" t="s">
        <v>225</v>
      </c>
      <c r="D2358" s="74">
        <v>2</v>
      </c>
      <c r="E2358" s="72">
        <f>'3.2цены на медик'!$C$824</f>
        <v>15</v>
      </c>
      <c r="F2358" s="73">
        <v>100</v>
      </c>
      <c r="G2358" s="71"/>
    </row>
    <row r="2359" spans="1:7" hidden="1" x14ac:dyDescent="0.25">
      <c r="B2359" s="67" t="s">
        <v>335</v>
      </c>
      <c r="C2359" s="69" t="s">
        <v>226</v>
      </c>
      <c r="D2359" s="74">
        <v>1</v>
      </c>
      <c r="E2359" s="72">
        <f>'3.2цены на медик'!$C$469</f>
        <v>0.72576923076923072</v>
      </c>
      <c r="F2359" s="73">
        <v>100</v>
      </c>
      <c r="G2359" s="74">
        <f t="shared" si="79"/>
        <v>0.72576923076923061</v>
      </c>
    </row>
    <row r="2360" spans="1:7" hidden="1" x14ac:dyDescent="0.25">
      <c r="B2360" s="67" t="s">
        <v>336</v>
      </c>
      <c r="C2360" s="69" t="s">
        <v>226</v>
      </c>
      <c r="D2360" s="74">
        <v>1</v>
      </c>
      <c r="E2360" s="72">
        <f>'3.2цены на медик'!$C$826</f>
        <v>8.2991790000000005</v>
      </c>
      <c r="F2360" s="73">
        <v>100</v>
      </c>
      <c r="G2360" s="71"/>
    </row>
    <row r="2361" spans="1:7" hidden="1" x14ac:dyDescent="0.25">
      <c r="B2361" s="67" t="s">
        <v>1007</v>
      </c>
      <c r="C2361" s="69" t="s">
        <v>226</v>
      </c>
      <c r="D2361" s="74">
        <v>0.3</v>
      </c>
      <c r="E2361" s="74">
        <f>'3.2цены на медик'!$C$549</f>
        <v>75</v>
      </c>
      <c r="F2361" s="73">
        <v>100</v>
      </c>
      <c r="G2361" s="74">
        <f t="shared" si="79"/>
        <v>22.5</v>
      </c>
    </row>
    <row r="2362" spans="1:7" x14ac:dyDescent="0.25">
      <c r="B2362" s="67" t="s">
        <v>199</v>
      </c>
      <c r="C2362" s="69"/>
      <c r="D2362" s="80"/>
      <c r="E2362" s="74"/>
      <c r="F2362" s="73"/>
      <c r="G2362" s="94">
        <f>SUM(G2341:G2361)</f>
        <v>218.3535996007237</v>
      </c>
    </row>
    <row r="2363" spans="1:7" hidden="1" x14ac:dyDescent="0.25"/>
    <row r="2364" spans="1:7" ht="15.75" hidden="1" customHeight="1" x14ac:dyDescent="0.25">
      <c r="A2364" s="45">
        <v>49</v>
      </c>
      <c r="B2364" s="2552" t="str">
        <f>'5.свод поликлин'!C233</f>
        <v>Подготовка и обтурация одного корневого канала гуттаперчей (дети)</v>
      </c>
      <c r="C2364" s="2550"/>
      <c r="D2364" s="2550"/>
      <c r="E2364" s="2550"/>
      <c r="F2364" s="2550"/>
      <c r="G2364" s="77"/>
    </row>
    <row r="2365" spans="1:7" s="242" customFormat="1" ht="47.25" hidden="1" x14ac:dyDescent="0.25">
      <c r="A2365" s="242">
        <v>49</v>
      </c>
      <c r="B2365" s="251" t="s">
        <v>209</v>
      </c>
      <c r="C2365" s="264" t="s">
        <v>223</v>
      </c>
      <c r="D2365" s="276" t="s">
        <v>224</v>
      </c>
      <c r="E2365" s="74" t="s">
        <v>195</v>
      </c>
      <c r="F2365" s="265" t="s">
        <v>602</v>
      </c>
      <c r="G2365" s="266" t="s">
        <v>196</v>
      </c>
    </row>
    <row r="2366" spans="1:7" hidden="1" x14ac:dyDescent="0.25">
      <c r="A2366" s="45">
        <v>49</v>
      </c>
      <c r="B2366" s="133" t="s">
        <v>1134</v>
      </c>
      <c r="C2366" s="69" t="s">
        <v>426</v>
      </c>
      <c r="D2366" s="80">
        <v>0.2</v>
      </c>
      <c r="E2366" s="234">
        <f>'3.2цены на медик'!$C$570</f>
        <v>55.555555555555557</v>
      </c>
      <c r="F2366" s="73">
        <v>20</v>
      </c>
      <c r="G2366" s="74">
        <f t="shared" ref="G2366:G2379" si="80">D2366*E2366*F2366/100</f>
        <v>2.2222222222222228</v>
      </c>
    </row>
    <row r="2367" spans="1:7" hidden="1" x14ac:dyDescent="0.25">
      <c r="A2367" s="45">
        <v>49</v>
      </c>
      <c r="B2367" s="133" t="s">
        <v>715</v>
      </c>
      <c r="C2367" s="69" t="s">
        <v>426</v>
      </c>
      <c r="D2367" s="80">
        <v>0.2</v>
      </c>
      <c r="E2367" s="234">
        <f>'3.2цены на медик'!$C$700</f>
        <v>118.37368421052631</v>
      </c>
      <c r="F2367" s="73">
        <v>20</v>
      </c>
      <c r="G2367" s="74">
        <f t="shared" si="80"/>
        <v>4.7349473684210519</v>
      </c>
    </row>
    <row r="2368" spans="1:7" ht="12.75" hidden="1" customHeight="1" x14ac:dyDescent="0.25">
      <c r="A2368" s="45">
        <v>49</v>
      </c>
      <c r="B2368" s="133" t="s">
        <v>716</v>
      </c>
      <c r="C2368" s="69" t="s">
        <v>426</v>
      </c>
      <c r="D2368" s="80">
        <v>0.2</v>
      </c>
      <c r="E2368" s="234">
        <f>'3.2цены на медик'!$C$701</f>
        <v>320.99655000000001</v>
      </c>
      <c r="F2368" s="73">
        <v>10</v>
      </c>
      <c r="G2368" s="74">
        <f t="shared" si="80"/>
        <v>6.4199310000000018</v>
      </c>
    </row>
    <row r="2369" spans="1:7" hidden="1" x14ac:dyDescent="0.25">
      <c r="A2369" s="45">
        <v>49</v>
      </c>
      <c r="B2369" s="67" t="s">
        <v>777</v>
      </c>
      <c r="C2369" s="69" t="s">
        <v>226</v>
      </c>
      <c r="D2369" s="80">
        <v>4</v>
      </c>
      <c r="E2369" s="74">
        <f>'3.2цены на медик'!$C$126</f>
        <v>0.54200000000000004</v>
      </c>
      <c r="F2369" s="73">
        <v>100</v>
      </c>
      <c r="G2369" s="74">
        <f t="shared" si="80"/>
        <v>2.1680000000000001</v>
      </c>
    </row>
    <row r="2370" spans="1:7" hidden="1" x14ac:dyDescent="0.25">
      <c r="A2370" s="45">
        <v>49</v>
      </c>
      <c r="B2370" s="133" t="s">
        <v>718</v>
      </c>
      <c r="C2370" s="69" t="s">
        <v>226</v>
      </c>
      <c r="D2370" s="80">
        <v>1</v>
      </c>
      <c r="E2370" s="234">
        <f>'3.2цены на медик'!$C$713</f>
        <v>10.433325</v>
      </c>
      <c r="F2370" s="73">
        <v>100</v>
      </c>
      <c r="G2370" s="74">
        <f t="shared" si="80"/>
        <v>10.433325</v>
      </c>
    </row>
    <row r="2371" spans="1:7" hidden="1" x14ac:dyDescent="0.25">
      <c r="A2371" s="45">
        <v>49</v>
      </c>
      <c r="B2371" s="133" t="s">
        <v>721</v>
      </c>
      <c r="C2371" s="69" t="s">
        <v>426</v>
      </c>
      <c r="D2371" s="80">
        <v>0.2</v>
      </c>
      <c r="E2371" s="234">
        <f>'3.2цены на медик'!$C$733</f>
        <v>89</v>
      </c>
      <c r="F2371" s="73">
        <v>20</v>
      </c>
      <c r="G2371" s="74">
        <f t="shared" si="80"/>
        <v>3.56</v>
      </c>
    </row>
    <row r="2372" spans="1:7" hidden="1" x14ac:dyDescent="0.25">
      <c r="A2372" s="45">
        <v>49</v>
      </c>
      <c r="B2372" s="133" t="s">
        <v>338</v>
      </c>
      <c r="C2372" s="69" t="s">
        <v>426</v>
      </c>
      <c r="D2372" s="80">
        <v>0.2</v>
      </c>
      <c r="E2372" s="234">
        <f>'3.2цены на медик'!$C$746</f>
        <v>235.84</v>
      </c>
      <c r="F2372" s="73">
        <v>10</v>
      </c>
      <c r="G2372" s="74">
        <f t="shared" si="80"/>
        <v>4.716800000000001</v>
      </c>
    </row>
    <row r="2373" spans="1:7" hidden="1" x14ac:dyDescent="0.25">
      <c r="A2373" s="45">
        <v>49</v>
      </c>
      <c r="B2373" s="133" t="s">
        <v>1213</v>
      </c>
      <c r="C2373" s="69" t="s">
        <v>226</v>
      </c>
      <c r="D2373" s="80">
        <v>0.1</v>
      </c>
      <c r="E2373" s="74">
        <f>'3.2цены на медик'!$C$659</f>
        <v>391.71824999999995</v>
      </c>
      <c r="F2373" s="73">
        <v>20</v>
      </c>
      <c r="G2373" s="74">
        <f t="shared" si="80"/>
        <v>7.834365</v>
      </c>
    </row>
    <row r="2374" spans="1:7" hidden="1" x14ac:dyDescent="0.25">
      <c r="A2374" s="45">
        <v>49</v>
      </c>
      <c r="B2374" s="133" t="s">
        <v>722</v>
      </c>
      <c r="C2374" s="69" t="s">
        <v>426</v>
      </c>
      <c r="D2374" s="80">
        <v>0.3</v>
      </c>
      <c r="E2374" s="234">
        <f>'3.2цены на медик'!$C$767</f>
        <v>66</v>
      </c>
      <c r="F2374" s="73">
        <v>20</v>
      </c>
      <c r="G2374" s="74">
        <f t="shared" si="80"/>
        <v>3.96</v>
      </c>
    </row>
    <row r="2375" spans="1:7" ht="16.5" hidden="1" customHeight="1" x14ac:dyDescent="0.25">
      <c r="A2375" s="45">
        <v>49</v>
      </c>
      <c r="B2375" s="133" t="s">
        <v>1245</v>
      </c>
      <c r="C2375" s="69" t="s">
        <v>426</v>
      </c>
      <c r="D2375" s="80">
        <v>0.1</v>
      </c>
      <c r="E2375" s="234">
        <f>'3.2цены на медик'!$C$688</f>
        <v>764.69399999999996</v>
      </c>
      <c r="F2375" s="73">
        <v>20</v>
      </c>
      <c r="G2375" s="74">
        <f t="shared" si="80"/>
        <v>15.29388</v>
      </c>
    </row>
    <row r="2376" spans="1:7" ht="31.5" hidden="1" x14ac:dyDescent="0.25">
      <c r="A2376" s="45">
        <v>49</v>
      </c>
      <c r="B2376" s="134" t="s">
        <v>1170</v>
      </c>
      <c r="C2376" s="69" t="s">
        <v>226</v>
      </c>
      <c r="D2376" s="80">
        <v>0.1</v>
      </c>
      <c r="E2376" s="74">
        <f>'3.2цены на медик'!$C$617</f>
        <v>655.98749999999995</v>
      </c>
      <c r="F2376" s="73">
        <v>20</v>
      </c>
      <c r="G2376" s="74">
        <f t="shared" si="80"/>
        <v>13.11975</v>
      </c>
    </row>
    <row r="2377" spans="1:7" hidden="1" x14ac:dyDescent="0.25">
      <c r="A2377" s="45">
        <v>49</v>
      </c>
      <c r="B2377" s="133" t="s">
        <v>723</v>
      </c>
      <c r="C2377" s="69" t="s">
        <v>426</v>
      </c>
      <c r="D2377" s="80">
        <v>0.3</v>
      </c>
      <c r="E2377" s="234">
        <f>'3.2цены на медик'!$C$777</f>
        <v>15.368849999999998</v>
      </c>
      <c r="F2377" s="73">
        <v>100</v>
      </c>
      <c r="G2377" s="74">
        <f t="shared" si="80"/>
        <v>4.6106549999999995</v>
      </c>
    </row>
    <row r="2378" spans="1:7" hidden="1" x14ac:dyDescent="0.25">
      <c r="A2378" s="45">
        <v>49</v>
      </c>
      <c r="B2378" s="133" t="s">
        <v>724</v>
      </c>
      <c r="C2378" s="69" t="s">
        <v>226</v>
      </c>
      <c r="D2378" s="80">
        <v>6</v>
      </c>
      <c r="E2378" s="234">
        <f>'3.2цены на медик'!$C$787</f>
        <v>0.56227499999999997</v>
      </c>
      <c r="F2378" s="73">
        <v>50</v>
      </c>
      <c r="G2378" s="74">
        <f t="shared" si="80"/>
        <v>1.6868249999999998</v>
      </c>
    </row>
    <row r="2379" spans="1:7" hidden="1" x14ac:dyDescent="0.25">
      <c r="A2379" s="45">
        <v>49</v>
      </c>
      <c r="B2379" s="133" t="s">
        <v>727</v>
      </c>
      <c r="C2379" s="69" t="s">
        <v>426</v>
      </c>
      <c r="D2379" s="80">
        <v>0.3</v>
      </c>
      <c r="E2379" s="234">
        <f>'3.2цены на медик'!$C$804</f>
        <v>119.952</v>
      </c>
      <c r="F2379" s="73">
        <v>10</v>
      </c>
      <c r="G2379" s="74">
        <f t="shared" si="80"/>
        <v>3.59856</v>
      </c>
    </row>
    <row r="2380" spans="1:7" hidden="1" x14ac:dyDescent="0.25">
      <c r="A2380" s="45">
        <v>49</v>
      </c>
      <c r="B2380" s="67" t="s">
        <v>199</v>
      </c>
      <c r="C2380" s="69"/>
      <c r="D2380" s="80"/>
      <c r="E2380" s="74"/>
      <c r="F2380" s="73"/>
      <c r="G2380" s="94">
        <f>SUM(G2366:G2379)</f>
        <v>84.359260590643274</v>
      </c>
    </row>
    <row r="2381" spans="1:7" hidden="1" x14ac:dyDescent="0.25">
      <c r="A2381" s="45">
        <v>49</v>
      </c>
      <c r="G2381" s="82"/>
    </row>
    <row r="2382" spans="1:7" ht="13.5" hidden="1" customHeight="1" x14ac:dyDescent="0.25">
      <c r="A2382" s="45">
        <v>50</v>
      </c>
      <c r="B2382" s="2552" t="str">
        <f>'5.свод поликлин'!C234</f>
        <v>Покрытие зубов фторлаком, фторгелем всех молочных зубов</v>
      </c>
      <c r="C2382" s="2550"/>
      <c r="D2382" s="2550"/>
      <c r="E2382" s="2550"/>
      <c r="F2382" s="2550"/>
      <c r="G2382" s="77"/>
    </row>
    <row r="2383" spans="1:7" s="242" customFormat="1" ht="27.75" hidden="1" customHeight="1" x14ac:dyDescent="0.25">
      <c r="A2383" s="242">
        <v>50</v>
      </c>
      <c r="B2383" s="251" t="s">
        <v>209</v>
      </c>
      <c r="C2383" s="264" t="s">
        <v>223</v>
      </c>
      <c r="D2383" s="276" t="s">
        <v>224</v>
      </c>
      <c r="E2383" s="74" t="s">
        <v>195</v>
      </c>
      <c r="F2383" s="265" t="s">
        <v>602</v>
      </c>
      <c r="G2383" s="266" t="s">
        <v>196</v>
      </c>
    </row>
    <row r="2384" spans="1:7" ht="13.5" hidden="1" customHeight="1" x14ac:dyDescent="0.25">
      <c r="A2384" s="45">
        <v>50</v>
      </c>
      <c r="B2384" s="67" t="s">
        <v>262</v>
      </c>
      <c r="C2384" s="69" t="s">
        <v>225</v>
      </c>
      <c r="D2384" s="80">
        <v>1</v>
      </c>
      <c r="E2384" s="72">
        <f>'3.2цены на медик'!$C$103</f>
        <v>3</v>
      </c>
      <c r="F2384" s="73">
        <v>100</v>
      </c>
      <c r="G2384" s="71"/>
    </row>
    <row r="2385" spans="1:7" ht="13.5" hidden="1" customHeight="1" x14ac:dyDescent="0.25">
      <c r="A2385" s="45">
        <v>50</v>
      </c>
      <c r="B2385" s="67" t="s">
        <v>1255</v>
      </c>
      <c r="C2385" s="69" t="s">
        <v>426</v>
      </c>
      <c r="D2385" s="80">
        <v>0.1</v>
      </c>
      <c r="E2385" s="74">
        <f>'3.2цены на медик'!$C$9</f>
        <v>179.83870967741936</v>
      </c>
      <c r="F2385" s="73">
        <v>100</v>
      </c>
      <c r="G2385" s="74">
        <f t="shared" ref="G2385:G2399" si="81">D2385*E2385*F2385/100</f>
        <v>17.983870967741936</v>
      </c>
    </row>
    <row r="2386" spans="1:7" ht="13.5" hidden="1" customHeight="1" x14ac:dyDescent="0.25">
      <c r="A2386" s="45">
        <v>50</v>
      </c>
      <c r="B2386" s="67" t="s">
        <v>777</v>
      </c>
      <c r="C2386" s="69" t="s">
        <v>226</v>
      </c>
      <c r="D2386" s="80">
        <v>6</v>
      </c>
      <c r="E2386" s="74">
        <f>'3.2цены на медик'!$C$126</f>
        <v>0.54200000000000004</v>
      </c>
      <c r="F2386" s="73">
        <v>100</v>
      </c>
      <c r="G2386" s="74">
        <f t="shared" si="81"/>
        <v>3.2520000000000007</v>
      </c>
    </row>
    <row r="2387" spans="1:7" ht="13.5" hidden="1" customHeight="1" x14ac:dyDescent="0.25">
      <c r="A2387" s="45">
        <v>50</v>
      </c>
      <c r="B2387" s="67" t="s">
        <v>609</v>
      </c>
      <c r="C2387" s="69" t="s">
        <v>426</v>
      </c>
      <c r="D2387" s="80">
        <v>15</v>
      </c>
      <c r="E2387" s="74">
        <f>'3.2цены на медик'!$C$127</f>
        <v>0.22</v>
      </c>
      <c r="F2387" s="73">
        <v>100</v>
      </c>
      <c r="G2387" s="74">
        <f t="shared" si="81"/>
        <v>3.3</v>
      </c>
    </row>
    <row r="2388" spans="1:7" ht="13.5" hidden="1" customHeight="1" x14ac:dyDescent="0.25">
      <c r="A2388" s="45">
        <v>50</v>
      </c>
      <c r="B2388" s="67" t="s">
        <v>950</v>
      </c>
      <c r="C2388" s="69" t="s">
        <v>226</v>
      </c>
      <c r="D2388" s="80">
        <v>1</v>
      </c>
      <c r="E2388" s="74">
        <f>'3.2цены на медик'!$C$250</f>
        <v>8</v>
      </c>
      <c r="F2388" s="73">
        <v>100</v>
      </c>
      <c r="G2388" s="74">
        <f t="shared" si="81"/>
        <v>8</v>
      </c>
    </row>
    <row r="2389" spans="1:7" ht="13.5" hidden="1" customHeight="1" x14ac:dyDescent="0.25">
      <c r="A2389" s="45">
        <v>50</v>
      </c>
      <c r="B2389" s="67" t="s">
        <v>419</v>
      </c>
      <c r="C2389" s="69" t="s">
        <v>226</v>
      </c>
      <c r="D2389" s="80">
        <v>3</v>
      </c>
      <c r="E2389" s="72">
        <f>'3.2цены на медик'!$C$314</f>
        <v>5.0999999999999996</v>
      </c>
      <c r="F2389" s="73">
        <v>100</v>
      </c>
      <c r="G2389" s="71"/>
    </row>
    <row r="2390" spans="1:7" ht="13.5" hidden="1" customHeight="1" x14ac:dyDescent="0.25">
      <c r="A2390" s="45">
        <v>50</v>
      </c>
      <c r="B2390" s="67" t="s">
        <v>332</v>
      </c>
      <c r="C2390" s="69" t="s">
        <v>225</v>
      </c>
      <c r="D2390" s="80">
        <v>1</v>
      </c>
      <c r="E2390" s="72">
        <f>'3.2цены на медик'!$C$820</f>
        <v>8</v>
      </c>
      <c r="F2390" s="73">
        <v>100</v>
      </c>
      <c r="G2390" s="71"/>
    </row>
    <row r="2391" spans="1:7" ht="13.5" hidden="1" customHeight="1" x14ac:dyDescent="0.25">
      <c r="A2391" s="45">
        <v>50</v>
      </c>
      <c r="B2391" s="67" t="s">
        <v>333</v>
      </c>
      <c r="C2391" s="69" t="s">
        <v>227</v>
      </c>
      <c r="D2391" s="80">
        <v>2</v>
      </c>
      <c r="E2391" s="72">
        <f>'3.2цены на медик'!$C$821</f>
        <v>1.0620000000000001</v>
      </c>
      <c r="F2391" s="73">
        <v>100</v>
      </c>
      <c r="G2391" s="74">
        <f t="shared" si="81"/>
        <v>2.1240000000000001</v>
      </c>
    </row>
    <row r="2392" spans="1:7" ht="13.5" hidden="1" customHeight="1" x14ac:dyDescent="0.25">
      <c r="A2392" s="45">
        <v>50</v>
      </c>
      <c r="B2392" s="67" t="s">
        <v>600</v>
      </c>
      <c r="C2392" s="69" t="s">
        <v>226</v>
      </c>
      <c r="D2392" s="80">
        <v>1</v>
      </c>
      <c r="E2392" s="74">
        <f>'3.2цены на медик'!$C$439</f>
        <v>3.75</v>
      </c>
      <c r="F2392" s="73">
        <v>100</v>
      </c>
      <c r="G2392" s="74">
        <f t="shared" si="81"/>
        <v>3.75</v>
      </c>
    </row>
    <row r="2393" spans="1:7" ht="13.5" hidden="1" customHeight="1" x14ac:dyDescent="0.25">
      <c r="A2393" s="45">
        <v>50</v>
      </c>
      <c r="B2393" s="67" t="s">
        <v>613</v>
      </c>
      <c r="C2393" s="69" t="s">
        <v>227</v>
      </c>
      <c r="D2393" s="80">
        <v>20</v>
      </c>
      <c r="E2393" s="74">
        <f>'3.2цены на медик'!$C$459</f>
        <v>0.63</v>
      </c>
      <c r="F2393" s="73">
        <v>100</v>
      </c>
      <c r="G2393" s="74">
        <f t="shared" si="81"/>
        <v>12.6</v>
      </c>
    </row>
    <row r="2394" spans="1:7" ht="13.5" hidden="1" customHeight="1" x14ac:dyDescent="0.25">
      <c r="A2394" s="45">
        <v>50</v>
      </c>
      <c r="B2394" s="67" t="s">
        <v>455</v>
      </c>
      <c r="C2394" s="69" t="s">
        <v>226</v>
      </c>
      <c r="D2394" s="80">
        <v>1</v>
      </c>
      <c r="E2394" s="72">
        <f>'3.2цены на медик'!$C$464</f>
        <v>2</v>
      </c>
      <c r="F2394" s="73">
        <v>100</v>
      </c>
      <c r="G2394" s="74">
        <f t="shared" si="81"/>
        <v>2</v>
      </c>
    </row>
    <row r="2395" spans="1:7" ht="13.5" hidden="1" customHeight="1" x14ac:dyDescent="0.25">
      <c r="A2395" s="45">
        <v>50</v>
      </c>
      <c r="B2395" s="67" t="s">
        <v>334</v>
      </c>
      <c r="C2395" s="69" t="s">
        <v>225</v>
      </c>
      <c r="D2395" s="80">
        <v>2</v>
      </c>
      <c r="E2395" s="72">
        <f>'3.2цены на медик'!$C$824</f>
        <v>15</v>
      </c>
      <c r="F2395" s="73">
        <v>100</v>
      </c>
      <c r="G2395" s="71"/>
    </row>
    <row r="2396" spans="1:7" ht="13.5" hidden="1" customHeight="1" x14ac:dyDescent="0.25">
      <c r="A2396" s="45">
        <v>50</v>
      </c>
      <c r="B2396" s="67" t="s">
        <v>335</v>
      </c>
      <c r="C2396" s="69" t="s">
        <v>226</v>
      </c>
      <c r="D2396" s="80">
        <v>1</v>
      </c>
      <c r="E2396" s="72">
        <f>'3.2цены на медик'!$C$469</f>
        <v>0.72576923076923072</v>
      </c>
      <c r="F2396" s="73">
        <v>100</v>
      </c>
      <c r="G2396" s="74">
        <f t="shared" si="81"/>
        <v>0.72576923076923061</v>
      </c>
    </row>
    <row r="2397" spans="1:7" ht="13.5" hidden="1" customHeight="1" x14ac:dyDescent="0.25">
      <c r="A2397" s="45">
        <v>50</v>
      </c>
      <c r="B2397" s="67" t="s">
        <v>1018</v>
      </c>
      <c r="C2397" s="69" t="s">
        <v>426</v>
      </c>
      <c r="D2397" s="80">
        <v>5</v>
      </c>
      <c r="E2397" s="74">
        <f>'3.2цены на медик'!$C$493</f>
        <v>16</v>
      </c>
      <c r="F2397" s="73">
        <v>50</v>
      </c>
      <c r="G2397" s="74">
        <f t="shared" si="81"/>
        <v>40</v>
      </c>
    </row>
    <row r="2398" spans="1:7" ht="13.5" hidden="1" customHeight="1" x14ac:dyDescent="0.25">
      <c r="A2398" s="45">
        <v>50</v>
      </c>
      <c r="B2398" s="67" t="s">
        <v>1026</v>
      </c>
      <c r="C2398" s="69" t="s">
        <v>227</v>
      </c>
      <c r="D2398" s="80">
        <v>0.4</v>
      </c>
      <c r="E2398" s="74">
        <f>'3.2цены на медик'!$C$494</f>
        <v>223.830432</v>
      </c>
      <c r="F2398" s="73">
        <v>50</v>
      </c>
      <c r="G2398" s="74">
        <f t="shared" si="81"/>
        <v>44.766086400000006</v>
      </c>
    </row>
    <row r="2399" spans="1:7" hidden="1" x14ac:dyDescent="0.25">
      <c r="A2399" s="45">
        <v>50</v>
      </c>
      <c r="B2399" s="133" t="s">
        <v>704</v>
      </c>
      <c r="C2399" s="69" t="s">
        <v>227</v>
      </c>
      <c r="D2399" s="80">
        <v>15</v>
      </c>
      <c r="E2399" s="234">
        <f>'3.2цены на медик'!$C$781</f>
        <v>0.80233333333333334</v>
      </c>
      <c r="F2399" s="73">
        <v>100</v>
      </c>
      <c r="G2399" s="74">
        <f t="shared" si="81"/>
        <v>12.035</v>
      </c>
    </row>
    <row r="2400" spans="1:7" ht="27" hidden="1" customHeight="1" x14ac:dyDescent="0.25">
      <c r="A2400" s="45">
        <v>51</v>
      </c>
      <c r="B2400" s="67" t="s">
        <v>336</v>
      </c>
      <c r="C2400" s="69" t="s">
        <v>226</v>
      </c>
      <c r="D2400" s="80">
        <v>1</v>
      </c>
      <c r="E2400" s="72">
        <f>'3.2цены на медик'!$C$826</f>
        <v>8.2991790000000005</v>
      </c>
      <c r="F2400" s="73">
        <v>100</v>
      </c>
      <c r="G2400" s="71"/>
    </row>
    <row r="2401" spans="1:7" ht="15.75" customHeight="1" x14ac:dyDescent="0.25">
      <c r="A2401" s="45">
        <v>51</v>
      </c>
      <c r="B2401" s="67" t="s">
        <v>199</v>
      </c>
      <c r="C2401" s="69"/>
      <c r="D2401" s="80"/>
      <c r="E2401" s="74"/>
      <c r="F2401" s="73"/>
      <c r="G2401" s="94">
        <f>SUM(G2384:G2400)</f>
        <v>150.53672659851119</v>
      </c>
    </row>
    <row r="2402" spans="1:7" hidden="1" x14ac:dyDescent="0.25">
      <c r="A2402" s="45">
        <v>51</v>
      </c>
      <c r="G2402" s="82"/>
    </row>
    <row r="2403" spans="1:7" ht="18" hidden="1" customHeight="1" x14ac:dyDescent="0.25">
      <c r="A2403" s="45">
        <v>55</v>
      </c>
      <c r="B2403" s="2552" t="str">
        <f>'5.свод поликлин'!C235</f>
        <v>Полировка пломбы из композитов при лечении кариозных полостей I-III, V класса по Блеку (дети)</v>
      </c>
      <c r="C2403" s="2550"/>
      <c r="D2403" s="2550"/>
      <c r="E2403" s="2550"/>
      <c r="F2403" s="2550"/>
      <c r="G2403" s="77"/>
    </row>
    <row r="2404" spans="1:7" s="242" customFormat="1" ht="47.25" hidden="1" x14ac:dyDescent="0.25">
      <c r="A2404" s="242">
        <v>55</v>
      </c>
      <c r="B2404" s="251" t="s">
        <v>209</v>
      </c>
      <c r="C2404" s="264" t="s">
        <v>223</v>
      </c>
      <c r="D2404" s="276" t="s">
        <v>224</v>
      </c>
      <c r="E2404" s="74" t="s">
        <v>195</v>
      </c>
      <c r="F2404" s="265" t="s">
        <v>602</v>
      </c>
      <c r="G2404" s="266" t="s">
        <v>196</v>
      </c>
    </row>
    <row r="2405" spans="1:7" ht="34.5" hidden="1" customHeight="1" x14ac:dyDescent="0.25">
      <c r="A2405" s="45">
        <v>55</v>
      </c>
      <c r="B2405" s="67" t="s">
        <v>262</v>
      </c>
      <c r="C2405" s="69" t="s">
        <v>225</v>
      </c>
      <c r="D2405" s="80">
        <v>1</v>
      </c>
      <c r="E2405" s="72">
        <f>'3.2цены на медик'!$C$103</f>
        <v>3</v>
      </c>
      <c r="F2405" s="73">
        <v>100</v>
      </c>
      <c r="G2405" s="71"/>
    </row>
    <row r="2406" spans="1:7" hidden="1" x14ac:dyDescent="0.25">
      <c r="A2406" s="45">
        <v>55</v>
      </c>
      <c r="B2406" s="67" t="s">
        <v>605</v>
      </c>
      <c r="C2406" s="69" t="s">
        <v>226</v>
      </c>
      <c r="D2406" s="80">
        <v>0.1</v>
      </c>
      <c r="E2406" s="74">
        <f>'3.2цены на медик'!$C$702</f>
        <v>327.95967272727268</v>
      </c>
      <c r="F2406" s="73">
        <v>100</v>
      </c>
      <c r="G2406" s="74">
        <f t="shared" ref="G2406:G2425" si="82">D2406*E2406*F2406/100</f>
        <v>32.795967272727268</v>
      </c>
    </row>
    <row r="2407" spans="1:7" hidden="1" x14ac:dyDescent="0.25">
      <c r="A2407" s="45">
        <v>55</v>
      </c>
      <c r="B2407" s="198" t="s">
        <v>967</v>
      </c>
      <c r="C2407" s="69" t="s">
        <v>226</v>
      </c>
      <c r="D2407" s="80">
        <v>0.1</v>
      </c>
      <c r="E2407" s="74">
        <f>'3.2цены на медик'!$C$119</f>
        <v>293.28264000000001</v>
      </c>
      <c r="F2407" s="73">
        <v>100</v>
      </c>
      <c r="G2407" s="74">
        <f t="shared" si="82"/>
        <v>29.328264000000004</v>
      </c>
    </row>
    <row r="2408" spans="1:7" hidden="1" x14ac:dyDescent="0.25">
      <c r="A2408" s="45">
        <v>55</v>
      </c>
      <c r="B2408" s="67" t="s">
        <v>609</v>
      </c>
      <c r="C2408" s="69" t="s">
        <v>426</v>
      </c>
      <c r="D2408" s="80">
        <v>10</v>
      </c>
      <c r="E2408" s="74">
        <f>'3.2цены на медик'!$C$127</f>
        <v>0.22</v>
      </c>
      <c r="F2408" s="73">
        <v>100</v>
      </c>
      <c r="G2408" s="74">
        <f t="shared" si="82"/>
        <v>2.2000000000000002</v>
      </c>
    </row>
    <row r="2409" spans="1:7" hidden="1" x14ac:dyDescent="0.25">
      <c r="A2409" s="45">
        <v>55</v>
      </c>
      <c r="B2409" s="67" t="s">
        <v>610</v>
      </c>
      <c r="C2409" s="69" t="s">
        <v>226</v>
      </c>
      <c r="D2409" s="80">
        <v>0.1</v>
      </c>
      <c r="E2409" s="74">
        <f>'3.2цены на медик'!$C$161</f>
        <v>150</v>
      </c>
      <c r="F2409" s="73">
        <v>100</v>
      </c>
      <c r="G2409" s="74">
        <f t="shared" si="82"/>
        <v>15</v>
      </c>
    </row>
    <row r="2410" spans="1:7" hidden="1" x14ac:dyDescent="0.25">
      <c r="A2410" s="45">
        <v>55</v>
      </c>
      <c r="B2410" s="67" t="s">
        <v>951</v>
      </c>
      <c r="C2410" s="69" t="s">
        <v>226</v>
      </c>
      <c r="D2410" s="80">
        <v>1</v>
      </c>
      <c r="E2410" s="74">
        <f>'3.2цены на медик'!$C$191</f>
        <v>13.154166666666667</v>
      </c>
      <c r="F2410" s="73">
        <v>100</v>
      </c>
      <c r="G2410" s="74">
        <f t="shared" si="82"/>
        <v>13.154166666666667</v>
      </c>
    </row>
    <row r="2411" spans="1:7" hidden="1" x14ac:dyDescent="0.25">
      <c r="A2411" s="45">
        <v>55</v>
      </c>
      <c r="B2411" s="67" t="s">
        <v>419</v>
      </c>
      <c r="C2411" s="69" t="s">
        <v>226</v>
      </c>
      <c r="D2411" s="80">
        <v>3</v>
      </c>
      <c r="E2411" s="72">
        <f>'3.2цены на медик'!$C$314</f>
        <v>5.0999999999999996</v>
      </c>
      <c r="F2411" s="73">
        <v>100</v>
      </c>
      <c r="G2411" s="71"/>
    </row>
    <row r="2412" spans="1:7" hidden="1" x14ac:dyDescent="0.25">
      <c r="A2412" s="45">
        <v>55</v>
      </c>
      <c r="B2412" s="67" t="s">
        <v>1022</v>
      </c>
      <c r="C2412" s="69" t="s">
        <v>226</v>
      </c>
      <c r="D2412" s="80">
        <v>2</v>
      </c>
      <c r="E2412" s="74">
        <f>'3.2цены на медик'!$C$324</f>
        <v>2.1992099999999999</v>
      </c>
      <c r="F2412" s="73">
        <v>100</v>
      </c>
      <c r="G2412" s="74">
        <f t="shared" si="82"/>
        <v>4.3984199999999998</v>
      </c>
    </row>
    <row r="2413" spans="1:7" hidden="1" x14ac:dyDescent="0.25">
      <c r="A2413" s="45">
        <v>55</v>
      </c>
      <c r="B2413" s="67" t="s">
        <v>332</v>
      </c>
      <c r="C2413" s="69" t="s">
        <v>225</v>
      </c>
      <c r="D2413" s="80">
        <v>1</v>
      </c>
      <c r="E2413" s="72">
        <f>'3.2цены на медик'!$C$820</f>
        <v>8</v>
      </c>
      <c r="F2413" s="73">
        <v>100</v>
      </c>
      <c r="G2413" s="71"/>
    </row>
    <row r="2414" spans="1:7" hidden="1" x14ac:dyDescent="0.25">
      <c r="A2414" s="45">
        <v>55</v>
      </c>
      <c r="B2414" s="67" t="s">
        <v>333</v>
      </c>
      <c r="C2414" s="69" t="s">
        <v>227</v>
      </c>
      <c r="D2414" s="80">
        <v>2</v>
      </c>
      <c r="E2414" s="72">
        <f>'3.2цены на медик'!$C$821</f>
        <v>1.0620000000000001</v>
      </c>
      <c r="F2414" s="73">
        <v>100</v>
      </c>
      <c r="G2414" s="74">
        <f t="shared" si="82"/>
        <v>2.1240000000000001</v>
      </c>
    </row>
    <row r="2415" spans="1:7" hidden="1" x14ac:dyDescent="0.25">
      <c r="A2415" s="45">
        <v>55</v>
      </c>
      <c r="B2415" s="67" t="s">
        <v>359</v>
      </c>
      <c r="C2415" s="69" t="s">
        <v>227</v>
      </c>
      <c r="D2415" s="80">
        <v>0.1</v>
      </c>
      <c r="E2415" s="74">
        <f>'3.2цены на медик'!$C$761</f>
        <v>15.333333333333334</v>
      </c>
      <c r="F2415" s="73">
        <v>80</v>
      </c>
      <c r="G2415" s="74">
        <f t="shared" si="82"/>
        <v>1.2266666666666668</v>
      </c>
    </row>
    <row r="2416" spans="1:7" hidden="1" x14ac:dyDescent="0.25">
      <c r="A2416" s="45">
        <v>55</v>
      </c>
      <c r="B2416" s="67" t="s">
        <v>603</v>
      </c>
      <c r="C2416" s="69" t="s">
        <v>227</v>
      </c>
      <c r="D2416" s="80">
        <v>0.5</v>
      </c>
      <c r="E2416" s="74">
        <f>'3.2цены на медик'!$C$371</f>
        <v>0.12533333333333332</v>
      </c>
      <c r="F2416" s="73">
        <v>100</v>
      </c>
      <c r="G2416" s="74">
        <f t="shared" si="82"/>
        <v>6.2666666666666662E-2</v>
      </c>
    </row>
    <row r="2417" spans="1:7" hidden="1" x14ac:dyDescent="0.25">
      <c r="A2417" s="45">
        <v>55</v>
      </c>
      <c r="B2417" s="67" t="s">
        <v>742</v>
      </c>
      <c r="C2417" s="69" t="s">
        <v>226</v>
      </c>
      <c r="D2417" s="80">
        <v>1</v>
      </c>
      <c r="E2417" s="74">
        <v>6</v>
      </c>
      <c r="F2417" s="73">
        <v>100</v>
      </c>
      <c r="G2417" s="74">
        <f t="shared" si="82"/>
        <v>6</v>
      </c>
    </row>
    <row r="2418" spans="1:7" hidden="1" x14ac:dyDescent="0.25">
      <c r="A2418" s="45">
        <v>55</v>
      </c>
      <c r="B2418" s="67" t="s">
        <v>455</v>
      </c>
      <c r="C2418" s="69" t="s">
        <v>226</v>
      </c>
      <c r="D2418" s="80">
        <v>1</v>
      </c>
      <c r="E2418" s="72">
        <f>'3.2цены на медик'!$C$464</f>
        <v>2</v>
      </c>
      <c r="F2418" s="73">
        <v>100</v>
      </c>
      <c r="G2418" s="74">
        <f t="shared" si="82"/>
        <v>2</v>
      </c>
    </row>
    <row r="2419" spans="1:7" hidden="1" x14ac:dyDescent="0.25">
      <c r="A2419" s="45">
        <v>55</v>
      </c>
      <c r="B2419" s="67" t="s">
        <v>334</v>
      </c>
      <c r="C2419" s="69" t="s">
        <v>225</v>
      </c>
      <c r="D2419" s="80">
        <v>2</v>
      </c>
      <c r="E2419" s="72">
        <f>'3.2цены на медик'!$C$824</f>
        <v>15</v>
      </c>
      <c r="F2419" s="73">
        <v>100</v>
      </c>
      <c r="G2419" s="71"/>
    </row>
    <row r="2420" spans="1:7" hidden="1" x14ac:dyDescent="0.25">
      <c r="A2420" s="45">
        <v>55</v>
      </c>
      <c r="B2420" s="67" t="s">
        <v>335</v>
      </c>
      <c r="C2420" s="69" t="s">
        <v>226</v>
      </c>
      <c r="D2420" s="80">
        <v>1</v>
      </c>
      <c r="E2420" s="72">
        <f>'3.2цены на медик'!$C$469</f>
        <v>0.72576923076923072</v>
      </c>
      <c r="F2420" s="73">
        <v>100</v>
      </c>
      <c r="G2420" s="74">
        <f t="shared" si="82"/>
        <v>0.72576923076923061</v>
      </c>
    </row>
    <row r="2421" spans="1:7" hidden="1" x14ac:dyDescent="0.25">
      <c r="A2421" s="45">
        <v>55</v>
      </c>
      <c r="B2421" s="67" t="s">
        <v>1026</v>
      </c>
      <c r="C2421" s="69" t="s">
        <v>227</v>
      </c>
      <c r="D2421" s="80">
        <v>0.05</v>
      </c>
      <c r="E2421" s="74">
        <f>'3.2цены на медик'!$C$494</f>
        <v>223.830432</v>
      </c>
      <c r="F2421" s="73">
        <v>100</v>
      </c>
      <c r="G2421" s="74">
        <f t="shared" si="82"/>
        <v>11.191521600000002</v>
      </c>
    </row>
    <row r="2422" spans="1:7" hidden="1" x14ac:dyDescent="0.25">
      <c r="A2422" s="45">
        <v>55</v>
      </c>
      <c r="B2422" s="67" t="s">
        <v>336</v>
      </c>
      <c r="C2422" s="69" t="s">
        <v>226</v>
      </c>
      <c r="D2422" s="80">
        <v>1</v>
      </c>
      <c r="E2422" s="72">
        <f>'3.2цены на медик'!$C$826</f>
        <v>8.2991790000000005</v>
      </c>
      <c r="F2422" s="73">
        <v>100</v>
      </c>
      <c r="G2422" s="71"/>
    </row>
    <row r="2423" spans="1:7" hidden="1" x14ac:dyDescent="0.25">
      <c r="A2423" s="45">
        <v>55</v>
      </c>
      <c r="B2423" s="67" t="s">
        <v>591</v>
      </c>
      <c r="C2423" s="69" t="s">
        <v>226</v>
      </c>
      <c r="D2423" s="80">
        <v>2</v>
      </c>
      <c r="E2423" s="74">
        <f>'3.2цены на медик'!$C$542</f>
        <v>7.083333333333333</v>
      </c>
      <c r="F2423" s="73">
        <v>100</v>
      </c>
      <c r="G2423" s="74">
        <f t="shared" si="82"/>
        <v>14.166666666666664</v>
      </c>
    </row>
    <row r="2424" spans="1:7" hidden="1" x14ac:dyDescent="0.25">
      <c r="A2424" s="45">
        <v>55</v>
      </c>
      <c r="B2424" s="67" t="s">
        <v>997</v>
      </c>
      <c r="C2424" s="69" t="s">
        <v>226</v>
      </c>
      <c r="D2424" s="80">
        <v>0.1</v>
      </c>
      <c r="E2424" s="74">
        <f>'3.2цены на медик'!$C$550</f>
        <v>25</v>
      </c>
      <c r="F2424" s="73">
        <v>100</v>
      </c>
      <c r="G2424" s="74">
        <f t="shared" si="82"/>
        <v>2.5</v>
      </c>
    </row>
    <row r="2425" spans="1:7" ht="31.5" hidden="1" x14ac:dyDescent="0.25">
      <c r="A2425" s="45">
        <v>55</v>
      </c>
      <c r="B2425" s="93" t="s">
        <v>1161</v>
      </c>
      <c r="C2425" s="69" t="s">
        <v>226</v>
      </c>
      <c r="D2425" s="80">
        <v>0.5</v>
      </c>
      <c r="E2425" s="74">
        <f>'3.2цены на медик'!$C$25</f>
        <v>147.61334482758619</v>
      </c>
      <c r="F2425" s="73">
        <v>50</v>
      </c>
      <c r="G2425" s="74">
        <f t="shared" si="82"/>
        <v>36.903336206896547</v>
      </c>
    </row>
    <row r="2426" spans="1:7" x14ac:dyDescent="0.25">
      <c r="A2426" s="45">
        <v>55</v>
      </c>
      <c r="B2426" s="67" t="s">
        <v>199</v>
      </c>
      <c r="C2426" s="69"/>
      <c r="D2426" s="80"/>
      <c r="E2426" s="74"/>
      <c r="F2426" s="73"/>
      <c r="G2426" s="94">
        <f>SUM(G2405:G2425)</f>
        <v>173.77744497705973</v>
      </c>
    </row>
    <row r="2427" spans="1:7" hidden="1" x14ac:dyDescent="0.25">
      <c r="A2427" s="45">
        <v>55</v>
      </c>
      <c r="G2427" s="82"/>
    </row>
    <row r="2428" spans="1:7" ht="29.25" hidden="1" customHeight="1" x14ac:dyDescent="0.25">
      <c r="B2428" s="2552" t="str">
        <f>'5.свод поликлин'!C236</f>
        <v>Полировка пломбы из композитов при лечении кариозных полостей I-III, V класса по Блеку (молочный зуб)</v>
      </c>
      <c r="C2428" s="2550"/>
      <c r="D2428" s="2550"/>
      <c r="E2428" s="2550"/>
      <c r="F2428" s="2550"/>
      <c r="G2428" s="77"/>
    </row>
    <row r="2429" spans="1:7" s="242" customFormat="1" ht="47.25" hidden="1" x14ac:dyDescent="0.25">
      <c r="B2429" s="251" t="s">
        <v>209</v>
      </c>
      <c r="C2429" s="264" t="s">
        <v>223</v>
      </c>
      <c r="D2429" s="276" t="s">
        <v>224</v>
      </c>
      <c r="E2429" s="74" t="s">
        <v>195</v>
      </c>
      <c r="F2429" s="265" t="s">
        <v>602</v>
      </c>
      <c r="G2429" s="266" t="s">
        <v>196</v>
      </c>
    </row>
    <row r="2430" spans="1:7" hidden="1" x14ac:dyDescent="0.25">
      <c r="B2430" s="67" t="s">
        <v>262</v>
      </c>
      <c r="C2430" s="69" t="s">
        <v>225</v>
      </c>
      <c r="D2430" s="80">
        <v>1</v>
      </c>
      <c r="E2430" s="72">
        <f>'3.2цены на медик'!$C$103</f>
        <v>3</v>
      </c>
      <c r="F2430" s="73">
        <v>100</v>
      </c>
      <c r="G2430" s="71"/>
    </row>
    <row r="2431" spans="1:7" hidden="1" x14ac:dyDescent="0.25">
      <c r="B2431" s="67" t="s">
        <v>605</v>
      </c>
      <c r="C2431" s="69" t="s">
        <v>226</v>
      </c>
      <c r="D2431" s="80">
        <v>0.1</v>
      </c>
      <c r="E2431" s="74">
        <f>'3.2цены на медик'!$C$702</f>
        <v>327.95967272727268</v>
      </c>
      <c r="F2431" s="73">
        <v>100</v>
      </c>
      <c r="G2431" s="74">
        <f t="shared" ref="G2431:G2450" si="83">D2431*E2431*F2431/100</f>
        <v>32.795967272727268</v>
      </c>
    </row>
    <row r="2432" spans="1:7" hidden="1" x14ac:dyDescent="0.25">
      <c r="B2432" s="198" t="s">
        <v>967</v>
      </c>
      <c r="C2432" s="69" t="s">
        <v>226</v>
      </c>
      <c r="D2432" s="80">
        <v>0.1</v>
      </c>
      <c r="E2432" s="74">
        <f>'3.2цены на медик'!$C$119</f>
        <v>293.28264000000001</v>
      </c>
      <c r="F2432" s="73">
        <v>100</v>
      </c>
      <c r="G2432" s="74">
        <f t="shared" si="83"/>
        <v>29.328264000000004</v>
      </c>
    </row>
    <row r="2433" spans="2:7" hidden="1" x14ac:dyDescent="0.25">
      <c r="B2433" s="67" t="s">
        <v>609</v>
      </c>
      <c r="C2433" s="69" t="s">
        <v>426</v>
      </c>
      <c r="D2433" s="80">
        <v>10</v>
      </c>
      <c r="E2433" s="74">
        <f>'3.2цены на медик'!$C$127</f>
        <v>0.22</v>
      </c>
      <c r="F2433" s="73">
        <v>100</v>
      </c>
      <c r="G2433" s="74">
        <f t="shared" si="83"/>
        <v>2.2000000000000002</v>
      </c>
    </row>
    <row r="2434" spans="2:7" hidden="1" x14ac:dyDescent="0.25">
      <c r="B2434" s="67" t="s">
        <v>610</v>
      </c>
      <c r="C2434" s="69" t="s">
        <v>226</v>
      </c>
      <c r="D2434" s="80">
        <v>0.1</v>
      </c>
      <c r="E2434" s="74">
        <f>'3.2цены на медик'!$C$161</f>
        <v>150</v>
      </c>
      <c r="F2434" s="73">
        <v>100</v>
      </c>
      <c r="G2434" s="74">
        <f t="shared" si="83"/>
        <v>15</v>
      </c>
    </row>
    <row r="2435" spans="2:7" hidden="1" x14ac:dyDescent="0.25">
      <c r="B2435" s="67" t="s">
        <v>951</v>
      </c>
      <c r="C2435" s="69" t="s">
        <v>226</v>
      </c>
      <c r="D2435" s="80">
        <v>1</v>
      </c>
      <c r="E2435" s="74">
        <f>'3.2цены на медик'!$C$191</f>
        <v>13.154166666666667</v>
      </c>
      <c r="F2435" s="73">
        <v>100</v>
      </c>
      <c r="G2435" s="74">
        <f t="shared" si="83"/>
        <v>13.154166666666667</v>
      </c>
    </row>
    <row r="2436" spans="2:7" hidden="1" x14ac:dyDescent="0.25">
      <c r="B2436" s="67" t="s">
        <v>419</v>
      </c>
      <c r="C2436" s="69" t="s">
        <v>226</v>
      </c>
      <c r="D2436" s="80">
        <v>3</v>
      </c>
      <c r="E2436" s="72">
        <f>'3.2цены на медик'!$C$314</f>
        <v>5.0999999999999996</v>
      </c>
      <c r="F2436" s="73">
        <v>100</v>
      </c>
      <c r="G2436" s="71"/>
    </row>
    <row r="2437" spans="2:7" hidden="1" x14ac:dyDescent="0.25">
      <c r="B2437" s="67" t="s">
        <v>1022</v>
      </c>
      <c r="C2437" s="69" t="s">
        <v>226</v>
      </c>
      <c r="D2437" s="80">
        <v>2</v>
      </c>
      <c r="E2437" s="74">
        <f>'3.2цены на медик'!$C$324</f>
        <v>2.1992099999999999</v>
      </c>
      <c r="F2437" s="73">
        <v>100</v>
      </c>
      <c r="G2437" s="74">
        <f t="shared" si="83"/>
        <v>4.3984199999999998</v>
      </c>
    </row>
    <row r="2438" spans="2:7" hidden="1" x14ac:dyDescent="0.25">
      <c r="B2438" s="67" t="s">
        <v>332</v>
      </c>
      <c r="C2438" s="69" t="s">
        <v>225</v>
      </c>
      <c r="D2438" s="80">
        <v>1</v>
      </c>
      <c r="E2438" s="72">
        <f>'3.2цены на медик'!$C$820</f>
        <v>8</v>
      </c>
      <c r="F2438" s="73">
        <v>100</v>
      </c>
      <c r="G2438" s="71"/>
    </row>
    <row r="2439" spans="2:7" hidden="1" x14ac:dyDescent="0.25">
      <c r="B2439" s="67" t="s">
        <v>333</v>
      </c>
      <c r="C2439" s="69" t="s">
        <v>227</v>
      </c>
      <c r="D2439" s="80">
        <v>2</v>
      </c>
      <c r="E2439" s="72">
        <f>'3.2цены на медик'!$C$821</f>
        <v>1.0620000000000001</v>
      </c>
      <c r="F2439" s="73">
        <v>100</v>
      </c>
      <c r="G2439" s="74">
        <f t="shared" si="83"/>
        <v>2.1240000000000001</v>
      </c>
    </row>
    <row r="2440" spans="2:7" hidden="1" x14ac:dyDescent="0.25">
      <c r="B2440" s="67" t="s">
        <v>359</v>
      </c>
      <c r="C2440" s="69" t="s">
        <v>227</v>
      </c>
      <c r="D2440" s="80">
        <v>0.1</v>
      </c>
      <c r="E2440" s="74">
        <f>'3.2цены на медик'!$C$761</f>
        <v>15.333333333333334</v>
      </c>
      <c r="F2440" s="73">
        <v>80</v>
      </c>
      <c r="G2440" s="74">
        <f t="shared" si="83"/>
        <v>1.2266666666666668</v>
      </c>
    </row>
    <row r="2441" spans="2:7" hidden="1" x14ac:dyDescent="0.25">
      <c r="B2441" s="67" t="s">
        <v>603</v>
      </c>
      <c r="C2441" s="69" t="s">
        <v>227</v>
      </c>
      <c r="D2441" s="80">
        <v>0.5</v>
      </c>
      <c r="E2441" s="74">
        <f>'3.2цены на медик'!$C$371</f>
        <v>0.12533333333333332</v>
      </c>
      <c r="F2441" s="73">
        <v>100</v>
      </c>
      <c r="G2441" s="74">
        <f t="shared" si="83"/>
        <v>6.2666666666666662E-2</v>
      </c>
    </row>
    <row r="2442" spans="2:7" hidden="1" x14ac:dyDescent="0.25">
      <c r="B2442" s="67" t="s">
        <v>742</v>
      </c>
      <c r="C2442" s="69" t="s">
        <v>226</v>
      </c>
      <c r="D2442" s="80">
        <v>1</v>
      </c>
      <c r="E2442" s="74">
        <v>6</v>
      </c>
      <c r="F2442" s="73">
        <v>100</v>
      </c>
      <c r="G2442" s="74">
        <f t="shared" si="83"/>
        <v>6</v>
      </c>
    </row>
    <row r="2443" spans="2:7" hidden="1" x14ac:dyDescent="0.25">
      <c r="B2443" s="67" t="s">
        <v>455</v>
      </c>
      <c r="C2443" s="69" t="s">
        <v>226</v>
      </c>
      <c r="D2443" s="80">
        <v>1</v>
      </c>
      <c r="E2443" s="72">
        <f>'3.2цены на медик'!$C$464</f>
        <v>2</v>
      </c>
      <c r="F2443" s="73">
        <v>100</v>
      </c>
      <c r="G2443" s="74">
        <f t="shared" si="83"/>
        <v>2</v>
      </c>
    </row>
    <row r="2444" spans="2:7" hidden="1" x14ac:dyDescent="0.25">
      <c r="B2444" s="67" t="s">
        <v>334</v>
      </c>
      <c r="C2444" s="69" t="s">
        <v>225</v>
      </c>
      <c r="D2444" s="80">
        <v>2</v>
      </c>
      <c r="E2444" s="72">
        <f>'3.2цены на медик'!$C$824</f>
        <v>15</v>
      </c>
      <c r="F2444" s="73">
        <v>100</v>
      </c>
      <c r="G2444" s="71"/>
    </row>
    <row r="2445" spans="2:7" hidden="1" x14ac:dyDescent="0.25">
      <c r="B2445" s="67" t="s">
        <v>335</v>
      </c>
      <c r="C2445" s="69" t="s">
        <v>226</v>
      </c>
      <c r="D2445" s="80">
        <v>1</v>
      </c>
      <c r="E2445" s="72">
        <f>'3.2цены на медик'!$C$469</f>
        <v>0.72576923076923072</v>
      </c>
      <c r="F2445" s="73">
        <v>100</v>
      </c>
      <c r="G2445" s="74">
        <f t="shared" si="83"/>
        <v>0.72576923076923061</v>
      </c>
    </row>
    <row r="2446" spans="2:7" hidden="1" x14ac:dyDescent="0.25">
      <c r="B2446" s="67" t="s">
        <v>1026</v>
      </c>
      <c r="C2446" s="69" t="s">
        <v>227</v>
      </c>
      <c r="D2446" s="80">
        <v>0.05</v>
      </c>
      <c r="E2446" s="74">
        <f>'3.2цены на медик'!$C$494</f>
        <v>223.830432</v>
      </c>
      <c r="F2446" s="73">
        <v>100</v>
      </c>
      <c r="G2446" s="74">
        <f t="shared" si="83"/>
        <v>11.191521600000002</v>
      </c>
    </row>
    <row r="2447" spans="2:7" hidden="1" x14ac:dyDescent="0.25">
      <c r="B2447" s="67" t="s">
        <v>336</v>
      </c>
      <c r="C2447" s="69" t="s">
        <v>226</v>
      </c>
      <c r="D2447" s="80">
        <v>1</v>
      </c>
      <c r="E2447" s="72">
        <f>'3.2цены на медик'!$C$826</f>
        <v>8.2991790000000005</v>
      </c>
      <c r="F2447" s="73">
        <v>100</v>
      </c>
      <c r="G2447" s="71"/>
    </row>
    <row r="2448" spans="2:7" hidden="1" x14ac:dyDescent="0.25">
      <c r="B2448" s="67" t="s">
        <v>591</v>
      </c>
      <c r="C2448" s="69" t="s">
        <v>226</v>
      </c>
      <c r="D2448" s="80">
        <v>2</v>
      </c>
      <c r="E2448" s="74">
        <f>'3.2цены на медик'!$C$542</f>
        <v>7.083333333333333</v>
      </c>
      <c r="F2448" s="73">
        <v>100</v>
      </c>
      <c r="G2448" s="74">
        <f t="shared" si="83"/>
        <v>14.166666666666664</v>
      </c>
    </row>
    <row r="2449" spans="1:7" hidden="1" x14ac:dyDescent="0.25">
      <c r="B2449" s="67" t="s">
        <v>997</v>
      </c>
      <c r="C2449" s="69" t="s">
        <v>226</v>
      </c>
      <c r="D2449" s="80">
        <v>0.1</v>
      </c>
      <c r="E2449" s="74">
        <f>'3.2цены на медик'!$C$550</f>
        <v>25</v>
      </c>
      <c r="F2449" s="73">
        <v>100</v>
      </c>
      <c r="G2449" s="74">
        <f t="shared" si="83"/>
        <v>2.5</v>
      </c>
    </row>
    <row r="2450" spans="1:7" ht="31.5" hidden="1" x14ac:dyDescent="0.25">
      <c r="B2450" s="93" t="s">
        <v>1161</v>
      </c>
      <c r="C2450" s="69" t="s">
        <v>226</v>
      </c>
      <c r="D2450" s="80">
        <v>0.5</v>
      </c>
      <c r="E2450" s="74">
        <f>'3.2цены на медик'!$C$25</f>
        <v>147.61334482758619</v>
      </c>
      <c r="F2450" s="73">
        <v>50</v>
      </c>
      <c r="G2450" s="74">
        <f t="shared" si="83"/>
        <v>36.903336206896547</v>
      </c>
    </row>
    <row r="2451" spans="1:7" x14ac:dyDescent="0.25">
      <c r="B2451" s="67" t="s">
        <v>199</v>
      </c>
      <c r="C2451" s="69"/>
      <c r="D2451" s="80"/>
      <c r="E2451" s="74"/>
      <c r="F2451" s="73"/>
      <c r="G2451" s="94">
        <f>SUM(G2430:G2450)</f>
        <v>173.77744497705973</v>
      </c>
    </row>
    <row r="2452" spans="1:7" hidden="1" x14ac:dyDescent="0.25"/>
    <row r="2453" spans="1:7" ht="35.25" hidden="1" customHeight="1" x14ac:dyDescent="0.25">
      <c r="A2453" s="45">
        <v>56</v>
      </c>
      <c r="B2453" s="2552" t="str">
        <f>'5.свод поликлин'!C237</f>
        <v>Полировка пломбы при реставрационных работах и при лечении кариозных полостей IV класса по Блеку (детям)</v>
      </c>
      <c r="C2453" s="2550"/>
      <c r="D2453" s="2550"/>
      <c r="E2453" s="2550"/>
      <c r="F2453" s="2550"/>
      <c r="G2453" s="77"/>
    </row>
    <row r="2454" spans="1:7" s="242" customFormat="1" ht="47.25" hidden="1" x14ac:dyDescent="0.25">
      <c r="A2454" s="242">
        <v>56</v>
      </c>
      <c r="B2454" s="251" t="s">
        <v>209</v>
      </c>
      <c r="C2454" s="264" t="s">
        <v>223</v>
      </c>
      <c r="D2454" s="276" t="s">
        <v>224</v>
      </c>
      <c r="E2454" s="74" t="s">
        <v>195</v>
      </c>
      <c r="F2454" s="265" t="s">
        <v>602</v>
      </c>
      <c r="G2454" s="266" t="s">
        <v>196</v>
      </c>
    </row>
    <row r="2455" spans="1:7" hidden="1" x14ac:dyDescent="0.25">
      <c r="A2455" s="45">
        <v>56</v>
      </c>
      <c r="B2455" s="67" t="s">
        <v>262</v>
      </c>
      <c r="C2455" s="69" t="s">
        <v>225</v>
      </c>
      <c r="D2455" s="80">
        <v>1</v>
      </c>
      <c r="E2455" s="72">
        <f>'3.2цены на медик'!$C$103</f>
        <v>3</v>
      </c>
      <c r="F2455" s="73">
        <v>100</v>
      </c>
      <c r="G2455" s="71"/>
    </row>
    <row r="2456" spans="1:7" hidden="1" x14ac:dyDescent="0.25">
      <c r="A2456" s="45">
        <v>56</v>
      </c>
      <c r="B2456" s="67" t="s">
        <v>605</v>
      </c>
      <c r="C2456" s="69" t="s">
        <v>226</v>
      </c>
      <c r="D2456" s="80">
        <v>0.02</v>
      </c>
      <c r="E2456" s="74">
        <f>'3.2цены на медик'!$C$702</f>
        <v>327.95967272727268</v>
      </c>
      <c r="F2456" s="73">
        <v>50</v>
      </c>
      <c r="G2456" s="74">
        <f t="shared" ref="G2456:G2472" si="84">D2456*E2456*F2456/100</f>
        <v>3.2795967272727267</v>
      </c>
    </row>
    <row r="2457" spans="1:7" hidden="1" x14ac:dyDescent="0.25">
      <c r="A2457" s="45">
        <v>56</v>
      </c>
      <c r="B2457" s="198" t="s">
        <v>967</v>
      </c>
      <c r="C2457" s="69" t="s">
        <v>226</v>
      </c>
      <c r="D2457" s="80">
        <v>0.02</v>
      </c>
      <c r="E2457" s="74">
        <f>'3.2цены на медик'!$C$119</f>
        <v>293.28264000000001</v>
      </c>
      <c r="F2457" s="73">
        <v>50</v>
      </c>
      <c r="G2457" s="74">
        <f t="shared" si="84"/>
        <v>2.9328264000000002</v>
      </c>
    </row>
    <row r="2458" spans="1:7" hidden="1" x14ac:dyDescent="0.25">
      <c r="A2458" s="45">
        <v>56</v>
      </c>
      <c r="B2458" s="67" t="s">
        <v>609</v>
      </c>
      <c r="C2458" s="69" t="s">
        <v>426</v>
      </c>
      <c r="D2458" s="80">
        <v>10</v>
      </c>
      <c r="E2458" s="74">
        <f>'3.2цены на медик'!$C$127</f>
        <v>0.22</v>
      </c>
      <c r="F2458" s="73">
        <v>100</v>
      </c>
      <c r="G2458" s="74">
        <f t="shared" si="84"/>
        <v>2.2000000000000002</v>
      </c>
    </row>
    <row r="2459" spans="1:7" hidden="1" x14ac:dyDescent="0.25">
      <c r="A2459" s="45">
        <v>56</v>
      </c>
      <c r="B2459" s="67" t="s">
        <v>610</v>
      </c>
      <c r="C2459" s="69" t="s">
        <v>226</v>
      </c>
      <c r="D2459" s="80">
        <v>0.1</v>
      </c>
      <c r="E2459" s="74">
        <f>'3.2цены на медик'!$C$161</f>
        <v>150</v>
      </c>
      <c r="F2459" s="73">
        <v>100</v>
      </c>
      <c r="G2459" s="74">
        <f t="shared" si="84"/>
        <v>15</v>
      </c>
    </row>
    <row r="2460" spans="1:7" hidden="1" x14ac:dyDescent="0.25">
      <c r="A2460" s="45">
        <v>56</v>
      </c>
      <c r="B2460" s="67" t="s">
        <v>951</v>
      </c>
      <c r="C2460" s="69" t="s">
        <v>226</v>
      </c>
      <c r="D2460" s="80">
        <v>2</v>
      </c>
      <c r="E2460" s="74">
        <f>'3.2цены на медик'!$C$191</f>
        <v>13.154166666666667</v>
      </c>
      <c r="F2460" s="73">
        <v>100</v>
      </c>
      <c r="G2460" s="74">
        <f t="shared" si="84"/>
        <v>26.308333333333334</v>
      </c>
    </row>
    <row r="2461" spans="1:7" hidden="1" x14ac:dyDescent="0.25">
      <c r="A2461" s="45">
        <v>56</v>
      </c>
      <c r="B2461" s="67" t="s">
        <v>419</v>
      </c>
      <c r="C2461" s="69" t="s">
        <v>226</v>
      </c>
      <c r="D2461" s="80">
        <v>2</v>
      </c>
      <c r="E2461" s="72">
        <f>'3.2цены на медик'!$C$314</f>
        <v>5.0999999999999996</v>
      </c>
      <c r="F2461" s="73">
        <v>100</v>
      </c>
      <c r="G2461" s="71"/>
    </row>
    <row r="2462" spans="1:7" hidden="1" x14ac:dyDescent="0.25">
      <c r="A2462" s="45">
        <v>56</v>
      </c>
      <c r="B2462" s="67" t="s">
        <v>332</v>
      </c>
      <c r="C2462" s="69" t="s">
        <v>225</v>
      </c>
      <c r="D2462" s="80">
        <v>1</v>
      </c>
      <c r="E2462" s="72">
        <f>'3.2цены на медик'!$C$820</f>
        <v>8</v>
      </c>
      <c r="F2462" s="73">
        <v>100</v>
      </c>
      <c r="G2462" s="71"/>
    </row>
    <row r="2463" spans="1:7" hidden="1" x14ac:dyDescent="0.25">
      <c r="A2463" s="45">
        <v>56</v>
      </c>
      <c r="B2463" s="67" t="s">
        <v>333</v>
      </c>
      <c r="C2463" s="69" t="s">
        <v>227</v>
      </c>
      <c r="D2463" s="80">
        <v>2</v>
      </c>
      <c r="E2463" s="72">
        <f>'3.2цены на медик'!$C$821</f>
        <v>1.0620000000000001</v>
      </c>
      <c r="F2463" s="73">
        <v>100</v>
      </c>
      <c r="G2463" s="74">
        <f t="shared" si="84"/>
        <v>2.1240000000000001</v>
      </c>
    </row>
    <row r="2464" spans="1:7" hidden="1" x14ac:dyDescent="0.25">
      <c r="A2464" s="45">
        <v>56</v>
      </c>
      <c r="B2464" s="67" t="s">
        <v>359</v>
      </c>
      <c r="C2464" s="69" t="s">
        <v>227</v>
      </c>
      <c r="D2464" s="80">
        <v>0.2</v>
      </c>
      <c r="E2464" s="74">
        <f>'3.2цены на медик'!$C$761</f>
        <v>15.333333333333334</v>
      </c>
      <c r="F2464" s="73">
        <v>80</v>
      </c>
      <c r="G2464" s="74">
        <f t="shared" si="84"/>
        <v>2.4533333333333336</v>
      </c>
    </row>
    <row r="2465" spans="1:7" hidden="1" x14ac:dyDescent="0.25">
      <c r="A2465" s="45">
        <v>56</v>
      </c>
      <c r="B2465" s="67" t="s">
        <v>603</v>
      </c>
      <c r="C2465" s="69" t="s">
        <v>227</v>
      </c>
      <c r="D2465" s="80">
        <v>0.5</v>
      </c>
      <c r="E2465" s="74">
        <f>'3.2цены на медик'!$C$371</f>
        <v>0.12533333333333332</v>
      </c>
      <c r="F2465" s="73">
        <v>100</v>
      </c>
      <c r="G2465" s="74">
        <f t="shared" si="84"/>
        <v>6.2666666666666662E-2</v>
      </c>
    </row>
    <row r="2466" spans="1:7" hidden="1" x14ac:dyDescent="0.25">
      <c r="A2466" s="45">
        <v>56</v>
      </c>
      <c r="B2466" s="67" t="s">
        <v>455</v>
      </c>
      <c r="C2466" s="69" t="s">
        <v>226</v>
      </c>
      <c r="D2466" s="80">
        <v>1</v>
      </c>
      <c r="E2466" s="72">
        <f>'3.2цены на медик'!$C$464</f>
        <v>2</v>
      </c>
      <c r="F2466" s="73">
        <v>100</v>
      </c>
      <c r="G2466" s="74">
        <f t="shared" si="84"/>
        <v>2</v>
      </c>
    </row>
    <row r="2467" spans="1:7" hidden="1" x14ac:dyDescent="0.25">
      <c r="A2467" s="45">
        <v>56</v>
      </c>
      <c r="B2467" s="67" t="s">
        <v>334</v>
      </c>
      <c r="C2467" s="69" t="s">
        <v>225</v>
      </c>
      <c r="D2467" s="80">
        <v>2</v>
      </c>
      <c r="E2467" s="72">
        <f>'3.2цены на медик'!$C$824</f>
        <v>15</v>
      </c>
      <c r="F2467" s="73">
        <v>100</v>
      </c>
      <c r="G2467" s="71"/>
    </row>
    <row r="2468" spans="1:7" hidden="1" x14ac:dyDescent="0.25">
      <c r="A2468" s="45">
        <v>56</v>
      </c>
      <c r="B2468" s="67" t="s">
        <v>335</v>
      </c>
      <c r="C2468" s="69" t="s">
        <v>226</v>
      </c>
      <c r="D2468" s="80">
        <v>1</v>
      </c>
      <c r="E2468" s="72">
        <f>'3.2цены на медик'!$C$469</f>
        <v>0.72576923076923072</v>
      </c>
      <c r="F2468" s="73">
        <v>100</v>
      </c>
      <c r="G2468" s="74">
        <f t="shared" si="84"/>
        <v>0.72576923076923061</v>
      </c>
    </row>
    <row r="2469" spans="1:7" hidden="1" x14ac:dyDescent="0.25">
      <c r="A2469" s="45">
        <v>56</v>
      </c>
      <c r="B2469" s="67" t="s">
        <v>1026</v>
      </c>
      <c r="C2469" s="69" t="s">
        <v>227</v>
      </c>
      <c r="D2469" s="80">
        <v>0.05</v>
      </c>
      <c r="E2469" s="74">
        <f>'3.2цены на медик'!$C$494</f>
        <v>223.830432</v>
      </c>
      <c r="F2469" s="73">
        <v>100</v>
      </c>
      <c r="G2469" s="74">
        <f t="shared" si="84"/>
        <v>11.191521600000002</v>
      </c>
    </row>
    <row r="2470" spans="1:7" hidden="1" x14ac:dyDescent="0.25">
      <c r="A2470" s="45">
        <v>56</v>
      </c>
      <c r="B2470" s="67" t="s">
        <v>336</v>
      </c>
      <c r="C2470" s="69" t="s">
        <v>226</v>
      </c>
      <c r="D2470" s="80">
        <v>1</v>
      </c>
      <c r="E2470" s="72">
        <f>'3.2цены на медик'!$C$826</f>
        <v>8.2991790000000005</v>
      </c>
      <c r="F2470" s="73">
        <v>100</v>
      </c>
      <c r="G2470" s="71"/>
    </row>
    <row r="2471" spans="1:7" hidden="1" x14ac:dyDescent="0.25">
      <c r="A2471" s="45">
        <v>56</v>
      </c>
      <c r="B2471" s="67" t="s">
        <v>591</v>
      </c>
      <c r="C2471" s="69" t="s">
        <v>226</v>
      </c>
      <c r="D2471" s="80">
        <v>2</v>
      </c>
      <c r="E2471" s="74">
        <f>'3.2цены на медик'!$C$542</f>
        <v>7.083333333333333</v>
      </c>
      <c r="F2471" s="73">
        <v>100</v>
      </c>
      <c r="G2471" s="74">
        <f t="shared" si="84"/>
        <v>14.166666666666664</v>
      </c>
    </row>
    <row r="2472" spans="1:7" hidden="1" x14ac:dyDescent="0.25">
      <c r="A2472" s="45">
        <v>56</v>
      </c>
      <c r="B2472" s="67" t="s">
        <v>997</v>
      </c>
      <c r="C2472" s="69" t="s">
        <v>226</v>
      </c>
      <c r="D2472" s="80">
        <v>0.2</v>
      </c>
      <c r="E2472" s="74">
        <f>'3.2цены на медик'!$C$550</f>
        <v>25</v>
      </c>
      <c r="F2472" s="73">
        <v>100</v>
      </c>
      <c r="G2472" s="74">
        <f t="shared" si="84"/>
        <v>5</v>
      </c>
    </row>
    <row r="2473" spans="1:7" hidden="1" x14ac:dyDescent="0.25">
      <c r="A2473" s="45">
        <v>56</v>
      </c>
      <c r="B2473" s="67" t="s">
        <v>199</v>
      </c>
      <c r="C2473" s="69"/>
      <c r="D2473" s="80"/>
      <c r="E2473" s="74"/>
      <c r="F2473" s="73"/>
      <c r="G2473" s="74">
        <f>SUM(G2455:G2472)</f>
        <v>87.444713958041945</v>
      </c>
    </row>
    <row r="2474" spans="1:7" hidden="1" x14ac:dyDescent="0.25">
      <c r="A2474" s="45">
        <v>56</v>
      </c>
    </row>
    <row r="2475" spans="1:7" hidden="1" x14ac:dyDescent="0.25">
      <c r="B2475" s="2554" t="str">
        <f>'5.свод поликлин'!C238</f>
        <v>Полоскание реминерализующих или фторсодержащих препаратов молочных зубов (один сеанс)</v>
      </c>
      <c r="C2475" s="2553"/>
      <c r="D2475" s="2553"/>
      <c r="E2475" s="2553"/>
      <c r="F2475" s="2553"/>
    </row>
    <row r="2476" spans="1:7" s="242" customFormat="1" ht="47.25" hidden="1" x14ac:dyDescent="0.25">
      <c r="B2476" s="251" t="s">
        <v>209</v>
      </c>
      <c r="C2476" s="264" t="s">
        <v>223</v>
      </c>
      <c r="D2476" s="276" t="s">
        <v>224</v>
      </c>
      <c r="E2476" s="74" t="s">
        <v>195</v>
      </c>
      <c r="F2476" s="265" t="s">
        <v>602</v>
      </c>
      <c r="G2476" s="247" t="s">
        <v>196</v>
      </c>
    </row>
    <row r="2477" spans="1:7" hidden="1" x14ac:dyDescent="0.25">
      <c r="B2477" s="67" t="s">
        <v>262</v>
      </c>
      <c r="C2477" s="69" t="s">
        <v>225</v>
      </c>
      <c r="D2477" s="80">
        <v>1</v>
      </c>
      <c r="E2477" s="72">
        <f>'3.2цены на медик'!$C$103</f>
        <v>3</v>
      </c>
      <c r="F2477" s="73">
        <v>100</v>
      </c>
      <c r="G2477" s="71"/>
    </row>
    <row r="2478" spans="1:7" hidden="1" x14ac:dyDescent="0.25">
      <c r="B2478" s="67" t="s">
        <v>952</v>
      </c>
      <c r="C2478" s="69" t="s">
        <v>227</v>
      </c>
      <c r="D2478" s="80">
        <v>50</v>
      </c>
      <c r="E2478" s="74">
        <f>'3.2цены на медик'!$C$160</f>
        <v>1.8679999999999999</v>
      </c>
      <c r="F2478" s="73">
        <v>100</v>
      </c>
      <c r="G2478" s="74">
        <f t="shared" ref="G2478:G2489" si="85">D2478*E2478*F2478/100</f>
        <v>93.4</v>
      </c>
    </row>
    <row r="2479" spans="1:7" hidden="1" x14ac:dyDescent="0.25">
      <c r="B2479" s="67" t="s">
        <v>419</v>
      </c>
      <c r="C2479" s="69" t="s">
        <v>226</v>
      </c>
      <c r="D2479" s="80">
        <v>3</v>
      </c>
      <c r="E2479" s="72">
        <f>'3.2цены на медик'!$C$314</f>
        <v>5.0999999999999996</v>
      </c>
      <c r="F2479" s="73">
        <v>100</v>
      </c>
      <c r="G2479" s="71"/>
    </row>
    <row r="2480" spans="1:7" hidden="1" x14ac:dyDescent="0.25">
      <c r="B2480" s="67" t="s">
        <v>332</v>
      </c>
      <c r="C2480" s="69" t="s">
        <v>225</v>
      </c>
      <c r="D2480" s="80">
        <v>1</v>
      </c>
      <c r="E2480" s="72">
        <f>'3.2цены на медик'!$C$820</f>
        <v>8</v>
      </c>
      <c r="F2480" s="73">
        <v>100</v>
      </c>
      <c r="G2480" s="71"/>
    </row>
    <row r="2481" spans="2:7" hidden="1" x14ac:dyDescent="0.25">
      <c r="B2481" s="67" t="s">
        <v>333</v>
      </c>
      <c r="C2481" s="69" t="s">
        <v>227</v>
      </c>
      <c r="D2481" s="80">
        <v>2</v>
      </c>
      <c r="E2481" s="72">
        <f>'3.2цены на медик'!$C$821</f>
        <v>1.0620000000000001</v>
      </c>
      <c r="F2481" s="73">
        <v>100</v>
      </c>
      <c r="G2481" s="74">
        <f t="shared" si="85"/>
        <v>2.1240000000000001</v>
      </c>
    </row>
    <row r="2482" spans="2:7" hidden="1" x14ac:dyDescent="0.25">
      <c r="B2482" s="67" t="s">
        <v>998</v>
      </c>
      <c r="C2482" s="69" t="s">
        <v>227</v>
      </c>
      <c r="D2482" s="80">
        <v>10</v>
      </c>
      <c r="E2482" s="74">
        <f>'3.2цены на медик'!$C$412</f>
        <v>2.0991599999999999</v>
      </c>
      <c r="F2482" s="73">
        <v>100</v>
      </c>
      <c r="G2482" s="74">
        <f t="shared" si="85"/>
        <v>20.991599999999998</v>
      </c>
    </row>
    <row r="2483" spans="2:7" hidden="1" x14ac:dyDescent="0.25">
      <c r="B2483" s="67" t="s">
        <v>600</v>
      </c>
      <c r="C2483" s="69" t="s">
        <v>226</v>
      </c>
      <c r="D2483" s="80">
        <v>1</v>
      </c>
      <c r="E2483" s="74">
        <f>'3.2цены на медик'!$C$439</f>
        <v>3.75</v>
      </c>
      <c r="F2483" s="73">
        <v>100</v>
      </c>
      <c r="G2483" s="74">
        <f t="shared" si="85"/>
        <v>3.75</v>
      </c>
    </row>
    <row r="2484" spans="2:7" hidden="1" x14ac:dyDescent="0.25">
      <c r="B2484" s="67" t="s">
        <v>613</v>
      </c>
      <c r="C2484" s="69" t="s">
        <v>426</v>
      </c>
      <c r="D2484" s="80">
        <v>20</v>
      </c>
      <c r="E2484" s="74">
        <f>'3.2цены на медик'!$C$459</f>
        <v>0.63</v>
      </c>
      <c r="F2484" s="73">
        <v>100</v>
      </c>
      <c r="G2484" s="74">
        <f t="shared" si="85"/>
        <v>12.6</v>
      </c>
    </row>
    <row r="2485" spans="2:7" hidden="1" x14ac:dyDescent="0.25">
      <c r="B2485" s="67" t="s">
        <v>455</v>
      </c>
      <c r="C2485" s="69" t="s">
        <v>226</v>
      </c>
      <c r="D2485" s="80">
        <v>1</v>
      </c>
      <c r="E2485" s="72">
        <f>'3.2цены на медик'!$C$464</f>
        <v>2</v>
      </c>
      <c r="F2485" s="73">
        <v>100</v>
      </c>
      <c r="G2485" s="74">
        <f t="shared" si="85"/>
        <v>2</v>
      </c>
    </row>
    <row r="2486" spans="2:7" hidden="1" x14ac:dyDescent="0.25">
      <c r="B2486" s="67" t="s">
        <v>334</v>
      </c>
      <c r="C2486" s="69" t="s">
        <v>225</v>
      </c>
      <c r="D2486" s="80">
        <v>2</v>
      </c>
      <c r="E2486" s="72">
        <f>'3.2цены на медик'!$C$824</f>
        <v>15</v>
      </c>
      <c r="F2486" s="73">
        <v>100</v>
      </c>
      <c r="G2486" s="71"/>
    </row>
    <row r="2487" spans="2:7" hidden="1" x14ac:dyDescent="0.25">
      <c r="B2487" s="67" t="s">
        <v>335</v>
      </c>
      <c r="C2487" s="69" t="s">
        <v>226</v>
      </c>
      <c r="D2487" s="80">
        <v>1</v>
      </c>
      <c r="E2487" s="72">
        <f>'3.2цены на медик'!$C$469</f>
        <v>0.72576923076923072</v>
      </c>
      <c r="F2487" s="73">
        <v>100</v>
      </c>
      <c r="G2487" s="74">
        <f t="shared" si="85"/>
        <v>0.72576923076923061</v>
      </c>
    </row>
    <row r="2488" spans="2:7" hidden="1" x14ac:dyDescent="0.25">
      <c r="B2488" s="67" t="s">
        <v>999</v>
      </c>
      <c r="C2488" s="69" t="s">
        <v>227</v>
      </c>
      <c r="D2488" s="80">
        <v>0.01</v>
      </c>
      <c r="E2488" s="74">
        <v>9.07</v>
      </c>
      <c r="F2488" s="73">
        <v>100</v>
      </c>
      <c r="G2488" s="74">
        <f t="shared" si="85"/>
        <v>9.0700000000000003E-2</v>
      </c>
    </row>
    <row r="2489" spans="2:7" hidden="1" x14ac:dyDescent="0.25">
      <c r="B2489" s="133" t="s">
        <v>704</v>
      </c>
      <c r="C2489" s="69" t="s">
        <v>227</v>
      </c>
      <c r="D2489" s="80">
        <v>15</v>
      </c>
      <c r="E2489" s="234">
        <f>'3.2цены на медик'!$C$781</f>
        <v>0.80233333333333334</v>
      </c>
      <c r="F2489" s="73">
        <v>100</v>
      </c>
      <c r="G2489" s="74">
        <f t="shared" si="85"/>
        <v>12.035</v>
      </c>
    </row>
    <row r="2490" spans="2:7" hidden="1" x14ac:dyDescent="0.25">
      <c r="B2490" s="67" t="s">
        <v>336</v>
      </c>
      <c r="C2490" s="69" t="s">
        <v>226</v>
      </c>
      <c r="D2490" s="80">
        <v>1</v>
      </c>
      <c r="E2490" s="72">
        <f>'3.2цены на медик'!$C$826</f>
        <v>8.2991790000000005</v>
      </c>
      <c r="F2490" s="73">
        <v>100</v>
      </c>
      <c r="G2490" s="71"/>
    </row>
    <row r="2491" spans="2:7" x14ac:dyDescent="0.25">
      <c r="B2491" s="67" t="s">
        <v>199</v>
      </c>
      <c r="C2491" s="69"/>
      <c r="D2491" s="80"/>
      <c r="E2491" s="74"/>
      <c r="F2491" s="73"/>
      <c r="G2491" s="94">
        <f>SUM(G2477:G2490)</f>
        <v>147.71706923076923</v>
      </c>
    </row>
    <row r="2492" spans="2:7" hidden="1" x14ac:dyDescent="0.25">
      <c r="B2492" s="100"/>
      <c r="C2492" s="101"/>
      <c r="D2492" s="201"/>
      <c r="E2492" s="77"/>
      <c r="F2492" s="111"/>
    </row>
    <row r="2493" spans="2:7" hidden="1" x14ac:dyDescent="0.25">
      <c r="B2493" s="2552" t="str">
        <f>'5.свод поликлин'!C239</f>
        <v>Проведение профессиональной гигиены одного молочного зуба</v>
      </c>
      <c r="C2493" s="2550"/>
      <c r="D2493" s="2550"/>
      <c r="E2493" s="2550"/>
      <c r="F2493" s="2550"/>
      <c r="G2493" s="77"/>
    </row>
    <row r="2494" spans="2:7" s="242" customFormat="1" ht="47.25" hidden="1" x14ac:dyDescent="0.25">
      <c r="B2494" s="251" t="s">
        <v>209</v>
      </c>
      <c r="C2494" s="264" t="s">
        <v>223</v>
      </c>
      <c r="D2494" s="276" t="s">
        <v>224</v>
      </c>
      <c r="E2494" s="74" t="s">
        <v>195</v>
      </c>
      <c r="F2494" s="265" t="s">
        <v>602</v>
      </c>
      <c r="G2494" s="266" t="s">
        <v>196</v>
      </c>
    </row>
    <row r="2495" spans="2:7" hidden="1" x14ac:dyDescent="0.25">
      <c r="B2495" s="67" t="s">
        <v>262</v>
      </c>
      <c r="C2495" s="69" t="s">
        <v>225</v>
      </c>
      <c r="D2495" s="80">
        <v>1</v>
      </c>
      <c r="E2495" s="72">
        <f>'3.2цены на медик'!$C$103</f>
        <v>3</v>
      </c>
      <c r="F2495" s="73">
        <v>100</v>
      </c>
      <c r="G2495" s="71"/>
    </row>
    <row r="2496" spans="2:7" hidden="1" x14ac:dyDescent="0.25">
      <c r="B2496" s="67" t="s">
        <v>282</v>
      </c>
      <c r="C2496" s="69" t="s">
        <v>227</v>
      </c>
      <c r="D2496" s="80">
        <v>5</v>
      </c>
      <c r="E2496" s="74">
        <f>'3.2цены на медик'!$C$153</f>
        <v>3.36</v>
      </c>
      <c r="F2496" s="73">
        <v>100</v>
      </c>
      <c r="G2496" s="74">
        <f t="shared" ref="G2496:G2512" si="86">D2496*E2496*F2496/100</f>
        <v>16.8</v>
      </c>
    </row>
    <row r="2497" spans="2:7" ht="31.5" hidden="1" x14ac:dyDescent="0.25">
      <c r="B2497" s="93" t="s">
        <v>1156</v>
      </c>
      <c r="C2497" s="69" t="s">
        <v>227</v>
      </c>
      <c r="D2497" s="80">
        <v>0.3</v>
      </c>
      <c r="E2497" s="74">
        <f>'3.2цены на медик'!$C$23</f>
        <v>85.927153846153857</v>
      </c>
      <c r="F2497" s="73">
        <v>90</v>
      </c>
      <c r="G2497" s="74">
        <f t="shared" si="86"/>
        <v>23.200331538461541</v>
      </c>
    </row>
    <row r="2498" spans="2:7" hidden="1" x14ac:dyDescent="0.25">
      <c r="B2498" s="67" t="s">
        <v>419</v>
      </c>
      <c r="C2498" s="69" t="s">
        <v>226</v>
      </c>
      <c r="D2498" s="80">
        <v>3</v>
      </c>
      <c r="E2498" s="72">
        <f>'3.2цены на медик'!$C$314</f>
        <v>5.0999999999999996</v>
      </c>
      <c r="F2498" s="73">
        <v>100</v>
      </c>
      <c r="G2498" s="71"/>
    </row>
    <row r="2499" spans="2:7" hidden="1" x14ac:dyDescent="0.25">
      <c r="B2499" s="67" t="s">
        <v>783</v>
      </c>
      <c r="C2499" s="69" t="s">
        <v>226</v>
      </c>
      <c r="D2499" s="340">
        <v>1E-3</v>
      </c>
      <c r="E2499" s="74">
        <f>'3.2цены на медик'!$C$339</f>
        <v>4537.1035645161282</v>
      </c>
      <c r="F2499" s="73">
        <v>50</v>
      </c>
      <c r="G2499" s="74">
        <f t="shared" si="86"/>
        <v>2.2685517822580641</v>
      </c>
    </row>
    <row r="2500" spans="2:7" hidden="1" x14ac:dyDescent="0.25">
      <c r="B2500" s="67" t="s">
        <v>332</v>
      </c>
      <c r="C2500" s="69" t="s">
        <v>225</v>
      </c>
      <c r="D2500" s="80">
        <v>1</v>
      </c>
      <c r="E2500" s="72">
        <f>'3.2цены на медик'!$C$820</f>
        <v>8</v>
      </c>
      <c r="F2500" s="73">
        <v>100</v>
      </c>
      <c r="G2500" s="71"/>
    </row>
    <row r="2501" spans="2:7" hidden="1" x14ac:dyDescent="0.25">
      <c r="B2501" s="67" t="s">
        <v>333</v>
      </c>
      <c r="C2501" s="69" t="s">
        <v>227</v>
      </c>
      <c r="D2501" s="80">
        <v>2</v>
      </c>
      <c r="E2501" s="72">
        <f>'3.2цены на медик'!$C$821</f>
        <v>1.0620000000000001</v>
      </c>
      <c r="F2501" s="73">
        <v>100</v>
      </c>
      <c r="G2501" s="74">
        <f t="shared" si="86"/>
        <v>2.1240000000000001</v>
      </c>
    </row>
    <row r="2502" spans="2:7" hidden="1" x14ac:dyDescent="0.25">
      <c r="B2502" s="67" t="s">
        <v>359</v>
      </c>
      <c r="C2502" s="69" t="s">
        <v>426</v>
      </c>
      <c r="D2502" s="80">
        <v>1</v>
      </c>
      <c r="E2502" s="74">
        <f>'3.2цены на медик'!$C$761</f>
        <v>15.333333333333334</v>
      </c>
      <c r="F2502" s="73">
        <v>100</v>
      </c>
      <c r="G2502" s="74">
        <f t="shared" si="86"/>
        <v>15.333333333333336</v>
      </c>
    </row>
    <row r="2503" spans="2:7" hidden="1" x14ac:dyDescent="0.25">
      <c r="B2503" s="67" t="s">
        <v>603</v>
      </c>
      <c r="C2503" s="69" t="s">
        <v>227</v>
      </c>
      <c r="D2503" s="80">
        <v>5</v>
      </c>
      <c r="E2503" s="74">
        <f>'3.2цены на медик'!$C$371</f>
        <v>0.12533333333333332</v>
      </c>
      <c r="F2503" s="73">
        <v>50</v>
      </c>
      <c r="G2503" s="74">
        <f t="shared" si="86"/>
        <v>0.3133333333333333</v>
      </c>
    </row>
    <row r="2504" spans="2:7" hidden="1" x14ac:dyDescent="0.25">
      <c r="B2504" s="67" t="s">
        <v>600</v>
      </c>
      <c r="C2504" s="69" t="s">
        <v>226</v>
      </c>
      <c r="D2504" s="80">
        <v>1</v>
      </c>
      <c r="E2504" s="74">
        <f>'3.2цены на медик'!$C$439</f>
        <v>3.75</v>
      </c>
      <c r="F2504" s="73">
        <v>100</v>
      </c>
      <c r="G2504" s="74">
        <f t="shared" si="86"/>
        <v>3.75</v>
      </c>
    </row>
    <row r="2505" spans="2:7" hidden="1" x14ac:dyDescent="0.25">
      <c r="B2505" s="67" t="s">
        <v>455</v>
      </c>
      <c r="C2505" s="69" t="s">
        <v>226</v>
      </c>
      <c r="D2505" s="80">
        <v>1</v>
      </c>
      <c r="E2505" s="72">
        <f>'3.2цены на медик'!$C$464</f>
        <v>2</v>
      </c>
      <c r="F2505" s="73">
        <v>100</v>
      </c>
      <c r="G2505" s="74">
        <f t="shared" si="86"/>
        <v>2</v>
      </c>
    </row>
    <row r="2506" spans="2:7" hidden="1" x14ac:dyDescent="0.25">
      <c r="B2506" s="67" t="s">
        <v>334</v>
      </c>
      <c r="C2506" s="69" t="s">
        <v>225</v>
      </c>
      <c r="D2506" s="80">
        <v>2</v>
      </c>
      <c r="E2506" s="72">
        <f>'3.2цены на медик'!$C$824</f>
        <v>15</v>
      </c>
      <c r="F2506" s="73">
        <v>100</v>
      </c>
      <c r="G2506" s="71"/>
    </row>
    <row r="2507" spans="2:7" hidden="1" x14ac:dyDescent="0.25">
      <c r="B2507" s="67" t="s">
        <v>335</v>
      </c>
      <c r="C2507" s="69" t="s">
        <v>226</v>
      </c>
      <c r="D2507" s="80">
        <v>1</v>
      </c>
      <c r="E2507" s="72">
        <f>'3.2цены на медик'!$C$469</f>
        <v>0.72576923076923072</v>
      </c>
      <c r="F2507" s="73">
        <v>100</v>
      </c>
      <c r="G2507" s="74">
        <f t="shared" si="86"/>
        <v>0.72576923076923061</v>
      </c>
    </row>
    <row r="2508" spans="2:7" hidden="1" x14ac:dyDescent="0.25">
      <c r="B2508" s="133" t="s">
        <v>704</v>
      </c>
      <c r="C2508" s="69" t="s">
        <v>227</v>
      </c>
      <c r="D2508" s="80">
        <v>5</v>
      </c>
      <c r="E2508" s="234">
        <f>'3.2цены на медик'!$C$781</f>
        <v>0.80233333333333334</v>
      </c>
      <c r="F2508" s="73">
        <v>50</v>
      </c>
      <c r="G2508" s="74">
        <f t="shared" si="86"/>
        <v>2.0058333333333334</v>
      </c>
    </row>
    <row r="2509" spans="2:7" hidden="1" x14ac:dyDescent="0.25">
      <c r="B2509" s="67" t="s">
        <v>336</v>
      </c>
      <c r="C2509" s="69" t="s">
        <v>226</v>
      </c>
      <c r="D2509" s="80">
        <v>1</v>
      </c>
      <c r="E2509" s="72">
        <f>'3.2цены на медик'!$C$826</f>
        <v>8.2991790000000005</v>
      </c>
      <c r="F2509" s="73">
        <v>100</v>
      </c>
      <c r="G2509" s="71"/>
    </row>
    <row r="2510" spans="2:7" hidden="1" x14ac:dyDescent="0.25">
      <c r="B2510" s="67" t="s">
        <v>782</v>
      </c>
      <c r="C2510" s="69" t="s">
        <v>226</v>
      </c>
      <c r="D2510" s="80">
        <v>2</v>
      </c>
      <c r="E2510" s="74">
        <f>'3.2цены на медик'!$C$544</f>
        <v>6.55</v>
      </c>
      <c r="F2510" s="73">
        <v>100</v>
      </c>
      <c r="G2510" s="74">
        <f t="shared" si="86"/>
        <v>13.1</v>
      </c>
    </row>
    <row r="2511" spans="2:7" hidden="1" x14ac:dyDescent="0.25">
      <c r="B2511" s="93" t="s">
        <v>956</v>
      </c>
      <c r="C2511" s="69" t="s">
        <v>226</v>
      </c>
      <c r="D2511" s="80">
        <v>0.05</v>
      </c>
      <c r="E2511" s="74">
        <f>'3.2цены на медик'!$C$545</f>
        <v>75</v>
      </c>
      <c r="F2511" s="73">
        <v>100</v>
      </c>
      <c r="G2511" s="74">
        <f t="shared" si="86"/>
        <v>3.75</v>
      </c>
    </row>
    <row r="2512" spans="2:7" hidden="1" x14ac:dyDescent="0.25">
      <c r="B2512" s="67" t="s">
        <v>1254</v>
      </c>
      <c r="C2512" s="69" t="s">
        <v>426</v>
      </c>
      <c r="D2512" s="80">
        <v>15</v>
      </c>
      <c r="E2512" s="74">
        <f>'3.2цены на медик'!$C$6</f>
        <v>6.1225499999999995</v>
      </c>
      <c r="F2512" s="73">
        <v>50</v>
      </c>
      <c r="G2512" s="74">
        <f t="shared" si="86"/>
        <v>45.919124999999994</v>
      </c>
    </row>
    <row r="2513" spans="2:7" x14ac:dyDescent="0.25">
      <c r="B2513" s="67" t="s">
        <v>199</v>
      </c>
      <c r="C2513" s="69"/>
      <c r="D2513" s="80"/>
      <c r="E2513" s="74"/>
      <c r="F2513" s="73"/>
      <c r="G2513" s="94">
        <f>SUM(G2495:G2512)</f>
        <v>131.29027755148883</v>
      </c>
    </row>
    <row r="2514" spans="2:7" hidden="1" x14ac:dyDescent="0.25"/>
    <row r="2515" spans="2:7" ht="21" hidden="1" customHeight="1" x14ac:dyDescent="0.25">
      <c r="B2515" s="2552" t="str">
        <f>'5.свод поликлин'!C240</f>
        <v>Проведение профессиональной гигиены одного молочного зуба при заболевании пародонта</v>
      </c>
      <c r="C2515" s="2550"/>
      <c r="D2515" s="2550"/>
      <c r="E2515" s="2550"/>
      <c r="F2515" s="2550"/>
      <c r="G2515" s="77"/>
    </row>
    <row r="2516" spans="2:7" s="242" customFormat="1" ht="47.25" hidden="1" x14ac:dyDescent="0.25">
      <c r="B2516" s="251" t="s">
        <v>209</v>
      </c>
      <c r="C2516" s="264" t="s">
        <v>223</v>
      </c>
      <c r="D2516" s="276" t="s">
        <v>224</v>
      </c>
      <c r="E2516" s="74" t="s">
        <v>195</v>
      </c>
      <c r="F2516" s="265" t="s">
        <v>602</v>
      </c>
      <c r="G2516" s="266" t="s">
        <v>196</v>
      </c>
    </row>
    <row r="2517" spans="2:7" hidden="1" x14ac:dyDescent="0.25">
      <c r="B2517" s="67" t="s">
        <v>262</v>
      </c>
      <c r="C2517" s="69" t="s">
        <v>225</v>
      </c>
      <c r="D2517" s="80">
        <v>1</v>
      </c>
      <c r="E2517" s="72">
        <f>'3.2цены на медик'!$C$103</f>
        <v>3</v>
      </c>
      <c r="F2517" s="73">
        <v>100</v>
      </c>
      <c r="G2517" s="71"/>
    </row>
    <row r="2518" spans="2:7" ht="31.5" hidden="1" x14ac:dyDescent="0.25">
      <c r="B2518" s="93" t="s">
        <v>1156</v>
      </c>
      <c r="C2518" s="69" t="s">
        <v>227</v>
      </c>
      <c r="D2518" s="80">
        <v>0.3</v>
      </c>
      <c r="E2518" s="74">
        <f>'3.2цены на медик'!$C$23</f>
        <v>85.927153846153857</v>
      </c>
      <c r="F2518" s="73">
        <v>90</v>
      </c>
      <c r="G2518" s="74">
        <f t="shared" ref="G2518:G2535" si="87">D2518*E2518*F2518/100</f>
        <v>23.200331538461541</v>
      </c>
    </row>
    <row r="2519" spans="2:7" hidden="1" x14ac:dyDescent="0.25">
      <c r="B2519" s="67" t="s">
        <v>612</v>
      </c>
      <c r="C2519" s="69" t="s">
        <v>227</v>
      </c>
      <c r="D2519" s="80">
        <v>1</v>
      </c>
      <c r="E2519" s="74">
        <f>'3.2цены на медик'!$C$245</f>
        <v>0.34229999999999999</v>
      </c>
      <c r="F2519" s="73">
        <v>40</v>
      </c>
      <c r="G2519" s="74">
        <f t="shared" si="87"/>
        <v>0.13692000000000001</v>
      </c>
    </row>
    <row r="2520" spans="2:7" hidden="1" x14ac:dyDescent="0.25">
      <c r="B2520" s="67" t="s">
        <v>419</v>
      </c>
      <c r="C2520" s="69" t="s">
        <v>226</v>
      </c>
      <c r="D2520" s="80">
        <v>3</v>
      </c>
      <c r="E2520" s="72">
        <f>'3.2цены на медик'!$C$314</f>
        <v>5.0999999999999996</v>
      </c>
      <c r="F2520" s="73">
        <v>100</v>
      </c>
      <c r="G2520" s="71"/>
    </row>
    <row r="2521" spans="2:7" hidden="1" x14ac:dyDescent="0.25">
      <c r="B2521" s="67" t="s">
        <v>783</v>
      </c>
      <c r="C2521" s="69" t="s">
        <v>226</v>
      </c>
      <c r="D2521" s="340">
        <v>1E-3</v>
      </c>
      <c r="E2521" s="74">
        <f>'3.2цены на медик'!$C$339</f>
        <v>4537.1035645161282</v>
      </c>
      <c r="F2521" s="73">
        <v>50</v>
      </c>
      <c r="G2521" s="74">
        <f t="shared" si="87"/>
        <v>2.2685517822580641</v>
      </c>
    </row>
    <row r="2522" spans="2:7" hidden="1" x14ac:dyDescent="0.25">
      <c r="B2522" s="67" t="s">
        <v>332</v>
      </c>
      <c r="C2522" s="69" t="s">
        <v>225</v>
      </c>
      <c r="D2522" s="80">
        <v>1</v>
      </c>
      <c r="E2522" s="72">
        <f>'3.2цены на медик'!$C$820</f>
        <v>8</v>
      </c>
      <c r="F2522" s="73">
        <v>100</v>
      </c>
      <c r="G2522" s="71"/>
    </row>
    <row r="2523" spans="2:7" hidden="1" x14ac:dyDescent="0.25">
      <c r="B2523" s="67" t="s">
        <v>333</v>
      </c>
      <c r="C2523" s="69" t="s">
        <v>227</v>
      </c>
      <c r="D2523" s="80">
        <v>2</v>
      </c>
      <c r="E2523" s="72">
        <f>'3.2цены на медик'!$C$821</f>
        <v>1.0620000000000001</v>
      </c>
      <c r="F2523" s="73">
        <v>100</v>
      </c>
      <c r="G2523" s="74">
        <f t="shared" si="87"/>
        <v>2.1240000000000001</v>
      </c>
    </row>
    <row r="2524" spans="2:7" hidden="1" x14ac:dyDescent="0.25">
      <c r="B2524" s="133" t="s">
        <v>781</v>
      </c>
      <c r="C2524" s="69" t="s">
        <v>227</v>
      </c>
      <c r="D2524" s="80">
        <v>5</v>
      </c>
      <c r="E2524" s="234">
        <f>'3.2цены на медик'!$C$760</f>
        <v>3.5720000000000001</v>
      </c>
      <c r="F2524" s="73">
        <v>100</v>
      </c>
      <c r="G2524" s="74">
        <f t="shared" si="87"/>
        <v>17.86</v>
      </c>
    </row>
    <row r="2525" spans="2:7" hidden="1" x14ac:dyDescent="0.25">
      <c r="B2525" s="67" t="s">
        <v>359</v>
      </c>
      <c r="C2525" s="69" t="s">
        <v>426</v>
      </c>
      <c r="D2525" s="80">
        <v>1</v>
      </c>
      <c r="E2525" s="74">
        <f>'3.2цены на медик'!$C$761</f>
        <v>15.333333333333334</v>
      </c>
      <c r="F2525" s="73">
        <v>100</v>
      </c>
      <c r="G2525" s="74">
        <f t="shared" si="87"/>
        <v>15.333333333333336</v>
      </c>
    </row>
    <row r="2526" spans="2:7" hidden="1" x14ac:dyDescent="0.25">
      <c r="B2526" s="67" t="s">
        <v>603</v>
      </c>
      <c r="C2526" s="69" t="s">
        <v>227</v>
      </c>
      <c r="D2526" s="80">
        <v>5</v>
      </c>
      <c r="E2526" s="74">
        <f>'3.2цены на медик'!$C$371</f>
        <v>0.12533333333333332</v>
      </c>
      <c r="F2526" s="73">
        <v>50</v>
      </c>
      <c r="G2526" s="74">
        <f t="shared" si="87"/>
        <v>0.3133333333333333</v>
      </c>
    </row>
    <row r="2527" spans="2:7" hidden="1" x14ac:dyDescent="0.25">
      <c r="B2527" s="67" t="s">
        <v>600</v>
      </c>
      <c r="C2527" s="69" t="s">
        <v>226</v>
      </c>
      <c r="D2527" s="80">
        <v>1</v>
      </c>
      <c r="E2527" s="74">
        <f>'3.2цены на медик'!$C$439</f>
        <v>3.75</v>
      </c>
      <c r="F2527" s="73">
        <v>100</v>
      </c>
      <c r="G2527" s="74">
        <f t="shared" si="87"/>
        <v>3.75</v>
      </c>
    </row>
    <row r="2528" spans="2:7" hidden="1" x14ac:dyDescent="0.25">
      <c r="B2528" s="67" t="s">
        <v>455</v>
      </c>
      <c r="C2528" s="69" t="s">
        <v>226</v>
      </c>
      <c r="D2528" s="80">
        <v>1</v>
      </c>
      <c r="E2528" s="72">
        <f>'3.2цены на медик'!$C$464</f>
        <v>2</v>
      </c>
      <c r="F2528" s="73">
        <v>100</v>
      </c>
      <c r="G2528" s="74">
        <f t="shared" si="87"/>
        <v>2</v>
      </c>
    </row>
    <row r="2529" spans="1:7" hidden="1" x14ac:dyDescent="0.25">
      <c r="B2529" s="67" t="s">
        <v>334</v>
      </c>
      <c r="C2529" s="69" t="s">
        <v>225</v>
      </c>
      <c r="D2529" s="80">
        <v>2</v>
      </c>
      <c r="E2529" s="72">
        <f>'3.2цены на медик'!$C$824</f>
        <v>15</v>
      </c>
      <c r="F2529" s="73">
        <v>100</v>
      </c>
      <c r="G2529" s="71"/>
    </row>
    <row r="2530" spans="1:7" hidden="1" x14ac:dyDescent="0.25">
      <c r="B2530" s="67" t="s">
        <v>335</v>
      </c>
      <c r="C2530" s="69" t="s">
        <v>226</v>
      </c>
      <c r="D2530" s="80">
        <v>1</v>
      </c>
      <c r="E2530" s="72">
        <f>'3.2цены на медик'!$C$469</f>
        <v>0.72576923076923072</v>
      </c>
      <c r="F2530" s="73">
        <v>100</v>
      </c>
      <c r="G2530" s="74">
        <f t="shared" si="87"/>
        <v>0.72576923076923061</v>
      </c>
    </row>
    <row r="2531" spans="1:7" hidden="1" x14ac:dyDescent="0.25">
      <c r="B2531" s="133" t="s">
        <v>704</v>
      </c>
      <c r="C2531" s="69" t="s">
        <v>227</v>
      </c>
      <c r="D2531" s="80">
        <v>5</v>
      </c>
      <c r="E2531" s="234">
        <f>'3.2цены на медик'!$C$781</f>
        <v>0.80233333333333334</v>
      </c>
      <c r="F2531" s="73">
        <v>50</v>
      </c>
      <c r="G2531" s="74">
        <f t="shared" si="87"/>
        <v>2.0058333333333334</v>
      </c>
    </row>
    <row r="2532" spans="1:7" hidden="1" x14ac:dyDescent="0.25">
      <c r="B2532" s="67" t="s">
        <v>336</v>
      </c>
      <c r="C2532" s="69" t="s">
        <v>226</v>
      </c>
      <c r="D2532" s="80">
        <v>1</v>
      </c>
      <c r="E2532" s="72">
        <f>'3.2цены на медик'!$C$826</f>
        <v>8.2991790000000005</v>
      </c>
      <c r="F2532" s="73">
        <v>100</v>
      </c>
      <c r="G2532" s="71"/>
    </row>
    <row r="2533" spans="1:7" hidden="1" x14ac:dyDescent="0.25">
      <c r="B2533" s="67" t="s">
        <v>782</v>
      </c>
      <c r="C2533" s="69" t="s">
        <v>226</v>
      </c>
      <c r="D2533" s="80">
        <v>2</v>
      </c>
      <c r="E2533" s="74">
        <f>'3.2цены на медик'!$C$544</f>
        <v>6.55</v>
      </c>
      <c r="F2533" s="73">
        <v>100</v>
      </c>
      <c r="G2533" s="74">
        <f t="shared" si="87"/>
        <v>13.1</v>
      </c>
    </row>
    <row r="2534" spans="1:7" hidden="1" x14ac:dyDescent="0.25">
      <c r="B2534" s="93" t="s">
        <v>956</v>
      </c>
      <c r="C2534" s="69" t="s">
        <v>226</v>
      </c>
      <c r="D2534" s="80">
        <v>0.05</v>
      </c>
      <c r="E2534" s="74">
        <f>'3.2цены на медик'!$C$545</f>
        <v>75</v>
      </c>
      <c r="F2534" s="73">
        <v>100</v>
      </c>
      <c r="G2534" s="74">
        <f t="shared" si="87"/>
        <v>3.75</v>
      </c>
    </row>
    <row r="2535" spans="1:7" hidden="1" x14ac:dyDescent="0.25">
      <c r="B2535" s="67" t="s">
        <v>1254</v>
      </c>
      <c r="C2535" s="69" t="s">
        <v>426</v>
      </c>
      <c r="D2535" s="80">
        <v>15</v>
      </c>
      <c r="E2535" s="74">
        <f>'3.2цены на медик'!$C$6</f>
        <v>6.1225499999999995</v>
      </c>
      <c r="F2535" s="73">
        <v>50</v>
      </c>
      <c r="G2535" s="74">
        <f t="shared" si="87"/>
        <v>45.919124999999994</v>
      </c>
    </row>
    <row r="2536" spans="1:7" x14ac:dyDescent="0.25">
      <c r="B2536" s="67" t="s">
        <v>199</v>
      </c>
      <c r="C2536" s="69"/>
      <c r="D2536" s="80"/>
      <c r="E2536" s="74"/>
      <c r="F2536" s="73"/>
      <c r="G2536" s="94">
        <f>SUM(G2517:G2535)</f>
        <v>132.4871975514888</v>
      </c>
    </row>
    <row r="2537" spans="1:7" hidden="1" x14ac:dyDescent="0.25"/>
    <row r="2538" spans="1:7" ht="15.75" hidden="1" customHeight="1" x14ac:dyDescent="0.25">
      <c r="A2538" s="45">
        <v>59</v>
      </c>
      <c r="B2538" s="2552" t="str">
        <f>'5.свод поликлин'!C241</f>
        <v>Распломбирование одного канала под штифт (дети)</v>
      </c>
      <c r="C2538" s="2550"/>
      <c r="D2538" s="2550"/>
      <c r="E2538" s="2550"/>
      <c r="F2538" s="2550"/>
      <c r="G2538" s="77"/>
    </row>
    <row r="2539" spans="1:7" s="242" customFormat="1" ht="28.5" hidden="1" customHeight="1" x14ac:dyDescent="0.25">
      <c r="A2539" s="242">
        <v>59</v>
      </c>
      <c r="B2539" s="251" t="s">
        <v>209</v>
      </c>
      <c r="C2539" s="264" t="s">
        <v>223</v>
      </c>
      <c r="D2539" s="276" t="s">
        <v>224</v>
      </c>
      <c r="E2539" s="74" t="s">
        <v>195</v>
      </c>
      <c r="F2539" s="265" t="s">
        <v>602</v>
      </c>
      <c r="G2539" s="266" t="s">
        <v>196</v>
      </c>
    </row>
    <row r="2540" spans="1:7" ht="15.75" hidden="1" customHeight="1" x14ac:dyDescent="0.25">
      <c r="A2540" s="45">
        <v>59</v>
      </c>
      <c r="B2540" s="134" t="s">
        <v>1181</v>
      </c>
      <c r="C2540" s="69" t="s">
        <v>226</v>
      </c>
      <c r="D2540" s="80">
        <v>0.17</v>
      </c>
      <c r="E2540" s="234">
        <f>'3.2цены на медик'!$C$629</f>
        <v>32.65</v>
      </c>
      <c r="F2540" s="73">
        <v>100</v>
      </c>
      <c r="G2540" s="74">
        <f t="shared" ref="G2540:G2568" si="88">D2540*E2540*F2540/100</f>
        <v>5.5505000000000004</v>
      </c>
    </row>
    <row r="2541" spans="1:7" hidden="1" x14ac:dyDescent="0.25">
      <c r="A2541" s="45">
        <v>59</v>
      </c>
      <c r="B2541" s="67" t="s">
        <v>262</v>
      </c>
      <c r="C2541" s="69" t="s">
        <v>225</v>
      </c>
      <c r="D2541" s="80">
        <v>1</v>
      </c>
      <c r="E2541" s="72">
        <f>'3.2цены на медик'!$C$103</f>
        <v>3</v>
      </c>
      <c r="F2541" s="73">
        <v>100</v>
      </c>
      <c r="G2541" s="71"/>
    </row>
    <row r="2542" spans="1:7" ht="16.5" hidden="1" thickBot="1" x14ac:dyDescent="0.3">
      <c r="A2542" s="45">
        <v>59</v>
      </c>
      <c r="B2542" s="334" t="s">
        <v>425</v>
      </c>
      <c r="C2542" s="69" t="s">
        <v>226</v>
      </c>
      <c r="D2542" s="80">
        <v>0.1</v>
      </c>
      <c r="E2542" s="74">
        <f>'3.2цены на медик'!$C$702</f>
        <v>327.95967272727268</v>
      </c>
      <c r="F2542" s="73">
        <v>100</v>
      </c>
      <c r="G2542" s="74">
        <f t="shared" si="88"/>
        <v>32.795967272727268</v>
      </c>
    </row>
    <row r="2543" spans="1:7" hidden="1" x14ac:dyDescent="0.25">
      <c r="A2543" s="45">
        <v>59</v>
      </c>
      <c r="B2543" s="198" t="s">
        <v>967</v>
      </c>
      <c r="C2543" s="69" t="s">
        <v>226</v>
      </c>
      <c r="D2543" s="80">
        <v>0.1</v>
      </c>
      <c r="E2543" s="74">
        <f>'3.2цены на медик'!$C$119</f>
        <v>293.28264000000001</v>
      </c>
      <c r="F2543" s="73">
        <v>100</v>
      </c>
      <c r="G2543" s="74">
        <f t="shared" si="88"/>
        <v>29.328264000000004</v>
      </c>
    </row>
    <row r="2544" spans="1:7" hidden="1" x14ac:dyDescent="0.25">
      <c r="A2544" s="45">
        <v>59</v>
      </c>
      <c r="B2544" s="67" t="s">
        <v>777</v>
      </c>
      <c r="C2544" s="69" t="s">
        <v>226</v>
      </c>
      <c r="D2544" s="80">
        <v>4</v>
      </c>
      <c r="E2544" s="74">
        <f>'3.2цены на медик'!$C$126</f>
        <v>0.54200000000000004</v>
      </c>
      <c r="F2544" s="73">
        <v>100</v>
      </c>
      <c r="G2544" s="74">
        <f t="shared" si="88"/>
        <v>2.1680000000000001</v>
      </c>
    </row>
    <row r="2545" spans="1:7" hidden="1" x14ac:dyDescent="0.25">
      <c r="A2545" s="45">
        <v>59</v>
      </c>
      <c r="B2545" s="67" t="s">
        <v>609</v>
      </c>
      <c r="C2545" s="69" t="s">
        <v>426</v>
      </c>
      <c r="D2545" s="80">
        <v>10</v>
      </c>
      <c r="E2545" s="74">
        <f>'3.2цены на медик'!$C$127</f>
        <v>0.22</v>
      </c>
      <c r="F2545" s="73">
        <v>100</v>
      </c>
      <c r="G2545" s="74">
        <f t="shared" si="88"/>
        <v>2.2000000000000002</v>
      </c>
    </row>
    <row r="2546" spans="1:7" hidden="1" x14ac:dyDescent="0.25">
      <c r="A2546" s="45">
        <v>59</v>
      </c>
      <c r="B2546" s="5" t="s">
        <v>1130</v>
      </c>
      <c r="C2546" s="69" t="s">
        <v>227</v>
      </c>
      <c r="D2546" s="80">
        <v>0.5</v>
      </c>
      <c r="E2546" s="234">
        <f>'3.2цены на медик'!$C$630</f>
        <v>15.555555555555555</v>
      </c>
      <c r="F2546" s="73">
        <v>100</v>
      </c>
      <c r="G2546" s="74">
        <f t="shared" si="88"/>
        <v>7.7777777777777768</v>
      </c>
    </row>
    <row r="2547" spans="1:7" hidden="1" x14ac:dyDescent="0.25">
      <c r="A2547" s="45">
        <v>59</v>
      </c>
      <c r="B2547" s="67" t="s">
        <v>282</v>
      </c>
      <c r="C2547" s="69" t="s">
        <v>227</v>
      </c>
      <c r="D2547" s="80">
        <v>10</v>
      </c>
      <c r="E2547" s="74">
        <f>'3.2цены на медик'!$C$153</f>
        <v>3.36</v>
      </c>
      <c r="F2547" s="73">
        <v>100</v>
      </c>
      <c r="G2547" s="74">
        <f t="shared" si="88"/>
        <v>33.6</v>
      </c>
    </row>
    <row r="2548" spans="1:7" hidden="1" x14ac:dyDescent="0.25">
      <c r="A2548" s="45">
        <v>59</v>
      </c>
      <c r="B2548" s="67" t="s">
        <v>592</v>
      </c>
      <c r="C2548" s="69" t="s">
        <v>426</v>
      </c>
      <c r="D2548" s="80">
        <v>0.3</v>
      </c>
      <c r="E2548" s="74">
        <f>'3.2цены на медик'!$C$178</f>
        <v>32.686920000000001</v>
      </c>
      <c r="F2548" s="73">
        <v>100</v>
      </c>
      <c r="G2548" s="74">
        <f t="shared" si="88"/>
        <v>9.8060759999999991</v>
      </c>
    </row>
    <row r="2549" spans="1:7" hidden="1" x14ac:dyDescent="0.25">
      <c r="A2549" s="45">
        <v>59</v>
      </c>
      <c r="B2549" s="67" t="s">
        <v>607</v>
      </c>
      <c r="C2549" s="69" t="s">
        <v>226</v>
      </c>
      <c r="D2549" s="80">
        <v>1</v>
      </c>
      <c r="E2549" s="74">
        <f>'3.2цены на медик'!$C$209</f>
        <v>2.2000000000000002</v>
      </c>
      <c r="F2549" s="73">
        <v>100</v>
      </c>
      <c r="G2549" s="74">
        <f t="shared" si="88"/>
        <v>2.2000000000000002</v>
      </c>
    </row>
    <row r="2550" spans="1:7" hidden="1" x14ac:dyDescent="0.25">
      <c r="A2550" s="45">
        <v>59</v>
      </c>
      <c r="B2550" s="133" t="s">
        <v>346</v>
      </c>
      <c r="C2550" s="69" t="s">
        <v>426</v>
      </c>
      <c r="D2550" s="80">
        <v>0.1</v>
      </c>
      <c r="E2550" s="234">
        <f>'3.2цены на медик'!$C$732</f>
        <v>340.36379999999997</v>
      </c>
      <c r="F2550" s="73">
        <v>100</v>
      </c>
      <c r="G2550" s="74">
        <f t="shared" si="88"/>
        <v>34.036380000000001</v>
      </c>
    </row>
    <row r="2551" spans="1:7" hidden="1" x14ac:dyDescent="0.25">
      <c r="A2551" s="45">
        <v>59</v>
      </c>
      <c r="B2551" s="67" t="s">
        <v>1147</v>
      </c>
      <c r="C2551" s="69" t="s">
        <v>426</v>
      </c>
      <c r="D2551" s="80">
        <v>0.3</v>
      </c>
      <c r="E2551" s="74">
        <f>'3.2цены на медик'!$C$18</f>
        <v>318.6225</v>
      </c>
      <c r="F2551" s="73">
        <v>100</v>
      </c>
      <c r="G2551" s="74">
        <f t="shared" si="88"/>
        <v>95.586749999999995</v>
      </c>
    </row>
    <row r="2552" spans="1:7" hidden="1" x14ac:dyDescent="0.25">
      <c r="A2552" s="45">
        <v>59</v>
      </c>
      <c r="B2552" s="67" t="s">
        <v>228</v>
      </c>
      <c r="C2552" s="69" t="s">
        <v>226</v>
      </c>
      <c r="D2552" s="80">
        <v>0.1</v>
      </c>
      <c r="E2552" s="74">
        <f>'3.2цены на медик'!$C$268</f>
        <v>266.66666666666669</v>
      </c>
      <c r="F2552" s="73">
        <v>100</v>
      </c>
      <c r="G2552" s="74">
        <f t="shared" si="88"/>
        <v>26.666666666666671</v>
      </c>
    </row>
    <row r="2553" spans="1:7" ht="31.5" hidden="1" x14ac:dyDescent="0.25">
      <c r="A2553" s="45">
        <v>59</v>
      </c>
      <c r="B2553" s="93" t="s">
        <v>1191</v>
      </c>
      <c r="C2553" s="69" t="s">
        <v>226</v>
      </c>
      <c r="D2553" s="80">
        <v>0.17</v>
      </c>
      <c r="E2553" s="234">
        <f>'3.2цены на медик'!$C$638</f>
        <v>149.94</v>
      </c>
      <c r="F2553" s="73">
        <v>100</v>
      </c>
      <c r="G2553" s="74">
        <f t="shared" si="88"/>
        <v>25.489800000000006</v>
      </c>
    </row>
    <row r="2554" spans="1:7" hidden="1" x14ac:dyDescent="0.25">
      <c r="A2554" s="45">
        <v>59</v>
      </c>
      <c r="B2554" s="67" t="s">
        <v>1196</v>
      </c>
      <c r="C2554" s="69" t="s">
        <v>226</v>
      </c>
      <c r="D2554" s="80">
        <v>0.5</v>
      </c>
      <c r="E2554" s="74">
        <f>'3.2цены на медик'!$C$643</f>
        <v>163.68449999999999</v>
      </c>
      <c r="F2554" s="73">
        <v>100</v>
      </c>
      <c r="G2554" s="74">
        <f t="shared" si="88"/>
        <v>81.842249999999993</v>
      </c>
    </row>
    <row r="2555" spans="1:7" hidden="1" x14ac:dyDescent="0.25">
      <c r="A2555" s="45">
        <v>59</v>
      </c>
      <c r="B2555" s="67" t="s">
        <v>419</v>
      </c>
      <c r="C2555" s="69" t="s">
        <v>226</v>
      </c>
      <c r="D2555" s="80">
        <v>3</v>
      </c>
      <c r="E2555" s="72">
        <f>'3.2цены на медик'!$C$314</f>
        <v>5.0999999999999996</v>
      </c>
      <c r="F2555" s="73">
        <v>100</v>
      </c>
      <c r="G2555" s="71"/>
    </row>
    <row r="2556" spans="1:7" hidden="1" x14ac:dyDescent="0.25">
      <c r="A2556" s="45">
        <v>59</v>
      </c>
      <c r="B2556" s="67" t="s">
        <v>332</v>
      </c>
      <c r="C2556" s="69" t="s">
        <v>225</v>
      </c>
      <c r="D2556" s="80">
        <v>1</v>
      </c>
      <c r="E2556" s="72">
        <f>'3.2цены на медик'!$C$820</f>
        <v>8</v>
      </c>
      <c r="F2556" s="73">
        <v>100</v>
      </c>
      <c r="G2556" s="71"/>
    </row>
    <row r="2557" spans="1:7" hidden="1" x14ac:dyDescent="0.25">
      <c r="A2557" s="45">
        <v>59</v>
      </c>
      <c r="B2557" s="67" t="s">
        <v>333</v>
      </c>
      <c r="C2557" s="69" t="s">
        <v>227</v>
      </c>
      <c r="D2557" s="80">
        <v>2</v>
      </c>
      <c r="E2557" s="72">
        <f>'3.2цены на медик'!$C$821</f>
        <v>1.0620000000000001</v>
      </c>
      <c r="F2557" s="73">
        <v>100</v>
      </c>
      <c r="G2557" s="74">
        <f t="shared" si="88"/>
        <v>2.1240000000000001</v>
      </c>
    </row>
    <row r="2558" spans="1:7" hidden="1" x14ac:dyDescent="0.25">
      <c r="A2558" s="45">
        <v>59</v>
      </c>
      <c r="B2558" s="133" t="s">
        <v>781</v>
      </c>
      <c r="C2558" s="69" t="s">
        <v>227</v>
      </c>
      <c r="D2558" s="80">
        <v>5</v>
      </c>
      <c r="E2558" s="234">
        <f>'3.2цены на медик'!$C$760</f>
        <v>3.5720000000000001</v>
      </c>
      <c r="F2558" s="73">
        <v>100</v>
      </c>
      <c r="G2558" s="74">
        <f t="shared" si="88"/>
        <v>17.86</v>
      </c>
    </row>
    <row r="2559" spans="1:7" hidden="1" x14ac:dyDescent="0.25">
      <c r="A2559" s="45">
        <v>59</v>
      </c>
      <c r="B2559" s="67" t="s">
        <v>603</v>
      </c>
      <c r="C2559" s="69" t="s">
        <v>227</v>
      </c>
      <c r="D2559" s="80">
        <v>0.5</v>
      </c>
      <c r="E2559" s="74">
        <f>'3.2цены на медик'!$C$371</f>
        <v>0.12533333333333332</v>
      </c>
      <c r="F2559" s="73">
        <v>100</v>
      </c>
      <c r="G2559" s="74">
        <f t="shared" si="88"/>
        <v>6.2666666666666662E-2</v>
      </c>
    </row>
    <row r="2560" spans="1:7" hidden="1" x14ac:dyDescent="0.25">
      <c r="A2560" s="45">
        <v>59</v>
      </c>
      <c r="B2560" s="67" t="s">
        <v>600</v>
      </c>
      <c r="C2560" s="69" t="s">
        <v>226</v>
      </c>
      <c r="D2560" s="80">
        <v>1</v>
      </c>
      <c r="E2560" s="74">
        <f>'3.2цены на медик'!$C$439</f>
        <v>3.75</v>
      </c>
      <c r="F2560" s="73">
        <v>100</v>
      </c>
      <c r="G2560" s="74">
        <f t="shared" si="88"/>
        <v>3.75</v>
      </c>
    </row>
    <row r="2561" spans="1:7" ht="31.5" hidden="1" x14ac:dyDescent="0.25">
      <c r="A2561" s="45">
        <v>59</v>
      </c>
      <c r="B2561" s="93" t="s">
        <v>1217</v>
      </c>
      <c r="C2561" s="69" t="s">
        <v>227</v>
      </c>
      <c r="D2561" s="80">
        <v>0.5</v>
      </c>
      <c r="E2561" s="74">
        <f>'3.2цены на медик'!$C$62</f>
        <v>12.847999999999999</v>
      </c>
      <c r="F2561" s="73">
        <v>100</v>
      </c>
      <c r="G2561" s="74">
        <f t="shared" si="88"/>
        <v>6.4239999999999995</v>
      </c>
    </row>
    <row r="2562" spans="1:7" hidden="1" x14ac:dyDescent="0.25">
      <c r="A2562" s="45">
        <v>59</v>
      </c>
      <c r="B2562" s="67" t="s">
        <v>613</v>
      </c>
      <c r="C2562" s="69" t="s">
        <v>227</v>
      </c>
      <c r="D2562" s="80">
        <v>0.5</v>
      </c>
      <c r="E2562" s="74">
        <f>'3.2цены на медик'!$C$459</f>
        <v>0.63</v>
      </c>
      <c r="F2562" s="73">
        <v>100</v>
      </c>
      <c r="G2562" s="74">
        <f t="shared" si="88"/>
        <v>0.315</v>
      </c>
    </row>
    <row r="2563" spans="1:7" hidden="1" x14ac:dyDescent="0.25">
      <c r="A2563" s="45">
        <v>59</v>
      </c>
      <c r="B2563" s="67" t="s">
        <v>455</v>
      </c>
      <c r="C2563" s="69" t="s">
        <v>226</v>
      </c>
      <c r="D2563" s="80">
        <v>1</v>
      </c>
      <c r="E2563" s="72">
        <f>'3.2цены на медик'!$C$464</f>
        <v>2</v>
      </c>
      <c r="F2563" s="73">
        <v>100</v>
      </c>
      <c r="G2563" s="74">
        <f t="shared" si="88"/>
        <v>2</v>
      </c>
    </row>
    <row r="2564" spans="1:7" hidden="1" x14ac:dyDescent="0.25">
      <c r="A2564" s="45">
        <v>59</v>
      </c>
      <c r="B2564" s="67" t="s">
        <v>334</v>
      </c>
      <c r="C2564" s="69" t="s">
        <v>225</v>
      </c>
      <c r="D2564" s="80">
        <v>2</v>
      </c>
      <c r="E2564" s="72">
        <f>'3.2цены на медик'!$C$824</f>
        <v>15</v>
      </c>
      <c r="F2564" s="73">
        <v>100</v>
      </c>
      <c r="G2564" s="71"/>
    </row>
    <row r="2565" spans="1:7" hidden="1" x14ac:dyDescent="0.25">
      <c r="A2565" s="45">
        <v>59</v>
      </c>
      <c r="B2565" s="67" t="s">
        <v>335</v>
      </c>
      <c r="C2565" s="69" t="s">
        <v>226</v>
      </c>
      <c r="D2565" s="80">
        <v>1</v>
      </c>
      <c r="E2565" s="72">
        <f>'3.2цены на медик'!$C$469</f>
        <v>0.72576923076923072</v>
      </c>
      <c r="F2565" s="73">
        <v>100</v>
      </c>
      <c r="G2565" s="74">
        <f t="shared" si="88"/>
        <v>0.72576923076923061</v>
      </c>
    </row>
    <row r="2566" spans="1:7" hidden="1" x14ac:dyDescent="0.25">
      <c r="A2566" s="45">
        <v>59</v>
      </c>
      <c r="B2566" s="67" t="s">
        <v>336</v>
      </c>
      <c r="C2566" s="69" t="s">
        <v>226</v>
      </c>
      <c r="D2566" s="80">
        <v>1</v>
      </c>
      <c r="E2566" s="72">
        <f>'3.2цены на медик'!$C$826</f>
        <v>8.2991790000000005</v>
      </c>
      <c r="F2566" s="73">
        <v>100</v>
      </c>
      <c r="G2566" s="71"/>
    </row>
    <row r="2567" spans="1:7" hidden="1" x14ac:dyDescent="0.25">
      <c r="A2567" s="45">
        <v>59</v>
      </c>
      <c r="B2567" s="67" t="s">
        <v>604</v>
      </c>
      <c r="C2567" s="69" t="s">
        <v>226</v>
      </c>
      <c r="D2567" s="80">
        <v>1</v>
      </c>
      <c r="E2567" s="74">
        <f>'3.2цены на медик'!$C$554</f>
        <v>3.9820000000000002</v>
      </c>
      <c r="F2567" s="73">
        <v>100</v>
      </c>
      <c r="G2567" s="74">
        <f t="shared" si="88"/>
        <v>3.9820000000000007</v>
      </c>
    </row>
    <row r="2568" spans="1:7" hidden="1" x14ac:dyDescent="0.25">
      <c r="A2568" s="45">
        <v>59</v>
      </c>
      <c r="B2568" s="67" t="s">
        <v>594</v>
      </c>
      <c r="C2568" s="69" t="s">
        <v>227</v>
      </c>
      <c r="D2568" s="80">
        <v>0.1</v>
      </c>
      <c r="E2568" s="74">
        <f>'3.2цены на медик'!$C$563</f>
        <v>83.07692307692308</v>
      </c>
      <c r="F2568" s="73">
        <v>100</v>
      </c>
      <c r="G2568" s="74">
        <f t="shared" si="88"/>
        <v>8.3076923076923084</v>
      </c>
    </row>
    <row r="2569" spans="1:7" x14ac:dyDescent="0.25">
      <c r="A2569" s="45">
        <v>59</v>
      </c>
      <c r="B2569" s="67" t="s">
        <v>199</v>
      </c>
      <c r="C2569" s="69"/>
      <c r="D2569" s="80"/>
      <c r="E2569" s="74"/>
      <c r="F2569" s="73"/>
      <c r="G2569" s="94">
        <f>SUM(G2540:G2568)</f>
        <v>434.59955992229993</v>
      </c>
    </row>
    <row r="2570" spans="1:7" hidden="1" x14ac:dyDescent="0.25">
      <c r="A2570" s="45">
        <v>59</v>
      </c>
      <c r="G2570" s="82"/>
    </row>
    <row r="2571" spans="1:7" hidden="1" x14ac:dyDescent="0.25">
      <c r="B2571" s="2552" t="str">
        <f>'5.свод поликлин'!C242</f>
        <v>Распломбировка одного корневого канала, пломбирование резорцин-формалиновой пастой (дети)</v>
      </c>
      <c r="C2571" s="2550"/>
      <c r="D2571" s="2550"/>
      <c r="E2571" s="2550"/>
      <c r="F2571" s="2550"/>
      <c r="G2571" s="77"/>
    </row>
    <row r="2572" spans="1:7" s="242" customFormat="1" ht="47.25" hidden="1" x14ac:dyDescent="0.25">
      <c r="B2572" s="251" t="s">
        <v>209</v>
      </c>
      <c r="C2572" s="264" t="s">
        <v>223</v>
      </c>
      <c r="D2572" s="276" t="s">
        <v>224</v>
      </c>
      <c r="E2572" s="74" t="s">
        <v>195</v>
      </c>
      <c r="F2572" s="265" t="s">
        <v>602</v>
      </c>
      <c r="G2572" s="266" t="s">
        <v>196</v>
      </c>
    </row>
    <row r="2573" spans="1:7" hidden="1" x14ac:dyDescent="0.25">
      <c r="B2573" s="134" t="s">
        <v>1181</v>
      </c>
      <c r="C2573" s="69" t="s">
        <v>226</v>
      </c>
      <c r="D2573" s="80">
        <v>0.17</v>
      </c>
      <c r="E2573" s="234">
        <f>'3.2цены на медик'!$C$629</f>
        <v>32.65</v>
      </c>
      <c r="F2573" s="73">
        <v>50</v>
      </c>
      <c r="G2573" s="74">
        <f t="shared" ref="G2573:G2601" si="89">D2573*E2573*F2573/100</f>
        <v>2.7752500000000002</v>
      </c>
    </row>
    <row r="2574" spans="1:7" ht="16.5" hidden="1" thickBot="1" x14ac:dyDescent="0.3">
      <c r="B2574" s="334" t="s">
        <v>262</v>
      </c>
      <c r="C2574" s="69" t="s">
        <v>225</v>
      </c>
      <c r="D2574" s="80">
        <v>1</v>
      </c>
      <c r="E2574" s="72">
        <f>'3.2цены на медик'!$C$103</f>
        <v>3</v>
      </c>
      <c r="F2574" s="73">
        <v>100</v>
      </c>
      <c r="G2574" s="71"/>
    </row>
    <row r="2575" spans="1:7" hidden="1" x14ac:dyDescent="0.25">
      <c r="B2575" s="67" t="s">
        <v>425</v>
      </c>
      <c r="C2575" s="69" t="s">
        <v>226</v>
      </c>
      <c r="D2575" s="80">
        <v>0.05</v>
      </c>
      <c r="E2575" s="74">
        <f>'3.2цены на медик'!$C$702</f>
        <v>327.95967272727268</v>
      </c>
      <c r="F2575" s="73">
        <v>100</v>
      </c>
      <c r="G2575" s="74">
        <f t="shared" si="89"/>
        <v>16.397983636363634</v>
      </c>
    </row>
    <row r="2576" spans="1:7" hidden="1" x14ac:dyDescent="0.25">
      <c r="B2576" s="198" t="s">
        <v>967</v>
      </c>
      <c r="C2576" s="69" t="s">
        <v>226</v>
      </c>
      <c r="D2576" s="80">
        <v>0.05</v>
      </c>
      <c r="E2576" s="74">
        <f>'3.2цены на медик'!$C$119</f>
        <v>293.28264000000001</v>
      </c>
      <c r="F2576" s="73">
        <v>100</v>
      </c>
      <c r="G2576" s="74">
        <f t="shared" si="89"/>
        <v>14.664132000000002</v>
      </c>
    </row>
    <row r="2577" spans="2:7" hidden="1" x14ac:dyDescent="0.25">
      <c r="B2577" s="67" t="s">
        <v>777</v>
      </c>
      <c r="C2577" s="69" t="s">
        <v>226</v>
      </c>
      <c r="D2577" s="80">
        <v>2</v>
      </c>
      <c r="E2577" s="74">
        <f>'3.2цены на медик'!$C$126</f>
        <v>0.54200000000000004</v>
      </c>
      <c r="F2577" s="73">
        <v>100</v>
      </c>
      <c r="G2577" s="74">
        <f t="shared" si="89"/>
        <v>1.0840000000000001</v>
      </c>
    </row>
    <row r="2578" spans="2:7" hidden="1" x14ac:dyDescent="0.25">
      <c r="B2578" s="67" t="s">
        <v>609</v>
      </c>
      <c r="C2578" s="69" t="s">
        <v>426</v>
      </c>
      <c r="D2578" s="80">
        <v>10</v>
      </c>
      <c r="E2578" s="74">
        <f>'3.2цены на медик'!$C$127</f>
        <v>0.22</v>
      </c>
      <c r="F2578" s="73">
        <v>100</v>
      </c>
      <c r="G2578" s="74">
        <f t="shared" si="89"/>
        <v>2.2000000000000002</v>
      </c>
    </row>
    <row r="2579" spans="2:7" hidden="1" x14ac:dyDescent="0.25">
      <c r="B2579" s="5" t="s">
        <v>1130</v>
      </c>
      <c r="C2579" s="69" t="s">
        <v>227</v>
      </c>
      <c r="D2579" s="80">
        <v>0.1</v>
      </c>
      <c r="E2579" s="234">
        <f>'3.2цены на медик'!$C$630</f>
        <v>15.555555555555555</v>
      </c>
      <c r="F2579" s="73">
        <v>10</v>
      </c>
      <c r="G2579" s="74">
        <f t="shared" si="89"/>
        <v>0.15555555555555556</v>
      </c>
    </row>
    <row r="2580" spans="2:7" hidden="1" x14ac:dyDescent="0.25">
      <c r="B2580" s="67" t="s">
        <v>282</v>
      </c>
      <c r="C2580" s="69" t="s">
        <v>227</v>
      </c>
      <c r="D2580" s="80">
        <v>5</v>
      </c>
      <c r="E2580" s="74">
        <f>'3.2цены на медик'!$C$153</f>
        <v>3.36</v>
      </c>
      <c r="F2580" s="73">
        <v>100</v>
      </c>
      <c r="G2580" s="74">
        <f t="shared" si="89"/>
        <v>16.8</v>
      </c>
    </row>
    <row r="2581" spans="2:7" hidden="1" x14ac:dyDescent="0.25">
      <c r="B2581" s="67" t="s">
        <v>592</v>
      </c>
      <c r="C2581" s="69" t="s">
        <v>426</v>
      </c>
      <c r="D2581" s="80">
        <v>0.3</v>
      </c>
      <c r="E2581" s="74">
        <f>'3.2цены на медик'!$C$178</f>
        <v>32.686920000000001</v>
      </c>
      <c r="F2581" s="73">
        <v>100</v>
      </c>
      <c r="G2581" s="74">
        <f t="shared" si="89"/>
        <v>9.8060759999999991</v>
      </c>
    </row>
    <row r="2582" spans="2:7" hidden="1" x14ac:dyDescent="0.25">
      <c r="B2582" s="67" t="s">
        <v>607</v>
      </c>
      <c r="C2582" s="69" t="s">
        <v>226</v>
      </c>
      <c r="D2582" s="80">
        <v>1</v>
      </c>
      <c r="E2582" s="74">
        <f>'3.2цены на медик'!$C$209</f>
        <v>2.2000000000000002</v>
      </c>
      <c r="F2582" s="73">
        <v>100</v>
      </c>
      <c r="G2582" s="74">
        <f t="shared" si="89"/>
        <v>2.2000000000000002</v>
      </c>
    </row>
    <row r="2583" spans="2:7" hidden="1" x14ac:dyDescent="0.25">
      <c r="B2583" s="133" t="s">
        <v>346</v>
      </c>
      <c r="C2583" s="69" t="s">
        <v>426</v>
      </c>
      <c r="D2583" s="80">
        <v>0.1</v>
      </c>
      <c r="E2583" s="234">
        <f>'3.2цены на медик'!$C$732</f>
        <v>340.36379999999997</v>
      </c>
      <c r="F2583" s="73">
        <v>10</v>
      </c>
      <c r="G2583" s="74">
        <f t="shared" si="89"/>
        <v>3.4036380000000004</v>
      </c>
    </row>
    <row r="2584" spans="2:7" ht="31.5" hidden="1" x14ac:dyDescent="0.25">
      <c r="B2584" s="93" t="s">
        <v>1191</v>
      </c>
      <c r="C2584" s="69" t="s">
        <v>226</v>
      </c>
      <c r="D2584" s="80">
        <v>0.17</v>
      </c>
      <c r="E2584" s="234">
        <f>'3.2цены на медик'!$C$638</f>
        <v>149.94</v>
      </c>
      <c r="F2584" s="73">
        <v>50</v>
      </c>
      <c r="G2584" s="74">
        <f t="shared" si="89"/>
        <v>12.744900000000003</v>
      </c>
    </row>
    <row r="2585" spans="2:7" hidden="1" x14ac:dyDescent="0.25">
      <c r="B2585" s="133" t="s">
        <v>348</v>
      </c>
      <c r="C2585" s="69" t="s">
        <v>227</v>
      </c>
      <c r="D2585" s="80">
        <v>0.1</v>
      </c>
      <c r="E2585" s="74">
        <f>'3.2цены на медик'!$C$749</f>
        <v>66.33846153846153</v>
      </c>
      <c r="F2585" s="73">
        <v>100</v>
      </c>
      <c r="G2585" s="74">
        <f t="shared" si="89"/>
        <v>6.6338461538461537</v>
      </c>
    </row>
    <row r="2586" spans="2:7" hidden="1" x14ac:dyDescent="0.25">
      <c r="B2586" s="67" t="s">
        <v>419</v>
      </c>
      <c r="C2586" s="69" t="s">
        <v>226</v>
      </c>
      <c r="D2586" s="80">
        <v>2</v>
      </c>
      <c r="E2586" s="72">
        <f>'3.2цены на медик'!$C$314</f>
        <v>5.0999999999999996</v>
      </c>
      <c r="F2586" s="73">
        <v>100</v>
      </c>
      <c r="G2586" s="71"/>
    </row>
    <row r="2587" spans="2:7" hidden="1" x14ac:dyDescent="0.25">
      <c r="B2587" s="67" t="s">
        <v>332</v>
      </c>
      <c r="C2587" s="69" t="s">
        <v>225</v>
      </c>
      <c r="D2587" s="80">
        <v>1</v>
      </c>
      <c r="E2587" s="72">
        <f>'3.2цены на медик'!$C$820</f>
        <v>8</v>
      </c>
      <c r="F2587" s="73">
        <v>100</v>
      </c>
      <c r="G2587" s="71"/>
    </row>
    <row r="2588" spans="2:7" hidden="1" x14ac:dyDescent="0.25">
      <c r="B2588" s="67" t="s">
        <v>333</v>
      </c>
      <c r="C2588" s="69" t="s">
        <v>227</v>
      </c>
      <c r="D2588" s="80">
        <v>2</v>
      </c>
      <c r="E2588" s="72">
        <f>'3.2цены на медик'!$C$821</f>
        <v>1.0620000000000001</v>
      </c>
      <c r="F2588" s="73">
        <v>100</v>
      </c>
      <c r="G2588" s="74">
        <f t="shared" si="89"/>
        <v>2.1240000000000001</v>
      </c>
    </row>
    <row r="2589" spans="2:7" hidden="1" x14ac:dyDescent="0.25">
      <c r="B2589" s="133" t="s">
        <v>781</v>
      </c>
      <c r="C2589" s="69" t="s">
        <v>227</v>
      </c>
      <c r="D2589" s="80">
        <v>5</v>
      </c>
      <c r="E2589" s="234">
        <f>'3.2цены на медик'!$C$760</f>
        <v>3.5720000000000001</v>
      </c>
      <c r="F2589" s="73">
        <v>100</v>
      </c>
      <c r="G2589" s="74">
        <f t="shared" si="89"/>
        <v>17.86</v>
      </c>
    </row>
    <row r="2590" spans="2:7" hidden="1" x14ac:dyDescent="0.25">
      <c r="B2590" s="67" t="s">
        <v>603</v>
      </c>
      <c r="C2590" s="69" t="s">
        <v>227</v>
      </c>
      <c r="D2590" s="80">
        <v>0.5</v>
      </c>
      <c r="E2590" s="74">
        <f>'3.2цены на медик'!$C$371</f>
        <v>0.12533333333333332</v>
      </c>
      <c r="F2590" s="73">
        <v>50</v>
      </c>
      <c r="G2590" s="74">
        <f t="shared" si="89"/>
        <v>3.1333333333333331E-2</v>
      </c>
    </row>
    <row r="2591" spans="2:7" hidden="1" x14ac:dyDescent="0.25">
      <c r="B2591" s="67" t="s">
        <v>600</v>
      </c>
      <c r="C2591" s="69" t="s">
        <v>226</v>
      </c>
      <c r="D2591" s="80">
        <v>1</v>
      </c>
      <c r="E2591" s="74">
        <f>'3.2цены на медик'!$C$439</f>
        <v>3.75</v>
      </c>
      <c r="F2591" s="73">
        <v>100</v>
      </c>
      <c r="G2591" s="74">
        <f t="shared" si="89"/>
        <v>3.75</v>
      </c>
    </row>
    <row r="2592" spans="2:7" hidden="1" x14ac:dyDescent="0.25">
      <c r="B2592" s="67" t="s">
        <v>613</v>
      </c>
      <c r="C2592" s="69" t="s">
        <v>227</v>
      </c>
      <c r="D2592" s="80">
        <v>0.5</v>
      </c>
      <c r="E2592" s="74">
        <f>'3.2цены на медик'!$C$459</f>
        <v>0.63</v>
      </c>
      <c r="F2592" s="73">
        <v>100</v>
      </c>
      <c r="G2592" s="74">
        <f t="shared" si="89"/>
        <v>0.315</v>
      </c>
    </row>
    <row r="2593" spans="1:7" hidden="1" x14ac:dyDescent="0.25">
      <c r="B2593" s="67" t="s">
        <v>455</v>
      </c>
      <c r="C2593" s="69" t="s">
        <v>226</v>
      </c>
      <c r="D2593" s="80">
        <v>1</v>
      </c>
      <c r="E2593" s="72">
        <f>'3.2цены на медик'!$C$464</f>
        <v>2</v>
      </c>
      <c r="F2593" s="73">
        <v>100</v>
      </c>
      <c r="G2593" s="74">
        <f t="shared" si="89"/>
        <v>2</v>
      </c>
    </row>
    <row r="2594" spans="1:7" hidden="1" x14ac:dyDescent="0.25">
      <c r="B2594" s="67" t="s">
        <v>334</v>
      </c>
      <c r="C2594" s="69" t="s">
        <v>225</v>
      </c>
      <c r="D2594" s="80">
        <v>2</v>
      </c>
      <c r="E2594" s="72">
        <f>'3.2цены на медик'!$C$824</f>
        <v>15</v>
      </c>
      <c r="F2594" s="73">
        <v>100</v>
      </c>
      <c r="G2594" s="71"/>
    </row>
    <row r="2595" spans="1:7" hidden="1" x14ac:dyDescent="0.25">
      <c r="B2595" s="67" t="s">
        <v>335</v>
      </c>
      <c r="C2595" s="69" t="s">
        <v>226</v>
      </c>
      <c r="D2595" s="80">
        <v>1</v>
      </c>
      <c r="E2595" s="72">
        <f>'3.2цены на медик'!$C$469</f>
        <v>0.72576923076923072</v>
      </c>
      <c r="F2595" s="73">
        <v>100</v>
      </c>
      <c r="G2595" s="74">
        <f t="shared" si="89"/>
        <v>0.72576923076923061</v>
      </c>
    </row>
    <row r="2596" spans="1:7" hidden="1" x14ac:dyDescent="0.25">
      <c r="B2596" s="67" t="s">
        <v>1043</v>
      </c>
      <c r="C2596" s="69" t="s">
        <v>226</v>
      </c>
      <c r="D2596" s="80">
        <v>0.2</v>
      </c>
      <c r="E2596" s="74">
        <f>'3.2цены на медик'!$C$487</f>
        <v>1030.8375000000001</v>
      </c>
      <c r="F2596" s="73">
        <v>50</v>
      </c>
      <c r="G2596" s="74">
        <f t="shared" si="89"/>
        <v>103.08374999999999</v>
      </c>
    </row>
    <row r="2597" spans="1:7" hidden="1" x14ac:dyDescent="0.25">
      <c r="B2597" s="133" t="s">
        <v>704</v>
      </c>
      <c r="C2597" s="69" t="s">
        <v>227</v>
      </c>
      <c r="D2597" s="80">
        <v>5</v>
      </c>
      <c r="E2597" s="234">
        <f>'3.2цены на медик'!$C$781</f>
        <v>0.80233333333333334</v>
      </c>
      <c r="F2597" s="73">
        <v>50</v>
      </c>
      <c r="G2597" s="74">
        <f t="shared" si="89"/>
        <v>2.0058333333333334</v>
      </c>
    </row>
    <row r="2598" spans="1:7" hidden="1" x14ac:dyDescent="0.25">
      <c r="B2598" s="67" t="s">
        <v>336</v>
      </c>
      <c r="C2598" s="69" t="s">
        <v>226</v>
      </c>
      <c r="D2598" s="80">
        <v>1</v>
      </c>
      <c r="E2598" s="72">
        <f>'3.2цены на медик'!$C$826</f>
        <v>8.2991790000000005</v>
      </c>
      <c r="F2598" s="73">
        <v>100</v>
      </c>
      <c r="G2598" s="71"/>
    </row>
    <row r="2599" spans="1:7" hidden="1" x14ac:dyDescent="0.25">
      <c r="B2599" s="67" t="s">
        <v>604</v>
      </c>
      <c r="C2599" s="69" t="s">
        <v>226</v>
      </c>
      <c r="D2599" s="80">
        <v>1</v>
      </c>
      <c r="E2599" s="74">
        <f>'3.2цены на медик'!$C$554</f>
        <v>3.9820000000000002</v>
      </c>
      <c r="F2599" s="73">
        <v>100</v>
      </c>
      <c r="G2599" s="74">
        <f t="shared" si="89"/>
        <v>3.9820000000000007</v>
      </c>
    </row>
    <row r="2600" spans="1:7" hidden="1" x14ac:dyDescent="0.25">
      <c r="B2600" s="133" t="s">
        <v>352</v>
      </c>
      <c r="C2600" s="69" t="s">
        <v>226</v>
      </c>
      <c r="D2600" s="80">
        <v>0.1</v>
      </c>
      <c r="E2600" s="74">
        <f>'3.2цены на медик'!$C$782</f>
        <v>40</v>
      </c>
      <c r="F2600" s="73">
        <v>100</v>
      </c>
      <c r="G2600" s="74">
        <f t="shared" si="89"/>
        <v>4</v>
      </c>
    </row>
    <row r="2601" spans="1:7" hidden="1" x14ac:dyDescent="0.25">
      <c r="B2601" s="67" t="s">
        <v>594</v>
      </c>
      <c r="C2601" s="69" t="s">
        <v>227</v>
      </c>
      <c r="D2601" s="80">
        <v>0.1</v>
      </c>
      <c r="E2601" s="74">
        <f>'3.2цены на медик'!$C$563</f>
        <v>83.07692307692308</v>
      </c>
      <c r="F2601" s="73">
        <v>100</v>
      </c>
      <c r="G2601" s="74">
        <f t="shared" si="89"/>
        <v>8.3076923076923084</v>
      </c>
    </row>
    <row r="2602" spans="1:7" x14ac:dyDescent="0.25">
      <c r="B2602" s="67" t="s">
        <v>199</v>
      </c>
      <c r="C2602" s="69"/>
      <c r="D2602" s="80"/>
      <c r="E2602" s="74"/>
      <c r="F2602" s="73"/>
      <c r="G2602" s="94">
        <f>SUM(G2573:G2601)</f>
        <v>237.05075955089356</v>
      </c>
    </row>
    <row r="2603" spans="1:7" hidden="1" x14ac:dyDescent="0.25">
      <c r="B2603" s="100"/>
      <c r="C2603" s="101"/>
      <c r="D2603" s="201"/>
      <c r="E2603" s="77"/>
      <c r="F2603" s="111"/>
    </row>
    <row r="2604" spans="1:7" ht="16.5" hidden="1" customHeight="1" x14ac:dyDescent="0.25">
      <c r="A2604" s="45">
        <v>60</v>
      </c>
      <c r="B2604" s="2552" t="str">
        <f>'5.свод поликлин'!C243</f>
        <v>Распломбировка одного корневого канала, пломбированного Zn-эвгенольной пастой (дети)</v>
      </c>
      <c r="C2604" s="2550"/>
      <c r="D2604" s="2550"/>
      <c r="E2604" s="2550"/>
      <c r="F2604" s="2550"/>
      <c r="G2604" s="77"/>
    </row>
    <row r="2605" spans="1:7" s="242" customFormat="1" ht="47.25" hidden="1" x14ac:dyDescent="0.25">
      <c r="A2605" s="242">
        <v>60</v>
      </c>
      <c r="B2605" s="251" t="s">
        <v>209</v>
      </c>
      <c r="C2605" s="264" t="s">
        <v>223</v>
      </c>
      <c r="D2605" s="276" t="s">
        <v>224</v>
      </c>
      <c r="E2605" s="74" t="s">
        <v>195</v>
      </c>
      <c r="F2605" s="265" t="s">
        <v>602</v>
      </c>
      <c r="G2605" s="266" t="s">
        <v>196</v>
      </c>
    </row>
    <row r="2606" spans="1:7" hidden="1" x14ac:dyDescent="0.25">
      <c r="A2606" s="45">
        <v>60</v>
      </c>
      <c r="B2606" s="134" t="s">
        <v>1181</v>
      </c>
      <c r="C2606" s="69" t="s">
        <v>226</v>
      </c>
      <c r="D2606" s="80">
        <v>0.17</v>
      </c>
      <c r="E2606" s="234">
        <f>'3.2цены на медик'!$C$629</f>
        <v>32.65</v>
      </c>
      <c r="F2606" s="73">
        <v>50</v>
      </c>
      <c r="G2606" s="74">
        <f t="shared" ref="G2606:G2633" si="90">D2606*E2606*F2606/100</f>
        <v>2.7752500000000002</v>
      </c>
    </row>
    <row r="2607" spans="1:7" ht="16.5" hidden="1" thickBot="1" x14ac:dyDescent="0.3">
      <c r="A2607" s="45">
        <v>60</v>
      </c>
      <c r="B2607" s="334" t="s">
        <v>262</v>
      </c>
      <c r="C2607" s="69" t="s">
        <v>225</v>
      </c>
      <c r="D2607" s="80">
        <v>1</v>
      </c>
      <c r="E2607" s="72">
        <f>'3.2цены на медик'!$C$103</f>
        <v>3</v>
      </c>
      <c r="F2607" s="73">
        <v>100</v>
      </c>
      <c r="G2607" s="71"/>
    </row>
    <row r="2608" spans="1:7" ht="15" hidden="1" customHeight="1" x14ac:dyDescent="0.25">
      <c r="A2608" s="45">
        <v>60</v>
      </c>
      <c r="B2608" s="67" t="s">
        <v>425</v>
      </c>
      <c r="C2608" s="69" t="s">
        <v>226</v>
      </c>
      <c r="D2608" s="80">
        <v>0.05</v>
      </c>
      <c r="E2608" s="74">
        <f>'3.2цены на медик'!$C$702</f>
        <v>327.95967272727268</v>
      </c>
      <c r="F2608" s="73">
        <v>100</v>
      </c>
      <c r="G2608" s="74">
        <f t="shared" si="90"/>
        <v>16.397983636363634</v>
      </c>
    </row>
    <row r="2609" spans="1:7" hidden="1" x14ac:dyDescent="0.25">
      <c r="A2609" s="45">
        <v>60</v>
      </c>
      <c r="B2609" s="198" t="s">
        <v>967</v>
      </c>
      <c r="C2609" s="69" t="s">
        <v>226</v>
      </c>
      <c r="D2609" s="80">
        <v>0.05</v>
      </c>
      <c r="E2609" s="74">
        <f>'3.2цены на медик'!$C$119</f>
        <v>293.28264000000001</v>
      </c>
      <c r="F2609" s="73">
        <v>100</v>
      </c>
      <c r="G2609" s="74">
        <f t="shared" si="90"/>
        <v>14.664132000000002</v>
      </c>
    </row>
    <row r="2610" spans="1:7" hidden="1" x14ac:dyDescent="0.25">
      <c r="A2610" s="45">
        <v>60</v>
      </c>
      <c r="B2610" s="67" t="s">
        <v>777</v>
      </c>
      <c r="C2610" s="69" t="s">
        <v>226</v>
      </c>
      <c r="D2610" s="80">
        <v>4</v>
      </c>
      <c r="E2610" s="74">
        <f>'3.2цены на медик'!$C$126</f>
        <v>0.54200000000000004</v>
      </c>
      <c r="F2610" s="73">
        <v>100</v>
      </c>
      <c r="G2610" s="74">
        <f t="shared" si="90"/>
        <v>2.1680000000000001</v>
      </c>
    </row>
    <row r="2611" spans="1:7" hidden="1" x14ac:dyDescent="0.25">
      <c r="A2611" s="45">
        <v>60</v>
      </c>
      <c r="B2611" s="67" t="s">
        <v>609</v>
      </c>
      <c r="C2611" s="69" t="s">
        <v>426</v>
      </c>
      <c r="D2611" s="80">
        <v>10</v>
      </c>
      <c r="E2611" s="74">
        <f>'3.2цены на медик'!$C$127</f>
        <v>0.22</v>
      </c>
      <c r="F2611" s="73">
        <v>100</v>
      </c>
      <c r="G2611" s="74">
        <f t="shared" si="90"/>
        <v>2.2000000000000002</v>
      </c>
    </row>
    <row r="2612" spans="1:7" hidden="1" x14ac:dyDescent="0.25">
      <c r="A2612" s="45">
        <v>60</v>
      </c>
      <c r="B2612" s="5" t="s">
        <v>1130</v>
      </c>
      <c r="C2612" s="69" t="s">
        <v>227</v>
      </c>
      <c r="D2612" s="80">
        <v>0.1</v>
      </c>
      <c r="E2612" s="234">
        <f>'3.2цены на медик'!$C$630</f>
        <v>15.555555555555555</v>
      </c>
      <c r="F2612" s="73">
        <v>100</v>
      </c>
      <c r="G2612" s="74">
        <f t="shared" si="90"/>
        <v>1.5555555555555558</v>
      </c>
    </row>
    <row r="2613" spans="1:7" hidden="1" x14ac:dyDescent="0.25">
      <c r="A2613" s="45">
        <v>60</v>
      </c>
      <c r="B2613" s="67" t="s">
        <v>592</v>
      </c>
      <c r="C2613" s="69" t="s">
        <v>426</v>
      </c>
      <c r="D2613" s="80">
        <v>0.3</v>
      </c>
      <c r="E2613" s="74">
        <f>'3.2цены на медик'!$C$178</f>
        <v>32.686920000000001</v>
      </c>
      <c r="F2613" s="73">
        <v>100</v>
      </c>
      <c r="G2613" s="74">
        <f t="shared" si="90"/>
        <v>9.8060759999999991</v>
      </c>
    </row>
    <row r="2614" spans="1:7" hidden="1" x14ac:dyDescent="0.25">
      <c r="A2614" s="45">
        <v>60</v>
      </c>
      <c r="B2614" s="67" t="s">
        <v>607</v>
      </c>
      <c r="C2614" s="69" t="s">
        <v>226</v>
      </c>
      <c r="D2614" s="80">
        <v>1</v>
      </c>
      <c r="E2614" s="74">
        <f>'3.2цены на медик'!$C$209</f>
        <v>2.2000000000000002</v>
      </c>
      <c r="F2614" s="73">
        <v>100</v>
      </c>
      <c r="G2614" s="74">
        <f t="shared" si="90"/>
        <v>2.2000000000000002</v>
      </c>
    </row>
    <row r="2615" spans="1:7" hidden="1" x14ac:dyDescent="0.25">
      <c r="A2615" s="45">
        <v>60</v>
      </c>
      <c r="B2615" s="133" t="s">
        <v>346</v>
      </c>
      <c r="C2615" s="69" t="s">
        <v>426</v>
      </c>
      <c r="D2615" s="80">
        <v>0.1</v>
      </c>
      <c r="E2615" s="234">
        <f>'3.2цены на медик'!$C$732</f>
        <v>340.36379999999997</v>
      </c>
      <c r="F2615" s="73">
        <v>10</v>
      </c>
      <c r="G2615" s="74">
        <f t="shared" si="90"/>
        <v>3.4036380000000004</v>
      </c>
    </row>
    <row r="2616" spans="1:7" ht="31.5" hidden="1" x14ac:dyDescent="0.25">
      <c r="A2616" s="45">
        <v>60</v>
      </c>
      <c r="B2616" s="93" t="s">
        <v>1191</v>
      </c>
      <c r="C2616" s="69" t="s">
        <v>226</v>
      </c>
      <c r="D2616" s="80">
        <v>0.17</v>
      </c>
      <c r="E2616" s="234">
        <f>'3.2цены на медик'!$C$638</f>
        <v>149.94</v>
      </c>
      <c r="F2616" s="73">
        <v>50</v>
      </c>
      <c r="G2616" s="74">
        <f t="shared" si="90"/>
        <v>12.744900000000003</v>
      </c>
    </row>
    <row r="2617" spans="1:7" hidden="1" x14ac:dyDescent="0.25">
      <c r="A2617" s="45">
        <v>60</v>
      </c>
      <c r="B2617" s="133" t="s">
        <v>348</v>
      </c>
      <c r="C2617" s="69" t="s">
        <v>227</v>
      </c>
      <c r="D2617" s="80">
        <v>0.1</v>
      </c>
      <c r="E2617" s="74">
        <f>'3.2цены на медик'!$C$749</f>
        <v>66.33846153846153</v>
      </c>
      <c r="F2617" s="73">
        <v>100</v>
      </c>
      <c r="G2617" s="74">
        <f t="shared" si="90"/>
        <v>6.6338461538461537</v>
      </c>
    </row>
    <row r="2618" spans="1:7" hidden="1" x14ac:dyDescent="0.25">
      <c r="A2618" s="45">
        <v>60</v>
      </c>
      <c r="B2618" s="67" t="s">
        <v>419</v>
      </c>
      <c r="C2618" s="69" t="s">
        <v>226</v>
      </c>
      <c r="D2618" s="80">
        <v>3</v>
      </c>
      <c r="E2618" s="72">
        <f>'3.2цены на медик'!$C$314</f>
        <v>5.0999999999999996</v>
      </c>
      <c r="F2618" s="73">
        <v>100</v>
      </c>
      <c r="G2618" s="71"/>
    </row>
    <row r="2619" spans="1:7" hidden="1" x14ac:dyDescent="0.25">
      <c r="A2619" s="45">
        <v>60</v>
      </c>
      <c r="B2619" s="67" t="s">
        <v>332</v>
      </c>
      <c r="C2619" s="69" t="s">
        <v>225</v>
      </c>
      <c r="D2619" s="80">
        <v>1</v>
      </c>
      <c r="E2619" s="72">
        <f>'3.2цены на медик'!$C$820</f>
        <v>8</v>
      </c>
      <c r="F2619" s="73">
        <v>100</v>
      </c>
      <c r="G2619" s="71"/>
    </row>
    <row r="2620" spans="1:7" hidden="1" x14ac:dyDescent="0.25">
      <c r="A2620" s="45">
        <v>60</v>
      </c>
      <c r="B2620" s="67" t="s">
        <v>333</v>
      </c>
      <c r="C2620" s="69" t="s">
        <v>227</v>
      </c>
      <c r="D2620" s="80">
        <v>2</v>
      </c>
      <c r="E2620" s="72">
        <f>'3.2цены на медик'!$C$821</f>
        <v>1.0620000000000001</v>
      </c>
      <c r="F2620" s="73">
        <v>100</v>
      </c>
      <c r="G2620" s="74">
        <f t="shared" si="90"/>
        <v>2.1240000000000001</v>
      </c>
    </row>
    <row r="2621" spans="1:7" hidden="1" x14ac:dyDescent="0.25">
      <c r="A2621" s="45">
        <v>60</v>
      </c>
      <c r="B2621" s="133" t="s">
        <v>781</v>
      </c>
      <c r="C2621" s="69" t="s">
        <v>227</v>
      </c>
      <c r="D2621" s="80">
        <v>10</v>
      </c>
      <c r="E2621" s="234">
        <f>'3.2цены на медик'!$C$760</f>
        <v>3.5720000000000001</v>
      </c>
      <c r="F2621" s="73">
        <v>100</v>
      </c>
      <c r="G2621" s="74">
        <f t="shared" si="90"/>
        <v>35.72</v>
      </c>
    </row>
    <row r="2622" spans="1:7" hidden="1" x14ac:dyDescent="0.25">
      <c r="A2622" s="45">
        <v>60</v>
      </c>
      <c r="B2622" s="67" t="s">
        <v>603</v>
      </c>
      <c r="C2622" s="69" t="s">
        <v>227</v>
      </c>
      <c r="D2622" s="80">
        <v>0.5</v>
      </c>
      <c r="E2622" s="74">
        <f>'3.2цены на медик'!$C$371</f>
        <v>0.12533333333333332</v>
      </c>
      <c r="F2622" s="73">
        <v>50</v>
      </c>
      <c r="G2622" s="74">
        <f t="shared" si="90"/>
        <v>3.1333333333333331E-2</v>
      </c>
    </row>
    <row r="2623" spans="1:7" hidden="1" x14ac:dyDescent="0.25">
      <c r="A2623" s="45">
        <v>60</v>
      </c>
      <c r="B2623" s="67" t="s">
        <v>600</v>
      </c>
      <c r="C2623" s="69" t="s">
        <v>226</v>
      </c>
      <c r="D2623" s="80">
        <v>1</v>
      </c>
      <c r="E2623" s="74">
        <f>'3.2цены на медик'!$C$439</f>
        <v>3.75</v>
      </c>
      <c r="F2623" s="73">
        <v>100</v>
      </c>
      <c r="G2623" s="74">
        <f t="shared" si="90"/>
        <v>3.75</v>
      </c>
    </row>
    <row r="2624" spans="1:7" hidden="1" x14ac:dyDescent="0.25">
      <c r="A2624" s="45">
        <v>60</v>
      </c>
      <c r="B2624" s="67" t="s">
        <v>613</v>
      </c>
      <c r="C2624" s="69" t="s">
        <v>227</v>
      </c>
      <c r="D2624" s="80">
        <v>0.5</v>
      </c>
      <c r="E2624" s="74">
        <f>'3.2цены на медик'!$C$459</f>
        <v>0.63</v>
      </c>
      <c r="F2624" s="73">
        <v>100</v>
      </c>
      <c r="G2624" s="74">
        <f t="shared" si="90"/>
        <v>0.315</v>
      </c>
    </row>
    <row r="2625" spans="1:7" hidden="1" x14ac:dyDescent="0.25">
      <c r="A2625" s="45">
        <v>60</v>
      </c>
      <c r="B2625" s="67" t="s">
        <v>455</v>
      </c>
      <c r="C2625" s="69" t="s">
        <v>226</v>
      </c>
      <c r="D2625" s="80">
        <v>1</v>
      </c>
      <c r="E2625" s="72">
        <f>'3.2цены на медик'!$C$464</f>
        <v>2</v>
      </c>
      <c r="F2625" s="73">
        <v>100</v>
      </c>
      <c r="G2625" s="74">
        <f t="shared" si="90"/>
        <v>2</v>
      </c>
    </row>
    <row r="2626" spans="1:7" hidden="1" x14ac:dyDescent="0.25">
      <c r="A2626" s="45">
        <v>60</v>
      </c>
      <c r="B2626" s="67" t="s">
        <v>334</v>
      </c>
      <c r="C2626" s="69" t="s">
        <v>225</v>
      </c>
      <c r="D2626" s="80">
        <v>2</v>
      </c>
      <c r="E2626" s="72">
        <f>'3.2цены на медик'!$C$824</f>
        <v>15</v>
      </c>
      <c r="F2626" s="73">
        <v>100</v>
      </c>
      <c r="G2626" s="71"/>
    </row>
    <row r="2627" spans="1:7" hidden="1" x14ac:dyDescent="0.25">
      <c r="A2627" s="45">
        <v>60</v>
      </c>
      <c r="B2627" s="67" t="s">
        <v>335</v>
      </c>
      <c r="C2627" s="69" t="s">
        <v>226</v>
      </c>
      <c r="D2627" s="80">
        <v>1</v>
      </c>
      <c r="E2627" s="72">
        <f>'3.2цены на медик'!$C$469</f>
        <v>0.72576923076923072</v>
      </c>
      <c r="F2627" s="73">
        <v>100</v>
      </c>
      <c r="G2627" s="74">
        <f t="shared" si="90"/>
        <v>0.72576923076923061</v>
      </c>
    </row>
    <row r="2628" spans="1:7" hidden="1" x14ac:dyDescent="0.25">
      <c r="A2628" s="45">
        <v>60</v>
      </c>
      <c r="B2628" s="67" t="s">
        <v>1043</v>
      </c>
      <c r="C2628" s="69" t="s">
        <v>226</v>
      </c>
      <c r="D2628" s="80">
        <v>0.2</v>
      </c>
      <c r="E2628" s="74">
        <f>'3.2цены на медик'!$C$487</f>
        <v>1030.8375000000001</v>
      </c>
      <c r="F2628" s="73">
        <v>50</v>
      </c>
      <c r="G2628" s="74">
        <f t="shared" si="90"/>
        <v>103.08374999999999</v>
      </c>
    </row>
    <row r="2629" spans="1:7" hidden="1" x14ac:dyDescent="0.25">
      <c r="A2629" s="45">
        <v>60</v>
      </c>
      <c r="B2629" s="133" t="s">
        <v>704</v>
      </c>
      <c r="C2629" s="69" t="s">
        <v>227</v>
      </c>
      <c r="D2629" s="80">
        <v>5</v>
      </c>
      <c r="E2629" s="234">
        <f>'3.2цены на медик'!$C$781</f>
        <v>0.80233333333333334</v>
      </c>
      <c r="F2629" s="73">
        <v>50</v>
      </c>
      <c r="G2629" s="74">
        <f t="shared" si="90"/>
        <v>2.0058333333333334</v>
      </c>
    </row>
    <row r="2630" spans="1:7" hidden="1" x14ac:dyDescent="0.25">
      <c r="A2630" s="45">
        <v>60</v>
      </c>
      <c r="B2630" s="67" t="s">
        <v>336</v>
      </c>
      <c r="C2630" s="69" t="s">
        <v>226</v>
      </c>
      <c r="D2630" s="80">
        <v>1</v>
      </c>
      <c r="E2630" s="72">
        <f>'3.2цены на медик'!$C$826</f>
        <v>8.2991790000000005</v>
      </c>
      <c r="F2630" s="73">
        <v>100</v>
      </c>
      <c r="G2630" s="71"/>
    </row>
    <row r="2631" spans="1:7" hidden="1" x14ac:dyDescent="0.25">
      <c r="A2631" s="45">
        <v>60</v>
      </c>
      <c r="B2631" s="67" t="s">
        <v>604</v>
      </c>
      <c r="C2631" s="69" t="s">
        <v>226</v>
      </c>
      <c r="D2631" s="80">
        <v>1</v>
      </c>
      <c r="E2631" s="74">
        <f>'3.2цены на медик'!$C$554</f>
        <v>3.9820000000000002</v>
      </c>
      <c r="F2631" s="73">
        <v>100</v>
      </c>
      <c r="G2631" s="74">
        <f t="shared" si="90"/>
        <v>3.9820000000000007</v>
      </c>
    </row>
    <row r="2632" spans="1:7" hidden="1" x14ac:dyDescent="0.25">
      <c r="A2632" s="45">
        <v>60</v>
      </c>
      <c r="B2632" s="133" t="s">
        <v>352</v>
      </c>
      <c r="C2632" s="69" t="s">
        <v>226</v>
      </c>
      <c r="D2632" s="80">
        <v>0.1</v>
      </c>
      <c r="E2632" s="74">
        <f>'3.2цены на медик'!$C$782</f>
        <v>40</v>
      </c>
      <c r="F2632" s="73">
        <v>100</v>
      </c>
      <c r="G2632" s="74">
        <f t="shared" si="90"/>
        <v>4</v>
      </c>
    </row>
    <row r="2633" spans="1:7" hidden="1" x14ac:dyDescent="0.25">
      <c r="A2633" s="45">
        <v>60</v>
      </c>
      <c r="B2633" s="67" t="s">
        <v>594</v>
      </c>
      <c r="C2633" s="69" t="s">
        <v>227</v>
      </c>
      <c r="D2633" s="80">
        <v>0.1</v>
      </c>
      <c r="E2633" s="74">
        <f>'3.2цены на медик'!$C$563</f>
        <v>83.07692307692308</v>
      </c>
      <c r="F2633" s="73">
        <v>100</v>
      </c>
      <c r="G2633" s="74">
        <f t="shared" si="90"/>
        <v>8.3076923076923084</v>
      </c>
    </row>
    <row r="2634" spans="1:7" x14ac:dyDescent="0.25">
      <c r="A2634" s="45">
        <v>60</v>
      </c>
      <c r="B2634" s="67" t="s">
        <v>199</v>
      </c>
      <c r="C2634" s="69"/>
      <c r="D2634" s="80"/>
      <c r="E2634" s="74"/>
      <c r="F2634" s="73"/>
      <c r="G2634" s="94">
        <f>SUM(G2606:G2633)</f>
        <v>240.59475955089354</v>
      </c>
    </row>
    <row r="2635" spans="1:7" hidden="1" x14ac:dyDescent="0.25">
      <c r="A2635" s="45">
        <v>60</v>
      </c>
      <c r="G2635" s="82"/>
    </row>
    <row r="2636" spans="1:7" ht="13.5" hidden="1" customHeight="1" x14ac:dyDescent="0.25">
      <c r="A2636" s="45">
        <v>62</v>
      </c>
      <c r="B2636" s="2552" t="str">
        <f>'5.свод поликлин'!C244</f>
        <v>Распломбировка одного корневого канала, пломбированного фосфат-цементом (дети)</v>
      </c>
      <c r="C2636" s="2550"/>
      <c r="D2636" s="2550"/>
      <c r="E2636" s="2550"/>
      <c r="F2636" s="2550"/>
      <c r="G2636" s="77"/>
    </row>
    <row r="2637" spans="1:7" s="242" customFormat="1" ht="47.25" hidden="1" x14ac:dyDescent="0.25">
      <c r="A2637" s="242">
        <v>62</v>
      </c>
      <c r="B2637" s="251" t="s">
        <v>209</v>
      </c>
      <c r="C2637" s="264" t="s">
        <v>223</v>
      </c>
      <c r="D2637" s="276" t="s">
        <v>224</v>
      </c>
      <c r="E2637" s="74" t="s">
        <v>195</v>
      </c>
      <c r="F2637" s="265" t="s">
        <v>602</v>
      </c>
      <c r="G2637" s="266" t="s">
        <v>196</v>
      </c>
    </row>
    <row r="2638" spans="1:7" hidden="1" x14ac:dyDescent="0.25">
      <c r="A2638" s="45">
        <v>62</v>
      </c>
      <c r="B2638" s="134" t="s">
        <v>1181</v>
      </c>
      <c r="C2638" s="69" t="s">
        <v>226</v>
      </c>
      <c r="D2638" s="80">
        <v>0.17</v>
      </c>
      <c r="E2638" s="234">
        <f>'3.2цены на медик'!$C$629</f>
        <v>32.65</v>
      </c>
      <c r="F2638" s="73">
        <v>50</v>
      </c>
      <c r="G2638" s="74">
        <f t="shared" ref="G2638:G2666" si="91">D2638*E2638*F2638/100</f>
        <v>2.7752500000000002</v>
      </c>
    </row>
    <row r="2639" spans="1:7" ht="16.5" hidden="1" thickBot="1" x14ac:dyDescent="0.3">
      <c r="A2639" s="45">
        <v>62</v>
      </c>
      <c r="B2639" s="334" t="s">
        <v>262</v>
      </c>
      <c r="C2639" s="69" t="s">
        <v>225</v>
      </c>
      <c r="D2639" s="80">
        <v>1</v>
      </c>
      <c r="E2639" s="72">
        <f>'3.2цены на медик'!$C$103</f>
        <v>3</v>
      </c>
      <c r="F2639" s="73">
        <v>100</v>
      </c>
      <c r="G2639" s="71"/>
    </row>
    <row r="2640" spans="1:7" hidden="1" x14ac:dyDescent="0.25">
      <c r="A2640" s="45">
        <v>62</v>
      </c>
      <c r="B2640" s="67" t="s">
        <v>425</v>
      </c>
      <c r="C2640" s="69" t="s">
        <v>226</v>
      </c>
      <c r="D2640" s="80">
        <v>0.05</v>
      </c>
      <c r="E2640" s="74">
        <f>'3.2цены на медик'!$C$702</f>
        <v>327.95967272727268</v>
      </c>
      <c r="F2640" s="73">
        <v>100</v>
      </c>
      <c r="G2640" s="74">
        <f t="shared" si="91"/>
        <v>16.397983636363634</v>
      </c>
    </row>
    <row r="2641" spans="1:7" hidden="1" x14ac:dyDescent="0.25">
      <c r="A2641" s="45">
        <v>62</v>
      </c>
      <c r="B2641" s="198" t="s">
        <v>967</v>
      </c>
      <c r="C2641" s="69" t="s">
        <v>226</v>
      </c>
      <c r="D2641" s="80">
        <v>0.05</v>
      </c>
      <c r="E2641" s="74">
        <f>'3.2цены на медик'!$C$119</f>
        <v>293.28264000000001</v>
      </c>
      <c r="F2641" s="73">
        <v>100</v>
      </c>
      <c r="G2641" s="74">
        <f t="shared" si="91"/>
        <v>14.664132000000002</v>
      </c>
    </row>
    <row r="2642" spans="1:7" hidden="1" x14ac:dyDescent="0.25">
      <c r="A2642" s="45">
        <v>62</v>
      </c>
      <c r="B2642" s="67" t="s">
        <v>777</v>
      </c>
      <c r="C2642" s="69" t="s">
        <v>226</v>
      </c>
      <c r="D2642" s="80">
        <v>4</v>
      </c>
      <c r="E2642" s="74">
        <f>'3.2цены на медик'!$C$126</f>
        <v>0.54200000000000004</v>
      </c>
      <c r="F2642" s="73">
        <v>100</v>
      </c>
      <c r="G2642" s="74">
        <f t="shared" si="91"/>
        <v>2.1680000000000001</v>
      </c>
    </row>
    <row r="2643" spans="1:7" hidden="1" x14ac:dyDescent="0.25">
      <c r="A2643" s="45">
        <v>62</v>
      </c>
      <c r="B2643" s="67" t="s">
        <v>609</v>
      </c>
      <c r="C2643" s="69" t="s">
        <v>426</v>
      </c>
      <c r="D2643" s="80">
        <v>10</v>
      </c>
      <c r="E2643" s="74">
        <f>'3.2цены на медик'!$C$127</f>
        <v>0.22</v>
      </c>
      <c r="F2643" s="73">
        <v>100</v>
      </c>
      <c r="G2643" s="74">
        <f t="shared" si="91"/>
        <v>2.2000000000000002</v>
      </c>
    </row>
    <row r="2644" spans="1:7" hidden="1" x14ac:dyDescent="0.25">
      <c r="A2644" s="45">
        <v>62</v>
      </c>
      <c r="B2644" s="5" t="s">
        <v>1130</v>
      </c>
      <c r="C2644" s="69" t="s">
        <v>227</v>
      </c>
      <c r="D2644" s="80">
        <v>0.1</v>
      </c>
      <c r="E2644" s="234">
        <f>'3.2цены на медик'!$C$630</f>
        <v>15.555555555555555</v>
      </c>
      <c r="F2644" s="73">
        <v>10</v>
      </c>
      <c r="G2644" s="74">
        <f t="shared" si="91"/>
        <v>0.15555555555555556</v>
      </c>
    </row>
    <row r="2645" spans="1:7" hidden="1" x14ac:dyDescent="0.25">
      <c r="A2645" s="45">
        <v>62</v>
      </c>
      <c r="B2645" s="93" t="s">
        <v>282</v>
      </c>
      <c r="C2645" s="69" t="s">
        <v>227</v>
      </c>
      <c r="D2645" s="80">
        <v>5</v>
      </c>
      <c r="E2645" s="74">
        <f>'3.2цены на медик'!$C$153</f>
        <v>3.36</v>
      </c>
      <c r="F2645" s="73">
        <v>100</v>
      </c>
      <c r="G2645" s="74">
        <f t="shared" si="91"/>
        <v>16.8</v>
      </c>
    </row>
    <row r="2646" spans="1:7" hidden="1" x14ac:dyDescent="0.25">
      <c r="A2646" s="45">
        <v>62</v>
      </c>
      <c r="B2646" s="67" t="s">
        <v>592</v>
      </c>
      <c r="C2646" s="69" t="s">
        <v>426</v>
      </c>
      <c r="D2646" s="80">
        <v>0.3</v>
      </c>
      <c r="E2646" s="74">
        <f>'3.2цены на медик'!$C$178</f>
        <v>32.686920000000001</v>
      </c>
      <c r="F2646" s="73">
        <v>100</v>
      </c>
      <c r="G2646" s="74">
        <f t="shared" si="91"/>
        <v>9.8060759999999991</v>
      </c>
    </row>
    <row r="2647" spans="1:7" hidden="1" x14ac:dyDescent="0.25">
      <c r="A2647" s="45">
        <v>62</v>
      </c>
      <c r="B2647" s="67" t="s">
        <v>607</v>
      </c>
      <c r="C2647" s="69" t="s">
        <v>226</v>
      </c>
      <c r="D2647" s="80">
        <v>1</v>
      </c>
      <c r="E2647" s="74">
        <f>'3.2цены на медик'!$C$209</f>
        <v>2.2000000000000002</v>
      </c>
      <c r="F2647" s="73">
        <v>100</v>
      </c>
      <c r="G2647" s="74">
        <f t="shared" si="91"/>
        <v>2.2000000000000002</v>
      </c>
    </row>
    <row r="2648" spans="1:7" hidden="1" x14ac:dyDescent="0.25">
      <c r="A2648" s="45">
        <v>62</v>
      </c>
      <c r="B2648" s="133" t="s">
        <v>346</v>
      </c>
      <c r="C2648" s="69" t="s">
        <v>426</v>
      </c>
      <c r="D2648" s="80">
        <v>0.1</v>
      </c>
      <c r="E2648" s="234">
        <f>'3.2цены на медик'!$C$732</f>
        <v>340.36379999999997</v>
      </c>
      <c r="F2648" s="73">
        <v>10</v>
      </c>
      <c r="G2648" s="74">
        <f t="shared" si="91"/>
        <v>3.4036380000000004</v>
      </c>
    </row>
    <row r="2649" spans="1:7" hidden="1" x14ac:dyDescent="0.25">
      <c r="A2649" s="45">
        <v>62</v>
      </c>
      <c r="B2649" s="67" t="s">
        <v>228</v>
      </c>
      <c r="C2649" s="69" t="s">
        <v>226</v>
      </c>
      <c r="D2649" s="80">
        <v>0.1</v>
      </c>
      <c r="E2649" s="74">
        <f>'3.2цены на медик'!$C$268</f>
        <v>266.66666666666669</v>
      </c>
      <c r="F2649" s="73">
        <v>100</v>
      </c>
      <c r="G2649" s="74">
        <f t="shared" si="91"/>
        <v>26.666666666666671</v>
      </c>
    </row>
    <row r="2650" spans="1:7" ht="31.5" hidden="1" x14ac:dyDescent="0.25">
      <c r="A2650" s="45">
        <v>62</v>
      </c>
      <c r="B2650" s="93" t="s">
        <v>1191</v>
      </c>
      <c r="C2650" s="69" t="s">
        <v>226</v>
      </c>
      <c r="D2650" s="80">
        <v>0.17</v>
      </c>
      <c r="E2650" s="234">
        <f>'3.2цены на медик'!$C$638</f>
        <v>149.94</v>
      </c>
      <c r="F2650" s="73">
        <v>50</v>
      </c>
      <c r="G2650" s="74">
        <f t="shared" si="91"/>
        <v>12.744900000000003</v>
      </c>
    </row>
    <row r="2651" spans="1:7" hidden="1" x14ac:dyDescent="0.25">
      <c r="A2651" s="45">
        <v>62</v>
      </c>
      <c r="B2651" s="133" t="s">
        <v>348</v>
      </c>
      <c r="C2651" s="69" t="s">
        <v>227</v>
      </c>
      <c r="D2651" s="80">
        <v>0.1</v>
      </c>
      <c r="E2651" s="74">
        <f>'3.2цены на медик'!$C$749</f>
        <v>66.33846153846153</v>
      </c>
      <c r="F2651" s="73">
        <v>100</v>
      </c>
      <c r="G2651" s="74">
        <f t="shared" si="91"/>
        <v>6.6338461538461537</v>
      </c>
    </row>
    <row r="2652" spans="1:7" hidden="1" x14ac:dyDescent="0.25">
      <c r="A2652" s="45">
        <v>62</v>
      </c>
      <c r="B2652" s="67" t="s">
        <v>419</v>
      </c>
      <c r="C2652" s="69" t="s">
        <v>226</v>
      </c>
      <c r="D2652" s="80">
        <v>2</v>
      </c>
      <c r="E2652" s="72">
        <f>'3.2цены на медик'!$C$314</f>
        <v>5.0999999999999996</v>
      </c>
      <c r="F2652" s="73">
        <v>100</v>
      </c>
      <c r="G2652" s="71"/>
    </row>
    <row r="2653" spans="1:7" hidden="1" x14ac:dyDescent="0.25">
      <c r="A2653" s="45">
        <v>62</v>
      </c>
      <c r="B2653" s="67" t="s">
        <v>332</v>
      </c>
      <c r="C2653" s="69" t="s">
        <v>225</v>
      </c>
      <c r="D2653" s="80">
        <v>1</v>
      </c>
      <c r="E2653" s="72">
        <f>'3.2цены на медик'!$C$820</f>
        <v>8</v>
      </c>
      <c r="F2653" s="73">
        <v>100</v>
      </c>
      <c r="G2653" s="71"/>
    </row>
    <row r="2654" spans="1:7" hidden="1" x14ac:dyDescent="0.25">
      <c r="A2654" s="45">
        <v>62</v>
      </c>
      <c r="B2654" s="67" t="s">
        <v>333</v>
      </c>
      <c r="C2654" s="69" t="s">
        <v>227</v>
      </c>
      <c r="D2654" s="80">
        <v>2</v>
      </c>
      <c r="E2654" s="72">
        <f>'3.2цены на медик'!$C$821</f>
        <v>1.0620000000000001</v>
      </c>
      <c r="F2654" s="73">
        <v>100</v>
      </c>
      <c r="G2654" s="74">
        <f t="shared" si="91"/>
        <v>2.1240000000000001</v>
      </c>
    </row>
    <row r="2655" spans="1:7" hidden="1" x14ac:dyDescent="0.25">
      <c r="A2655" s="45">
        <v>62</v>
      </c>
      <c r="B2655" s="133" t="s">
        <v>781</v>
      </c>
      <c r="C2655" s="69" t="s">
        <v>227</v>
      </c>
      <c r="D2655" s="80">
        <v>5</v>
      </c>
      <c r="E2655" s="234">
        <f>'3.2цены на медик'!$C$760</f>
        <v>3.5720000000000001</v>
      </c>
      <c r="F2655" s="73">
        <v>100</v>
      </c>
      <c r="G2655" s="74">
        <f t="shared" si="91"/>
        <v>17.86</v>
      </c>
    </row>
    <row r="2656" spans="1:7" hidden="1" x14ac:dyDescent="0.25">
      <c r="A2656" s="45">
        <v>62</v>
      </c>
      <c r="B2656" s="67" t="s">
        <v>603</v>
      </c>
      <c r="C2656" s="69" t="s">
        <v>227</v>
      </c>
      <c r="D2656" s="80">
        <v>0.5</v>
      </c>
      <c r="E2656" s="74">
        <f>'3.2цены на медик'!$C$371</f>
        <v>0.12533333333333332</v>
      </c>
      <c r="F2656" s="73">
        <v>50</v>
      </c>
      <c r="G2656" s="74">
        <f t="shared" si="91"/>
        <v>3.1333333333333331E-2</v>
      </c>
    </row>
    <row r="2657" spans="1:7" hidden="1" x14ac:dyDescent="0.25">
      <c r="A2657" s="45">
        <v>62</v>
      </c>
      <c r="B2657" s="67" t="s">
        <v>600</v>
      </c>
      <c r="C2657" s="69" t="s">
        <v>226</v>
      </c>
      <c r="D2657" s="80">
        <v>1</v>
      </c>
      <c r="E2657" s="74">
        <f>'3.2цены на медик'!$C$439</f>
        <v>3.75</v>
      </c>
      <c r="F2657" s="73">
        <v>100</v>
      </c>
      <c r="G2657" s="74">
        <f t="shared" si="91"/>
        <v>3.75</v>
      </c>
    </row>
    <row r="2658" spans="1:7" hidden="1" x14ac:dyDescent="0.25">
      <c r="A2658" s="45">
        <v>62</v>
      </c>
      <c r="B2658" s="67" t="s">
        <v>613</v>
      </c>
      <c r="C2658" s="69" t="s">
        <v>227</v>
      </c>
      <c r="D2658" s="80">
        <v>0.5</v>
      </c>
      <c r="E2658" s="74">
        <f>'3.2цены на медик'!$C$459</f>
        <v>0.63</v>
      </c>
      <c r="F2658" s="73">
        <v>100</v>
      </c>
      <c r="G2658" s="74">
        <f t="shared" si="91"/>
        <v>0.315</v>
      </c>
    </row>
    <row r="2659" spans="1:7" hidden="1" x14ac:dyDescent="0.25">
      <c r="A2659" s="45">
        <v>62</v>
      </c>
      <c r="B2659" s="67" t="s">
        <v>455</v>
      </c>
      <c r="C2659" s="69" t="s">
        <v>226</v>
      </c>
      <c r="D2659" s="80">
        <v>1</v>
      </c>
      <c r="E2659" s="72">
        <f>'3.2цены на медик'!$C$464</f>
        <v>2</v>
      </c>
      <c r="F2659" s="73">
        <v>100</v>
      </c>
      <c r="G2659" s="74">
        <f t="shared" si="91"/>
        <v>2</v>
      </c>
    </row>
    <row r="2660" spans="1:7" hidden="1" x14ac:dyDescent="0.25">
      <c r="A2660" s="45">
        <v>62</v>
      </c>
      <c r="B2660" s="67" t="s">
        <v>334</v>
      </c>
      <c r="C2660" s="69" t="s">
        <v>225</v>
      </c>
      <c r="D2660" s="80">
        <v>2</v>
      </c>
      <c r="E2660" s="72">
        <f>'3.2цены на медик'!$C$824</f>
        <v>15</v>
      </c>
      <c r="F2660" s="73">
        <v>100</v>
      </c>
      <c r="G2660" s="71"/>
    </row>
    <row r="2661" spans="1:7" hidden="1" x14ac:dyDescent="0.25">
      <c r="A2661" s="45">
        <v>62</v>
      </c>
      <c r="B2661" s="67" t="s">
        <v>335</v>
      </c>
      <c r="C2661" s="69" t="s">
        <v>226</v>
      </c>
      <c r="D2661" s="80">
        <v>1</v>
      </c>
      <c r="E2661" s="72">
        <f>'3.2цены на медик'!$C$469</f>
        <v>0.72576923076923072</v>
      </c>
      <c r="F2661" s="73">
        <v>100</v>
      </c>
      <c r="G2661" s="74">
        <f t="shared" si="91"/>
        <v>0.72576923076923061</v>
      </c>
    </row>
    <row r="2662" spans="1:7" hidden="1" x14ac:dyDescent="0.25">
      <c r="A2662" s="45">
        <v>62</v>
      </c>
      <c r="B2662" s="67" t="s">
        <v>1043</v>
      </c>
      <c r="C2662" s="69" t="s">
        <v>226</v>
      </c>
      <c r="D2662" s="80">
        <v>0.2</v>
      </c>
      <c r="E2662" s="74">
        <f>'3.2цены на медик'!$C$487</f>
        <v>1030.8375000000001</v>
      </c>
      <c r="F2662" s="73">
        <v>50</v>
      </c>
      <c r="G2662" s="74">
        <f t="shared" si="91"/>
        <v>103.08374999999999</v>
      </c>
    </row>
    <row r="2663" spans="1:7" hidden="1" x14ac:dyDescent="0.25">
      <c r="A2663" s="45">
        <v>62</v>
      </c>
      <c r="B2663" s="133" t="s">
        <v>704</v>
      </c>
      <c r="C2663" s="69" t="s">
        <v>227</v>
      </c>
      <c r="D2663" s="80">
        <v>5</v>
      </c>
      <c r="E2663" s="234">
        <f>'3.2цены на медик'!$C$781</f>
        <v>0.80233333333333334</v>
      </c>
      <c r="F2663" s="73">
        <v>50</v>
      </c>
      <c r="G2663" s="74">
        <f t="shared" si="91"/>
        <v>2.0058333333333334</v>
      </c>
    </row>
    <row r="2664" spans="1:7" hidden="1" x14ac:dyDescent="0.25">
      <c r="A2664" s="45">
        <v>62</v>
      </c>
      <c r="B2664" s="67" t="s">
        <v>336</v>
      </c>
      <c r="C2664" s="69" t="s">
        <v>226</v>
      </c>
      <c r="D2664" s="80">
        <v>1</v>
      </c>
      <c r="E2664" s="72">
        <f>'3.2цены на медик'!$C$826</f>
        <v>8.2991790000000005</v>
      </c>
      <c r="F2664" s="73">
        <v>100</v>
      </c>
      <c r="G2664" s="71"/>
    </row>
    <row r="2665" spans="1:7" hidden="1" x14ac:dyDescent="0.25">
      <c r="A2665" s="45">
        <v>62</v>
      </c>
      <c r="B2665" s="67" t="s">
        <v>604</v>
      </c>
      <c r="C2665" s="69" t="s">
        <v>226</v>
      </c>
      <c r="D2665" s="80">
        <v>1</v>
      </c>
      <c r="E2665" s="74">
        <f>'3.2цены на медик'!$C$554</f>
        <v>3.9820000000000002</v>
      </c>
      <c r="F2665" s="73">
        <v>100</v>
      </c>
      <c r="G2665" s="74">
        <f t="shared" si="91"/>
        <v>3.9820000000000007</v>
      </c>
    </row>
    <row r="2666" spans="1:7" hidden="1" x14ac:dyDescent="0.25">
      <c r="A2666" s="45">
        <v>62</v>
      </c>
      <c r="B2666" s="133" t="s">
        <v>352</v>
      </c>
      <c r="C2666" s="69" t="s">
        <v>226</v>
      </c>
      <c r="D2666" s="80">
        <v>0.1</v>
      </c>
      <c r="E2666" s="74">
        <f>'3.2цены на медик'!$C$782</f>
        <v>40</v>
      </c>
      <c r="F2666" s="73">
        <v>100</v>
      </c>
      <c r="G2666" s="74">
        <f t="shared" si="91"/>
        <v>4</v>
      </c>
    </row>
    <row r="2667" spans="1:7" x14ac:dyDescent="0.25">
      <c r="A2667" s="45">
        <v>62</v>
      </c>
      <c r="B2667" s="67" t="s">
        <v>199</v>
      </c>
      <c r="C2667" s="69"/>
      <c r="D2667" s="80"/>
      <c r="E2667" s="74"/>
      <c r="F2667" s="73"/>
      <c r="G2667" s="74">
        <f>SUM(G2638:G2666)</f>
        <v>256.49373390986784</v>
      </c>
    </row>
    <row r="2668" spans="1:7" hidden="1" x14ac:dyDescent="0.25">
      <c r="A2668" s="45">
        <v>62</v>
      </c>
    </row>
    <row r="2669" spans="1:7" ht="33.75" hidden="1" customHeight="1" x14ac:dyDescent="0.25">
      <c r="A2669" s="45">
        <v>63</v>
      </c>
      <c r="B2669" s="2552" t="str">
        <f>'5.свод поликлин'!C245</f>
        <v>Расшлифовка одной фиссуры, сошлифовка некротических масс при поверхностном кариесе одного зуба (дети)</v>
      </c>
      <c r="C2669" s="2550"/>
      <c r="D2669" s="2550"/>
      <c r="E2669" s="2550"/>
      <c r="F2669" s="2550"/>
      <c r="G2669" s="77"/>
    </row>
    <row r="2670" spans="1:7" s="242" customFormat="1" ht="47.25" hidden="1" x14ac:dyDescent="0.25">
      <c r="A2670" s="242">
        <v>63</v>
      </c>
      <c r="B2670" s="251" t="s">
        <v>209</v>
      </c>
      <c r="C2670" s="264" t="s">
        <v>223</v>
      </c>
      <c r="D2670" s="276" t="s">
        <v>224</v>
      </c>
      <c r="E2670" s="74" t="s">
        <v>195</v>
      </c>
      <c r="F2670" s="265" t="s">
        <v>602</v>
      </c>
      <c r="G2670" s="266" t="s">
        <v>196</v>
      </c>
    </row>
    <row r="2671" spans="1:7" ht="16.5" hidden="1" thickBot="1" x14ac:dyDescent="0.3">
      <c r="A2671" s="45">
        <v>63</v>
      </c>
      <c r="B2671" s="334" t="s">
        <v>262</v>
      </c>
      <c r="C2671" s="69" t="s">
        <v>225</v>
      </c>
      <c r="D2671" s="80">
        <v>1</v>
      </c>
      <c r="E2671" s="72">
        <f>'3.2цены на медик'!$C$103</f>
        <v>3</v>
      </c>
      <c r="F2671" s="73">
        <v>100</v>
      </c>
      <c r="G2671" s="71"/>
    </row>
    <row r="2672" spans="1:7" hidden="1" x14ac:dyDescent="0.25">
      <c r="A2672" s="45">
        <v>63</v>
      </c>
      <c r="B2672" s="67" t="s">
        <v>425</v>
      </c>
      <c r="C2672" s="69" t="s">
        <v>226</v>
      </c>
      <c r="D2672" s="80">
        <v>0.3</v>
      </c>
      <c r="E2672" s="74">
        <f>'3.2цены на медик'!$C$702</f>
        <v>327.95967272727268</v>
      </c>
      <c r="F2672" s="73">
        <v>100</v>
      </c>
      <c r="G2672" s="74">
        <f t="shared" ref="G2672:G2688" si="92">D2672*E2672*F2672/100</f>
        <v>98.387901818181803</v>
      </c>
    </row>
    <row r="2673" spans="1:7" hidden="1" x14ac:dyDescent="0.25">
      <c r="A2673" s="45">
        <v>63</v>
      </c>
      <c r="B2673" s="198" t="s">
        <v>967</v>
      </c>
      <c r="C2673" s="69" t="s">
        <v>226</v>
      </c>
      <c r="D2673" s="80">
        <v>0.3</v>
      </c>
      <c r="E2673" s="74">
        <f>'3.2цены на медик'!$C$119</f>
        <v>293.28264000000001</v>
      </c>
      <c r="F2673" s="73">
        <v>100</v>
      </c>
      <c r="G2673" s="74">
        <f t="shared" si="92"/>
        <v>87.984791999999999</v>
      </c>
    </row>
    <row r="2674" spans="1:7" hidden="1" x14ac:dyDescent="0.25">
      <c r="A2674" s="45">
        <v>63</v>
      </c>
      <c r="B2674" s="67" t="s">
        <v>777</v>
      </c>
      <c r="C2674" s="69" t="s">
        <v>226</v>
      </c>
      <c r="D2674" s="80">
        <v>2</v>
      </c>
      <c r="E2674" s="74">
        <f>'3.2цены на медик'!$C$126</f>
        <v>0.54200000000000004</v>
      </c>
      <c r="F2674" s="73">
        <v>100</v>
      </c>
      <c r="G2674" s="74">
        <f t="shared" si="92"/>
        <v>1.0840000000000001</v>
      </c>
    </row>
    <row r="2675" spans="1:7" hidden="1" x14ac:dyDescent="0.25">
      <c r="A2675" s="45">
        <v>63</v>
      </c>
      <c r="B2675" s="67" t="s">
        <v>609</v>
      </c>
      <c r="C2675" s="69" t="s">
        <v>426</v>
      </c>
      <c r="D2675" s="80">
        <v>10</v>
      </c>
      <c r="E2675" s="74">
        <f>'3.2цены на медик'!$C$127</f>
        <v>0.22</v>
      </c>
      <c r="F2675" s="73">
        <v>100</v>
      </c>
      <c r="G2675" s="74">
        <f t="shared" si="92"/>
        <v>2.2000000000000002</v>
      </c>
    </row>
    <row r="2676" spans="1:7" hidden="1" x14ac:dyDescent="0.25">
      <c r="A2676" s="45">
        <v>63</v>
      </c>
      <c r="B2676" s="5" t="s">
        <v>1130</v>
      </c>
      <c r="C2676" s="69" t="s">
        <v>227</v>
      </c>
      <c r="D2676" s="80">
        <v>0.5</v>
      </c>
      <c r="E2676" s="234">
        <f>'3.2цены на медик'!$C$630</f>
        <v>15.555555555555555</v>
      </c>
      <c r="F2676" s="73">
        <v>100</v>
      </c>
      <c r="G2676" s="74">
        <f t="shared" si="92"/>
        <v>7.7777777777777768</v>
      </c>
    </row>
    <row r="2677" spans="1:7" hidden="1" x14ac:dyDescent="0.25">
      <c r="A2677" s="45">
        <v>63</v>
      </c>
      <c r="B2677" s="67" t="s">
        <v>271</v>
      </c>
      <c r="C2677" s="69" t="s">
        <v>227</v>
      </c>
      <c r="D2677" s="80">
        <v>2</v>
      </c>
      <c r="E2677" s="74">
        <f>'3.2цены на медик'!$C$176</f>
        <v>0.38</v>
      </c>
      <c r="F2677" s="73">
        <v>100</v>
      </c>
      <c r="G2677" s="74">
        <f t="shared" si="92"/>
        <v>0.76</v>
      </c>
    </row>
    <row r="2678" spans="1:7" hidden="1" x14ac:dyDescent="0.25">
      <c r="A2678" s="45">
        <v>63</v>
      </c>
      <c r="B2678" s="67" t="s">
        <v>419</v>
      </c>
      <c r="C2678" s="69" t="s">
        <v>226</v>
      </c>
      <c r="D2678" s="80">
        <v>3</v>
      </c>
      <c r="E2678" s="72">
        <f>'3.2цены на медик'!$C$314</f>
        <v>5.0999999999999996</v>
      </c>
      <c r="F2678" s="73">
        <v>100</v>
      </c>
      <c r="G2678" s="71"/>
    </row>
    <row r="2679" spans="1:7" ht="15.75" hidden="1" customHeight="1" x14ac:dyDescent="0.25">
      <c r="A2679" s="45">
        <v>63</v>
      </c>
      <c r="B2679" s="67" t="s">
        <v>1022</v>
      </c>
      <c r="C2679" s="69" t="s">
        <v>226</v>
      </c>
      <c r="D2679" s="80">
        <v>1</v>
      </c>
      <c r="E2679" s="74">
        <f>'3.2цены на медик'!$C$324</f>
        <v>2.1992099999999999</v>
      </c>
      <c r="F2679" s="73">
        <v>100</v>
      </c>
      <c r="G2679" s="74">
        <f t="shared" si="92"/>
        <v>2.1992099999999999</v>
      </c>
    </row>
    <row r="2680" spans="1:7" hidden="1" x14ac:dyDescent="0.25">
      <c r="A2680" s="45">
        <v>63</v>
      </c>
      <c r="B2680" s="67" t="s">
        <v>332</v>
      </c>
      <c r="C2680" s="69" t="s">
        <v>225</v>
      </c>
      <c r="D2680" s="80">
        <v>1</v>
      </c>
      <c r="E2680" s="72">
        <f>'3.2цены на медик'!$C$820</f>
        <v>8</v>
      </c>
      <c r="F2680" s="73">
        <v>100</v>
      </c>
      <c r="G2680" s="71"/>
    </row>
    <row r="2681" spans="1:7" hidden="1" x14ac:dyDescent="0.25">
      <c r="A2681" s="45">
        <v>63</v>
      </c>
      <c r="B2681" s="67" t="s">
        <v>333</v>
      </c>
      <c r="C2681" s="69" t="s">
        <v>227</v>
      </c>
      <c r="D2681" s="80">
        <v>2</v>
      </c>
      <c r="E2681" s="72">
        <f>'3.2цены на медик'!$C$821</f>
        <v>1.0620000000000001</v>
      </c>
      <c r="F2681" s="73">
        <v>100</v>
      </c>
      <c r="G2681" s="74">
        <f t="shared" si="92"/>
        <v>2.1240000000000001</v>
      </c>
    </row>
    <row r="2682" spans="1:7" hidden="1" x14ac:dyDescent="0.25">
      <c r="A2682" s="45">
        <v>63</v>
      </c>
      <c r="B2682" s="67" t="s">
        <v>603</v>
      </c>
      <c r="C2682" s="69" t="s">
        <v>227</v>
      </c>
      <c r="D2682" s="80">
        <v>1</v>
      </c>
      <c r="E2682" s="74">
        <f>'3.2цены на медик'!$C$371</f>
        <v>0.12533333333333332</v>
      </c>
      <c r="F2682" s="73">
        <v>100</v>
      </c>
      <c r="G2682" s="74">
        <f t="shared" si="92"/>
        <v>0.12533333333333332</v>
      </c>
    </row>
    <row r="2683" spans="1:7" hidden="1" x14ac:dyDescent="0.25">
      <c r="A2683" s="45">
        <v>63</v>
      </c>
      <c r="B2683" s="67" t="s">
        <v>600</v>
      </c>
      <c r="C2683" s="69" t="s">
        <v>226</v>
      </c>
      <c r="D2683" s="80">
        <v>1</v>
      </c>
      <c r="E2683" s="74">
        <f>'3.2цены на медик'!$C$439</f>
        <v>3.75</v>
      </c>
      <c r="F2683" s="73">
        <v>100</v>
      </c>
      <c r="G2683" s="74">
        <f t="shared" si="92"/>
        <v>3.75</v>
      </c>
    </row>
    <row r="2684" spans="1:7" ht="31.5" hidden="1" x14ac:dyDescent="0.25">
      <c r="A2684" s="45">
        <v>63</v>
      </c>
      <c r="B2684" s="93" t="s">
        <v>1217</v>
      </c>
      <c r="C2684" s="69" t="s">
        <v>227</v>
      </c>
      <c r="D2684" s="80">
        <v>0.5</v>
      </c>
      <c r="E2684" s="74">
        <f>'3.2цены на медик'!$C$62</f>
        <v>12.847999999999999</v>
      </c>
      <c r="F2684" s="73">
        <v>100</v>
      </c>
      <c r="G2684" s="74">
        <f t="shared" si="92"/>
        <v>6.4239999999999995</v>
      </c>
    </row>
    <row r="2685" spans="1:7" hidden="1" x14ac:dyDescent="0.25">
      <c r="A2685" s="45">
        <v>63</v>
      </c>
      <c r="B2685" s="67" t="s">
        <v>455</v>
      </c>
      <c r="C2685" s="69" t="s">
        <v>226</v>
      </c>
      <c r="D2685" s="80">
        <v>1</v>
      </c>
      <c r="E2685" s="72">
        <f>'3.2цены на медик'!$C$464</f>
        <v>2</v>
      </c>
      <c r="F2685" s="73">
        <v>100</v>
      </c>
      <c r="G2685" s="74">
        <f t="shared" si="92"/>
        <v>2</v>
      </c>
    </row>
    <row r="2686" spans="1:7" hidden="1" x14ac:dyDescent="0.25">
      <c r="A2686" s="45">
        <v>63</v>
      </c>
      <c r="B2686" s="67" t="s">
        <v>334</v>
      </c>
      <c r="C2686" s="69" t="s">
        <v>225</v>
      </c>
      <c r="D2686" s="80">
        <v>2</v>
      </c>
      <c r="E2686" s="72">
        <f>'3.2цены на медик'!$C$824</f>
        <v>15</v>
      </c>
      <c r="F2686" s="73">
        <v>100</v>
      </c>
      <c r="G2686" s="71"/>
    </row>
    <row r="2687" spans="1:7" hidden="1" x14ac:dyDescent="0.25">
      <c r="A2687" s="45">
        <v>63</v>
      </c>
      <c r="B2687" s="67" t="s">
        <v>335</v>
      </c>
      <c r="C2687" s="69" t="s">
        <v>226</v>
      </c>
      <c r="D2687" s="80">
        <v>1</v>
      </c>
      <c r="E2687" s="72">
        <f>'3.2цены на медик'!$C$469</f>
        <v>0.72576923076923072</v>
      </c>
      <c r="F2687" s="73">
        <v>100</v>
      </c>
      <c r="G2687" s="74">
        <f t="shared" si="92"/>
        <v>0.72576923076923061</v>
      </c>
    </row>
    <row r="2688" spans="1:7" hidden="1" x14ac:dyDescent="0.25">
      <c r="A2688" s="45">
        <v>63</v>
      </c>
      <c r="B2688" s="67" t="s">
        <v>1027</v>
      </c>
      <c r="C2688" s="69" t="s">
        <v>226</v>
      </c>
      <c r="D2688" s="80">
        <v>0.1</v>
      </c>
      <c r="E2688" s="74">
        <f>'3.2цены на медик'!$C$494</f>
        <v>223.830432</v>
      </c>
      <c r="F2688" s="73">
        <v>100</v>
      </c>
      <c r="G2688" s="74">
        <f t="shared" si="92"/>
        <v>22.383043200000003</v>
      </c>
    </row>
    <row r="2689" spans="1:7" hidden="1" x14ac:dyDescent="0.25">
      <c r="A2689" s="45">
        <v>63</v>
      </c>
      <c r="B2689" s="67" t="s">
        <v>336</v>
      </c>
      <c r="C2689" s="69" t="s">
        <v>226</v>
      </c>
      <c r="D2689" s="80">
        <v>1</v>
      </c>
      <c r="E2689" s="72">
        <f>'3.2цены на медик'!$C$826</f>
        <v>8.2991790000000005</v>
      </c>
      <c r="F2689" s="73">
        <v>100</v>
      </c>
      <c r="G2689" s="71"/>
    </row>
    <row r="2690" spans="1:7" x14ac:dyDescent="0.25">
      <c r="A2690" s="45">
        <v>63</v>
      </c>
      <c r="B2690" s="67" t="s">
        <v>199</v>
      </c>
      <c r="C2690" s="69"/>
      <c r="D2690" s="80"/>
      <c r="E2690" s="74"/>
      <c r="F2690" s="73"/>
      <c r="G2690" s="74">
        <f>SUM(G2671:G2689)</f>
        <v>237.92582736006213</v>
      </c>
    </row>
    <row r="2691" spans="1:7" hidden="1" x14ac:dyDescent="0.25">
      <c r="A2691" s="45">
        <v>63</v>
      </c>
    </row>
    <row r="2692" spans="1:7" ht="38.25" hidden="1" customHeight="1" x14ac:dyDescent="0.25">
      <c r="B2692" s="2552" t="str">
        <f>'5.свод поликлин'!C246</f>
        <v>Расшлифовка одной фиссуры, сошлифовка некротических масс при поверхностном кариесе одного молочного зуба</v>
      </c>
      <c r="C2692" s="2550"/>
      <c r="D2692" s="2550"/>
      <c r="E2692" s="2550"/>
      <c r="F2692" s="2550"/>
      <c r="G2692" s="77"/>
    </row>
    <row r="2693" spans="1:7" s="242" customFormat="1" ht="47.25" hidden="1" x14ac:dyDescent="0.25">
      <c r="B2693" s="251" t="s">
        <v>209</v>
      </c>
      <c r="C2693" s="264" t="s">
        <v>223</v>
      </c>
      <c r="D2693" s="276" t="s">
        <v>224</v>
      </c>
      <c r="E2693" s="74" t="s">
        <v>195</v>
      </c>
      <c r="F2693" s="265" t="s">
        <v>602</v>
      </c>
      <c r="G2693" s="266" t="s">
        <v>196</v>
      </c>
    </row>
    <row r="2694" spans="1:7" ht="16.5" hidden="1" thickBot="1" x14ac:dyDescent="0.3">
      <c r="B2694" s="334" t="s">
        <v>262</v>
      </c>
      <c r="C2694" s="69" t="s">
        <v>225</v>
      </c>
      <c r="D2694" s="80">
        <v>1</v>
      </c>
      <c r="E2694" s="72">
        <f>'3.2цены на медик'!$C$103</f>
        <v>3</v>
      </c>
      <c r="F2694" s="73">
        <v>100</v>
      </c>
      <c r="G2694" s="71"/>
    </row>
    <row r="2695" spans="1:7" hidden="1" x14ac:dyDescent="0.25">
      <c r="B2695" s="67" t="s">
        <v>425</v>
      </c>
      <c r="C2695" s="69" t="s">
        <v>226</v>
      </c>
      <c r="D2695" s="80">
        <v>0.3</v>
      </c>
      <c r="E2695" s="74">
        <f>'3.2цены на медик'!$C$702</f>
        <v>327.95967272727268</v>
      </c>
      <c r="F2695" s="73">
        <v>100</v>
      </c>
      <c r="G2695" s="74">
        <f t="shared" ref="G2695:G2711" si="93">D2695*E2695*F2695/100</f>
        <v>98.387901818181803</v>
      </c>
    </row>
    <row r="2696" spans="1:7" hidden="1" x14ac:dyDescent="0.25">
      <c r="B2696" s="198" t="s">
        <v>967</v>
      </c>
      <c r="C2696" s="69" t="s">
        <v>226</v>
      </c>
      <c r="D2696" s="80">
        <v>0.3</v>
      </c>
      <c r="E2696" s="74">
        <f>'3.2цены на медик'!$C$119</f>
        <v>293.28264000000001</v>
      </c>
      <c r="F2696" s="73">
        <v>100</v>
      </c>
      <c r="G2696" s="74">
        <f t="shared" si="93"/>
        <v>87.984791999999999</v>
      </c>
    </row>
    <row r="2697" spans="1:7" hidden="1" x14ac:dyDescent="0.25">
      <c r="B2697" s="67" t="s">
        <v>777</v>
      </c>
      <c r="C2697" s="69" t="s">
        <v>226</v>
      </c>
      <c r="D2697" s="80">
        <v>2</v>
      </c>
      <c r="E2697" s="74">
        <f>'3.2цены на медик'!$C$126</f>
        <v>0.54200000000000004</v>
      </c>
      <c r="F2697" s="73">
        <v>100</v>
      </c>
      <c r="G2697" s="74">
        <f t="shared" si="93"/>
        <v>1.0840000000000001</v>
      </c>
    </row>
    <row r="2698" spans="1:7" hidden="1" x14ac:dyDescent="0.25">
      <c r="B2698" s="67" t="s">
        <v>609</v>
      </c>
      <c r="C2698" s="69" t="s">
        <v>426</v>
      </c>
      <c r="D2698" s="80">
        <v>10</v>
      </c>
      <c r="E2698" s="74">
        <f>'3.2цены на медик'!$C$127</f>
        <v>0.22</v>
      </c>
      <c r="F2698" s="73">
        <v>100</v>
      </c>
      <c r="G2698" s="74">
        <f t="shared" si="93"/>
        <v>2.2000000000000002</v>
      </c>
    </row>
    <row r="2699" spans="1:7" hidden="1" x14ac:dyDescent="0.25">
      <c r="B2699" s="5" t="s">
        <v>1130</v>
      </c>
      <c r="C2699" s="69" t="s">
        <v>227</v>
      </c>
      <c r="D2699" s="80">
        <v>0.5</v>
      </c>
      <c r="E2699" s="234">
        <f>'3.2цены на медик'!$C$630</f>
        <v>15.555555555555555</v>
      </c>
      <c r="F2699" s="73">
        <v>100</v>
      </c>
      <c r="G2699" s="74">
        <f t="shared" si="93"/>
        <v>7.7777777777777768</v>
      </c>
    </row>
    <row r="2700" spans="1:7" hidden="1" x14ac:dyDescent="0.25">
      <c r="B2700" s="67" t="s">
        <v>271</v>
      </c>
      <c r="C2700" s="69" t="s">
        <v>227</v>
      </c>
      <c r="D2700" s="80">
        <v>2</v>
      </c>
      <c r="E2700" s="74">
        <f>'3.2цены на медик'!$C$176</f>
        <v>0.38</v>
      </c>
      <c r="F2700" s="73">
        <v>100</v>
      </c>
      <c r="G2700" s="74">
        <f t="shared" si="93"/>
        <v>0.76</v>
      </c>
    </row>
    <row r="2701" spans="1:7" hidden="1" x14ac:dyDescent="0.25">
      <c r="B2701" s="67" t="s">
        <v>419</v>
      </c>
      <c r="C2701" s="69" t="s">
        <v>226</v>
      </c>
      <c r="D2701" s="80">
        <v>3</v>
      </c>
      <c r="E2701" s="72">
        <f>'3.2цены на медик'!$C$314</f>
        <v>5.0999999999999996</v>
      </c>
      <c r="F2701" s="73">
        <v>100</v>
      </c>
      <c r="G2701" s="71"/>
    </row>
    <row r="2702" spans="1:7" hidden="1" x14ac:dyDescent="0.25">
      <c r="B2702" s="67" t="s">
        <v>1022</v>
      </c>
      <c r="C2702" s="69" t="s">
        <v>226</v>
      </c>
      <c r="D2702" s="80">
        <v>1</v>
      </c>
      <c r="E2702" s="74">
        <f>'3.2цены на медик'!$C$324</f>
        <v>2.1992099999999999</v>
      </c>
      <c r="F2702" s="73">
        <v>100</v>
      </c>
      <c r="G2702" s="74">
        <f t="shared" si="93"/>
        <v>2.1992099999999999</v>
      </c>
    </row>
    <row r="2703" spans="1:7" hidden="1" x14ac:dyDescent="0.25">
      <c r="B2703" s="67" t="s">
        <v>332</v>
      </c>
      <c r="C2703" s="69" t="s">
        <v>225</v>
      </c>
      <c r="D2703" s="80">
        <v>1</v>
      </c>
      <c r="E2703" s="72">
        <f>'3.2цены на медик'!$C$820</f>
        <v>8</v>
      </c>
      <c r="F2703" s="73">
        <v>100</v>
      </c>
      <c r="G2703" s="71"/>
    </row>
    <row r="2704" spans="1:7" hidden="1" x14ac:dyDescent="0.25">
      <c r="B2704" s="67" t="s">
        <v>333</v>
      </c>
      <c r="C2704" s="69" t="s">
        <v>227</v>
      </c>
      <c r="D2704" s="80">
        <v>2</v>
      </c>
      <c r="E2704" s="72">
        <f>'3.2цены на медик'!$C$821</f>
        <v>1.0620000000000001</v>
      </c>
      <c r="F2704" s="73">
        <v>100</v>
      </c>
      <c r="G2704" s="74">
        <f t="shared" si="93"/>
        <v>2.1240000000000001</v>
      </c>
    </row>
    <row r="2705" spans="1:7" hidden="1" x14ac:dyDescent="0.25">
      <c r="B2705" s="67" t="s">
        <v>603</v>
      </c>
      <c r="C2705" s="69" t="s">
        <v>227</v>
      </c>
      <c r="D2705" s="80">
        <v>1</v>
      </c>
      <c r="E2705" s="74">
        <f>'3.2цены на медик'!$C$371</f>
        <v>0.12533333333333332</v>
      </c>
      <c r="F2705" s="73">
        <v>100</v>
      </c>
      <c r="G2705" s="74">
        <f t="shared" si="93"/>
        <v>0.12533333333333332</v>
      </c>
    </row>
    <row r="2706" spans="1:7" hidden="1" x14ac:dyDescent="0.25">
      <c r="B2706" s="67" t="s">
        <v>600</v>
      </c>
      <c r="C2706" s="69" t="s">
        <v>226</v>
      </c>
      <c r="D2706" s="80">
        <v>1</v>
      </c>
      <c r="E2706" s="74">
        <f>'3.2цены на медик'!$C$439</f>
        <v>3.75</v>
      </c>
      <c r="F2706" s="73">
        <v>100</v>
      </c>
      <c r="G2706" s="74">
        <f t="shared" si="93"/>
        <v>3.75</v>
      </c>
    </row>
    <row r="2707" spans="1:7" ht="31.5" hidden="1" x14ac:dyDescent="0.25">
      <c r="B2707" s="93" t="s">
        <v>1217</v>
      </c>
      <c r="C2707" s="69" t="s">
        <v>227</v>
      </c>
      <c r="D2707" s="80">
        <v>0.5</v>
      </c>
      <c r="E2707" s="74">
        <f>'3.2цены на медик'!$C$62</f>
        <v>12.847999999999999</v>
      </c>
      <c r="F2707" s="73">
        <v>100</v>
      </c>
      <c r="G2707" s="74">
        <f t="shared" si="93"/>
        <v>6.4239999999999995</v>
      </c>
    </row>
    <row r="2708" spans="1:7" hidden="1" x14ac:dyDescent="0.25">
      <c r="B2708" s="67" t="s">
        <v>455</v>
      </c>
      <c r="C2708" s="69" t="s">
        <v>226</v>
      </c>
      <c r="D2708" s="80">
        <v>1</v>
      </c>
      <c r="E2708" s="72">
        <f>'3.2цены на медик'!$C$464</f>
        <v>2</v>
      </c>
      <c r="F2708" s="73">
        <v>100</v>
      </c>
      <c r="G2708" s="74">
        <f t="shared" si="93"/>
        <v>2</v>
      </c>
    </row>
    <row r="2709" spans="1:7" hidden="1" x14ac:dyDescent="0.25">
      <c r="B2709" s="67" t="s">
        <v>334</v>
      </c>
      <c r="C2709" s="69" t="s">
        <v>225</v>
      </c>
      <c r="D2709" s="80">
        <v>2</v>
      </c>
      <c r="E2709" s="72">
        <f>'3.2цены на медик'!$C$824</f>
        <v>15</v>
      </c>
      <c r="F2709" s="73">
        <v>100</v>
      </c>
      <c r="G2709" s="71"/>
    </row>
    <row r="2710" spans="1:7" hidden="1" x14ac:dyDescent="0.25">
      <c r="B2710" s="67" t="s">
        <v>335</v>
      </c>
      <c r="C2710" s="69" t="s">
        <v>226</v>
      </c>
      <c r="D2710" s="80">
        <v>1</v>
      </c>
      <c r="E2710" s="72">
        <f>'3.2цены на медик'!$C$469</f>
        <v>0.72576923076923072</v>
      </c>
      <c r="F2710" s="73">
        <v>100</v>
      </c>
      <c r="G2710" s="74">
        <f t="shared" si="93"/>
        <v>0.72576923076923061</v>
      </c>
    </row>
    <row r="2711" spans="1:7" hidden="1" x14ac:dyDescent="0.25">
      <c r="B2711" s="67" t="s">
        <v>1027</v>
      </c>
      <c r="C2711" s="69" t="s">
        <v>226</v>
      </c>
      <c r="D2711" s="80">
        <v>0.1</v>
      </c>
      <c r="E2711" s="74">
        <f>'3.2цены на медик'!$C$494</f>
        <v>223.830432</v>
      </c>
      <c r="F2711" s="73">
        <v>100</v>
      </c>
      <c r="G2711" s="74">
        <f t="shared" si="93"/>
        <v>22.383043200000003</v>
      </c>
    </row>
    <row r="2712" spans="1:7" hidden="1" x14ac:dyDescent="0.25">
      <c r="B2712" s="67" t="s">
        <v>336</v>
      </c>
      <c r="C2712" s="69" t="s">
        <v>226</v>
      </c>
      <c r="D2712" s="80">
        <v>1</v>
      </c>
      <c r="E2712" s="72">
        <f>'3.2цены на медик'!$C$826</f>
        <v>8.2991790000000005</v>
      </c>
      <c r="F2712" s="73">
        <v>100</v>
      </c>
      <c r="G2712" s="71"/>
    </row>
    <row r="2713" spans="1:7" x14ac:dyDescent="0.25">
      <c r="B2713" s="67" t="s">
        <v>199</v>
      </c>
      <c r="C2713" s="69"/>
      <c r="D2713" s="80"/>
      <c r="E2713" s="74"/>
      <c r="F2713" s="73"/>
      <c r="G2713" s="74">
        <f>SUM(G2694:G2712)</f>
        <v>237.92582736006213</v>
      </c>
    </row>
    <row r="2714" spans="1:7" hidden="1" x14ac:dyDescent="0.25"/>
    <row r="2715" spans="1:7" ht="14.25" hidden="1" customHeight="1" x14ac:dyDescent="0.25">
      <c r="A2715" s="45">
        <v>64</v>
      </c>
      <c r="B2715" s="2552" t="str">
        <f>'5.свод поликлин'!C247</f>
        <v>Реставрация зубных рядов: тремы, диастемы (за каждый зуб, (дети))</v>
      </c>
      <c r="C2715" s="2550"/>
      <c r="D2715" s="2550"/>
      <c r="E2715" s="2550"/>
      <c r="F2715" s="2550"/>
      <c r="G2715" s="77"/>
    </row>
    <row r="2716" spans="1:7" s="242" customFormat="1" ht="47.25" hidden="1" x14ac:dyDescent="0.25">
      <c r="A2716" s="242">
        <v>64</v>
      </c>
      <c r="B2716" s="251" t="s">
        <v>209</v>
      </c>
      <c r="C2716" s="264" t="s">
        <v>223</v>
      </c>
      <c r="D2716" s="276" t="s">
        <v>224</v>
      </c>
      <c r="E2716" s="74" t="s">
        <v>195</v>
      </c>
      <c r="F2716" s="265" t="s">
        <v>602</v>
      </c>
      <c r="G2716" s="266" t="s">
        <v>196</v>
      </c>
    </row>
    <row r="2717" spans="1:7" hidden="1" x14ac:dyDescent="0.25">
      <c r="A2717" s="45">
        <v>64</v>
      </c>
      <c r="B2717" s="67" t="s">
        <v>262</v>
      </c>
      <c r="C2717" s="69" t="s">
        <v>225</v>
      </c>
      <c r="D2717" s="80">
        <v>1</v>
      </c>
      <c r="E2717" s="72">
        <f>'3.2цены на медик'!$C$103</f>
        <v>3</v>
      </c>
      <c r="F2717" s="73">
        <v>100</v>
      </c>
      <c r="G2717" s="71"/>
    </row>
    <row r="2718" spans="1:7" ht="16.5" hidden="1" thickBot="1" x14ac:dyDescent="0.3">
      <c r="A2718" s="45">
        <v>64</v>
      </c>
      <c r="B2718" s="334" t="s">
        <v>357</v>
      </c>
      <c r="C2718" s="69" t="s">
        <v>226</v>
      </c>
      <c r="D2718" s="80">
        <v>0.2</v>
      </c>
      <c r="E2718" s="74">
        <f>'3.2цены на медик'!$C$703</f>
        <v>155</v>
      </c>
      <c r="F2718" s="73">
        <v>30</v>
      </c>
      <c r="G2718" s="74">
        <f t="shared" ref="G2718:G2748" si="94">D2718*E2718*F2718/100</f>
        <v>9.3000000000000007</v>
      </c>
    </row>
    <row r="2719" spans="1:7" hidden="1" x14ac:dyDescent="0.25">
      <c r="A2719" s="45">
        <v>64</v>
      </c>
      <c r="B2719" s="67" t="s">
        <v>995</v>
      </c>
      <c r="C2719" s="69" t="s">
        <v>226</v>
      </c>
      <c r="D2719" s="80">
        <v>0.2</v>
      </c>
      <c r="E2719" s="74">
        <f>'3.2цены на медик'!$C$704</f>
        <v>181.42740000000001</v>
      </c>
      <c r="F2719" s="73">
        <v>30</v>
      </c>
      <c r="G2719" s="74">
        <f t="shared" si="94"/>
        <v>10.885643999999999</v>
      </c>
    </row>
    <row r="2720" spans="1:7" hidden="1" x14ac:dyDescent="0.25">
      <c r="A2720" s="45">
        <v>64</v>
      </c>
      <c r="B2720" s="67" t="s">
        <v>358</v>
      </c>
      <c r="C2720" s="69" t="s">
        <v>226</v>
      </c>
      <c r="D2720" s="80">
        <v>0.3</v>
      </c>
      <c r="E2720" s="74">
        <f>'3.2цены на медик'!$C$705</f>
        <v>293.28264000000001</v>
      </c>
      <c r="F2720" s="73">
        <v>40</v>
      </c>
      <c r="G2720" s="74">
        <f t="shared" si="94"/>
        <v>35.193916799999997</v>
      </c>
    </row>
    <row r="2721" spans="1:7" hidden="1" x14ac:dyDescent="0.25">
      <c r="A2721" s="45">
        <v>64</v>
      </c>
      <c r="B2721" s="67" t="s">
        <v>777</v>
      </c>
      <c r="C2721" s="69" t="s">
        <v>226</v>
      </c>
      <c r="D2721" s="80">
        <v>6</v>
      </c>
      <c r="E2721" s="74">
        <f>'3.2цены на медик'!$C$126</f>
        <v>0.54200000000000004</v>
      </c>
      <c r="F2721" s="73">
        <v>100</v>
      </c>
      <c r="G2721" s="74">
        <f t="shared" si="94"/>
        <v>3.2520000000000007</v>
      </c>
    </row>
    <row r="2722" spans="1:7" hidden="1" x14ac:dyDescent="0.25">
      <c r="A2722" s="45">
        <v>64</v>
      </c>
      <c r="B2722" s="67" t="s">
        <v>609</v>
      </c>
      <c r="C2722" s="69" t="s">
        <v>426</v>
      </c>
      <c r="D2722" s="80">
        <v>10</v>
      </c>
      <c r="E2722" s="74">
        <f>'3.2цены на медик'!$C$127</f>
        <v>0.22</v>
      </c>
      <c r="F2722" s="73">
        <v>100</v>
      </c>
      <c r="G2722" s="74">
        <f t="shared" si="94"/>
        <v>2.2000000000000002</v>
      </c>
    </row>
    <row r="2723" spans="1:7" hidden="1" x14ac:dyDescent="0.25">
      <c r="A2723" s="45">
        <v>64</v>
      </c>
      <c r="B2723" s="5" t="s">
        <v>1130</v>
      </c>
      <c r="C2723" s="69" t="s">
        <v>227</v>
      </c>
      <c r="D2723" s="80">
        <v>0.5</v>
      </c>
      <c r="E2723" s="234">
        <f>'3.2цены на медик'!$C$630</f>
        <v>15.555555555555555</v>
      </c>
      <c r="F2723" s="73">
        <v>100</v>
      </c>
      <c r="G2723" s="74">
        <f t="shared" si="94"/>
        <v>7.7777777777777768</v>
      </c>
    </row>
    <row r="2724" spans="1:7" hidden="1" x14ac:dyDescent="0.25">
      <c r="A2724" s="45">
        <v>64</v>
      </c>
      <c r="B2724" s="67" t="s">
        <v>271</v>
      </c>
      <c r="C2724" s="69" t="s">
        <v>227</v>
      </c>
      <c r="D2724" s="80">
        <v>2</v>
      </c>
      <c r="E2724" s="74">
        <f>'3.2цены на медик'!$C$176</f>
        <v>0.38</v>
      </c>
      <c r="F2724" s="73">
        <v>100</v>
      </c>
      <c r="G2724" s="74">
        <f t="shared" si="94"/>
        <v>0.76</v>
      </c>
    </row>
    <row r="2725" spans="1:7" ht="13.5" hidden="1" customHeight="1" x14ac:dyDescent="0.25">
      <c r="A2725" s="45">
        <v>64</v>
      </c>
      <c r="B2725" s="67" t="s">
        <v>1005</v>
      </c>
      <c r="C2725" s="69" t="s">
        <v>226</v>
      </c>
      <c r="D2725" s="80">
        <v>1</v>
      </c>
      <c r="E2725" s="74">
        <f>'3.2цены на медик'!$C$736</f>
        <v>4.7306070000000009</v>
      </c>
      <c r="F2725" s="73">
        <v>100</v>
      </c>
      <c r="G2725" s="74">
        <f t="shared" si="94"/>
        <v>4.7306070000000009</v>
      </c>
    </row>
    <row r="2726" spans="1:7" hidden="1" x14ac:dyDescent="0.25">
      <c r="A2726" s="45">
        <v>64</v>
      </c>
      <c r="B2726" s="67" t="s">
        <v>419</v>
      </c>
      <c r="C2726" s="69" t="s">
        <v>226</v>
      </c>
      <c r="D2726" s="80">
        <v>3</v>
      </c>
      <c r="E2726" s="72">
        <f>'3.2цены на медик'!$C$314</f>
        <v>5.0999999999999996</v>
      </c>
      <c r="F2726" s="73">
        <v>100</v>
      </c>
      <c r="G2726" s="71"/>
    </row>
    <row r="2727" spans="1:7" hidden="1" x14ac:dyDescent="0.25">
      <c r="A2727" s="45">
        <v>64</v>
      </c>
      <c r="B2727" s="67" t="s">
        <v>869</v>
      </c>
      <c r="C2727" s="69" t="s">
        <v>226</v>
      </c>
      <c r="D2727" s="80">
        <v>1</v>
      </c>
      <c r="E2727" s="74">
        <f>'3.2цены на медик'!$C$316</f>
        <v>48.318165</v>
      </c>
      <c r="F2727" s="73">
        <v>100</v>
      </c>
      <c r="G2727" s="74">
        <f t="shared" si="94"/>
        <v>48.318165</v>
      </c>
    </row>
    <row r="2728" spans="1:7" hidden="1" x14ac:dyDescent="0.25">
      <c r="A2728" s="45">
        <v>64</v>
      </c>
      <c r="B2728" s="67" t="s">
        <v>1022</v>
      </c>
      <c r="C2728" s="69" t="s">
        <v>226</v>
      </c>
      <c r="D2728" s="80">
        <v>2</v>
      </c>
      <c r="E2728" s="74">
        <f>'3.2цены на медик'!$C$324</f>
        <v>2.1992099999999999</v>
      </c>
      <c r="F2728" s="73">
        <v>100</v>
      </c>
      <c r="G2728" s="74">
        <f t="shared" si="94"/>
        <v>4.3984199999999998</v>
      </c>
    </row>
    <row r="2729" spans="1:7" hidden="1" x14ac:dyDescent="0.25">
      <c r="A2729" s="45">
        <v>64</v>
      </c>
      <c r="B2729" s="67" t="s">
        <v>252</v>
      </c>
      <c r="C2729" s="69" t="s">
        <v>226</v>
      </c>
      <c r="D2729" s="80">
        <v>1</v>
      </c>
      <c r="E2729" s="74">
        <f>'3.2цены на медик'!$C$336</f>
        <v>0.89</v>
      </c>
      <c r="F2729" s="73">
        <v>100</v>
      </c>
      <c r="G2729" s="74">
        <f t="shared" si="94"/>
        <v>0.89</v>
      </c>
    </row>
    <row r="2730" spans="1:7" hidden="1" x14ac:dyDescent="0.25">
      <c r="A2730" s="45">
        <v>64</v>
      </c>
      <c r="B2730" s="67" t="s">
        <v>332</v>
      </c>
      <c r="C2730" s="69" t="s">
        <v>225</v>
      </c>
      <c r="D2730" s="80">
        <v>1</v>
      </c>
      <c r="E2730" s="72">
        <f>'3.2цены на медик'!$C$820</f>
        <v>8</v>
      </c>
      <c r="F2730" s="73">
        <v>100</v>
      </c>
      <c r="G2730" s="71"/>
    </row>
    <row r="2731" spans="1:7" hidden="1" x14ac:dyDescent="0.25">
      <c r="A2731" s="45">
        <v>64</v>
      </c>
      <c r="B2731" s="67" t="s">
        <v>740</v>
      </c>
      <c r="C2731" s="69" t="s">
        <v>1017</v>
      </c>
      <c r="D2731" s="80">
        <v>0.1</v>
      </c>
      <c r="E2731" s="74">
        <f>'3.2цены на медик'!$C$759</f>
        <v>167.88321167883211</v>
      </c>
      <c r="F2731" s="73">
        <v>100</v>
      </c>
      <c r="G2731" s="74">
        <f t="shared" si="94"/>
        <v>16.788321167883211</v>
      </c>
    </row>
    <row r="2732" spans="1:7" hidden="1" x14ac:dyDescent="0.25">
      <c r="A2732" s="45">
        <v>64</v>
      </c>
      <c r="B2732" s="67" t="s">
        <v>333</v>
      </c>
      <c r="C2732" s="69" t="s">
        <v>227</v>
      </c>
      <c r="D2732" s="80">
        <v>2</v>
      </c>
      <c r="E2732" s="72">
        <f>'3.2цены на медик'!$C$821</f>
        <v>1.0620000000000001</v>
      </c>
      <c r="F2732" s="73">
        <v>100</v>
      </c>
      <c r="G2732" s="74">
        <f t="shared" si="94"/>
        <v>2.1240000000000001</v>
      </c>
    </row>
    <row r="2733" spans="1:7" hidden="1" x14ac:dyDescent="0.25">
      <c r="A2733" s="45">
        <v>64</v>
      </c>
      <c r="B2733" s="67" t="s">
        <v>359</v>
      </c>
      <c r="C2733" s="69" t="s">
        <v>426</v>
      </c>
      <c r="D2733" s="80">
        <v>0.3</v>
      </c>
      <c r="E2733" s="74">
        <f>'3.2цены на медик'!$C$761</f>
        <v>15.333333333333334</v>
      </c>
      <c r="F2733" s="73">
        <v>100</v>
      </c>
      <c r="G2733" s="74">
        <f t="shared" si="94"/>
        <v>4.5999999999999996</v>
      </c>
    </row>
    <row r="2734" spans="1:7" ht="31.5" hidden="1" x14ac:dyDescent="0.25">
      <c r="A2734" s="45">
        <v>64</v>
      </c>
      <c r="B2734" s="93" t="s">
        <v>1211</v>
      </c>
      <c r="C2734" s="69" t="s">
        <v>226</v>
      </c>
      <c r="D2734" s="80">
        <v>4</v>
      </c>
      <c r="E2734" s="74">
        <f>'3.2цены на медик'!$C$810</f>
        <v>1.0858154999999998</v>
      </c>
      <c r="F2734" s="73">
        <v>100</v>
      </c>
      <c r="G2734" s="74">
        <f t="shared" si="94"/>
        <v>4.3432619999999993</v>
      </c>
    </row>
    <row r="2735" spans="1:7" hidden="1" x14ac:dyDescent="0.25">
      <c r="A2735" s="45">
        <v>64</v>
      </c>
      <c r="B2735" s="67" t="s">
        <v>603</v>
      </c>
      <c r="C2735" s="69" t="s">
        <v>227</v>
      </c>
      <c r="D2735" s="80">
        <v>0.5</v>
      </c>
      <c r="E2735" s="74">
        <f>'3.2цены на медик'!$C$371</f>
        <v>0.12533333333333332</v>
      </c>
      <c r="F2735" s="73">
        <v>50</v>
      </c>
      <c r="G2735" s="74">
        <f t="shared" si="94"/>
        <v>3.1333333333333331E-2</v>
      </c>
    </row>
    <row r="2736" spans="1:7" hidden="1" x14ac:dyDescent="0.25">
      <c r="A2736" s="45">
        <v>64</v>
      </c>
      <c r="B2736" s="67" t="s">
        <v>360</v>
      </c>
      <c r="C2736" s="69" t="s">
        <v>226</v>
      </c>
      <c r="D2736" s="80">
        <v>1</v>
      </c>
      <c r="E2736" s="74">
        <f>'3.2цены на медик'!$C$822</f>
        <v>1.1499999999999999</v>
      </c>
      <c r="F2736" s="73">
        <v>100</v>
      </c>
      <c r="G2736" s="74">
        <f t="shared" si="94"/>
        <v>1.1499999999999999</v>
      </c>
    </row>
    <row r="2737" spans="1:7" hidden="1" x14ac:dyDescent="0.25">
      <c r="A2737" s="45">
        <v>64</v>
      </c>
      <c r="B2737" s="67" t="s">
        <v>600</v>
      </c>
      <c r="C2737" s="69" t="s">
        <v>226</v>
      </c>
      <c r="D2737" s="80">
        <v>1</v>
      </c>
      <c r="E2737" s="74">
        <f>'3.2цены на медик'!$C$439</f>
        <v>3.75</v>
      </c>
      <c r="F2737" s="73">
        <v>100</v>
      </c>
      <c r="G2737" s="74">
        <f t="shared" si="94"/>
        <v>3.75</v>
      </c>
    </row>
    <row r="2738" spans="1:7" x14ac:dyDescent="0.25">
      <c r="A2738" s="45">
        <v>64</v>
      </c>
      <c r="B2738" s="67" t="s">
        <v>996</v>
      </c>
      <c r="C2738" s="69" t="s">
        <v>426</v>
      </c>
      <c r="D2738" s="80">
        <v>0.4</v>
      </c>
      <c r="E2738" s="74">
        <f>'3.2цены на медик'!$C$442</f>
        <v>273.60975609756099</v>
      </c>
      <c r="F2738" s="73">
        <v>100</v>
      </c>
      <c r="G2738" s="74">
        <f t="shared" si="94"/>
        <v>109.4439024390244</v>
      </c>
    </row>
    <row r="2739" spans="1:7" ht="31.5" hidden="1" x14ac:dyDescent="0.25">
      <c r="A2739" s="45">
        <v>64</v>
      </c>
      <c r="B2739" s="93" t="s">
        <v>1217</v>
      </c>
      <c r="C2739" s="69" t="s">
        <v>227</v>
      </c>
      <c r="D2739" s="80">
        <v>0.5</v>
      </c>
      <c r="E2739" s="74">
        <f>'3.2цены на медик'!$C$62</f>
        <v>12.847999999999999</v>
      </c>
      <c r="F2739" s="73">
        <v>100</v>
      </c>
      <c r="G2739" s="74">
        <f t="shared" si="94"/>
        <v>6.4239999999999995</v>
      </c>
    </row>
    <row r="2740" spans="1:7" hidden="1" x14ac:dyDescent="0.25">
      <c r="A2740" s="45">
        <v>64</v>
      </c>
      <c r="B2740" s="67" t="s">
        <v>361</v>
      </c>
      <c r="C2740" s="69" t="s">
        <v>226</v>
      </c>
      <c r="D2740" s="80">
        <v>1</v>
      </c>
      <c r="E2740" s="74">
        <f>'3.2цены на медик'!$C$453</f>
        <v>2.95</v>
      </c>
      <c r="F2740" s="73">
        <v>100</v>
      </c>
      <c r="G2740" s="74">
        <f t="shared" si="94"/>
        <v>2.95</v>
      </c>
    </row>
    <row r="2741" spans="1:7" hidden="1" x14ac:dyDescent="0.25">
      <c r="A2741" s="45">
        <v>64</v>
      </c>
      <c r="B2741" s="67" t="s">
        <v>613</v>
      </c>
      <c r="C2741" s="69" t="s">
        <v>227</v>
      </c>
      <c r="D2741" s="80">
        <v>0.1</v>
      </c>
      <c r="E2741" s="74">
        <f>'3.2цены на медик'!$C$459</f>
        <v>0.63</v>
      </c>
      <c r="F2741" s="73">
        <v>100</v>
      </c>
      <c r="G2741" s="74">
        <f t="shared" si="94"/>
        <v>6.3E-2</v>
      </c>
    </row>
    <row r="2742" spans="1:7" hidden="1" x14ac:dyDescent="0.25">
      <c r="A2742" s="45">
        <v>64</v>
      </c>
      <c r="B2742" s="67" t="s">
        <v>455</v>
      </c>
      <c r="C2742" s="69" t="s">
        <v>226</v>
      </c>
      <c r="D2742" s="80">
        <v>1</v>
      </c>
      <c r="E2742" s="72">
        <f>'3.2цены на медик'!$C$464</f>
        <v>2</v>
      </c>
      <c r="F2742" s="73">
        <v>100</v>
      </c>
      <c r="G2742" s="74">
        <f t="shared" si="94"/>
        <v>2</v>
      </c>
    </row>
    <row r="2743" spans="1:7" hidden="1" x14ac:dyDescent="0.25">
      <c r="A2743" s="45">
        <v>64</v>
      </c>
      <c r="B2743" s="67" t="s">
        <v>334</v>
      </c>
      <c r="C2743" s="69" t="s">
        <v>225</v>
      </c>
      <c r="D2743" s="80">
        <v>2</v>
      </c>
      <c r="E2743" s="72">
        <f>'3.2цены на медик'!$C$824</f>
        <v>15</v>
      </c>
      <c r="F2743" s="73">
        <v>100</v>
      </c>
      <c r="G2743" s="71"/>
    </row>
    <row r="2744" spans="1:7" hidden="1" x14ac:dyDescent="0.25">
      <c r="A2744" s="45">
        <v>64</v>
      </c>
      <c r="B2744" s="67" t="s">
        <v>335</v>
      </c>
      <c r="C2744" s="69" t="s">
        <v>226</v>
      </c>
      <c r="D2744" s="80">
        <v>1</v>
      </c>
      <c r="E2744" s="72">
        <f>'3.2цены на медик'!$C$469</f>
        <v>0.72576923076923072</v>
      </c>
      <c r="F2744" s="73">
        <v>100</v>
      </c>
      <c r="G2744" s="74">
        <f t="shared" si="94"/>
        <v>0.72576923076923061</v>
      </c>
    </row>
    <row r="2745" spans="1:7" ht="47.25" hidden="1" x14ac:dyDescent="0.25">
      <c r="A2745" s="45">
        <v>64</v>
      </c>
      <c r="B2745" s="93" t="s">
        <v>1167</v>
      </c>
      <c r="C2745" s="69" t="s">
        <v>426</v>
      </c>
      <c r="D2745" s="80">
        <v>0.1</v>
      </c>
      <c r="E2745" s="74">
        <f>'3.2цены на медик'!$C$30</f>
        <v>493</v>
      </c>
      <c r="F2745" s="73">
        <v>100</v>
      </c>
      <c r="G2745" s="74">
        <f t="shared" si="94"/>
        <v>49.3</v>
      </c>
    </row>
    <row r="2746" spans="1:7" hidden="1" x14ac:dyDescent="0.25">
      <c r="A2746" s="45">
        <v>64</v>
      </c>
      <c r="B2746" s="133" t="s">
        <v>704</v>
      </c>
      <c r="C2746" s="69" t="s">
        <v>227</v>
      </c>
      <c r="D2746" s="80">
        <v>0.1</v>
      </c>
      <c r="E2746" s="234">
        <f>'3.2цены на медик'!$C$781</f>
        <v>0.80233333333333334</v>
      </c>
      <c r="F2746" s="73">
        <v>50</v>
      </c>
      <c r="G2746" s="74">
        <f t="shared" si="94"/>
        <v>4.0116666666666669E-2</v>
      </c>
    </row>
    <row r="2747" spans="1:7" hidden="1" x14ac:dyDescent="0.25">
      <c r="A2747" s="45">
        <v>64</v>
      </c>
      <c r="B2747" s="67" t="s">
        <v>336</v>
      </c>
      <c r="C2747" s="69" t="s">
        <v>226</v>
      </c>
      <c r="D2747" s="80">
        <v>1</v>
      </c>
      <c r="E2747" s="72">
        <f>'3.2цены на медик'!$C$826</f>
        <v>8.2991790000000005</v>
      </c>
      <c r="F2747" s="73">
        <v>100</v>
      </c>
      <c r="G2747" s="71"/>
    </row>
    <row r="2748" spans="1:7" hidden="1" x14ac:dyDescent="0.25">
      <c r="A2748" s="45">
        <v>64</v>
      </c>
      <c r="B2748" s="67" t="s">
        <v>362</v>
      </c>
      <c r="C2748" s="69" t="s">
        <v>226</v>
      </c>
      <c r="D2748" s="80">
        <v>0.5</v>
      </c>
      <c r="E2748" s="74">
        <f>'3.2цены на медик'!$C$799</f>
        <v>77.106645</v>
      </c>
      <c r="F2748" s="73">
        <v>100</v>
      </c>
      <c r="G2748" s="74">
        <f t="shared" si="94"/>
        <v>38.5533225</v>
      </c>
    </row>
    <row r="2749" spans="1:7" x14ac:dyDescent="0.25">
      <c r="A2749" s="45">
        <v>64</v>
      </c>
      <c r="B2749" s="67" t="s">
        <v>199</v>
      </c>
      <c r="C2749" s="69"/>
      <c r="D2749" s="80"/>
      <c r="E2749" s="74"/>
      <c r="F2749" s="73"/>
      <c r="G2749" s="94">
        <f>SUM(G2717:G2748)</f>
        <v>369.99355791545457</v>
      </c>
    </row>
    <row r="2750" spans="1:7" hidden="1" x14ac:dyDescent="0.25">
      <c r="A2750" s="45">
        <v>64</v>
      </c>
      <c r="B2750" s="100"/>
      <c r="C2750" s="101"/>
      <c r="D2750" s="201"/>
      <c r="E2750" s="77"/>
      <c r="G2750" s="82"/>
    </row>
    <row r="2751" spans="1:7" hidden="1" x14ac:dyDescent="0.25">
      <c r="B2751" s="1890" t="str">
        <f>'5.свод поликлин'!C248</f>
        <v>Реставрация зубов с устранением дефекта пломб при удалении пломбы (дети)</v>
      </c>
      <c r="C2751" s="1890"/>
      <c r="D2751" s="1890"/>
      <c r="E2751" s="1890"/>
      <c r="F2751" s="1890"/>
    </row>
    <row r="2752" spans="1:7" ht="47.25" hidden="1" x14ac:dyDescent="0.25">
      <c r="B2752" s="67" t="s">
        <v>209</v>
      </c>
      <c r="C2752" s="68" t="s">
        <v>223</v>
      </c>
      <c r="D2752" s="80" t="s">
        <v>224</v>
      </c>
      <c r="E2752" s="69" t="s">
        <v>195</v>
      </c>
      <c r="F2752" s="70" t="s">
        <v>602</v>
      </c>
      <c r="G2752" s="74" t="s">
        <v>196</v>
      </c>
    </row>
    <row r="2753" spans="2:7" hidden="1" x14ac:dyDescent="0.25">
      <c r="B2753" s="198" t="s">
        <v>251</v>
      </c>
      <c r="C2753" s="69" t="s">
        <v>225</v>
      </c>
      <c r="D2753" s="200">
        <v>1</v>
      </c>
      <c r="E2753" s="72">
        <f>'3.2цены на медик'!$C$103</f>
        <v>3</v>
      </c>
      <c r="F2753" s="290">
        <v>100</v>
      </c>
      <c r="G2753" s="71"/>
    </row>
    <row r="2754" spans="2:7" hidden="1" x14ac:dyDescent="0.25">
      <c r="B2754" s="198" t="s">
        <v>976</v>
      </c>
      <c r="C2754" s="199" t="s">
        <v>226</v>
      </c>
      <c r="D2754" s="200">
        <v>0.3</v>
      </c>
      <c r="E2754" s="285">
        <v>63</v>
      </c>
      <c r="F2754" s="291">
        <v>50</v>
      </c>
      <c r="G2754" s="74">
        <f t="shared" ref="G2754:G2769" si="95">D2754*E2754*F2754/100</f>
        <v>9.4499999999999993</v>
      </c>
    </row>
    <row r="2755" spans="2:7" hidden="1" x14ac:dyDescent="0.25">
      <c r="B2755" s="198" t="s">
        <v>967</v>
      </c>
      <c r="C2755" s="199" t="s">
        <v>226</v>
      </c>
      <c r="D2755" s="200">
        <v>0.3</v>
      </c>
      <c r="E2755" s="285">
        <v>18</v>
      </c>
      <c r="F2755" s="290">
        <v>50</v>
      </c>
      <c r="G2755" s="74">
        <f t="shared" si="95"/>
        <v>2.7</v>
      </c>
    </row>
    <row r="2756" spans="2:7" hidden="1" x14ac:dyDescent="0.25">
      <c r="B2756" s="198" t="s">
        <v>274</v>
      </c>
      <c r="C2756" s="69" t="s">
        <v>426</v>
      </c>
      <c r="D2756" s="200">
        <v>10</v>
      </c>
      <c r="E2756" s="74">
        <f>'3.2цены на медик'!$C$127</f>
        <v>0.22</v>
      </c>
      <c r="F2756" s="290">
        <v>100</v>
      </c>
      <c r="G2756" s="74">
        <f t="shared" si="95"/>
        <v>2.2000000000000002</v>
      </c>
    </row>
    <row r="2757" spans="2:7" hidden="1" x14ac:dyDescent="0.25">
      <c r="B2757" s="198" t="s">
        <v>271</v>
      </c>
      <c r="C2757" s="199" t="s">
        <v>227</v>
      </c>
      <c r="D2757" s="200">
        <v>2</v>
      </c>
      <c r="E2757" s="285">
        <v>0.38</v>
      </c>
      <c r="F2757" s="290">
        <v>100</v>
      </c>
      <c r="G2757" s="74">
        <f t="shared" si="95"/>
        <v>0.76</v>
      </c>
    </row>
    <row r="2758" spans="2:7" hidden="1" x14ac:dyDescent="0.25">
      <c r="B2758" s="198" t="s">
        <v>969</v>
      </c>
      <c r="C2758" s="199" t="s">
        <v>226</v>
      </c>
      <c r="D2758" s="200">
        <v>1</v>
      </c>
      <c r="E2758" s="285">
        <v>3.09</v>
      </c>
      <c r="F2758" s="290">
        <v>100</v>
      </c>
      <c r="G2758" s="74">
        <f t="shared" si="95"/>
        <v>3.09</v>
      </c>
    </row>
    <row r="2759" spans="2:7" hidden="1" x14ac:dyDescent="0.25">
      <c r="B2759" s="67" t="s">
        <v>419</v>
      </c>
      <c r="C2759" s="199" t="s">
        <v>226</v>
      </c>
      <c r="D2759" s="200">
        <v>1</v>
      </c>
      <c r="E2759" s="72">
        <f>'3.2цены на медик'!$C$314</f>
        <v>5.0999999999999996</v>
      </c>
      <c r="F2759" s="290">
        <v>100</v>
      </c>
      <c r="G2759" s="71"/>
    </row>
    <row r="2760" spans="2:7" hidden="1" x14ac:dyDescent="0.25">
      <c r="B2760" s="198" t="s">
        <v>971</v>
      </c>
      <c r="C2760" s="199" t="s">
        <v>226</v>
      </c>
      <c r="D2760" s="200">
        <v>1</v>
      </c>
      <c r="E2760" s="285">
        <v>25.81</v>
      </c>
      <c r="F2760" s="290">
        <v>100</v>
      </c>
      <c r="G2760" s="74">
        <f t="shared" si="95"/>
        <v>25.81</v>
      </c>
    </row>
    <row r="2761" spans="2:7" hidden="1" x14ac:dyDescent="0.25">
      <c r="B2761" s="198" t="s">
        <v>248</v>
      </c>
      <c r="C2761" s="199" t="s">
        <v>226</v>
      </c>
      <c r="D2761" s="200">
        <v>1</v>
      </c>
      <c r="E2761" s="74">
        <f>'3.2цены на медик'!$C$336</f>
        <v>0.89</v>
      </c>
      <c r="F2761" s="290">
        <v>100</v>
      </c>
      <c r="G2761" s="74">
        <f t="shared" si="95"/>
        <v>0.89</v>
      </c>
    </row>
    <row r="2762" spans="2:7" hidden="1" x14ac:dyDescent="0.25">
      <c r="B2762" s="198" t="s">
        <v>958</v>
      </c>
      <c r="C2762" s="199" t="s">
        <v>988</v>
      </c>
      <c r="D2762" s="200">
        <v>0.4</v>
      </c>
      <c r="E2762" s="200">
        <v>240</v>
      </c>
      <c r="F2762" s="290">
        <v>100</v>
      </c>
      <c r="G2762" s="74">
        <f t="shared" si="95"/>
        <v>96</v>
      </c>
    </row>
    <row r="2763" spans="2:7" hidden="1" x14ac:dyDescent="0.25">
      <c r="B2763" s="67" t="s">
        <v>603</v>
      </c>
      <c r="C2763" s="199" t="s">
        <v>227</v>
      </c>
      <c r="D2763" s="200">
        <v>0.5</v>
      </c>
      <c r="E2763" s="74">
        <f>'3.2цены на медик'!$C$371</f>
        <v>0.12533333333333332</v>
      </c>
      <c r="F2763" s="290">
        <v>100</v>
      </c>
      <c r="G2763" s="74">
        <f t="shared" si="95"/>
        <v>6.2666666666666662E-2</v>
      </c>
    </row>
    <row r="2764" spans="2:7" hidden="1" x14ac:dyDescent="0.25">
      <c r="B2764" s="198" t="s">
        <v>249</v>
      </c>
      <c r="C2764" s="199" t="s">
        <v>225</v>
      </c>
      <c r="D2764" s="200">
        <v>1</v>
      </c>
      <c r="E2764" s="285">
        <v>1.55</v>
      </c>
      <c r="F2764" s="290">
        <v>100</v>
      </c>
      <c r="G2764" s="74">
        <f t="shared" si="95"/>
        <v>1.55</v>
      </c>
    </row>
    <row r="2765" spans="2:7" hidden="1" x14ac:dyDescent="0.25">
      <c r="B2765" s="198" t="s">
        <v>250</v>
      </c>
      <c r="C2765" s="199" t="s">
        <v>226</v>
      </c>
      <c r="D2765" s="200">
        <v>1</v>
      </c>
      <c r="E2765" s="285">
        <v>2.4</v>
      </c>
      <c r="F2765" s="290">
        <v>100</v>
      </c>
      <c r="G2765" s="74">
        <f t="shared" si="95"/>
        <v>2.4</v>
      </c>
    </row>
    <row r="2766" spans="2:7" ht="31.5" hidden="1" x14ac:dyDescent="0.25">
      <c r="B2766" s="93" t="s">
        <v>1217</v>
      </c>
      <c r="C2766" s="199" t="s">
        <v>227</v>
      </c>
      <c r="D2766" s="200">
        <v>0.5</v>
      </c>
      <c r="E2766" s="74">
        <f>'3.2цены на медик'!$C$62</f>
        <v>12.847999999999999</v>
      </c>
      <c r="F2766" s="291">
        <v>100</v>
      </c>
      <c r="G2766" s="74">
        <f t="shared" si="95"/>
        <v>6.4239999999999995</v>
      </c>
    </row>
    <row r="2767" spans="2:7" hidden="1" x14ac:dyDescent="0.25">
      <c r="B2767" s="198" t="s">
        <v>283</v>
      </c>
      <c r="C2767" s="69" t="s">
        <v>426</v>
      </c>
      <c r="D2767" s="200">
        <v>1</v>
      </c>
      <c r="E2767" s="74">
        <f>'3.2цены на медик'!$C$459</f>
        <v>0.63</v>
      </c>
      <c r="F2767" s="290">
        <v>100</v>
      </c>
      <c r="G2767" s="74">
        <f t="shared" si="95"/>
        <v>0.63</v>
      </c>
    </row>
    <row r="2768" spans="2:7" hidden="1" x14ac:dyDescent="0.25">
      <c r="B2768" s="67" t="s">
        <v>455</v>
      </c>
      <c r="C2768" s="199" t="s">
        <v>226</v>
      </c>
      <c r="D2768" s="200">
        <v>1</v>
      </c>
      <c r="E2768" s="72">
        <f>'3.2цены на медик'!$C$464</f>
        <v>2</v>
      </c>
      <c r="F2768" s="290">
        <v>100</v>
      </c>
      <c r="G2768" s="74">
        <f t="shared" si="95"/>
        <v>2</v>
      </c>
    </row>
    <row r="2769" spans="1:7" ht="31.5" x14ac:dyDescent="0.25">
      <c r="B2769" s="332" t="s">
        <v>1169</v>
      </c>
      <c r="C2769" s="69" t="s">
        <v>426</v>
      </c>
      <c r="D2769" s="200">
        <v>0.6</v>
      </c>
      <c r="E2769" s="200">
        <v>278.13</v>
      </c>
      <c r="F2769" s="290">
        <v>100</v>
      </c>
      <c r="G2769" s="74">
        <f t="shared" si="95"/>
        <v>166.87799999999999</v>
      </c>
    </row>
    <row r="2770" spans="1:7" x14ac:dyDescent="0.25">
      <c r="B2770" s="198" t="s">
        <v>199</v>
      </c>
      <c r="C2770" s="199"/>
      <c r="D2770" s="200"/>
      <c r="E2770" s="285"/>
      <c r="F2770" s="200"/>
      <c r="G2770" s="74">
        <f>SUM(G2753:G2769)</f>
        <v>320.84466666666663</v>
      </c>
    </row>
    <row r="2771" spans="1:7" hidden="1" x14ac:dyDescent="0.25">
      <c r="B2771" s="100"/>
      <c r="C2771" s="101"/>
      <c r="D2771" s="201"/>
      <c r="E2771" s="77"/>
    </row>
    <row r="2772" spans="1:7" hidden="1" x14ac:dyDescent="0.25">
      <c r="A2772" s="45">
        <v>65</v>
      </c>
      <c r="B2772" s="2552" t="str">
        <f>'5.свод поликлин'!C249</f>
        <v>Реставрация одной фасетки фотополимером (дети)</v>
      </c>
      <c r="C2772" s="2550"/>
      <c r="D2772" s="2550"/>
      <c r="E2772" s="2550"/>
      <c r="F2772" s="2550"/>
      <c r="G2772" s="77"/>
    </row>
    <row r="2773" spans="1:7" s="242" customFormat="1" ht="47.25" hidden="1" x14ac:dyDescent="0.25">
      <c r="A2773" s="242">
        <v>65</v>
      </c>
      <c r="B2773" s="251" t="s">
        <v>209</v>
      </c>
      <c r="C2773" s="264" t="s">
        <v>223</v>
      </c>
      <c r="D2773" s="276" t="s">
        <v>224</v>
      </c>
      <c r="E2773" s="74" t="s">
        <v>195</v>
      </c>
      <c r="F2773" s="265" t="s">
        <v>602</v>
      </c>
      <c r="G2773" s="266" t="s">
        <v>196</v>
      </c>
    </row>
    <row r="2774" spans="1:7" ht="13.5" hidden="1" customHeight="1" x14ac:dyDescent="0.25">
      <c r="A2774" s="45">
        <v>65</v>
      </c>
      <c r="B2774" s="67" t="s">
        <v>262</v>
      </c>
      <c r="C2774" s="69" t="s">
        <v>225</v>
      </c>
      <c r="D2774" s="80">
        <v>1</v>
      </c>
      <c r="E2774" s="72">
        <f>'3.2цены на медик'!$C$103</f>
        <v>3</v>
      </c>
      <c r="F2774" s="73">
        <v>100</v>
      </c>
      <c r="G2774" s="71"/>
    </row>
    <row r="2775" spans="1:7" hidden="1" x14ac:dyDescent="0.25">
      <c r="A2775" s="45">
        <v>65</v>
      </c>
      <c r="B2775" s="83" t="s">
        <v>407</v>
      </c>
      <c r="C2775" s="69" t="s">
        <v>226</v>
      </c>
      <c r="D2775" s="80">
        <v>0.1</v>
      </c>
      <c r="E2775" s="85">
        <f>'3.2цены на медик'!$C$107</f>
        <v>9.5500000000000007</v>
      </c>
      <c r="F2775" s="73">
        <v>100</v>
      </c>
      <c r="G2775" s="74">
        <f t="shared" ref="G2775:G2803" si="96">D2775*E2775*F2775/100</f>
        <v>0.95499999999999996</v>
      </c>
    </row>
    <row r="2776" spans="1:7" hidden="1" x14ac:dyDescent="0.25">
      <c r="A2776" s="45">
        <v>65</v>
      </c>
      <c r="B2776" s="67" t="s">
        <v>357</v>
      </c>
      <c r="C2776" s="69" t="s">
        <v>226</v>
      </c>
      <c r="D2776" s="80">
        <v>0.2</v>
      </c>
      <c r="E2776" s="74">
        <f>'3.2цены на медик'!$C$703</f>
        <v>155</v>
      </c>
      <c r="F2776" s="73">
        <v>30</v>
      </c>
      <c r="G2776" s="74">
        <f t="shared" si="96"/>
        <v>9.3000000000000007</v>
      </c>
    </row>
    <row r="2777" spans="1:7" hidden="1" x14ac:dyDescent="0.25">
      <c r="A2777" s="45">
        <v>65</v>
      </c>
      <c r="B2777" s="67" t="s">
        <v>995</v>
      </c>
      <c r="C2777" s="69" t="s">
        <v>226</v>
      </c>
      <c r="D2777" s="80">
        <v>0.2</v>
      </c>
      <c r="E2777" s="74">
        <f>'3.2цены на медик'!$C$704</f>
        <v>181.42740000000001</v>
      </c>
      <c r="F2777" s="73">
        <v>30</v>
      </c>
      <c r="G2777" s="74">
        <f t="shared" si="96"/>
        <v>10.885643999999999</v>
      </c>
    </row>
    <row r="2778" spans="1:7" hidden="1" x14ac:dyDescent="0.25">
      <c r="A2778" s="45">
        <v>65</v>
      </c>
      <c r="B2778" s="67" t="s">
        <v>358</v>
      </c>
      <c r="C2778" s="69" t="s">
        <v>226</v>
      </c>
      <c r="D2778" s="80">
        <v>0.3</v>
      </c>
      <c r="E2778" s="74">
        <f>'3.2цены на медик'!$C$705</f>
        <v>293.28264000000001</v>
      </c>
      <c r="F2778" s="73">
        <v>40</v>
      </c>
      <c r="G2778" s="74">
        <f t="shared" si="96"/>
        <v>35.193916799999997</v>
      </c>
    </row>
    <row r="2779" spans="1:7" hidden="1" x14ac:dyDescent="0.25">
      <c r="A2779" s="45">
        <v>65</v>
      </c>
      <c r="B2779" s="67" t="s">
        <v>268</v>
      </c>
      <c r="C2779" s="69" t="s">
        <v>226</v>
      </c>
      <c r="D2779" s="80">
        <v>2</v>
      </c>
      <c r="E2779" s="74">
        <f>'3.2цены на медик'!$C$124</f>
        <v>5.9625000000000004</v>
      </c>
      <c r="F2779" s="73">
        <v>100</v>
      </c>
      <c r="G2779" s="74">
        <f t="shared" si="96"/>
        <v>11.925000000000001</v>
      </c>
    </row>
    <row r="2780" spans="1:7" hidden="1" x14ac:dyDescent="0.25">
      <c r="A2780" s="45">
        <v>65</v>
      </c>
      <c r="B2780" s="67" t="s">
        <v>777</v>
      </c>
      <c r="C2780" s="69" t="s">
        <v>226</v>
      </c>
      <c r="D2780" s="80">
        <v>6</v>
      </c>
      <c r="E2780" s="74">
        <f>'3.2цены на медик'!$C$126</f>
        <v>0.54200000000000004</v>
      </c>
      <c r="F2780" s="73">
        <v>100</v>
      </c>
      <c r="G2780" s="74">
        <f t="shared" si="96"/>
        <v>3.2520000000000007</v>
      </c>
    </row>
    <row r="2781" spans="1:7" hidden="1" x14ac:dyDescent="0.25">
      <c r="A2781" s="45">
        <v>65</v>
      </c>
      <c r="B2781" s="67" t="s">
        <v>609</v>
      </c>
      <c r="C2781" s="69" t="s">
        <v>426</v>
      </c>
      <c r="D2781" s="80">
        <v>10</v>
      </c>
      <c r="E2781" s="74">
        <f>'3.2цены на медик'!$C$127</f>
        <v>0.22</v>
      </c>
      <c r="F2781" s="73">
        <v>100</v>
      </c>
      <c r="G2781" s="74">
        <f t="shared" si="96"/>
        <v>2.2000000000000002</v>
      </c>
    </row>
    <row r="2782" spans="1:7" hidden="1" x14ac:dyDescent="0.25">
      <c r="A2782" s="45">
        <v>65</v>
      </c>
      <c r="B2782" s="67" t="s">
        <v>230</v>
      </c>
      <c r="C2782" s="69" t="s">
        <v>226</v>
      </c>
      <c r="D2782" s="80">
        <v>2</v>
      </c>
      <c r="E2782" s="74">
        <f>'3.2цены на медик'!$C$736</f>
        <v>4.7306070000000009</v>
      </c>
      <c r="F2782" s="73">
        <v>20</v>
      </c>
      <c r="G2782" s="74">
        <f t="shared" si="96"/>
        <v>1.8922428000000002</v>
      </c>
    </row>
    <row r="2783" spans="1:7" hidden="1" x14ac:dyDescent="0.25">
      <c r="A2783" s="45">
        <v>65</v>
      </c>
      <c r="B2783" s="67" t="s">
        <v>419</v>
      </c>
      <c r="C2783" s="69" t="s">
        <v>226</v>
      </c>
      <c r="D2783" s="80">
        <v>3</v>
      </c>
      <c r="E2783" s="72">
        <f>'3.2цены на медик'!$C$314</f>
        <v>5.0999999999999996</v>
      </c>
      <c r="F2783" s="73">
        <v>100</v>
      </c>
      <c r="G2783" s="71"/>
    </row>
    <row r="2784" spans="1:7" hidden="1" x14ac:dyDescent="0.25">
      <c r="A2784" s="45">
        <v>65</v>
      </c>
      <c r="B2784" s="67" t="s">
        <v>1022</v>
      </c>
      <c r="C2784" s="69" t="s">
        <v>226</v>
      </c>
      <c r="D2784" s="80">
        <v>2</v>
      </c>
      <c r="E2784" s="74">
        <f>'3.2цены на медик'!$C$324</f>
        <v>2.1992099999999999</v>
      </c>
      <c r="F2784" s="73">
        <v>100</v>
      </c>
      <c r="G2784" s="74">
        <f t="shared" si="96"/>
        <v>4.3984199999999998</v>
      </c>
    </row>
    <row r="2785" spans="1:7" hidden="1" x14ac:dyDescent="0.25">
      <c r="A2785" s="45">
        <v>65</v>
      </c>
      <c r="B2785" s="67" t="s">
        <v>252</v>
      </c>
      <c r="C2785" s="69" t="s">
        <v>226</v>
      </c>
      <c r="D2785" s="80">
        <v>1</v>
      </c>
      <c r="E2785" s="74">
        <f>'3.2цены на медик'!$C$336</f>
        <v>0.89</v>
      </c>
      <c r="F2785" s="73">
        <v>100</v>
      </c>
      <c r="G2785" s="74">
        <f t="shared" si="96"/>
        <v>0.89</v>
      </c>
    </row>
    <row r="2786" spans="1:7" hidden="1" x14ac:dyDescent="0.25">
      <c r="A2786" s="45">
        <v>65</v>
      </c>
      <c r="B2786" s="67" t="s">
        <v>332</v>
      </c>
      <c r="C2786" s="69" t="s">
        <v>225</v>
      </c>
      <c r="D2786" s="80">
        <v>1</v>
      </c>
      <c r="E2786" s="72">
        <f>'3.2цены на медик'!$C$820</f>
        <v>8</v>
      </c>
      <c r="F2786" s="73">
        <v>100</v>
      </c>
      <c r="G2786" s="71"/>
    </row>
    <row r="2787" spans="1:7" hidden="1" x14ac:dyDescent="0.25">
      <c r="A2787" s="45">
        <v>65</v>
      </c>
      <c r="B2787" s="67" t="s">
        <v>333</v>
      </c>
      <c r="C2787" s="69" t="s">
        <v>227</v>
      </c>
      <c r="D2787" s="80">
        <v>2</v>
      </c>
      <c r="E2787" s="72">
        <f>'3.2цены на медик'!$C$821</f>
        <v>1.0620000000000001</v>
      </c>
      <c r="F2787" s="73">
        <v>100</v>
      </c>
      <c r="G2787" s="74">
        <f t="shared" si="96"/>
        <v>2.1240000000000001</v>
      </c>
    </row>
    <row r="2788" spans="1:7" hidden="1" x14ac:dyDescent="0.25">
      <c r="A2788" s="45">
        <v>65</v>
      </c>
      <c r="B2788" s="67" t="s">
        <v>359</v>
      </c>
      <c r="C2788" s="69" t="s">
        <v>426</v>
      </c>
      <c r="D2788" s="80">
        <v>0.3</v>
      </c>
      <c r="E2788" s="74">
        <f>'3.2цены на медик'!$C$761</f>
        <v>15.333333333333334</v>
      </c>
      <c r="F2788" s="73">
        <v>100</v>
      </c>
      <c r="G2788" s="74">
        <f t="shared" si="96"/>
        <v>4.5999999999999996</v>
      </c>
    </row>
    <row r="2789" spans="1:7" ht="31.5" hidden="1" x14ac:dyDescent="0.25">
      <c r="A2789" s="45">
        <v>65</v>
      </c>
      <c r="B2789" s="93" t="s">
        <v>1211</v>
      </c>
      <c r="C2789" s="69" t="s">
        <v>226</v>
      </c>
      <c r="D2789" s="80">
        <v>4</v>
      </c>
      <c r="E2789" s="74">
        <f>'3.2цены на медик'!$C$810</f>
        <v>1.0858154999999998</v>
      </c>
      <c r="F2789" s="73">
        <v>100</v>
      </c>
      <c r="G2789" s="74">
        <f t="shared" si="96"/>
        <v>4.3432619999999993</v>
      </c>
    </row>
    <row r="2790" spans="1:7" hidden="1" x14ac:dyDescent="0.25">
      <c r="A2790" s="45">
        <v>65</v>
      </c>
      <c r="B2790" s="67" t="s">
        <v>603</v>
      </c>
      <c r="C2790" s="69" t="s">
        <v>227</v>
      </c>
      <c r="D2790" s="80">
        <v>1</v>
      </c>
      <c r="E2790" s="74">
        <f>'3.2цены на медик'!$C$371</f>
        <v>0.12533333333333332</v>
      </c>
      <c r="F2790" s="73">
        <v>50</v>
      </c>
      <c r="G2790" s="74">
        <f t="shared" si="96"/>
        <v>6.2666666666666662E-2</v>
      </c>
    </row>
    <row r="2791" spans="1:7" hidden="1" x14ac:dyDescent="0.25">
      <c r="A2791" s="45">
        <v>65</v>
      </c>
      <c r="B2791" s="67" t="s">
        <v>448</v>
      </c>
      <c r="C2791" s="69" t="s">
        <v>226</v>
      </c>
      <c r="D2791" s="80">
        <v>0.1</v>
      </c>
      <c r="E2791" s="74">
        <f>'3.2цены на медик'!$C$398</f>
        <v>22</v>
      </c>
      <c r="F2791" s="73">
        <v>100</v>
      </c>
      <c r="G2791" s="74">
        <f t="shared" si="96"/>
        <v>2.2000000000000002</v>
      </c>
    </row>
    <row r="2792" spans="1:7" hidden="1" x14ac:dyDescent="0.25">
      <c r="A2792" s="45">
        <v>65</v>
      </c>
      <c r="B2792" s="67" t="s">
        <v>742</v>
      </c>
      <c r="C2792" s="69" t="s">
        <v>226</v>
      </c>
      <c r="D2792" s="80">
        <v>2</v>
      </c>
      <c r="E2792" s="74">
        <v>6</v>
      </c>
      <c r="F2792" s="73">
        <v>100</v>
      </c>
      <c r="G2792" s="74">
        <f t="shared" si="96"/>
        <v>12</v>
      </c>
    </row>
    <row r="2793" spans="1:7" hidden="1" x14ac:dyDescent="0.25">
      <c r="A2793" s="45">
        <v>65</v>
      </c>
      <c r="B2793" s="67" t="s">
        <v>360</v>
      </c>
      <c r="C2793" s="69" t="s">
        <v>226</v>
      </c>
      <c r="D2793" s="80">
        <v>1</v>
      </c>
      <c r="E2793" s="74">
        <f>'3.2цены на медик'!$C$822</f>
        <v>1.1499999999999999</v>
      </c>
      <c r="F2793" s="73">
        <v>100</v>
      </c>
      <c r="G2793" s="74">
        <f t="shared" si="96"/>
        <v>1.1499999999999999</v>
      </c>
    </row>
    <row r="2794" spans="1:7" hidden="1" x14ac:dyDescent="0.25">
      <c r="A2794" s="45">
        <v>65</v>
      </c>
      <c r="B2794" s="67" t="s">
        <v>600</v>
      </c>
      <c r="C2794" s="69" t="s">
        <v>226</v>
      </c>
      <c r="D2794" s="80">
        <v>1</v>
      </c>
      <c r="E2794" s="74">
        <f>'3.2цены на медик'!$C$439</f>
        <v>3.75</v>
      </c>
      <c r="F2794" s="73">
        <v>100</v>
      </c>
      <c r="G2794" s="74">
        <f t="shared" si="96"/>
        <v>3.75</v>
      </c>
    </row>
    <row r="2795" spans="1:7" hidden="1" x14ac:dyDescent="0.25">
      <c r="A2795" s="45">
        <v>65</v>
      </c>
      <c r="B2795" s="67" t="s">
        <v>361</v>
      </c>
      <c r="C2795" s="69" t="s">
        <v>226</v>
      </c>
      <c r="D2795" s="80">
        <v>1</v>
      </c>
      <c r="E2795" s="74">
        <f>'3.2цены на медик'!$C$453</f>
        <v>2.95</v>
      </c>
      <c r="F2795" s="73">
        <v>100</v>
      </c>
      <c r="G2795" s="74">
        <f t="shared" si="96"/>
        <v>2.95</v>
      </c>
    </row>
    <row r="2796" spans="1:7" hidden="1" x14ac:dyDescent="0.25">
      <c r="A2796" s="45">
        <v>65</v>
      </c>
      <c r="B2796" s="67" t="s">
        <v>613</v>
      </c>
      <c r="C2796" s="69" t="s">
        <v>227</v>
      </c>
      <c r="D2796" s="80">
        <v>0.1</v>
      </c>
      <c r="E2796" s="74">
        <f>'3.2цены на медик'!$C$459</f>
        <v>0.63</v>
      </c>
      <c r="F2796" s="73">
        <v>100</v>
      </c>
      <c r="G2796" s="74">
        <f t="shared" si="96"/>
        <v>6.3E-2</v>
      </c>
    </row>
    <row r="2797" spans="1:7" hidden="1" x14ac:dyDescent="0.25">
      <c r="A2797" s="45">
        <v>65</v>
      </c>
      <c r="B2797" s="67" t="s">
        <v>455</v>
      </c>
      <c r="C2797" s="69" t="s">
        <v>226</v>
      </c>
      <c r="D2797" s="80">
        <v>1</v>
      </c>
      <c r="E2797" s="72">
        <f>'3.2цены на медик'!$C$464</f>
        <v>2</v>
      </c>
      <c r="F2797" s="73">
        <v>100</v>
      </c>
      <c r="G2797" s="74">
        <f t="shared" si="96"/>
        <v>2</v>
      </c>
    </row>
    <row r="2798" spans="1:7" hidden="1" x14ac:dyDescent="0.25">
      <c r="A2798" s="45">
        <v>65</v>
      </c>
      <c r="B2798" s="67" t="s">
        <v>334</v>
      </c>
      <c r="C2798" s="69" t="s">
        <v>225</v>
      </c>
      <c r="D2798" s="80">
        <v>2</v>
      </c>
      <c r="E2798" s="72">
        <f>'3.2цены на медик'!$C$824</f>
        <v>15</v>
      </c>
      <c r="F2798" s="73">
        <v>100</v>
      </c>
      <c r="G2798" s="71"/>
    </row>
    <row r="2799" spans="1:7" hidden="1" x14ac:dyDescent="0.25">
      <c r="A2799" s="45">
        <v>65</v>
      </c>
      <c r="B2799" s="67" t="s">
        <v>335</v>
      </c>
      <c r="C2799" s="69" t="s">
        <v>226</v>
      </c>
      <c r="D2799" s="80">
        <v>1</v>
      </c>
      <c r="E2799" s="72">
        <f>'3.2цены на медик'!$C$469</f>
        <v>0.72576923076923072</v>
      </c>
      <c r="F2799" s="73">
        <v>100</v>
      </c>
      <c r="G2799" s="74">
        <f t="shared" si="96"/>
        <v>0.72576923076923061</v>
      </c>
    </row>
    <row r="2800" spans="1:7" ht="31.5" x14ac:dyDescent="0.25">
      <c r="A2800" s="45">
        <v>65</v>
      </c>
      <c r="B2800" s="93" t="s">
        <v>1229</v>
      </c>
      <c r="C2800" s="69" t="s">
        <v>426</v>
      </c>
      <c r="D2800" s="80">
        <v>1</v>
      </c>
      <c r="E2800" s="74">
        <f>'3.2цены на медик'!$C$684</f>
        <v>690.34875</v>
      </c>
      <c r="F2800" s="73">
        <v>100</v>
      </c>
      <c r="G2800" s="74">
        <f t="shared" si="96"/>
        <v>690.34875</v>
      </c>
    </row>
    <row r="2801" spans="1:7" hidden="1" x14ac:dyDescent="0.25">
      <c r="A2801" s="45">
        <v>65</v>
      </c>
      <c r="B2801" s="133" t="s">
        <v>704</v>
      </c>
      <c r="C2801" s="69" t="s">
        <v>227</v>
      </c>
      <c r="D2801" s="80">
        <v>0.1</v>
      </c>
      <c r="E2801" s="234">
        <f>'3.2цены на медик'!$C$781</f>
        <v>0.80233333333333334</v>
      </c>
      <c r="F2801" s="73">
        <v>50</v>
      </c>
      <c r="G2801" s="74">
        <f t="shared" si="96"/>
        <v>4.0116666666666669E-2</v>
      </c>
    </row>
    <row r="2802" spans="1:7" hidden="1" x14ac:dyDescent="0.25">
      <c r="A2802" s="45">
        <v>65</v>
      </c>
      <c r="B2802" s="67" t="s">
        <v>336</v>
      </c>
      <c r="C2802" s="69" t="s">
        <v>226</v>
      </c>
      <c r="D2802" s="80">
        <v>1</v>
      </c>
      <c r="E2802" s="72">
        <f>'3.2цены на медик'!$C$826</f>
        <v>8.2991790000000005</v>
      </c>
      <c r="F2802" s="73">
        <v>100</v>
      </c>
      <c r="G2802" s="71"/>
    </row>
    <row r="2803" spans="1:7" hidden="1" x14ac:dyDescent="0.25">
      <c r="A2803" s="45">
        <v>65</v>
      </c>
      <c r="B2803" s="67" t="s">
        <v>362</v>
      </c>
      <c r="C2803" s="69" t="s">
        <v>226</v>
      </c>
      <c r="D2803" s="80">
        <v>0.5</v>
      </c>
      <c r="E2803" s="74">
        <f>'3.2цены на медик'!$C$799</f>
        <v>77.106645</v>
      </c>
      <c r="F2803" s="73">
        <v>100</v>
      </c>
      <c r="G2803" s="74">
        <f t="shared" si="96"/>
        <v>38.5533225</v>
      </c>
    </row>
    <row r="2804" spans="1:7" x14ac:dyDescent="0.25">
      <c r="A2804" s="45">
        <v>65</v>
      </c>
      <c r="B2804" s="67" t="s">
        <v>199</v>
      </c>
      <c r="C2804" s="69"/>
      <c r="D2804" s="80"/>
      <c r="E2804" s="74"/>
      <c r="F2804" s="73"/>
      <c r="G2804" s="94">
        <f>SUM(G2774:G2803)</f>
        <v>845.80311066410263</v>
      </c>
    </row>
    <row r="2805" spans="1:7" hidden="1" x14ac:dyDescent="0.25">
      <c r="A2805" s="45">
        <v>65</v>
      </c>
      <c r="G2805" s="82"/>
    </row>
    <row r="2806" spans="1:7" hidden="1" x14ac:dyDescent="0.25">
      <c r="A2806" s="45">
        <v>66</v>
      </c>
      <c r="B2806" s="2552" t="str">
        <f>'5.свод поликлин'!C250</f>
        <v>Реставрация при врожденных аномалиях формы зуба (дети)</v>
      </c>
      <c r="C2806" s="2550"/>
      <c r="D2806" s="2550"/>
      <c r="E2806" s="2550"/>
      <c r="F2806" s="2550"/>
      <c r="G2806" s="77"/>
    </row>
    <row r="2807" spans="1:7" s="242" customFormat="1" ht="47.25" hidden="1" x14ac:dyDescent="0.25">
      <c r="A2807" s="242">
        <v>66</v>
      </c>
      <c r="B2807" s="251" t="s">
        <v>209</v>
      </c>
      <c r="C2807" s="264" t="s">
        <v>223</v>
      </c>
      <c r="D2807" s="276" t="s">
        <v>224</v>
      </c>
      <c r="E2807" s="74" t="s">
        <v>195</v>
      </c>
      <c r="F2807" s="265" t="s">
        <v>602</v>
      </c>
      <c r="G2807" s="266" t="s">
        <v>196</v>
      </c>
    </row>
    <row r="2808" spans="1:7" hidden="1" x14ac:dyDescent="0.25">
      <c r="A2808" s="45">
        <v>66</v>
      </c>
      <c r="B2808" s="67" t="s">
        <v>262</v>
      </c>
      <c r="C2808" s="69" t="s">
        <v>225</v>
      </c>
      <c r="D2808" s="80">
        <v>1</v>
      </c>
      <c r="E2808" s="72">
        <f>'3.2цены на медик'!$C$103</f>
        <v>3</v>
      </c>
      <c r="F2808" s="73">
        <v>100</v>
      </c>
      <c r="G2808" s="71"/>
    </row>
    <row r="2809" spans="1:7" ht="16.5" hidden="1" thickBot="1" x14ac:dyDescent="0.3">
      <c r="A2809" s="45">
        <v>66</v>
      </c>
      <c r="B2809" s="334" t="s">
        <v>262</v>
      </c>
      <c r="C2809" s="69" t="s">
        <v>225</v>
      </c>
      <c r="D2809" s="80">
        <v>1</v>
      </c>
      <c r="E2809" s="72">
        <f>'3.2цены на медик'!$C$103</f>
        <v>3</v>
      </c>
      <c r="F2809" s="73">
        <v>100</v>
      </c>
      <c r="G2809" s="71"/>
    </row>
    <row r="2810" spans="1:7" hidden="1" x14ac:dyDescent="0.25">
      <c r="A2810" s="45">
        <v>66</v>
      </c>
      <c r="B2810" s="67" t="s">
        <v>357</v>
      </c>
      <c r="C2810" s="69" t="s">
        <v>226</v>
      </c>
      <c r="D2810" s="80">
        <v>0.2</v>
      </c>
      <c r="E2810" s="74">
        <f>'3.2цены на медик'!$C$703</f>
        <v>155</v>
      </c>
      <c r="F2810" s="73">
        <v>30</v>
      </c>
      <c r="G2810" s="74">
        <f t="shared" ref="G2810:G2840" si="97">D2810*E2810*F2810/100</f>
        <v>9.3000000000000007</v>
      </c>
    </row>
    <row r="2811" spans="1:7" hidden="1" x14ac:dyDescent="0.25">
      <c r="A2811" s="45">
        <v>66</v>
      </c>
      <c r="B2811" s="67" t="s">
        <v>995</v>
      </c>
      <c r="C2811" s="69" t="s">
        <v>226</v>
      </c>
      <c r="D2811" s="80">
        <v>0.2</v>
      </c>
      <c r="E2811" s="74">
        <f>'3.2цены на медик'!$C$704</f>
        <v>181.42740000000001</v>
      </c>
      <c r="F2811" s="73">
        <v>30</v>
      </c>
      <c r="G2811" s="74">
        <f t="shared" si="97"/>
        <v>10.885643999999999</v>
      </c>
    </row>
    <row r="2812" spans="1:7" hidden="1" x14ac:dyDescent="0.25">
      <c r="A2812" s="45">
        <v>66</v>
      </c>
      <c r="B2812" s="67" t="s">
        <v>358</v>
      </c>
      <c r="C2812" s="69" t="s">
        <v>226</v>
      </c>
      <c r="D2812" s="80">
        <v>0.3</v>
      </c>
      <c r="E2812" s="74">
        <f>'3.2цены на медик'!$C$705</f>
        <v>293.28264000000001</v>
      </c>
      <c r="F2812" s="73">
        <v>40</v>
      </c>
      <c r="G2812" s="74">
        <f t="shared" si="97"/>
        <v>35.193916799999997</v>
      </c>
    </row>
    <row r="2813" spans="1:7" hidden="1" x14ac:dyDescent="0.25">
      <c r="A2813" s="45">
        <v>66</v>
      </c>
      <c r="B2813" s="67" t="s">
        <v>777</v>
      </c>
      <c r="C2813" s="69" t="s">
        <v>226</v>
      </c>
      <c r="D2813" s="80">
        <v>6</v>
      </c>
      <c r="E2813" s="74">
        <f>'3.2цены на медик'!$C$126</f>
        <v>0.54200000000000004</v>
      </c>
      <c r="F2813" s="73">
        <v>100</v>
      </c>
      <c r="G2813" s="74">
        <f t="shared" si="97"/>
        <v>3.2520000000000007</v>
      </c>
    </row>
    <row r="2814" spans="1:7" hidden="1" x14ac:dyDescent="0.25">
      <c r="A2814" s="45">
        <v>66</v>
      </c>
      <c r="B2814" s="67" t="s">
        <v>609</v>
      </c>
      <c r="C2814" s="69" t="s">
        <v>426</v>
      </c>
      <c r="D2814" s="80">
        <v>10</v>
      </c>
      <c r="E2814" s="74">
        <f>'3.2цены на медик'!$C$127</f>
        <v>0.22</v>
      </c>
      <c r="F2814" s="73">
        <v>100</v>
      </c>
      <c r="G2814" s="74">
        <f t="shared" si="97"/>
        <v>2.2000000000000002</v>
      </c>
    </row>
    <row r="2815" spans="1:7" hidden="1" x14ac:dyDescent="0.25">
      <c r="A2815" s="45">
        <v>66</v>
      </c>
      <c r="B2815" s="5" t="s">
        <v>1130</v>
      </c>
      <c r="C2815" s="69" t="s">
        <v>227</v>
      </c>
      <c r="D2815" s="80">
        <v>0.5</v>
      </c>
      <c r="E2815" s="234">
        <f>'3.2цены на медик'!$C$630</f>
        <v>15.555555555555555</v>
      </c>
      <c r="F2815" s="73">
        <v>100</v>
      </c>
      <c r="G2815" s="74">
        <f t="shared" si="97"/>
        <v>7.7777777777777768</v>
      </c>
    </row>
    <row r="2816" spans="1:7" hidden="1" x14ac:dyDescent="0.25">
      <c r="A2816" s="45">
        <v>66</v>
      </c>
      <c r="B2816" s="67" t="s">
        <v>271</v>
      </c>
      <c r="C2816" s="69" t="s">
        <v>227</v>
      </c>
      <c r="D2816" s="80">
        <v>2</v>
      </c>
      <c r="E2816" s="74">
        <f>'3.2цены на медик'!$C$176</f>
        <v>0.38</v>
      </c>
      <c r="F2816" s="73">
        <v>100</v>
      </c>
      <c r="G2816" s="74">
        <f t="shared" si="97"/>
        <v>0.76</v>
      </c>
    </row>
    <row r="2817" spans="1:7" hidden="1" x14ac:dyDescent="0.25">
      <c r="A2817" s="45">
        <v>66</v>
      </c>
      <c r="B2817" s="67" t="s">
        <v>1005</v>
      </c>
      <c r="C2817" s="69" t="s">
        <v>226</v>
      </c>
      <c r="D2817" s="80">
        <v>1</v>
      </c>
      <c r="E2817" s="74">
        <f>'3.2цены на медик'!$C$736</f>
        <v>4.7306070000000009</v>
      </c>
      <c r="F2817" s="73">
        <v>100</v>
      </c>
      <c r="G2817" s="74">
        <f t="shared" si="97"/>
        <v>4.7306070000000009</v>
      </c>
    </row>
    <row r="2818" spans="1:7" hidden="1" x14ac:dyDescent="0.25">
      <c r="A2818" s="45">
        <v>66</v>
      </c>
      <c r="B2818" s="67" t="s">
        <v>419</v>
      </c>
      <c r="C2818" s="69" t="s">
        <v>226</v>
      </c>
      <c r="D2818" s="80">
        <v>3</v>
      </c>
      <c r="E2818" s="72">
        <f>'3.2цены на медик'!$C$314</f>
        <v>5.0999999999999996</v>
      </c>
      <c r="F2818" s="73">
        <v>100</v>
      </c>
      <c r="G2818" s="71"/>
    </row>
    <row r="2819" spans="1:7" hidden="1" x14ac:dyDescent="0.25">
      <c r="A2819" s="45">
        <v>66</v>
      </c>
      <c r="B2819" s="67" t="s">
        <v>869</v>
      </c>
      <c r="C2819" s="69" t="s">
        <v>226</v>
      </c>
      <c r="D2819" s="80">
        <v>1</v>
      </c>
      <c r="E2819" s="74">
        <f>'3.2цены на медик'!$C$316</f>
        <v>48.318165</v>
      </c>
      <c r="F2819" s="73">
        <v>100</v>
      </c>
      <c r="G2819" s="74">
        <f t="shared" si="97"/>
        <v>48.318165</v>
      </c>
    </row>
    <row r="2820" spans="1:7" hidden="1" x14ac:dyDescent="0.25">
      <c r="A2820" s="45">
        <v>66</v>
      </c>
      <c r="B2820" s="67" t="s">
        <v>1022</v>
      </c>
      <c r="C2820" s="69" t="s">
        <v>226</v>
      </c>
      <c r="D2820" s="80">
        <v>2</v>
      </c>
      <c r="E2820" s="74">
        <f>'3.2цены на медик'!$C$324</f>
        <v>2.1992099999999999</v>
      </c>
      <c r="F2820" s="73">
        <v>100</v>
      </c>
      <c r="G2820" s="74">
        <f t="shared" si="97"/>
        <v>4.3984199999999998</v>
      </c>
    </row>
    <row r="2821" spans="1:7" hidden="1" x14ac:dyDescent="0.25">
      <c r="A2821" s="45">
        <v>66</v>
      </c>
      <c r="B2821" s="67" t="s">
        <v>252</v>
      </c>
      <c r="C2821" s="69" t="s">
        <v>226</v>
      </c>
      <c r="D2821" s="80">
        <v>1</v>
      </c>
      <c r="E2821" s="74">
        <f>'3.2цены на медик'!$C$336</f>
        <v>0.89</v>
      </c>
      <c r="F2821" s="73">
        <v>100</v>
      </c>
      <c r="G2821" s="74">
        <f t="shared" si="97"/>
        <v>0.89</v>
      </c>
    </row>
    <row r="2822" spans="1:7" hidden="1" x14ac:dyDescent="0.25">
      <c r="A2822" s="45">
        <v>66</v>
      </c>
      <c r="B2822" s="67" t="s">
        <v>332</v>
      </c>
      <c r="C2822" s="69" t="s">
        <v>225</v>
      </c>
      <c r="D2822" s="80">
        <v>1</v>
      </c>
      <c r="E2822" s="72">
        <f>'3.2цены на медик'!$C$820</f>
        <v>8</v>
      </c>
      <c r="F2822" s="73">
        <v>100</v>
      </c>
      <c r="G2822" s="71"/>
    </row>
    <row r="2823" spans="1:7" hidden="1" x14ac:dyDescent="0.25">
      <c r="A2823" s="45">
        <v>66</v>
      </c>
      <c r="B2823" s="67" t="s">
        <v>740</v>
      </c>
      <c r="C2823" s="69" t="s">
        <v>1017</v>
      </c>
      <c r="D2823" s="80">
        <v>0.1</v>
      </c>
      <c r="E2823" s="74">
        <f>'3.2цены на медик'!$C$759</f>
        <v>167.88321167883211</v>
      </c>
      <c r="F2823" s="73">
        <v>100</v>
      </c>
      <c r="G2823" s="74">
        <f t="shared" si="97"/>
        <v>16.788321167883211</v>
      </c>
    </row>
    <row r="2824" spans="1:7" hidden="1" x14ac:dyDescent="0.25">
      <c r="A2824" s="45">
        <v>66</v>
      </c>
      <c r="B2824" s="67" t="s">
        <v>333</v>
      </c>
      <c r="C2824" s="69" t="s">
        <v>227</v>
      </c>
      <c r="D2824" s="80">
        <v>2</v>
      </c>
      <c r="E2824" s="72">
        <f>'3.2цены на медик'!$C$821</f>
        <v>1.0620000000000001</v>
      </c>
      <c r="F2824" s="73">
        <v>100</v>
      </c>
      <c r="G2824" s="74">
        <f t="shared" si="97"/>
        <v>2.1240000000000001</v>
      </c>
    </row>
    <row r="2825" spans="1:7" hidden="1" x14ac:dyDescent="0.25">
      <c r="A2825" s="45">
        <v>66</v>
      </c>
      <c r="B2825" s="67" t="s">
        <v>359</v>
      </c>
      <c r="C2825" s="69" t="s">
        <v>426</v>
      </c>
      <c r="D2825" s="80">
        <v>0.3</v>
      </c>
      <c r="E2825" s="74">
        <f>'3.2цены на медик'!$C$761</f>
        <v>15.333333333333334</v>
      </c>
      <c r="F2825" s="73">
        <v>100</v>
      </c>
      <c r="G2825" s="74">
        <f t="shared" si="97"/>
        <v>4.5999999999999996</v>
      </c>
    </row>
    <row r="2826" spans="1:7" ht="31.5" hidden="1" x14ac:dyDescent="0.25">
      <c r="A2826" s="45">
        <v>66</v>
      </c>
      <c r="B2826" s="93" t="s">
        <v>1211</v>
      </c>
      <c r="C2826" s="69" t="s">
        <v>226</v>
      </c>
      <c r="D2826" s="80">
        <v>4</v>
      </c>
      <c r="E2826" s="74">
        <f>'3.2цены на медик'!$C$810</f>
        <v>1.0858154999999998</v>
      </c>
      <c r="F2826" s="73">
        <v>100</v>
      </c>
      <c r="G2826" s="74">
        <f t="shared" si="97"/>
        <v>4.3432619999999993</v>
      </c>
    </row>
    <row r="2827" spans="1:7" hidden="1" x14ac:dyDescent="0.25">
      <c r="A2827" s="45">
        <v>66</v>
      </c>
      <c r="B2827" s="67" t="s">
        <v>603</v>
      </c>
      <c r="C2827" s="69" t="s">
        <v>227</v>
      </c>
      <c r="D2827" s="80">
        <v>0.5</v>
      </c>
      <c r="E2827" s="74">
        <f>'3.2цены на медик'!$C$371</f>
        <v>0.12533333333333332</v>
      </c>
      <c r="F2827" s="73">
        <v>50</v>
      </c>
      <c r="G2827" s="74">
        <f t="shared" si="97"/>
        <v>3.1333333333333331E-2</v>
      </c>
    </row>
    <row r="2828" spans="1:7" hidden="1" x14ac:dyDescent="0.25">
      <c r="A2828" s="45">
        <v>66</v>
      </c>
      <c r="B2828" s="67" t="s">
        <v>360</v>
      </c>
      <c r="C2828" s="69" t="s">
        <v>226</v>
      </c>
      <c r="D2828" s="80">
        <v>1</v>
      </c>
      <c r="E2828" s="74">
        <f>'3.2цены на медик'!$C$822</f>
        <v>1.1499999999999999</v>
      </c>
      <c r="F2828" s="73">
        <v>100</v>
      </c>
      <c r="G2828" s="74">
        <f t="shared" si="97"/>
        <v>1.1499999999999999</v>
      </c>
    </row>
    <row r="2829" spans="1:7" hidden="1" x14ac:dyDescent="0.25">
      <c r="A2829" s="45">
        <v>66</v>
      </c>
      <c r="B2829" s="67" t="s">
        <v>600</v>
      </c>
      <c r="C2829" s="69" t="s">
        <v>226</v>
      </c>
      <c r="D2829" s="80">
        <v>1</v>
      </c>
      <c r="E2829" s="74">
        <f>'3.2цены на медик'!$C$439</f>
        <v>3.75</v>
      </c>
      <c r="F2829" s="73">
        <v>100</v>
      </c>
      <c r="G2829" s="74">
        <f t="shared" si="97"/>
        <v>3.75</v>
      </c>
    </row>
    <row r="2830" spans="1:7" x14ac:dyDescent="0.25">
      <c r="A2830" s="45">
        <v>66</v>
      </c>
      <c r="B2830" s="67" t="s">
        <v>996</v>
      </c>
      <c r="C2830" s="69" t="s">
        <v>426</v>
      </c>
      <c r="D2830" s="80">
        <v>0.4</v>
      </c>
      <c r="E2830" s="74">
        <f>'3.2цены на медик'!$C$442</f>
        <v>273.60975609756099</v>
      </c>
      <c r="F2830" s="73">
        <v>100</v>
      </c>
      <c r="G2830" s="74">
        <f t="shared" si="97"/>
        <v>109.4439024390244</v>
      </c>
    </row>
    <row r="2831" spans="1:7" ht="31.5" hidden="1" x14ac:dyDescent="0.25">
      <c r="A2831" s="45">
        <v>66</v>
      </c>
      <c r="B2831" s="93" t="s">
        <v>1217</v>
      </c>
      <c r="C2831" s="69" t="s">
        <v>227</v>
      </c>
      <c r="D2831" s="80">
        <v>0.5</v>
      </c>
      <c r="E2831" s="74">
        <f>'3.2цены на медик'!$C$62</f>
        <v>12.847999999999999</v>
      </c>
      <c r="F2831" s="73">
        <v>100</v>
      </c>
      <c r="G2831" s="74">
        <f t="shared" si="97"/>
        <v>6.4239999999999995</v>
      </c>
    </row>
    <row r="2832" spans="1:7" hidden="1" x14ac:dyDescent="0.25">
      <c r="A2832" s="45">
        <v>66</v>
      </c>
      <c r="B2832" s="67" t="s">
        <v>361</v>
      </c>
      <c r="C2832" s="69" t="s">
        <v>226</v>
      </c>
      <c r="D2832" s="80">
        <v>1</v>
      </c>
      <c r="E2832" s="74">
        <f>'3.2цены на медик'!$C$453</f>
        <v>2.95</v>
      </c>
      <c r="F2832" s="73">
        <v>100</v>
      </c>
      <c r="G2832" s="74">
        <f t="shared" si="97"/>
        <v>2.95</v>
      </c>
    </row>
    <row r="2833" spans="1:7" hidden="1" x14ac:dyDescent="0.25">
      <c r="A2833" s="45">
        <v>66</v>
      </c>
      <c r="B2833" s="67" t="s">
        <v>613</v>
      </c>
      <c r="C2833" s="69" t="s">
        <v>227</v>
      </c>
      <c r="D2833" s="80">
        <v>0.1</v>
      </c>
      <c r="E2833" s="74">
        <f>'3.2цены на медик'!$C$459</f>
        <v>0.63</v>
      </c>
      <c r="F2833" s="73">
        <v>100</v>
      </c>
      <c r="G2833" s="74">
        <f t="shared" si="97"/>
        <v>6.3E-2</v>
      </c>
    </row>
    <row r="2834" spans="1:7" hidden="1" x14ac:dyDescent="0.25">
      <c r="A2834" s="45">
        <v>66</v>
      </c>
      <c r="B2834" s="67" t="s">
        <v>455</v>
      </c>
      <c r="C2834" s="69" t="s">
        <v>226</v>
      </c>
      <c r="D2834" s="80">
        <v>1</v>
      </c>
      <c r="E2834" s="72">
        <f>'3.2цены на медик'!$C$464</f>
        <v>2</v>
      </c>
      <c r="F2834" s="73">
        <v>100</v>
      </c>
      <c r="G2834" s="74">
        <f t="shared" si="97"/>
        <v>2</v>
      </c>
    </row>
    <row r="2835" spans="1:7" hidden="1" x14ac:dyDescent="0.25">
      <c r="A2835" s="45">
        <v>66</v>
      </c>
      <c r="B2835" s="67" t="s">
        <v>334</v>
      </c>
      <c r="C2835" s="69" t="s">
        <v>225</v>
      </c>
      <c r="D2835" s="80">
        <v>2</v>
      </c>
      <c r="E2835" s="72">
        <f>'3.2цены на медик'!$C$824</f>
        <v>15</v>
      </c>
      <c r="F2835" s="73">
        <v>100</v>
      </c>
      <c r="G2835" s="71"/>
    </row>
    <row r="2836" spans="1:7" hidden="1" x14ac:dyDescent="0.25">
      <c r="A2836" s="45">
        <v>66</v>
      </c>
      <c r="B2836" s="67" t="s">
        <v>335</v>
      </c>
      <c r="C2836" s="69" t="s">
        <v>226</v>
      </c>
      <c r="D2836" s="80">
        <v>1</v>
      </c>
      <c r="E2836" s="72">
        <f>'3.2цены на медик'!$C$469</f>
        <v>0.72576923076923072</v>
      </c>
      <c r="F2836" s="73">
        <v>100</v>
      </c>
      <c r="G2836" s="74">
        <f t="shared" si="97"/>
        <v>0.72576923076923061</v>
      </c>
    </row>
    <row r="2837" spans="1:7" ht="47.25" hidden="1" x14ac:dyDescent="0.25">
      <c r="A2837" s="45">
        <v>66</v>
      </c>
      <c r="B2837" s="93" t="s">
        <v>1167</v>
      </c>
      <c r="C2837" s="69" t="s">
        <v>426</v>
      </c>
      <c r="D2837" s="80">
        <v>0.1</v>
      </c>
      <c r="E2837" s="74">
        <f>'3.2цены на медик'!$C$30</f>
        <v>493</v>
      </c>
      <c r="F2837" s="73">
        <v>100</v>
      </c>
      <c r="G2837" s="74">
        <f t="shared" si="97"/>
        <v>49.3</v>
      </c>
    </row>
    <row r="2838" spans="1:7" hidden="1" x14ac:dyDescent="0.25">
      <c r="A2838" s="45">
        <v>66</v>
      </c>
      <c r="B2838" s="133" t="s">
        <v>704</v>
      </c>
      <c r="C2838" s="69" t="s">
        <v>227</v>
      </c>
      <c r="D2838" s="80">
        <v>0.1</v>
      </c>
      <c r="E2838" s="234">
        <f>'3.2цены на медик'!$C$781</f>
        <v>0.80233333333333334</v>
      </c>
      <c r="F2838" s="73">
        <v>50</v>
      </c>
      <c r="G2838" s="74">
        <f t="shared" si="97"/>
        <v>4.0116666666666669E-2</v>
      </c>
    </row>
    <row r="2839" spans="1:7" hidden="1" x14ac:dyDescent="0.25">
      <c r="A2839" s="45">
        <v>66</v>
      </c>
      <c r="B2839" s="67" t="s">
        <v>336</v>
      </c>
      <c r="C2839" s="69" t="s">
        <v>226</v>
      </c>
      <c r="D2839" s="80">
        <v>1</v>
      </c>
      <c r="E2839" s="72">
        <f>'3.2цены на медик'!$C$826</f>
        <v>8.2991790000000005</v>
      </c>
      <c r="F2839" s="73">
        <v>100</v>
      </c>
      <c r="G2839" s="71"/>
    </row>
    <row r="2840" spans="1:7" hidden="1" x14ac:dyDescent="0.25">
      <c r="A2840" s="45">
        <v>66</v>
      </c>
      <c r="B2840" s="67" t="s">
        <v>362</v>
      </c>
      <c r="C2840" s="69" t="s">
        <v>226</v>
      </c>
      <c r="D2840" s="80">
        <v>0.5</v>
      </c>
      <c r="E2840" s="74">
        <f>'3.2цены на медик'!$C$799</f>
        <v>77.106645</v>
      </c>
      <c r="F2840" s="73">
        <v>100</v>
      </c>
      <c r="G2840" s="74">
        <f t="shared" si="97"/>
        <v>38.5533225</v>
      </c>
    </row>
    <row r="2841" spans="1:7" x14ac:dyDescent="0.25">
      <c r="A2841" s="45">
        <v>66</v>
      </c>
      <c r="B2841" s="67" t="s">
        <v>199</v>
      </c>
      <c r="C2841" s="69"/>
      <c r="D2841" s="80"/>
      <c r="E2841" s="74"/>
      <c r="F2841" s="73"/>
      <c r="G2841" s="94">
        <f>SUM(G2808:G2840)</f>
        <v>369.99355791545457</v>
      </c>
    </row>
    <row r="2842" spans="1:7" hidden="1" x14ac:dyDescent="0.25">
      <c r="A2842" s="45">
        <v>66</v>
      </c>
      <c r="G2842" s="82"/>
    </row>
    <row r="2843" spans="1:7" hidden="1" x14ac:dyDescent="0.25">
      <c r="B2843" s="2554" t="str">
        <f>'5.свод поликлин'!C251</f>
        <v>Снятие пломбы (молочный зуб)</v>
      </c>
      <c r="C2843" s="2553"/>
      <c r="D2843" s="2553"/>
      <c r="E2843" s="2553"/>
      <c r="F2843" s="2553"/>
      <c r="G2843" s="77"/>
    </row>
    <row r="2844" spans="1:7" s="242" customFormat="1" ht="47.25" hidden="1" x14ac:dyDescent="0.25">
      <c r="B2844" s="251" t="s">
        <v>209</v>
      </c>
      <c r="C2844" s="264" t="s">
        <v>223</v>
      </c>
      <c r="D2844" s="276" t="s">
        <v>224</v>
      </c>
      <c r="E2844" s="74" t="s">
        <v>195</v>
      </c>
      <c r="F2844" s="265" t="s">
        <v>602</v>
      </c>
      <c r="G2844" s="266" t="s">
        <v>196</v>
      </c>
    </row>
    <row r="2845" spans="1:7" hidden="1" x14ac:dyDescent="0.25">
      <c r="B2845" s="67" t="s">
        <v>425</v>
      </c>
      <c r="C2845" s="69" t="s">
        <v>226</v>
      </c>
      <c r="D2845" s="80">
        <v>0.1</v>
      </c>
      <c r="E2845" s="74">
        <f>'3.2цены на медик'!$C$702</f>
        <v>327.95967272727268</v>
      </c>
      <c r="F2845" s="73">
        <v>100</v>
      </c>
      <c r="G2845" s="74">
        <f t="shared" ref="G2845:G2851" si="98">D2845*E2845*F2845/100</f>
        <v>32.795967272727268</v>
      </c>
    </row>
    <row r="2846" spans="1:7" hidden="1" x14ac:dyDescent="0.25">
      <c r="B2846" s="198" t="s">
        <v>967</v>
      </c>
      <c r="C2846" s="69" t="s">
        <v>226</v>
      </c>
      <c r="D2846" s="80">
        <v>0.1</v>
      </c>
      <c r="E2846" s="74">
        <f>'3.2цены на медик'!$C$119</f>
        <v>293.28264000000001</v>
      </c>
      <c r="F2846" s="73">
        <v>10</v>
      </c>
      <c r="G2846" s="74">
        <f t="shared" si="98"/>
        <v>2.9328264000000002</v>
      </c>
    </row>
    <row r="2847" spans="1:7" hidden="1" x14ac:dyDescent="0.25">
      <c r="B2847" s="67" t="s">
        <v>609</v>
      </c>
      <c r="C2847" s="69" t="s">
        <v>426</v>
      </c>
      <c r="D2847" s="80">
        <v>10</v>
      </c>
      <c r="E2847" s="74">
        <f>'3.2цены на медик'!$C$127</f>
        <v>0.22</v>
      </c>
      <c r="F2847" s="73">
        <v>100</v>
      </c>
      <c r="G2847" s="74">
        <f t="shared" si="98"/>
        <v>2.2000000000000002</v>
      </c>
    </row>
    <row r="2848" spans="1:7" ht="31.5" hidden="1" x14ac:dyDescent="0.25">
      <c r="B2848" s="93" t="s">
        <v>1025</v>
      </c>
      <c r="C2848" s="69" t="s">
        <v>227</v>
      </c>
      <c r="D2848" s="80">
        <v>0.1</v>
      </c>
      <c r="E2848" s="74">
        <f>'3.2цены на медик'!$C$204</f>
        <v>14.615384615384615</v>
      </c>
      <c r="F2848" s="73">
        <v>100</v>
      </c>
      <c r="G2848" s="74">
        <f t="shared" si="98"/>
        <v>1.4615384615384617</v>
      </c>
    </row>
    <row r="2849" spans="2:7" hidden="1" x14ac:dyDescent="0.25">
      <c r="B2849" s="67" t="s">
        <v>603</v>
      </c>
      <c r="C2849" s="69" t="s">
        <v>227</v>
      </c>
      <c r="D2849" s="80">
        <v>0.5</v>
      </c>
      <c r="E2849" s="74">
        <f>'3.2цены на медик'!$C$371</f>
        <v>0.12533333333333332</v>
      </c>
      <c r="F2849" s="73">
        <v>50</v>
      </c>
      <c r="G2849" s="74">
        <f t="shared" si="98"/>
        <v>3.1333333333333331E-2</v>
      </c>
    </row>
    <row r="2850" spans="2:7" hidden="1" x14ac:dyDescent="0.25">
      <c r="B2850" s="67" t="s">
        <v>613</v>
      </c>
      <c r="C2850" s="69" t="s">
        <v>227</v>
      </c>
      <c r="D2850" s="80">
        <v>1</v>
      </c>
      <c r="E2850" s="74">
        <f>'3.2цены на медик'!$C$459</f>
        <v>0.63</v>
      </c>
      <c r="F2850" s="73">
        <v>100</v>
      </c>
      <c r="G2850" s="74">
        <f t="shared" si="98"/>
        <v>0.63</v>
      </c>
    </row>
    <row r="2851" spans="2:7" hidden="1" x14ac:dyDescent="0.25">
      <c r="B2851" s="133" t="s">
        <v>704</v>
      </c>
      <c r="C2851" s="69" t="s">
        <v>227</v>
      </c>
      <c r="D2851" s="80">
        <v>0.5</v>
      </c>
      <c r="E2851" s="234">
        <f>'3.2цены на медик'!$C$781</f>
        <v>0.80233333333333334</v>
      </c>
      <c r="F2851" s="73">
        <v>50</v>
      </c>
      <c r="G2851" s="74">
        <f t="shared" si="98"/>
        <v>0.20058333333333334</v>
      </c>
    </row>
    <row r="2852" spans="2:7" hidden="1" x14ac:dyDescent="0.25">
      <c r="B2852" s="67" t="s">
        <v>199</v>
      </c>
      <c r="C2852" s="69"/>
      <c r="D2852" s="80"/>
      <c r="E2852" s="74"/>
      <c r="F2852" s="73"/>
      <c r="G2852" s="94">
        <f>SUM(G2845:G2851)</f>
        <v>40.252248800932406</v>
      </c>
    </row>
    <row r="2853" spans="2:7" hidden="1" x14ac:dyDescent="0.25"/>
    <row r="2854" spans="2:7" hidden="1" x14ac:dyDescent="0.25">
      <c r="B2854" s="2552" t="str">
        <f>'5.свод поликлин'!C252</f>
        <v>Снятие цельнолитой коронки (дети)</v>
      </c>
      <c r="C2854" s="2550"/>
      <c r="D2854" s="2550"/>
      <c r="E2854" s="2550"/>
      <c r="F2854" s="2550"/>
      <c r="G2854" s="77"/>
    </row>
    <row r="2855" spans="2:7" ht="47.25" hidden="1" x14ac:dyDescent="0.25">
      <c r="B2855" s="67" t="s">
        <v>209</v>
      </c>
      <c r="C2855" s="68" t="s">
        <v>223</v>
      </c>
      <c r="D2855" s="80" t="s">
        <v>224</v>
      </c>
      <c r="E2855" s="74" t="s">
        <v>195</v>
      </c>
      <c r="F2855" s="70" t="s">
        <v>602</v>
      </c>
      <c r="G2855" s="78" t="s">
        <v>196</v>
      </c>
    </row>
    <row r="2856" spans="2:7" hidden="1" x14ac:dyDescent="0.25">
      <c r="B2856" s="67" t="s">
        <v>262</v>
      </c>
      <c r="C2856" s="69" t="s">
        <v>225</v>
      </c>
      <c r="D2856" s="80">
        <v>1</v>
      </c>
      <c r="E2856" s="72">
        <f>'3.2цены на медик'!$C$103</f>
        <v>3</v>
      </c>
      <c r="F2856" s="73">
        <v>100</v>
      </c>
      <c r="G2856" s="71"/>
    </row>
    <row r="2857" spans="2:7" hidden="1" x14ac:dyDescent="0.25">
      <c r="B2857" s="67" t="s">
        <v>780</v>
      </c>
      <c r="C2857" s="69" t="s">
        <v>226</v>
      </c>
      <c r="D2857" s="80">
        <v>0.1</v>
      </c>
      <c r="E2857" s="74">
        <f>'3.2цены на медик'!$C$702</f>
        <v>327.95967272727268</v>
      </c>
      <c r="F2857" s="73">
        <v>100</v>
      </c>
      <c r="G2857" s="74">
        <f t="shared" ref="G2857:G2873" si="99">D2857*E2857*F2857/100</f>
        <v>32.795967272727268</v>
      </c>
    </row>
    <row r="2858" spans="2:7" hidden="1" x14ac:dyDescent="0.25">
      <c r="B2858" s="67" t="s">
        <v>418</v>
      </c>
      <c r="C2858" s="69" t="s">
        <v>226</v>
      </c>
      <c r="D2858" s="80">
        <v>0.1</v>
      </c>
      <c r="E2858" s="74">
        <f>'3.2цены на медик'!$C$118</f>
        <v>314.87400000000002</v>
      </c>
      <c r="F2858" s="73">
        <v>100</v>
      </c>
      <c r="G2858" s="74">
        <f t="shared" si="99"/>
        <v>31.487400000000001</v>
      </c>
    </row>
    <row r="2859" spans="2:7" hidden="1" x14ac:dyDescent="0.25">
      <c r="B2859" s="67" t="s">
        <v>609</v>
      </c>
      <c r="C2859" s="69" t="s">
        <v>426</v>
      </c>
      <c r="D2859" s="80">
        <v>10</v>
      </c>
      <c r="E2859" s="74">
        <f>'3.2цены на медик'!$C$127</f>
        <v>0.22</v>
      </c>
      <c r="F2859" s="73">
        <v>100</v>
      </c>
      <c r="G2859" s="74">
        <f t="shared" si="99"/>
        <v>2.2000000000000002</v>
      </c>
    </row>
    <row r="2860" spans="2:7" hidden="1" x14ac:dyDescent="0.25">
      <c r="B2860" s="67" t="s">
        <v>960</v>
      </c>
      <c r="C2860" s="69" t="s">
        <v>226</v>
      </c>
      <c r="D2860" s="80">
        <v>0.3</v>
      </c>
      <c r="E2860" s="74">
        <f>'3.2цены на медик'!$C$190</f>
        <v>67</v>
      </c>
      <c r="F2860" s="73">
        <v>100</v>
      </c>
      <c r="G2860" s="74">
        <f t="shared" si="99"/>
        <v>20.099999999999998</v>
      </c>
    </row>
    <row r="2861" spans="2:7" hidden="1" x14ac:dyDescent="0.25">
      <c r="B2861" s="67" t="s">
        <v>779</v>
      </c>
      <c r="C2861" s="69" t="s">
        <v>226</v>
      </c>
      <c r="D2861" s="340">
        <v>1E-3</v>
      </c>
      <c r="E2861" s="74">
        <f>'3.2цены на медик'!$C$269</f>
        <v>940</v>
      </c>
      <c r="F2861" s="73">
        <v>100</v>
      </c>
      <c r="G2861" s="74">
        <f t="shared" si="99"/>
        <v>0.94</v>
      </c>
    </row>
    <row r="2862" spans="2:7" hidden="1" x14ac:dyDescent="0.25">
      <c r="B2862" s="67" t="s">
        <v>419</v>
      </c>
      <c r="C2862" s="69" t="s">
        <v>226</v>
      </c>
      <c r="D2862" s="80">
        <v>3</v>
      </c>
      <c r="E2862" s="72">
        <f>'3.2цены на медик'!$C$314</f>
        <v>5.0999999999999996</v>
      </c>
      <c r="F2862" s="73">
        <v>100</v>
      </c>
      <c r="G2862" s="71"/>
    </row>
    <row r="2863" spans="2:7" hidden="1" x14ac:dyDescent="0.25">
      <c r="B2863" s="67" t="s">
        <v>332</v>
      </c>
      <c r="C2863" s="69" t="s">
        <v>225</v>
      </c>
      <c r="D2863" s="80">
        <v>1</v>
      </c>
      <c r="E2863" s="72">
        <f>'3.2цены на медик'!$C$820</f>
        <v>8</v>
      </c>
      <c r="F2863" s="73">
        <v>100</v>
      </c>
      <c r="G2863" s="71"/>
    </row>
    <row r="2864" spans="2:7" hidden="1" x14ac:dyDescent="0.25">
      <c r="B2864" s="67" t="s">
        <v>778</v>
      </c>
      <c r="C2864" s="69" t="s">
        <v>226</v>
      </c>
      <c r="D2864" s="340">
        <v>1E-3</v>
      </c>
      <c r="E2864" s="74">
        <f>'3.2цены на медик'!$C$355</f>
        <v>131.6</v>
      </c>
      <c r="F2864" s="73">
        <v>100</v>
      </c>
      <c r="G2864" s="74">
        <f t="shared" si="99"/>
        <v>0.13159999999999999</v>
      </c>
    </row>
    <row r="2865" spans="2:7" hidden="1" x14ac:dyDescent="0.25">
      <c r="B2865" s="67" t="s">
        <v>333</v>
      </c>
      <c r="C2865" s="69" t="s">
        <v>227</v>
      </c>
      <c r="D2865" s="80">
        <v>2</v>
      </c>
      <c r="E2865" s="72">
        <f>'3.2цены на медик'!$C$821</f>
        <v>1.0620000000000001</v>
      </c>
      <c r="F2865" s="73">
        <v>100</v>
      </c>
      <c r="G2865" s="74">
        <f t="shared" si="99"/>
        <v>2.1240000000000001</v>
      </c>
    </row>
    <row r="2866" spans="2:7" hidden="1" x14ac:dyDescent="0.25">
      <c r="B2866" s="67" t="s">
        <v>603</v>
      </c>
      <c r="C2866" s="69" t="s">
        <v>227</v>
      </c>
      <c r="D2866" s="80">
        <v>0.5</v>
      </c>
      <c r="E2866" s="74">
        <f>'3.2цены на медик'!$C$371</f>
        <v>0.12533333333333332</v>
      </c>
      <c r="F2866" s="73">
        <v>50</v>
      </c>
      <c r="G2866" s="74">
        <f t="shared" si="99"/>
        <v>3.1333333333333331E-2</v>
      </c>
    </row>
    <row r="2867" spans="2:7" hidden="1" x14ac:dyDescent="0.25">
      <c r="B2867" s="67" t="s">
        <v>959</v>
      </c>
      <c r="C2867" s="69" t="s">
        <v>226</v>
      </c>
      <c r="D2867" s="80">
        <v>0.3</v>
      </c>
      <c r="E2867" s="74">
        <f>'3.2цены на медик'!$C$376</f>
        <v>33.97</v>
      </c>
      <c r="F2867" s="73">
        <v>100</v>
      </c>
      <c r="G2867" s="74">
        <f t="shared" si="99"/>
        <v>10.190999999999999</v>
      </c>
    </row>
    <row r="2868" spans="2:7" hidden="1" x14ac:dyDescent="0.25">
      <c r="B2868" s="67" t="s">
        <v>250</v>
      </c>
      <c r="C2868" s="69" t="s">
        <v>226</v>
      </c>
      <c r="D2868" s="80">
        <v>1</v>
      </c>
      <c r="E2868" s="74">
        <f>'3.2цены на медик'!$C$439</f>
        <v>3.75</v>
      </c>
      <c r="F2868" s="73">
        <v>100</v>
      </c>
      <c r="G2868" s="74">
        <f t="shared" si="99"/>
        <v>3.75</v>
      </c>
    </row>
    <row r="2869" spans="2:7" hidden="1" x14ac:dyDescent="0.25">
      <c r="B2869" s="67" t="s">
        <v>613</v>
      </c>
      <c r="C2869" s="69" t="s">
        <v>227</v>
      </c>
      <c r="D2869" s="80">
        <v>1</v>
      </c>
      <c r="E2869" s="74">
        <f>'3.2цены на медик'!$C$459</f>
        <v>0.63</v>
      </c>
      <c r="F2869" s="73">
        <v>100</v>
      </c>
      <c r="G2869" s="74">
        <f t="shared" si="99"/>
        <v>0.63</v>
      </c>
    </row>
    <row r="2870" spans="2:7" hidden="1" x14ac:dyDescent="0.25">
      <c r="B2870" s="67" t="s">
        <v>455</v>
      </c>
      <c r="C2870" s="69" t="s">
        <v>226</v>
      </c>
      <c r="D2870" s="80">
        <v>1</v>
      </c>
      <c r="E2870" s="72">
        <f>'3.2цены на медик'!$C$464</f>
        <v>2</v>
      </c>
      <c r="F2870" s="73">
        <v>100</v>
      </c>
      <c r="G2870" s="74">
        <f t="shared" si="99"/>
        <v>2</v>
      </c>
    </row>
    <row r="2871" spans="2:7" hidden="1" x14ac:dyDescent="0.25">
      <c r="B2871" s="67" t="s">
        <v>334</v>
      </c>
      <c r="C2871" s="69" t="s">
        <v>225</v>
      </c>
      <c r="D2871" s="80">
        <v>2</v>
      </c>
      <c r="E2871" s="72">
        <f>'3.2цены на медик'!$C$824</f>
        <v>15</v>
      </c>
      <c r="F2871" s="73">
        <v>100</v>
      </c>
      <c r="G2871" s="71"/>
    </row>
    <row r="2872" spans="2:7" hidden="1" x14ac:dyDescent="0.25">
      <c r="B2872" s="67" t="s">
        <v>335</v>
      </c>
      <c r="C2872" s="69" t="s">
        <v>226</v>
      </c>
      <c r="D2872" s="80">
        <v>1</v>
      </c>
      <c r="E2872" s="72">
        <f>'3.2цены на медик'!$C$469</f>
        <v>0.72576923076923072</v>
      </c>
      <c r="F2872" s="73">
        <v>100</v>
      </c>
      <c r="G2872" s="74">
        <f t="shared" si="99"/>
        <v>0.72576923076923061</v>
      </c>
    </row>
    <row r="2873" spans="2:7" hidden="1" x14ac:dyDescent="0.25">
      <c r="B2873" s="133" t="s">
        <v>704</v>
      </c>
      <c r="C2873" s="69" t="s">
        <v>227</v>
      </c>
      <c r="D2873" s="80">
        <v>0.5</v>
      </c>
      <c r="E2873" s="234">
        <f>'3.2цены на медик'!$C$781</f>
        <v>0.80233333333333334</v>
      </c>
      <c r="F2873" s="73">
        <v>50</v>
      </c>
      <c r="G2873" s="74">
        <f t="shared" si="99"/>
        <v>0.20058333333333334</v>
      </c>
    </row>
    <row r="2874" spans="2:7" hidden="1" x14ac:dyDescent="0.25">
      <c r="B2874" s="67" t="s">
        <v>336</v>
      </c>
      <c r="C2874" s="69" t="s">
        <v>226</v>
      </c>
      <c r="D2874" s="80">
        <v>1</v>
      </c>
      <c r="E2874" s="72">
        <f>'3.2цены на медик'!$C$826</f>
        <v>8.2991790000000005</v>
      </c>
      <c r="F2874" s="73">
        <v>100</v>
      </c>
      <c r="G2874" s="71"/>
    </row>
    <row r="2875" spans="2:7" hidden="1" x14ac:dyDescent="0.25">
      <c r="B2875" s="67" t="s">
        <v>199</v>
      </c>
      <c r="C2875" s="69"/>
      <c r="D2875" s="80"/>
      <c r="E2875" s="74"/>
      <c r="F2875" s="73"/>
      <c r="G2875" s="94">
        <f>SUM(G2856:G2874)</f>
        <v>107.30765317016316</v>
      </c>
    </row>
    <row r="2876" spans="2:7" hidden="1" x14ac:dyDescent="0.25"/>
    <row r="2877" spans="2:7" hidden="1" x14ac:dyDescent="0.25">
      <c r="B2877" s="2554" t="str">
        <f>'5.свод поликлин'!C253</f>
        <v>Трепанация зуба, искусственной коронки (молочный зуб)</v>
      </c>
      <c r="C2877" s="2553"/>
      <c r="D2877" s="2553"/>
      <c r="E2877" s="2553"/>
      <c r="F2877" s="2553"/>
      <c r="G2877" s="77"/>
    </row>
    <row r="2878" spans="2:7" s="242" customFormat="1" ht="47.25" hidden="1" x14ac:dyDescent="0.25">
      <c r="B2878" s="251" t="s">
        <v>209</v>
      </c>
      <c r="C2878" s="264" t="s">
        <v>223</v>
      </c>
      <c r="D2878" s="276" t="s">
        <v>224</v>
      </c>
      <c r="E2878" s="74" t="s">
        <v>195</v>
      </c>
      <c r="F2878" s="265" t="s">
        <v>602</v>
      </c>
      <c r="G2878" s="266" t="s">
        <v>196</v>
      </c>
    </row>
    <row r="2879" spans="2:7" hidden="1" x14ac:dyDescent="0.25">
      <c r="B2879" s="67" t="s">
        <v>425</v>
      </c>
      <c r="C2879" s="69" t="s">
        <v>226</v>
      </c>
      <c r="D2879" s="80">
        <v>0.1</v>
      </c>
      <c r="E2879" s="74">
        <f>'3.2цены на медик'!$C$702</f>
        <v>327.95967272727268</v>
      </c>
      <c r="F2879" s="73">
        <v>100</v>
      </c>
      <c r="G2879" s="74">
        <f t="shared" ref="G2879:G2885" si="100">D2879*E2879*F2879/100</f>
        <v>32.795967272727268</v>
      </c>
    </row>
    <row r="2880" spans="2:7" hidden="1" x14ac:dyDescent="0.25">
      <c r="B2880" s="198" t="s">
        <v>967</v>
      </c>
      <c r="C2880" s="69" t="s">
        <v>226</v>
      </c>
      <c r="D2880" s="80">
        <v>0.1</v>
      </c>
      <c r="E2880" s="74">
        <f>'3.2цены на медик'!$C$119</f>
        <v>293.28264000000001</v>
      </c>
      <c r="F2880" s="73">
        <v>10</v>
      </c>
      <c r="G2880" s="74">
        <f t="shared" si="100"/>
        <v>2.9328264000000002</v>
      </c>
    </row>
    <row r="2881" spans="1:7" hidden="1" x14ac:dyDescent="0.25">
      <c r="B2881" s="67" t="s">
        <v>609</v>
      </c>
      <c r="C2881" s="69" t="s">
        <v>426</v>
      </c>
      <c r="D2881" s="80">
        <v>10</v>
      </c>
      <c r="E2881" s="74">
        <f>'3.2цены на медик'!$C$127</f>
        <v>0.22</v>
      </c>
      <c r="F2881" s="73">
        <v>100</v>
      </c>
      <c r="G2881" s="74">
        <f t="shared" si="100"/>
        <v>2.2000000000000002</v>
      </c>
    </row>
    <row r="2882" spans="1:7" ht="31.5" hidden="1" x14ac:dyDescent="0.25">
      <c r="B2882" s="93" t="s">
        <v>1025</v>
      </c>
      <c r="C2882" s="69" t="s">
        <v>227</v>
      </c>
      <c r="D2882" s="80">
        <v>0.1</v>
      </c>
      <c r="E2882" s="74">
        <f>'3.2цены на медик'!$C$204</f>
        <v>14.615384615384615</v>
      </c>
      <c r="F2882" s="73">
        <v>100</v>
      </c>
      <c r="G2882" s="74">
        <f t="shared" si="100"/>
        <v>1.4615384615384617</v>
      </c>
    </row>
    <row r="2883" spans="1:7" hidden="1" x14ac:dyDescent="0.25">
      <c r="B2883" s="67" t="s">
        <v>603</v>
      </c>
      <c r="C2883" s="69" t="s">
        <v>227</v>
      </c>
      <c r="D2883" s="80">
        <v>0.5</v>
      </c>
      <c r="E2883" s="74">
        <f>'3.2цены на медик'!$C$371</f>
        <v>0.12533333333333332</v>
      </c>
      <c r="F2883" s="73">
        <v>50</v>
      </c>
      <c r="G2883" s="74">
        <f t="shared" si="100"/>
        <v>3.1333333333333331E-2</v>
      </c>
    </row>
    <row r="2884" spans="1:7" hidden="1" x14ac:dyDescent="0.25">
      <c r="B2884" s="67" t="s">
        <v>613</v>
      </c>
      <c r="C2884" s="69" t="s">
        <v>227</v>
      </c>
      <c r="D2884" s="80">
        <v>1</v>
      </c>
      <c r="E2884" s="74">
        <f>'3.2цены на медик'!$C$459</f>
        <v>0.63</v>
      </c>
      <c r="F2884" s="73">
        <v>100</v>
      </c>
      <c r="G2884" s="74">
        <f t="shared" si="100"/>
        <v>0.63</v>
      </c>
    </row>
    <row r="2885" spans="1:7" hidden="1" x14ac:dyDescent="0.25">
      <c r="B2885" s="133" t="s">
        <v>704</v>
      </c>
      <c r="C2885" s="69" t="s">
        <v>227</v>
      </c>
      <c r="D2885" s="80">
        <v>0.5</v>
      </c>
      <c r="E2885" s="234">
        <f>'3.2цены на медик'!$C$781</f>
        <v>0.80233333333333334</v>
      </c>
      <c r="F2885" s="73">
        <v>50</v>
      </c>
      <c r="G2885" s="74">
        <f t="shared" si="100"/>
        <v>0.20058333333333334</v>
      </c>
    </row>
    <row r="2886" spans="1:7" hidden="1" x14ac:dyDescent="0.25">
      <c r="B2886" s="67" t="s">
        <v>199</v>
      </c>
      <c r="C2886" s="69"/>
      <c r="D2886" s="80"/>
      <c r="E2886" s="74"/>
      <c r="F2886" s="73"/>
      <c r="G2886" s="74">
        <f>SUM(G2879:G2885)</f>
        <v>40.252248800932406</v>
      </c>
    </row>
    <row r="2887" spans="1:7" hidden="1" x14ac:dyDescent="0.25"/>
    <row r="2888" spans="1:7" hidden="1" x14ac:dyDescent="0.25">
      <c r="A2888" s="45">
        <v>67</v>
      </c>
      <c r="B2888" s="2554" t="str">
        <f>'5.свод поликлин'!C254</f>
        <v>Ультразвуковая обработка тканей (один сеанс, (дети))</v>
      </c>
      <c r="C2888" s="2553"/>
      <c r="D2888" s="2553"/>
      <c r="E2888" s="2553"/>
      <c r="F2888" s="2553"/>
    </row>
    <row r="2889" spans="1:7" s="242" customFormat="1" ht="47.25" hidden="1" x14ac:dyDescent="0.25">
      <c r="A2889" s="242">
        <v>67</v>
      </c>
      <c r="B2889" s="251" t="s">
        <v>209</v>
      </c>
      <c r="C2889" s="264" t="s">
        <v>223</v>
      </c>
      <c r="D2889" s="276" t="s">
        <v>224</v>
      </c>
      <c r="E2889" s="74" t="s">
        <v>195</v>
      </c>
      <c r="F2889" s="265" t="s">
        <v>602</v>
      </c>
      <c r="G2889" s="247" t="s">
        <v>196</v>
      </c>
    </row>
    <row r="2890" spans="1:7" hidden="1" x14ac:dyDescent="0.25">
      <c r="A2890" s="45">
        <v>67</v>
      </c>
      <c r="B2890" s="67" t="s">
        <v>262</v>
      </c>
      <c r="C2890" s="69" t="s">
        <v>225</v>
      </c>
      <c r="D2890" s="80">
        <v>1</v>
      </c>
      <c r="E2890" s="72">
        <f>'3.2цены на медик'!$C$103</f>
        <v>3</v>
      </c>
      <c r="F2890" s="73">
        <v>100</v>
      </c>
      <c r="G2890" s="71"/>
    </row>
    <row r="2891" spans="1:7" hidden="1" x14ac:dyDescent="0.25">
      <c r="A2891" s="45">
        <v>67</v>
      </c>
      <c r="B2891" s="83" t="s">
        <v>407</v>
      </c>
      <c r="C2891" s="69" t="s">
        <v>226</v>
      </c>
      <c r="D2891" s="80">
        <v>1</v>
      </c>
      <c r="E2891" s="85">
        <f>'3.2цены на медик'!$C$107</f>
        <v>9.5500000000000007</v>
      </c>
      <c r="F2891" s="73">
        <v>100</v>
      </c>
      <c r="G2891" s="74">
        <f t="shared" ref="G2891:G2900" si="101">D2891*E2891*F2891/100</f>
        <v>9.5500000000000007</v>
      </c>
    </row>
    <row r="2892" spans="1:7" hidden="1" x14ac:dyDescent="0.25">
      <c r="A2892" s="45">
        <v>67</v>
      </c>
      <c r="B2892" s="67" t="s">
        <v>274</v>
      </c>
      <c r="C2892" s="69" t="s">
        <v>426</v>
      </c>
      <c r="D2892" s="80">
        <v>15</v>
      </c>
      <c r="E2892" s="74">
        <f>'3.2цены на медик'!$C$127</f>
        <v>0.22</v>
      </c>
      <c r="F2892" s="73">
        <v>100</v>
      </c>
      <c r="G2892" s="74">
        <f t="shared" si="101"/>
        <v>3.3</v>
      </c>
    </row>
    <row r="2893" spans="1:7" hidden="1" x14ac:dyDescent="0.25">
      <c r="A2893" s="45">
        <v>67</v>
      </c>
      <c r="B2893" s="67" t="s">
        <v>419</v>
      </c>
      <c r="C2893" s="69" t="s">
        <v>226</v>
      </c>
      <c r="D2893" s="80">
        <v>3</v>
      </c>
      <c r="E2893" s="72">
        <f>'3.2цены на медик'!$C$314</f>
        <v>5.0999999999999996</v>
      </c>
      <c r="F2893" s="73">
        <v>100</v>
      </c>
      <c r="G2893" s="71"/>
    </row>
    <row r="2894" spans="1:7" hidden="1" x14ac:dyDescent="0.25">
      <c r="A2894" s="45">
        <v>67</v>
      </c>
      <c r="B2894" s="67" t="s">
        <v>332</v>
      </c>
      <c r="C2894" s="69" t="s">
        <v>225</v>
      </c>
      <c r="D2894" s="80">
        <v>1</v>
      </c>
      <c r="E2894" s="72">
        <f>'3.2цены на медик'!$C$820</f>
        <v>8</v>
      </c>
      <c r="F2894" s="73">
        <v>100</v>
      </c>
      <c r="G2894" s="71"/>
    </row>
    <row r="2895" spans="1:7" hidden="1" x14ac:dyDescent="0.25">
      <c r="A2895" s="45">
        <v>67</v>
      </c>
      <c r="B2895" s="67" t="s">
        <v>333</v>
      </c>
      <c r="C2895" s="69" t="s">
        <v>227</v>
      </c>
      <c r="D2895" s="80">
        <v>2</v>
      </c>
      <c r="E2895" s="72">
        <f>'3.2цены на медик'!$C$821</f>
        <v>1.0620000000000001</v>
      </c>
      <c r="F2895" s="73">
        <v>100</v>
      </c>
      <c r="G2895" s="74">
        <f t="shared" si="101"/>
        <v>2.1240000000000001</v>
      </c>
    </row>
    <row r="2896" spans="1:7" hidden="1" x14ac:dyDescent="0.25">
      <c r="A2896" s="45">
        <v>67</v>
      </c>
      <c r="B2896" s="67" t="s">
        <v>284</v>
      </c>
      <c r="C2896" s="69" t="s">
        <v>227</v>
      </c>
      <c r="D2896" s="80">
        <v>10</v>
      </c>
      <c r="E2896" s="74">
        <f>'3.2цены на медик'!$C$869</f>
        <v>1.5759999999999998</v>
      </c>
      <c r="F2896" s="73">
        <v>100</v>
      </c>
      <c r="G2896" s="74">
        <f t="shared" si="101"/>
        <v>15.759999999999998</v>
      </c>
    </row>
    <row r="2897" spans="1:7" hidden="1" x14ac:dyDescent="0.25">
      <c r="A2897" s="45">
        <v>67</v>
      </c>
      <c r="B2897" s="67" t="s">
        <v>250</v>
      </c>
      <c r="C2897" s="69" t="s">
        <v>226</v>
      </c>
      <c r="D2897" s="80">
        <v>1</v>
      </c>
      <c r="E2897" s="74">
        <f>'3.2цены на медик'!$C$439</f>
        <v>3.75</v>
      </c>
      <c r="F2897" s="73">
        <v>100</v>
      </c>
      <c r="G2897" s="74">
        <f t="shared" si="101"/>
        <v>3.75</v>
      </c>
    </row>
    <row r="2898" spans="1:7" hidden="1" x14ac:dyDescent="0.25">
      <c r="A2898" s="45">
        <v>67</v>
      </c>
      <c r="B2898" s="67" t="s">
        <v>455</v>
      </c>
      <c r="C2898" s="69" t="s">
        <v>226</v>
      </c>
      <c r="D2898" s="80">
        <v>1</v>
      </c>
      <c r="E2898" s="72">
        <f>'3.2цены на медик'!$C$464</f>
        <v>2</v>
      </c>
      <c r="F2898" s="73">
        <v>100</v>
      </c>
      <c r="G2898" s="74">
        <f t="shared" si="101"/>
        <v>2</v>
      </c>
    </row>
    <row r="2899" spans="1:7" hidden="1" x14ac:dyDescent="0.25">
      <c r="A2899" s="45">
        <v>67</v>
      </c>
      <c r="B2899" s="67" t="s">
        <v>334</v>
      </c>
      <c r="C2899" s="69" t="s">
        <v>225</v>
      </c>
      <c r="D2899" s="80">
        <v>2</v>
      </c>
      <c r="E2899" s="72">
        <f>'3.2цены на медик'!$C$824</f>
        <v>15</v>
      </c>
      <c r="F2899" s="73">
        <v>100</v>
      </c>
      <c r="G2899" s="71"/>
    </row>
    <row r="2900" spans="1:7" hidden="1" x14ac:dyDescent="0.25">
      <c r="A2900" s="45">
        <v>67</v>
      </c>
      <c r="B2900" s="67" t="s">
        <v>335</v>
      </c>
      <c r="C2900" s="69" t="s">
        <v>226</v>
      </c>
      <c r="D2900" s="80">
        <v>1</v>
      </c>
      <c r="E2900" s="72">
        <f>'3.2цены на медик'!$C$469</f>
        <v>0.72576923076923072</v>
      </c>
      <c r="F2900" s="73">
        <v>100</v>
      </c>
      <c r="G2900" s="74">
        <f t="shared" si="101"/>
        <v>0.72576923076923061</v>
      </c>
    </row>
    <row r="2901" spans="1:7" hidden="1" x14ac:dyDescent="0.25">
      <c r="A2901" s="45">
        <v>67</v>
      </c>
      <c r="B2901" s="67" t="s">
        <v>336</v>
      </c>
      <c r="C2901" s="69" t="s">
        <v>226</v>
      </c>
      <c r="D2901" s="80">
        <v>1</v>
      </c>
      <c r="E2901" s="72">
        <f>'3.2цены на медик'!$C$826</f>
        <v>8.2991790000000005</v>
      </c>
      <c r="F2901" s="73">
        <v>100</v>
      </c>
      <c r="G2901" s="71"/>
    </row>
    <row r="2902" spans="1:7" hidden="1" x14ac:dyDescent="0.25">
      <c r="A2902" s="45">
        <v>67</v>
      </c>
      <c r="B2902" s="67" t="s">
        <v>199</v>
      </c>
      <c r="C2902" s="69"/>
      <c r="D2902" s="80"/>
      <c r="E2902" s="74"/>
      <c r="F2902" s="73"/>
      <c r="G2902" s="74">
        <f>SUM(G2890:G2901)</f>
        <v>37.209769230769233</v>
      </c>
    </row>
    <row r="2903" spans="1:7" hidden="1" x14ac:dyDescent="0.25">
      <c r="A2903" s="45">
        <v>67</v>
      </c>
    </row>
    <row r="2904" spans="1:7" hidden="1" x14ac:dyDescent="0.25">
      <c r="A2904" s="45">
        <v>68</v>
      </c>
      <c r="B2904" s="2550" t="str">
        <f>'5.свод поликлин'!C255</f>
        <v>Фиксация поста в корневом канале (дети)</v>
      </c>
      <c r="C2904" s="2550"/>
      <c r="D2904" s="2550"/>
      <c r="E2904" s="2550"/>
      <c r="F2904" s="2550"/>
    </row>
    <row r="2905" spans="1:7" s="242" customFormat="1" ht="47.25" hidden="1" x14ac:dyDescent="0.25">
      <c r="A2905" s="242">
        <v>68</v>
      </c>
      <c r="B2905" s="251" t="s">
        <v>209</v>
      </c>
      <c r="C2905" s="264" t="s">
        <v>223</v>
      </c>
      <c r="D2905" s="276" t="s">
        <v>224</v>
      </c>
      <c r="E2905" s="74" t="s">
        <v>195</v>
      </c>
      <c r="F2905" s="265" t="s">
        <v>602</v>
      </c>
      <c r="G2905" s="247" t="s">
        <v>196</v>
      </c>
    </row>
    <row r="2906" spans="1:7" ht="16.5" hidden="1" thickBot="1" x14ac:dyDescent="0.3">
      <c r="A2906" s="45">
        <v>68</v>
      </c>
      <c r="B2906" s="334" t="s">
        <v>232</v>
      </c>
      <c r="C2906" s="69" t="s">
        <v>226</v>
      </c>
      <c r="D2906" s="80">
        <v>1</v>
      </c>
      <c r="E2906" s="74">
        <f>'3.2цены на медик'!$C$93</f>
        <v>39.359249999999996</v>
      </c>
      <c r="F2906" s="73">
        <v>100</v>
      </c>
      <c r="G2906" s="74">
        <f t="shared" ref="G2906:G2928" si="102">D2906*E2906*F2906/100</f>
        <v>39.359249999999996</v>
      </c>
    </row>
    <row r="2907" spans="1:7" hidden="1" x14ac:dyDescent="0.25">
      <c r="A2907" s="45">
        <v>68</v>
      </c>
      <c r="B2907" s="67" t="s">
        <v>262</v>
      </c>
      <c r="C2907" s="69" t="s">
        <v>225</v>
      </c>
      <c r="D2907" s="80">
        <v>1</v>
      </c>
      <c r="E2907" s="72">
        <f>'3.2цены на медик'!$C$103</f>
        <v>3</v>
      </c>
      <c r="F2907" s="73">
        <v>100</v>
      </c>
      <c r="G2907" s="71"/>
    </row>
    <row r="2908" spans="1:7" hidden="1" x14ac:dyDescent="0.25">
      <c r="A2908" s="45">
        <v>68</v>
      </c>
      <c r="B2908" s="67" t="s">
        <v>777</v>
      </c>
      <c r="C2908" s="69" t="s">
        <v>226</v>
      </c>
      <c r="D2908" s="80">
        <v>4</v>
      </c>
      <c r="E2908" s="74">
        <f>'3.2цены на медик'!$C$126</f>
        <v>0.54200000000000004</v>
      </c>
      <c r="F2908" s="73">
        <v>100</v>
      </c>
      <c r="G2908" s="74">
        <f t="shared" si="102"/>
        <v>2.1680000000000001</v>
      </c>
    </row>
    <row r="2909" spans="1:7" hidden="1" x14ac:dyDescent="0.25">
      <c r="A2909" s="45">
        <v>68</v>
      </c>
      <c r="B2909" s="67" t="s">
        <v>609</v>
      </c>
      <c r="C2909" s="69" t="s">
        <v>426</v>
      </c>
      <c r="D2909" s="80">
        <v>10</v>
      </c>
      <c r="E2909" s="74">
        <f>'3.2цены на медик'!$C$127</f>
        <v>0.22</v>
      </c>
      <c r="F2909" s="73">
        <v>100</v>
      </c>
      <c r="G2909" s="74">
        <f t="shared" si="102"/>
        <v>2.2000000000000002</v>
      </c>
    </row>
    <row r="2910" spans="1:7" hidden="1" x14ac:dyDescent="0.25">
      <c r="A2910" s="45">
        <v>68</v>
      </c>
      <c r="B2910" s="5" t="s">
        <v>1130</v>
      </c>
      <c r="C2910" s="69" t="s">
        <v>227</v>
      </c>
      <c r="D2910" s="80">
        <v>0.5</v>
      </c>
      <c r="E2910" s="234">
        <f>'3.2цены на медик'!$C$630</f>
        <v>15.555555555555555</v>
      </c>
      <c r="F2910" s="73">
        <v>100</v>
      </c>
      <c r="G2910" s="74">
        <f t="shared" si="102"/>
        <v>7.7777777777777768</v>
      </c>
    </row>
    <row r="2911" spans="1:7" hidden="1" x14ac:dyDescent="0.25">
      <c r="A2911" s="45">
        <v>68</v>
      </c>
      <c r="B2911" s="67" t="s">
        <v>607</v>
      </c>
      <c r="C2911" s="69" t="s">
        <v>226</v>
      </c>
      <c r="D2911" s="80">
        <v>1</v>
      </c>
      <c r="E2911" s="74">
        <f>'3.2цены на медик'!$C$209</f>
        <v>2.2000000000000002</v>
      </c>
      <c r="F2911" s="73">
        <v>100</v>
      </c>
      <c r="G2911" s="74">
        <f t="shared" si="102"/>
        <v>2.2000000000000002</v>
      </c>
    </row>
    <row r="2912" spans="1:7" hidden="1" x14ac:dyDescent="0.25">
      <c r="A2912" s="45">
        <v>68</v>
      </c>
      <c r="B2912" s="67" t="s">
        <v>281</v>
      </c>
      <c r="C2912" s="69" t="s">
        <v>226</v>
      </c>
      <c r="D2912" s="80">
        <v>1</v>
      </c>
      <c r="E2912" s="74">
        <f>'3.2цены на медик'!$C$231</f>
        <v>8.5</v>
      </c>
      <c r="F2912" s="73">
        <v>100</v>
      </c>
      <c r="G2912" s="74">
        <f t="shared" si="102"/>
        <v>8.5</v>
      </c>
    </row>
    <row r="2913" spans="1:7" hidden="1" x14ac:dyDescent="0.25">
      <c r="A2913" s="45">
        <v>68</v>
      </c>
      <c r="B2913" s="67" t="s">
        <v>1196</v>
      </c>
      <c r="C2913" s="69" t="s">
        <v>226</v>
      </c>
      <c r="D2913" s="80">
        <v>0.5</v>
      </c>
      <c r="E2913" s="74">
        <f>'3.2цены на медик'!$C$643</f>
        <v>163.68449999999999</v>
      </c>
      <c r="F2913" s="73">
        <v>100</v>
      </c>
      <c r="G2913" s="74">
        <f t="shared" si="102"/>
        <v>81.842249999999993</v>
      </c>
    </row>
    <row r="2914" spans="1:7" hidden="1" x14ac:dyDescent="0.25">
      <c r="A2914" s="45">
        <v>68</v>
      </c>
      <c r="B2914" s="133" t="s">
        <v>1197</v>
      </c>
      <c r="C2914" s="69" t="s">
        <v>226</v>
      </c>
      <c r="D2914" s="80">
        <v>0.1</v>
      </c>
      <c r="E2914" s="74">
        <f>'3.2цены на медик'!$C$644</f>
        <v>148.06575000000001</v>
      </c>
      <c r="F2914" s="73">
        <v>100</v>
      </c>
      <c r="G2914" s="74">
        <f t="shared" si="102"/>
        <v>14.806575000000002</v>
      </c>
    </row>
    <row r="2915" spans="1:7" hidden="1" x14ac:dyDescent="0.25">
      <c r="A2915" s="45">
        <v>68</v>
      </c>
      <c r="B2915" s="67" t="s">
        <v>419</v>
      </c>
      <c r="C2915" s="69" t="s">
        <v>226</v>
      </c>
      <c r="D2915" s="80">
        <v>3</v>
      </c>
      <c r="E2915" s="72">
        <f>'3.2цены на медик'!$C$314</f>
        <v>5.0999999999999996</v>
      </c>
      <c r="F2915" s="73">
        <v>100</v>
      </c>
      <c r="G2915" s="71"/>
    </row>
    <row r="2916" spans="1:7" hidden="1" x14ac:dyDescent="0.25">
      <c r="A2916" s="45">
        <v>68</v>
      </c>
      <c r="B2916" s="67" t="s">
        <v>332</v>
      </c>
      <c r="C2916" s="69" t="s">
        <v>225</v>
      </c>
      <c r="D2916" s="80">
        <v>1</v>
      </c>
      <c r="E2916" s="72">
        <f>'3.2цены на медик'!$C$820</f>
        <v>8</v>
      </c>
      <c r="F2916" s="73">
        <v>100</v>
      </c>
      <c r="G2916" s="71"/>
    </row>
    <row r="2917" spans="1:7" hidden="1" x14ac:dyDescent="0.25">
      <c r="A2917" s="45">
        <v>68</v>
      </c>
      <c r="B2917" s="67" t="s">
        <v>333</v>
      </c>
      <c r="C2917" s="69" t="s">
        <v>227</v>
      </c>
      <c r="D2917" s="80">
        <v>2</v>
      </c>
      <c r="E2917" s="72">
        <f>'3.2цены на медик'!$C$821</f>
        <v>1.0620000000000001</v>
      </c>
      <c r="F2917" s="73">
        <v>100</v>
      </c>
      <c r="G2917" s="74">
        <f t="shared" si="102"/>
        <v>2.1240000000000001</v>
      </c>
    </row>
    <row r="2918" spans="1:7" hidden="1" x14ac:dyDescent="0.25">
      <c r="A2918" s="45">
        <v>68</v>
      </c>
      <c r="B2918" s="67" t="s">
        <v>603</v>
      </c>
      <c r="C2918" s="69" t="s">
        <v>227</v>
      </c>
      <c r="D2918" s="80">
        <v>0.5</v>
      </c>
      <c r="E2918" s="74">
        <f>'3.2цены на медик'!$C$371</f>
        <v>0.12533333333333332</v>
      </c>
      <c r="F2918" s="73">
        <v>100</v>
      </c>
      <c r="G2918" s="74">
        <f t="shared" si="102"/>
        <v>6.2666666666666662E-2</v>
      </c>
    </row>
    <row r="2919" spans="1:7" hidden="1" x14ac:dyDescent="0.25">
      <c r="A2919" s="45">
        <v>68</v>
      </c>
      <c r="B2919" s="67" t="s">
        <v>990</v>
      </c>
      <c r="C2919" s="69" t="s">
        <v>226</v>
      </c>
      <c r="D2919" s="80">
        <v>0.1</v>
      </c>
      <c r="E2919" s="74">
        <f>'3.2цены на медик'!$C$419</f>
        <v>266.66666666666669</v>
      </c>
      <c r="F2919" s="73">
        <v>100</v>
      </c>
      <c r="G2919" s="74">
        <f t="shared" si="102"/>
        <v>26.666666666666671</v>
      </c>
    </row>
    <row r="2920" spans="1:7" ht="31.5" hidden="1" x14ac:dyDescent="0.25">
      <c r="A2920" s="45">
        <v>68</v>
      </c>
      <c r="B2920" s="93" t="s">
        <v>1217</v>
      </c>
      <c r="C2920" s="69" t="s">
        <v>227</v>
      </c>
      <c r="D2920" s="80">
        <v>0.5</v>
      </c>
      <c r="E2920" s="74">
        <f>'3.2цены на медик'!$C$62</f>
        <v>12.847999999999999</v>
      </c>
      <c r="F2920" s="73">
        <v>100</v>
      </c>
      <c r="G2920" s="74">
        <f t="shared" si="102"/>
        <v>6.4239999999999995</v>
      </c>
    </row>
    <row r="2921" spans="1:7" hidden="1" x14ac:dyDescent="0.25">
      <c r="A2921" s="45">
        <v>68</v>
      </c>
      <c r="B2921" s="67" t="s">
        <v>613</v>
      </c>
      <c r="C2921" s="69" t="s">
        <v>227</v>
      </c>
      <c r="D2921" s="80">
        <v>1</v>
      </c>
      <c r="E2921" s="74">
        <f>'3.2цены на медик'!$C$459</f>
        <v>0.63</v>
      </c>
      <c r="F2921" s="73">
        <v>100</v>
      </c>
      <c r="G2921" s="74">
        <f t="shared" si="102"/>
        <v>0.63</v>
      </c>
    </row>
    <row r="2922" spans="1:7" hidden="1" x14ac:dyDescent="0.25">
      <c r="A2922" s="45">
        <v>68</v>
      </c>
      <c r="B2922" s="67" t="s">
        <v>455</v>
      </c>
      <c r="C2922" s="69" t="s">
        <v>226</v>
      </c>
      <c r="D2922" s="80">
        <v>1</v>
      </c>
      <c r="E2922" s="72">
        <f>'3.2цены на медик'!$C$464</f>
        <v>2</v>
      </c>
      <c r="F2922" s="73">
        <v>100</v>
      </c>
      <c r="G2922" s="74">
        <f t="shared" si="102"/>
        <v>2</v>
      </c>
    </row>
    <row r="2923" spans="1:7" hidden="1" x14ac:dyDescent="0.25">
      <c r="A2923" s="45">
        <v>68</v>
      </c>
      <c r="B2923" s="67" t="s">
        <v>334</v>
      </c>
      <c r="C2923" s="69" t="s">
        <v>225</v>
      </c>
      <c r="D2923" s="80">
        <v>2</v>
      </c>
      <c r="E2923" s="72">
        <f>'3.2цены на медик'!$C$824</f>
        <v>15</v>
      </c>
      <c r="F2923" s="73">
        <v>100</v>
      </c>
      <c r="G2923" s="71"/>
    </row>
    <row r="2924" spans="1:7" hidden="1" x14ac:dyDescent="0.25">
      <c r="A2924" s="45">
        <v>68</v>
      </c>
      <c r="B2924" s="67" t="s">
        <v>335</v>
      </c>
      <c r="C2924" s="69" t="s">
        <v>226</v>
      </c>
      <c r="D2924" s="80">
        <v>1</v>
      </c>
      <c r="E2924" s="72">
        <f>'3.2цены на медик'!$C$469</f>
        <v>0.72576923076923072</v>
      </c>
      <c r="F2924" s="73">
        <v>100</v>
      </c>
      <c r="G2924" s="74">
        <f t="shared" si="102"/>
        <v>0.72576923076923061</v>
      </c>
    </row>
    <row r="2925" spans="1:7" hidden="1" x14ac:dyDescent="0.25">
      <c r="A2925" s="45">
        <v>68</v>
      </c>
      <c r="B2925" s="67" t="s">
        <v>449</v>
      </c>
      <c r="C2925" s="69" t="s">
        <v>226</v>
      </c>
      <c r="D2925" s="80">
        <v>0.3</v>
      </c>
      <c r="E2925" s="74">
        <f>'3.2цены на медик'!$C$503</f>
        <v>12.5</v>
      </c>
      <c r="F2925" s="73">
        <v>100</v>
      </c>
      <c r="G2925" s="74">
        <f t="shared" si="102"/>
        <v>3.75</v>
      </c>
    </row>
    <row r="2926" spans="1:7" hidden="1" x14ac:dyDescent="0.25">
      <c r="A2926" s="45">
        <v>68</v>
      </c>
      <c r="B2926" s="67" t="s">
        <v>961</v>
      </c>
      <c r="C2926" s="69" t="s">
        <v>426</v>
      </c>
      <c r="D2926" s="80">
        <v>0.3</v>
      </c>
      <c r="E2926" s="74">
        <f>'3.2цены на медик'!$C$523</f>
        <v>11.75</v>
      </c>
      <c r="F2926" s="73">
        <v>100</v>
      </c>
      <c r="G2926" s="74">
        <f t="shared" si="102"/>
        <v>3.5249999999999999</v>
      </c>
    </row>
    <row r="2927" spans="1:7" hidden="1" x14ac:dyDescent="0.25">
      <c r="A2927" s="45">
        <v>68</v>
      </c>
      <c r="B2927" s="67" t="s">
        <v>336</v>
      </c>
      <c r="C2927" s="69" t="s">
        <v>226</v>
      </c>
      <c r="D2927" s="80">
        <v>1</v>
      </c>
      <c r="E2927" s="72">
        <f>'3.2цены на медик'!$C$826</f>
        <v>8.2991790000000005</v>
      </c>
      <c r="F2927" s="73">
        <v>100</v>
      </c>
      <c r="G2927" s="71"/>
    </row>
    <row r="2928" spans="1:7" hidden="1" x14ac:dyDescent="0.25">
      <c r="A2928" s="45">
        <v>68</v>
      </c>
      <c r="B2928" s="67" t="s">
        <v>962</v>
      </c>
      <c r="C2928" s="69" t="s">
        <v>226</v>
      </c>
      <c r="D2928" s="80">
        <v>1</v>
      </c>
      <c r="E2928" s="74">
        <f>'3.2цены на медик'!$C$539</f>
        <v>40.5</v>
      </c>
      <c r="F2928" s="73">
        <v>100</v>
      </c>
      <c r="G2928" s="74">
        <f t="shared" si="102"/>
        <v>40.5</v>
      </c>
    </row>
    <row r="2929" spans="1:7" x14ac:dyDescent="0.25">
      <c r="A2929" s="45">
        <v>68</v>
      </c>
      <c r="B2929" s="67" t="s">
        <v>199</v>
      </c>
      <c r="C2929" s="69"/>
      <c r="D2929" s="80"/>
      <c r="E2929" s="74"/>
      <c r="F2929" s="73"/>
      <c r="G2929" s="74">
        <f>SUM(G2906:G2928)</f>
        <v>245.26195534188037</v>
      </c>
    </row>
    <row r="2930" spans="1:7" hidden="1" x14ac:dyDescent="0.25">
      <c r="A2930" s="45">
        <v>68</v>
      </c>
    </row>
    <row r="2931" spans="1:7" hidden="1" x14ac:dyDescent="0.25">
      <c r="B2931" s="2550" t="str">
        <f>'5.свод поликлин'!C256</f>
        <v>Фотодинамическая терапия  корневого канала (дети)</v>
      </c>
      <c r="C2931" s="2550"/>
      <c r="D2931" s="2550"/>
      <c r="E2931" s="2550"/>
      <c r="F2931" s="2550"/>
    </row>
    <row r="2932" spans="1:7" ht="47.25" hidden="1" x14ac:dyDescent="0.25">
      <c r="B2932" s="237" t="s">
        <v>209</v>
      </c>
      <c r="C2932" s="68" t="s">
        <v>223</v>
      </c>
      <c r="D2932" s="74" t="s">
        <v>224</v>
      </c>
      <c r="E2932" s="74" t="s">
        <v>195</v>
      </c>
      <c r="F2932" s="70" t="s">
        <v>602</v>
      </c>
      <c r="G2932" s="74" t="s">
        <v>196</v>
      </c>
    </row>
    <row r="2933" spans="1:7" hidden="1" x14ac:dyDescent="0.25">
      <c r="B2933" s="67" t="s">
        <v>777</v>
      </c>
      <c r="C2933" s="255" t="s">
        <v>226</v>
      </c>
      <c r="D2933" s="74">
        <v>4</v>
      </c>
      <c r="E2933" s="74">
        <f>'3.2цены на медик'!$C$126</f>
        <v>0.54200000000000004</v>
      </c>
      <c r="F2933" s="73">
        <v>100</v>
      </c>
      <c r="G2933" s="74">
        <f t="shared" ref="G2933:G2942" si="103">D2933*E2933*F2933/100</f>
        <v>2.1680000000000001</v>
      </c>
    </row>
    <row r="2934" spans="1:7" hidden="1" x14ac:dyDescent="0.25">
      <c r="B2934" s="238" t="s">
        <v>609</v>
      </c>
      <c r="C2934" s="69" t="s">
        <v>426</v>
      </c>
      <c r="D2934" s="74">
        <v>10</v>
      </c>
      <c r="E2934" s="74">
        <f>'3.2цены на медик'!$C$127</f>
        <v>0.22</v>
      </c>
      <c r="F2934" s="73">
        <v>100</v>
      </c>
      <c r="G2934" s="74">
        <f t="shared" si="103"/>
        <v>2.2000000000000002</v>
      </c>
    </row>
    <row r="2935" spans="1:7" hidden="1" x14ac:dyDescent="0.25">
      <c r="B2935" s="67" t="s">
        <v>1969</v>
      </c>
      <c r="C2935" s="69" t="s">
        <v>226</v>
      </c>
      <c r="D2935" s="74">
        <v>1E-3</v>
      </c>
      <c r="E2935" s="565">
        <f>'3.2цены на медик'!$C$994</f>
        <v>18600</v>
      </c>
      <c r="F2935" s="73">
        <v>100</v>
      </c>
      <c r="G2935" s="74">
        <f t="shared" si="103"/>
        <v>18.600000000000001</v>
      </c>
    </row>
    <row r="2936" spans="1:7" x14ac:dyDescent="0.25">
      <c r="B2936" s="67" t="s">
        <v>1970</v>
      </c>
      <c r="C2936" s="69" t="s">
        <v>1974</v>
      </c>
      <c r="D2936" s="74">
        <v>35</v>
      </c>
      <c r="E2936" s="74">
        <f>'3.2цены на медик'!$C$995</f>
        <v>4.1500000000000004</v>
      </c>
      <c r="F2936" s="73">
        <v>100</v>
      </c>
      <c r="G2936" s="74">
        <f t="shared" si="103"/>
        <v>145.25</v>
      </c>
    </row>
    <row r="2937" spans="1:7" hidden="1" x14ac:dyDescent="0.25">
      <c r="B2937" s="67" t="s">
        <v>1972</v>
      </c>
      <c r="C2937" s="69" t="s">
        <v>227</v>
      </c>
      <c r="D2937" s="74">
        <v>0.2</v>
      </c>
      <c r="E2937" s="74">
        <f>'3.2цены на медик'!$C$945</f>
        <v>765</v>
      </c>
      <c r="F2937" s="73">
        <v>30</v>
      </c>
      <c r="G2937" s="74">
        <f t="shared" si="103"/>
        <v>45.9</v>
      </c>
    </row>
    <row r="2938" spans="1:7" hidden="1" x14ac:dyDescent="0.25">
      <c r="B2938" s="67" t="s">
        <v>1973</v>
      </c>
      <c r="C2938" s="69" t="s">
        <v>227</v>
      </c>
      <c r="D2938" s="74">
        <v>0.2</v>
      </c>
      <c r="E2938" s="74">
        <f>'3.2цены на медик'!$C$947</f>
        <v>850</v>
      </c>
      <c r="F2938" s="73">
        <v>40</v>
      </c>
      <c r="G2938" s="74">
        <f t="shared" si="103"/>
        <v>68</v>
      </c>
    </row>
    <row r="2939" spans="1:7" hidden="1" x14ac:dyDescent="0.25">
      <c r="B2939" s="5" t="s">
        <v>1971</v>
      </c>
      <c r="C2939" s="69" t="s">
        <v>227</v>
      </c>
      <c r="D2939" s="74">
        <v>0.2</v>
      </c>
      <c r="E2939" s="234">
        <f>'3.2цены на медик'!$C$948</f>
        <v>936.4</v>
      </c>
      <c r="F2939" s="73">
        <v>30</v>
      </c>
      <c r="G2939" s="74">
        <f t="shared" si="103"/>
        <v>56.183999999999997</v>
      </c>
    </row>
    <row r="2940" spans="1:7" hidden="1" x14ac:dyDescent="0.25">
      <c r="B2940" s="67" t="s">
        <v>352</v>
      </c>
      <c r="C2940" s="69" t="s">
        <v>226</v>
      </c>
      <c r="D2940" s="74">
        <v>1</v>
      </c>
      <c r="E2940" s="74">
        <f>'3.2цены на медик'!$C$782</f>
        <v>40</v>
      </c>
      <c r="F2940" s="73">
        <v>50</v>
      </c>
      <c r="G2940" s="74">
        <f t="shared" si="103"/>
        <v>20</v>
      </c>
    </row>
    <row r="2941" spans="1:7" hidden="1" x14ac:dyDescent="0.25">
      <c r="B2941" s="133" t="s">
        <v>458</v>
      </c>
      <c r="C2941" s="69" t="s">
        <v>226</v>
      </c>
      <c r="D2941" s="74">
        <v>5</v>
      </c>
      <c r="E2941" s="74">
        <f>'3.2цены на медик'!$C$540</f>
        <v>0.6</v>
      </c>
      <c r="F2941" s="73">
        <v>100</v>
      </c>
      <c r="G2941" s="74">
        <f t="shared" si="103"/>
        <v>3</v>
      </c>
    </row>
    <row r="2942" spans="1:7" hidden="1" x14ac:dyDescent="0.25">
      <c r="B2942" s="67" t="s">
        <v>1125</v>
      </c>
      <c r="C2942" s="69" t="s">
        <v>226</v>
      </c>
      <c r="D2942" s="74">
        <v>1</v>
      </c>
      <c r="E2942" s="234">
        <f>'3.2цены на медик'!$C$606</f>
        <v>42.081449999999997</v>
      </c>
      <c r="F2942" s="73">
        <v>50</v>
      </c>
      <c r="G2942" s="74">
        <f t="shared" si="103"/>
        <v>21.040724999999998</v>
      </c>
    </row>
    <row r="2943" spans="1:7" x14ac:dyDescent="0.25">
      <c r="B2943" s="67" t="s">
        <v>199</v>
      </c>
      <c r="C2943" s="69"/>
      <c r="D2943" s="74"/>
      <c r="E2943" s="74"/>
      <c r="F2943" s="73"/>
      <c r="G2943" s="74">
        <f>SUM(G2933:G2942)</f>
        <v>382.34272500000003</v>
      </c>
    </row>
    <row r="2944" spans="1:7" hidden="1" x14ac:dyDescent="0.25">
      <c r="D2944" s="66"/>
    </row>
    <row r="2945" spans="2:7" hidden="1" x14ac:dyDescent="0.25">
      <c r="B2945" s="2552" t="str">
        <f>'5.свод поликлин'!C257</f>
        <v>Фотодинамическая терапия при заболеваниях пародонта (дети)</v>
      </c>
      <c r="C2945" s="2550"/>
      <c r="D2945" s="2550"/>
      <c r="E2945" s="2550"/>
      <c r="F2945" s="2550"/>
    </row>
    <row r="2946" spans="2:7" ht="47.25" hidden="1" x14ac:dyDescent="0.25">
      <c r="B2946" s="237" t="s">
        <v>209</v>
      </c>
      <c r="C2946" s="68" t="s">
        <v>223</v>
      </c>
      <c r="D2946" s="74" t="s">
        <v>224</v>
      </c>
      <c r="E2946" s="74" t="s">
        <v>195</v>
      </c>
      <c r="F2946" s="70" t="s">
        <v>602</v>
      </c>
      <c r="G2946" s="74" t="s">
        <v>196</v>
      </c>
    </row>
    <row r="2947" spans="2:7" hidden="1" x14ac:dyDescent="0.25">
      <c r="B2947" s="67" t="s">
        <v>262</v>
      </c>
      <c r="C2947" s="255" t="s">
        <v>225</v>
      </c>
      <c r="D2947" s="74">
        <v>1</v>
      </c>
      <c r="E2947" s="72">
        <f>'3.2цены на медик'!$C$103</f>
        <v>3</v>
      </c>
      <c r="F2947" s="73">
        <v>100</v>
      </c>
      <c r="G2947" s="74"/>
    </row>
    <row r="2948" spans="2:7" hidden="1" x14ac:dyDescent="0.25">
      <c r="B2948" s="238" t="s">
        <v>777</v>
      </c>
      <c r="C2948" s="69" t="s">
        <v>226</v>
      </c>
      <c r="D2948" s="74">
        <v>4</v>
      </c>
      <c r="E2948" s="74">
        <f>'3.2цены на медик'!$C$126</f>
        <v>0.54200000000000004</v>
      </c>
      <c r="F2948" s="73">
        <v>100</v>
      </c>
      <c r="G2948" s="74">
        <f t="shared" ref="G2948:G2968" si="104">D2948*E2948*F2948/100</f>
        <v>2.1680000000000001</v>
      </c>
    </row>
    <row r="2949" spans="2:7" hidden="1" x14ac:dyDescent="0.25">
      <c r="B2949" s="67" t="s">
        <v>609</v>
      </c>
      <c r="C2949" s="69" t="s">
        <v>426</v>
      </c>
      <c r="D2949" s="74">
        <v>10</v>
      </c>
      <c r="E2949" s="74">
        <f>'3.2цены на медик'!$C$127</f>
        <v>0.22</v>
      </c>
      <c r="F2949" s="73">
        <v>100</v>
      </c>
      <c r="G2949" s="74">
        <f t="shared" si="104"/>
        <v>2.2000000000000002</v>
      </c>
    </row>
    <row r="2950" spans="2:7" s="650" customFormat="1" hidden="1" x14ac:dyDescent="0.25">
      <c r="B2950" s="659" t="s">
        <v>1939</v>
      </c>
      <c r="C2950" s="657" t="s">
        <v>226</v>
      </c>
      <c r="D2950" s="658">
        <v>5.0000000000000001E-3</v>
      </c>
      <c r="E2950" s="654">
        <f>'3.2цены на медик'!$C$933</f>
        <v>579.79999999999995</v>
      </c>
      <c r="F2950" s="694">
        <v>100</v>
      </c>
      <c r="G2950" s="655">
        <f t="shared" si="104"/>
        <v>2.8989999999999996</v>
      </c>
    </row>
    <row r="2951" spans="2:7" s="650" customFormat="1" hidden="1" x14ac:dyDescent="0.25">
      <c r="B2951" s="659" t="s">
        <v>1938</v>
      </c>
      <c r="C2951" s="657" t="s">
        <v>226</v>
      </c>
      <c r="D2951" s="658">
        <v>5.0000000000000001E-3</v>
      </c>
      <c r="E2951" s="654">
        <f>'3.2цены на медик'!$C$933</f>
        <v>579.79999999999995</v>
      </c>
      <c r="F2951" s="694">
        <v>100</v>
      </c>
      <c r="G2951" s="655">
        <f t="shared" si="104"/>
        <v>2.8989999999999996</v>
      </c>
    </row>
    <row r="2952" spans="2:7" s="650" customFormat="1" hidden="1" x14ac:dyDescent="0.25">
      <c r="B2952" s="695" t="s">
        <v>1937</v>
      </c>
      <c r="C2952" s="657" t="s">
        <v>226</v>
      </c>
      <c r="D2952" s="658">
        <v>5.0000000000000001E-3</v>
      </c>
      <c r="E2952" s="660">
        <f>'3.2цены на медик'!$C$931</f>
        <v>510</v>
      </c>
      <c r="F2952" s="694">
        <v>100</v>
      </c>
      <c r="G2952" s="655">
        <f t="shared" si="104"/>
        <v>2.5500000000000003</v>
      </c>
    </row>
    <row r="2953" spans="2:7" s="650" customFormat="1" hidden="1" x14ac:dyDescent="0.25">
      <c r="B2953" s="693" t="s">
        <v>419</v>
      </c>
      <c r="C2953" s="657" t="s">
        <v>226</v>
      </c>
      <c r="D2953" s="655">
        <v>3</v>
      </c>
      <c r="E2953" s="660">
        <f>'3.2цены на медик'!$C$314</f>
        <v>5.0999999999999996</v>
      </c>
      <c r="F2953" s="694">
        <v>100</v>
      </c>
      <c r="G2953" s="655"/>
    </row>
    <row r="2954" spans="2:7" hidden="1" x14ac:dyDescent="0.25">
      <c r="B2954" s="67" t="s">
        <v>1022</v>
      </c>
      <c r="C2954" s="69" t="s">
        <v>226</v>
      </c>
      <c r="D2954" s="74">
        <v>3</v>
      </c>
      <c r="E2954" s="74">
        <f>'3.2цены на медик'!$C$324</f>
        <v>2.1992099999999999</v>
      </c>
      <c r="F2954" s="73">
        <v>100</v>
      </c>
      <c r="G2954" s="74">
        <f t="shared" si="104"/>
        <v>6.5976299999999988</v>
      </c>
    </row>
    <row r="2955" spans="2:7" x14ac:dyDescent="0.25">
      <c r="B2955" s="67" t="s">
        <v>1975</v>
      </c>
      <c r="C2955" s="69" t="s">
        <v>226</v>
      </c>
      <c r="D2955" s="74">
        <v>0.05</v>
      </c>
      <c r="E2955" s="565">
        <f>'3.2цены на медик'!$C$960</f>
        <v>18600</v>
      </c>
      <c r="F2955" s="73">
        <v>100</v>
      </c>
      <c r="G2955" s="74">
        <f t="shared" si="104"/>
        <v>930</v>
      </c>
    </row>
    <row r="2956" spans="2:7" hidden="1" x14ac:dyDescent="0.25">
      <c r="B2956" s="67" t="s">
        <v>332</v>
      </c>
      <c r="C2956" s="69" t="s">
        <v>225</v>
      </c>
      <c r="D2956" s="74">
        <v>1</v>
      </c>
      <c r="E2956" s="72">
        <f>'3.2цены на медик'!$C$820</f>
        <v>8</v>
      </c>
      <c r="F2956" s="73">
        <v>100</v>
      </c>
      <c r="G2956" s="74"/>
    </row>
    <row r="2957" spans="2:7" hidden="1" x14ac:dyDescent="0.25">
      <c r="B2957" s="67" t="s">
        <v>333</v>
      </c>
      <c r="C2957" s="69" t="s">
        <v>227</v>
      </c>
      <c r="D2957" s="74">
        <v>2</v>
      </c>
      <c r="E2957" s="72">
        <f>'3.2цены на медик'!$C$821</f>
        <v>1.0620000000000001</v>
      </c>
      <c r="F2957" s="73">
        <v>100</v>
      </c>
      <c r="G2957" s="74">
        <f t="shared" si="104"/>
        <v>2.1240000000000001</v>
      </c>
    </row>
    <row r="2958" spans="2:7" hidden="1" x14ac:dyDescent="0.25">
      <c r="B2958" s="67" t="s">
        <v>1970</v>
      </c>
      <c r="C2958" s="69" t="s">
        <v>1974</v>
      </c>
      <c r="D2958" s="74">
        <v>2.5</v>
      </c>
      <c r="E2958" s="74">
        <f>'3.2цены на медик'!$C$995</f>
        <v>4.1500000000000004</v>
      </c>
      <c r="F2958" s="73">
        <v>100</v>
      </c>
      <c r="G2958" s="74">
        <f t="shared" si="104"/>
        <v>10.375</v>
      </c>
    </row>
    <row r="2959" spans="2:7" hidden="1" x14ac:dyDescent="0.25">
      <c r="B2959" s="67" t="s">
        <v>1977</v>
      </c>
      <c r="C2959" s="69" t="s">
        <v>226</v>
      </c>
      <c r="D2959" s="74">
        <v>2</v>
      </c>
      <c r="E2959" s="74">
        <f>'3.2цены на медик'!$C$968</f>
        <v>0.34855416666666666</v>
      </c>
      <c r="F2959" s="73">
        <v>100</v>
      </c>
      <c r="G2959" s="74">
        <f t="shared" si="104"/>
        <v>0.69710833333333322</v>
      </c>
    </row>
    <row r="2960" spans="2:7" x14ac:dyDescent="0.25">
      <c r="B2960" s="67" t="s">
        <v>1976</v>
      </c>
      <c r="C2960" s="69" t="s">
        <v>426</v>
      </c>
      <c r="D2960" s="74">
        <v>0.2</v>
      </c>
      <c r="E2960" s="74">
        <f>'3.2цены на медик'!$C$946</f>
        <v>3500</v>
      </c>
      <c r="F2960" s="73">
        <v>30</v>
      </c>
      <c r="G2960" s="74">
        <f t="shared" si="104"/>
        <v>210</v>
      </c>
    </row>
    <row r="2961" spans="1:7" hidden="1" x14ac:dyDescent="0.25">
      <c r="B2961" s="67" t="s">
        <v>1973</v>
      </c>
      <c r="C2961" s="69" t="s">
        <v>227</v>
      </c>
      <c r="D2961" s="74">
        <v>0.2</v>
      </c>
      <c r="E2961" s="74">
        <f>'3.2цены на медик'!$C$947</f>
        <v>850</v>
      </c>
      <c r="F2961" s="73">
        <v>40</v>
      </c>
      <c r="G2961" s="74">
        <f t="shared" si="104"/>
        <v>68</v>
      </c>
    </row>
    <row r="2962" spans="1:7" hidden="1" x14ac:dyDescent="0.25">
      <c r="B2962" s="67" t="s">
        <v>1942</v>
      </c>
      <c r="C2962" s="69" t="s">
        <v>226</v>
      </c>
      <c r="D2962" s="74">
        <v>1</v>
      </c>
      <c r="E2962" s="74">
        <f>'3.2цены на медик'!$C$990</f>
        <v>1.5</v>
      </c>
      <c r="F2962" s="73">
        <v>100</v>
      </c>
      <c r="G2962" s="74">
        <f t="shared" si="104"/>
        <v>1.5</v>
      </c>
    </row>
    <row r="2963" spans="1:7" hidden="1" x14ac:dyDescent="0.25">
      <c r="B2963" s="67" t="s">
        <v>1941</v>
      </c>
      <c r="C2963" s="69" t="s">
        <v>226</v>
      </c>
      <c r="D2963" s="74">
        <v>1</v>
      </c>
      <c r="E2963" s="74">
        <f>'3.2цены на медик'!$C$336</f>
        <v>0.89</v>
      </c>
      <c r="F2963" s="73">
        <v>100</v>
      </c>
      <c r="G2963" s="74">
        <f t="shared" si="104"/>
        <v>0.89</v>
      </c>
    </row>
    <row r="2964" spans="1:7" hidden="1" x14ac:dyDescent="0.25">
      <c r="B2964" s="67" t="s">
        <v>1940</v>
      </c>
      <c r="C2964" s="69" t="s">
        <v>226</v>
      </c>
      <c r="D2964" s="74">
        <v>1</v>
      </c>
      <c r="E2964" s="72">
        <f>'3.2цены на медик'!$C$991</f>
        <v>3</v>
      </c>
      <c r="F2964" s="73">
        <v>100</v>
      </c>
      <c r="G2964" s="74">
        <f t="shared" si="104"/>
        <v>3</v>
      </c>
    </row>
    <row r="2965" spans="1:7" hidden="1" x14ac:dyDescent="0.25">
      <c r="B2965" s="67" t="s">
        <v>600</v>
      </c>
      <c r="C2965" s="69" t="s">
        <v>226</v>
      </c>
      <c r="D2965" s="74">
        <v>1</v>
      </c>
      <c r="E2965" s="74">
        <f>'3.2цены на медик'!$C$439</f>
        <v>3.75</v>
      </c>
      <c r="F2965" s="73">
        <v>100</v>
      </c>
      <c r="G2965" s="74">
        <f t="shared" si="104"/>
        <v>3.75</v>
      </c>
    </row>
    <row r="2966" spans="1:7" hidden="1" x14ac:dyDescent="0.25">
      <c r="B2966" s="67" t="s">
        <v>455</v>
      </c>
      <c r="C2966" s="69" t="s">
        <v>226</v>
      </c>
      <c r="D2966" s="74">
        <v>1</v>
      </c>
      <c r="E2966" s="72">
        <f>'3.2цены на медик'!$C$464</f>
        <v>2</v>
      </c>
      <c r="F2966" s="73">
        <v>100</v>
      </c>
      <c r="G2966" s="74">
        <f t="shared" si="104"/>
        <v>2</v>
      </c>
    </row>
    <row r="2967" spans="1:7" hidden="1" x14ac:dyDescent="0.25">
      <c r="B2967" s="67" t="s">
        <v>334</v>
      </c>
      <c r="C2967" s="69" t="s">
        <v>225</v>
      </c>
      <c r="D2967" s="74">
        <v>2</v>
      </c>
      <c r="E2967" s="72">
        <f>'3.2цены на медик'!$C$824</f>
        <v>15</v>
      </c>
      <c r="F2967" s="73">
        <v>100</v>
      </c>
      <c r="G2967" s="74">
        <f t="shared" si="104"/>
        <v>30</v>
      </c>
    </row>
    <row r="2968" spans="1:7" hidden="1" x14ac:dyDescent="0.25">
      <c r="B2968" s="5" t="s">
        <v>1971</v>
      </c>
      <c r="C2968" s="69" t="s">
        <v>227</v>
      </c>
      <c r="D2968" s="74">
        <v>0.2</v>
      </c>
      <c r="E2968" s="234">
        <f>'3.2цены на медик'!$C$948</f>
        <v>936.4</v>
      </c>
      <c r="F2968" s="73">
        <v>30</v>
      </c>
      <c r="G2968" s="74">
        <f t="shared" si="104"/>
        <v>56.183999999999997</v>
      </c>
    </row>
    <row r="2969" spans="1:7" hidden="1" x14ac:dyDescent="0.25">
      <c r="B2969" s="67" t="s">
        <v>336</v>
      </c>
      <c r="C2969" s="69" t="s">
        <v>226</v>
      </c>
      <c r="D2969" s="74">
        <v>1</v>
      </c>
      <c r="E2969" s="72">
        <f>'3.2цены на медик'!$C$826</f>
        <v>8.2991790000000005</v>
      </c>
      <c r="F2969" s="73">
        <v>100</v>
      </c>
      <c r="G2969" s="74"/>
    </row>
    <row r="2970" spans="1:7" x14ac:dyDescent="0.25">
      <c r="B2970" s="67" t="s">
        <v>199</v>
      </c>
      <c r="C2970" s="69"/>
      <c r="D2970" s="74"/>
      <c r="E2970" s="74"/>
      <c r="F2970" s="73"/>
      <c r="G2970" s="74">
        <f>SUM(G2947:G2969)</f>
        <v>1337.8337383333333</v>
      </c>
    </row>
    <row r="2971" spans="1:7" hidden="1" x14ac:dyDescent="0.25"/>
    <row r="2972" spans="1:7" ht="17.25" hidden="1" customHeight="1" x14ac:dyDescent="0.25">
      <c r="A2972" s="45">
        <v>69</v>
      </c>
      <c r="B2972" s="2552" t="str">
        <f>'5.свод поликлин'!C258</f>
        <v>Шинирование двух зубов штифтами с внутриканальной фиксацией (дети)</v>
      </c>
      <c r="C2972" s="2550"/>
      <c r="D2972" s="2550"/>
      <c r="E2972" s="2550"/>
      <c r="F2972" s="2550"/>
    </row>
    <row r="2973" spans="1:7" s="242" customFormat="1" ht="47.25" hidden="1" x14ac:dyDescent="0.25">
      <c r="A2973" s="242">
        <v>69</v>
      </c>
      <c r="B2973" s="251" t="s">
        <v>209</v>
      </c>
      <c r="C2973" s="264" t="s">
        <v>223</v>
      </c>
      <c r="D2973" s="276" t="s">
        <v>224</v>
      </c>
      <c r="E2973" s="74" t="s">
        <v>195</v>
      </c>
      <c r="F2973" s="265" t="s">
        <v>602</v>
      </c>
      <c r="G2973" s="247" t="s">
        <v>196</v>
      </c>
    </row>
    <row r="2974" spans="1:7" hidden="1" x14ac:dyDescent="0.25">
      <c r="A2974" s="45">
        <v>69</v>
      </c>
      <c r="B2974" s="67" t="s">
        <v>232</v>
      </c>
      <c r="C2974" s="69" t="s">
        <v>226</v>
      </c>
      <c r="D2974" s="80">
        <v>2</v>
      </c>
      <c r="E2974" s="74">
        <f>'3.2цены на медик'!$C$93</f>
        <v>39.359249999999996</v>
      </c>
      <c r="F2974" s="73">
        <v>100</v>
      </c>
      <c r="G2974" s="74">
        <f t="shared" ref="G2974:G3008" si="105">D2974*E2974*F2974/100</f>
        <v>78.718499999999992</v>
      </c>
    </row>
    <row r="2975" spans="1:7" hidden="1" x14ac:dyDescent="0.25">
      <c r="A2975" s="45">
        <v>69</v>
      </c>
      <c r="B2975" s="67" t="s">
        <v>262</v>
      </c>
      <c r="C2975" s="69" t="s">
        <v>225</v>
      </c>
      <c r="D2975" s="80">
        <v>1</v>
      </c>
      <c r="E2975" s="72">
        <f>'3.2цены на медик'!$C$103</f>
        <v>3</v>
      </c>
      <c r="F2975" s="73">
        <v>100</v>
      </c>
      <c r="G2975" s="71"/>
    </row>
    <row r="2976" spans="1:7" hidden="1" x14ac:dyDescent="0.25">
      <c r="A2976" s="45">
        <v>69</v>
      </c>
      <c r="B2976" s="83" t="s">
        <v>407</v>
      </c>
      <c r="C2976" s="69" t="s">
        <v>226</v>
      </c>
      <c r="D2976" s="80">
        <v>0.1</v>
      </c>
      <c r="E2976" s="85">
        <f>'3.2цены на медик'!$C$107</f>
        <v>9.5500000000000007</v>
      </c>
      <c r="F2976" s="73">
        <v>100</v>
      </c>
      <c r="G2976" s="74">
        <f t="shared" si="105"/>
        <v>0.95499999999999996</v>
      </c>
    </row>
    <row r="2977" spans="1:7" hidden="1" x14ac:dyDescent="0.25">
      <c r="A2977" s="45">
        <v>69</v>
      </c>
      <c r="B2977" s="67" t="s">
        <v>357</v>
      </c>
      <c r="C2977" s="69" t="s">
        <v>226</v>
      </c>
      <c r="D2977" s="80">
        <v>0.2</v>
      </c>
      <c r="E2977" s="74">
        <f>'3.2цены на медик'!$C$703</f>
        <v>155</v>
      </c>
      <c r="F2977" s="73">
        <v>30</v>
      </c>
      <c r="G2977" s="74">
        <f t="shared" si="105"/>
        <v>9.3000000000000007</v>
      </c>
    </row>
    <row r="2978" spans="1:7" hidden="1" x14ac:dyDescent="0.25">
      <c r="A2978" s="45">
        <v>69</v>
      </c>
      <c r="B2978" s="67" t="s">
        <v>995</v>
      </c>
      <c r="C2978" s="69" t="s">
        <v>226</v>
      </c>
      <c r="D2978" s="80">
        <v>0.2</v>
      </c>
      <c r="E2978" s="74">
        <f>'3.2цены на медик'!$C$704</f>
        <v>181.42740000000001</v>
      </c>
      <c r="F2978" s="73">
        <v>30</v>
      </c>
      <c r="G2978" s="74">
        <f t="shared" si="105"/>
        <v>10.885643999999999</v>
      </c>
    </row>
    <row r="2979" spans="1:7" hidden="1" x14ac:dyDescent="0.25">
      <c r="A2979" s="45">
        <v>69</v>
      </c>
      <c r="B2979" s="67" t="s">
        <v>358</v>
      </c>
      <c r="C2979" s="69" t="s">
        <v>226</v>
      </c>
      <c r="D2979" s="80">
        <v>0.3</v>
      </c>
      <c r="E2979" s="74">
        <f>'3.2цены на медик'!$C$705</f>
        <v>293.28264000000001</v>
      </c>
      <c r="F2979" s="73">
        <v>40</v>
      </c>
      <c r="G2979" s="74">
        <f t="shared" si="105"/>
        <v>35.193916799999997</v>
      </c>
    </row>
    <row r="2980" spans="1:7" hidden="1" x14ac:dyDescent="0.25">
      <c r="A2980" s="45">
        <v>69</v>
      </c>
      <c r="B2980" s="67" t="s">
        <v>777</v>
      </c>
      <c r="C2980" s="69" t="s">
        <v>226</v>
      </c>
      <c r="D2980" s="80">
        <v>6</v>
      </c>
      <c r="E2980" s="74">
        <f>'3.2цены на медик'!$C$126</f>
        <v>0.54200000000000004</v>
      </c>
      <c r="F2980" s="73">
        <v>100</v>
      </c>
      <c r="G2980" s="74">
        <f t="shared" si="105"/>
        <v>3.2520000000000007</v>
      </c>
    </row>
    <row r="2981" spans="1:7" hidden="1" x14ac:dyDescent="0.25">
      <c r="A2981" s="45">
        <v>69</v>
      </c>
      <c r="B2981" s="67" t="s">
        <v>609</v>
      </c>
      <c r="C2981" s="69" t="s">
        <v>426</v>
      </c>
      <c r="D2981" s="80">
        <v>10</v>
      </c>
      <c r="E2981" s="74">
        <f>'3.2цены на медик'!$C$127</f>
        <v>0.22</v>
      </c>
      <c r="F2981" s="73">
        <v>100</v>
      </c>
      <c r="G2981" s="74">
        <f t="shared" si="105"/>
        <v>2.2000000000000002</v>
      </c>
    </row>
    <row r="2982" spans="1:7" hidden="1" x14ac:dyDescent="0.25">
      <c r="A2982" s="45">
        <v>69</v>
      </c>
      <c r="B2982" s="67" t="s">
        <v>610</v>
      </c>
      <c r="C2982" s="69" t="s">
        <v>226</v>
      </c>
      <c r="D2982" s="80">
        <v>0.3</v>
      </c>
      <c r="E2982" s="74">
        <f>'3.2цены на медик'!$C$161</f>
        <v>150</v>
      </c>
      <c r="F2982" s="73">
        <v>100</v>
      </c>
      <c r="G2982" s="74">
        <f t="shared" si="105"/>
        <v>45</v>
      </c>
    </row>
    <row r="2983" spans="1:7" ht="31.5" hidden="1" x14ac:dyDescent="0.25">
      <c r="A2983" s="45">
        <v>69</v>
      </c>
      <c r="B2983" s="93" t="s">
        <v>1184</v>
      </c>
      <c r="C2983" s="69" t="s">
        <v>426</v>
      </c>
      <c r="D2983" s="80">
        <v>0.5</v>
      </c>
      <c r="E2983" s="74">
        <f>'3.2цены на медик'!$C$38</f>
        <v>206.87985862068967</v>
      </c>
      <c r="F2983" s="73">
        <v>100</v>
      </c>
      <c r="G2983" s="74">
        <f t="shared" si="105"/>
        <v>103.43992931034484</v>
      </c>
    </row>
    <row r="2984" spans="1:7" ht="31.5" hidden="1" x14ac:dyDescent="0.25">
      <c r="A2984" s="45">
        <v>69</v>
      </c>
      <c r="B2984" s="93" t="s">
        <v>1141</v>
      </c>
      <c r="C2984" s="69" t="s">
        <v>426</v>
      </c>
      <c r="D2984" s="80">
        <v>0.5</v>
      </c>
      <c r="E2984" s="74">
        <f>'3.2цены на медик'!$C$582</f>
        <v>71.666666666666671</v>
      </c>
      <c r="F2984" s="73">
        <v>100</v>
      </c>
      <c r="G2984" s="74">
        <f t="shared" si="105"/>
        <v>35.833333333333336</v>
      </c>
    </row>
    <row r="2985" spans="1:7" hidden="1" x14ac:dyDescent="0.25">
      <c r="A2985" s="45">
        <v>69</v>
      </c>
      <c r="B2985" s="67" t="s">
        <v>230</v>
      </c>
      <c r="C2985" s="69" t="s">
        <v>226</v>
      </c>
      <c r="D2985" s="80">
        <v>3</v>
      </c>
      <c r="E2985" s="74">
        <f>'3.2цены на медик'!$C$736</f>
        <v>4.7306070000000009</v>
      </c>
      <c r="F2985" s="73">
        <v>100</v>
      </c>
      <c r="G2985" s="74">
        <f t="shared" si="105"/>
        <v>14.191821000000003</v>
      </c>
    </row>
    <row r="2986" spans="1:7" ht="31.5" hidden="1" x14ac:dyDescent="0.25">
      <c r="A2986" s="45">
        <v>69</v>
      </c>
      <c r="B2986" s="93" t="s">
        <v>1149</v>
      </c>
      <c r="C2986" s="69" t="s">
        <v>426</v>
      </c>
      <c r="D2986" s="80">
        <v>0.5</v>
      </c>
      <c r="E2986" s="74">
        <f>'3.2цены на медик'!$C$20</f>
        <v>114.24</v>
      </c>
      <c r="F2986" s="73">
        <v>100</v>
      </c>
      <c r="G2986" s="74">
        <f t="shared" si="105"/>
        <v>57.12</v>
      </c>
    </row>
    <row r="2987" spans="1:7" hidden="1" x14ac:dyDescent="0.25">
      <c r="A2987" s="45">
        <v>69</v>
      </c>
      <c r="B2987" s="67" t="s">
        <v>419</v>
      </c>
      <c r="C2987" s="69" t="s">
        <v>226</v>
      </c>
      <c r="D2987" s="80">
        <v>3</v>
      </c>
      <c r="E2987" s="72">
        <f>'3.2цены на медик'!$C$314</f>
        <v>5.0999999999999996</v>
      </c>
      <c r="F2987" s="73">
        <v>100</v>
      </c>
      <c r="G2987" s="71"/>
    </row>
    <row r="2988" spans="1:7" hidden="1" x14ac:dyDescent="0.25">
      <c r="A2988" s="45">
        <v>69</v>
      </c>
      <c r="B2988" s="67" t="s">
        <v>869</v>
      </c>
      <c r="C2988" s="69" t="s">
        <v>226</v>
      </c>
      <c r="D2988" s="80">
        <v>2</v>
      </c>
      <c r="E2988" s="74">
        <f>'3.2цены на медик'!$C$316</f>
        <v>48.318165</v>
      </c>
      <c r="F2988" s="73">
        <v>100</v>
      </c>
      <c r="G2988" s="74">
        <f t="shared" si="105"/>
        <v>96.636330000000001</v>
      </c>
    </row>
    <row r="2989" spans="1:7" hidden="1" x14ac:dyDescent="0.25">
      <c r="A2989" s="45">
        <v>69</v>
      </c>
      <c r="B2989" s="67" t="s">
        <v>1022</v>
      </c>
      <c r="C2989" s="69" t="s">
        <v>226</v>
      </c>
      <c r="D2989" s="80">
        <v>2</v>
      </c>
      <c r="E2989" s="74">
        <f>'3.2цены на медик'!$C$324</f>
        <v>2.1992099999999999</v>
      </c>
      <c r="F2989" s="73">
        <v>100</v>
      </c>
      <c r="G2989" s="74">
        <f t="shared" si="105"/>
        <v>4.3984199999999998</v>
      </c>
    </row>
    <row r="2990" spans="1:7" hidden="1" x14ac:dyDescent="0.25">
      <c r="A2990" s="45">
        <v>69</v>
      </c>
      <c r="B2990" s="67" t="s">
        <v>252</v>
      </c>
      <c r="C2990" s="69" t="s">
        <v>226</v>
      </c>
      <c r="D2990" s="80">
        <v>1</v>
      </c>
      <c r="E2990" s="74">
        <f>'3.2цены на медик'!$C$336</f>
        <v>0.89</v>
      </c>
      <c r="F2990" s="73">
        <v>100</v>
      </c>
      <c r="G2990" s="74">
        <f t="shared" si="105"/>
        <v>0.89</v>
      </c>
    </row>
    <row r="2991" spans="1:7" hidden="1" x14ac:dyDescent="0.25">
      <c r="A2991" s="45">
        <v>69</v>
      </c>
      <c r="B2991" s="67" t="s">
        <v>332</v>
      </c>
      <c r="C2991" s="69" t="s">
        <v>225</v>
      </c>
      <c r="D2991" s="80">
        <v>1</v>
      </c>
      <c r="E2991" s="72">
        <f>'3.2цены на медик'!$C$820</f>
        <v>8</v>
      </c>
      <c r="F2991" s="73">
        <v>100</v>
      </c>
      <c r="G2991" s="71"/>
    </row>
    <row r="2992" spans="1:7" hidden="1" x14ac:dyDescent="0.25">
      <c r="A2992" s="45">
        <v>69</v>
      </c>
      <c r="B2992" s="67" t="s">
        <v>740</v>
      </c>
      <c r="C2992" s="69" t="s">
        <v>1017</v>
      </c>
      <c r="D2992" s="80">
        <v>0.01</v>
      </c>
      <c r="E2992" s="74">
        <f>'3.2цены на медик'!$C$759</f>
        <v>167.88321167883211</v>
      </c>
      <c r="F2992" s="73">
        <v>100</v>
      </c>
      <c r="G2992" s="74">
        <f t="shared" si="105"/>
        <v>1.6788321167883211</v>
      </c>
    </row>
    <row r="2993" spans="1:7" hidden="1" x14ac:dyDescent="0.25">
      <c r="A2993" s="45">
        <v>69</v>
      </c>
      <c r="B2993" s="67" t="s">
        <v>333</v>
      </c>
      <c r="C2993" s="69" t="s">
        <v>227</v>
      </c>
      <c r="D2993" s="80">
        <v>2</v>
      </c>
      <c r="E2993" s="72">
        <f>'3.2цены на медик'!$C$821</f>
        <v>1.0620000000000001</v>
      </c>
      <c r="F2993" s="73">
        <v>100</v>
      </c>
      <c r="G2993" s="74">
        <f t="shared" si="105"/>
        <v>2.1240000000000001</v>
      </c>
    </row>
    <row r="2994" spans="1:7" hidden="1" x14ac:dyDescent="0.25">
      <c r="A2994" s="45">
        <v>69</v>
      </c>
      <c r="B2994" s="67" t="s">
        <v>359</v>
      </c>
      <c r="C2994" s="69" t="s">
        <v>426</v>
      </c>
      <c r="D2994" s="80">
        <v>0.3</v>
      </c>
      <c r="E2994" s="74">
        <f>'3.2цены на медик'!$C$761</f>
        <v>15.333333333333334</v>
      </c>
      <c r="F2994" s="73">
        <v>100</v>
      </c>
      <c r="G2994" s="74">
        <f t="shared" si="105"/>
        <v>4.5999999999999996</v>
      </c>
    </row>
    <row r="2995" spans="1:7" ht="31.5" hidden="1" x14ac:dyDescent="0.25">
      <c r="A2995" s="45">
        <v>69</v>
      </c>
      <c r="B2995" s="93" t="s">
        <v>1211</v>
      </c>
      <c r="C2995" s="69" t="s">
        <v>226</v>
      </c>
      <c r="D2995" s="80">
        <v>4</v>
      </c>
      <c r="E2995" s="74">
        <f>'3.2цены на медик'!$C$810</f>
        <v>1.0858154999999998</v>
      </c>
      <c r="F2995" s="73">
        <v>100</v>
      </c>
      <c r="G2995" s="74">
        <f t="shared" si="105"/>
        <v>4.3432619999999993</v>
      </c>
    </row>
    <row r="2996" spans="1:7" hidden="1" x14ac:dyDescent="0.25">
      <c r="A2996" s="45">
        <v>69</v>
      </c>
      <c r="B2996" s="79" t="s">
        <v>448</v>
      </c>
      <c r="C2996" s="69" t="s">
        <v>226</v>
      </c>
      <c r="D2996" s="80">
        <v>0.2</v>
      </c>
      <c r="E2996" s="74">
        <f>'3.2цены на медик'!$C$398</f>
        <v>22</v>
      </c>
      <c r="F2996" s="73">
        <v>100</v>
      </c>
      <c r="G2996" s="74">
        <f t="shared" si="105"/>
        <v>4.4000000000000004</v>
      </c>
    </row>
    <row r="2997" spans="1:7" hidden="1" x14ac:dyDescent="0.25">
      <c r="A2997" s="45">
        <v>69</v>
      </c>
      <c r="B2997" s="67" t="s">
        <v>360</v>
      </c>
      <c r="C2997" s="69" t="s">
        <v>226</v>
      </c>
      <c r="D2997" s="80">
        <v>1</v>
      </c>
      <c r="E2997" s="74">
        <f>'3.2цены на медик'!$C$822</f>
        <v>1.1499999999999999</v>
      </c>
      <c r="F2997" s="73">
        <v>100</v>
      </c>
      <c r="G2997" s="74">
        <f t="shared" si="105"/>
        <v>1.1499999999999999</v>
      </c>
    </row>
    <row r="2998" spans="1:7" hidden="1" x14ac:dyDescent="0.25">
      <c r="A2998" s="45">
        <v>69</v>
      </c>
      <c r="B2998" s="67" t="s">
        <v>990</v>
      </c>
      <c r="C2998" s="69" t="s">
        <v>226</v>
      </c>
      <c r="D2998" s="80">
        <v>0.1</v>
      </c>
      <c r="E2998" s="74">
        <f>'3.2цены на медик'!$C$419</f>
        <v>266.66666666666669</v>
      </c>
      <c r="F2998" s="73">
        <v>100</v>
      </c>
      <c r="G2998" s="74">
        <f t="shared" si="105"/>
        <v>26.666666666666671</v>
      </c>
    </row>
    <row r="2999" spans="1:7" hidden="1" x14ac:dyDescent="0.25">
      <c r="A2999" s="45">
        <v>69</v>
      </c>
      <c r="B2999" s="67" t="s">
        <v>600</v>
      </c>
      <c r="C2999" s="69" t="s">
        <v>226</v>
      </c>
      <c r="D2999" s="80">
        <v>1</v>
      </c>
      <c r="E2999" s="74">
        <f>'3.2цены на медик'!$C$439</f>
        <v>3.75</v>
      </c>
      <c r="F2999" s="73">
        <v>100</v>
      </c>
      <c r="G2999" s="74">
        <f t="shared" si="105"/>
        <v>3.75</v>
      </c>
    </row>
    <row r="3000" spans="1:7" hidden="1" x14ac:dyDescent="0.25">
      <c r="A3000" s="45">
        <v>69</v>
      </c>
      <c r="B3000" s="67" t="s">
        <v>361</v>
      </c>
      <c r="C3000" s="69" t="s">
        <v>226</v>
      </c>
      <c r="D3000" s="80">
        <v>1</v>
      </c>
      <c r="E3000" s="74">
        <f>'3.2цены на медик'!$C$453</f>
        <v>2.95</v>
      </c>
      <c r="F3000" s="73">
        <v>100</v>
      </c>
      <c r="G3000" s="74">
        <f t="shared" si="105"/>
        <v>2.95</v>
      </c>
    </row>
    <row r="3001" spans="1:7" hidden="1" x14ac:dyDescent="0.25">
      <c r="A3001" s="45">
        <v>69</v>
      </c>
      <c r="B3001" s="67" t="s">
        <v>613</v>
      </c>
      <c r="C3001" s="69" t="s">
        <v>227</v>
      </c>
      <c r="D3001" s="80">
        <v>0.1</v>
      </c>
      <c r="E3001" s="74">
        <f>'3.2цены на медик'!$C$459</f>
        <v>0.63</v>
      </c>
      <c r="F3001" s="73">
        <v>100</v>
      </c>
      <c r="G3001" s="74">
        <f t="shared" si="105"/>
        <v>6.3E-2</v>
      </c>
    </row>
    <row r="3002" spans="1:7" hidden="1" x14ac:dyDescent="0.25">
      <c r="A3002" s="45">
        <v>69</v>
      </c>
      <c r="B3002" s="67" t="s">
        <v>455</v>
      </c>
      <c r="C3002" s="69" t="s">
        <v>226</v>
      </c>
      <c r="D3002" s="80">
        <v>1</v>
      </c>
      <c r="E3002" s="72">
        <f>'3.2цены на медик'!$C$464</f>
        <v>2</v>
      </c>
      <c r="F3002" s="73">
        <v>100</v>
      </c>
      <c r="G3002" s="74">
        <f t="shared" si="105"/>
        <v>2</v>
      </c>
    </row>
    <row r="3003" spans="1:7" hidden="1" x14ac:dyDescent="0.25">
      <c r="A3003" s="45">
        <v>69</v>
      </c>
      <c r="B3003" s="67" t="s">
        <v>334</v>
      </c>
      <c r="C3003" s="69" t="s">
        <v>225</v>
      </c>
      <c r="D3003" s="80">
        <v>2</v>
      </c>
      <c r="E3003" s="72">
        <f>'3.2цены на медик'!$C$824</f>
        <v>15</v>
      </c>
      <c r="F3003" s="73">
        <v>100</v>
      </c>
      <c r="G3003" s="71"/>
    </row>
    <row r="3004" spans="1:7" hidden="1" x14ac:dyDescent="0.25">
      <c r="A3004" s="45">
        <v>69</v>
      </c>
      <c r="B3004" s="67" t="s">
        <v>335</v>
      </c>
      <c r="C3004" s="69" t="s">
        <v>226</v>
      </c>
      <c r="D3004" s="80">
        <v>1</v>
      </c>
      <c r="E3004" s="72">
        <f>'3.2цены на медик'!$C$469</f>
        <v>0.72576923076923072</v>
      </c>
      <c r="F3004" s="73">
        <v>100</v>
      </c>
      <c r="G3004" s="74">
        <f t="shared" si="105"/>
        <v>0.72576923076923061</v>
      </c>
    </row>
    <row r="3005" spans="1:7" hidden="1" x14ac:dyDescent="0.25">
      <c r="A3005" s="45">
        <v>69</v>
      </c>
      <c r="B3005" s="67" t="s">
        <v>1164</v>
      </c>
      <c r="C3005" s="69" t="s">
        <v>426</v>
      </c>
      <c r="D3005" s="80">
        <v>0.1</v>
      </c>
      <c r="E3005" s="74">
        <f>'3.2цены на медик'!$C$839</f>
        <v>377.5</v>
      </c>
      <c r="F3005" s="73">
        <v>100</v>
      </c>
      <c r="G3005" s="74">
        <f t="shared" si="105"/>
        <v>37.75</v>
      </c>
    </row>
    <row r="3006" spans="1:7" hidden="1" x14ac:dyDescent="0.25">
      <c r="A3006" s="45">
        <v>69</v>
      </c>
      <c r="B3006" s="133" t="s">
        <v>704</v>
      </c>
      <c r="C3006" s="69" t="s">
        <v>227</v>
      </c>
      <c r="D3006" s="80">
        <v>0.1</v>
      </c>
      <c r="E3006" s="234">
        <f>'3.2цены на медик'!$C$781</f>
        <v>0.80233333333333334</v>
      </c>
      <c r="F3006" s="73">
        <v>100</v>
      </c>
      <c r="G3006" s="74">
        <f t="shared" si="105"/>
        <v>8.0233333333333337E-2</v>
      </c>
    </row>
    <row r="3007" spans="1:7" hidden="1" x14ac:dyDescent="0.25">
      <c r="A3007" s="45">
        <v>69</v>
      </c>
      <c r="B3007" s="67" t="s">
        <v>336</v>
      </c>
      <c r="C3007" s="69" t="s">
        <v>226</v>
      </c>
      <c r="D3007" s="80">
        <v>1</v>
      </c>
      <c r="E3007" s="72">
        <f>'3.2цены на медик'!$C$826</f>
        <v>8.2991790000000005</v>
      </c>
      <c r="F3007" s="73">
        <v>100</v>
      </c>
      <c r="G3007" s="71"/>
    </row>
    <row r="3008" spans="1:7" hidden="1" x14ac:dyDescent="0.25">
      <c r="A3008" s="45">
        <v>69</v>
      </c>
      <c r="B3008" s="67" t="s">
        <v>362</v>
      </c>
      <c r="C3008" s="69" t="s">
        <v>226</v>
      </c>
      <c r="D3008" s="80">
        <v>0.5</v>
      </c>
      <c r="E3008" s="74">
        <f>'3.2цены на медик'!$C$799</f>
        <v>77.106645</v>
      </c>
      <c r="F3008" s="73">
        <v>100</v>
      </c>
      <c r="G3008" s="74">
        <f t="shared" si="105"/>
        <v>38.5533225</v>
      </c>
    </row>
    <row r="3009" spans="1:7" x14ac:dyDescent="0.25">
      <c r="A3009" s="45">
        <v>69</v>
      </c>
      <c r="B3009" s="67" t="s">
        <v>199</v>
      </c>
      <c r="C3009" s="69"/>
      <c r="D3009" s="80"/>
      <c r="E3009" s="74"/>
      <c r="F3009" s="73"/>
      <c r="G3009" s="74">
        <f>SUM(G2974:G3008)</f>
        <v>628.84998029123562</v>
      </c>
    </row>
    <row r="3010" spans="1:7" hidden="1" x14ac:dyDescent="0.25">
      <c r="A3010" s="45">
        <v>69</v>
      </c>
    </row>
  </sheetData>
  <autoFilter ref="G1:G3010" xr:uid="{00000000-0009-0000-0000-000023000000}">
    <filterColumn colId="0">
      <customFilters and="1">
        <customFilter operator="greaterThan" val="100"/>
      </customFilters>
    </filterColumn>
  </autoFilter>
  <mergeCells count="91">
    <mergeCell ref="B442:F442"/>
    <mergeCell ref="B325:F325"/>
    <mergeCell ref="B404:F404"/>
    <mergeCell ref="B365:F365"/>
    <mergeCell ref="B515:F515"/>
    <mergeCell ref="B535:F535"/>
    <mergeCell ref="B679:F679"/>
    <mergeCell ref="B570:F570"/>
    <mergeCell ref="B642:F642"/>
    <mergeCell ref="B3:F3"/>
    <mergeCell ref="B285:F285"/>
    <mergeCell ref="B249:F249"/>
    <mergeCell ref="B61:F61"/>
    <mergeCell ref="B86:F86"/>
    <mergeCell ref="B166:F166"/>
    <mergeCell ref="B112:F112"/>
    <mergeCell ref="B126:F126"/>
    <mergeCell ref="B605:F605"/>
    <mergeCell ref="B206:F206"/>
    <mergeCell ref="B487:F487"/>
    <mergeCell ref="B468:F468"/>
    <mergeCell ref="B1921:F1921"/>
    <mergeCell ref="B748:F748"/>
    <mergeCell ref="B723:F723"/>
    <mergeCell ref="B827:F827"/>
    <mergeCell ref="B771:F771"/>
    <mergeCell ref="B785:F785"/>
    <mergeCell ref="B814:F814"/>
    <mergeCell ref="B1252:F1252"/>
    <mergeCell ref="B1202:F1202"/>
    <mergeCell ref="B1162:F1162"/>
    <mergeCell ref="B1349:F1349"/>
    <mergeCell ref="B1533:F1533"/>
    <mergeCell ref="B1271:F1271"/>
    <mergeCell ref="B1435:F1435"/>
    <mergeCell ref="B1226:F1226"/>
    <mergeCell ref="B1291:F1291"/>
    <mergeCell ref="B2055:F2055"/>
    <mergeCell ref="B1982:F1982"/>
    <mergeCell ref="B849:F849"/>
    <mergeCell ref="B1141:F1141"/>
    <mergeCell ref="B939:F939"/>
    <mergeCell ref="B899:F899"/>
    <mergeCell ref="B919:F919"/>
    <mergeCell ref="B873:F873"/>
    <mergeCell ref="B983:F983"/>
    <mergeCell ref="B1043:F1043"/>
    <mergeCell ref="B1070:F1070"/>
    <mergeCell ref="B1119:F1119"/>
    <mergeCell ref="B1097:F1097"/>
    <mergeCell ref="B1183:F1183"/>
    <mergeCell ref="B1341:F1341"/>
    <mergeCell ref="B1847:F1847"/>
    <mergeCell ref="B2453:F2453"/>
    <mergeCell ref="B2221:F2221"/>
    <mergeCell ref="B2382:F2382"/>
    <mergeCell ref="B2175:F2175"/>
    <mergeCell ref="B2319:F2319"/>
    <mergeCell ref="B2364:F2364"/>
    <mergeCell ref="B2339:F2339"/>
    <mergeCell ref="B2428:F2428"/>
    <mergeCell ref="B1312:F1312"/>
    <mergeCell ref="B1580:F1580"/>
    <mergeCell ref="B1792:F1792"/>
    <mergeCell ref="B2604:F2604"/>
    <mergeCell ref="B2669:F2669"/>
    <mergeCell ref="B2515:F2515"/>
    <mergeCell ref="B2538:F2538"/>
    <mergeCell ref="B2493:F2493"/>
    <mergeCell ref="B2571:F2571"/>
    <mergeCell ref="B2475:F2475"/>
    <mergeCell ref="B2403:F2403"/>
    <mergeCell ref="B1627:F1627"/>
    <mergeCell ref="B1682:F1682"/>
    <mergeCell ref="B1737:F1737"/>
    <mergeCell ref="B2101:F2101"/>
    <mergeCell ref="B2138:F2138"/>
    <mergeCell ref="B2972:F2972"/>
    <mergeCell ref="B2636:F2636"/>
    <mergeCell ref="B2843:F2843"/>
    <mergeCell ref="B2854:F2854"/>
    <mergeCell ref="B2877:F2877"/>
    <mergeCell ref="B2806:F2806"/>
    <mergeCell ref="B2904:F2904"/>
    <mergeCell ref="B2888:F2888"/>
    <mergeCell ref="B2772:F2772"/>
    <mergeCell ref="B2751:F2751"/>
    <mergeCell ref="B2715:F2715"/>
    <mergeCell ref="B2692:F2692"/>
    <mergeCell ref="B2931:F2931"/>
    <mergeCell ref="B2945:F2945"/>
  </mergeCells>
  <phoneticPr fontId="2" type="noConversion"/>
  <pageMargins left="0.19685039370078741" right="0.74803149606299213" top="0.19685039370078741" bottom="0.19685039370078741" header="0.51181102362204722" footer="0.51181102362204722"/>
  <pageSetup paperSize="9" scale="70" fitToHeight="22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1:I149"/>
  <sheetViews>
    <sheetView topLeftCell="B1" workbookViewId="0">
      <selection activeCell="G1" sqref="G1:G65536"/>
    </sheetView>
  </sheetViews>
  <sheetFormatPr defaultColWidth="9.140625" defaultRowHeight="12.75" x14ac:dyDescent="0.2"/>
  <cols>
    <col min="1" max="1" width="0" style="171" hidden="1" customWidth="1"/>
    <col min="2" max="2" width="29.28515625" style="171" customWidth="1"/>
    <col min="3" max="3" width="20.140625" style="172" customWidth="1"/>
    <col min="4" max="4" width="15.7109375" style="342" customWidth="1"/>
    <col min="5" max="5" width="15.7109375" style="172" customWidth="1"/>
    <col min="6" max="6" width="9.140625" style="203"/>
    <col min="7" max="7" width="10.28515625" style="203" bestFit="1" customWidth="1"/>
    <col min="8" max="16384" width="9.140625" style="171"/>
  </cols>
  <sheetData>
    <row r="1" spans="1:7" x14ac:dyDescent="0.2">
      <c r="B1" s="2563" t="s">
        <v>919</v>
      </c>
      <c r="C1" s="2563"/>
      <c r="D1" s="2563"/>
    </row>
    <row r="2" spans="1:7" x14ac:dyDescent="0.2">
      <c r="B2" s="172"/>
      <c r="E2" s="171"/>
      <c r="F2" s="171"/>
      <c r="G2" s="171"/>
    </row>
    <row r="3" spans="1:7" x14ac:dyDescent="0.2">
      <c r="A3" s="171">
        <v>18</v>
      </c>
      <c r="B3" s="2562" t="str">
        <f>'5.свод поликлин'!C528</f>
        <v>Воздействие коротким ультрафиолетовым излучением (КУФ)</v>
      </c>
      <c r="C3" s="2560"/>
      <c r="D3" s="2560"/>
      <c r="E3" s="296"/>
    </row>
    <row r="4" spans="1:7" ht="25.5" x14ac:dyDescent="0.2">
      <c r="A4" s="171">
        <v>18</v>
      </c>
      <c r="B4" s="173" t="s">
        <v>209</v>
      </c>
      <c r="C4" s="301" t="s">
        <v>1039</v>
      </c>
      <c r="D4" s="343" t="s">
        <v>701</v>
      </c>
      <c r="E4" s="174" t="s">
        <v>314</v>
      </c>
      <c r="F4" s="519" t="s">
        <v>195</v>
      </c>
      <c r="G4" s="179" t="s">
        <v>196</v>
      </c>
    </row>
    <row r="5" spans="1:7" x14ac:dyDescent="0.2">
      <c r="A5" s="171">
        <v>18</v>
      </c>
      <c r="B5" s="173" t="s">
        <v>262</v>
      </c>
      <c r="C5" s="300" t="s">
        <v>225</v>
      </c>
      <c r="D5" s="344">
        <v>1</v>
      </c>
      <c r="E5" s="295">
        <v>100</v>
      </c>
      <c r="F5" s="520">
        <f>'3.2цены на медик'!$C$103</f>
        <v>3</v>
      </c>
      <c r="G5" s="206">
        <f>D5*F5*E5/100</f>
        <v>3</v>
      </c>
    </row>
    <row r="6" spans="1:7" x14ac:dyDescent="0.2">
      <c r="A6" s="171">
        <v>18</v>
      </c>
      <c r="B6" s="173" t="s">
        <v>609</v>
      </c>
      <c r="C6" s="300" t="s">
        <v>426</v>
      </c>
      <c r="D6" s="344">
        <v>2</v>
      </c>
      <c r="E6" s="295">
        <v>100</v>
      </c>
      <c r="F6" s="520">
        <f>'3.2цены на медик'!$C$127</f>
        <v>0.22</v>
      </c>
      <c r="G6" s="206">
        <f>D6*F6*E6/100</f>
        <v>0.44</v>
      </c>
    </row>
    <row r="7" spans="1:7" ht="12.75" customHeight="1" x14ac:dyDescent="0.2">
      <c r="A7" s="171">
        <v>18</v>
      </c>
      <c r="B7" s="173" t="s">
        <v>419</v>
      </c>
      <c r="C7" s="300" t="s">
        <v>226</v>
      </c>
      <c r="D7" s="344">
        <v>1</v>
      </c>
      <c r="E7" s="295">
        <v>100</v>
      </c>
      <c r="F7" s="520">
        <f>'3.2цены на медик'!$C$314</f>
        <v>5.0999999999999996</v>
      </c>
      <c r="G7" s="206">
        <f>D7*F7*E7/100</f>
        <v>5.0999999999999996</v>
      </c>
    </row>
    <row r="8" spans="1:7" x14ac:dyDescent="0.2">
      <c r="A8" s="171">
        <v>18</v>
      </c>
      <c r="B8" s="173" t="s">
        <v>332</v>
      </c>
      <c r="C8" s="300" t="s">
        <v>225</v>
      </c>
      <c r="D8" s="344">
        <v>1</v>
      </c>
      <c r="E8" s="295">
        <v>100</v>
      </c>
      <c r="F8" s="520">
        <f>'3.2цены на медик'!$C$820</f>
        <v>8</v>
      </c>
      <c r="G8" s="206">
        <f>D8*F8*E8/100</f>
        <v>8</v>
      </c>
    </row>
    <row r="9" spans="1:7" x14ac:dyDescent="0.2">
      <c r="B9" s="173" t="s">
        <v>315</v>
      </c>
      <c r="C9" s="300" t="s">
        <v>426</v>
      </c>
      <c r="D9" s="344">
        <v>1</v>
      </c>
      <c r="E9" s="295">
        <v>100</v>
      </c>
      <c r="F9" s="520">
        <f>'3.2цены на медик'!$C$459</f>
        <v>0.63</v>
      </c>
      <c r="G9" s="206">
        <f>D9*F9*E9/100</f>
        <v>0.63</v>
      </c>
    </row>
    <row r="10" spans="1:7" x14ac:dyDescent="0.2">
      <c r="B10" s="173" t="s">
        <v>199</v>
      </c>
      <c r="C10" s="300"/>
      <c r="D10" s="344"/>
      <c r="E10" s="300"/>
      <c r="F10" s="206"/>
      <c r="G10" s="206">
        <f>SUM(G5:G9)</f>
        <v>17.169999999999998</v>
      </c>
    </row>
    <row r="11" spans="1:7" x14ac:dyDescent="0.2">
      <c r="B11" s="172"/>
      <c r="E11" s="171"/>
      <c r="F11" s="171"/>
      <c r="G11" s="171"/>
    </row>
    <row r="12" spans="1:7" x14ac:dyDescent="0.2">
      <c r="B12" s="2560" t="str">
        <f>'5.свод поликлин'!C529</f>
        <v>Воздействие электрическим полем ультравысокой частоты (ЭП УВЧ)</v>
      </c>
      <c r="C12" s="2560"/>
      <c r="D12" s="2560"/>
      <c r="E12" s="296"/>
    </row>
    <row r="13" spans="1:7" ht="25.5" x14ac:dyDescent="0.2">
      <c r="B13" s="173" t="s">
        <v>209</v>
      </c>
      <c r="C13" s="301" t="s">
        <v>1039</v>
      </c>
      <c r="D13" s="343" t="s">
        <v>701</v>
      </c>
      <c r="E13" s="174" t="s">
        <v>314</v>
      </c>
      <c r="F13" s="520" t="s">
        <v>195</v>
      </c>
      <c r="G13" s="206" t="s">
        <v>196</v>
      </c>
    </row>
    <row r="14" spans="1:7" x14ac:dyDescent="0.2">
      <c r="B14" s="173" t="s">
        <v>262</v>
      </c>
      <c r="C14" s="300" t="s">
        <v>225</v>
      </c>
      <c r="D14" s="344">
        <v>1</v>
      </c>
      <c r="E14" s="295">
        <v>100</v>
      </c>
      <c r="F14" s="520">
        <f>'3.2цены на медик'!$C$103</f>
        <v>3</v>
      </c>
      <c r="G14" s="206">
        <f>D14*F14*E14/100</f>
        <v>3</v>
      </c>
    </row>
    <row r="15" spans="1:7" x14ac:dyDescent="0.2">
      <c r="B15" s="173" t="s">
        <v>609</v>
      </c>
      <c r="C15" s="300" t="s">
        <v>426</v>
      </c>
      <c r="D15" s="344">
        <v>5</v>
      </c>
      <c r="E15" s="295">
        <v>100</v>
      </c>
      <c r="F15" s="520">
        <f>'3.2цены на медик'!$C$127</f>
        <v>0.22</v>
      </c>
      <c r="G15" s="206">
        <f>D15*F15*E15/100</f>
        <v>1.1000000000000001</v>
      </c>
    </row>
    <row r="16" spans="1:7" x14ac:dyDescent="0.2">
      <c r="B16" s="173" t="s">
        <v>419</v>
      </c>
      <c r="C16" s="300" t="s">
        <v>226</v>
      </c>
      <c r="D16" s="344">
        <v>1</v>
      </c>
      <c r="E16" s="295">
        <v>100</v>
      </c>
      <c r="F16" s="520">
        <f>'3.2цены на медик'!$C$314</f>
        <v>5.0999999999999996</v>
      </c>
      <c r="G16" s="206">
        <f>D16*F16*E16/100</f>
        <v>5.0999999999999996</v>
      </c>
    </row>
    <row r="17" spans="1:9" x14ac:dyDescent="0.2">
      <c r="B17" s="173" t="s">
        <v>332</v>
      </c>
      <c r="C17" s="300" t="s">
        <v>225</v>
      </c>
      <c r="D17" s="344">
        <v>1</v>
      </c>
      <c r="E17" s="295">
        <v>100</v>
      </c>
      <c r="F17" s="520">
        <f>'3.2цены на медик'!$C$820</f>
        <v>8</v>
      </c>
      <c r="G17" s="206">
        <f>D17*F17*E17/100</f>
        <v>8</v>
      </c>
    </row>
    <row r="18" spans="1:9" x14ac:dyDescent="0.2">
      <c r="B18" s="173" t="s">
        <v>315</v>
      </c>
      <c r="C18" s="300" t="s">
        <v>426</v>
      </c>
      <c r="D18" s="344">
        <v>2</v>
      </c>
      <c r="E18" s="295">
        <v>100</v>
      </c>
      <c r="F18" s="520">
        <f>'3.2цены на медик'!$C$459</f>
        <v>0.63</v>
      </c>
      <c r="G18" s="206">
        <f>D18*F18*E18/100</f>
        <v>1.26</v>
      </c>
    </row>
    <row r="19" spans="1:9" x14ac:dyDescent="0.2">
      <c r="B19" s="175" t="s">
        <v>199</v>
      </c>
      <c r="C19" s="299"/>
      <c r="D19" s="346"/>
      <c r="E19" s="297"/>
      <c r="F19" s="520"/>
      <c r="G19" s="206">
        <f>SUM(G14:G18)</f>
        <v>18.46</v>
      </c>
    </row>
    <row r="20" spans="1:9" x14ac:dyDescent="0.2">
      <c r="B20" s="172"/>
      <c r="C20" s="171"/>
      <c r="D20" s="171"/>
      <c r="E20" s="171"/>
      <c r="F20" s="171"/>
      <c r="G20" s="171"/>
    </row>
    <row r="21" spans="1:9" ht="22.5" customHeight="1" x14ac:dyDescent="0.2">
      <c r="B21" s="2564" t="str">
        <f>'5.свод поликлин'!C530</f>
        <v>Дарсонвализация при нарушениях микроциркуляции</v>
      </c>
      <c r="C21" s="2565"/>
      <c r="D21" s="2565"/>
      <c r="E21" s="2565"/>
      <c r="F21" s="204"/>
      <c r="G21" s="204"/>
    </row>
    <row r="22" spans="1:9" ht="25.5" x14ac:dyDescent="0.2">
      <c r="B22" s="173" t="s">
        <v>209</v>
      </c>
      <c r="C22" s="301" t="s">
        <v>1039</v>
      </c>
      <c r="D22" s="343" t="s">
        <v>701</v>
      </c>
      <c r="E22" s="174" t="s">
        <v>314</v>
      </c>
      <c r="F22" s="520" t="s">
        <v>195</v>
      </c>
      <c r="G22" s="206" t="s">
        <v>196</v>
      </c>
      <c r="I22" s="249"/>
    </row>
    <row r="23" spans="1:9" ht="15.75" x14ac:dyDescent="0.2">
      <c r="B23" s="173" t="s">
        <v>262</v>
      </c>
      <c r="C23" s="300" t="s">
        <v>225</v>
      </c>
      <c r="D23" s="344">
        <v>1</v>
      </c>
      <c r="E23" s="295">
        <v>100</v>
      </c>
      <c r="F23" s="520">
        <f>'3.2цены на медик'!$C$103</f>
        <v>3</v>
      </c>
      <c r="G23" s="206">
        <f>F23*D23*E23/100</f>
        <v>3</v>
      </c>
      <c r="I23" s="249"/>
    </row>
    <row r="24" spans="1:9" ht="15.75" x14ac:dyDescent="0.2">
      <c r="B24" s="173" t="s">
        <v>609</v>
      </c>
      <c r="C24" s="300" t="s">
        <v>426</v>
      </c>
      <c r="D24" s="344">
        <v>2</v>
      </c>
      <c r="E24" s="295">
        <v>100</v>
      </c>
      <c r="F24" s="520">
        <f>'3.2цены на медик'!$C$127</f>
        <v>0.22</v>
      </c>
      <c r="G24" s="206">
        <f>F24*D24*E24/100</f>
        <v>0.44</v>
      </c>
      <c r="I24" s="249"/>
    </row>
    <row r="25" spans="1:9" ht="15.75" x14ac:dyDescent="0.2">
      <c r="B25" s="173" t="s">
        <v>419</v>
      </c>
      <c r="C25" s="300" t="s">
        <v>226</v>
      </c>
      <c r="D25" s="344">
        <v>1</v>
      </c>
      <c r="E25" s="295">
        <v>100</v>
      </c>
      <c r="F25" s="520">
        <f>'3.2цены на медик'!$C$314</f>
        <v>5.0999999999999996</v>
      </c>
      <c r="G25" s="206">
        <f>D25*F25*E25/100</f>
        <v>5.0999999999999996</v>
      </c>
      <c r="I25" s="249"/>
    </row>
    <row r="26" spans="1:9" ht="15.75" x14ac:dyDescent="0.2">
      <c r="B26" s="173" t="s">
        <v>332</v>
      </c>
      <c r="C26" s="300" t="s">
        <v>225</v>
      </c>
      <c r="D26" s="344">
        <v>1</v>
      </c>
      <c r="E26" s="295">
        <v>100</v>
      </c>
      <c r="F26" s="520">
        <f>'3.2цены на медик'!$C$820</f>
        <v>8</v>
      </c>
      <c r="G26" s="206">
        <f>D26*F26*E26/100</f>
        <v>8</v>
      </c>
      <c r="I26" s="249"/>
    </row>
    <row r="27" spans="1:9" ht="15.75" x14ac:dyDescent="0.2">
      <c r="B27" s="173" t="s">
        <v>315</v>
      </c>
      <c r="C27" s="300" t="s">
        <v>426</v>
      </c>
      <c r="D27" s="344">
        <v>2</v>
      </c>
      <c r="E27" s="295">
        <v>100</v>
      </c>
      <c r="F27" s="520">
        <f>'3.2цены на медик'!$C$459</f>
        <v>0.63</v>
      </c>
      <c r="G27" s="206">
        <f>D27*F27*E27/100</f>
        <v>1.26</v>
      </c>
      <c r="I27" s="249"/>
    </row>
    <row r="28" spans="1:9" ht="15.75" x14ac:dyDescent="0.2">
      <c r="B28" s="173" t="s">
        <v>199</v>
      </c>
      <c r="C28" s="300"/>
      <c r="D28" s="344"/>
      <c r="E28" s="295"/>
      <c r="F28" s="520"/>
      <c r="G28" s="206">
        <f>SUM(G23:G27)</f>
        <v>17.8</v>
      </c>
      <c r="I28" s="249"/>
    </row>
    <row r="29" spans="1:9" ht="15.75" x14ac:dyDescent="0.2">
      <c r="B29" s="172"/>
      <c r="I29" s="249"/>
    </row>
    <row r="30" spans="1:9" ht="12.75" customHeight="1" x14ac:dyDescent="0.2">
      <c r="A30" s="171">
        <v>1</v>
      </c>
      <c r="B30" s="2560" t="str">
        <f>'5.свод поликлин'!C531</f>
        <v>Дарсонвализация при патологии полости рта</v>
      </c>
      <c r="C30" s="2560"/>
      <c r="D30" s="2560"/>
      <c r="E30" s="296"/>
      <c r="F30" s="204"/>
      <c r="G30" s="204"/>
      <c r="I30" s="249"/>
    </row>
    <row r="31" spans="1:9" ht="27.75" customHeight="1" x14ac:dyDescent="0.2">
      <c r="A31" s="171">
        <v>1</v>
      </c>
      <c r="B31" s="173" t="s">
        <v>209</v>
      </c>
      <c r="C31" s="301" t="s">
        <v>1039</v>
      </c>
      <c r="D31" s="343" t="s">
        <v>701</v>
      </c>
      <c r="E31" s="174" t="s">
        <v>314</v>
      </c>
      <c r="F31" s="520" t="s">
        <v>195</v>
      </c>
      <c r="G31" s="206" t="s">
        <v>196</v>
      </c>
      <c r="I31" s="249"/>
    </row>
    <row r="32" spans="1:9" ht="15.75" customHeight="1" x14ac:dyDescent="0.2">
      <c r="A32" s="171">
        <v>1</v>
      </c>
      <c r="B32" s="173" t="s">
        <v>262</v>
      </c>
      <c r="C32" s="300" t="s">
        <v>225</v>
      </c>
      <c r="D32" s="344">
        <v>1</v>
      </c>
      <c r="E32" s="295">
        <v>100</v>
      </c>
      <c r="F32" s="520">
        <f>'3.2цены на медик'!$C$103</f>
        <v>3</v>
      </c>
      <c r="G32" s="206">
        <f>F32*D32*E32/100</f>
        <v>3</v>
      </c>
      <c r="I32" s="249"/>
    </row>
    <row r="33" spans="1:9" ht="15.75" x14ac:dyDescent="0.2">
      <c r="A33" s="171">
        <v>1</v>
      </c>
      <c r="B33" s="173" t="s">
        <v>609</v>
      </c>
      <c r="C33" s="300" t="s">
        <v>426</v>
      </c>
      <c r="D33" s="344">
        <v>10</v>
      </c>
      <c r="E33" s="295">
        <v>100</v>
      </c>
      <c r="F33" s="520">
        <f>'3.2цены на медик'!$C$127</f>
        <v>0.22</v>
      </c>
      <c r="G33" s="206">
        <f>F33*D33*E33/100</f>
        <v>2.2000000000000002</v>
      </c>
      <c r="I33" s="249"/>
    </row>
    <row r="34" spans="1:9" ht="15.75" x14ac:dyDescent="0.2">
      <c r="B34" s="173" t="s">
        <v>419</v>
      </c>
      <c r="C34" s="300" t="s">
        <v>226</v>
      </c>
      <c r="D34" s="344">
        <v>1</v>
      </c>
      <c r="E34" s="295">
        <v>100</v>
      </c>
      <c r="F34" s="520">
        <f>'3.2цены на медик'!$C$314</f>
        <v>5.0999999999999996</v>
      </c>
      <c r="G34" s="206">
        <f>D34*F34*E34/100</f>
        <v>5.0999999999999996</v>
      </c>
      <c r="I34" s="249"/>
    </row>
    <row r="35" spans="1:9" x14ac:dyDescent="0.2">
      <c r="B35" s="173" t="s">
        <v>332</v>
      </c>
      <c r="C35" s="300" t="s">
        <v>225</v>
      </c>
      <c r="D35" s="344">
        <v>1</v>
      </c>
      <c r="E35" s="295">
        <v>100</v>
      </c>
      <c r="F35" s="520">
        <f>'3.2цены на медик'!$C$820</f>
        <v>8</v>
      </c>
      <c r="G35" s="206">
        <f>D35*F35*E35/100</f>
        <v>8</v>
      </c>
    </row>
    <row r="36" spans="1:9" x14ac:dyDescent="0.2">
      <c r="B36" s="173" t="s">
        <v>315</v>
      </c>
      <c r="C36" s="300" t="s">
        <v>426</v>
      </c>
      <c r="D36" s="344">
        <v>1</v>
      </c>
      <c r="E36" s="295">
        <v>100</v>
      </c>
      <c r="F36" s="520">
        <f>'3.2цены на медик'!$C$459</f>
        <v>0.63</v>
      </c>
      <c r="G36" s="206">
        <f>D36*F36*E36/100</f>
        <v>0.63</v>
      </c>
    </row>
    <row r="37" spans="1:9" x14ac:dyDescent="0.2">
      <c r="A37" s="171">
        <v>1</v>
      </c>
      <c r="B37" s="173" t="s">
        <v>199</v>
      </c>
      <c r="C37" s="300"/>
      <c r="D37" s="344"/>
      <c r="E37" s="295"/>
      <c r="F37" s="520"/>
      <c r="G37" s="206">
        <f>SUM(G32:G36)</f>
        <v>18.93</v>
      </c>
    </row>
    <row r="38" spans="1:9" x14ac:dyDescent="0.2">
      <c r="A38" s="171">
        <v>1</v>
      </c>
    </row>
    <row r="39" spans="1:9" ht="12.75" customHeight="1" x14ac:dyDescent="0.2">
      <c r="A39" s="171">
        <v>2</v>
      </c>
      <c r="B39" s="2560" t="str">
        <f>'5.свод поликлин'!C532</f>
        <v>Диадинамотерапия (ДДТ)</v>
      </c>
      <c r="C39" s="2560"/>
      <c r="D39" s="2560"/>
      <c r="E39" s="296"/>
      <c r="F39" s="204"/>
      <c r="G39" s="204"/>
    </row>
    <row r="40" spans="1:9" ht="25.5" x14ac:dyDescent="0.2">
      <c r="A40" s="171">
        <v>2</v>
      </c>
      <c r="B40" s="175" t="s">
        <v>209</v>
      </c>
      <c r="C40" s="302" t="s">
        <v>1039</v>
      </c>
      <c r="D40" s="345" t="s">
        <v>701</v>
      </c>
      <c r="E40" s="174" t="s">
        <v>314</v>
      </c>
      <c r="F40" s="520" t="s">
        <v>195</v>
      </c>
      <c r="G40" s="206" t="s">
        <v>196</v>
      </c>
    </row>
    <row r="41" spans="1:9" x14ac:dyDescent="0.2">
      <c r="A41" s="171">
        <v>2</v>
      </c>
      <c r="B41" s="173" t="s">
        <v>262</v>
      </c>
      <c r="C41" s="300" t="s">
        <v>225</v>
      </c>
      <c r="D41" s="344">
        <v>1</v>
      </c>
      <c r="E41" s="295">
        <v>100</v>
      </c>
      <c r="F41" s="520">
        <f>'3.2цены на медик'!$C$103</f>
        <v>3</v>
      </c>
      <c r="G41" s="206">
        <f>D41*F41*E41/100</f>
        <v>3</v>
      </c>
    </row>
    <row r="42" spans="1:9" x14ac:dyDescent="0.2">
      <c r="A42" s="171">
        <v>2</v>
      </c>
      <c r="B42" s="175" t="s">
        <v>609</v>
      </c>
      <c r="C42" s="300" t="s">
        <v>426</v>
      </c>
      <c r="D42" s="346">
        <v>5</v>
      </c>
      <c r="E42" s="295">
        <v>100</v>
      </c>
      <c r="F42" s="520">
        <f>'3.2цены на медик'!$C$127</f>
        <v>0.22</v>
      </c>
      <c r="G42" s="206">
        <f>D42*F42*E42/100</f>
        <v>1.1000000000000001</v>
      </c>
    </row>
    <row r="43" spans="1:9" x14ac:dyDescent="0.2">
      <c r="A43" s="171">
        <v>2</v>
      </c>
      <c r="B43" s="173" t="s">
        <v>419</v>
      </c>
      <c r="C43" s="300" t="s">
        <v>226</v>
      </c>
      <c r="D43" s="344">
        <v>1</v>
      </c>
      <c r="E43" s="295">
        <v>100</v>
      </c>
      <c r="F43" s="520">
        <f>'3.2цены на медик'!$C$314</f>
        <v>5.0999999999999996</v>
      </c>
      <c r="G43" s="206">
        <f>D43*F43*E43/100</f>
        <v>5.0999999999999996</v>
      </c>
    </row>
    <row r="44" spans="1:9" x14ac:dyDescent="0.2">
      <c r="B44" s="173" t="s">
        <v>332</v>
      </c>
      <c r="C44" s="300" t="s">
        <v>225</v>
      </c>
      <c r="D44" s="344">
        <v>1</v>
      </c>
      <c r="E44" s="295">
        <v>100</v>
      </c>
      <c r="F44" s="520">
        <f>'3.2цены на медик'!$C$820</f>
        <v>8</v>
      </c>
      <c r="G44" s="206">
        <f>D44*F44*E44/100</f>
        <v>8</v>
      </c>
    </row>
    <row r="45" spans="1:9" x14ac:dyDescent="0.2">
      <c r="B45" s="175" t="s">
        <v>315</v>
      </c>
      <c r="C45" s="300" t="s">
        <v>426</v>
      </c>
      <c r="D45" s="346">
        <v>5</v>
      </c>
      <c r="E45" s="295">
        <v>100</v>
      </c>
      <c r="F45" s="520">
        <f>'3.2цены на медик'!$C$459</f>
        <v>0.63</v>
      </c>
      <c r="G45" s="206">
        <f>D45*F45*E45/100</f>
        <v>3.15</v>
      </c>
    </row>
    <row r="46" spans="1:9" x14ac:dyDescent="0.2">
      <c r="A46" s="171">
        <v>2</v>
      </c>
      <c r="B46" s="175" t="s">
        <v>199</v>
      </c>
      <c r="C46" s="299"/>
      <c r="D46" s="346"/>
      <c r="E46" s="297"/>
      <c r="F46" s="521"/>
      <c r="G46" s="244">
        <f>SUM(G41:G45)</f>
        <v>20.349999999999998</v>
      </c>
    </row>
    <row r="47" spans="1:9" x14ac:dyDescent="0.2">
      <c r="A47" s="171">
        <v>2</v>
      </c>
      <c r="B47" s="177"/>
      <c r="C47" s="298"/>
      <c r="D47" s="347"/>
      <c r="E47" s="298"/>
      <c r="F47" s="205"/>
      <c r="G47" s="205"/>
    </row>
    <row r="48" spans="1:9" x14ac:dyDescent="0.2">
      <c r="B48" s="2560" t="str">
        <f>'5.свод поликлин'!C533</f>
        <v>Магнитотерапия при патологии полости рта и зубов</v>
      </c>
      <c r="C48" s="2560"/>
      <c r="D48" s="2560"/>
      <c r="E48" s="296"/>
      <c r="F48" s="207"/>
      <c r="G48" s="207"/>
    </row>
    <row r="49" spans="1:8" ht="25.5" x14ac:dyDescent="0.2">
      <c r="B49" s="175" t="s">
        <v>209</v>
      </c>
      <c r="C49" s="302" t="s">
        <v>1039</v>
      </c>
      <c r="D49" s="345" t="s">
        <v>701</v>
      </c>
      <c r="E49" s="174" t="s">
        <v>314</v>
      </c>
      <c r="F49" s="522" t="s">
        <v>195</v>
      </c>
      <c r="G49" s="245" t="s">
        <v>196</v>
      </c>
    </row>
    <row r="50" spans="1:8" x14ac:dyDescent="0.2">
      <c r="B50" s="173" t="s">
        <v>262</v>
      </c>
      <c r="C50" s="300" t="s">
        <v>225</v>
      </c>
      <c r="D50" s="344">
        <v>1</v>
      </c>
      <c r="E50" s="295">
        <v>100</v>
      </c>
      <c r="F50" s="520">
        <f>'3.2цены на медик'!$C$103</f>
        <v>3</v>
      </c>
      <c r="G50" s="206">
        <f>D50*F50*E50/100</f>
        <v>3</v>
      </c>
    </row>
    <row r="51" spans="1:8" x14ac:dyDescent="0.2">
      <c r="B51" s="175" t="s">
        <v>609</v>
      </c>
      <c r="C51" s="300" t="s">
        <v>426</v>
      </c>
      <c r="D51" s="346">
        <v>5</v>
      </c>
      <c r="E51" s="295">
        <v>100</v>
      </c>
      <c r="F51" s="520">
        <f>'3.2цены на медик'!$C$127</f>
        <v>0.22</v>
      </c>
      <c r="G51" s="206">
        <f>D51*F51*E51/100</f>
        <v>1.1000000000000001</v>
      </c>
    </row>
    <row r="52" spans="1:8" x14ac:dyDescent="0.2">
      <c r="B52" s="173" t="s">
        <v>419</v>
      </c>
      <c r="C52" s="300" t="s">
        <v>226</v>
      </c>
      <c r="D52" s="344">
        <v>1</v>
      </c>
      <c r="E52" s="295">
        <v>100</v>
      </c>
      <c r="F52" s="520">
        <f>'3.2цены на медик'!$C$314</f>
        <v>5.0999999999999996</v>
      </c>
      <c r="G52" s="206">
        <f>D52*F52*E52/100</f>
        <v>5.0999999999999996</v>
      </c>
    </row>
    <row r="53" spans="1:8" x14ac:dyDescent="0.2">
      <c r="B53" s="173" t="s">
        <v>332</v>
      </c>
      <c r="C53" s="300" t="s">
        <v>225</v>
      </c>
      <c r="D53" s="344">
        <v>1</v>
      </c>
      <c r="E53" s="297">
        <v>100</v>
      </c>
      <c r="F53" s="520">
        <f>'3.2цены на медик'!$C$820</f>
        <v>8</v>
      </c>
      <c r="G53" s="206">
        <f>D53*F53*E53/100</f>
        <v>8</v>
      </c>
    </row>
    <row r="54" spans="1:8" x14ac:dyDescent="0.2">
      <c r="B54" s="175" t="s">
        <v>315</v>
      </c>
      <c r="C54" s="300" t="s">
        <v>426</v>
      </c>
      <c r="D54" s="346">
        <v>2</v>
      </c>
      <c r="E54" s="295">
        <v>100</v>
      </c>
      <c r="F54" s="520">
        <f>'3.2цены на медик'!$C$459</f>
        <v>0.63</v>
      </c>
      <c r="G54" s="206">
        <f>D54*F54*E54/100</f>
        <v>1.26</v>
      </c>
    </row>
    <row r="55" spans="1:8" x14ac:dyDescent="0.2">
      <c r="B55" s="175" t="s">
        <v>199</v>
      </c>
      <c r="C55" s="299"/>
      <c r="D55" s="346"/>
      <c r="E55" s="297"/>
      <c r="F55" s="206"/>
      <c r="G55" s="206">
        <f>SUM(G50:G54)</f>
        <v>18.46</v>
      </c>
    </row>
    <row r="56" spans="1:8" x14ac:dyDescent="0.2">
      <c r="B56" s="177"/>
      <c r="C56" s="298"/>
      <c r="D56" s="347"/>
      <c r="E56" s="298"/>
    </row>
    <row r="57" spans="1:8" x14ac:dyDescent="0.2">
      <c r="A57" s="171">
        <v>7</v>
      </c>
      <c r="B57" s="2562" t="str">
        <f>'5.свод поликлин'!C534</f>
        <v>Осмотр (консультация) врача-физиотерапевта</v>
      </c>
      <c r="C57" s="2560"/>
      <c r="D57" s="2560"/>
      <c r="E57" s="296"/>
    </row>
    <row r="58" spans="1:8" ht="25.5" x14ac:dyDescent="0.2">
      <c r="B58" s="173" t="s">
        <v>209</v>
      </c>
      <c r="C58" s="301" t="s">
        <v>1039</v>
      </c>
      <c r="D58" s="343" t="s">
        <v>701</v>
      </c>
      <c r="E58" s="174" t="s">
        <v>314</v>
      </c>
      <c r="F58" s="519" t="s">
        <v>195</v>
      </c>
      <c r="G58" s="179" t="s">
        <v>196</v>
      </c>
    </row>
    <row r="59" spans="1:8" x14ac:dyDescent="0.2">
      <c r="B59" s="175" t="s">
        <v>262</v>
      </c>
      <c r="C59" s="299" t="s">
        <v>225</v>
      </c>
      <c r="D59" s="346">
        <v>1</v>
      </c>
      <c r="E59" s="299">
        <v>100</v>
      </c>
      <c r="F59" s="520">
        <f>'3.2цены на медик'!$C$103</f>
        <v>3</v>
      </c>
      <c r="G59" s="206">
        <f>D59*F59*E59/100</f>
        <v>3</v>
      </c>
    </row>
    <row r="60" spans="1:8" x14ac:dyDescent="0.2">
      <c r="B60" s="175" t="s">
        <v>419</v>
      </c>
      <c r="C60" s="299" t="s">
        <v>226</v>
      </c>
      <c r="D60" s="346">
        <v>1</v>
      </c>
      <c r="E60" s="299">
        <v>100</v>
      </c>
      <c r="F60" s="520">
        <f>'3.2цены на медик'!$C$314</f>
        <v>5.0999999999999996</v>
      </c>
      <c r="G60" s="206">
        <f>D60*F60*E60/100</f>
        <v>5.0999999999999996</v>
      </c>
    </row>
    <row r="61" spans="1:8" x14ac:dyDescent="0.2">
      <c r="B61" s="175" t="s">
        <v>332</v>
      </c>
      <c r="C61" s="299" t="s">
        <v>225</v>
      </c>
      <c r="D61" s="346">
        <v>1</v>
      </c>
      <c r="E61" s="299">
        <v>100</v>
      </c>
      <c r="F61" s="520">
        <f>'3.2цены на медик'!$C$820</f>
        <v>8</v>
      </c>
      <c r="G61" s="206">
        <f>D61*F61*E61/100</f>
        <v>8</v>
      </c>
    </row>
    <row r="62" spans="1:8" x14ac:dyDescent="0.2">
      <c r="B62" s="175" t="s">
        <v>199</v>
      </c>
      <c r="C62" s="299"/>
      <c r="D62" s="346"/>
      <c r="E62" s="299"/>
      <c r="F62" s="206"/>
      <c r="G62" s="206">
        <f>SUM(G59:G61)</f>
        <v>16.100000000000001</v>
      </c>
    </row>
    <row r="63" spans="1:8" x14ac:dyDescent="0.2">
      <c r="B63" s="177"/>
      <c r="C63" s="298"/>
      <c r="D63" s="347"/>
      <c r="E63" s="298"/>
    </row>
    <row r="64" spans="1:8" ht="27.75" customHeight="1" x14ac:dyDescent="0.2">
      <c r="A64" s="171">
        <v>17</v>
      </c>
      <c r="B64" s="2561" t="str">
        <f>'5.свод поликлин'!C535</f>
        <v>Ультрафонофорез лекарственный при заболеваниях суставов</v>
      </c>
      <c r="C64" s="2561"/>
      <c r="D64" s="2561"/>
      <c r="E64" s="2561"/>
      <c r="F64" s="209"/>
      <c r="G64" s="209"/>
      <c r="H64" s="178"/>
    </row>
    <row r="65" spans="2:8" ht="25.5" x14ac:dyDescent="0.2">
      <c r="B65" s="175" t="s">
        <v>209</v>
      </c>
      <c r="C65" s="302" t="s">
        <v>1039</v>
      </c>
      <c r="D65" s="345" t="s">
        <v>701</v>
      </c>
      <c r="E65" s="174" t="s">
        <v>314</v>
      </c>
      <c r="F65" s="523" t="s">
        <v>195</v>
      </c>
      <c r="G65" s="246" t="s">
        <v>196</v>
      </c>
      <c r="H65" s="178"/>
    </row>
    <row r="66" spans="2:8" x14ac:dyDescent="0.2">
      <c r="B66" s="173" t="s">
        <v>262</v>
      </c>
      <c r="C66" s="300" t="s">
        <v>225</v>
      </c>
      <c r="D66" s="344">
        <v>1</v>
      </c>
      <c r="E66" s="297">
        <v>100</v>
      </c>
      <c r="F66" s="520">
        <f>'3.2цены на медик'!$C$103</f>
        <v>3</v>
      </c>
      <c r="G66" s="179">
        <f t="shared" ref="G66:G74" si="0">D66*F66*E66/100</f>
        <v>3</v>
      </c>
      <c r="H66" s="178"/>
    </row>
    <row r="67" spans="2:8" x14ac:dyDescent="0.2">
      <c r="B67" s="175" t="s">
        <v>609</v>
      </c>
      <c r="C67" s="300" t="s">
        <v>426</v>
      </c>
      <c r="D67" s="346">
        <v>5</v>
      </c>
      <c r="E67" s="297">
        <v>100</v>
      </c>
      <c r="F67" s="520">
        <f>'3.2цены на медик'!$C$127</f>
        <v>0.22</v>
      </c>
      <c r="G67" s="179">
        <f t="shared" si="0"/>
        <v>1.1000000000000001</v>
      </c>
      <c r="H67" s="178"/>
    </row>
    <row r="68" spans="2:8" x14ac:dyDescent="0.2">
      <c r="B68" s="173" t="s">
        <v>317</v>
      </c>
      <c r="C68" s="300" t="s">
        <v>426</v>
      </c>
      <c r="D68" s="346">
        <v>2</v>
      </c>
      <c r="E68" s="297">
        <v>80</v>
      </c>
      <c r="F68" s="179">
        <f>'3.2цены на медик'!$C$146</f>
        <v>2.3233333333333337</v>
      </c>
      <c r="G68" s="179">
        <f t="shared" si="0"/>
        <v>3.7173333333333343</v>
      </c>
      <c r="H68" s="178"/>
    </row>
    <row r="69" spans="2:8" x14ac:dyDescent="0.2">
      <c r="B69" s="175" t="s">
        <v>318</v>
      </c>
      <c r="C69" s="299" t="s">
        <v>426</v>
      </c>
      <c r="D69" s="346">
        <v>5</v>
      </c>
      <c r="E69" s="299">
        <v>20</v>
      </c>
      <c r="F69" s="179">
        <f>'3.2цены на медик'!$C$862</f>
        <v>1.7216</v>
      </c>
      <c r="G69" s="179">
        <f t="shared" si="0"/>
        <v>1.7216000000000002</v>
      </c>
      <c r="H69" s="178"/>
    </row>
    <row r="70" spans="2:8" x14ac:dyDescent="0.2">
      <c r="B70" s="175" t="s">
        <v>319</v>
      </c>
      <c r="C70" s="299" t="s">
        <v>426</v>
      </c>
      <c r="D70" s="346">
        <v>3</v>
      </c>
      <c r="E70" s="297">
        <v>80</v>
      </c>
      <c r="F70" s="179">
        <f>'3.2цены на медик'!$C$310</f>
        <v>0.84395833333333325</v>
      </c>
      <c r="G70" s="179">
        <f t="shared" si="0"/>
        <v>2.0254999999999996</v>
      </c>
      <c r="H70" s="178"/>
    </row>
    <row r="71" spans="2:8" x14ac:dyDescent="0.2">
      <c r="B71" s="175" t="s">
        <v>329</v>
      </c>
      <c r="C71" s="299" t="s">
        <v>426</v>
      </c>
      <c r="D71" s="346">
        <v>5</v>
      </c>
      <c r="E71" s="297">
        <v>20</v>
      </c>
      <c r="F71" s="519">
        <f>'3.2цены на медик'!$C$311</f>
        <v>19.559999999999999</v>
      </c>
      <c r="G71" s="179">
        <f t="shared" si="0"/>
        <v>19.559999999999999</v>
      </c>
      <c r="H71" s="178"/>
    </row>
    <row r="72" spans="2:8" x14ac:dyDescent="0.2">
      <c r="B72" s="173" t="s">
        <v>419</v>
      </c>
      <c r="C72" s="300" t="s">
        <v>226</v>
      </c>
      <c r="D72" s="344">
        <v>1</v>
      </c>
      <c r="E72" s="297">
        <v>100</v>
      </c>
      <c r="F72" s="520">
        <f>'3.2цены на медик'!$C$314</f>
        <v>5.0999999999999996</v>
      </c>
      <c r="G72" s="179">
        <f t="shared" si="0"/>
        <v>5.0999999999999996</v>
      </c>
      <c r="H72" s="178"/>
    </row>
    <row r="73" spans="2:8" x14ac:dyDescent="0.2">
      <c r="B73" s="173" t="s">
        <v>332</v>
      </c>
      <c r="C73" s="300" t="s">
        <v>225</v>
      </c>
      <c r="D73" s="344">
        <v>1</v>
      </c>
      <c r="E73" s="297">
        <v>100</v>
      </c>
      <c r="F73" s="520">
        <f>'3.2цены на медик'!$C$820</f>
        <v>8</v>
      </c>
      <c r="G73" s="179">
        <f t="shared" si="0"/>
        <v>8</v>
      </c>
      <c r="H73" s="178"/>
    </row>
    <row r="74" spans="2:8" x14ac:dyDescent="0.2">
      <c r="B74" s="175" t="s">
        <v>315</v>
      </c>
      <c r="C74" s="300" t="s">
        <v>426</v>
      </c>
      <c r="D74" s="346">
        <v>10</v>
      </c>
      <c r="E74" s="297">
        <v>100</v>
      </c>
      <c r="F74" s="520">
        <f>'3.2цены на медик'!$C$459</f>
        <v>0.63</v>
      </c>
      <c r="G74" s="179">
        <f t="shared" si="0"/>
        <v>6.3</v>
      </c>
      <c r="H74" s="178"/>
    </row>
    <row r="75" spans="2:8" x14ac:dyDescent="0.2">
      <c r="B75" s="175" t="s">
        <v>199</v>
      </c>
      <c r="C75" s="299"/>
      <c r="D75" s="346"/>
      <c r="E75" s="297"/>
      <c r="F75" s="179"/>
      <c r="G75" s="179">
        <f>SUM(G66:G74)</f>
        <v>50.524433333333327</v>
      </c>
      <c r="H75" s="178"/>
    </row>
    <row r="76" spans="2:8" x14ac:dyDescent="0.2">
      <c r="B76" s="177"/>
      <c r="C76" s="298"/>
      <c r="D76" s="347"/>
      <c r="E76" s="298"/>
      <c r="F76" s="209"/>
      <c r="G76" s="209"/>
      <c r="H76" s="178"/>
    </row>
    <row r="77" spans="2:8" x14ac:dyDescent="0.2">
      <c r="B77" s="2560" t="str">
        <f>'5.свод поликлин'!C536</f>
        <v>Ультрафонофорез лекарственных препаратов на область десен</v>
      </c>
      <c r="C77" s="2560"/>
      <c r="D77" s="2560"/>
      <c r="E77" s="296"/>
      <c r="F77" s="209"/>
      <c r="G77" s="209"/>
    </row>
    <row r="78" spans="2:8" ht="25.5" x14ac:dyDescent="0.2">
      <c r="B78" s="175" t="s">
        <v>209</v>
      </c>
      <c r="C78" s="302" t="s">
        <v>1039</v>
      </c>
      <c r="D78" s="345" t="s">
        <v>701</v>
      </c>
      <c r="E78" s="174" t="s">
        <v>314</v>
      </c>
      <c r="F78" s="523" t="s">
        <v>195</v>
      </c>
      <c r="G78" s="246" t="s">
        <v>196</v>
      </c>
    </row>
    <row r="79" spans="2:8" x14ac:dyDescent="0.2">
      <c r="B79" s="173" t="s">
        <v>262</v>
      </c>
      <c r="C79" s="300" t="s">
        <v>225</v>
      </c>
      <c r="D79" s="344">
        <v>1</v>
      </c>
      <c r="E79" s="297">
        <v>100</v>
      </c>
      <c r="F79" s="520">
        <f>'3.2цены на медик'!$C$103</f>
        <v>3</v>
      </c>
      <c r="G79" s="179">
        <f t="shared" ref="G79:G86" si="1">D79*F79*E79/100</f>
        <v>3</v>
      </c>
    </row>
    <row r="80" spans="2:8" x14ac:dyDescent="0.2">
      <c r="B80" s="175" t="s">
        <v>609</v>
      </c>
      <c r="C80" s="300" t="s">
        <v>426</v>
      </c>
      <c r="D80" s="346">
        <v>5</v>
      </c>
      <c r="E80" s="297">
        <v>100</v>
      </c>
      <c r="F80" s="520">
        <f>'3.2цены на медик'!$C$127</f>
        <v>0.22</v>
      </c>
      <c r="G80" s="179">
        <f t="shared" si="1"/>
        <v>1.1000000000000001</v>
      </c>
    </row>
    <row r="81" spans="2:7" x14ac:dyDescent="0.2">
      <c r="B81" s="173" t="s">
        <v>317</v>
      </c>
      <c r="C81" s="300" t="s">
        <v>426</v>
      </c>
      <c r="D81" s="346">
        <v>2</v>
      </c>
      <c r="E81" s="297">
        <v>100</v>
      </c>
      <c r="F81" s="179">
        <f>'3.2цены на медик'!$C$146</f>
        <v>2.3233333333333337</v>
      </c>
      <c r="G81" s="179">
        <f t="shared" si="1"/>
        <v>4.6466666666666674</v>
      </c>
    </row>
    <row r="82" spans="2:7" x14ac:dyDescent="0.2">
      <c r="B82" s="175" t="s">
        <v>318</v>
      </c>
      <c r="C82" s="299" t="s">
        <v>426</v>
      </c>
      <c r="D82" s="346">
        <v>5</v>
      </c>
      <c r="E82" s="299">
        <v>20</v>
      </c>
      <c r="F82" s="179">
        <f>'3.2цены на медик'!$C$862</f>
        <v>1.7216</v>
      </c>
      <c r="G82" s="179">
        <f t="shared" si="1"/>
        <v>1.7216000000000002</v>
      </c>
    </row>
    <row r="83" spans="2:7" x14ac:dyDescent="0.2">
      <c r="B83" s="175" t="s">
        <v>319</v>
      </c>
      <c r="C83" s="299" t="s">
        <v>426</v>
      </c>
      <c r="D83" s="346">
        <v>3</v>
      </c>
      <c r="E83" s="297">
        <v>80</v>
      </c>
      <c r="F83" s="179">
        <f>'3.2цены на медик'!$C$310</f>
        <v>0.84395833333333325</v>
      </c>
      <c r="G83" s="179">
        <f t="shared" si="1"/>
        <v>2.0254999999999996</v>
      </c>
    </row>
    <row r="84" spans="2:7" x14ac:dyDescent="0.2">
      <c r="B84" s="173" t="s">
        <v>419</v>
      </c>
      <c r="C84" s="300" t="s">
        <v>226</v>
      </c>
      <c r="D84" s="344">
        <v>1</v>
      </c>
      <c r="E84" s="297">
        <v>100</v>
      </c>
      <c r="F84" s="520">
        <f>'3.2цены на медик'!$C$314</f>
        <v>5.0999999999999996</v>
      </c>
      <c r="G84" s="179">
        <f t="shared" si="1"/>
        <v>5.0999999999999996</v>
      </c>
    </row>
    <row r="85" spans="2:7" x14ac:dyDescent="0.2">
      <c r="B85" s="173" t="s">
        <v>332</v>
      </c>
      <c r="C85" s="300" t="s">
        <v>225</v>
      </c>
      <c r="D85" s="344">
        <v>1</v>
      </c>
      <c r="E85" s="297">
        <v>100</v>
      </c>
      <c r="F85" s="520">
        <f>'3.2цены на медик'!$C$820</f>
        <v>8</v>
      </c>
      <c r="G85" s="179">
        <f t="shared" si="1"/>
        <v>8</v>
      </c>
    </row>
    <row r="86" spans="2:7" x14ac:dyDescent="0.2">
      <c r="B86" s="175" t="s">
        <v>315</v>
      </c>
      <c r="C86" s="300" t="s">
        <v>426</v>
      </c>
      <c r="D86" s="346">
        <v>10</v>
      </c>
      <c r="E86" s="297">
        <v>100</v>
      </c>
      <c r="F86" s="520">
        <f>'3.2цены на медик'!$C$459</f>
        <v>0.63</v>
      </c>
      <c r="G86" s="179">
        <f t="shared" si="1"/>
        <v>6.3</v>
      </c>
    </row>
    <row r="87" spans="2:7" x14ac:dyDescent="0.2">
      <c r="B87" s="175" t="s">
        <v>199</v>
      </c>
      <c r="C87" s="299"/>
      <c r="D87" s="346"/>
      <c r="E87" s="297"/>
      <c r="F87" s="179"/>
      <c r="G87" s="179">
        <f>SUM(G79:G86)</f>
        <v>31.893766666666668</v>
      </c>
    </row>
    <row r="88" spans="2:7" x14ac:dyDescent="0.2">
      <c r="B88" s="177"/>
      <c r="C88" s="298"/>
      <c r="D88" s="347"/>
      <c r="E88" s="298"/>
    </row>
    <row r="89" spans="2:7" x14ac:dyDescent="0.2">
      <c r="B89" s="2560" t="str">
        <f>'5.свод поликлин'!C537</f>
        <v>Флюктуоризация при заболеваниях периферической нервной системы</v>
      </c>
      <c r="C89" s="2560"/>
      <c r="D89" s="2560"/>
      <c r="E89" s="296"/>
      <c r="F89" s="209"/>
      <c r="G89" s="209"/>
    </row>
    <row r="90" spans="2:7" ht="25.5" x14ac:dyDescent="0.2">
      <c r="B90" s="173" t="s">
        <v>209</v>
      </c>
      <c r="C90" s="301" t="s">
        <v>1039</v>
      </c>
      <c r="D90" s="343" t="s">
        <v>701</v>
      </c>
      <c r="E90" s="174" t="s">
        <v>314</v>
      </c>
      <c r="F90" s="523" t="s">
        <v>195</v>
      </c>
      <c r="G90" s="246" t="s">
        <v>196</v>
      </c>
    </row>
    <row r="91" spans="2:7" x14ac:dyDescent="0.2">
      <c r="B91" s="173" t="s">
        <v>262</v>
      </c>
      <c r="C91" s="300" t="s">
        <v>225</v>
      </c>
      <c r="D91" s="344">
        <v>1</v>
      </c>
      <c r="E91" s="295">
        <v>100</v>
      </c>
      <c r="F91" s="520">
        <f>'3.2цены на медик'!$C$103</f>
        <v>3</v>
      </c>
      <c r="G91" s="179">
        <f t="shared" ref="G91:G98" si="2">D91*F91*E91/100</f>
        <v>3</v>
      </c>
    </row>
    <row r="92" spans="2:7" x14ac:dyDescent="0.2">
      <c r="B92" s="173" t="s">
        <v>609</v>
      </c>
      <c r="C92" s="300" t="s">
        <v>426</v>
      </c>
      <c r="D92" s="344">
        <v>10</v>
      </c>
      <c r="E92" s="295">
        <v>100</v>
      </c>
      <c r="F92" s="520">
        <f>'3.2цены на медик'!$C$127</f>
        <v>0.22</v>
      </c>
      <c r="G92" s="179">
        <f t="shared" si="2"/>
        <v>2.2000000000000002</v>
      </c>
    </row>
    <row r="93" spans="2:7" x14ac:dyDescent="0.2">
      <c r="B93" s="175" t="s">
        <v>267</v>
      </c>
      <c r="C93" s="299" t="s">
        <v>227</v>
      </c>
      <c r="D93" s="346">
        <v>5</v>
      </c>
      <c r="E93" s="297">
        <v>80</v>
      </c>
      <c r="F93" s="179">
        <f>'3.2цены на медик'!$C$298</f>
        <v>1.1022500000000002</v>
      </c>
      <c r="G93" s="179">
        <f t="shared" si="2"/>
        <v>4.4090000000000007</v>
      </c>
    </row>
    <row r="94" spans="2:7" x14ac:dyDescent="0.2">
      <c r="B94" s="173" t="s">
        <v>320</v>
      </c>
      <c r="C94" s="300" t="s">
        <v>988</v>
      </c>
      <c r="D94" s="344">
        <v>0.14000000000000001</v>
      </c>
      <c r="E94" s="295">
        <v>100</v>
      </c>
      <c r="F94" s="519">
        <f>'3.2цены на медик'!$C$313</f>
        <v>7.6099999999999994</v>
      </c>
      <c r="G94" s="179">
        <f t="shared" si="2"/>
        <v>1.0654000000000001</v>
      </c>
    </row>
    <row r="95" spans="2:7" x14ac:dyDescent="0.2">
      <c r="B95" s="173" t="s">
        <v>419</v>
      </c>
      <c r="C95" s="300" t="s">
        <v>226</v>
      </c>
      <c r="D95" s="344">
        <v>1</v>
      </c>
      <c r="E95" s="295">
        <v>100</v>
      </c>
      <c r="F95" s="520">
        <f>'3.2цены на медик'!$C$314</f>
        <v>5.0999999999999996</v>
      </c>
      <c r="G95" s="179">
        <f t="shared" si="2"/>
        <v>5.0999999999999996</v>
      </c>
    </row>
    <row r="96" spans="2:7" x14ac:dyDescent="0.2">
      <c r="B96" s="173" t="s">
        <v>332</v>
      </c>
      <c r="C96" s="300" t="s">
        <v>225</v>
      </c>
      <c r="D96" s="344">
        <v>1</v>
      </c>
      <c r="E96" s="295">
        <v>100</v>
      </c>
      <c r="F96" s="520">
        <f>'3.2цены на медик'!$C$820</f>
        <v>8</v>
      </c>
      <c r="G96" s="179">
        <f t="shared" si="2"/>
        <v>8</v>
      </c>
    </row>
    <row r="97" spans="1:7" x14ac:dyDescent="0.2">
      <c r="B97" s="175" t="s">
        <v>316</v>
      </c>
      <c r="C97" s="300" t="s">
        <v>227</v>
      </c>
      <c r="D97" s="346">
        <v>3</v>
      </c>
      <c r="E97" s="297">
        <v>20</v>
      </c>
      <c r="F97" s="519">
        <f>'3.2цены на медик'!$C$354</f>
        <v>0.7</v>
      </c>
      <c r="G97" s="179">
        <f t="shared" si="2"/>
        <v>0.41999999999999993</v>
      </c>
    </row>
    <row r="98" spans="1:7" x14ac:dyDescent="0.2">
      <c r="B98" s="173" t="s">
        <v>315</v>
      </c>
      <c r="C98" s="300" t="s">
        <v>426</v>
      </c>
      <c r="D98" s="344">
        <v>2</v>
      </c>
      <c r="E98" s="295">
        <v>100</v>
      </c>
      <c r="F98" s="520">
        <f>'3.2цены на медик'!$C$459</f>
        <v>0.63</v>
      </c>
      <c r="G98" s="179">
        <f t="shared" si="2"/>
        <v>1.26</v>
      </c>
    </row>
    <row r="99" spans="1:7" x14ac:dyDescent="0.2">
      <c r="B99" s="175" t="s">
        <v>199</v>
      </c>
      <c r="C99" s="299"/>
      <c r="D99" s="346"/>
      <c r="E99" s="297"/>
      <c r="F99" s="519"/>
      <c r="G99" s="179">
        <f>SUM(G91:G98)</f>
        <v>25.454400000000003</v>
      </c>
    </row>
    <row r="100" spans="1:7" x14ac:dyDescent="0.2">
      <c r="B100" s="177"/>
      <c r="C100" s="298"/>
      <c r="D100" s="347"/>
      <c r="E100" s="298"/>
      <c r="F100" s="209"/>
      <c r="G100" s="209"/>
    </row>
    <row r="101" spans="1:7" x14ac:dyDescent="0.2">
      <c r="A101" s="171">
        <v>19</v>
      </c>
      <c r="B101" s="2560" t="str">
        <f>'5.свод поликлин'!C538</f>
        <v>Флюктуоризация при патологии полости рта и зубов</v>
      </c>
      <c r="C101" s="2560"/>
      <c r="D101" s="2560"/>
      <c r="E101" s="296"/>
      <c r="F101" s="209"/>
      <c r="G101" s="209"/>
    </row>
    <row r="102" spans="1:7" ht="25.5" x14ac:dyDescent="0.2">
      <c r="A102" s="171">
        <v>19</v>
      </c>
      <c r="B102" s="173" t="s">
        <v>209</v>
      </c>
      <c r="C102" s="301" t="s">
        <v>1039</v>
      </c>
      <c r="D102" s="343" t="s">
        <v>701</v>
      </c>
      <c r="E102" s="174" t="s">
        <v>314</v>
      </c>
      <c r="F102" s="523" t="s">
        <v>195</v>
      </c>
      <c r="G102" s="246" t="s">
        <v>196</v>
      </c>
    </row>
    <row r="103" spans="1:7" x14ac:dyDescent="0.2">
      <c r="A103" s="171">
        <v>19</v>
      </c>
      <c r="B103" s="173" t="s">
        <v>262</v>
      </c>
      <c r="C103" s="300" t="s">
        <v>225</v>
      </c>
      <c r="D103" s="344">
        <v>1</v>
      </c>
      <c r="E103" s="295">
        <v>100</v>
      </c>
      <c r="F103" s="520">
        <f>'3.2цены на медик'!$C$103</f>
        <v>3</v>
      </c>
      <c r="G103" s="179">
        <f t="shared" ref="G103:G110" si="3">D103*F103*E103/100</f>
        <v>3</v>
      </c>
    </row>
    <row r="104" spans="1:7" x14ac:dyDescent="0.2">
      <c r="A104" s="171">
        <v>19</v>
      </c>
      <c r="B104" s="173" t="s">
        <v>609</v>
      </c>
      <c r="C104" s="300" t="s">
        <v>426</v>
      </c>
      <c r="D104" s="344">
        <v>5</v>
      </c>
      <c r="E104" s="295">
        <v>100</v>
      </c>
      <c r="F104" s="520">
        <f>'3.2цены на медик'!$C$127</f>
        <v>0.22</v>
      </c>
      <c r="G104" s="179">
        <f t="shared" si="3"/>
        <v>1.1000000000000001</v>
      </c>
    </row>
    <row r="105" spans="1:7" x14ac:dyDescent="0.2">
      <c r="A105" s="171">
        <v>19</v>
      </c>
      <c r="B105" s="175" t="s">
        <v>267</v>
      </c>
      <c r="C105" s="299" t="s">
        <v>227</v>
      </c>
      <c r="D105" s="346">
        <v>5</v>
      </c>
      <c r="E105" s="297">
        <v>80</v>
      </c>
      <c r="F105" s="179">
        <f>'3.2цены на медик'!$C$298</f>
        <v>1.1022500000000002</v>
      </c>
      <c r="G105" s="179">
        <f t="shared" si="3"/>
        <v>4.4090000000000007</v>
      </c>
    </row>
    <row r="106" spans="1:7" x14ac:dyDescent="0.2">
      <c r="A106" s="171">
        <v>19</v>
      </c>
      <c r="B106" s="173" t="s">
        <v>320</v>
      </c>
      <c r="C106" s="300" t="s">
        <v>988</v>
      </c>
      <c r="D106" s="344">
        <v>0.14000000000000001</v>
      </c>
      <c r="E106" s="295">
        <v>100</v>
      </c>
      <c r="F106" s="519">
        <f>'3.2цены на медик'!$C$313</f>
        <v>7.6099999999999994</v>
      </c>
      <c r="G106" s="179">
        <f t="shared" si="3"/>
        <v>1.0654000000000001</v>
      </c>
    </row>
    <row r="107" spans="1:7" x14ac:dyDescent="0.2">
      <c r="A107" s="171">
        <v>19</v>
      </c>
      <c r="B107" s="173" t="s">
        <v>419</v>
      </c>
      <c r="C107" s="300" t="s">
        <v>226</v>
      </c>
      <c r="D107" s="344">
        <v>1</v>
      </c>
      <c r="E107" s="295">
        <v>100</v>
      </c>
      <c r="F107" s="520">
        <f>'3.2цены на медик'!$C$314</f>
        <v>5.0999999999999996</v>
      </c>
      <c r="G107" s="179">
        <f t="shared" si="3"/>
        <v>5.0999999999999996</v>
      </c>
    </row>
    <row r="108" spans="1:7" x14ac:dyDescent="0.2">
      <c r="B108" s="173" t="s">
        <v>332</v>
      </c>
      <c r="C108" s="300" t="s">
        <v>225</v>
      </c>
      <c r="D108" s="344">
        <v>1</v>
      </c>
      <c r="E108" s="295">
        <v>100</v>
      </c>
      <c r="F108" s="520">
        <f>'3.2цены на медик'!$C$820</f>
        <v>8</v>
      </c>
      <c r="G108" s="179">
        <f t="shared" si="3"/>
        <v>8</v>
      </c>
    </row>
    <row r="109" spans="1:7" x14ac:dyDescent="0.2">
      <c r="B109" s="175" t="s">
        <v>316</v>
      </c>
      <c r="C109" s="300" t="s">
        <v>227</v>
      </c>
      <c r="D109" s="346">
        <v>3</v>
      </c>
      <c r="E109" s="297">
        <v>20</v>
      </c>
      <c r="F109" s="519">
        <f>'3.2цены на медик'!$C$354</f>
        <v>0.7</v>
      </c>
      <c r="G109" s="179">
        <f t="shared" si="3"/>
        <v>0.41999999999999993</v>
      </c>
    </row>
    <row r="110" spans="1:7" x14ac:dyDescent="0.2">
      <c r="B110" s="173" t="s">
        <v>315</v>
      </c>
      <c r="C110" s="300" t="s">
        <v>426</v>
      </c>
      <c r="D110" s="344">
        <v>2</v>
      </c>
      <c r="E110" s="295">
        <v>100</v>
      </c>
      <c r="F110" s="520">
        <f>'3.2цены на медик'!$C$459</f>
        <v>0.63</v>
      </c>
      <c r="G110" s="179">
        <f t="shared" si="3"/>
        <v>1.26</v>
      </c>
    </row>
    <row r="111" spans="1:7" x14ac:dyDescent="0.2">
      <c r="A111" s="171">
        <v>19</v>
      </c>
      <c r="B111" s="175" t="s">
        <v>199</v>
      </c>
      <c r="C111" s="299"/>
      <c r="D111" s="346"/>
      <c r="E111" s="297"/>
      <c r="F111" s="519"/>
      <c r="G111" s="179">
        <f>SUM(G103:G110)</f>
        <v>24.354400000000002</v>
      </c>
    </row>
    <row r="112" spans="1:7" x14ac:dyDescent="0.2">
      <c r="A112" s="171">
        <v>19</v>
      </c>
      <c r="B112" s="177"/>
      <c r="C112" s="298"/>
      <c r="D112" s="347"/>
      <c r="E112" s="298"/>
      <c r="F112" s="208"/>
      <c r="G112" s="208"/>
    </row>
    <row r="113" spans="2:7" ht="29.25" customHeight="1" x14ac:dyDescent="0.2">
      <c r="B113" s="2561" t="str">
        <f>'5.свод поликлин'!C539</f>
        <v>Электрофорез лекарственных препаратов при костной патологии</v>
      </c>
      <c r="C113" s="2561"/>
      <c r="D113" s="2561"/>
      <c r="E113" s="2561"/>
      <c r="F113" s="208"/>
      <c r="G113" s="208"/>
    </row>
    <row r="114" spans="2:7" ht="25.5" x14ac:dyDescent="0.2">
      <c r="B114" s="173" t="s">
        <v>209</v>
      </c>
      <c r="C114" s="301" t="s">
        <v>1039</v>
      </c>
      <c r="D114" s="343" t="s">
        <v>701</v>
      </c>
      <c r="E114" s="174" t="s">
        <v>314</v>
      </c>
      <c r="F114" s="519" t="s">
        <v>195</v>
      </c>
      <c r="G114" s="179" t="s">
        <v>196</v>
      </c>
    </row>
    <row r="115" spans="2:7" x14ac:dyDescent="0.2">
      <c r="B115" s="173" t="s">
        <v>262</v>
      </c>
      <c r="C115" s="300" t="s">
        <v>225</v>
      </c>
      <c r="D115" s="344">
        <v>1</v>
      </c>
      <c r="E115" s="295">
        <v>100</v>
      </c>
      <c r="F115" s="520">
        <f>'3.2цены на медик'!$C$103</f>
        <v>3</v>
      </c>
      <c r="G115" s="179">
        <f t="shared" ref="G115:G128" si="4">D115*F115*E115/100</f>
        <v>3</v>
      </c>
    </row>
    <row r="116" spans="2:7" x14ac:dyDescent="0.2">
      <c r="B116" s="173" t="s">
        <v>609</v>
      </c>
      <c r="C116" s="300" t="s">
        <v>426</v>
      </c>
      <c r="D116" s="344">
        <v>20</v>
      </c>
      <c r="E116" s="295">
        <v>100</v>
      </c>
      <c r="F116" s="520">
        <f>'3.2цены на медик'!$C$127</f>
        <v>0.22</v>
      </c>
      <c r="G116" s="179">
        <f t="shared" si="4"/>
        <v>4.4000000000000004</v>
      </c>
    </row>
    <row r="117" spans="2:7" x14ac:dyDescent="0.2">
      <c r="B117" s="175" t="s">
        <v>321</v>
      </c>
      <c r="C117" s="299" t="s">
        <v>227</v>
      </c>
      <c r="D117" s="346">
        <v>3</v>
      </c>
      <c r="E117" s="297">
        <v>30</v>
      </c>
      <c r="F117" s="519">
        <f>'3.2цены на медик'!$C$860</f>
        <v>22.56</v>
      </c>
      <c r="G117" s="179">
        <f t="shared" si="4"/>
        <v>20.303999999999998</v>
      </c>
    </row>
    <row r="118" spans="2:7" x14ac:dyDescent="0.2">
      <c r="B118" s="173" t="s">
        <v>1108</v>
      </c>
      <c r="C118" s="301" t="s">
        <v>227</v>
      </c>
      <c r="D118" s="343">
        <v>5</v>
      </c>
      <c r="E118" s="174">
        <v>100</v>
      </c>
      <c r="F118" s="519">
        <f>'3.2цены на медик'!$C$134/1000</f>
        <v>0.16085000000000002</v>
      </c>
      <c r="G118" s="179">
        <f t="shared" si="4"/>
        <v>0.80425000000000013</v>
      </c>
    </row>
    <row r="119" spans="2:7" x14ac:dyDescent="0.2">
      <c r="B119" s="176" t="s">
        <v>323</v>
      </c>
      <c r="C119" s="299" t="s">
        <v>702</v>
      </c>
      <c r="D119" s="346">
        <v>5</v>
      </c>
      <c r="E119" s="295">
        <v>80</v>
      </c>
      <c r="F119" s="519">
        <f>'3.2цены на медик'!$C$228</f>
        <v>5.016</v>
      </c>
      <c r="G119" s="179">
        <f t="shared" si="4"/>
        <v>20.064</v>
      </c>
    </row>
    <row r="120" spans="2:7" x14ac:dyDescent="0.2">
      <c r="B120" s="173" t="s">
        <v>324</v>
      </c>
      <c r="C120" s="300" t="s">
        <v>702</v>
      </c>
      <c r="D120" s="344">
        <v>1</v>
      </c>
      <c r="E120" s="295">
        <v>30</v>
      </c>
      <c r="F120" s="519">
        <f>'3.2цены на медик'!$C$297</f>
        <v>11.5</v>
      </c>
      <c r="G120" s="179">
        <f t="shared" si="4"/>
        <v>3.45</v>
      </c>
    </row>
    <row r="121" spans="2:7" x14ac:dyDescent="0.2">
      <c r="B121" s="173" t="s">
        <v>320</v>
      </c>
      <c r="C121" s="300" t="s">
        <v>988</v>
      </c>
      <c r="D121" s="344">
        <v>0.14000000000000001</v>
      </c>
      <c r="E121" s="295">
        <v>100</v>
      </c>
      <c r="F121" s="519">
        <f>'3.2цены на медик'!$C$313</f>
        <v>7.6099999999999994</v>
      </c>
      <c r="G121" s="179">
        <f t="shared" si="4"/>
        <v>1.0654000000000001</v>
      </c>
    </row>
    <row r="122" spans="2:7" x14ac:dyDescent="0.2">
      <c r="B122" s="173" t="s">
        <v>419</v>
      </c>
      <c r="C122" s="300" t="s">
        <v>226</v>
      </c>
      <c r="D122" s="344">
        <v>1</v>
      </c>
      <c r="E122" s="295">
        <v>100</v>
      </c>
      <c r="F122" s="520">
        <f>'3.2цены на медик'!$C$314</f>
        <v>5.0999999999999996</v>
      </c>
      <c r="G122" s="179">
        <f t="shared" si="4"/>
        <v>5.0999999999999996</v>
      </c>
    </row>
    <row r="123" spans="2:7" x14ac:dyDescent="0.2">
      <c r="B123" s="175" t="s">
        <v>325</v>
      </c>
      <c r="C123" s="299" t="s">
        <v>227</v>
      </c>
      <c r="D123" s="346">
        <v>5</v>
      </c>
      <c r="E123" s="297">
        <v>10</v>
      </c>
      <c r="F123" s="519">
        <f>'3.2цены на медик'!$C$863</f>
        <v>1.115</v>
      </c>
      <c r="G123" s="179">
        <f t="shared" si="4"/>
        <v>0.5575</v>
      </c>
    </row>
    <row r="124" spans="2:7" x14ac:dyDescent="0.2">
      <c r="B124" s="173" t="s">
        <v>1110</v>
      </c>
      <c r="C124" s="301" t="s">
        <v>426</v>
      </c>
      <c r="D124" s="343">
        <v>0.06</v>
      </c>
      <c r="E124" s="174">
        <v>100</v>
      </c>
      <c r="F124" s="519">
        <f>'3.2цены на медик'!$C$927</f>
        <v>1E-3</v>
      </c>
      <c r="G124" s="294">
        <f t="shared" si="4"/>
        <v>6.0000000000000002E-5</v>
      </c>
    </row>
    <row r="125" spans="2:7" x14ac:dyDescent="0.2">
      <c r="B125" s="173" t="s">
        <v>332</v>
      </c>
      <c r="C125" s="300" t="s">
        <v>225</v>
      </c>
      <c r="D125" s="344">
        <v>1</v>
      </c>
      <c r="E125" s="295">
        <v>100</v>
      </c>
      <c r="F125" s="520">
        <f>'3.2цены на медик'!$C$820</f>
        <v>8</v>
      </c>
      <c r="G125" s="179">
        <f t="shared" si="4"/>
        <v>8</v>
      </c>
    </row>
    <row r="126" spans="2:7" x14ac:dyDescent="0.2">
      <c r="B126" s="173" t="s">
        <v>316</v>
      </c>
      <c r="C126" s="300" t="s">
        <v>227</v>
      </c>
      <c r="D126" s="344">
        <v>5</v>
      </c>
      <c r="E126" s="295">
        <v>10</v>
      </c>
      <c r="F126" s="519">
        <f>'3.2цены на медик'!$C$354</f>
        <v>0.7</v>
      </c>
      <c r="G126" s="179">
        <f t="shared" si="4"/>
        <v>0.35</v>
      </c>
    </row>
    <row r="127" spans="2:7" x14ac:dyDescent="0.2">
      <c r="B127" s="173" t="s">
        <v>315</v>
      </c>
      <c r="C127" s="300" t="s">
        <v>426</v>
      </c>
      <c r="D127" s="344">
        <v>0.5</v>
      </c>
      <c r="E127" s="295">
        <v>100</v>
      </c>
      <c r="F127" s="520">
        <f>'3.2цены на медик'!$C$459</f>
        <v>0.63</v>
      </c>
      <c r="G127" s="179">
        <f t="shared" si="4"/>
        <v>0.315</v>
      </c>
    </row>
    <row r="128" spans="2:7" x14ac:dyDescent="0.2">
      <c r="B128" s="173" t="s">
        <v>1109</v>
      </c>
      <c r="C128" s="301" t="s">
        <v>227</v>
      </c>
      <c r="D128" s="349">
        <v>5.0000000000000001E-3</v>
      </c>
      <c r="E128" s="174">
        <v>100</v>
      </c>
      <c r="F128" s="519">
        <f>'3.2цены на медик'!$C$483</f>
        <v>7.4999999999999997E-2</v>
      </c>
      <c r="G128" s="294">
        <f t="shared" si="4"/>
        <v>3.7500000000000001E-4</v>
      </c>
    </row>
    <row r="129" spans="1:7" x14ac:dyDescent="0.2">
      <c r="B129" s="175" t="s">
        <v>199</v>
      </c>
      <c r="C129" s="299"/>
      <c r="D129" s="346"/>
      <c r="E129" s="297"/>
      <c r="F129" s="179"/>
      <c r="G129" s="179">
        <f>SUM(G115:G128)</f>
        <v>67.410584999999983</v>
      </c>
    </row>
    <row r="130" spans="1:7" x14ac:dyDescent="0.2">
      <c r="B130" s="177"/>
      <c r="C130" s="298"/>
      <c r="D130" s="347"/>
      <c r="E130" s="298"/>
      <c r="F130" s="208"/>
      <c r="G130" s="208"/>
    </row>
    <row r="131" spans="1:7" ht="12.75" customHeight="1" x14ac:dyDescent="0.2">
      <c r="A131" s="171">
        <v>20</v>
      </c>
      <c r="B131" s="243" t="str">
        <f>'5.свод поликлин'!C540</f>
        <v>Электрофорез лекарственных препаратов при патологии полости рта и зубов</v>
      </c>
      <c r="C131" s="303"/>
      <c r="D131" s="348"/>
      <c r="E131" s="296"/>
      <c r="F131" s="208"/>
      <c r="G131" s="208"/>
    </row>
    <row r="132" spans="1:7" ht="25.5" x14ac:dyDescent="0.2">
      <c r="A132" s="171">
        <v>20</v>
      </c>
      <c r="B132" s="173" t="s">
        <v>209</v>
      </c>
      <c r="C132" s="301" t="s">
        <v>1039</v>
      </c>
      <c r="D132" s="343" t="s">
        <v>701</v>
      </c>
      <c r="E132" s="174" t="s">
        <v>314</v>
      </c>
      <c r="F132" s="519" t="s">
        <v>195</v>
      </c>
      <c r="G132" s="179" t="s">
        <v>196</v>
      </c>
    </row>
    <row r="133" spans="1:7" x14ac:dyDescent="0.2">
      <c r="B133" s="173" t="s">
        <v>262</v>
      </c>
      <c r="C133" s="300" t="s">
        <v>225</v>
      </c>
      <c r="D133" s="344">
        <v>1</v>
      </c>
      <c r="E133" s="295">
        <v>100</v>
      </c>
      <c r="F133" s="520">
        <f>'3.2цены на медик'!$C$103</f>
        <v>3</v>
      </c>
      <c r="G133" s="179">
        <f t="shared" ref="G133:G147" si="5">D133*F133*E133/100</f>
        <v>3</v>
      </c>
    </row>
    <row r="134" spans="1:7" x14ac:dyDescent="0.2">
      <c r="B134" s="173" t="s">
        <v>609</v>
      </c>
      <c r="C134" s="300" t="s">
        <v>426</v>
      </c>
      <c r="D134" s="344">
        <v>20</v>
      </c>
      <c r="E134" s="295">
        <v>100</v>
      </c>
      <c r="F134" s="520">
        <f>'3.2цены на медик'!$C$127</f>
        <v>0.22</v>
      </c>
      <c r="G134" s="179">
        <f t="shared" si="5"/>
        <v>4.4000000000000004</v>
      </c>
    </row>
    <row r="135" spans="1:7" x14ac:dyDescent="0.2">
      <c r="B135" s="175" t="s">
        <v>321</v>
      </c>
      <c r="C135" s="299" t="s">
        <v>227</v>
      </c>
      <c r="D135" s="346">
        <v>3</v>
      </c>
      <c r="E135" s="297">
        <v>30</v>
      </c>
      <c r="F135" s="519">
        <f>'3.2цены на медик'!$C$860</f>
        <v>22.56</v>
      </c>
      <c r="G135" s="179">
        <f t="shared" si="5"/>
        <v>20.303999999999998</v>
      </c>
    </row>
    <row r="136" spans="1:7" ht="14.25" customHeight="1" x14ac:dyDescent="0.2">
      <c r="A136" s="171">
        <v>20</v>
      </c>
      <c r="B136" s="173" t="s">
        <v>322</v>
      </c>
      <c r="C136" s="300" t="s">
        <v>227</v>
      </c>
      <c r="D136" s="344">
        <v>5</v>
      </c>
      <c r="E136" s="295">
        <v>100</v>
      </c>
      <c r="F136" s="519">
        <f>'3.2цены на медик'!$C$157</f>
        <v>1.8679999999999999</v>
      </c>
      <c r="G136" s="179">
        <f t="shared" si="5"/>
        <v>9.34</v>
      </c>
    </row>
    <row r="137" spans="1:7" x14ac:dyDescent="0.2">
      <c r="A137" s="171">
        <v>20</v>
      </c>
      <c r="B137" s="173" t="s">
        <v>1108</v>
      </c>
      <c r="C137" s="301" t="s">
        <v>227</v>
      </c>
      <c r="D137" s="343">
        <v>5</v>
      </c>
      <c r="E137" s="174">
        <v>100</v>
      </c>
      <c r="F137" s="519">
        <f>'3.2цены на медик'!$C$134/1000</f>
        <v>0.16085000000000002</v>
      </c>
      <c r="G137" s="179">
        <f t="shared" si="5"/>
        <v>0.80425000000000013</v>
      </c>
    </row>
    <row r="138" spans="1:7" x14ac:dyDescent="0.2">
      <c r="A138" s="171">
        <v>20</v>
      </c>
      <c r="B138" s="176" t="s">
        <v>323</v>
      </c>
      <c r="C138" s="299" t="s">
        <v>702</v>
      </c>
      <c r="D138" s="346">
        <v>1</v>
      </c>
      <c r="E138" s="295">
        <v>100</v>
      </c>
      <c r="F138" s="519">
        <f>'3.2цены на медик'!$C$228</f>
        <v>5.016</v>
      </c>
      <c r="G138" s="179">
        <f t="shared" si="5"/>
        <v>5.016</v>
      </c>
    </row>
    <row r="139" spans="1:7" x14ac:dyDescent="0.2">
      <c r="A139" s="171">
        <v>20</v>
      </c>
      <c r="B139" s="173" t="s">
        <v>324</v>
      </c>
      <c r="C139" s="300" t="s">
        <v>702</v>
      </c>
      <c r="D139" s="344">
        <v>1</v>
      </c>
      <c r="E139" s="295">
        <v>50</v>
      </c>
      <c r="F139" s="519">
        <f>'3.2цены на медик'!$C$297</f>
        <v>11.5</v>
      </c>
      <c r="G139" s="179">
        <f t="shared" si="5"/>
        <v>5.75</v>
      </c>
    </row>
    <row r="140" spans="1:7" x14ac:dyDescent="0.2">
      <c r="A140" s="171">
        <v>20</v>
      </c>
      <c r="B140" s="173" t="s">
        <v>267</v>
      </c>
      <c r="C140" s="299" t="s">
        <v>227</v>
      </c>
      <c r="D140" s="344">
        <v>5</v>
      </c>
      <c r="E140" s="295">
        <v>10</v>
      </c>
      <c r="F140" s="519">
        <f>'3.2цены на медик'!$C$298</f>
        <v>1.1022500000000002</v>
      </c>
      <c r="G140" s="179">
        <f t="shared" si="5"/>
        <v>0.55112500000000009</v>
      </c>
    </row>
    <row r="141" spans="1:7" x14ac:dyDescent="0.2">
      <c r="A141" s="171">
        <v>20</v>
      </c>
      <c r="B141" s="173" t="s">
        <v>320</v>
      </c>
      <c r="C141" s="300" t="s">
        <v>988</v>
      </c>
      <c r="D141" s="344">
        <v>0.14000000000000001</v>
      </c>
      <c r="E141" s="295">
        <v>100</v>
      </c>
      <c r="F141" s="519">
        <f>'3.2цены на медик'!$C$313</f>
        <v>7.6099999999999994</v>
      </c>
      <c r="G141" s="179">
        <f t="shared" si="5"/>
        <v>1.0654000000000001</v>
      </c>
    </row>
    <row r="142" spans="1:7" x14ac:dyDescent="0.2">
      <c r="A142" s="171">
        <v>20</v>
      </c>
      <c r="B142" s="173" t="s">
        <v>419</v>
      </c>
      <c r="C142" s="300" t="s">
        <v>226</v>
      </c>
      <c r="D142" s="344">
        <v>1</v>
      </c>
      <c r="E142" s="295">
        <v>100</v>
      </c>
      <c r="F142" s="520">
        <f>'3.2цены на медик'!$C$314</f>
        <v>5.0999999999999996</v>
      </c>
      <c r="G142" s="179">
        <f t="shared" si="5"/>
        <v>5.0999999999999996</v>
      </c>
    </row>
    <row r="143" spans="1:7" x14ac:dyDescent="0.2">
      <c r="A143" s="171">
        <v>20</v>
      </c>
      <c r="B143" s="173" t="s">
        <v>1110</v>
      </c>
      <c r="C143" s="301" t="s">
        <v>426</v>
      </c>
      <c r="D143" s="343">
        <v>0.06</v>
      </c>
      <c r="E143" s="174">
        <v>100</v>
      </c>
      <c r="F143" s="519">
        <f>'3.2цены на медик'!$C$927</f>
        <v>1E-3</v>
      </c>
      <c r="G143" s="294">
        <f t="shared" si="5"/>
        <v>6.0000000000000002E-5</v>
      </c>
    </row>
    <row r="144" spans="1:7" x14ac:dyDescent="0.2">
      <c r="A144" s="171">
        <v>20</v>
      </c>
      <c r="B144" s="173" t="s">
        <v>332</v>
      </c>
      <c r="C144" s="300" t="s">
        <v>225</v>
      </c>
      <c r="D144" s="344">
        <v>1</v>
      </c>
      <c r="E144" s="295">
        <v>100</v>
      </c>
      <c r="F144" s="520">
        <f>'3.2цены на медик'!$C$820</f>
        <v>8</v>
      </c>
      <c r="G144" s="179">
        <f t="shared" si="5"/>
        <v>8</v>
      </c>
    </row>
    <row r="145" spans="1:7" x14ac:dyDescent="0.2">
      <c r="B145" s="173" t="s">
        <v>316</v>
      </c>
      <c r="C145" s="300" t="s">
        <v>227</v>
      </c>
      <c r="D145" s="344">
        <v>5</v>
      </c>
      <c r="E145" s="295">
        <v>10</v>
      </c>
      <c r="F145" s="519">
        <f>'3.2цены на медик'!$C$354</f>
        <v>0.7</v>
      </c>
      <c r="G145" s="179">
        <f t="shared" si="5"/>
        <v>0.35</v>
      </c>
    </row>
    <row r="146" spans="1:7" x14ac:dyDescent="0.2">
      <c r="B146" s="173" t="s">
        <v>315</v>
      </c>
      <c r="C146" s="300" t="s">
        <v>426</v>
      </c>
      <c r="D146" s="344">
        <v>0.5</v>
      </c>
      <c r="E146" s="295">
        <v>100</v>
      </c>
      <c r="F146" s="520">
        <f>'3.2цены на медик'!$C$459</f>
        <v>0.63</v>
      </c>
      <c r="G146" s="179">
        <f t="shared" si="5"/>
        <v>0.315</v>
      </c>
    </row>
    <row r="147" spans="1:7" x14ac:dyDescent="0.2">
      <c r="B147" s="173" t="s">
        <v>1109</v>
      </c>
      <c r="C147" s="301" t="s">
        <v>227</v>
      </c>
      <c r="D147" s="349">
        <v>5.0000000000000001E-3</v>
      </c>
      <c r="E147" s="174">
        <v>100</v>
      </c>
      <c r="F147" s="519">
        <f>'3.2цены на медик'!$C$483</f>
        <v>7.4999999999999997E-2</v>
      </c>
      <c r="G147" s="294">
        <f t="shared" si="5"/>
        <v>3.7500000000000001E-4</v>
      </c>
    </row>
    <row r="148" spans="1:7" x14ac:dyDescent="0.2">
      <c r="A148" s="171">
        <v>20</v>
      </c>
      <c r="B148" s="175" t="s">
        <v>199</v>
      </c>
      <c r="C148" s="299"/>
      <c r="D148" s="346"/>
      <c r="E148" s="297"/>
      <c r="F148" s="179"/>
      <c r="G148" s="179">
        <f>SUM(G133:G147)</f>
        <v>63.996209999999991</v>
      </c>
    </row>
    <row r="149" spans="1:7" x14ac:dyDescent="0.2">
      <c r="A149" s="171">
        <v>20</v>
      </c>
      <c r="B149" s="177"/>
      <c r="C149" s="298"/>
      <c r="D149" s="347"/>
      <c r="E149" s="298"/>
      <c r="F149" s="208"/>
      <c r="G149" s="208"/>
    </row>
  </sheetData>
  <autoFilter ref="G1:G150" xr:uid="{00000000-0009-0000-0000-000024000000}"/>
  <mergeCells count="13">
    <mergeCell ref="B1:D1"/>
    <mergeCell ref="B30:D30"/>
    <mergeCell ref="B39:D39"/>
    <mergeCell ref="B21:E21"/>
    <mergeCell ref="B77:D77"/>
    <mergeCell ref="B48:D48"/>
    <mergeCell ref="B57:D57"/>
    <mergeCell ref="B12:D12"/>
    <mergeCell ref="B89:D89"/>
    <mergeCell ref="B64:E64"/>
    <mergeCell ref="B113:E113"/>
    <mergeCell ref="B3:D3"/>
    <mergeCell ref="B101:D101"/>
  </mergeCells>
  <phoneticPr fontId="2" type="noConversion"/>
  <pageMargins left="0.75" right="0.75" top="1" bottom="1" header="0.5" footer="0.5"/>
  <pageSetup paperSize="9" scale="87" fitToHeight="3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1:P179"/>
  <sheetViews>
    <sheetView zoomScaleNormal="100" zoomScaleSheetLayoutView="70" workbookViewId="0">
      <selection activeCell="G1" sqref="G1:G65536"/>
    </sheetView>
  </sheetViews>
  <sheetFormatPr defaultColWidth="9.140625" defaultRowHeight="12.75" x14ac:dyDescent="0.2"/>
  <cols>
    <col min="1" max="1" width="9.140625" style="180"/>
    <col min="2" max="2" width="36.85546875" style="180" customWidth="1"/>
    <col min="3" max="3" width="9.5703125" style="181" customWidth="1"/>
    <col min="4" max="5" width="9.140625" style="182"/>
    <col min="6" max="6" width="9.140625" style="181"/>
    <col min="7" max="7" width="9.140625" style="182"/>
    <col min="8" max="10" width="9.140625" style="180"/>
    <col min="11" max="11" width="20.42578125" style="180" bestFit="1" customWidth="1"/>
    <col min="12" max="16384" width="9.140625" style="180"/>
  </cols>
  <sheetData>
    <row r="1" spans="2:7" ht="21" customHeight="1" x14ac:dyDescent="0.25">
      <c r="B1" s="2571" t="s">
        <v>920</v>
      </c>
      <c r="C1" s="2571"/>
      <c r="D1" s="2571"/>
    </row>
    <row r="3" spans="2:7" x14ac:dyDescent="0.2">
      <c r="B3" s="2570" t="str">
        <f>'5.свод поликлин'!C542</f>
        <v xml:space="preserve">Компьютерная ортопантомография                                                                                          </v>
      </c>
      <c r="C3" s="2570"/>
      <c r="D3" s="2570"/>
      <c r="E3" s="2570"/>
      <c r="F3" s="2570"/>
    </row>
    <row r="4" spans="2:7" ht="25.5" x14ac:dyDescent="0.2">
      <c r="B4" s="183" t="s">
        <v>209</v>
      </c>
      <c r="C4" s="184" t="s">
        <v>223</v>
      </c>
      <c r="D4" s="185" t="s">
        <v>224</v>
      </c>
      <c r="E4" s="185" t="s">
        <v>195</v>
      </c>
      <c r="F4" s="186" t="s">
        <v>602</v>
      </c>
      <c r="G4" s="187" t="s">
        <v>196</v>
      </c>
    </row>
    <row r="5" spans="2:7" x14ac:dyDescent="0.2">
      <c r="B5" s="528" t="s">
        <v>262</v>
      </c>
      <c r="C5" s="529" t="s">
        <v>225</v>
      </c>
      <c r="D5" s="530">
        <v>1</v>
      </c>
      <c r="E5" s="531">
        <f>'3.2цены на медик'!$C$103</f>
        <v>3</v>
      </c>
      <c r="F5" s="529">
        <v>100</v>
      </c>
      <c r="G5" s="532">
        <f t="shared" ref="G5:G17" si="0">D5*E5*F5/100</f>
        <v>3</v>
      </c>
    </row>
    <row r="6" spans="2:7" x14ac:dyDescent="0.2">
      <c r="B6" s="533" t="s">
        <v>2005</v>
      </c>
      <c r="C6" s="529" t="s">
        <v>226</v>
      </c>
      <c r="D6" s="531">
        <v>1</v>
      </c>
      <c r="E6" s="531">
        <f>'3.2цены на медик'!$C$940</f>
        <v>14.899999999999999</v>
      </c>
      <c r="F6" s="529">
        <v>100</v>
      </c>
      <c r="G6" s="532">
        <f t="shared" si="0"/>
        <v>14.899999999999999</v>
      </c>
    </row>
    <row r="7" spans="2:7" x14ac:dyDescent="0.2">
      <c r="B7" s="533" t="s">
        <v>2007</v>
      </c>
      <c r="C7" s="529" t="s">
        <v>226</v>
      </c>
      <c r="D7" s="531">
        <v>0.05</v>
      </c>
      <c r="E7" s="531">
        <f>'3.2цены на медик'!$C$939</f>
        <v>656.66666666666663</v>
      </c>
      <c r="F7" s="529">
        <v>100</v>
      </c>
      <c r="G7" s="532">
        <f t="shared" si="0"/>
        <v>32.833333333333336</v>
      </c>
    </row>
    <row r="8" spans="2:7" x14ac:dyDescent="0.2">
      <c r="B8" s="528" t="s">
        <v>490</v>
      </c>
      <c r="C8" s="529" t="s">
        <v>227</v>
      </c>
      <c r="D8" s="530">
        <v>5</v>
      </c>
      <c r="E8" s="531">
        <f>'3.2цены на медик'!$C$878</f>
        <v>0.42549999999999999</v>
      </c>
      <c r="F8" s="529">
        <v>100</v>
      </c>
      <c r="G8" s="532">
        <f t="shared" si="0"/>
        <v>2.1274999999999999</v>
      </c>
    </row>
    <row r="9" spans="2:7" x14ac:dyDescent="0.2">
      <c r="B9" s="528" t="s">
        <v>419</v>
      </c>
      <c r="C9" s="534" t="s">
        <v>226</v>
      </c>
      <c r="D9" s="530">
        <v>1</v>
      </c>
      <c r="E9" s="531">
        <f>'3.2цены на медик'!$C$314</f>
        <v>5.0999999999999996</v>
      </c>
      <c r="F9" s="529">
        <v>100</v>
      </c>
      <c r="G9" s="532">
        <f t="shared" si="0"/>
        <v>5.0999999999999996</v>
      </c>
    </row>
    <row r="10" spans="2:7" x14ac:dyDescent="0.2">
      <c r="B10" s="528" t="s">
        <v>332</v>
      </c>
      <c r="C10" s="534" t="s">
        <v>225</v>
      </c>
      <c r="D10" s="530">
        <v>1</v>
      </c>
      <c r="E10" s="531">
        <f>'3.2цены на медик'!$C$820</f>
        <v>8</v>
      </c>
      <c r="F10" s="529">
        <v>100</v>
      </c>
      <c r="G10" s="532">
        <f t="shared" si="0"/>
        <v>8</v>
      </c>
    </row>
    <row r="11" spans="2:7" x14ac:dyDescent="0.2">
      <c r="B11" s="533" t="s">
        <v>2006</v>
      </c>
      <c r="C11" s="529" t="s">
        <v>226</v>
      </c>
      <c r="D11" s="531">
        <v>1</v>
      </c>
      <c r="E11" s="531">
        <f>'3.2цены на медик'!$C$429</f>
        <v>16.78</v>
      </c>
      <c r="F11" s="529">
        <v>50</v>
      </c>
      <c r="G11" s="532">
        <f t="shared" si="0"/>
        <v>8.39</v>
      </c>
    </row>
    <row r="12" spans="2:7" x14ac:dyDescent="0.2">
      <c r="B12" s="533" t="s">
        <v>2004</v>
      </c>
      <c r="C12" s="529" t="s">
        <v>226</v>
      </c>
      <c r="D12" s="531">
        <v>2</v>
      </c>
      <c r="E12" s="531">
        <f>'3.2цены на медик'!$C$941</f>
        <v>1.7350000000000001</v>
      </c>
      <c r="F12" s="529">
        <v>100</v>
      </c>
      <c r="G12" s="532">
        <f t="shared" si="0"/>
        <v>3.47</v>
      </c>
    </row>
    <row r="13" spans="2:7" x14ac:dyDescent="0.2">
      <c r="B13" s="533" t="s">
        <v>491</v>
      </c>
      <c r="C13" s="529" t="s">
        <v>227</v>
      </c>
      <c r="D13" s="531">
        <v>5</v>
      </c>
      <c r="E13" s="531">
        <f>'3.2цены на медик'!$C$459</f>
        <v>0.63</v>
      </c>
      <c r="F13" s="529">
        <v>100</v>
      </c>
      <c r="G13" s="532">
        <f t="shared" si="0"/>
        <v>3.15</v>
      </c>
    </row>
    <row r="14" spans="2:7" x14ac:dyDescent="0.2">
      <c r="B14" s="533" t="s">
        <v>334</v>
      </c>
      <c r="C14" s="529" t="s">
        <v>225</v>
      </c>
      <c r="D14" s="531">
        <v>1</v>
      </c>
      <c r="E14" s="531">
        <f>'3.2цены на медик'!$C$824</f>
        <v>15</v>
      </c>
      <c r="F14" s="529">
        <v>100</v>
      </c>
      <c r="G14" s="531">
        <f t="shared" si="0"/>
        <v>15</v>
      </c>
    </row>
    <row r="15" spans="2:7" x14ac:dyDescent="0.2">
      <c r="B15" s="533" t="s">
        <v>2384</v>
      </c>
      <c r="C15" s="529" t="s">
        <v>982</v>
      </c>
      <c r="D15" s="531">
        <v>1</v>
      </c>
      <c r="E15" s="531" t="e">
        <f>'3.2цены на медик'!#REF!</f>
        <v>#REF!</v>
      </c>
      <c r="F15" s="529">
        <v>50</v>
      </c>
      <c r="G15" s="531" t="e">
        <f t="shared" si="0"/>
        <v>#REF!</v>
      </c>
    </row>
    <row r="16" spans="2:7" x14ac:dyDescent="0.2">
      <c r="B16" s="533" t="s">
        <v>2383</v>
      </c>
      <c r="C16" s="529" t="s">
        <v>982</v>
      </c>
      <c r="D16" s="531">
        <v>1</v>
      </c>
      <c r="E16" s="531" t="e">
        <f>'3.2цены на медик'!#REF!</f>
        <v>#REF!</v>
      </c>
      <c r="F16" s="529">
        <v>50</v>
      </c>
      <c r="G16" s="531" t="e">
        <f t="shared" si="0"/>
        <v>#REF!</v>
      </c>
    </row>
    <row r="17" spans="2:7" x14ac:dyDescent="0.2">
      <c r="B17" s="533" t="s">
        <v>2003</v>
      </c>
      <c r="C17" s="534" t="s">
        <v>226</v>
      </c>
      <c r="D17" s="530">
        <v>1</v>
      </c>
      <c r="E17" s="531">
        <f>'3.2цены на медик'!$C$942</f>
        <v>3.9</v>
      </c>
      <c r="F17" s="529">
        <v>100</v>
      </c>
      <c r="G17" s="531">
        <f t="shared" si="0"/>
        <v>3.9</v>
      </c>
    </row>
    <row r="18" spans="2:7" x14ac:dyDescent="0.2">
      <c r="B18" s="533" t="s">
        <v>199</v>
      </c>
      <c r="C18" s="529"/>
      <c r="D18" s="531"/>
      <c r="E18" s="531"/>
      <c r="F18" s="529"/>
      <c r="G18" s="531" t="e">
        <f>SUM(G5:G17)</f>
        <v>#REF!</v>
      </c>
    </row>
    <row r="20" spans="2:7" x14ac:dyDescent="0.2">
      <c r="B20" s="2570" t="str">
        <f>'5.свод поликлин'!C543</f>
        <v xml:space="preserve">Компьютерная томография лицевого отдела черепа                                                                          </v>
      </c>
      <c r="C20" s="2570"/>
      <c r="D20" s="2570"/>
      <c r="E20" s="2570"/>
      <c r="F20" s="2570"/>
    </row>
    <row r="21" spans="2:7" ht="25.5" x14ac:dyDescent="0.2">
      <c r="B21" s="183" t="s">
        <v>209</v>
      </c>
      <c r="C21" s="184" t="s">
        <v>223</v>
      </c>
      <c r="D21" s="185" t="s">
        <v>224</v>
      </c>
      <c r="E21" s="185" t="s">
        <v>195</v>
      </c>
      <c r="F21" s="186" t="s">
        <v>602</v>
      </c>
      <c r="G21" s="187" t="s">
        <v>196</v>
      </c>
    </row>
    <row r="22" spans="2:7" x14ac:dyDescent="0.2">
      <c r="B22" s="528" t="s">
        <v>262</v>
      </c>
      <c r="C22" s="529" t="s">
        <v>225</v>
      </c>
      <c r="D22" s="530">
        <v>1</v>
      </c>
      <c r="E22" s="531">
        <f>'3.2цены на медик'!$C$103</f>
        <v>3</v>
      </c>
      <c r="F22" s="529">
        <v>100</v>
      </c>
      <c r="G22" s="532">
        <f t="shared" ref="G22:G32" si="1">D22*E22*F22/100</f>
        <v>3</v>
      </c>
    </row>
    <row r="23" spans="2:7" x14ac:dyDescent="0.2">
      <c r="B23" s="528" t="s">
        <v>2005</v>
      </c>
      <c r="C23" s="534" t="s">
        <v>226</v>
      </c>
      <c r="D23" s="530">
        <v>1</v>
      </c>
      <c r="E23" s="531">
        <f>'3.2цены на медик'!$C$940</f>
        <v>14.899999999999999</v>
      </c>
      <c r="F23" s="529">
        <v>100</v>
      </c>
      <c r="G23" s="532">
        <f t="shared" si="1"/>
        <v>14.899999999999999</v>
      </c>
    </row>
    <row r="24" spans="2:7" x14ac:dyDescent="0.2">
      <c r="B24" s="533" t="s">
        <v>490</v>
      </c>
      <c r="C24" s="529" t="s">
        <v>227</v>
      </c>
      <c r="D24" s="531">
        <v>5</v>
      </c>
      <c r="E24" s="531">
        <f>'3.2цены на медик'!$C$878</f>
        <v>0.42549999999999999</v>
      </c>
      <c r="F24" s="529">
        <v>100</v>
      </c>
      <c r="G24" s="532">
        <f t="shared" si="1"/>
        <v>2.1274999999999999</v>
      </c>
    </row>
    <row r="25" spans="2:7" x14ac:dyDescent="0.2">
      <c r="B25" s="533" t="s">
        <v>419</v>
      </c>
      <c r="C25" s="534" t="s">
        <v>226</v>
      </c>
      <c r="D25" s="530">
        <v>1</v>
      </c>
      <c r="E25" s="531">
        <f>'3.2цены на медик'!$C$314</f>
        <v>5.0999999999999996</v>
      </c>
      <c r="F25" s="529">
        <v>100</v>
      </c>
      <c r="G25" s="532">
        <f t="shared" si="1"/>
        <v>5.0999999999999996</v>
      </c>
    </row>
    <row r="26" spans="2:7" x14ac:dyDescent="0.2">
      <c r="B26" s="533" t="s">
        <v>332</v>
      </c>
      <c r="C26" s="529" t="s">
        <v>225</v>
      </c>
      <c r="D26" s="531">
        <v>1</v>
      </c>
      <c r="E26" s="531">
        <f>'3.2цены на медик'!$C$820</f>
        <v>8</v>
      </c>
      <c r="F26" s="529">
        <v>100</v>
      </c>
      <c r="G26" s="532">
        <f t="shared" si="1"/>
        <v>8</v>
      </c>
    </row>
    <row r="27" spans="2:7" x14ac:dyDescent="0.2">
      <c r="B27" s="533" t="s">
        <v>2004</v>
      </c>
      <c r="C27" s="529" t="s">
        <v>226</v>
      </c>
      <c r="D27" s="531">
        <v>2</v>
      </c>
      <c r="E27" s="531">
        <f>'3.2цены на медик'!$C$941</f>
        <v>1.7350000000000001</v>
      </c>
      <c r="F27" s="529">
        <v>100</v>
      </c>
      <c r="G27" s="532">
        <f t="shared" si="1"/>
        <v>3.47</v>
      </c>
    </row>
    <row r="28" spans="2:7" x14ac:dyDescent="0.2">
      <c r="B28" s="533" t="s">
        <v>491</v>
      </c>
      <c r="C28" s="529" t="s">
        <v>227</v>
      </c>
      <c r="D28" s="531">
        <v>5</v>
      </c>
      <c r="E28" s="531">
        <f>'3.2цены на медик'!$C$459</f>
        <v>0.63</v>
      </c>
      <c r="F28" s="529">
        <v>100</v>
      </c>
      <c r="G28" s="532">
        <f t="shared" si="1"/>
        <v>3.15</v>
      </c>
    </row>
    <row r="29" spans="2:7" x14ac:dyDescent="0.2">
      <c r="B29" s="528" t="s">
        <v>334</v>
      </c>
      <c r="C29" s="529" t="s">
        <v>225</v>
      </c>
      <c r="D29" s="530">
        <v>1</v>
      </c>
      <c r="E29" s="531">
        <f>'3.2цены на медик'!$C$824</f>
        <v>15</v>
      </c>
      <c r="F29" s="529">
        <v>100</v>
      </c>
      <c r="G29" s="532">
        <f t="shared" si="1"/>
        <v>15</v>
      </c>
    </row>
    <row r="30" spans="2:7" x14ac:dyDescent="0.2">
      <c r="B30" s="533" t="s">
        <v>2384</v>
      </c>
      <c r="C30" s="529" t="s">
        <v>982</v>
      </c>
      <c r="D30" s="531">
        <v>1</v>
      </c>
      <c r="E30" s="531" t="e">
        <f>'3.2цены на медик'!#REF!</f>
        <v>#REF!</v>
      </c>
      <c r="F30" s="529">
        <v>50</v>
      </c>
      <c r="G30" s="531" t="e">
        <f t="shared" si="1"/>
        <v>#REF!</v>
      </c>
    </row>
    <row r="31" spans="2:7" x14ac:dyDescent="0.2">
      <c r="B31" s="533" t="s">
        <v>2383</v>
      </c>
      <c r="C31" s="529" t="s">
        <v>982</v>
      </c>
      <c r="D31" s="531">
        <v>1</v>
      </c>
      <c r="E31" s="531" t="e">
        <f>'3.2цены на медик'!#REF!</f>
        <v>#REF!</v>
      </c>
      <c r="F31" s="529">
        <v>50</v>
      </c>
      <c r="G31" s="531" t="e">
        <f t="shared" si="1"/>
        <v>#REF!</v>
      </c>
    </row>
    <row r="32" spans="2:7" x14ac:dyDescent="0.2">
      <c r="B32" s="533" t="s">
        <v>2003</v>
      </c>
      <c r="C32" s="529" t="s">
        <v>226</v>
      </c>
      <c r="D32" s="531">
        <v>1</v>
      </c>
      <c r="E32" s="531">
        <f>'3.2цены на медик'!$C$942</f>
        <v>3.9</v>
      </c>
      <c r="F32" s="529">
        <v>100</v>
      </c>
      <c r="G32" s="532">
        <f t="shared" si="1"/>
        <v>3.9</v>
      </c>
    </row>
    <row r="33" spans="2:7" x14ac:dyDescent="0.2">
      <c r="B33" s="533" t="s">
        <v>199</v>
      </c>
      <c r="C33" s="529"/>
      <c r="D33" s="531"/>
      <c r="E33" s="531"/>
      <c r="F33" s="529"/>
      <c r="G33" s="531" t="e">
        <f>SUM(G22:G32)</f>
        <v>#REF!</v>
      </c>
    </row>
    <row r="35" spans="2:7" x14ac:dyDescent="0.2">
      <c r="B35" s="2572" t="str">
        <f>'5.свод поликлин'!C544</f>
        <v>Компьютерная цефалометрия в боковой проекции</v>
      </c>
      <c r="C35" s="2572"/>
      <c r="D35" s="2572"/>
      <c r="E35" s="2572"/>
      <c r="F35" s="2572"/>
    </row>
    <row r="36" spans="2:7" ht="25.5" x14ac:dyDescent="0.2">
      <c r="B36" s="183" t="s">
        <v>209</v>
      </c>
      <c r="C36" s="184" t="s">
        <v>223</v>
      </c>
      <c r="D36" s="185" t="s">
        <v>224</v>
      </c>
      <c r="E36" s="185" t="s">
        <v>195</v>
      </c>
      <c r="F36" s="186" t="s">
        <v>602</v>
      </c>
      <c r="G36" s="187" t="s">
        <v>196</v>
      </c>
    </row>
    <row r="37" spans="2:7" x14ac:dyDescent="0.2">
      <c r="B37" s="528" t="s">
        <v>262</v>
      </c>
      <c r="C37" s="529" t="s">
        <v>225</v>
      </c>
      <c r="D37" s="530">
        <v>1</v>
      </c>
      <c r="E37" s="531">
        <f>'3.2цены на медик'!$C$103</f>
        <v>3</v>
      </c>
      <c r="F37" s="529">
        <v>100</v>
      </c>
      <c r="G37" s="532">
        <f t="shared" ref="G37:G49" si="2">D37*E37*F37/100</f>
        <v>3</v>
      </c>
    </row>
    <row r="38" spans="2:7" x14ac:dyDescent="0.2">
      <c r="B38" s="533" t="s">
        <v>2005</v>
      </c>
      <c r="C38" s="529" t="s">
        <v>226</v>
      </c>
      <c r="D38" s="531">
        <v>1</v>
      </c>
      <c r="E38" s="531">
        <f>'3.2цены на медик'!$C$940</f>
        <v>14.899999999999999</v>
      </c>
      <c r="F38" s="529">
        <v>100</v>
      </c>
      <c r="G38" s="532">
        <f t="shared" si="2"/>
        <v>14.899999999999999</v>
      </c>
    </row>
    <row r="39" spans="2:7" x14ac:dyDescent="0.2">
      <c r="B39" s="533" t="s">
        <v>2007</v>
      </c>
      <c r="C39" s="529" t="s">
        <v>226</v>
      </c>
      <c r="D39" s="531">
        <v>0.05</v>
      </c>
      <c r="E39" s="531">
        <f>'3.2цены на медик'!$C$939</f>
        <v>656.66666666666663</v>
      </c>
      <c r="F39" s="529">
        <v>100</v>
      </c>
      <c r="G39" s="532">
        <f t="shared" si="2"/>
        <v>32.833333333333336</v>
      </c>
    </row>
    <row r="40" spans="2:7" x14ac:dyDescent="0.2">
      <c r="B40" s="533" t="s">
        <v>490</v>
      </c>
      <c r="C40" s="529" t="s">
        <v>227</v>
      </c>
      <c r="D40" s="531">
        <v>5</v>
      </c>
      <c r="E40" s="531">
        <f>'3.2цены на медик'!$C$878</f>
        <v>0.42549999999999999</v>
      </c>
      <c r="F40" s="529">
        <v>100</v>
      </c>
      <c r="G40" s="532">
        <f t="shared" si="2"/>
        <v>2.1274999999999999</v>
      </c>
    </row>
    <row r="41" spans="2:7" x14ac:dyDescent="0.2">
      <c r="B41" s="533" t="s">
        <v>419</v>
      </c>
      <c r="C41" s="529" t="s">
        <v>226</v>
      </c>
      <c r="D41" s="531">
        <v>1</v>
      </c>
      <c r="E41" s="531">
        <f>'3.2цены на медик'!$C$314</f>
        <v>5.0999999999999996</v>
      </c>
      <c r="F41" s="529">
        <v>100</v>
      </c>
      <c r="G41" s="532">
        <f t="shared" si="2"/>
        <v>5.0999999999999996</v>
      </c>
    </row>
    <row r="42" spans="2:7" x14ac:dyDescent="0.2">
      <c r="B42" s="528" t="s">
        <v>332</v>
      </c>
      <c r="C42" s="534" t="s">
        <v>225</v>
      </c>
      <c r="D42" s="530">
        <v>1</v>
      </c>
      <c r="E42" s="531">
        <f>'3.2цены на медик'!$C$820</f>
        <v>8</v>
      </c>
      <c r="F42" s="529">
        <v>100</v>
      </c>
      <c r="G42" s="532">
        <f t="shared" si="2"/>
        <v>8</v>
      </c>
    </row>
    <row r="43" spans="2:7" x14ac:dyDescent="0.2">
      <c r="B43" s="533" t="s">
        <v>2006</v>
      </c>
      <c r="C43" s="529" t="s">
        <v>226</v>
      </c>
      <c r="D43" s="531">
        <v>1</v>
      </c>
      <c r="E43" s="531">
        <f>'3.2цены на медик'!$C$429</f>
        <v>16.78</v>
      </c>
      <c r="F43" s="529">
        <v>50</v>
      </c>
      <c r="G43" s="532">
        <f t="shared" si="2"/>
        <v>8.39</v>
      </c>
    </row>
    <row r="44" spans="2:7" x14ac:dyDescent="0.2">
      <c r="B44" s="528" t="s">
        <v>2004</v>
      </c>
      <c r="C44" s="529" t="s">
        <v>226</v>
      </c>
      <c r="D44" s="530">
        <v>2</v>
      </c>
      <c r="E44" s="531">
        <f>'3.2цены на медик'!$C$941</f>
        <v>1.7350000000000001</v>
      </c>
      <c r="F44" s="529">
        <v>100</v>
      </c>
      <c r="G44" s="532">
        <f t="shared" si="2"/>
        <v>3.47</v>
      </c>
    </row>
    <row r="45" spans="2:7" x14ac:dyDescent="0.2">
      <c r="B45" s="533" t="s">
        <v>491</v>
      </c>
      <c r="C45" s="529" t="s">
        <v>227</v>
      </c>
      <c r="D45" s="531">
        <v>5</v>
      </c>
      <c r="E45" s="531">
        <f>'3.2цены на медик'!$C$459</f>
        <v>0.63</v>
      </c>
      <c r="F45" s="529">
        <v>100</v>
      </c>
      <c r="G45" s="532">
        <f t="shared" si="2"/>
        <v>3.15</v>
      </c>
    </row>
    <row r="46" spans="2:7" x14ac:dyDescent="0.2">
      <c r="B46" s="533" t="s">
        <v>334</v>
      </c>
      <c r="C46" s="529" t="s">
        <v>225</v>
      </c>
      <c r="D46" s="531">
        <v>1</v>
      </c>
      <c r="E46" s="531">
        <f>'3.2цены на медик'!$C$824</f>
        <v>15</v>
      </c>
      <c r="F46" s="529">
        <v>100</v>
      </c>
      <c r="G46" s="532">
        <f t="shared" si="2"/>
        <v>15</v>
      </c>
    </row>
    <row r="47" spans="2:7" x14ac:dyDescent="0.2">
      <c r="B47" s="533" t="s">
        <v>2384</v>
      </c>
      <c r="C47" s="529" t="s">
        <v>982</v>
      </c>
      <c r="D47" s="531">
        <v>1</v>
      </c>
      <c r="E47" s="531" t="e">
        <f>'3.2цены на медик'!#REF!</f>
        <v>#REF!</v>
      </c>
      <c r="F47" s="529">
        <v>50</v>
      </c>
      <c r="G47" s="531" t="e">
        <f t="shared" si="2"/>
        <v>#REF!</v>
      </c>
    </row>
    <row r="48" spans="2:7" x14ac:dyDescent="0.2">
      <c r="B48" s="533" t="s">
        <v>2383</v>
      </c>
      <c r="C48" s="529" t="s">
        <v>982</v>
      </c>
      <c r="D48" s="531">
        <v>1</v>
      </c>
      <c r="E48" s="531" t="e">
        <f>'3.2цены на медик'!#REF!</f>
        <v>#REF!</v>
      </c>
      <c r="F48" s="529">
        <v>50</v>
      </c>
      <c r="G48" s="531" t="e">
        <f t="shared" si="2"/>
        <v>#REF!</v>
      </c>
    </row>
    <row r="49" spans="2:7" x14ac:dyDescent="0.2">
      <c r="B49" s="533" t="s">
        <v>2003</v>
      </c>
      <c r="C49" s="534" t="s">
        <v>226</v>
      </c>
      <c r="D49" s="530">
        <v>1</v>
      </c>
      <c r="E49" s="531">
        <f>'3.2цены на медик'!$C$942</f>
        <v>3.9</v>
      </c>
      <c r="F49" s="529">
        <v>100</v>
      </c>
      <c r="G49" s="531">
        <f t="shared" si="2"/>
        <v>3.9</v>
      </c>
    </row>
    <row r="50" spans="2:7" x14ac:dyDescent="0.2">
      <c r="B50" s="533" t="s">
        <v>199</v>
      </c>
      <c r="C50" s="529"/>
      <c r="D50" s="531"/>
      <c r="E50" s="531"/>
      <c r="F50" s="529"/>
      <c r="G50" s="531" t="e">
        <f>SUM(G37:G49)</f>
        <v>#REF!</v>
      </c>
    </row>
    <row r="52" spans="2:7" x14ac:dyDescent="0.2">
      <c r="B52" s="2572" t="str">
        <f>'5.свод поликлин'!C545</f>
        <v>Компьютерная цефалометрия в прямой проекции</v>
      </c>
      <c r="C52" s="2572"/>
      <c r="D52" s="2572"/>
      <c r="E52" s="2572"/>
      <c r="F52" s="2572"/>
    </row>
    <row r="53" spans="2:7" ht="25.5" x14ac:dyDescent="0.2">
      <c r="B53" s="183" t="s">
        <v>209</v>
      </c>
      <c r="C53" s="184" t="s">
        <v>223</v>
      </c>
      <c r="D53" s="185" t="s">
        <v>224</v>
      </c>
      <c r="E53" s="185" t="s">
        <v>195</v>
      </c>
      <c r="F53" s="186" t="s">
        <v>602</v>
      </c>
      <c r="G53" s="187" t="s">
        <v>196</v>
      </c>
    </row>
    <row r="54" spans="2:7" x14ac:dyDescent="0.2">
      <c r="B54" s="528" t="s">
        <v>262</v>
      </c>
      <c r="C54" s="529" t="s">
        <v>225</v>
      </c>
      <c r="D54" s="530">
        <v>1</v>
      </c>
      <c r="E54" s="531">
        <f>'3.2цены на медик'!$C$103</f>
        <v>3</v>
      </c>
      <c r="F54" s="529">
        <v>100</v>
      </c>
      <c r="G54" s="532">
        <f t="shared" ref="G54:G66" si="3">D54*E54*F54/100</f>
        <v>3</v>
      </c>
    </row>
    <row r="55" spans="2:7" x14ac:dyDescent="0.2">
      <c r="B55" s="533" t="s">
        <v>2005</v>
      </c>
      <c r="C55" s="529" t="s">
        <v>226</v>
      </c>
      <c r="D55" s="531">
        <v>1</v>
      </c>
      <c r="E55" s="531">
        <f>'3.2цены на медик'!$C$940</f>
        <v>14.899999999999999</v>
      </c>
      <c r="F55" s="529">
        <v>100</v>
      </c>
      <c r="G55" s="532">
        <f t="shared" si="3"/>
        <v>14.899999999999999</v>
      </c>
    </row>
    <row r="56" spans="2:7" x14ac:dyDescent="0.2">
      <c r="B56" s="533" t="s">
        <v>2007</v>
      </c>
      <c r="C56" s="534" t="s">
        <v>226</v>
      </c>
      <c r="D56" s="530">
        <v>0.05</v>
      </c>
      <c r="E56" s="531">
        <f>'3.2цены на медик'!$C$939</f>
        <v>656.66666666666663</v>
      </c>
      <c r="F56" s="529">
        <v>100</v>
      </c>
      <c r="G56" s="532">
        <f t="shared" si="3"/>
        <v>32.833333333333336</v>
      </c>
    </row>
    <row r="57" spans="2:7" x14ac:dyDescent="0.2">
      <c r="B57" s="533" t="s">
        <v>490</v>
      </c>
      <c r="C57" s="529" t="s">
        <v>227</v>
      </c>
      <c r="D57" s="531">
        <v>5</v>
      </c>
      <c r="E57" s="531">
        <f>'3.2цены на медик'!$C$878</f>
        <v>0.42549999999999999</v>
      </c>
      <c r="F57" s="529">
        <v>100</v>
      </c>
      <c r="G57" s="532">
        <f t="shared" si="3"/>
        <v>2.1274999999999999</v>
      </c>
    </row>
    <row r="58" spans="2:7" x14ac:dyDescent="0.2">
      <c r="B58" s="533" t="s">
        <v>419</v>
      </c>
      <c r="C58" s="529" t="s">
        <v>226</v>
      </c>
      <c r="D58" s="531">
        <v>1</v>
      </c>
      <c r="E58" s="531">
        <f>'3.2цены на медик'!$C$314</f>
        <v>5.0999999999999996</v>
      </c>
      <c r="F58" s="529">
        <v>100</v>
      </c>
      <c r="G58" s="532">
        <f t="shared" si="3"/>
        <v>5.0999999999999996</v>
      </c>
    </row>
    <row r="59" spans="2:7" x14ac:dyDescent="0.2">
      <c r="B59" s="533" t="s">
        <v>332</v>
      </c>
      <c r="C59" s="529" t="s">
        <v>225</v>
      </c>
      <c r="D59" s="531">
        <v>1</v>
      </c>
      <c r="E59" s="531">
        <f>'3.2цены на медик'!$C$820</f>
        <v>8</v>
      </c>
      <c r="F59" s="529">
        <v>100</v>
      </c>
      <c r="G59" s="532">
        <f t="shared" si="3"/>
        <v>8</v>
      </c>
    </row>
    <row r="60" spans="2:7" x14ac:dyDescent="0.2">
      <c r="B60" s="533" t="s">
        <v>2006</v>
      </c>
      <c r="C60" s="529" t="s">
        <v>226</v>
      </c>
      <c r="D60" s="531">
        <v>1</v>
      </c>
      <c r="E60" s="531">
        <f>'3.2цены на медик'!$C$429</f>
        <v>16.78</v>
      </c>
      <c r="F60" s="529">
        <v>50</v>
      </c>
      <c r="G60" s="532">
        <f t="shared" si="3"/>
        <v>8.39</v>
      </c>
    </row>
    <row r="61" spans="2:7" x14ac:dyDescent="0.2">
      <c r="B61" s="528" t="s">
        <v>2004</v>
      </c>
      <c r="C61" s="529" t="s">
        <v>226</v>
      </c>
      <c r="D61" s="530">
        <v>2</v>
      </c>
      <c r="E61" s="531">
        <f>'3.2цены на медик'!$C$941</f>
        <v>1.7350000000000001</v>
      </c>
      <c r="F61" s="529">
        <v>100</v>
      </c>
      <c r="G61" s="532">
        <f t="shared" si="3"/>
        <v>3.47</v>
      </c>
    </row>
    <row r="62" spans="2:7" x14ac:dyDescent="0.2">
      <c r="B62" s="533" t="s">
        <v>491</v>
      </c>
      <c r="C62" s="529" t="s">
        <v>227</v>
      </c>
      <c r="D62" s="531">
        <v>5</v>
      </c>
      <c r="E62" s="531">
        <f>'3.2цены на медик'!$C$459</f>
        <v>0.63</v>
      </c>
      <c r="F62" s="529">
        <v>100</v>
      </c>
      <c r="G62" s="532">
        <f t="shared" si="3"/>
        <v>3.15</v>
      </c>
    </row>
    <row r="63" spans="2:7" x14ac:dyDescent="0.2">
      <c r="B63" s="528" t="s">
        <v>334</v>
      </c>
      <c r="C63" s="534" t="s">
        <v>225</v>
      </c>
      <c r="D63" s="530">
        <v>1</v>
      </c>
      <c r="E63" s="531">
        <f>'3.2цены на медик'!$C$824</f>
        <v>15</v>
      </c>
      <c r="F63" s="529">
        <v>100</v>
      </c>
      <c r="G63" s="532">
        <f t="shared" si="3"/>
        <v>15</v>
      </c>
    </row>
    <row r="64" spans="2:7" x14ac:dyDescent="0.2">
      <c r="B64" s="533" t="s">
        <v>2384</v>
      </c>
      <c r="C64" s="529" t="s">
        <v>982</v>
      </c>
      <c r="D64" s="531">
        <v>1</v>
      </c>
      <c r="E64" s="531" t="e">
        <f>'3.2цены на медик'!#REF!</f>
        <v>#REF!</v>
      </c>
      <c r="F64" s="529">
        <v>50</v>
      </c>
      <c r="G64" s="531" t="e">
        <f t="shared" si="3"/>
        <v>#REF!</v>
      </c>
    </row>
    <row r="65" spans="1:7" x14ac:dyDescent="0.2">
      <c r="B65" s="533" t="s">
        <v>2383</v>
      </c>
      <c r="C65" s="529" t="s">
        <v>982</v>
      </c>
      <c r="D65" s="531">
        <v>1</v>
      </c>
      <c r="E65" s="531" t="e">
        <f>'3.2цены на медик'!#REF!</f>
        <v>#REF!</v>
      </c>
      <c r="F65" s="529">
        <v>50</v>
      </c>
      <c r="G65" s="531" t="e">
        <f t="shared" si="3"/>
        <v>#REF!</v>
      </c>
    </row>
    <row r="66" spans="1:7" x14ac:dyDescent="0.2">
      <c r="B66" s="533" t="s">
        <v>2003</v>
      </c>
      <c r="C66" s="529" t="s">
        <v>226</v>
      </c>
      <c r="D66" s="531">
        <v>1</v>
      </c>
      <c r="E66" s="531">
        <f>'3.2цены на медик'!$C$942</f>
        <v>3.9</v>
      </c>
      <c r="F66" s="529">
        <v>100</v>
      </c>
      <c r="G66" s="531">
        <f t="shared" si="3"/>
        <v>3.9</v>
      </c>
    </row>
    <row r="67" spans="1:7" x14ac:dyDescent="0.2">
      <c r="B67" s="533" t="s">
        <v>199</v>
      </c>
      <c r="C67" s="529"/>
      <c r="D67" s="531"/>
      <c r="E67" s="531"/>
      <c r="F67" s="529"/>
      <c r="G67" s="531" t="e">
        <f>SUM(G54:G66)</f>
        <v>#REF!</v>
      </c>
    </row>
    <row r="69" spans="1:7" x14ac:dyDescent="0.2">
      <c r="A69" s="180">
        <v>1</v>
      </c>
      <c r="B69" s="2568" t="str">
        <f>'5.свод поликлин'!C546</f>
        <v>Ортопантомография</v>
      </c>
      <c r="C69" s="2568"/>
      <c r="D69" s="2568"/>
      <c r="E69" s="2568"/>
      <c r="F69" s="2568"/>
    </row>
    <row r="70" spans="1:7" ht="25.5" x14ac:dyDescent="0.2">
      <c r="A70" s="180">
        <v>1</v>
      </c>
      <c r="B70" s="183" t="s">
        <v>209</v>
      </c>
      <c r="C70" s="184" t="s">
        <v>223</v>
      </c>
      <c r="D70" s="185" t="s">
        <v>224</v>
      </c>
      <c r="E70" s="185" t="s">
        <v>195</v>
      </c>
      <c r="F70" s="186" t="s">
        <v>602</v>
      </c>
      <c r="G70" s="187" t="s">
        <v>196</v>
      </c>
    </row>
    <row r="71" spans="1:7" x14ac:dyDescent="0.2">
      <c r="A71" s="180">
        <v>1</v>
      </c>
      <c r="B71" s="528" t="s">
        <v>251</v>
      </c>
      <c r="C71" s="529" t="s">
        <v>225</v>
      </c>
      <c r="D71" s="530">
        <v>1</v>
      </c>
      <c r="E71" s="531">
        <f>'3.2цены на медик'!$C$103</f>
        <v>3</v>
      </c>
      <c r="F71" s="529">
        <v>100</v>
      </c>
      <c r="G71" s="532">
        <f t="shared" ref="G71:G79" si="4">D71*E71*F71/100</f>
        <v>3</v>
      </c>
    </row>
    <row r="72" spans="1:7" x14ac:dyDescent="0.2">
      <c r="B72" s="528" t="s">
        <v>490</v>
      </c>
      <c r="C72" s="529" t="s">
        <v>227</v>
      </c>
      <c r="D72" s="530">
        <v>5</v>
      </c>
      <c r="E72" s="531">
        <f>'3.2цены на медик'!$C$878</f>
        <v>0.42549999999999999</v>
      </c>
      <c r="F72" s="529">
        <v>100</v>
      </c>
      <c r="G72" s="532">
        <f t="shared" si="4"/>
        <v>2.1274999999999999</v>
      </c>
    </row>
    <row r="73" spans="1:7" x14ac:dyDescent="0.2">
      <c r="A73" s="180">
        <v>1</v>
      </c>
      <c r="B73" s="528" t="s">
        <v>679</v>
      </c>
      <c r="C73" s="534" t="s">
        <v>226</v>
      </c>
      <c r="D73" s="530">
        <v>1</v>
      </c>
      <c r="E73" s="531">
        <f>'3.2цены на медик'!$C$314</f>
        <v>5.0999999999999996</v>
      </c>
      <c r="F73" s="529">
        <v>100</v>
      </c>
      <c r="G73" s="532">
        <f t="shared" si="4"/>
        <v>5.0999999999999996</v>
      </c>
    </row>
    <row r="74" spans="1:7" x14ac:dyDescent="0.2">
      <c r="A74" s="180">
        <v>1</v>
      </c>
      <c r="B74" s="528" t="s">
        <v>332</v>
      </c>
      <c r="C74" s="534" t="s">
        <v>225</v>
      </c>
      <c r="D74" s="530">
        <v>1</v>
      </c>
      <c r="E74" s="531">
        <f>'3.2цены на медик'!$C$820</f>
        <v>8</v>
      </c>
      <c r="F74" s="529">
        <v>100</v>
      </c>
      <c r="G74" s="532">
        <f t="shared" si="4"/>
        <v>8</v>
      </c>
    </row>
    <row r="75" spans="1:7" x14ac:dyDescent="0.2">
      <c r="A75" s="180">
        <v>1</v>
      </c>
      <c r="B75" s="533" t="s">
        <v>489</v>
      </c>
      <c r="C75" s="529" t="s">
        <v>982</v>
      </c>
      <c r="D75" s="531">
        <v>1</v>
      </c>
      <c r="E75" s="531">
        <f>'3.2цены на медик'!$C$429</f>
        <v>16.78</v>
      </c>
      <c r="F75" s="529">
        <v>100</v>
      </c>
      <c r="G75" s="532">
        <f t="shared" si="4"/>
        <v>16.78</v>
      </c>
    </row>
    <row r="76" spans="1:7" x14ac:dyDescent="0.2">
      <c r="A76" s="180">
        <v>1</v>
      </c>
      <c r="B76" s="533" t="s">
        <v>327</v>
      </c>
      <c r="C76" s="529" t="s">
        <v>611</v>
      </c>
      <c r="D76" s="531">
        <v>0.1</v>
      </c>
      <c r="E76" s="531">
        <f>'3.2цены на медик'!$C$413</f>
        <v>400</v>
      </c>
      <c r="F76" s="529">
        <v>100</v>
      </c>
      <c r="G76" s="532">
        <f t="shared" si="4"/>
        <v>40</v>
      </c>
    </row>
    <row r="77" spans="1:7" x14ac:dyDescent="0.2">
      <c r="A77" s="180">
        <v>1</v>
      </c>
      <c r="B77" s="533" t="s">
        <v>491</v>
      </c>
      <c r="C77" s="534" t="s">
        <v>227</v>
      </c>
      <c r="D77" s="530">
        <v>5</v>
      </c>
      <c r="E77" s="531">
        <f>'3.2цены на медик'!$C$459</f>
        <v>0.63</v>
      </c>
      <c r="F77" s="529">
        <v>100</v>
      </c>
      <c r="G77" s="532">
        <f t="shared" si="4"/>
        <v>3.15</v>
      </c>
    </row>
    <row r="78" spans="1:7" x14ac:dyDescent="0.2">
      <c r="B78" s="533" t="s">
        <v>334</v>
      </c>
      <c r="C78" s="529" t="s">
        <v>225</v>
      </c>
      <c r="D78" s="531">
        <v>1</v>
      </c>
      <c r="E78" s="531">
        <f>'3.2цены на медик'!$C$824</f>
        <v>15</v>
      </c>
      <c r="F78" s="529">
        <v>100</v>
      </c>
      <c r="G78" s="532">
        <f t="shared" si="4"/>
        <v>15</v>
      </c>
    </row>
    <row r="79" spans="1:7" x14ac:dyDescent="0.2">
      <c r="B79" s="533" t="s">
        <v>914</v>
      </c>
      <c r="C79" s="529" t="s">
        <v>611</v>
      </c>
      <c r="D79" s="531">
        <v>0.1</v>
      </c>
      <c r="E79" s="531">
        <f>'3.2цены на медик'!$C$490</f>
        <v>325.66666666666669</v>
      </c>
      <c r="F79" s="529">
        <v>100</v>
      </c>
      <c r="G79" s="532">
        <f t="shared" si="4"/>
        <v>32.56666666666667</v>
      </c>
    </row>
    <row r="80" spans="1:7" x14ac:dyDescent="0.2">
      <c r="A80" s="180">
        <v>1</v>
      </c>
      <c r="B80" s="533" t="s">
        <v>199</v>
      </c>
      <c r="C80" s="529"/>
      <c r="D80" s="531"/>
      <c r="E80" s="531"/>
      <c r="F80" s="535"/>
      <c r="G80" s="531">
        <f>SUM(G71:G79)</f>
        <v>125.72416666666666</v>
      </c>
    </row>
    <row r="81" spans="1:7" x14ac:dyDescent="0.2">
      <c r="A81" s="180">
        <v>1</v>
      </c>
    </row>
    <row r="82" spans="1:7" ht="18" customHeight="1" x14ac:dyDescent="0.2">
      <c r="B82" s="1891" t="str">
        <f>'5.свод поликлин'!C547</f>
        <v xml:space="preserve">Радиовизиографическое обследование зубных рядов                                                                         </v>
      </c>
      <c r="C82" s="1892"/>
      <c r="D82" s="1892"/>
      <c r="E82" s="1892"/>
      <c r="F82" s="1892"/>
    </row>
    <row r="83" spans="1:7" ht="25.5" x14ac:dyDescent="0.2">
      <c r="B83" s="183" t="s">
        <v>209</v>
      </c>
      <c r="C83" s="184" t="s">
        <v>223</v>
      </c>
      <c r="D83" s="185" t="s">
        <v>224</v>
      </c>
      <c r="E83" s="185" t="s">
        <v>195</v>
      </c>
      <c r="F83" s="186" t="s">
        <v>602</v>
      </c>
      <c r="G83" s="187" t="s">
        <v>196</v>
      </c>
    </row>
    <row r="84" spans="1:7" x14ac:dyDescent="0.2">
      <c r="B84" s="528" t="s">
        <v>251</v>
      </c>
      <c r="C84" s="529" t="s">
        <v>225</v>
      </c>
      <c r="D84" s="530">
        <v>1</v>
      </c>
      <c r="E84" s="531">
        <f>'3.2цены на медик'!$C$103</f>
        <v>3</v>
      </c>
      <c r="F84" s="529">
        <v>100</v>
      </c>
      <c r="G84" s="532">
        <f t="shared" ref="G84:G92" si="5">D84*E84*F84/100</f>
        <v>3</v>
      </c>
    </row>
    <row r="85" spans="1:7" x14ac:dyDescent="0.2">
      <c r="B85" s="533" t="s">
        <v>490</v>
      </c>
      <c r="C85" s="529" t="s">
        <v>227</v>
      </c>
      <c r="D85" s="530">
        <v>5</v>
      </c>
      <c r="E85" s="531">
        <f>'3.2цены на медик'!$C$878</f>
        <v>0.42549999999999999</v>
      </c>
      <c r="F85" s="529">
        <v>100</v>
      </c>
      <c r="G85" s="532">
        <f t="shared" si="5"/>
        <v>2.1274999999999999</v>
      </c>
    </row>
    <row r="86" spans="1:7" x14ac:dyDescent="0.2">
      <c r="B86" s="528" t="s">
        <v>679</v>
      </c>
      <c r="C86" s="534" t="s">
        <v>226</v>
      </c>
      <c r="D86" s="530">
        <v>1</v>
      </c>
      <c r="E86" s="531">
        <f>'3.2цены на медик'!$C$314</f>
        <v>5.0999999999999996</v>
      </c>
      <c r="F86" s="529">
        <v>100</v>
      </c>
      <c r="G86" s="532">
        <f t="shared" si="5"/>
        <v>5.0999999999999996</v>
      </c>
    </row>
    <row r="87" spans="1:7" x14ac:dyDescent="0.2">
      <c r="B87" s="528" t="s">
        <v>332</v>
      </c>
      <c r="C87" s="534" t="s">
        <v>225</v>
      </c>
      <c r="D87" s="530">
        <v>1</v>
      </c>
      <c r="E87" s="531">
        <f>'3.2цены на медик'!$C$820</f>
        <v>8</v>
      </c>
      <c r="F87" s="529">
        <v>100</v>
      </c>
      <c r="G87" s="532">
        <f t="shared" si="5"/>
        <v>8</v>
      </c>
    </row>
    <row r="88" spans="1:7" x14ac:dyDescent="0.2">
      <c r="B88" s="533" t="s">
        <v>327</v>
      </c>
      <c r="C88" s="529" t="s">
        <v>611</v>
      </c>
      <c r="D88" s="531">
        <v>0.02</v>
      </c>
      <c r="E88" s="531">
        <f>'3.2цены на медик'!$C$413</f>
        <v>400</v>
      </c>
      <c r="F88" s="529">
        <v>100</v>
      </c>
      <c r="G88" s="532">
        <f t="shared" si="5"/>
        <v>8</v>
      </c>
    </row>
    <row r="89" spans="1:7" x14ac:dyDescent="0.2">
      <c r="B89" s="528" t="s">
        <v>328</v>
      </c>
      <c r="C89" s="534" t="s">
        <v>226</v>
      </c>
      <c r="D89" s="530">
        <v>1</v>
      </c>
      <c r="E89" s="531">
        <f>'3.2цены на медик'!$C$431</f>
        <v>5.18</v>
      </c>
      <c r="F89" s="529">
        <v>100</v>
      </c>
      <c r="G89" s="532">
        <f t="shared" si="5"/>
        <v>5.18</v>
      </c>
    </row>
    <row r="90" spans="1:7" x14ac:dyDescent="0.2">
      <c r="B90" s="533" t="s">
        <v>491</v>
      </c>
      <c r="C90" s="529" t="s">
        <v>227</v>
      </c>
      <c r="D90" s="531">
        <v>5</v>
      </c>
      <c r="E90" s="531">
        <f>'3.2цены на медик'!$C$459</f>
        <v>0.63</v>
      </c>
      <c r="F90" s="529">
        <v>100</v>
      </c>
      <c r="G90" s="532">
        <f t="shared" si="5"/>
        <v>3.15</v>
      </c>
    </row>
    <row r="91" spans="1:7" x14ac:dyDescent="0.2">
      <c r="B91" s="528" t="s">
        <v>334</v>
      </c>
      <c r="C91" s="534" t="s">
        <v>225</v>
      </c>
      <c r="D91" s="530">
        <v>1</v>
      </c>
      <c r="E91" s="531">
        <f>'3.2цены на медик'!$C$824</f>
        <v>15</v>
      </c>
      <c r="F91" s="529">
        <v>100</v>
      </c>
      <c r="G91" s="532">
        <f t="shared" si="5"/>
        <v>15</v>
      </c>
    </row>
    <row r="92" spans="1:7" x14ac:dyDescent="0.2">
      <c r="B92" s="533" t="s">
        <v>914</v>
      </c>
      <c r="C92" s="529" t="s">
        <v>611</v>
      </c>
      <c r="D92" s="531">
        <v>0.02</v>
      </c>
      <c r="E92" s="531">
        <f>'3.2цены на медик'!$C$490</f>
        <v>325.66666666666669</v>
      </c>
      <c r="F92" s="529">
        <v>100</v>
      </c>
      <c r="G92" s="532">
        <f t="shared" si="5"/>
        <v>6.5133333333333336</v>
      </c>
    </row>
    <row r="93" spans="1:7" x14ac:dyDescent="0.2">
      <c r="B93" s="533" t="s">
        <v>199</v>
      </c>
      <c r="C93" s="529"/>
      <c r="D93" s="531"/>
      <c r="E93" s="531"/>
      <c r="F93" s="529"/>
      <c r="G93" s="532">
        <f>SUM(G84:G92)</f>
        <v>56.070833333333333</v>
      </c>
    </row>
    <row r="95" spans="1:7" x14ac:dyDescent="0.2">
      <c r="A95" s="180">
        <v>5</v>
      </c>
      <c r="B95" s="2562" t="str">
        <f>'5.свод поликлин'!C548</f>
        <v>Рентгенография височно-нижнечелюстного сустава</v>
      </c>
      <c r="C95" s="2560"/>
      <c r="D95" s="2560"/>
      <c r="E95" s="2560"/>
      <c r="F95" s="2560"/>
    </row>
    <row r="96" spans="1:7" ht="25.5" x14ac:dyDescent="0.2">
      <c r="B96" s="183" t="s">
        <v>209</v>
      </c>
      <c r="C96" s="184" t="s">
        <v>223</v>
      </c>
      <c r="D96" s="185" t="s">
        <v>224</v>
      </c>
      <c r="E96" s="185" t="s">
        <v>195</v>
      </c>
      <c r="F96" s="186" t="s">
        <v>602</v>
      </c>
      <c r="G96" s="187" t="s">
        <v>196</v>
      </c>
    </row>
    <row r="97" spans="1:7" x14ac:dyDescent="0.2">
      <c r="B97" s="528" t="s">
        <v>251</v>
      </c>
      <c r="C97" s="529" t="s">
        <v>225</v>
      </c>
      <c r="D97" s="530">
        <v>1</v>
      </c>
      <c r="E97" s="531">
        <f>'3.2цены на медик'!$C$103</f>
        <v>3</v>
      </c>
      <c r="F97" s="529">
        <v>100</v>
      </c>
      <c r="G97" s="532">
        <f t="shared" ref="G97:G105" si="6">D97*E97*F97/100</f>
        <v>3</v>
      </c>
    </row>
    <row r="98" spans="1:7" x14ac:dyDescent="0.2">
      <c r="B98" s="533" t="s">
        <v>490</v>
      </c>
      <c r="C98" s="529" t="s">
        <v>227</v>
      </c>
      <c r="D98" s="530">
        <v>5</v>
      </c>
      <c r="E98" s="531">
        <f>'3.2цены на медик'!$C$878</f>
        <v>0.42549999999999999</v>
      </c>
      <c r="F98" s="529">
        <v>100</v>
      </c>
      <c r="G98" s="532">
        <f t="shared" si="6"/>
        <v>2.1274999999999999</v>
      </c>
    </row>
    <row r="99" spans="1:7" x14ac:dyDescent="0.2">
      <c r="B99" s="528" t="s">
        <v>679</v>
      </c>
      <c r="C99" s="534" t="s">
        <v>226</v>
      </c>
      <c r="D99" s="530">
        <v>1</v>
      </c>
      <c r="E99" s="531">
        <f>'3.2цены на медик'!$C$314</f>
        <v>5.0999999999999996</v>
      </c>
      <c r="F99" s="529">
        <v>100</v>
      </c>
      <c r="G99" s="532">
        <f t="shared" si="6"/>
        <v>5.0999999999999996</v>
      </c>
    </row>
    <row r="100" spans="1:7" x14ac:dyDescent="0.2">
      <c r="B100" s="528" t="s">
        <v>332</v>
      </c>
      <c r="C100" s="534" t="s">
        <v>225</v>
      </c>
      <c r="D100" s="530">
        <v>1</v>
      </c>
      <c r="E100" s="531">
        <f>'3.2цены на медик'!$C$820</f>
        <v>8</v>
      </c>
      <c r="F100" s="529">
        <v>100</v>
      </c>
      <c r="G100" s="532">
        <f t="shared" si="6"/>
        <v>8</v>
      </c>
    </row>
    <row r="101" spans="1:7" x14ac:dyDescent="0.2">
      <c r="B101" s="533" t="s">
        <v>489</v>
      </c>
      <c r="C101" s="529" t="s">
        <v>982</v>
      </c>
      <c r="D101" s="531">
        <v>4</v>
      </c>
      <c r="E101" s="531">
        <f>'3.2цены на медик'!$C$429</f>
        <v>16.78</v>
      </c>
      <c r="F101" s="529">
        <v>100</v>
      </c>
      <c r="G101" s="532">
        <f t="shared" si="6"/>
        <v>67.12</v>
      </c>
    </row>
    <row r="102" spans="1:7" x14ac:dyDescent="0.2">
      <c r="B102" s="533" t="s">
        <v>327</v>
      </c>
      <c r="C102" s="529" t="s">
        <v>611</v>
      </c>
      <c r="D102" s="531">
        <v>0.02</v>
      </c>
      <c r="E102" s="531">
        <f>'3.2цены на медик'!$C$413</f>
        <v>400</v>
      </c>
      <c r="F102" s="529">
        <v>100</v>
      </c>
      <c r="G102" s="532">
        <f t="shared" si="6"/>
        <v>8</v>
      </c>
    </row>
    <row r="103" spans="1:7" x14ac:dyDescent="0.2">
      <c r="B103" s="533" t="s">
        <v>491</v>
      </c>
      <c r="C103" s="529" t="s">
        <v>227</v>
      </c>
      <c r="D103" s="531">
        <v>5</v>
      </c>
      <c r="E103" s="531">
        <f>'3.2цены на медик'!$C$459</f>
        <v>0.63</v>
      </c>
      <c r="F103" s="529">
        <v>100</v>
      </c>
      <c r="G103" s="532">
        <f t="shared" si="6"/>
        <v>3.15</v>
      </c>
    </row>
    <row r="104" spans="1:7" x14ac:dyDescent="0.2">
      <c r="B104" s="528" t="s">
        <v>334</v>
      </c>
      <c r="C104" s="534" t="s">
        <v>225</v>
      </c>
      <c r="D104" s="530">
        <v>1</v>
      </c>
      <c r="E104" s="531">
        <f>'3.2цены на медик'!$C$824</f>
        <v>15</v>
      </c>
      <c r="F104" s="529">
        <v>100</v>
      </c>
      <c r="G104" s="532">
        <f t="shared" si="6"/>
        <v>15</v>
      </c>
    </row>
    <row r="105" spans="1:7" x14ac:dyDescent="0.2">
      <c r="B105" s="533" t="s">
        <v>914</v>
      </c>
      <c r="C105" s="529" t="s">
        <v>611</v>
      </c>
      <c r="D105" s="531">
        <v>0.02</v>
      </c>
      <c r="E105" s="531">
        <f>'3.2цены на медик'!$C$490</f>
        <v>325.66666666666669</v>
      </c>
      <c r="F105" s="529">
        <v>100</v>
      </c>
      <c r="G105" s="532">
        <f t="shared" si="6"/>
        <v>6.5133333333333336</v>
      </c>
    </row>
    <row r="106" spans="1:7" x14ac:dyDescent="0.2">
      <c r="B106" s="533" t="s">
        <v>199</v>
      </c>
      <c r="C106" s="529"/>
      <c r="D106" s="531"/>
      <c r="E106" s="531"/>
      <c r="F106" s="535"/>
      <c r="G106" s="531">
        <f>SUM(G97:G105)</f>
        <v>118.01083333333334</v>
      </c>
    </row>
    <row r="107" spans="1:7" x14ac:dyDescent="0.2">
      <c r="A107" s="180">
        <v>5</v>
      </c>
    </row>
    <row r="108" spans="1:7" x14ac:dyDescent="0.2">
      <c r="A108" s="180">
        <v>6</v>
      </c>
      <c r="B108" s="2560" t="str">
        <f>'5.свод поликлин'!C549</f>
        <v>Рентгенография височно-нижнечелюстного сустава (функциональное исследование)</v>
      </c>
      <c r="C108" s="2560"/>
      <c r="D108" s="2560"/>
      <c r="E108" s="2560"/>
      <c r="F108" s="2560"/>
    </row>
    <row r="109" spans="1:7" ht="25.5" x14ac:dyDescent="0.2">
      <c r="A109" s="180">
        <v>6</v>
      </c>
      <c r="B109" s="183" t="s">
        <v>209</v>
      </c>
      <c r="C109" s="184" t="s">
        <v>223</v>
      </c>
      <c r="D109" s="185" t="s">
        <v>224</v>
      </c>
      <c r="E109" s="185" t="s">
        <v>195</v>
      </c>
      <c r="F109" s="186" t="s">
        <v>602</v>
      </c>
      <c r="G109" s="187" t="s">
        <v>196</v>
      </c>
    </row>
    <row r="110" spans="1:7" x14ac:dyDescent="0.2">
      <c r="A110" s="180">
        <v>6</v>
      </c>
      <c r="B110" s="183" t="s">
        <v>251</v>
      </c>
      <c r="C110" s="189" t="s">
        <v>225</v>
      </c>
      <c r="D110" s="185">
        <v>1</v>
      </c>
      <c r="E110" s="185">
        <f>'3.2цены на медик'!$C$103</f>
        <v>3</v>
      </c>
      <c r="F110" s="189">
        <v>100</v>
      </c>
      <c r="G110" s="187">
        <f t="shared" ref="G110:G118" si="7">D110*E110*F110/100</f>
        <v>3</v>
      </c>
    </row>
    <row r="111" spans="1:7" x14ac:dyDescent="0.2">
      <c r="A111" s="180">
        <v>6</v>
      </c>
      <c r="B111" s="183" t="s">
        <v>490</v>
      </c>
      <c r="C111" s="189" t="s">
        <v>227</v>
      </c>
      <c r="D111" s="536">
        <v>5</v>
      </c>
      <c r="E111" s="185">
        <f>'3.2цены на медик'!$C$878</f>
        <v>0.42549999999999999</v>
      </c>
      <c r="F111" s="189">
        <v>100</v>
      </c>
      <c r="G111" s="187">
        <f t="shared" si="7"/>
        <v>2.1274999999999999</v>
      </c>
    </row>
    <row r="112" spans="1:7" x14ac:dyDescent="0.2">
      <c r="A112" s="180">
        <v>6</v>
      </c>
      <c r="B112" s="537" t="s">
        <v>679</v>
      </c>
      <c r="C112" s="538" t="s">
        <v>226</v>
      </c>
      <c r="D112" s="536">
        <v>1</v>
      </c>
      <c r="E112" s="185">
        <f>'3.2цены на медик'!$C$314</f>
        <v>5.0999999999999996</v>
      </c>
      <c r="F112" s="189">
        <v>100</v>
      </c>
      <c r="G112" s="187">
        <f t="shared" si="7"/>
        <v>5.0999999999999996</v>
      </c>
    </row>
    <row r="113" spans="1:7" x14ac:dyDescent="0.2">
      <c r="A113" s="180">
        <v>6</v>
      </c>
      <c r="B113" s="537" t="s">
        <v>332</v>
      </c>
      <c r="C113" s="538" t="s">
        <v>225</v>
      </c>
      <c r="D113" s="536">
        <v>1</v>
      </c>
      <c r="E113" s="185">
        <f>'3.2цены на медик'!$C$820</f>
        <v>8</v>
      </c>
      <c r="F113" s="189">
        <v>100</v>
      </c>
      <c r="G113" s="187">
        <f t="shared" si="7"/>
        <v>8</v>
      </c>
    </row>
    <row r="114" spans="1:7" x14ac:dyDescent="0.2">
      <c r="B114" s="183" t="s">
        <v>489</v>
      </c>
      <c r="C114" s="189" t="s">
        <v>982</v>
      </c>
      <c r="D114" s="185">
        <v>1</v>
      </c>
      <c r="E114" s="185">
        <f>'3.2цены на медик'!$C$429</f>
        <v>16.78</v>
      </c>
      <c r="F114" s="189">
        <v>100</v>
      </c>
      <c r="G114" s="190">
        <f t="shared" si="7"/>
        <v>16.78</v>
      </c>
    </row>
    <row r="115" spans="1:7" x14ac:dyDescent="0.2">
      <c r="B115" s="183" t="s">
        <v>327</v>
      </c>
      <c r="C115" s="189" t="s">
        <v>611</v>
      </c>
      <c r="D115" s="185">
        <v>0.02</v>
      </c>
      <c r="E115" s="185">
        <f>'3.2цены на медик'!$C$413</f>
        <v>400</v>
      </c>
      <c r="F115" s="189">
        <v>100</v>
      </c>
      <c r="G115" s="187">
        <f t="shared" si="7"/>
        <v>8</v>
      </c>
    </row>
    <row r="116" spans="1:7" x14ac:dyDescent="0.2">
      <c r="B116" s="183" t="s">
        <v>491</v>
      </c>
      <c r="C116" s="189" t="s">
        <v>227</v>
      </c>
      <c r="D116" s="185">
        <v>5</v>
      </c>
      <c r="E116" s="185">
        <f>'3.2цены на медик'!$C$459</f>
        <v>0.63</v>
      </c>
      <c r="F116" s="189">
        <v>100</v>
      </c>
      <c r="G116" s="190">
        <f t="shared" si="7"/>
        <v>3.15</v>
      </c>
    </row>
    <row r="117" spans="1:7" x14ac:dyDescent="0.2">
      <c r="B117" s="537" t="s">
        <v>334</v>
      </c>
      <c r="C117" s="538" t="s">
        <v>225</v>
      </c>
      <c r="D117" s="536">
        <v>1</v>
      </c>
      <c r="E117" s="185">
        <f>'3.2цены на медик'!$C$824</f>
        <v>15</v>
      </c>
      <c r="F117" s="189">
        <v>100</v>
      </c>
      <c r="G117" s="187">
        <f t="shared" si="7"/>
        <v>15</v>
      </c>
    </row>
    <row r="118" spans="1:7" x14ac:dyDescent="0.2">
      <c r="B118" s="183" t="s">
        <v>914</v>
      </c>
      <c r="C118" s="189" t="s">
        <v>611</v>
      </c>
      <c r="D118" s="185">
        <v>0.02</v>
      </c>
      <c r="E118" s="185">
        <f>'3.2цены на медик'!$C$490</f>
        <v>325.66666666666669</v>
      </c>
      <c r="F118" s="189">
        <v>100</v>
      </c>
      <c r="G118" s="187">
        <f t="shared" si="7"/>
        <v>6.5133333333333336</v>
      </c>
    </row>
    <row r="119" spans="1:7" x14ac:dyDescent="0.2">
      <c r="A119" s="180">
        <v>6</v>
      </c>
      <c r="B119" s="183" t="s">
        <v>199</v>
      </c>
      <c r="C119" s="189"/>
      <c r="D119" s="185"/>
      <c r="E119" s="185"/>
      <c r="F119" s="189"/>
      <c r="G119" s="190">
        <f>SUM(G110:G118)</f>
        <v>67.670833333333334</v>
      </c>
    </row>
    <row r="120" spans="1:7" x14ac:dyDescent="0.2">
      <c r="A120" s="180">
        <v>6</v>
      </c>
      <c r="G120" s="191"/>
    </row>
    <row r="121" spans="1:7" x14ac:dyDescent="0.2">
      <c r="A121" s="180">
        <v>16</v>
      </c>
      <c r="B121" s="2567" t="str">
        <f>'5.свод поликлин'!C550</f>
        <v>Рентгенография зуба</v>
      </c>
      <c r="C121" s="2566"/>
      <c r="D121" s="2566"/>
      <c r="E121" s="2566"/>
      <c r="F121" s="2566"/>
      <c r="G121" s="192"/>
    </row>
    <row r="122" spans="1:7" ht="25.5" x14ac:dyDescent="0.2">
      <c r="A122" s="180">
        <v>16</v>
      </c>
      <c r="B122" s="183" t="s">
        <v>209</v>
      </c>
      <c r="C122" s="184" t="s">
        <v>223</v>
      </c>
      <c r="D122" s="185" t="s">
        <v>224</v>
      </c>
      <c r="E122" s="185" t="s">
        <v>195</v>
      </c>
      <c r="F122" s="186" t="s">
        <v>602</v>
      </c>
      <c r="G122" s="194" t="s">
        <v>196</v>
      </c>
    </row>
    <row r="123" spans="1:7" x14ac:dyDescent="0.2">
      <c r="A123" s="180">
        <v>16</v>
      </c>
      <c r="B123" s="183" t="s">
        <v>251</v>
      </c>
      <c r="C123" s="189" t="s">
        <v>225</v>
      </c>
      <c r="D123" s="293">
        <v>1</v>
      </c>
      <c r="E123" s="185">
        <f>'3.2цены на медик'!$C$103</f>
        <v>3</v>
      </c>
      <c r="F123" s="189">
        <v>100</v>
      </c>
      <c r="G123" s="187">
        <f t="shared" ref="G123:G131" si="8">D123*E123*F123/100</f>
        <v>3</v>
      </c>
    </row>
    <row r="124" spans="1:7" x14ac:dyDescent="0.2">
      <c r="A124" s="180">
        <v>16</v>
      </c>
      <c r="B124" s="183" t="s">
        <v>490</v>
      </c>
      <c r="C124" s="189" t="s">
        <v>227</v>
      </c>
      <c r="D124" s="293">
        <v>5</v>
      </c>
      <c r="E124" s="185">
        <f>'3.2цены на медик'!$C$878</f>
        <v>0.42549999999999999</v>
      </c>
      <c r="F124" s="189">
        <v>100</v>
      </c>
      <c r="G124" s="187">
        <f t="shared" si="8"/>
        <v>2.1274999999999999</v>
      </c>
    </row>
    <row r="125" spans="1:7" x14ac:dyDescent="0.2">
      <c r="A125" s="180">
        <v>16</v>
      </c>
      <c r="B125" s="188" t="s">
        <v>679</v>
      </c>
      <c r="C125" s="52" t="s">
        <v>226</v>
      </c>
      <c r="D125" s="293">
        <v>1</v>
      </c>
      <c r="E125" s="185">
        <f>'3.2цены на медик'!$C$314</f>
        <v>5.0999999999999996</v>
      </c>
      <c r="F125" s="189">
        <v>100</v>
      </c>
      <c r="G125" s="187">
        <f t="shared" si="8"/>
        <v>5.0999999999999996</v>
      </c>
    </row>
    <row r="126" spans="1:7" x14ac:dyDescent="0.2">
      <c r="B126" s="188" t="s">
        <v>332</v>
      </c>
      <c r="C126" s="52" t="s">
        <v>225</v>
      </c>
      <c r="D126" s="293">
        <v>1</v>
      </c>
      <c r="E126" s="185">
        <f>'3.2цены на медик'!$C$820</f>
        <v>8</v>
      </c>
      <c r="F126" s="189">
        <v>100</v>
      </c>
      <c r="G126" s="185">
        <f t="shared" si="8"/>
        <v>8</v>
      </c>
    </row>
    <row r="127" spans="1:7" x14ac:dyDescent="0.2">
      <c r="B127" s="183" t="s">
        <v>327</v>
      </c>
      <c r="C127" s="189" t="s">
        <v>611</v>
      </c>
      <c r="D127" s="185">
        <v>0.04</v>
      </c>
      <c r="E127" s="185">
        <f>'3.2цены на медик'!$C$413</f>
        <v>400</v>
      </c>
      <c r="F127" s="189">
        <v>100</v>
      </c>
      <c r="G127" s="185">
        <f t="shared" si="8"/>
        <v>16</v>
      </c>
    </row>
    <row r="128" spans="1:7" x14ac:dyDescent="0.2">
      <c r="B128" s="183" t="s">
        <v>328</v>
      </c>
      <c r="C128" s="189" t="s">
        <v>226</v>
      </c>
      <c r="D128" s="185">
        <v>1</v>
      </c>
      <c r="E128" s="185">
        <f>'3.2цены на медик'!$C$431</f>
        <v>5.18</v>
      </c>
      <c r="F128" s="189">
        <v>100</v>
      </c>
      <c r="G128" s="187">
        <f t="shared" si="8"/>
        <v>5.18</v>
      </c>
    </row>
    <row r="129" spans="1:16" x14ac:dyDescent="0.2">
      <c r="B129" s="183" t="s">
        <v>491</v>
      </c>
      <c r="C129" s="189" t="s">
        <v>227</v>
      </c>
      <c r="D129" s="185">
        <v>5</v>
      </c>
      <c r="E129" s="185">
        <f>'3.2цены на медик'!$C$459</f>
        <v>0.63</v>
      </c>
      <c r="F129" s="189">
        <v>100</v>
      </c>
      <c r="G129" s="187">
        <f t="shared" si="8"/>
        <v>3.15</v>
      </c>
    </row>
    <row r="130" spans="1:16" x14ac:dyDescent="0.2">
      <c r="B130" s="188" t="s">
        <v>334</v>
      </c>
      <c r="C130" s="52" t="s">
        <v>225</v>
      </c>
      <c r="D130" s="293">
        <v>1</v>
      </c>
      <c r="E130" s="185">
        <f>'3.2цены на медик'!$C$824</f>
        <v>15</v>
      </c>
      <c r="F130" s="189">
        <v>100</v>
      </c>
      <c r="G130" s="187">
        <f t="shared" si="8"/>
        <v>15</v>
      </c>
    </row>
    <row r="131" spans="1:16" x14ac:dyDescent="0.2">
      <c r="B131" s="183" t="s">
        <v>914</v>
      </c>
      <c r="C131" s="189" t="s">
        <v>611</v>
      </c>
      <c r="D131" s="185">
        <v>0.04</v>
      </c>
      <c r="E131" s="185">
        <f>'3.2цены на медик'!$C$490</f>
        <v>325.66666666666669</v>
      </c>
      <c r="F131" s="189">
        <v>100</v>
      </c>
      <c r="G131" s="187">
        <f t="shared" si="8"/>
        <v>13.026666666666667</v>
      </c>
    </row>
    <row r="132" spans="1:16" x14ac:dyDescent="0.2">
      <c r="A132" s="180">
        <v>16</v>
      </c>
      <c r="B132" s="183" t="s">
        <v>199</v>
      </c>
      <c r="C132" s="189"/>
      <c r="D132" s="185"/>
      <c r="E132" s="185"/>
      <c r="F132" s="189"/>
      <c r="G132" s="187">
        <f>SUM(G123:G131)</f>
        <v>70.584166666666661</v>
      </c>
    </row>
    <row r="133" spans="1:16" x14ac:dyDescent="0.2">
      <c r="A133" s="180">
        <v>16</v>
      </c>
    </row>
    <row r="134" spans="1:16" x14ac:dyDescent="0.2">
      <c r="B134" s="2569" t="str">
        <f>'5.свод поликлин'!C551</f>
        <v>Рентгенография кисти руки</v>
      </c>
      <c r="C134" s="2570"/>
      <c r="D134" s="2570"/>
      <c r="E134" s="2570"/>
      <c r="F134" s="2570"/>
    </row>
    <row r="135" spans="1:16" ht="25.5" x14ac:dyDescent="0.2">
      <c r="B135" s="183" t="s">
        <v>209</v>
      </c>
      <c r="C135" s="184" t="s">
        <v>223</v>
      </c>
      <c r="D135" s="185" t="s">
        <v>224</v>
      </c>
      <c r="E135" s="185" t="s">
        <v>195</v>
      </c>
      <c r="F135" s="186" t="s">
        <v>602</v>
      </c>
      <c r="G135" s="187" t="s">
        <v>196</v>
      </c>
      <c r="K135" s="180" t="s">
        <v>209</v>
      </c>
      <c r="L135" s="180" t="s">
        <v>223</v>
      </c>
      <c r="M135" s="180" t="s">
        <v>224</v>
      </c>
      <c r="N135" s="180" t="s">
        <v>195</v>
      </c>
      <c r="O135" s="180" t="s">
        <v>602</v>
      </c>
      <c r="P135" s="180" t="s">
        <v>196</v>
      </c>
    </row>
    <row r="136" spans="1:16" x14ac:dyDescent="0.2">
      <c r="B136" s="528" t="s">
        <v>262</v>
      </c>
      <c r="C136" s="529" t="s">
        <v>225</v>
      </c>
      <c r="D136" s="530">
        <v>1</v>
      </c>
      <c r="E136" s="531">
        <f>'3.2цены на медик'!$C$103</f>
        <v>3</v>
      </c>
      <c r="F136" s="529">
        <v>100</v>
      </c>
      <c r="G136" s="532">
        <f t="shared" ref="G136:G148" si="9">D136*E136*F136/100</f>
        <v>3</v>
      </c>
      <c r="K136" s="180" t="s">
        <v>251</v>
      </c>
      <c r="L136" s="180" t="s">
        <v>225</v>
      </c>
      <c r="M136" s="180">
        <v>1</v>
      </c>
      <c r="N136" s="643">
        <v>2.2000000000000002</v>
      </c>
      <c r="O136" s="180">
        <v>100</v>
      </c>
      <c r="P136" s="642">
        <v>2.2000000000000002</v>
      </c>
    </row>
    <row r="137" spans="1:16" x14ac:dyDescent="0.2">
      <c r="B137" s="533" t="s">
        <v>2005</v>
      </c>
      <c r="C137" s="529" t="s">
        <v>226</v>
      </c>
      <c r="D137" s="531">
        <v>1</v>
      </c>
      <c r="E137" s="531">
        <f>'3.2цены на медик'!$C$940</f>
        <v>14.899999999999999</v>
      </c>
      <c r="F137" s="529">
        <v>100</v>
      </c>
      <c r="G137" s="532">
        <f t="shared" si="9"/>
        <v>14.899999999999999</v>
      </c>
      <c r="K137" s="180" t="s">
        <v>490</v>
      </c>
      <c r="L137" s="180" t="s">
        <v>227</v>
      </c>
      <c r="M137" s="180">
        <v>5</v>
      </c>
      <c r="N137" s="643">
        <v>0.35360000000000003</v>
      </c>
      <c r="O137" s="180">
        <v>100</v>
      </c>
      <c r="P137" s="642">
        <v>1.768</v>
      </c>
    </row>
    <row r="138" spans="1:16" x14ac:dyDescent="0.2">
      <c r="B138" s="644" t="s">
        <v>2007</v>
      </c>
      <c r="C138" s="534" t="s">
        <v>226</v>
      </c>
      <c r="D138" s="530">
        <v>0.05</v>
      </c>
      <c r="E138" s="641">
        <f>'3.2цены на медик'!$C$939</f>
        <v>656.66666666666663</v>
      </c>
      <c r="F138" s="529">
        <v>100</v>
      </c>
      <c r="G138" s="532">
        <f t="shared" si="9"/>
        <v>32.833333333333336</v>
      </c>
      <c r="K138" s="180" t="s">
        <v>679</v>
      </c>
      <c r="L138" s="180" t="s">
        <v>226</v>
      </c>
      <c r="M138" s="180">
        <v>1</v>
      </c>
      <c r="N138" s="643">
        <v>4.55</v>
      </c>
      <c r="O138" s="180">
        <v>100</v>
      </c>
      <c r="P138" s="642">
        <v>4.55</v>
      </c>
    </row>
    <row r="139" spans="1:16" x14ac:dyDescent="0.2">
      <c r="B139" s="533" t="s">
        <v>490</v>
      </c>
      <c r="C139" s="529" t="s">
        <v>227</v>
      </c>
      <c r="D139" s="531">
        <v>5</v>
      </c>
      <c r="E139" s="531">
        <f>'3.2цены на медик'!$C$878</f>
        <v>0.42549999999999999</v>
      </c>
      <c r="F139" s="529">
        <v>100</v>
      </c>
      <c r="G139" s="532">
        <f t="shared" si="9"/>
        <v>2.1274999999999999</v>
      </c>
      <c r="K139" s="180" t="s">
        <v>332</v>
      </c>
      <c r="L139" s="180" t="s">
        <v>225</v>
      </c>
      <c r="M139" s="180">
        <v>1</v>
      </c>
      <c r="N139" s="643">
        <v>7.3495333333333335</v>
      </c>
      <c r="O139" s="180">
        <v>100</v>
      </c>
      <c r="P139" s="642">
        <v>7.3495333333333335</v>
      </c>
    </row>
    <row r="140" spans="1:16" x14ac:dyDescent="0.2">
      <c r="B140" s="533" t="s">
        <v>419</v>
      </c>
      <c r="C140" s="529" t="s">
        <v>226</v>
      </c>
      <c r="D140" s="531">
        <v>1</v>
      </c>
      <c r="E140" s="531">
        <f>'3.2цены на медик'!$C$314</f>
        <v>5.0999999999999996</v>
      </c>
      <c r="F140" s="529">
        <v>100</v>
      </c>
      <c r="G140" s="532">
        <f t="shared" si="9"/>
        <v>5.0999999999999996</v>
      </c>
      <c r="K140" s="180" t="s">
        <v>916</v>
      </c>
      <c r="L140" s="180" t="s">
        <v>982</v>
      </c>
      <c r="M140" s="180">
        <v>1</v>
      </c>
      <c r="N140" s="643">
        <v>15.700999999999999</v>
      </c>
      <c r="O140" s="180">
        <v>100</v>
      </c>
      <c r="P140" s="642">
        <v>15.700999999999999</v>
      </c>
    </row>
    <row r="141" spans="1:16" x14ac:dyDescent="0.2">
      <c r="B141" s="528" t="s">
        <v>332</v>
      </c>
      <c r="C141" s="529" t="s">
        <v>225</v>
      </c>
      <c r="D141" s="530">
        <v>1</v>
      </c>
      <c r="E141" s="531">
        <f>'3.2цены на медик'!$C$820</f>
        <v>8</v>
      </c>
      <c r="F141" s="529">
        <v>100</v>
      </c>
      <c r="G141" s="532">
        <f t="shared" si="9"/>
        <v>8</v>
      </c>
      <c r="K141" s="180" t="s">
        <v>327</v>
      </c>
      <c r="L141" s="180" t="s">
        <v>611</v>
      </c>
      <c r="M141" s="180">
        <v>0.02</v>
      </c>
      <c r="N141" s="643">
        <v>234</v>
      </c>
      <c r="O141" s="180">
        <v>100</v>
      </c>
      <c r="P141" s="642">
        <v>4.68</v>
      </c>
    </row>
    <row r="142" spans="1:16" x14ac:dyDescent="0.2">
      <c r="B142" s="533" t="s">
        <v>2006</v>
      </c>
      <c r="C142" s="529" t="s">
        <v>226</v>
      </c>
      <c r="D142" s="531">
        <v>1</v>
      </c>
      <c r="E142" s="531">
        <f>'3.2цены на медик'!$C$429</f>
        <v>16.78</v>
      </c>
      <c r="F142" s="529">
        <v>50</v>
      </c>
      <c r="G142" s="532">
        <f t="shared" si="9"/>
        <v>8.39</v>
      </c>
      <c r="I142" s="643">
        <f>N140</f>
        <v>15.700999999999999</v>
      </c>
      <c r="J142" s="560">
        <f>E142/I142-1</f>
        <v>6.8721737468951272E-2</v>
      </c>
      <c r="K142" s="180" t="s">
        <v>491</v>
      </c>
      <c r="L142" s="180" t="s">
        <v>227</v>
      </c>
      <c r="M142" s="180">
        <v>5</v>
      </c>
      <c r="N142" s="643">
        <v>0.37592999999999999</v>
      </c>
      <c r="O142" s="180">
        <v>100</v>
      </c>
      <c r="P142" s="642">
        <v>1.8796499999999998</v>
      </c>
    </row>
    <row r="143" spans="1:16" x14ac:dyDescent="0.2">
      <c r="B143" s="533" t="s">
        <v>2004</v>
      </c>
      <c r="C143" s="529" t="s">
        <v>226</v>
      </c>
      <c r="D143" s="531">
        <v>2</v>
      </c>
      <c r="E143" s="531">
        <f>'3.2цены на медик'!$C$941</f>
        <v>1.7350000000000001</v>
      </c>
      <c r="F143" s="529">
        <v>100</v>
      </c>
      <c r="G143" s="532">
        <f t="shared" si="9"/>
        <v>3.47</v>
      </c>
      <c r="K143" s="180" t="s">
        <v>334</v>
      </c>
      <c r="L143" s="180" t="s">
        <v>225</v>
      </c>
      <c r="M143" s="180">
        <v>1</v>
      </c>
      <c r="N143" s="643">
        <v>12.512933333333335</v>
      </c>
      <c r="O143" s="180">
        <v>100</v>
      </c>
      <c r="P143" s="642">
        <v>12.512933333333335</v>
      </c>
    </row>
    <row r="144" spans="1:16" x14ac:dyDescent="0.2">
      <c r="B144" s="528" t="s">
        <v>491</v>
      </c>
      <c r="C144" s="534" t="s">
        <v>227</v>
      </c>
      <c r="D144" s="530">
        <v>5</v>
      </c>
      <c r="E144" s="531">
        <f>'3.2цены на медик'!$C$459</f>
        <v>0.63</v>
      </c>
      <c r="F144" s="529">
        <v>100</v>
      </c>
      <c r="G144" s="532">
        <f t="shared" si="9"/>
        <v>3.15</v>
      </c>
      <c r="K144" s="180" t="s">
        <v>914</v>
      </c>
      <c r="L144" s="180" t="s">
        <v>611</v>
      </c>
      <c r="M144" s="180">
        <v>0.02</v>
      </c>
      <c r="N144" s="643">
        <v>232</v>
      </c>
      <c r="O144" s="180">
        <v>100</v>
      </c>
      <c r="P144" s="642">
        <v>4.6399999999999997</v>
      </c>
    </row>
    <row r="145" spans="1:16" x14ac:dyDescent="0.2">
      <c r="B145" s="528" t="s">
        <v>334</v>
      </c>
      <c r="C145" s="534" t="s">
        <v>225</v>
      </c>
      <c r="D145" s="530">
        <v>1</v>
      </c>
      <c r="E145" s="531">
        <f>'3.2цены на медик'!$C$824</f>
        <v>15</v>
      </c>
      <c r="F145" s="529">
        <v>100</v>
      </c>
      <c r="G145" s="531">
        <f t="shared" si="9"/>
        <v>15</v>
      </c>
      <c r="K145" s="180" t="s">
        <v>199</v>
      </c>
      <c r="P145" s="642">
        <v>55.281116666666669</v>
      </c>
    </row>
    <row r="146" spans="1:16" x14ac:dyDescent="0.2">
      <c r="B146" s="533" t="s">
        <v>2384</v>
      </c>
      <c r="C146" s="529" t="s">
        <v>982</v>
      </c>
      <c r="D146" s="531">
        <v>1</v>
      </c>
      <c r="E146" s="531" t="e">
        <f>'3.2цены на медик'!#REF!</f>
        <v>#REF!</v>
      </c>
      <c r="F146" s="529">
        <v>50</v>
      </c>
      <c r="G146" s="531" t="e">
        <f t="shared" si="9"/>
        <v>#REF!</v>
      </c>
    </row>
    <row r="147" spans="1:16" x14ac:dyDescent="0.2">
      <c r="B147" s="533" t="s">
        <v>2383</v>
      </c>
      <c r="C147" s="529" t="s">
        <v>982</v>
      </c>
      <c r="D147" s="531">
        <v>1</v>
      </c>
      <c r="E147" s="531" t="e">
        <f>'3.2цены на медик'!#REF!</f>
        <v>#REF!</v>
      </c>
      <c r="F147" s="529">
        <v>50</v>
      </c>
      <c r="G147" s="531" t="e">
        <f t="shared" si="9"/>
        <v>#REF!</v>
      </c>
    </row>
    <row r="148" spans="1:16" x14ac:dyDescent="0.2">
      <c r="B148" s="533" t="s">
        <v>2003</v>
      </c>
      <c r="C148" s="529" t="s">
        <v>226</v>
      </c>
      <c r="D148" s="531">
        <v>1</v>
      </c>
      <c r="E148" s="531">
        <f>'3.2цены на медик'!$C$942</f>
        <v>3.9</v>
      </c>
      <c r="F148" s="529">
        <v>100</v>
      </c>
      <c r="G148" s="531">
        <f t="shared" si="9"/>
        <v>3.9</v>
      </c>
    </row>
    <row r="149" spans="1:16" x14ac:dyDescent="0.2">
      <c r="B149" s="533" t="s">
        <v>199</v>
      </c>
      <c r="C149" s="529"/>
      <c r="D149" s="531"/>
      <c r="E149" s="531"/>
      <c r="F149" s="529"/>
      <c r="G149" s="641" t="e">
        <f>SUM(G136:G148)</f>
        <v>#REF!</v>
      </c>
    </row>
    <row r="150" spans="1:16" x14ac:dyDescent="0.2">
      <c r="G150" s="192"/>
    </row>
    <row r="151" spans="1:16" ht="18.75" customHeight="1" x14ac:dyDescent="0.2">
      <c r="A151" s="180">
        <v>63</v>
      </c>
      <c r="B151" s="2566" t="str">
        <f>'5.свод поликлин'!C552</f>
        <v>Томография височно-нижнечелюстного сустава</v>
      </c>
      <c r="C151" s="2566"/>
      <c r="D151" s="2566"/>
      <c r="E151" s="2566"/>
      <c r="F151" s="2566"/>
      <c r="G151" s="192"/>
    </row>
    <row r="152" spans="1:16" ht="25.5" x14ac:dyDescent="0.2">
      <c r="A152" s="180">
        <v>63</v>
      </c>
      <c r="B152" s="183" t="s">
        <v>209</v>
      </c>
      <c r="C152" s="184" t="s">
        <v>223</v>
      </c>
      <c r="D152" s="185" t="s">
        <v>224</v>
      </c>
      <c r="E152" s="185" t="s">
        <v>195</v>
      </c>
      <c r="F152" s="186" t="s">
        <v>602</v>
      </c>
      <c r="G152" s="193" t="s">
        <v>196</v>
      </c>
    </row>
    <row r="153" spans="1:16" x14ac:dyDescent="0.2">
      <c r="A153" s="180">
        <v>63</v>
      </c>
      <c r="B153" s="528" t="s">
        <v>251</v>
      </c>
      <c r="C153" s="529" t="s">
        <v>225</v>
      </c>
      <c r="D153" s="530">
        <v>1</v>
      </c>
      <c r="E153" s="531">
        <f>'3.2цены на медик'!$C$103</f>
        <v>3</v>
      </c>
      <c r="F153" s="529">
        <v>100</v>
      </c>
      <c r="G153" s="532">
        <f t="shared" ref="G153:G163" si="10">D153*E153*F153/100</f>
        <v>3</v>
      </c>
    </row>
    <row r="154" spans="1:16" x14ac:dyDescent="0.2">
      <c r="A154" s="180">
        <v>63</v>
      </c>
      <c r="B154" s="533" t="s">
        <v>490</v>
      </c>
      <c r="C154" s="529" t="s">
        <v>227</v>
      </c>
      <c r="D154" s="530">
        <v>5</v>
      </c>
      <c r="E154" s="531">
        <f>'3.2цены на медик'!$C$878</f>
        <v>0.42549999999999999</v>
      </c>
      <c r="F154" s="529">
        <v>100</v>
      </c>
      <c r="G154" s="532">
        <f t="shared" si="10"/>
        <v>2.1274999999999999</v>
      </c>
    </row>
    <row r="155" spans="1:16" x14ac:dyDescent="0.2">
      <c r="A155" s="180">
        <v>63</v>
      </c>
      <c r="B155" s="528" t="s">
        <v>679</v>
      </c>
      <c r="C155" s="534" t="s">
        <v>226</v>
      </c>
      <c r="D155" s="530">
        <v>1</v>
      </c>
      <c r="E155" s="531">
        <f>'3.2цены на медик'!$C$314</f>
        <v>5.0999999999999996</v>
      </c>
      <c r="F155" s="529">
        <v>100</v>
      </c>
      <c r="G155" s="532">
        <f t="shared" si="10"/>
        <v>5.0999999999999996</v>
      </c>
    </row>
    <row r="156" spans="1:16" x14ac:dyDescent="0.2">
      <c r="B156" s="528" t="s">
        <v>332</v>
      </c>
      <c r="C156" s="534" t="s">
        <v>225</v>
      </c>
      <c r="D156" s="530">
        <v>1</v>
      </c>
      <c r="E156" s="531">
        <f>'3.2цены на медик'!$C$820</f>
        <v>8</v>
      </c>
      <c r="F156" s="529">
        <v>100</v>
      </c>
      <c r="G156" s="532">
        <f t="shared" si="10"/>
        <v>8</v>
      </c>
    </row>
    <row r="157" spans="1:16" x14ac:dyDescent="0.2">
      <c r="B157" s="533" t="s">
        <v>915</v>
      </c>
      <c r="C157" s="529" t="s">
        <v>982</v>
      </c>
      <c r="D157" s="531">
        <v>4</v>
      </c>
      <c r="E157" s="531">
        <f>'3.2цены на медик'!$C$389</f>
        <v>80.186699999999988</v>
      </c>
      <c r="F157" s="529">
        <v>100</v>
      </c>
      <c r="G157" s="532">
        <f t="shared" si="10"/>
        <v>320.74679999999995</v>
      </c>
    </row>
    <row r="158" spans="1:16" x14ac:dyDescent="0.2">
      <c r="B158" s="533" t="s">
        <v>327</v>
      </c>
      <c r="C158" s="529" t="s">
        <v>611</v>
      </c>
      <c r="D158" s="531">
        <v>0.02</v>
      </c>
      <c r="E158" s="531">
        <f>'3.2цены на медик'!$C$413</f>
        <v>400</v>
      </c>
      <c r="F158" s="529">
        <v>100</v>
      </c>
      <c r="G158" s="532">
        <f t="shared" si="10"/>
        <v>8</v>
      </c>
    </row>
    <row r="159" spans="1:16" x14ac:dyDescent="0.2">
      <c r="B159" s="533" t="s">
        <v>491</v>
      </c>
      <c r="C159" s="529" t="s">
        <v>227</v>
      </c>
      <c r="D159" s="531">
        <v>5</v>
      </c>
      <c r="E159" s="531">
        <f>'3.2цены на медик'!$C$459</f>
        <v>0.63</v>
      </c>
      <c r="F159" s="529">
        <v>100</v>
      </c>
      <c r="G159" s="532">
        <f t="shared" si="10"/>
        <v>3.15</v>
      </c>
    </row>
    <row r="160" spans="1:16" x14ac:dyDescent="0.2">
      <c r="B160" s="528" t="s">
        <v>334</v>
      </c>
      <c r="C160" s="534" t="s">
        <v>225</v>
      </c>
      <c r="D160" s="530">
        <v>1</v>
      </c>
      <c r="E160" s="531">
        <f>'3.2цены на медик'!$C$824</f>
        <v>15</v>
      </c>
      <c r="F160" s="529">
        <v>100</v>
      </c>
      <c r="G160" s="532">
        <f t="shared" si="10"/>
        <v>15</v>
      </c>
    </row>
    <row r="161" spans="1:7" x14ac:dyDescent="0.2">
      <c r="B161" s="533" t="s">
        <v>914</v>
      </c>
      <c r="C161" s="529" t="s">
        <v>611</v>
      </c>
      <c r="D161" s="531">
        <v>0.02</v>
      </c>
      <c r="E161" s="531">
        <f>'3.2цены на медик'!$C$490</f>
        <v>325.66666666666669</v>
      </c>
      <c r="F161" s="529">
        <v>100</v>
      </c>
      <c r="G161" s="532">
        <f t="shared" si="10"/>
        <v>6.5133333333333336</v>
      </c>
    </row>
    <row r="162" spans="1:7" x14ac:dyDescent="0.2">
      <c r="B162" s="533" t="s">
        <v>2384</v>
      </c>
      <c r="C162" s="529" t="s">
        <v>982</v>
      </c>
      <c r="D162" s="531">
        <v>1</v>
      </c>
      <c r="E162" s="531" t="e">
        <f>'3.2цены на медик'!#REF!</f>
        <v>#REF!</v>
      </c>
      <c r="F162" s="529">
        <v>50</v>
      </c>
      <c r="G162" s="531" t="e">
        <f t="shared" si="10"/>
        <v>#REF!</v>
      </c>
    </row>
    <row r="163" spans="1:7" x14ac:dyDescent="0.2">
      <c r="B163" s="533" t="s">
        <v>2383</v>
      </c>
      <c r="C163" s="529" t="s">
        <v>982</v>
      </c>
      <c r="D163" s="531">
        <v>1</v>
      </c>
      <c r="E163" s="531" t="e">
        <f>'3.2цены на медик'!#REF!</f>
        <v>#REF!</v>
      </c>
      <c r="F163" s="529">
        <v>50</v>
      </c>
      <c r="G163" s="531" t="e">
        <f t="shared" si="10"/>
        <v>#REF!</v>
      </c>
    </row>
    <row r="164" spans="1:7" x14ac:dyDescent="0.2">
      <c r="A164" s="180">
        <v>63</v>
      </c>
      <c r="B164" s="533" t="s">
        <v>199</v>
      </c>
      <c r="C164" s="529"/>
      <c r="D164" s="531"/>
      <c r="E164" s="531"/>
      <c r="F164" s="529"/>
      <c r="G164" s="532" t="e">
        <f>SUM(G153:G163)</f>
        <v>#REF!</v>
      </c>
    </row>
    <row r="165" spans="1:7" x14ac:dyDescent="0.2">
      <c r="A165" s="180">
        <v>63</v>
      </c>
    </row>
    <row r="166" spans="1:7" x14ac:dyDescent="0.2">
      <c r="A166" s="180">
        <v>64</v>
      </c>
      <c r="B166" s="2562" t="str">
        <f>'5.свод поликлин'!C553</f>
        <v>Томография придаточных пазух носа, гортани</v>
      </c>
      <c r="C166" s="2560"/>
      <c r="D166" s="2560"/>
      <c r="E166" s="2560"/>
      <c r="F166" s="2560"/>
    </row>
    <row r="167" spans="1:7" ht="25.5" x14ac:dyDescent="0.2">
      <c r="B167" s="183" t="s">
        <v>209</v>
      </c>
      <c r="C167" s="184" t="s">
        <v>223</v>
      </c>
      <c r="D167" s="185" t="s">
        <v>224</v>
      </c>
      <c r="E167" s="185" t="s">
        <v>195</v>
      </c>
      <c r="F167" s="186" t="s">
        <v>602</v>
      </c>
      <c r="G167" s="187" t="s">
        <v>196</v>
      </c>
    </row>
    <row r="168" spans="1:7" x14ac:dyDescent="0.2">
      <c r="B168" s="528" t="s">
        <v>251</v>
      </c>
      <c r="C168" s="529" t="s">
        <v>225</v>
      </c>
      <c r="D168" s="530">
        <v>1</v>
      </c>
      <c r="E168" s="531">
        <f>'3.2цены на медик'!$C$103</f>
        <v>3</v>
      </c>
      <c r="F168" s="529">
        <v>100</v>
      </c>
      <c r="G168" s="532">
        <f t="shared" ref="G168:G178" si="11">D168*E168*F168/100</f>
        <v>3</v>
      </c>
    </row>
    <row r="169" spans="1:7" x14ac:dyDescent="0.2">
      <c r="B169" s="533" t="s">
        <v>490</v>
      </c>
      <c r="C169" s="529" t="s">
        <v>227</v>
      </c>
      <c r="D169" s="530">
        <v>5</v>
      </c>
      <c r="E169" s="531">
        <f>'3.2цены на медик'!$C$878</f>
        <v>0.42549999999999999</v>
      </c>
      <c r="F169" s="529">
        <v>100</v>
      </c>
      <c r="G169" s="532">
        <f t="shared" si="11"/>
        <v>2.1274999999999999</v>
      </c>
    </row>
    <row r="170" spans="1:7" x14ac:dyDescent="0.2">
      <c r="B170" s="528" t="s">
        <v>679</v>
      </c>
      <c r="C170" s="534" t="s">
        <v>226</v>
      </c>
      <c r="D170" s="530">
        <v>1</v>
      </c>
      <c r="E170" s="531">
        <f>'3.2цены на медик'!$C$314</f>
        <v>5.0999999999999996</v>
      </c>
      <c r="F170" s="529">
        <v>100</v>
      </c>
      <c r="G170" s="532">
        <f t="shared" si="11"/>
        <v>5.0999999999999996</v>
      </c>
    </row>
    <row r="171" spans="1:7" x14ac:dyDescent="0.2">
      <c r="B171" s="528" t="s">
        <v>332</v>
      </c>
      <c r="C171" s="534" t="s">
        <v>225</v>
      </c>
      <c r="D171" s="530">
        <v>1</v>
      </c>
      <c r="E171" s="531">
        <f>'3.2цены на медик'!$C$820</f>
        <v>8</v>
      </c>
      <c r="F171" s="529">
        <v>100</v>
      </c>
      <c r="G171" s="532">
        <f t="shared" si="11"/>
        <v>8</v>
      </c>
    </row>
    <row r="172" spans="1:7" x14ac:dyDescent="0.2">
      <c r="B172" s="533" t="s">
        <v>915</v>
      </c>
      <c r="C172" s="529" t="s">
        <v>982</v>
      </c>
      <c r="D172" s="531">
        <v>1</v>
      </c>
      <c r="E172" s="531">
        <f>'3.2цены на медик'!$C$389</f>
        <v>80.186699999999988</v>
      </c>
      <c r="F172" s="529">
        <v>100</v>
      </c>
      <c r="G172" s="532">
        <f t="shared" si="11"/>
        <v>80.186699999999988</v>
      </c>
    </row>
    <row r="173" spans="1:7" x14ac:dyDescent="0.2">
      <c r="B173" s="533" t="s">
        <v>327</v>
      </c>
      <c r="C173" s="529" t="s">
        <v>611</v>
      </c>
      <c r="D173" s="531">
        <v>0.02</v>
      </c>
      <c r="E173" s="531">
        <f>'3.2цены на медик'!$C$413</f>
        <v>400</v>
      </c>
      <c r="F173" s="529">
        <v>100</v>
      </c>
      <c r="G173" s="532">
        <f t="shared" si="11"/>
        <v>8</v>
      </c>
    </row>
    <row r="174" spans="1:7" x14ac:dyDescent="0.2">
      <c r="B174" s="533" t="s">
        <v>491</v>
      </c>
      <c r="C174" s="529" t="s">
        <v>227</v>
      </c>
      <c r="D174" s="531">
        <v>5</v>
      </c>
      <c r="E174" s="531">
        <f>'3.2цены на медик'!$C$459</f>
        <v>0.63</v>
      </c>
      <c r="F174" s="529">
        <v>100</v>
      </c>
      <c r="G174" s="532">
        <f t="shared" si="11"/>
        <v>3.15</v>
      </c>
    </row>
    <row r="175" spans="1:7" x14ac:dyDescent="0.2">
      <c r="B175" s="528" t="s">
        <v>334</v>
      </c>
      <c r="C175" s="534" t="s">
        <v>225</v>
      </c>
      <c r="D175" s="530">
        <v>1</v>
      </c>
      <c r="E175" s="531">
        <f>'3.2цены на медик'!$C$824</f>
        <v>15</v>
      </c>
      <c r="F175" s="529">
        <v>100</v>
      </c>
      <c r="G175" s="532">
        <f t="shared" si="11"/>
        <v>15</v>
      </c>
    </row>
    <row r="176" spans="1:7" x14ac:dyDescent="0.2">
      <c r="B176" s="533" t="s">
        <v>914</v>
      </c>
      <c r="C176" s="529" t="s">
        <v>611</v>
      </c>
      <c r="D176" s="531">
        <v>0.02</v>
      </c>
      <c r="E176" s="531">
        <f>'3.2цены на медик'!$C$490</f>
        <v>325.66666666666669</v>
      </c>
      <c r="F176" s="529">
        <v>100</v>
      </c>
      <c r="G176" s="532">
        <f t="shared" si="11"/>
        <v>6.5133333333333336</v>
      </c>
    </row>
    <row r="177" spans="2:7" x14ac:dyDescent="0.2">
      <c r="B177" s="533" t="s">
        <v>2384</v>
      </c>
      <c r="C177" s="529" t="s">
        <v>982</v>
      </c>
      <c r="D177" s="531">
        <v>1</v>
      </c>
      <c r="E177" s="531" t="e">
        <f>'3.2цены на медик'!#REF!</f>
        <v>#REF!</v>
      </c>
      <c r="F177" s="529">
        <v>50</v>
      </c>
      <c r="G177" s="531" t="e">
        <f t="shared" si="11"/>
        <v>#REF!</v>
      </c>
    </row>
    <row r="178" spans="2:7" x14ac:dyDescent="0.2">
      <c r="B178" s="533" t="s">
        <v>2383</v>
      </c>
      <c r="C178" s="529" t="s">
        <v>982</v>
      </c>
      <c r="D178" s="531">
        <v>1</v>
      </c>
      <c r="E178" s="531" t="e">
        <f>'3.2цены на медик'!#REF!</f>
        <v>#REF!</v>
      </c>
      <c r="F178" s="529">
        <v>50</v>
      </c>
      <c r="G178" s="531" t="e">
        <f t="shared" si="11"/>
        <v>#REF!</v>
      </c>
    </row>
    <row r="179" spans="2:7" x14ac:dyDescent="0.2">
      <c r="B179" s="533" t="s">
        <v>199</v>
      </c>
      <c r="C179" s="529"/>
      <c r="D179" s="531"/>
      <c r="E179" s="531"/>
      <c r="F179" s="535"/>
      <c r="G179" s="531" t="e">
        <f>SUM(G168:G178)</f>
        <v>#REF!</v>
      </c>
    </row>
  </sheetData>
  <autoFilter ref="G1:G179" xr:uid="{00000000-0009-0000-0000-000025000000}"/>
  <mergeCells count="13">
    <mergeCell ref="B1:D1"/>
    <mergeCell ref="B95:F95"/>
    <mergeCell ref="B108:F108"/>
    <mergeCell ref="B52:F52"/>
    <mergeCell ref="B3:F3"/>
    <mergeCell ref="B20:F20"/>
    <mergeCell ref="B35:F35"/>
    <mergeCell ref="B166:F166"/>
    <mergeCell ref="B151:F151"/>
    <mergeCell ref="B121:F121"/>
    <mergeCell ref="B69:F69"/>
    <mergeCell ref="B82:F82"/>
    <mergeCell ref="B134:F134"/>
  </mergeCells>
  <phoneticPr fontId="2" type="noConversion"/>
  <pageMargins left="0.74803149606299213" right="0.74803149606299213" top="0.98425196850393704" bottom="0.98425196850393704" header="0.51181102362204722" footer="0.51181102362204722"/>
  <pageSetup paperSize="9" scale="47" fitToHeight="18" orientation="portrait" verticalDpi="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tabColor rgb="FFFF0000"/>
    <pageSetUpPr fitToPage="1"/>
  </sheetPr>
  <dimension ref="A1:I995"/>
  <sheetViews>
    <sheetView view="pageBreakPreview" zoomScale="80" zoomScaleNormal="100" zoomScaleSheetLayoutView="80" workbookViewId="0">
      <selection activeCell="E7" sqref="E7"/>
    </sheetView>
  </sheetViews>
  <sheetFormatPr defaultColWidth="9.140625" defaultRowHeight="15" x14ac:dyDescent="0.25"/>
  <cols>
    <col min="1" max="1" width="56.7109375" style="1376" customWidth="1"/>
    <col min="2" max="2" width="0" style="1448" hidden="1" customWidth="1"/>
    <col min="3" max="3" width="12.5703125" style="1400" customWidth="1"/>
    <col min="4" max="4" width="16.42578125" style="1449" customWidth="1"/>
    <col min="5" max="5" width="9.140625" style="1376" customWidth="1"/>
    <col min="6" max="6" width="10.140625" style="1423" bestFit="1" customWidth="1"/>
    <col min="7" max="16384" width="9.140625" style="1376"/>
  </cols>
  <sheetData>
    <row r="1" spans="1:7" ht="15.75" x14ac:dyDescent="0.25">
      <c r="C1" s="2573" t="s">
        <v>4884</v>
      </c>
      <c r="D1" s="2573"/>
    </row>
    <row r="2" spans="1:7" x14ac:dyDescent="0.25">
      <c r="A2" s="1416" t="s">
        <v>4881</v>
      </c>
    </row>
    <row r="4" spans="1:7" x14ac:dyDescent="0.25">
      <c r="A4" s="1427" t="s">
        <v>209</v>
      </c>
      <c r="B4" s="1424">
        <v>66.27</v>
      </c>
      <c r="C4" s="1515" t="s">
        <v>620</v>
      </c>
      <c r="F4" s="1423" t="s">
        <v>974</v>
      </c>
      <c r="G4" s="1376">
        <v>74.97</v>
      </c>
    </row>
    <row r="5" spans="1:7" hidden="1" x14ac:dyDescent="0.25">
      <c r="A5" s="1450" t="s">
        <v>1278</v>
      </c>
      <c r="B5" s="1451" t="s">
        <v>426</v>
      </c>
      <c r="C5" s="1452"/>
      <c r="F5" s="1376"/>
    </row>
    <row r="6" spans="1:7" hidden="1" x14ac:dyDescent="0.25">
      <c r="A6" s="1450" t="s">
        <v>1279</v>
      </c>
      <c r="B6" s="1451" t="s">
        <v>450</v>
      </c>
      <c r="C6" s="1452">
        <f>24.5*G4/300</f>
        <v>6.1225499999999995</v>
      </c>
      <c r="D6" s="1449" t="s">
        <v>1280</v>
      </c>
      <c r="F6" s="1376"/>
    </row>
    <row r="7" spans="1:7" x14ac:dyDescent="0.25">
      <c r="A7" s="1453" t="s">
        <v>1281</v>
      </c>
      <c r="B7" s="1454" t="s">
        <v>426</v>
      </c>
      <c r="C7" s="1452">
        <f>22.1*G4/12</f>
        <v>138.06975</v>
      </c>
      <c r="F7" s="1376"/>
    </row>
    <row r="8" spans="1:7" ht="30" x14ac:dyDescent="0.25">
      <c r="A8" s="1328" t="s">
        <v>1282</v>
      </c>
      <c r="B8" s="1455" t="s">
        <v>226</v>
      </c>
      <c r="C8" s="1456">
        <f>64.79*G4</f>
        <v>4857.3063000000002</v>
      </c>
      <c r="D8" s="1449" t="s">
        <v>689</v>
      </c>
      <c r="F8" s="1376"/>
    </row>
    <row r="9" spans="1:7" x14ac:dyDescent="0.25">
      <c r="A9" s="1450" t="s">
        <v>1283</v>
      </c>
      <c r="B9" s="1451" t="s">
        <v>426</v>
      </c>
      <c r="C9" s="1452">
        <f>2230/12.4</f>
        <v>179.83870967741936</v>
      </c>
      <c r="F9" s="1376"/>
    </row>
    <row r="10" spans="1:7" ht="30" x14ac:dyDescent="0.25">
      <c r="A10" s="1328" t="s">
        <v>1284</v>
      </c>
      <c r="B10" s="1455" t="s">
        <v>370</v>
      </c>
      <c r="C10" s="1456">
        <f>(27.57*G4/10+30.43*G4/10+33.52*G4/10)/3</f>
        <v>228.70848000000001</v>
      </c>
      <c r="D10" s="1457" t="s">
        <v>1285</v>
      </c>
      <c r="F10" s="1376"/>
    </row>
    <row r="11" spans="1:7" x14ac:dyDescent="0.25">
      <c r="A11" s="1458" t="s">
        <v>1286</v>
      </c>
      <c r="B11" s="1459" t="s">
        <v>776</v>
      </c>
      <c r="C11" s="1456">
        <f>106.13*G4/40.25</f>
        <v>197.67866086956519</v>
      </c>
      <c r="D11" s="1449" t="s">
        <v>689</v>
      </c>
      <c r="F11" s="1376"/>
    </row>
    <row r="12" spans="1:7" x14ac:dyDescent="0.25">
      <c r="A12" s="1460" t="s">
        <v>927</v>
      </c>
      <c r="B12" s="1461" t="s">
        <v>386</v>
      </c>
      <c r="C12" s="1452">
        <f>27/50</f>
        <v>0.54</v>
      </c>
      <c r="D12" s="1449" t="s">
        <v>1376</v>
      </c>
      <c r="F12" s="1376"/>
    </row>
    <row r="13" spans="1:7" hidden="1" x14ac:dyDescent="0.25">
      <c r="A13" s="1450" t="s">
        <v>1288</v>
      </c>
      <c r="B13" s="1451" t="s">
        <v>227</v>
      </c>
      <c r="C13" s="1452"/>
      <c r="F13" s="1376"/>
    </row>
    <row r="14" spans="1:7" hidden="1" x14ac:dyDescent="0.25">
      <c r="A14" s="1450" t="s">
        <v>1289</v>
      </c>
      <c r="B14" s="1451" t="s">
        <v>426</v>
      </c>
      <c r="C14" s="1452"/>
      <c r="F14" s="1376"/>
    </row>
    <row r="15" spans="1:7" x14ac:dyDescent="0.25">
      <c r="A15" s="1450" t="s">
        <v>1290</v>
      </c>
      <c r="B15" s="1451" t="s">
        <v>426</v>
      </c>
      <c r="C15" s="1452">
        <f>22.7*G4/5</f>
        <v>340.36379999999997</v>
      </c>
      <c r="F15" s="1376"/>
    </row>
    <row r="16" spans="1:7" hidden="1" x14ac:dyDescent="0.25">
      <c r="A16" s="1450" t="s">
        <v>1291</v>
      </c>
      <c r="B16" s="1451" t="s">
        <v>426</v>
      </c>
      <c r="C16" s="1452"/>
      <c r="F16" s="1376"/>
    </row>
    <row r="17" spans="1:6" x14ac:dyDescent="0.25">
      <c r="A17" s="1453" t="s">
        <v>1292</v>
      </c>
      <c r="B17" s="1454" t="s">
        <v>227</v>
      </c>
      <c r="C17" s="1452">
        <f>38.4*G4/6</f>
        <v>479.80799999999999</v>
      </c>
      <c r="D17" s="1449" t="s">
        <v>1293</v>
      </c>
      <c r="F17" s="1376"/>
    </row>
    <row r="18" spans="1:6" x14ac:dyDescent="0.25">
      <c r="A18" s="1450" t="s">
        <v>1294</v>
      </c>
      <c r="B18" s="1451" t="s">
        <v>426</v>
      </c>
      <c r="C18" s="1452">
        <f>34*G4/8</f>
        <v>318.6225</v>
      </c>
      <c r="F18" s="1376"/>
    </row>
    <row r="19" spans="1:6" x14ac:dyDescent="0.25">
      <c r="A19" s="1462" t="s">
        <v>1295</v>
      </c>
      <c r="B19" s="1463" t="s">
        <v>776</v>
      </c>
      <c r="C19" s="1452">
        <f>1768.8/7.5</f>
        <v>235.84</v>
      </c>
      <c r="D19" s="1449" t="s">
        <v>1919</v>
      </c>
      <c r="F19" s="1376"/>
    </row>
    <row r="20" spans="1:6" x14ac:dyDescent="0.25">
      <c r="A20" s="1450" t="s">
        <v>1297</v>
      </c>
      <c r="B20" s="1451" t="s">
        <v>426</v>
      </c>
      <c r="C20" s="1452">
        <f>48*G4/31.5</f>
        <v>114.24</v>
      </c>
      <c r="F20" s="1376"/>
    </row>
    <row r="21" spans="1:6" hidden="1" x14ac:dyDescent="0.25">
      <c r="A21" s="1450" t="s">
        <v>1298</v>
      </c>
      <c r="B21" s="1451" t="s">
        <v>426</v>
      </c>
      <c r="C21" s="1452"/>
      <c r="F21" s="1376"/>
    </row>
    <row r="22" spans="1:6" hidden="1" x14ac:dyDescent="0.25">
      <c r="A22" s="1453" t="s">
        <v>1299</v>
      </c>
      <c r="B22" s="1454" t="s">
        <v>776</v>
      </c>
      <c r="C22" s="1452"/>
      <c r="F22" s="1376"/>
    </row>
    <row r="23" spans="1:6" x14ac:dyDescent="0.25">
      <c r="A23" s="1450" t="s">
        <v>1300</v>
      </c>
      <c r="B23" s="1451" t="s">
        <v>227</v>
      </c>
      <c r="C23" s="1452">
        <f>14.9*G4/13</f>
        <v>85.927153846153857</v>
      </c>
      <c r="D23" s="1449" t="s">
        <v>1301</v>
      </c>
      <c r="F23" s="1376"/>
    </row>
    <row r="24" spans="1:6" x14ac:dyDescent="0.25">
      <c r="A24" s="1462" t="s">
        <v>1302</v>
      </c>
      <c r="B24" s="1463" t="s">
        <v>227</v>
      </c>
      <c r="C24" s="1452">
        <f>20*G4/13</f>
        <v>115.33846153846154</v>
      </c>
      <c r="F24" s="1376"/>
    </row>
    <row r="25" spans="1:6" x14ac:dyDescent="0.25">
      <c r="A25" s="1450" t="s">
        <v>1303</v>
      </c>
      <c r="B25" s="1451" t="s">
        <v>226</v>
      </c>
      <c r="C25" s="1452">
        <f>(1.9*G4+118.2*G4/58)/2</f>
        <v>147.61334482758619</v>
      </c>
      <c r="D25" s="1449" t="s">
        <v>1304</v>
      </c>
      <c r="F25" s="1376"/>
    </row>
    <row r="26" spans="1:6" hidden="1" x14ac:dyDescent="0.25">
      <c r="A26" s="1450" t="s">
        <v>1305</v>
      </c>
      <c r="B26" s="1451" t="s">
        <v>227</v>
      </c>
      <c r="C26" s="1452"/>
      <c r="F26" s="1376"/>
    </row>
    <row r="27" spans="1:6" hidden="1" x14ac:dyDescent="0.25">
      <c r="A27" s="1450" t="s">
        <v>1306</v>
      </c>
      <c r="B27" s="1451" t="s">
        <v>426</v>
      </c>
      <c r="C27" s="1452"/>
      <c r="F27" s="1376"/>
    </row>
    <row r="28" spans="1:6" x14ac:dyDescent="0.25">
      <c r="A28" s="1462" t="s">
        <v>1307</v>
      </c>
      <c r="B28" s="1463" t="s">
        <v>776</v>
      </c>
      <c r="C28" s="1452">
        <f>(10300/41+1480/5)/2</f>
        <v>273.60975609756099</v>
      </c>
      <c r="F28" s="1376"/>
    </row>
    <row r="29" spans="1:6" x14ac:dyDescent="0.25">
      <c r="A29" s="1450" t="s">
        <v>1308</v>
      </c>
      <c r="B29" s="1451" t="s">
        <v>450</v>
      </c>
      <c r="C29" s="1452">
        <f>1100/4</f>
        <v>275</v>
      </c>
      <c r="D29" s="1449" t="s">
        <v>1919</v>
      </c>
      <c r="F29" s="1376"/>
    </row>
    <row r="30" spans="1:6" x14ac:dyDescent="0.25">
      <c r="A30" s="1450" t="s">
        <v>1309</v>
      </c>
      <c r="B30" s="1451" t="s">
        <v>426</v>
      </c>
      <c r="C30" s="1452">
        <f>986/2</f>
        <v>493</v>
      </c>
      <c r="D30" s="1449" t="s">
        <v>2015</v>
      </c>
      <c r="F30" s="1376"/>
    </row>
    <row r="31" spans="1:6" x14ac:dyDescent="0.25">
      <c r="A31" s="1462" t="s">
        <v>1310</v>
      </c>
      <c r="B31" s="1463" t="s">
        <v>227</v>
      </c>
      <c r="C31" s="1452">
        <f>10.4*G4/13</f>
        <v>59.975999999999999</v>
      </c>
      <c r="F31" s="1376"/>
    </row>
    <row r="32" spans="1:6" hidden="1" x14ac:dyDescent="0.25">
      <c r="A32" s="22" t="s">
        <v>1311</v>
      </c>
      <c r="B32" s="1415" t="s">
        <v>227</v>
      </c>
      <c r="C32" s="1452"/>
      <c r="F32" s="1376"/>
    </row>
    <row r="33" spans="1:6" x14ac:dyDescent="0.25">
      <c r="A33" s="1328" t="s">
        <v>1312</v>
      </c>
      <c r="B33" s="1455" t="s">
        <v>226</v>
      </c>
      <c r="C33" s="1456">
        <f>80.54*G4</f>
        <v>6038.0838000000003</v>
      </c>
      <c r="D33" s="1449" t="s">
        <v>689</v>
      </c>
      <c r="F33" s="1376"/>
    </row>
    <row r="34" spans="1:6" x14ac:dyDescent="0.25">
      <c r="A34" s="22" t="s">
        <v>1313</v>
      </c>
      <c r="B34" s="1415" t="s">
        <v>226</v>
      </c>
      <c r="C34" s="1452">
        <f>143*B4/108</f>
        <v>87.746388888888873</v>
      </c>
      <c r="D34" s="1449" t="s">
        <v>1314</v>
      </c>
      <c r="F34" s="1376"/>
    </row>
    <row r="35" spans="1:6" hidden="1" x14ac:dyDescent="0.25">
      <c r="A35" s="1453" t="s">
        <v>1315</v>
      </c>
      <c r="B35" s="1454" t="s">
        <v>226</v>
      </c>
      <c r="C35" s="1452"/>
      <c r="F35" s="1376"/>
    </row>
    <row r="36" spans="1:6" hidden="1" x14ac:dyDescent="0.25">
      <c r="A36" s="1462" t="s">
        <v>1316</v>
      </c>
      <c r="B36" s="1463" t="s">
        <v>227</v>
      </c>
      <c r="C36" s="1452"/>
      <c r="F36" s="1376"/>
    </row>
    <row r="37" spans="1:6" x14ac:dyDescent="0.25">
      <c r="A37" s="1458" t="s">
        <v>1317</v>
      </c>
      <c r="B37" s="1459" t="s">
        <v>226</v>
      </c>
      <c r="C37" s="1456">
        <f>(14.45*G4/10+16*G4/10+15*G4/10+16.22*G4/10+19.3*G4/10+26.24*G4/10+32.97*G4/10+41.57*G4/10+50.94*G4/10+77.62*G4/10)/10</f>
        <v>232.63940700000003</v>
      </c>
      <c r="D37" s="1449" t="s">
        <v>689</v>
      </c>
      <c r="F37" s="1376"/>
    </row>
    <row r="38" spans="1:6" x14ac:dyDescent="0.25">
      <c r="A38" s="1450" t="s">
        <v>1318</v>
      </c>
      <c r="B38" s="1451" t="s">
        <v>426</v>
      </c>
      <c r="C38" s="1452">
        <f>(122.1*G4/58+44.6*G4/15+32*G4/10)/3</f>
        <v>206.87985862068967</v>
      </c>
      <c r="D38" s="1449" t="s">
        <v>1319</v>
      </c>
      <c r="F38" s="1376"/>
    </row>
    <row r="39" spans="1:6" hidden="1" x14ac:dyDescent="0.25">
      <c r="A39" s="1450" t="s">
        <v>1320</v>
      </c>
      <c r="B39" s="1451" t="s">
        <v>426</v>
      </c>
      <c r="C39" s="1452"/>
      <c r="F39" s="1376"/>
    </row>
    <row r="40" spans="1:6" x14ac:dyDescent="0.25">
      <c r="A40" s="1458" t="s">
        <v>1321</v>
      </c>
      <c r="B40" s="1459" t="s">
        <v>226</v>
      </c>
      <c r="C40" s="1456">
        <f>307.28/20</f>
        <v>15.363999999999999</v>
      </c>
      <c r="D40" s="1449" t="s">
        <v>689</v>
      </c>
      <c r="F40" s="1376"/>
    </row>
    <row r="41" spans="1:6" x14ac:dyDescent="0.25">
      <c r="A41" s="1458" t="s">
        <v>1322</v>
      </c>
      <c r="B41" s="1459" t="s">
        <v>227</v>
      </c>
      <c r="C41" s="1456">
        <f>307.28/20</f>
        <v>15.363999999999999</v>
      </c>
      <c r="D41" s="1449" t="s">
        <v>689</v>
      </c>
      <c r="F41" s="1376"/>
    </row>
    <row r="42" spans="1:6" hidden="1" x14ac:dyDescent="0.25">
      <c r="A42" s="1450" t="s">
        <v>1323</v>
      </c>
      <c r="B42" s="1451" t="s">
        <v>226</v>
      </c>
      <c r="C42" s="1452"/>
      <c r="F42" s="1376"/>
    </row>
    <row r="43" spans="1:6" hidden="1" x14ac:dyDescent="0.25">
      <c r="A43" s="1462" t="s">
        <v>1324</v>
      </c>
      <c r="B43" s="1463" t="s">
        <v>226</v>
      </c>
      <c r="C43" s="1452"/>
      <c r="F43" s="1376"/>
    </row>
    <row r="44" spans="1:6" hidden="1" x14ac:dyDescent="0.25">
      <c r="A44" s="1450" t="s">
        <v>1325</v>
      </c>
      <c r="B44" s="1451" t="s">
        <v>426</v>
      </c>
      <c r="C44" s="1452"/>
      <c r="F44" s="1376"/>
    </row>
    <row r="45" spans="1:6" ht="30" x14ac:dyDescent="0.25">
      <c r="A45" s="1458" t="s">
        <v>1326</v>
      </c>
      <c r="B45" s="1459" t="s">
        <v>226</v>
      </c>
      <c r="C45" s="1456">
        <f>(120+170)/2</f>
        <v>145</v>
      </c>
      <c r="D45" s="1449" t="s">
        <v>1327</v>
      </c>
      <c r="F45" s="1376"/>
    </row>
    <row r="46" spans="1:6" hidden="1" x14ac:dyDescent="0.25">
      <c r="A46" s="22" t="s">
        <v>1328</v>
      </c>
      <c r="B46" s="1415" t="s">
        <v>227</v>
      </c>
      <c r="C46" s="1452"/>
      <c r="F46" s="1376"/>
    </row>
    <row r="47" spans="1:6" x14ac:dyDescent="0.25">
      <c r="A47" s="1450" t="s">
        <v>1329</v>
      </c>
      <c r="B47" s="1451" t="s">
        <v>227</v>
      </c>
      <c r="C47" s="1452">
        <f>5250/6</f>
        <v>875</v>
      </c>
      <c r="D47" s="1449" t="s">
        <v>1330</v>
      </c>
      <c r="F47" s="1376"/>
    </row>
    <row r="48" spans="1:6" x14ac:dyDescent="0.25">
      <c r="A48" s="1450" t="s">
        <v>1331</v>
      </c>
      <c r="B48" s="1451" t="s">
        <v>227</v>
      </c>
      <c r="C48" s="1452">
        <f>1050/4.8</f>
        <v>218.75</v>
      </c>
      <c r="D48" s="1449" t="s">
        <v>1330</v>
      </c>
      <c r="F48" s="1376"/>
    </row>
    <row r="49" spans="1:6" x14ac:dyDescent="0.25">
      <c r="A49" s="1328" t="s">
        <v>1332</v>
      </c>
      <c r="B49" s="1455" t="s">
        <v>226</v>
      </c>
      <c r="C49" s="1456">
        <f>74.45*G4</f>
        <v>5581.5164999999997</v>
      </c>
      <c r="D49" s="1449" t="s">
        <v>689</v>
      </c>
      <c r="F49" s="1376"/>
    </row>
    <row r="50" spans="1:6" x14ac:dyDescent="0.25">
      <c r="A50" s="1328" t="s">
        <v>1333</v>
      </c>
      <c r="B50" s="1455" t="s">
        <v>227</v>
      </c>
      <c r="C50" s="1456">
        <f>1053.4/10</f>
        <v>105.34</v>
      </c>
      <c r="D50" s="1449" t="s">
        <v>689</v>
      </c>
      <c r="F50" s="1376"/>
    </row>
    <row r="51" spans="1:6" x14ac:dyDescent="0.25">
      <c r="A51" s="1328" t="s">
        <v>1334</v>
      </c>
      <c r="B51" s="1455" t="s">
        <v>226</v>
      </c>
      <c r="C51" s="1456">
        <f>61.52*G4</f>
        <v>4612.1544000000004</v>
      </c>
      <c r="D51" s="1449" t="s">
        <v>689</v>
      </c>
      <c r="F51" s="1376"/>
    </row>
    <row r="52" spans="1:6" hidden="1" x14ac:dyDescent="0.25">
      <c r="A52" s="1450" t="s">
        <v>1335</v>
      </c>
      <c r="B52" s="1451" t="s">
        <v>227</v>
      </c>
      <c r="C52" s="1452"/>
      <c r="F52" s="1376"/>
    </row>
    <row r="53" spans="1:6" hidden="1" x14ac:dyDescent="0.25">
      <c r="A53" s="1450" t="s">
        <v>1336</v>
      </c>
      <c r="B53" s="1451" t="s">
        <v>226</v>
      </c>
      <c r="C53" s="1452"/>
      <c r="F53" s="1376"/>
    </row>
    <row r="54" spans="1:6" hidden="1" x14ac:dyDescent="0.25">
      <c r="A54" s="1450" t="s">
        <v>1337</v>
      </c>
      <c r="B54" s="1451" t="s">
        <v>227</v>
      </c>
      <c r="C54" s="1452"/>
      <c r="F54" s="1376"/>
    </row>
    <row r="55" spans="1:6" x14ac:dyDescent="0.25">
      <c r="A55" s="1462" t="s">
        <v>1338</v>
      </c>
      <c r="B55" s="1463" t="s">
        <v>776</v>
      </c>
      <c r="C55" s="1452">
        <f>39*G4/5</f>
        <v>584.76599999999996</v>
      </c>
      <c r="F55" s="1376"/>
    </row>
    <row r="56" spans="1:6" x14ac:dyDescent="0.25">
      <c r="A56" s="1450" t="s">
        <v>1339</v>
      </c>
      <c r="B56" s="1451" t="s">
        <v>227</v>
      </c>
      <c r="C56" s="1452">
        <f>750/13</f>
        <v>57.692307692307693</v>
      </c>
      <c r="D56" s="1449" t="s">
        <v>1917</v>
      </c>
      <c r="F56" s="1376"/>
    </row>
    <row r="57" spans="1:6" x14ac:dyDescent="0.25">
      <c r="A57" s="1450" t="s">
        <v>1340</v>
      </c>
      <c r="B57" s="1451" t="s">
        <v>227</v>
      </c>
      <c r="C57" s="1452">
        <f>2100/100</f>
        <v>21</v>
      </c>
      <c r="D57" s="1449" t="s">
        <v>1341</v>
      </c>
      <c r="F57" s="1376"/>
    </row>
    <row r="58" spans="1:6" hidden="1" x14ac:dyDescent="0.25">
      <c r="A58" s="1450" t="s">
        <v>1342</v>
      </c>
      <c r="B58" s="1451" t="s">
        <v>426</v>
      </c>
      <c r="C58" s="1452"/>
      <c r="F58" s="1376"/>
    </row>
    <row r="59" spans="1:6" x14ac:dyDescent="0.25">
      <c r="A59" s="22" t="s">
        <v>1343</v>
      </c>
      <c r="B59" s="1415" t="s">
        <v>776</v>
      </c>
      <c r="C59" s="1452">
        <f>39.1*G4/4</f>
        <v>732.83175000000006</v>
      </c>
      <c r="D59" s="1449" t="s">
        <v>1344</v>
      </c>
      <c r="F59" s="1376"/>
    </row>
    <row r="60" spans="1:6" hidden="1" x14ac:dyDescent="0.25">
      <c r="A60" s="1462" t="s">
        <v>1345</v>
      </c>
      <c r="B60" s="1463" t="s">
        <v>776</v>
      </c>
      <c r="C60" s="1452"/>
      <c r="F60" s="1376"/>
    </row>
    <row r="61" spans="1:6" x14ac:dyDescent="0.25">
      <c r="A61" s="1450" t="s">
        <v>1346</v>
      </c>
      <c r="B61" s="1451" t="s">
        <v>450</v>
      </c>
      <c r="C61" s="1452">
        <f>1300/60</f>
        <v>21.666666666666668</v>
      </c>
      <c r="D61" s="1449" t="s">
        <v>1917</v>
      </c>
      <c r="F61" s="1376"/>
    </row>
    <row r="62" spans="1:6" x14ac:dyDescent="0.25">
      <c r="A62" s="22" t="s">
        <v>1347</v>
      </c>
      <c r="B62" s="1415" t="s">
        <v>227</v>
      </c>
      <c r="C62" s="1452">
        <f>642.4/50</f>
        <v>12.847999999999999</v>
      </c>
      <c r="D62" s="1449" t="s">
        <v>1919</v>
      </c>
      <c r="F62" s="1376"/>
    </row>
    <row r="63" spans="1:6" hidden="1" x14ac:dyDescent="0.25">
      <c r="A63" s="1450" t="s">
        <v>1348</v>
      </c>
      <c r="B63" s="1451" t="s">
        <v>226</v>
      </c>
      <c r="C63" s="1452"/>
      <c r="F63" s="1376"/>
    </row>
    <row r="64" spans="1:6" hidden="1" x14ac:dyDescent="0.25">
      <c r="A64" s="1462" t="s">
        <v>1349</v>
      </c>
      <c r="B64" s="1463" t="s">
        <v>226</v>
      </c>
      <c r="C64" s="1452"/>
      <c r="F64" s="1376"/>
    </row>
    <row r="65" spans="1:6" hidden="1" x14ac:dyDescent="0.25">
      <c r="A65" s="1462" t="s">
        <v>1350</v>
      </c>
      <c r="B65" s="1463" t="s">
        <v>226</v>
      </c>
      <c r="C65" s="1452"/>
      <c r="F65" s="1376"/>
    </row>
    <row r="66" spans="1:6" hidden="1" x14ac:dyDescent="0.25">
      <c r="A66" s="1450" t="s">
        <v>1351</v>
      </c>
      <c r="B66" s="1451" t="s">
        <v>426</v>
      </c>
      <c r="C66" s="1452"/>
      <c r="F66" s="1376"/>
    </row>
    <row r="67" spans="1:6" x14ac:dyDescent="0.25">
      <c r="A67" s="1450" t="s">
        <v>1352</v>
      </c>
      <c r="B67" s="1451" t="s">
        <v>426</v>
      </c>
      <c r="C67" s="1452">
        <f>148.44*G4/16</f>
        <v>695.534175</v>
      </c>
      <c r="D67" s="1449" t="s">
        <v>1353</v>
      </c>
      <c r="F67" s="1376"/>
    </row>
    <row r="68" spans="1:6" hidden="1" x14ac:dyDescent="0.25">
      <c r="A68" s="1450" t="s">
        <v>1354</v>
      </c>
      <c r="B68" s="1451" t="s">
        <v>450</v>
      </c>
      <c r="C68" s="1452"/>
      <c r="F68" s="1376"/>
    </row>
    <row r="69" spans="1:6" hidden="1" x14ac:dyDescent="0.25">
      <c r="A69" s="1328" t="s">
        <v>1355</v>
      </c>
      <c r="B69" s="1455" t="s">
        <v>1356</v>
      </c>
      <c r="C69" s="1456"/>
      <c r="F69" s="1376"/>
    </row>
    <row r="70" spans="1:6" hidden="1" x14ac:dyDescent="0.25">
      <c r="A70" s="1453" t="s">
        <v>1357</v>
      </c>
      <c r="B70" s="1454" t="s">
        <v>226</v>
      </c>
      <c r="C70" s="1452"/>
      <c r="F70" s="1376"/>
    </row>
    <row r="71" spans="1:6" hidden="1" x14ac:dyDescent="0.25">
      <c r="A71" s="1453" t="s">
        <v>1358</v>
      </c>
      <c r="B71" s="1454" t="s">
        <v>1359</v>
      </c>
      <c r="C71" s="1452"/>
      <c r="F71" s="1376"/>
    </row>
    <row r="72" spans="1:6" ht="30" x14ac:dyDescent="0.25">
      <c r="A72" s="1464" t="s">
        <v>1360</v>
      </c>
      <c r="B72" s="1459" t="s">
        <v>226</v>
      </c>
      <c r="C72" s="1456">
        <v>938</v>
      </c>
      <c r="D72" s="1449" t="s">
        <v>1361</v>
      </c>
      <c r="F72" s="1376"/>
    </row>
    <row r="73" spans="1:6" hidden="1" x14ac:dyDescent="0.25">
      <c r="A73" s="1450" t="s">
        <v>1362</v>
      </c>
      <c r="B73" s="1451" t="s">
        <v>426</v>
      </c>
      <c r="C73" s="1452"/>
      <c r="F73" s="1376"/>
    </row>
    <row r="74" spans="1:6" x14ac:dyDescent="0.25">
      <c r="A74" s="1453" t="s">
        <v>1363</v>
      </c>
      <c r="B74" s="1454" t="s">
        <v>227</v>
      </c>
      <c r="C74" s="1452">
        <f>1125/50/1.8</f>
        <v>12.5</v>
      </c>
      <c r="D74" s="1449" t="s">
        <v>2347</v>
      </c>
      <c r="F74" s="1376"/>
    </row>
    <row r="75" spans="1:6" hidden="1" x14ac:dyDescent="0.25">
      <c r="A75" s="1450" t="s">
        <v>1364</v>
      </c>
      <c r="B75" s="1451" t="s">
        <v>776</v>
      </c>
      <c r="C75" s="1452"/>
      <c r="F75" s="1376"/>
    </row>
    <row r="76" spans="1:6" hidden="1" x14ac:dyDescent="0.25">
      <c r="A76" s="1462" t="s">
        <v>1365</v>
      </c>
      <c r="B76" s="1463" t="s">
        <v>227</v>
      </c>
      <c r="C76" s="1452"/>
      <c r="F76" s="1376"/>
    </row>
    <row r="77" spans="1:6" hidden="1" x14ac:dyDescent="0.25">
      <c r="A77" s="1450" t="s">
        <v>1366</v>
      </c>
      <c r="B77" s="1451" t="s">
        <v>227</v>
      </c>
      <c r="C77" s="1452"/>
      <c r="F77" s="1376"/>
    </row>
    <row r="78" spans="1:6" hidden="1" x14ac:dyDescent="0.25">
      <c r="A78" s="1450" t="s">
        <v>1367</v>
      </c>
      <c r="B78" s="1451" t="s">
        <v>450</v>
      </c>
      <c r="C78" s="1452"/>
      <c r="F78" s="1376"/>
    </row>
    <row r="79" spans="1:6" x14ac:dyDescent="0.25">
      <c r="A79" s="1450" t="s">
        <v>1368</v>
      </c>
      <c r="B79" s="1451" t="s">
        <v>227</v>
      </c>
      <c r="C79" s="1452">
        <f>2800/4</f>
        <v>700</v>
      </c>
      <c r="F79" s="1376"/>
    </row>
    <row r="80" spans="1:6" ht="30" x14ac:dyDescent="0.25">
      <c r="A80" s="1465" t="s">
        <v>1369</v>
      </c>
      <c r="B80" s="1466">
        <v>1</v>
      </c>
      <c r="C80" s="1452">
        <f>44.23/5</f>
        <v>8.8460000000000001</v>
      </c>
      <c r="F80" s="1376"/>
    </row>
    <row r="81" spans="1:6" x14ac:dyDescent="0.25">
      <c r="A81" s="1467" t="s">
        <v>456</v>
      </c>
      <c r="B81" s="1451" t="s">
        <v>227</v>
      </c>
      <c r="C81" s="1452">
        <f>50000/1000000</f>
        <v>0.05</v>
      </c>
      <c r="D81" s="1449" t="s">
        <v>763</v>
      </c>
      <c r="F81" s="1376"/>
    </row>
    <row r="82" spans="1:6" x14ac:dyDescent="0.25">
      <c r="A82" s="1467" t="s">
        <v>1001</v>
      </c>
      <c r="B82" s="1451" t="s">
        <v>611</v>
      </c>
      <c r="C82" s="1452">
        <f>50000/1000</f>
        <v>50</v>
      </c>
      <c r="D82" s="1449" t="s">
        <v>763</v>
      </c>
      <c r="F82" s="1376"/>
    </row>
    <row r="83" spans="1:6" hidden="1" x14ac:dyDescent="0.25">
      <c r="A83" s="1460" t="s">
        <v>933</v>
      </c>
      <c r="B83" s="1461" t="s">
        <v>776</v>
      </c>
      <c r="C83" s="1452"/>
      <c r="F83" s="1376"/>
    </row>
    <row r="84" spans="1:6" x14ac:dyDescent="0.25">
      <c r="A84" s="1450" t="s">
        <v>1370</v>
      </c>
      <c r="B84" s="1451" t="s">
        <v>426</v>
      </c>
      <c r="C84" s="1452">
        <f>1400/18</f>
        <v>77.777777777777771</v>
      </c>
      <c r="F84" s="1376"/>
    </row>
    <row r="85" spans="1:6" x14ac:dyDescent="0.25">
      <c r="A85" s="1450" t="s">
        <v>595</v>
      </c>
      <c r="B85" s="1451" t="s">
        <v>226</v>
      </c>
      <c r="C85" s="1452">
        <f>(75+70)/2</f>
        <v>72.5</v>
      </c>
      <c r="F85" s="1376"/>
    </row>
    <row r="86" spans="1:6" x14ac:dyDescent="0.25">
      <c r="A86" s="1465" t="s">
        <v>1371</v>
      </c>
      <c r="B86" s="1466">
        <v>1</v>
      </c>
      <c r="C86" s="1452">
        <f>4169.78/100</f>
        <v>41.697800000000001</v>
      </c>
      <c r="D86" s="1449" t="s">
        <v>1287</v>
      </c>
      <c r="F86" s="1376"/>
    </row>
    <row r="87" spans="1:6" hidden="1" x14ac:dyDescent="0.25">
      <c r="A87" s="1453" t="s">
        <v>1372</v>
      </c>
      <c r="B87" s="1454" t="s">
        <v>666</v>
      </c>
      <c r="C87" s="1452"/>
      <c r="F87" s="1376"/>
    </row>
    <row r="88" spans="1:6" x14ac:dyDescent="0.25">
      <c r="A88" s="1453" t="s">
        <v>894</v>
      </c>
      <c r="B88" s="1454" t="s">
        <v>227</v>
      </c>
      <c r="C88" s="1452">
        <f>34.23/100</f>
        <v>0.34229999999999999</v>
      </c>
      <c r="F88" s="1376"/>
    </row>
    <row r="89" spans="1:6" x14ac:dyDescent="0.25">
      <c r="A89" s="1450" t="s">
        <v>1373</v>
      </c>
      <c r="B89" s="1451" t="s">
        <v>227</v>
      </c>
      <c r="C89" s="1468">
        <f>(2400/8+3650/8)/2</f>
        <v>378.125</v>
      </c>
      <c r="D89" s="1449" t="s">
        <v>691</v>
      </c>
      <c r="F89" s="1376"/>
    </row>
    <row r="90" spans="1:6" x14ac:dyDescent="0.25">
      <c r="A90" s="1450" t="s">
        <v>1374</v>
      </c>
      <c r="B90" s="1469" t="s">
        <v>426</v>
      </c>
      <c r="C90" s="1452">
        <f>2750/18</f>
        <v>152.77777777777777</v>
      </c>
      <c r="F90" s="1376"/>
    </row>
    <row r="91" spans="1:6" x14ac:dyDescent="0.25">
      <c r="A91" s="1470" t="s">
        <v>1375</v>
      </c>
      <c r="B91" s="1471" t="s">
        <v>702</v>
      </c>
      <c r="C91" s="1452">
        <f>(30/10+27.1/10+32/10+33.3/10+35.6/10)/5</f>
        <v>3.16</v>
      </c>
      <c r="D91" s="1449" t="s">
        <v>1376</v>
      </c>
      <c r="F91" s="1376"/>
    </row>
    <row r="92" spans="1:6" x14ac:dyDescent="0.25">
      <c r="A92" s="1453" t="s">
        <v>1377</v>
      </c>
      <c r="B92" s="1472" t="s">
        <v>426</v>
      </c>
      <c r="C92" s="1452">
        <f>300/45</f>
        <v>6.666666666666667</v>
      </c>
      <c r="D92" s="1473" t="s">
        <v>1330</v>
      </c>
      <c r="F92" s="1376"/>
    </row>
    <row r="93" spans="1:6" x14ac:dyDescent="0.25">
      <c r="A93" s="1450" t="s">
        <v>232</v>
      </c>
      <c r="B93" s="1469" t="s">
        <v>226</v>
      </c>
      <c r="C93" s="1452">
        <f>(24*G4/60+32*G4/120+52*G4/240+4*G4/12+56*G4/60+6*G4/6)/6</f>
        <v>39.359249999999996</v>
      </c>
      <c r="F93" s="1376"/>
    </row>
    <row r="94" spans="1:6" ht="30" x14ac:dyDescent="0.25">
      <c r="A94" s="1474" t="s">
        <v>1378</v>
      </c>
      <c r="B94" s="1472" t="s">
        <v>227</v>
      </c>
      <c r="C94" s="1452">
        <f>350/1000</f>
        <v>0.35</v>
      </c>
      <c r="D94" s="1449" t="s">
        <v>691</v>
      </c>
      <c r="F94" s="1376"/>
    </row>
    <row r="95" spans="1:6" hidden="1" x14ac:dyDescent="0.25">
      <c r="A95" s="1450" t="s">
        <v>1379</v>
      </c>
      <c r="B95" s="1469" t="s">
        <v>426</v>
      </c>
      <c r="C95" s="1452"/>
      <c r="F95" s="1376"/>
    </row>
    <row r="96" spans="1:6" x14ac:dyDescent="0.25">
      <c r="A96" s="1450" t="s">
        <v>1008</v>
      </c>
      <c r="B96" s="1451" t="s">
        <v>227</v>
      </c>
      <c r="C96" s="1475">
        <f>(280/5+200/5)/2</f>
        <v>48</v>
      </c>
      <c r="D96" s="1449" t="s">
        <v>691</v>
      </c>
      <c r="F96" s="1376"/>
    </row>
    <row r="97" spans="1:6" x14ac:dyDescent="0.25">
      <c r="A97" s="1465" t="s">
        <v>1380</v>
      </c>
      <c r="B97" s="1466" t="s">
        <v>227</v>
      </c>
      <c r="C97" s="1452">
        <f>10.74</f>
        <v>10.74</v>
      </c>
      <c r="D97" s="1476" t="s">
        <v>763</v>
      </c>
      <c r="F97" s="1376"/>
    </row>
    <row r="98" spans="1:6" ht="30" x14ac:dyDescent="0.25">
      <c r="A98" s="1450" t="s">
        <v>1382</v>
      </c>
      <c r="B98" s="1477" t="s">
        <v>426</v>
      </c>
      <c r="C98" s="1452">
        <f>146/10</f>
        <v>14.6</v>
      </c>
      <c r="D98" s="1449" t="s">
        <v>1383</v>
      </c>
      <c r="F98" s="1376"/>
    </row>
    <row r="99" spans="1:6" x14ac:dyDescent="0.25">
      <c r="A99" s="1478" t="s">
        <v>1384</v>
      </c>
      <c r="B99" s="1479" t="s">
        <v>386</v>
      </c>
      <c r="C99" s="1452">
        <f>(40.45/20+43/20+22.15/10+24.8/10+17.75/10+25.6/20+30.45/20+24.35/20+28.6/20+26.1/20+40.8/20+40.65/20+39.1/20+16.17/10+19.06/10+21.75/10+15.7/10)/17</f>
        <v>1.8054705882352939</v>
      </c>
      <c r="D99" s="1449" t="s">
        <v>1376</v>
      </c>
      <c r="F99" s="1376"/>
    </row>
    <row r="100" spans="1:6" x14ac:dyDescent="0.25">
      <c r="A100" s="1453" t="s">
        <v>423</v>
      </c>
      <c r="B100" s="1454" t="s">
        <v>1385</v>
      </c>
      <c r="C100" s="1452">
        <f>(66/10+87.75/10+26.8/10)/3</f>
        <v>6.0183333333333335</v>
      </c>
      <c r="D100" s="1449" t="s">
        <v>1376</v>
      </c>
      <c r="F100" s="1376"/>
    </row>
    <row r="101" spans="1:6" ht="30" x14ac:dyDescent="0.25">
      <c r="A101" s="1465" t="s">
        <v>1386</v>
      </c>
      <c r="B101" s="1466" t="s">
        <v>1385</v>
      </c>
      <c r="C101" s="1452">
        <f>(66/10+87.75/10+26.8/10)/3</f>
        <v>6.0183333333333335</v>
      </c>
      <c r="D101" s="1449" t="s">
        <v>1376</v>
      </c>
      <c r="F101" s="1376"/>
    </row>
    <row r="102" spans="1:6" hidden="1" x14ac:dyDescent="0.25">
      <c r="A102" s="1480" t="s">
        <v>1387</v>
      </c>
      <c r="B102" s="1481" t="s">
        <v>227</v>
      </c>
      <c r="C102" s="1452"/>
      <c r="F102" s="1376"/>
    </row>
    <row r="103" spans="1:6" x14ac:dyDescent="0.25">
      <c r="A103" s="1453" t="s">
        <v>262</v>
      </c>
      <c r="B103" s="1454" t="s">
        <v>226</v>
      </c>
      <c r="C103" s="1452">
        <v>3</v>
      </c>
      <c r="D103" s="1449" t="s">
        <v>2025</v>
      </c>
      <c r="F103" s="1376"/>
    </row>
    <row r="104" spans="1:6" hidden="1" x14ac:dyDescent="0.25">
      <c r="A104" s="1482" t="s">
        <v>1388</v>
      </c>
      <c r="B104" s="1483"/>
      <c r="C104" s="1484"/>
      <c r="F104" s="1376"/>
    </row>
    <row r="105" spans="1:6" x14ac:dyDescent="0.25">
      <c r="A105" s="1450" t="s">
        <v>957</v>
      </c>
      <c r="B105" s="1451" t="s">
        <v>426</v>
      </c>
      <c r="C105" s="1452">
        <f>(77/5+132/5)/2</f>
        <v>20.9</v>
      </c>
      <c r="D105" s="1449" t="s">
        <v>2011</v>
      </c>
      <c r="F105" s="1376"/>
    </row>
    <row r="106" spans="1:6" x14ac:dyDescent="0.25">
      <c r="A106" s="1450" t="s">
        <v>577</v>
      </c>
      <c r="B106" s="1451" t="s">
        <v>227</v>
      </c>
      <c r="C106" s="1452">
        <f>87/25</f>
        <v>3.48</v>
      </c>
      <c r="D106" s="1449" t="s">
        <v>1919</v>
      </c>
      <c r="F106" s="1376"/>
    </row>
    <row r="107" spans="1:6" ht="30" x14ac:dyDescent="0.25">
      <c r="A107" s="1470" t="s">
        <v>703</v>
      </c>
      <c r="B107" s="1481" t="s">
        <v>226</v>
      </c>
      <c r="C107" s="1452">
        <v>9.5500000000000007</v>
      </c>
      <c r="D107" s="1449" t="s">
        <v>1920</v>
      </c>
      <c r="F107" s="1376"/>
    </row>
    <row r="108" spans="1:6" x14ac:dyDescent="0.25">
      <c r="A108" s="1460" t="s">
        <v>936</v>
      </c>
      <c r="B108" s="1461" t="s">
        <v>921</v>
      </c>
      <c r="C108" s="1452">
        <f>90.46/600</f>
        <v>0.15076666666666666</v>
      </c>
      <c r="D108" s="1449" t="s">
        <v>1391</v>
      </c>
      <c r="F108" s="1376"/>
    </row>
    <row r="109" spans="1:6" x14ac:dyDescent="0.25">
      <c r="A109" s="1328" t="s">
        <v>625</v>
      </c>
      <c r="B109" s="1455" t="s">
        <v>776</v>
      </c>
      <c r="C109" s="1456">
        <f>1570.9/50</f>
        <v>31.418000000000003</v>
      </c>
      <c r="D109" s="1449" t="s">
        <v>689</v>
      </c>
      <c r="F109" s="1376"/>
    </row>
    <row r="110" spans="1:6" x14ac:dyDescent="0.25">
      <c r="A110" s="1453" t="s">
        <v>873</v>
      </c>
      <c r="B110" s="1454" t="s">
        <v>226</v>
      </c>
      <c r="C110" s="1452">
        <f>150</f>
        <v>150</v>
      </c>
      <c r="D110" s="1449" t="s">
        <v>1330</v>
      </c>
      <c r="F110" s="1376"/>
    </row>
    <row r="111" spans="1:6" x14ac:dyDescent="0.25">
      <c r="A111" s="22" t="s">
        <v>949</v>
      </c>
      <c r="B111" s="1415" t="s">
        <v>226</v>
      </c>
      <c r="C111" s="1452">
        <f>22</f>
        <v>22</v>
      </c>
      <c r="F111" s="1376"/>
    </row>
    <row r="112" spans="1:6" x14ac:dyDescent="0.25">
      <c r="A112" s="1453" t="s">
        <v>780</v>
      </c>
      <c r="B112" s="1454" t="s">
        <v>226</v>
      </c>
      <c r="C112" s="1452">
        <f>(65+50)/2</f>
        <v>57.5</v>
      </c>
      <c r="F112" s="1376"/>
    </row>
    <row r="113" spans="1:6" x14ac:dyDescent="0.25">
      <c r="A113" s="1328" t="s">
        <v>1392</v>
      </c>
      <c r="B113" s="1455" t="s">
        <v>226</v>
      </c>
      <c r="C113" s="1456">
        <f>480</f>
        <v>480</v>
      </c>
      <c r="D113" s="1449" t="s">
        <v>691</v>
      </c>
      <c r="F113" s="1376"/>
    </row>
    <row r="114" spans="1:6" x14ac:dyDescent="0.25">
      <c r="A114" s="1328" t="s">
        <v>381</v>
      </c>
      <c r="B114" s="1455" t="s">
        <v>226</v>
      </c>
      <c r="C114" s="1456">
        <f>480</f>
        <v>480</v>
      </c>
      <c r="D114" s="1449" t="s">
        <v>691</v>
      </c>
      <c r="F114" s="1376"/>
    </row>
    <row r="115" spans="1:6" x14ac:dyDescent="0.25">
      <c r="A115" s="1458" t="s">
        <v>291</v>
      </c>
      <c r="B115" s="1459" t="s">
        <v>226</v>
      </c>
      <c r="C115" s="1456">
        <f>480</f>
        <v>480</v>
      </c>
      <c r="D115" s="1449" t="s">
        <v>691</v>
      </c>
      <c r="F115" s="1376"/>
    </row>
    <row r="116" spans="1:6" hidden="1" x14ac:dyDescent="0.25">
      <c r="A116" s="1450" t="s">
        <v>1393</v>
      </c>
      <c r="B116" s="1451" t="s">
        <v>226</v>
      </c>
      <c r="C116" s="1452"/>
      <c r="F116" s="1376"/>
    </row>
    <row r="117" spans="1:6" x14ac:dyDescent="0.25">
      <c r="A117" s="1458" t="s">
        <v>641</v>
      </c>
      <c r="B117" s="1459" t="s">
        <v>226</v>
      </c>
      <c r="C117" s="1456">
        <f>5</f>
        <v>5</v>
      </c>
      <c r="F117" s="1376"/>
    </row>
    <row r="118" spans="1:6" x14ac:dyDescent="0.25">
      <c r="A118" s="1453" t="s">
        <v>1394</v>
      </c>
      <c r="B118" s="1454" t="s">
        <v>226</v>
      </c>
      <c r="C118" s="1388">
        <f>4.2*G4</f>
        <v>314.87400000000002</v>
      </c>
      <c r="D118" s="1449" t="s">
        <v>1395</v>
      </c>
      <c r="F118" s="1376"/>
    </row>
    <row r="119" spans="1:6" x14ac:dyDescent="0.25">
      <c r="A119" s="1453" t="s">
        <v>1020</v>
      </c>
      <c r="B119" s="1454" t="s">
        <v>226</v>
      </c>
      <c r="C119" s="1452">
        <f>(2.88*G4+3.2*G4+2.58*G4+4.9*G4+6*G4)/5</f>
        <v>293.28264000000001</v>
      </c>
      <c r="D119" s="1449" t="s">
        <v>1396</v>
      </c>
      <c r="F119" s="1376"/>
    </row>
    <row r="120" spans="1:6" x14ac:dyDescent="0.25">
      <c r="A120" s="1458" t="s">
        <v>1397</v>
      </c>
      <c r="B120" s="1459" t="s">
        <v>226</v>
      </c>
      <c r="C120" s="1456">
        <f>(12060/20+7920/20+9900/20)/3</f>
        <v>498</v>
      </c>
      <c r="D120" s="1449" t="s">
        <v>1398</v>
      </c>
      <c r="F120" s="1376"/>
    </row>
    <row r="121" spans="1:6" x14ac:dyDescent="0.25">
      <c r="A121" s="1450" t="s">
        <v>1399</v>
      </c>
      <c r="B121" s="1451" t="s">
        <v>227</v>
      </c>
      <c r="C121" s="1452">
        <f>(35/10+18.5/10+15.5/10)/3</f>
        <v>2.2999999999999998</v>
      </c>
      <c r="D121" s="1449" t="s">
        <v>1376</v>
      </c>
      <c r="F121" s="1376"/>
    </row>
    <row r="122" spans="1:6" hidden="1" x14ac:dyDescent="0.25">
      <c r="A122" s="1470" t="s">
        <v>1400</v>
      </c>
      <c r="B122" s="1481" t="s">
        <v>227</v>
      </c>
      <c r="C122" s="1452"/>
      <c r="F122" s="1376"/>
    </row>
    <row r="123" spans="1:6" hidden="1" x14ac:dyDescent="0.25">
      <c r="A123" s="1470" t="s">
        <v>1401</v>
      </c>
      <c r="B123" s="1481" t="s">
        <v>227</v>
      </c>
      <c r="C123" s="1452"/>
      <c r="F123" s="1376"/>
    </row>
    <row r="124" spans="1:6" x14ac:dyDescent="0.25">
      <c r="A124" s="22" t="s">
        <v>968</v>
      </c>
      <c r="B124" s="1415" t="s">
        <v>226</v>
      </c>
      <c r="C124" s="1452">
        <f>(1160/150+440/300+650/200+1140/100)/4</f>
        <v>5.9625000000000004</v>
      </c>
      <c r="D124" s="1449" t="s">
        <v>1341</v>
      </c>
      <c r="F124" s="1376"/>
    </row>
    <row r="125" spans="1:6" x14ac:dyDescent="0.25">
      <c r="A125" s="1458" t="s">
        <v>293</v>
      </c>
      <c r="B125" s="1459" t="s">
        <v>226</v>
      </c>
      <c r="C125" s="1456">
        <f>(11.3*G4+9.1*G4)/2</f>
        <v>764.69399999999996</v>
      </c>
      <c r="D125" s="1449" t="s">
        <v>689</v>
      </c>
      <c r="F125" s="1376"/>
    </row>
    <row r="126" spans="1:6" x14ac:dyDescent="0.25">
      <c r="A126" s="1450" t="s">
        <v>777</v>
      </c>
      <c r="B126" s="1451" t="s">
        <v>226</v>
      </c>
      <c r="C126" s="1452">
        <f>(17/20+117/500)/2</f>
        <v>0.54200000000000004</v>
      </c>
      <c r="D126" s="1449" t="s">
        <v>2025</v>
      </c>
      <c r="F126" s="1376"/>
    </row>
    <row r="127" spans="1:6" ht="30" x14ac:dyDescent="0.25">
      <c r="A127" s="1450" t="s">
        <v>609</v>
      </c>
      <c r="B127" s="1451" t="s">
        <v>426</v>
      </c>
      <c r="C127" s="1452">
        <f>44/200</f>
        <v>0.22</v>
      </c>
      <c r="D127" s="1449" t="s">
        <v>1920</v>
      </c>
      <c r="F127" s="1376"/>
    </row>
    <row r="128" spans="1:6" ht="30" x14ac:dyDescent="0.25">
      <c r="A128" s="1465" t="s">
        <v>1402</v>
      </c>
      <c r="B128" s="1466">
        <v>2</v>
      </c>
      <c r="C128" s="1452">
        <f>(15.13/10+12.35/10)/2</f>
        <v>1.3740000000000001</v>
      </c>
      <c r="D128" s="1449" t="s">
        <v>1403</v>
      </c>
      <c r="F128" s="1376"/>
    </row>
    <row r="129" spans="1:6" x14ac:dyDescent="0.25">
      <c r="A129" s="1328" t="s">
        <v>1404</v>
      </c>
      <c r="B129" s="1455" t="s">
        <v>226</v>
      </c>
      <c r="C129" s="1456">
        <v>100</v>
      </c>
      <c r="D129" s="1449" t="s">
        <v>691</v>
      </c>
      <c r="F129" s="1376"/>
    </row>
    <row r="130" spans="1:6" x14ac:dyDescent="0.25">
      <c r="A130" s="1458" t="s">
        <v>1405</v>
      </c>
      <c r="B130" s="1459" t="s">
        <v>226</v>
      </c>
      <c r="C130" s="1456">
        <f>(127.8+149.4)/2</f>
        <v>138.6</v>
      </c>
      <c r="D130" s="1449" t="s">
        <v>689</v>
      </c>
      <c r="F130" s="1376"/>
    </row>
    <row r="131" spans="1:6" x14ac:dyDescent="0.25">
      <c r="A131" s="1478" t="s">
        <v>1406</v>
      </c>
      <c r="B131" s="1479" t="s">
        <v>386</v>
      </c>
      <c r="C131" s="1452">
        <f>(21.06/10+21.5/10+21.73/10+21.8/10)/4</f>
        <v>2.15225</v>
      </c>
      <c r="D131" s="1449" t="s">
        <v>1376</v>
      </c>
      <c r="F131" s="1376"/>
    </row>
    <row r="132" spans="1:6" x14ac:dyDescent="0.25">
      <c r="A132" s="1450" t="s">
        <v>1407</v>
      </c>
      <c r="B132" s="1451" t="s">
        <v>426</v>
      </c>
      <c r="C132" s="1452">
        <f>1590/9.25</f>
        <v>171.8918918918919</v>
      </c>
      <c r="D132" s="1449">
        <f>4.5+4.75</f>
        <v>9.25</v>
      </c>
      <c r="F132" s="1376"/>
    </row>
    <row r="133" spans="1:6" hidden="1" x14ac:dyDescent="0.25">
      <c r="A133" s="1450" t="s">
        <v>1408</v>
      </c>
      <c r="B133" s="1451" t="s">
        <v>226</v>
      </c>
      <c r="C133" s="1452"/>
      <c r="F133" s="1376"/>
    </row>
    <row r="134" spans="1:6" x14ac:dyDescent="0.25">
      <c r="A134" s="1453" t="s">
        <v>1409</v>
      </c>
      <c r="B134" s="1454" t="s">
        <v>611</v>
      </c>
      <c r="C134" s="1452">
        <f>32.17/200*1000</f>
        <v>160.85000000000002</v>
      </c>
      <c r="D134" s="1449" t="s">
        <v>1287</v>
      </c>
      <c r="F134" s="1376"/>
    </row>
    <row r="135" spans="1:6" hidden="1" x14ac:dyDescent="0.25">
      <c r="A135" s="1458" t="s">
        <v>1410</v>
      </c>
      <c r="B135" s="1459" t="s">
        <v>279</v>
      </c>
      <c r="C135" s="1456"/>
      <c r="F135" s="1376"/>
    </row>
    <row r="136" spans="1:6" x14ac:dyDescent="0.25">
      <c r="A136" s="1462" t="s">
        <v>984</v>
      </c>
      <c r="B136" s="1463" t="s">
        <v>776</v>
      </c>
      <c r="C136" s="1452">
        <f>270/500</f>
        <v>0.54</v>
      </c>
      <c r="D136" s="1449" t="s">
        <v>1919</v>
      </c>
      <c r="F136" s="1376"/>
    </row>
    <row r="137" spans="1:6" ht="30" x14ac:dyDescent="0.25">
      <c r="A137" s="1328" t="s">
        <v>640</v>
      </c>
      <c r="B137" s="1455" t="s">
        <v>776</v>
      </c>
      <c r="C137" s="1456">
        <f>50</f>
        <v>50</v>
      </c>
      <c r="D137" s="1449" t="s">
        <v>1411</v>
      </c>
      <c r="F137" s="1376"/>
    </row>
    <row r="138" spans="1:6" x14ac:dyDescent="0.25">
      <c r="A138" s="1328" t="s">
        <v>626</v>
      </c>
      <c r="B138" s="1455" t="s">
        <v>776</v>
      </c>
      <c r="C138" s="1456">
        <f>(267/55+89/63)/2</f>
        <v>3.1336219336219338</v>
      </c>
      <c r="D138" s="1449" t="s">
        <v>2015</v>
      </c>
      <c r="F138" s="1376"/>
    </row>
    <row r="139" spans="1:6" x14ac:dyDescent="0.25">
      <c r="A139" s="1328" t="s">
        <v>627</v>
      </c>
      <c r="B139" s="1455" t="s">
        <v>776</v>
      </c>
      <c r="C139" s="1456">
        <f>29</f>
        <v>29</v>
      </c>
      <c r="D139" s="1449" t="s">
        <v>1412</v>
      </c>
      <c r="F139" s="1376"/>
    </row>
    <row r="140" spans="1:6" x14ac:dyDescent="0.25">
      <c r="A140" s="1465" t="s">
        <v>1413</v>
      </c>
      <c r="B140" s="1466" t="s">
        <v>227</v>
      </c>
      <c r="C140" s="1452">
        <f>(350.1/20+331.8/20)/2</f>
        <v>17.047499999999999</v>
      </c>
      <c r="D140" s="1449" t="s">
        <v>1376</v>
      </c>
      <c r="F140" s="1376"/>
    </row>
    <row r="141" spans="1:6" hidden="1" x14ac:dyDescent="0.25">
      <c r="A141" s="1465" t="s">
        <v>1414</v>
      </c>
      <c r="B141" s="1466">
        <v>1</v>
      </c>
      <c r="C141" s="1452"/>
      <c r="F141" s="1376"/>
    </row>
    <row r="142" spans="1:6" x14ac:dyDescent="0.25">
      <c r="A142" s="22" t="s">
        <v>270</v>
      </c>
      <c r="B142" s="1415" t="s">
        <v>776</v>
      </c>
      <c r="C142" s="1452">
        <f>(300/15+250/9+350/12)/3</f>
        <v>25.648148148148149</v>
      </c>
      <c r="D142" s="1449" t="s">
        <v>1921</v>
      </c>
      <c r="F142" s="1376"/>
    </row>
    <row r="143" spans="1:6" hidden="1" x14ac:dyDescent="0.25">
      <c r="A143" s="1485" t="s">
        <v>1415</v>
      </c>
      <c r="B143" s="1461" t="s">
        <v>386</v>
      </c>
      <c r="C143" s="1452"/>
      <c r="F143" s="1376"/>
    </row>
    <row r="144" spans="1:6" x14ac:dyDescent="0.25">
      <c r="A144" s="1450" t="s">
        <v>287</v>
      </c>
      <c r="B144" s="1451" t="s">
        <v>426</v>
      </c>
      <c r="C144" s="1452">
        <f>(35.3/25+35.8/25+36.5/25+53.3/25+40/25+50.5/25+51/25+52.7/25)/8</f>
        <v>1.7755000000000001</v>
      </c>
      <c r="D144" s="1449" t="s">
        <v>1376</v>
      </c>
      <c r="F144" s="1376"/>
    </row>
    <row r="145" spans="1:6" x14ac:dyDescent="0.25">
      <c r="A145" s="1465" t="s">
        <v>1416</v>
      </c>
      <c r="B145" s="1466">
        <v>1</v>
      </c>
      <c r="C145" s="1452">
        <f>(153.6+140)/2</f>
        <v>146.80000000000001</v>
      </c>
      <c r="D145" s="1449" t="s">
        <v>1376</v>
      </c>
      <c r="F145" s="1376"/>
    </row>
    <row r="146" spans="1:6" x14ac:dyDescent="0.25">
      <c r="A146" s="1478" t="s">
        <v>317</v>
      </c>
      <c r="B146" s="1479" t="s">
        <v>922</v>
      </c>
      <c r="C146" s="1452">
        <f>(16.7/10+16.5/10+25.3/10+27.5/10+27/10+26.4/10)/6</f>
        <v>2.3233333333333337</v>
      </c>
      <c r="D146" s="1449" t="s">
        <v>1376</v>
      </c>
      <c r="F146" s="1376"/>
    </row>
    <row r="147" spans="1:6" ht="30" x14ac:dyDescent="0.25">
      <c r="A147" s="1453" t="s">
        <v>900</v>
      </c>
      <c r="B147" s="1454" t="s">
        <v>776</v>
      </c>
      <c r="C147" s="1452">
        <f>(428/8+2830/85)/2</f>
        <v>43.397058823529413</v>
      </c>
      <c r="D147" s="1449" t="s">
        <v>1417</v>
      </c>
      <c r="F147" s="1376"/>
    </row>
    <row r="148" spans="1:6" x14ac:dyDescent="0.25">
      <c r="A148" s="1450" t="s">
        <v>1418</v>
      </c>
      <c r="B148" s="1451" t="s">
        <v>227</v>
      </c>
      <c r="C148" s="1452">
        <f>670/45</f>
        <v>14.888888888888889</v>
      </c>
      <c r="F148" s="1376"/>
    </row>
    <row r="149" spans="1:6" x14ac:dyDescent="0.25">
      <c r="A149" s="1450" t="s">
        <v>597</v>
      </c>
      <c r="B149" s="1451" t="s">
        <v>450</v>
      </c>
      <c r="C149" s="1452">
        <f>45*G4/15</f>
        <v>224.91</v>
      </c>
      <c r="D149" s="1449" t="s">
        <v>1419</v>
      </c>
      <c r="F149" s="1376"/>
    </row>
    <row r="150" spans="1:6" x14ac:dyDescent="0.25">
      <c r="A150" s="1450" t="s">
        <v>280</v>
      </c>
      <c r="B150" s="1451" t="s">
        <v>450</v>
      </c>
      <c r="C150" s="1452">
        <f>90*G4/15</f>
        <v>449.82</v>
      </c>
      <c r="D150" s="1449" t="s">
        <v>1419</v>
      </c>
      <c r="F150" s="1376"/>
    </row>
    <row r="151" spans="1:6" hidden="1" x14ac:dyDescent="0.25">
      <c r="A151" s="1450" t="s">
        <v>1420</v>
      </c>
      <c r="B151" s="1451" t="s">
        <v>227</v>
      </c>
      <c r="C151" s="1452"/>
      <c r="F151" s="1376"/>
    </row>
    <row r="152" spans="1:6" x14ac:dyDescent="0.25">
      <c r="A152" s="1458" t="s">
        <v>673</v>
      </c>
      <c r="B152" s="1459" t="s">
        <v>226</v>
      </c>
      <c r="C152" s="1456">
        <f>180/100</f>
        <v>1.8</v>
      </c>
      <c r="F152" s="1376"/>
    </row>
    <row r="153" spans="1:6" x14ac:dyDescent="0.25">
      <c r="A153" s="1453" t="s">
        <v>1421</v>
      </c>
      <c r="B153" s="1454" t="s">
        <v>227</v>
      </c>
      <c r="C153" s="1452">
        <f>84/25</f>
        <v>3.36</v>
      </c>
      <c r="F153" s="1376"/>
    </row>
    <row r="154" spans="1:6" hidden="1" x14ac:dyDescent="0.25">
      <c r="A154" s="1328" t="s">
        <v>1422</v>
      </c>
      <c r="B154" s="1455" t="s">
        <v>776</v>
      </c>
      <c r="C154" s="1456"/>
      <c r="F154" s="1376"/>
    </row>
    <row r="155" spans="1:6" x14ac:dyDescent="0.25">
      <c r="A155" s="1486" t="s">
        <v>669</v>
      </c>
      <c r="B155" s="1487" t="s">
        <v>776</v>
      </c>
      <c r="C155" s="1456">
        <f>(481.5/3000+440/4000)/2</f>
        <v>0.13525000000000001</v>
      </c>
      <c r="D155" s="1449" t="s">
        <v>1919</v>
      </c>
      <c r="F155" s="1376"/>
    </row>
    <row r="156" spans="1:6" x14ac:dyDescent="0.25">
      <c r="A156" s="1465" t="s">
        <v>1423</v>
      </c>
      <c r="B156" s="1466">
        <v>1</v>
      </c>
      <c r="C156" s="1452">
        <f>(8.6+5.91)/2</f>
        <v>7.2549999999999999</v>
      </c>
      <c r="D156" s="1449" t="s">
        <v>1389</v>
      </c>
      <c r="F156" s="1376"/>
    </row>
    <row r="157" spans="1:6" x14ac:dyDescent="0.25">
      <c r="A157" s="1478" t="s">
        <v>322</v>
      </c>
      <c r="B157" s="1479" t="s">
        <v>386</v>
      </c>
      <c r="C157" s="1452">
        <f>(84/50+85.5/50+87.5/50+109/50+101/50)/5</f>
        <v>1.8679999999999999</v>
      </c>
      <c r="D157" s="1449" t="s">
        <v>1376</v>
      </c>
      <c r="F157" s="1376"/>
    </row>
    <row r="158" spans="1:6" x14ac:dyDescent="0.25">
      <c r="A158" s="1465" t="s">
        <v>1424</v>
      </c>
      <c r="B158" s="1466">
        <v>2</v>
      </c>
      <c r="C158" s="1452">
        <f>31.28/10</f>
        <v>3.1280000000000001</v>
      </c>
      <c r="D158" s="1449" t="s">
        <v>1389</v>
      </c>
      <c r="F158" s="1376"/>
    </row>
    <row r="159" spans="1:6" x14ac:dyDescent="0.25">
      <c r="A159" s="1465" t="s">
        <v>1425</v>
      </c>
      <c r="B159" s="1466">
        <v>1</v>
      </c>
      <c r="C159" s="1452">
        <f>36.88</f>
        <v>36.880000000000003</v>
      </c>
      <c r="D159" s="1449" t="s">
        <v>1389</v>
      </c>
      <c r="F159" s="1376"/>
    </row>
    <row r="160" spans="1:6" x14ac:dyDescent="0.25">
      <c r="A160" s="1450" t="s">
        <v>952</v>
      </c>
      <c r="B160" s="1451" t="s">
        <v>227</v>
      </c>
      <c r="C160" s="1452">
        <f>(84/50+85.5/50+87.5/50+109/50+101/50)/5</f>
        <v>1.8679999999999999</v>
      </c>
      <c r="D160" s="1449" t="s">
        <v>1376</v>
      </c>
      <c r="F160" s="1376"/>
    </row>
    <row r="161" spans="1:6" x14ac:dyDescent="0.25">
      <c r="A161" s="1467" t="s">
        <v>610</v>
      </c>
      <c r="B161" s="1451" t="s">
        <v>226</v>
      </c>
      <c r="C161" s="1452">
        <f>150</f>
        <v>150</v>
      </c>
      <c r="F161" s="1376"/>
    </row>
    <row r="162" spans="1:6" x14ac:dyDescent="0.25">
      <c r="A162" s="1464" t="s">
        <v>648</v>
      </c>
      <c r="B162" s="1459" t="s">
        <v>226</v>
      </c>
      <c r="C162" s="1456">
        <f>9.6</f>
        <v>9.6</v>
      </c>
      <c r="D162" s="1449" t="s">
        <v>763</v>
      </c>
      <c r="F162" s="1376"/>
    </row>
    <row r="163" spans="1:6" x14ac:dyDescent="0.25">
      <c r="A163" s="1328" t="s">
        <v>628</v>
      </c>
      <c r="B163" s="1455" t="s">
        <v>226</v>
      </c>
      <c r="C163" s="1456">
        <f>8.44</f>
        <v>8.44</v>
      </c>
      <c r="D163" s="1449" t="s">
        <v>763</v>
      </c>
      <c r="F163" s="1376"/>
    </row>
    <row r="164" spans="1:6" x14ac:dyDescent="0.25">
      <c r="A164" s="1464" t="s">
        <v>1426</v>
      </c>
      <c r="B164" s="1459" t="s">
        <v>226</v>
      </c>
      <c r="C164" s="1456">
        <f>8.44</f>
        <v>8.44</v>
      </c>
      <c r="D164" s="1449" t="s">
        <v>763</v>
      </c>
      <c r="F164" s="1376"/>
    </row>
    <row r="165" spans="1:6" x14ac:dyDescent="0.25">
      <c r="A165" s="1464" t="s">
        <v>1427</v>
      </c>
      <c r="B165" s="1459" t="s">
        <v>226</v>
      </c>
      <c r="C165" s="1456">
        <f>13.23*G4</f>
        <v>991.85310000000004</v>
      </c>
      <c r="D165" s="1449" t="s">
        <v>689</v>
      </c>
      <c r="F165" s="1376"/>
    </row>
    <row r="166" spans="1:6" x14ac:dyDescent="0.25">
      <c r="A166" s="1488" t="s">
        <v>312</v>
      </c>
      <c r="B166" s="1489" t="s">
        <v>226</v>
      </c>
      <c r="C166" s="1452"/>
      <c r="F166" s="1376"/>
    </row>
    <row r="167" spans="1:6" x14ac:dyDescent="0.25">
      <c r="A167" s="1465" t="s">
        <v>1428</v>
      </c>
      <c r="B167" s="1466" t="s">
        <v>1429</v>
      </c>
      <c r="C167" s="1452">
        <f>5160.4/25</f>
        <v>206.416</v>
      </c>
      <c r="F167" s="1376"/>
    </row>
    <row r="168" spans="1:6" x14ac:dyDescent="0.25">
      <c r="A168" s="1450" t="s">
        <v>1430</v>
      </c>
      <c r="B168" s="1451" t="s">
        <v>450</v>
      </c>
      <c r="C168" s="1452">
        <f>2180/4.5</f>
        <v>484.44444444444446</v>
      </c>
      <c r="D168" s="1449" t="s">
        <v>691</v>
      </c>
      <c r="F168" s="1376"/>
    </row>
    <row r="169" spans="1:6" x14ac:dyDescent="0.25">
      <c r="A169" s="1490" t="s">
        <v>1431</v>
      </c>
      <c r="B169" s="1454" t="s">
        <v>226</v>
      </c>
      <c r="C169" s="1452">
        <f>114.95</f>
        <v>114.95</v>
      </c>
      <c r="F169" s="1376"/>
    </row>
    <row r="170" spans="1:6" x14ac:dyDescent="0.25">
      <c r="A170" s="1328" t="s">
        <v>663</v>
      </c>
      <c r="B170" s="1455" t="s">
        <v>226</v>
      </c>
      <c r="C170" s="1456">
        <f>(309.6+927+6489/7)/3</f>
        <v>721.19999999999993</v>
      </c>
      <c r="D170" s="1449" t="s">
        <v>689</v>
      </c>
      <c r="F170" s="1376"/>
    </row>
    <row r="171" spans="1:6" x14ac:dyDescent="0.25">
      <c r="A171" s="1458" t="s">
        <v>1432</v>
      </c>
      <c r="B171" s="1459" t="s">
        <v>226</v>
      </c>
      <c r="C171" s="1456">
        <f>400</f>
        <v>400</v>
      </c>
      <c r="D171" s="1449" t="s">
        <v>1398</v>
      </c>
      <c r="F171" s="1376"/>
    </row>
    <row r="172" spans="1:6" hidden="1" x14ac:dyDescent="0.25">
      <c r="A172" s="1450" t="s">
        <v>1433</v>
      </c>
      <c r="B172" s="1451" t="s">
        <v>226</v>
      </c>
      <c r="C172" s="1452"/>
      <c r="F172" s="1376"/>
    </row>
    <row r="173" spans="1:6" hidden="1" x14ac:dyDescent="0.25">
      <c r="A173" s="1450" t="s">
        <v>1434</v>
      </c>
      <c r="B173" s="1451" t="s">
        <v>450</v>
      </c>
      <c r="C173" s="1452"/>
      <c r="F173" s="1376"/>
    </row>
    <row r="174" spans="1:6" ht="30" x14ac:dyDescent="0.25">
      <c r="A174" s="1465" t="s">
        <v>1435</v>
      </c>
      <c r="B174" s="1466">
        <v>2</v>
      </c>
      <c r="C174" s="1452">
        <f>(249/10+240.9/10+230.6/10+249.4/10)/4</f>
        <v>24.247499999999999</v>
      </c>
      <c r="D174" s="1449" t="s">
        <v>1376</v>
      </c>
      <c r="F174" s="1376"/>
    </row>
    <row r="175" spans="1:6" x14ac:dyDescent="0.25">
      <c r="A175" s="1453" t="s">
        <v>889</v>
      </c>
      <c r="B175" s="1454" t="s">
        <v>227</v>
      </c>
      <c r="C175" s="1456">
        <f>380/1000</f>
        <v>0.38</v>
      </c>
      <c r="F175" s="1376"/>
    </row>
    <row r="176" spans="1:6" x14ac:dyDescent="0.25">
      <c r="A176" s="1458" t="s">
        <v>667</v>
      </c>
      <c r="B176" s="1459" t="s">
        <v>227</v>
      </c>
      <c r="C176" s="1456">
        <f>380/1000</f>
        <v>0.38</v>
      </c>
      <c r="D176" s="1449" t="s">
        <v>1917</v>
      </c>
      <c r="F176" s="1376"/>
    </row>
    <row r="177" spans="1:6" x14ac:dyDescent="0.25">
      <c r="A177" s="1397" t="s">
        <v>877</v>
      </c>
      <c r="B177" s="1454" t="s">
        <v>427</v>
      </c>
      <c r="C177" s="1452">
        <f>(195/250+196/250+197.5/250+198.5/250+221/250+203.3/250+226/250)/7</f>
        <v>0.82131428571428577</v>
      </c>
      <c r="D177" s="1449" t="s">
        <v>1376</v>
      </c>
      <c r="F177" s="1376"/>
    </row>
    <row r="178" spans="1:6" x14ac:dyDescent="0.25">
      <c r="A178" s="1450" t="s">
        <v>592</v>
      </c>
      <c r="B178" s="1451" t="s">
        <v>426</v>
      </c>
      <c r="C178" s="1452">
        <f>10.9*G4/25</f>
        <v>32.686920000000001</v>
      </c>
      <c r="D178" s="1449" t="s">
        <v>1436</v>
      </c>
      <c r="F178" s="1376"/>
    </row>
    <row r="179" spans="1:6" hidden="1" x14ac:dyDescent="0.25">
      <c r="A179" s="1450" t="s">
        <v>1437</v>
      </c>
      <c r="B179" s="1451" t="s">
        <v>426</v>
      </c>
      <c r="C179" s="1452"/>
      <c r="F179" s="1376"/>
    </row>
    <row r="180" spans="1:6" x14ac:dyDescent="0.25">
      <c r="A180" s="1462" t="s">
        <v>1438</v>
      </c>
      <c r="B180" s="1463" t="s">
        <v>776</v>
      </c>
      <c r="C180" s="1452">
        <f>50/10</f>
        <v>5</v>
      </c>
      <c r="F180" s="1376"/>
    </row>
    <row r="181" spans="1:6" x14ac:dyDescent="0.25">
      <c r="A181" s="1450" t="s">
        <v>606</v>
      </c>
      <c r="B181" s="1451" t="s">
        <v>426</v>
      </c>
      <c r="C181" s="1452">
        <f>1900/3</f>
        <v>633.33333333333337</v>
      </c>
      <c r="D181" s="1449" t="s">
        <v>691</v>
      </c>
      <c r="F181" s="1376"/>
    </row>
    <row r="182" spans="1:6" hidden="1" x14ac:dyDescent="0.25">
      <c r="A182" s="1450" t="s">
        <v>1439</v>
      </c>
      <c r="B182" s="1451" t="s">
        <v>227</v>
      </c>
      <c r="C182" s="1452"/>
      <c r="F182" s="1376"/>
    </row>
    <row r="183" spans="1:6" x14ac:dyDescent="0.25">
      <c r="A183" s="1460" t="s">
        <v>928</v>
      </c>
      <c r="B183" s="1461" t="s">
        <v>921</v>
      </c>
      <c r="C183" s="1452">
        <f>215/1000</f>
        <v>0.215</v>
      </c>
      <c r="D183" s="1449" t="s">
        <v>1440</v>
      </c>
      <c r="F183" s="1376"/>
    </row>
    <row r="184" spans="1:6" x14ac:dyDescent="0.25">
      <c r="A184" s="1460" t="s">
        <v>942</v>
      </c>
      <c r="B184" s="1461" t="s">
        <v>921</v>
      </c>
      <c r="C184" s="1452">
        <f>(9.4*G4/400+7.2*G4/200)/2</f>
        <v>2.2303574999999998</v>
      </c>
      <c r="F184" s="1376"/>
    </row>
    <row r="185" spans="1:6" x14ac:dyDescent="0.25">
      <c r="A185" s="1460" t="s">
        <v>943</v>
      </c>
      <c r="B185" s="1461" t="s">
        <v>921</v>
      </c>
      <c r="C185" s="1452">
        <f>4.8*G4/500</f>
        <v>0.71971200000000002</v>
      </c>
      <c r="F185" s="1376"/>
    </row>
    <row r="186" spans="1:6" hidden="1" x14ac:dyDescent="0.25">
      <c r="A186" s="1460" t="s">
        <v>945</v>
      </c>
      <c r="B186" s="1461" t="s">
        <v>921</v>
      </c>
      <c r="C186" s="1452"/>
      <c r="F186" s="1376"/>
    </row>
    <row r="187" spans="1:6" x14ac:dyDescent="0.25">
      <c r="A187" s="1470" t="s">
        <v>1441</v>
      </c>
      <c r="B187" s="1481" t="s">
        <v>702</v>
      </c>
      <c r="C187" s="1452">
        <f>15.83</f>
        <v>15.83</v>
      </c>
      <c r="F187" s="1376"/>
    </row>
    <row r="188" spans="1:6" x14ac:dyDescent="0.25">
      <c r="A188" s="1453" t="s">
        <v>902</v>
      </c>
      <c r="B188" s="1454" t="s">
        <v>227</v>
      </c>
      <c r="C188" s="1452">
        <f>42.08/100</f>
        <v>0.42080000000000001</v>
      </c>
      <c r="D188" s="1449" t="s">
        <v>1389</v>
      </c>
      <c r="F188" s="1376"/>
    </row>
    <row r="189" spans="1:6" x14ac:dyDescent="0.25">
      <c r="A189" s="1450" t="s">
        <v>1442</v>
      </c>
      <c r="B189" s="1451" t="s">
        <v>226</v>
      </c>
      <c r="C189" s="1452">
        <v>440</v>
      </c>
      <c r="D189" s="1449" t="s">
        <v>2023</v>
      </c>
      <c r="F189" s="1376"/>
    </row>
    <row r="190" spans="1:6" x14ac:dyDescent="0.25">
      <c r="A190" s="1490" t="s">
        <v>960</v>
      </c>
      <c r="B190" s="1454"/>
      <c r="C190" s="1452">
        <f>67</f>
        <v>67</v>
      </c>
      <c r="D190" s="1449" t="s">
        <v>763</v>
      </c>
      <c r="F190" s="1376"/>
    </row>
    <row r="191" spans="1:6" x14ac:dyDescent="0.25">
      <c r="A191" s="1490" t="s">
        <v>951</v>
      </c>
      <c r="B191" s="1454" t="s">
        <v>226</v>
      </c>
      <c r="C191" s="1452">
        <f>3157/240</f>
        <v>13.154166666666667</v>
      </c>
      <c r="D191" s="1449" t="s">
        <v>2015</v>
      </c>
      <c r="F191" s="1376"/>
    </row>
    <row r="192" spans="1:6" x14ac:dyDescent="0.25">
      <c r="A192" s="1328" t="s">
        <v>687</v>
      </c>
      <c r="B192" s="1455" t="s">
        <v>226</v>
      </c>
      <c r="C192" s="1456">
        <f>1.1</f>
        <v>1.1000000000000001</v>
      </c>
      <c r="D192" s="1449" t="s">
        <v>763</v>
      </c>
      <c r="F192" s="1376"/>
    </row>
    <row r="193" spans="1:6" x14ac:dyDescent="0.25">
      <c r="A193" s="1464" t="s">
        <v>642</v>
      </c>
      <c r="B193" s="1459" t="s">
        <v>226</v>
      </c>
      <c r="C193" s="1456">
        <f>1.1</f>
        <v>1.1000000000000001</v>
      </c>
      <c r="D193" s="1449" t="s">
        <v>763</v>
      </c>
      <c r="F193" s="1376"/>
    </row>
    <row r="194" spans="1:6" hidden="1" x14ac:dyDescent="0.25">
      <c r="A194" s="1453" t="s">
        <v>884</v>
      </c>
      <c r="B194" s="1454" t="s">
        <v>227</v>
      </c>
      <c r="C194" s="1452"/>
      <c r="F194" s="1376"/>
    </row>
    <row r="195" spans="1:6" x14ac:dyDescent="0.25">
      <c r="A195" s="1453" t="s">
        <v>885</v>
      </c>
      <c r="B195" s="1454" t="s">
        <v>886</v>
      </c>
      <c r="C195" s="1452">
        <f>(680/50)</f>
        <v>13.6</v>
      </c>
      <c r="D195" s="1449" t="s">
        <v>2025</v>
      </c>
      <c r="F195" s="1376"/>
    </row>
    <row r="196" spans="1:6" x14ac:dyDescent="0.25">
      <c r="A196" s="1465" t="s">
        <v>1443</v>
      </c>
      <c r="B196" s="1466" t="s">
        <v>1429</v>
      </c>
      <c r="C196" s="1452">
        <f>598.39/5</f>
        <v>119.678</v>
      </c>
      <c r="F196" s="1376"/>
    </row>
    <row r="197" spans="1:6" x14ac:dyDescent="0.25">
      <c r="A197" s="1465" t="s">
        <v>1444</v>
      </c>
      <c r="B197" s="1466">
        <v>2</v>
      </c>
      <c r="C197" s="1452">
        <f>(41/2+80.55/5)/2/10</f>
        <v>1.8305</v>
      </c>
      <c r="F197" s="1376"/>
    </row>
    <row r="198" spans="1:6" x14ac:dyDescent="0.25">
      <c r="A198" s="1458" t="s">
        <v>374</v>
      </c>
      <c r="B198" s="1459" t="s">
        <v>226</v>
      </c>
      <c r="C198" s="1456">
        <f>40</f>
        <v>40</v>
      </c>
      <c r="D198" s="1449" t="s">
        <v>1445</v>
      </c>
      <c r="F198" s="1376"/>
    </row>
    <row r="199" spans="1:6" x14ac:dyDescent="0.25">
      <c r="A199" s="1458" t="s">
        <v>1446</v>
      </c>
      <c r="B199" s="1459" t="s">
        <v>226</v>
      </c>
      <c r="C199" s="1456">
        <f>(259.65+732.6+387.45+291.15+274.95)/5</f>
        <v>389.15999999999997</v>
      </c>
      <c r="D199" s="1449" t="s">
        <v>689</v>
      </c>
      <c r="F199" s="1376"/>
    </row>
    <row r="200" spans="1:6" x14ac:dyDescent="0.25">
      <c r="A200" s="1458" t="s">
        <v>309</v>
      </c>
      <c r="B200" s="1459" t="s">
        <v>226</v>
      </c>
      <c r="C200" s="1456">
        <f>170</f>
        <v>170</v>
      </c>
      <c r="D200" s="1449" t="s">
        <v>1447</v>
      </c>
      <c r="F200" s="1376"/>
    </row>
    <row r="201" spans="1:6" x14ac:dyDescent="0.25">
      <c r="A201" s="1458" t="s">
        <v>295</v>
      </c>
      <c r="B201" s="1459" t="s">
        <v>226</v>
      </c>
      <c r="C201" s="1456">
        <f>330</f>
        <v>330</v>
      </c>
      <c r="F201" s="1376"/>
    </row>
    <row r="202" spans="1:6" x14ac:dyDescent="0.25">
      <c r="A202" s="1460" t="s">
        <v>935</v>
      </c>
      <c r="B202" s="1461" t="s">
        <v>922</v>
      </c>
      <c r="C202" s="1452">
        <f>69/1000</f>
        <v>6.9000000000000006E-2</v>
      </c>
      <c r="D202" s="1449" t="s">
        <v>2048</v>
      </c>
      <c r="F202" s="1376"/>
    </row>
    <row r="203" spans="1:6" x14ac:dyDescent="0.25">
      <c r="A203" s="1458" t="s">
        <v>649</v>
      </c>
      <c r="B203" s="1459" t="s">
        <v>279</v>
      </c>
      <c r="C203" s="1456">
        <f>3100/50/1000</f>
        <v>6.2E-2</v>
      </c>
      <c r="D203" s="1449" t="s">
        <v>1448</v>
      </c>
      <c r="F203" s="1376"/>
    </row>
    <row r="204" spans="1:6" ht="30" x14ac:dyDescent="0.25">
      <c r="A204" s="1467" t="s">
        <v>1449</v>
      </c>
      <c r="B204" s="1451" t="s">
        <v>227</v>
      </c>
      <c r="C204" s="1452">
        <f>190/13</f>
        <v>14.615384615384615</v>
      </c>
      <c r="F204" s="1376"/>
    </row>
    <row r="205" spans="1:6" x14ac:dyDescent="0.25">
      <c r="A205" s="1450" t="s">
        <v>1006</v>
      </c>
      <c r="B205" s="1451" t="s">
        <v>227</v>
      </c>
      <c r="C205" s="1452">
        <f>180/13</f>
        <v>13.846153846153847</v>
      </c>
      <c r="F205" s="1376"/>
    </row>
    <row r="206" spans="1:6" x14ac:dyDescent="0.25">
      <c r="A206" s="1458" t="s">
        <v>303</v>
      </c>
      <c r="B206" s="1459" t="s">
        <v>226</v>
      </c>
      <c r="C206" s="1456">
        <f>310</f>
        <v>310</v>
      </c>
      <c r="D206" s="1449" t="s">
        <v>1450</v>
      </c>
      <c r="F206" s="1376"/>
    </row>
    <row r="207" spans="1:6" hidden="1" x14ac:dyDescent="0.25">
      <c r="A207" s="1450" t="s">
        <v>1451</v>
      </c>
      <c r="B207" s="1451" t="s">
        <v>227</v>
      </c>
      <c r="C207" s="1452"/>
      <c r="F207" s="1376"/>
    </row>
    <row r="208" spans="1:6" x14ac:dyDescent="0.25">
      <c r="A208" s="1458" t="s">
        <v>307</v>
      </c>
      <c r="B208" s="1459" t="s">
        <v>226</v>
      </c>
      <c r="C208" s="1456">
        <f>24.1</f>
        <v>24.1</v>
      </c>
      <c r="D208" s="1449" t="s">
        <v>763</v>
      </c>
      <c r="F208" s="1376"/>
    </row>
    <row r="209" spans="1:6" x14ac:dyDescent="0.25">
      <c r="A209" s="1450" t="s">
        <v>607</v>
      </c>
      <c r="B209" s="1451" t="s">
        <v>226</v>
      </c>
      <c r="C209" s="1452">
        <f>220/100</f>
        <v>2.2000000000000002</v>
      </c>
      <c r="F209" s="1376"/>
    </row>
    <row r="210" spans="1:6" x14ac:dyDescent="0.25">
      <c r="A210" s="1453" t="s">
        <v>615</v>
      </c>
      <c r="B210" s="1454" t="s">
        <v>226</v>
      </c>
      <c r="C210" s="1452">
        <f>(25/5+320/100)/2</f>
        <v>4.0999999999999996</v>
      </c>
      <c r="F210" s="1376"/>
    </row>
    <row r="211" spans="1:6" x14ac:dyDescent="0.25">
      <c r="A211" s="1453" t="s">
        <v>261</v>
      </c>
      <c r="B211" s="1454" t="s">
        <v>226</v>
      </c>
      <c r="C211" s="1452">
        <f>(681+620)/2</f>
        <v>650.5</v>
      </c>
      <c r="D211" s="1449" t="s">
        <v>2039</v>
      </c>
      <c r="F211" s="1376"/>
    </row>
    <row r="212" spans="1:6" hidden="1" x14ac:dyDescent="0.25">
      <c r="A212" s="1453" t="s">
        <v>1452</v>
      </c>
      <c r="B212" s="1454" t="s">
        <v>226</v>
      </c>
      <c r="C212" s="1452"/>
      <c r="F212" s="1376"/>
    </row>
    <row r="213" spans="1:6" x14ac:dyDescent="0.25">
      <c r="A213" s="1328" t="s">
        <v>668</v>
      </c>
      <c r="B213" s="1455" t="s">
        <v>227</v>
      </c>
      <c r="C213" s="1456">
        <f>7.2*G4/10</f>
        <v>53.978400000000001</v>
      </c>
      <c r="F213" s="1376"/>
    </row>
    <row r="214" spans="1:6" ht="30" x14ac:dyDescent="0.25">
      <c r="A214" s="1474" t="s">
        <v>899</v>
      </c>
      <c r="B214" s="1454" t="s">
        <v>227</v>
      </c>
      <c r="C214" s="1452">
        <f>440/60</f>
        <v>7.333333333333333</v>
      </c>
      <c r="D214" s="1449" t="s">
        <v>1417</v>
      </c>
      <c r="F214" s="1376"/>
    </row>
    <row r="215" spans="1:6" x14ac:dyDescent="0.25">
      <c r="A215" s="1465" t="s">
        <v>1453</v>
      </c>
      <c r="B215" s="1466">
        <v>105</v>
      </c>
      <c r="C215" s="1452">
        <f>429.28/250</f>
        <v>1.71712</v>
      </c>
      <c r="D215" s="1449" t="s">
        <v>1454</v>
      </c>
      <c r="F215" s="1376"/>
    </row>
    <row r="216" spans="1:6" x14ac:dyDescent="0.25">
      <c r="A216" s="1470" t="s">
        <v>1455</v>
      </c>
      <c r="B216" s="1481" t="s">
        <v>1456</v>
      </c>
      <c r="C216" s="1452">
        <f>8.63/10</f>
        <v>0.8630000000000001</v>
      </c>
      <c r="F216" s="1376"/>
    </row>
    <row r="217" spans="1:6" x14ac:dyDescent="0.25">
      <c r="A217" s="1450" t="s">
        <v>775</v>
      </c>
      <c r="B217" s="1451" t="s">
        <v>426</v>
      </c>
      <c r="C217" s="1452">
        <f>2260/5</f>
        <v>452</v>
      </c>
      <c r="D217" s="1449" t="s">
        <v>691</v>
      </c>
      <c r="F217" s="1376"/>
    </row>
    <row r="218" spans="1:6" x14ac:dyDescent="0.25">
      <c r="A218" s="1450" t="s">
        <v>289</v>
      </c>
      <c r="B218" s="1451" t="s">
        <v>227</v>
      </c>
      <c r="C218" s="1452">
        <f>(21.2/100+28/100+20.4/100+19.9/100+20.4/100+20.8/100+26.3/100+23.95/100)/8</f>
        <v>0.22618749999999999</v>
      </c>
      <c r="D218" s="1449" t="s">
        <v>1376</v>
      </c>
      <c r="F218" s="1376"/>
    </row>
    <row r="219" spans="1:6" x14ac:dyDescent="0.25">
      <c r="A219" s="1478" t="s">
        <v>1457</v>
      </c>
      <c r="B219" s="1479" t="s">
        <v>386</v>
      </c>
      <c r="C219" s="1452"/>
      <c r="F219" s="1376"/>
    </row>
    <row r="220" spans="1:6" x14ac:dyDescent="0.25">
      <c r="A220" s="1453" t="s">
        <v>264</v>
      </c>
      <c r="B220" s="1454" t="s">
        <v>776</v>
      </c>
      <c r="C220" s="1452">
        <f>242/10</f>
        <v>24.2</v>
      </c>
      <c r="D220" s="1449" t="s">
        <v>2015</v>
      </c>
      <c r="F220" s="1376"/>
    </row>
    <row r="221" spans="1:6" x14ac:dyDescent="0.25">
      <c r="A221" s="1491" t="s">
        <v>1458</v>
      </c>
      <c r="B221" s="1451" t="s">
        <v>426</v>
      </c>
      <c r="C221" s="1452">
        <f>(147.39/10+133.23/10+134.46/10)/3</f>
        <v>13.835999999999999</v>
      </c>
      <c r="D221" s="1449" t="s">
        <v>1403</v>
      </c>
      <c r="F221" s="1376"/>
    </row>
    <row r="222" spans="1:6" x14ac:dyDescent="0.25">
      <c r="A222" s="1450" t="s">
        <v>288</v>
      </c>
      <c r="B222" s="1451" t="s">
        <v>227</v>
      </c>
      <c r="C222" s="1452">
        <f>(8.6/40+9.5/40+11.8/40+12/40+12.5/40+18/40)/6</f>
        <v>0.30166666666666669</v>
      </c>
      <c r="D222" s="1449" t="s">
        <v>1376</v>
      </c>
      <c r="F222" s="1376"/>
    </row>
    <row r="223" spans="1:6" x14ac:dyDescent="0.25">
      <c r="A223" s="1460" t="s">
        <v>924</v>
      </c>
      <c r="B223" s="1461" t="s">
        <v>702</v>
      </c>
      <c r="C223" s="1452">
        <f>(47.9/10+47.2/10+44.4/10+37.8/10)/4</f>
        <v>4.4325000000000001</v>
      </c>
      <c r="D223" s="1449" t="s">
        <v>1376</v>
      </c>
      <c r="F223" s="1376"/>
    </row>
    <row r="224" spans="1:6" x14ac:dyDescent="0.25">
      <c r="A224" s="1453" t="s">
        <v>980</v>
      </c>
      <c r="B224" s="1454" t="s">
        <v>426</v>
      </c>
      <c r="C224" s="1452">
        <f>37/3</f>
        <v>12.333333333333334</v>
      </c>
      <c r="D224" s="1449" t="s">
        <v>2025</v>
      </c>
      <c r="F224" s="1376"/>
    </row>
    <row r="225" spans="1:6" x14ac:dyDescent="0.25">
      <c r="A225" s="1450" t="s">
        <v>207</v>
      </c>
      <c r="B225" s="1451" t="s">
        <v>426</v>
      </c>
      <c r="C225" s="1452">
        <f>37/3</f>
        <v>12.333333333333334</v>
      </c>
      <c r="D225" s="1449" t="s">
        <v>2025</v>
      </c>
      <c r="F225" s="1376"/>
    </row>
    <row r="226" spans="1:6" x14ac:dyDescent="0.25">
      <c r="A226" s="1465" t="s">
        <v>1459</v>
      </c>
      <c r="B226" s="1466">
        <v>1</v>
      </c>
      <c r="C226" s="1452">
        <f>(42/100+44.6/100+39.58/100+44/100+40.5/100+43.5/100+39.98/100+41.71/100+42.95/100+42.25/100+46.45/100+40.5/100+44/100)/13</f>
        <v>0.42463076923076931</v>
      </c>
      <c r="D226" s="1449" t="s">
        <v>1376</v>
      </c>
      <c r="F226" s="1376"/>
    </row>
    <row r="227" spans="1:6" x14ac:dyDescent="0.25">
      <c r="A227" s="1450" t="s">
        <v>1460</v>
      </c>
      <c r="B227" s="1451" t="s">
        <v>227</v>
      </c>
      <c r="C227" s="1452">
        <f>1100/2</f>
        <v>550</v>
      </c>
      <c r="F227" s="1376"/>
    </row>
    <row r="228" spans="1:6" x14ac:dyDescent="0.25">
      <c r="A228" s="1480" t="s">
        <v>323</v>
      </c>
      <c r="B228" s="1481" t="s">
        <v>227</v>
      </c>
      <c r="C228" s="1452">
        <f>(57/10+50.3/10+56/10+47.5/10+40/10)/5</f>
        <v>5.016</v>
      </c>
      <c r="D228" s="1449" t="s">
        <v>1376</v>
      </c>
      <c r="F228" s="1376"/>
    </row>
    <row r="229" spans="1:6" x14ac:dyDescent="0.25">
      <c r="A229" s="1450" t="s">
        <v>1024</v>
      </c>
      <c r="B229" s="1451" t="s">
        <v>426</v>
      </c>
      <c r="C229" s="1452">
        <f>138.04/10</f>
        <v>13.803999999999998</v>
      </c>
      <c r="F229" s="1376"/>
    </row>
    <row r="230" spans="1:6" x14ac:dyDescent="0.25">
      <c r="A230" s="1467" t="s">
        <v>1461</v>
      </c>
      <c r="B230" s="1451" t="s">
        <v>450</v>
      </c>
      <c r="C230" s="1452">
        <f>1100/5</f>
        <v>220</v>
      </c>
      <c r="F230" s="1376"/>
    </row>
    <row r="231" spans="1:6" x14ac:dyDescent="0.25">
      <c r="A231" s="1450" t="s">
        <v>281</v>
      </c>
      <c r="B231" s="1451" t="s">
        <v>226</v>
      </c>
      <c r="C231" s="1452">
        <f>(40/5+45/5)/2</f>
        <v>8.5</v>
      </c>
      <c r="F231" s="1376"/>
    </row>
    <row r="232" spans="1:6" hidden="1" x14ac:dyDescent="0.25">
      <c r="A232" s="1462" t="s">
        <v>1462</v>
      </c>
      <c r="B232" s="1463" t="s">
        <v>226</v>
      </c>
      <c r="C232" s="1452"/>
      <c r="F232" s="1376"/>
    </row>
    <row r="233" spans="1:6" hidden="1" x14ac:dyDescent="0.25">
      <c r="A233" s="1450" t="s">
        <v>1463</v>
      </c>
      <c r="B233" s="1451" t="s">
        <v>227</v>
      </c>
      <c r="C233" s="1452"/>
      <c r="F233" s="1376"/>
    </row>
    <row r="234" spans="1:6" x14ac:dyDescent="0.25">
      <c r="A234" s="1450" t="s">
        <v>1464</v>
      </c>
      <c r="B234" s="1451" t="s">
        <v>426</v>
      </c>
      <c r="C234" s="1452">
        <f>1550/24</f>
        <v>64.583333333333329</v>
      </c>
      <c r="F234" s="1376"/>
    </row>
    <row r="235" spans="1:6" hidden="1" x14ac:dyDescent="0.25">
      <c r="A235" s="1450" t="s">
        <v>1465</v>
      </c>
      <c r="B235" s="1451" t="s">
        <v>227</v>
      </c>
      <c r="C235" s="1452"/>
      <c r="F235" s="1376"/>
    </row>
    <row r="236" spans="1:6" x14ac:dyDescent="0.25">
      <c r="A236" s="1453" t="s">
        <v>608</v>
      </c>
      <c r="B236" s="1454" t="s">
        <v>450</v>
      </c>
      <c r="C236" s="1452">
        <f>(1530/6.5+33.6*G4/6.5)/2</f>
        <v>311.46092307692311</v>
      </c>
      <c r="F236" s="1376"/>
    </row>
    <row r="237" spans="1:6" x14ac:dyDescent="0.25">
      <c r="A237" s="1458" t="s">
        <v>650</v>
      </c>
      <c r="B237" s="1459" t="s">
        <v>279</v>
      </c>
      <c r="C237" s="1456">
        <f>258</f>
        <v>258</v>
      </c>
      <c r="D237" s="1449" t="s">
        <v>763</v>
      </c>
      <c r="F237" s="1376"/>
    </row>
    <row r="238" spans="1:6" x14ac:dyDescent="0.25">
      <c r="A238" s="1450" t="s">
        <v>590</v>
      </c>
      <c r="B238" s="1451" t="s">
        <v>450</v>
      </c>
      <c r="C238" s="1452">
        <f>74.27</f>
        <v>74.27</v>
      </c>
      <c r="D238" s="1449" t="s">
        <v>763</v>
      </c>
      <c r="F238" s="1376"/>
    </row>
    <row r="239" spans="1:6" x14ac:dyDescent="0.25">
      <c r="A239" s="1465" t="s">
        <v>1466</v>
      </c>
      <c r="B239" s="1466" t="s">
        <v>1429</v>
      </c>
      <c r="C239" s="1452">
        <f>25.54</f>
        <v>25.54</v>
      </c>
      <c r="D239" s="1449" t="s">
        <v>763</v>
      </c>
      <c r="F239" s="1376"/>
    </row>
    <row r="240" spans="1:6" x14ac:dyDescent="0.25">
      <c r="A240" s="1397" t="s">
        <v>887</v>
      </c>
      <c r="B240" s="1454" t="s">
        <v>427</v>
      </c>
      <c r="C240" s="1452">
        <f>(30.2/100+56.3/200+55.9/200+55.6/200+54.75/200+32/100)/6</f>
        <v>0.28912500000000002</v>
      </c>
      <c r="D240" s="1449" t="s">
        <v>1376</v>
      </c>
      <c r="F240" s="1376"/>
    </row>
    <row r="241" spans="1:6" x14ac:dyDescent="0.25">
      <c r="A241" s="1453" t="s">
        <v>891</v>
      </c>
      <c r="B241" s="1454" t="s">
        <v>988</v>
      </c>
      <c r="C241" s="1452">
        <f>(23.83*0.75+28.74/1.5)/2</f>
        <v>18.516249999999999</v>
      </c>
      <c r="F241" s="1376"/>
    </row>
    <row r="242" spans="1:6" x14ac:dyDescent="0.25">
      <c r="A242" s="1465" t="s">
        <v>1467</v>
      </c>
      <c r="B242" s="1466" t="s">
        <v>227</v>
      </c>
      <c r="C242" s="1452">
        <f>(278.75/20+324.65/20+279.3/20+286.35/20+286.05/20+136.9/20)/6</f>
        <v>13.266666666666666</v>
      </c>
      <c r="D242" s="1449" t="s">
        <v>1376</v>
      </c>
      <c r="F242" s="1376"/>
    </row>
    <row r="243" spans="1:6" x14ac:dyDescent="0.25">
      <c r="A243" s="1467" t="s">
        <v>1002</v>
      </c>
      <c r="B243" s="1451" t="s">
        <v>611</v>
      </c>
      <c r="C243" s="1452">
        <f>290</f>
        <v>290</v>
      </c>
      <c r="D243" s="1449" t="s">
        <v>763</v>
      </c>
      <c r="F243" s="1376"/>
    </row>
    <row r="244" spans="1:6" x14ac:dyDescent="0.25">
      <c r="A244" s="1328" t="s">
        <v>643</v>
      </c>
      <c r="B244" s="1455" t="s">
        <v>279</v>
      </c>
      <c r="C244" s="1456">
        <f>16/1000</f>
        <v>1.6E-2</v>
      </c>
      <c r="F244" s="1376"/>
    </row>
    <row r="245" spans="1:6" x14ac:dyDescent="0.25">
      <c r="A245" s="1462" t="s">
        <v>1469</v>
      </c>
      <c r="B245" s="1463" t="s">
        <v>227</v>
      </c>
      <c r="C245" s="1452">
        <f>34.23/100</f>
        <v>0.34229999999999999</v>
      </c>
      <c r="F245" s="1376"/>
    </row>
    <row r="246" spans="1:6" x14ac:dyDescent="0.25">
      <c r="A246" s="1328" t="s">
        <v>1470</v>
      </c>
      <c r="B246" s="1455" t="s">
        <v>279</v>
      </c>
      <c r="C246" s="1492">
        <f>(40+44+47+50)/4/20</f>
        <v>2.2625000000000002</v>
      </c>
      <c r="D246" s="1449" t="s">
        <v>1471</v>
      </c>
      <c r="F246" s="1376"/>
    </row>
    <row r="247" spans="1:6" hidden="1" x14ac:dyDescent="0.25">
      <c r="A247" s="1485" t="s">
        <v>1472</v>
      </c>
      <c r="B247" s="1461" t="s">
        <v>776</v>
      </c>
      <c r="C247" s="1452"/>
      <c r="F247" s="1376"/>
    </row>
    <row r="248" spans="1:6" ht="30" x14ac:dyDescent="0.25">
      <c r="A248" s="1462" t="s">
        <v>1473</v>
      </c>
      <c r="B248" s="1463" t="s">
        <v>226</v>
      </c>
      <c r="C248" s="1452">
        <f>400/50</f>
        <v>8</v>
      </c>
      <c r="D248" s="1449" t="s">
        <v>1383</v>
      </c>
      <c r="F248" s="1376"/>
    </row>
    <row r="249" spans="1:6" hidden="1" x14ac:dyDescent="0.25">
      <c r="A249" s="1450" t="s">
        <v>231</v>
      </c>
      <c r="B249" s="1451" t="s">
        <v>226</v>
      </c>
      <c r="C249" s="1452"/>
      <c r="F249" s="1376"/>
    </row>
    <row r="250" spans="1:6" ht="30" x14ac:dyDescent="0.25">
      <c r="A250" s="1450" t="s">
        <v>950</v>
      </c>
      <c r="B250" s="1451" t="s">
        <v>226</v>
      </c>
      <c r="C250" s="1452">
        <f>400/50</f>
        <v>8</v>
      </c>
      <c r="D250" s="1449" t="s">
        <v>1383</v>
      </c>
      <c r="F250" s="1376"/>
    </row>
    <row r="251" spans="1:6" x14ac:dyDescent="0.25">
      <c r="A251" s="1458" t="s">
        <v>1474</v>
      </c>
      <c r="B251" s="1459" t="s">
        <v>226</v>
      </c>
      <c r="C251" s="1456">
        <f>3960</f>
        <v>3960</v>
      </c>
      <c r="D251" s="1449" t="s">
        <v>763</v>
      </c>
      <c r="F251" s="1376"/>
    </row>
    <row r="252" spans="1:6" hidden="1" x14ac:dyDescent="0.25">
      <c r="A252" s="1328" t="s">
        <v>1475</v>
      </c>
      <c r="B252" s="1455" t="s">
        <v>227</v>
      </c>
      <c r="C252" s="1456"/>
      <c r="F252" s="1376"/>
    </row>
    <row r="253" spans="1:6" hidden="1" x14ac:dyDescent="0.25">
      <c r="A253" s="1482" t="s">
        <v>1476</v>
      </c>
      <c r="B253" s="1483"/>
      <c r="C253" s="1484"/>
      <c r="F253" s="1376"/>
    </row>
    <row r="254" spans="1:6" x14ac:dyDescent="0.25">
      <c r="A254" s="1464" t="s">
        <v>310</v>
      </c>
      <c r="B254" s="1459" t="s">
        <v>776</v>
      </c>
      <c r="C254" s="1456">
        <v>1180</v>
      </c>
      <c r="F254" s="1376"/>
    </row>
    <row r="255" spans="1:6" x14ac:dyDescent="0.25">
      <c r="A255" s="1464" t="s">
        <v>310</v>
      </c>
      <c r="B255" s="1459" t="s">
        <v>776</v>
      </c>
      <c r="C255" s="1456">
        <v>1180</v>
      </c>
      <c r="F255" s="1376"/>
    </row>
    <row r="256" spans="1:6" x14ac:dyDescent="0.25">
      <c r="A256" s="1450" t="s">
        <v>1005</v>
      </c>
      <c r="B256" s="1451" t="s">
        <v>226</v>
      </c>
      <c r="C256" s="1388">
        <f>(10.9*G4/200+6.9*G4/100+6*G4/100+21.8*G4/400+7.75*G4/100)/5</f>
        <v>4.7306070000000009</v>
      </c>
      <c r="F256" s="1376"/>
    </row>
    <row r="257" spans="1:6" hidden="1" x14ac:dyDescent="0.25">
      <c r="A257" s="1462" t="s">
        <v>1477</v>
      </c>
      <c r="B257" s="1463" t="s">
        <v>226</v>
      </c>
      <c r="C257" s="1452"/>
      <c r="F257" s="1376"/>
    </row>
    <row r="258" spans="1:6" hidden="1" x14ac:dyDescent="0.25">
      <c r="A258" s="1465" t="s">
        <v>1478</v>
      </c>
      <c r="B258" s="1466">
        <v>2</v>
      </c>
      <c r="C258" s="1452"/>
      <c r="F258" s="1376"/>
    </row>
    <row r="259" spans="1:6" ht="30" x14ac:dyDescent="0.25">
      <c r="A259" s="1465" t="s">
        <v>1479</v>
      </c>
      <c r="B259" s="1466">
        <v>1</v>
      </c>
      <c r="C259" s="1452">
        <f>16/10</f>
        <v>1.6</v>
      </c>
      <c r="D259" s="1449" t="s">
        <v>1480</v>
      </c>
      <c r="F259" s="1376"/>
    </row>
    <row r="260" spans="1:6" x14ac:dyDescent="0.25">
      <c r="A260" s="1460" t="s">
        <v>926</v>
      </c>
      <c r="B260" s="1461" t="s">
        <v>921</v>
      </c>
      <c r="C260" s="1452">
        <f>440/200</f>
        <v>2.2000000000000002</v>
      </c>
      <c r="D260" s="1449" t="s">
        <v>1440</v>
      </c>
      <c r="F260" s="1376"/>
    </row>
    <row r="261" spans="1:6" x14ac:dyDescent="0.25">
      <c r="A261" s="1453" t="s">
        <v>263</v>
      </c>
      <c r="B261" s="1454" t="s">
        <v>226</v>
      </c>
      <c r="C261" s="1452">
        <f>395/10</f>
        <v>39.5</v>
      </c>
      <c r="D261" s="1449" t="s">
        <v>1917</v>
      </c>
      <c r="F261" s="1376"/>
    </row>
    <row r="262" spans="1:6" x14ac:dyDescent="0.25">
      <c r="A262" s="1328" t="s">
        <v>298</v>
      </c>
      <c r="B262" s="1455" t="s">
        <v>226</v>
      </c>
      <c r="C262" s="1456">
        <f>300</f>
        <v>300</v>
      </c>
      <c r="F262" s="1376"/>
    </row>
    <row r="263" spans="1:6" x14ac:dyDescent="0.25">
      <c r="A263" s="1458" t="s">
        <v>376</v>
      </c>
      <c r="B263" s="1459" t="s">
        <v>226</v>
      </c>
      <c r="C263" s="1456">
        <f>(20.7/10+23.4/10+113.4/76+113.4/10+37.8/10)/5</f>
        <v>4.2044210526315791</v>
      </c>
      <c r="D263" s="1449" t="s">
        <v>689</v>
      </c>
      <c r="F263" s="1376"/>
    </row>
    <row r="264" spans="1:6" hidden="1" x14ac:dyDescent="0.25">
      <c r="A264" s="1493" t="s">
        <v>1481</v>
      </c>
      <c r="B264" s="1463" t="s">
        <v>776</v>
      </c>
      <c r="C264" s="1452"/>
      <c r="F264" s="1376"/>
    </row>
    <row r="265" spans="1:6" x14ac:dyDescent="0.25">
      <c r="A265" s="1328" t="s">
        <v>383</v>
      </c>
      <c r="B265" s="1455" t="s">
        <v>776</v>
      </c>
      <c r="C265" s="1494">
        <f>(130.52*G4/30+138.18*G4/30+58.49*G4/14+61.74*G4/16+68.25*G4/14+70.14*G4/14+60.17*G4/16+73.19*G4/14)/8</f>
        <v>336.11633671874995</v>
      </c>
      <c r="D265" s="1449" t="s">
        <v>689</v>
      </c>
      <c r="F265" s="1376"/>
    </row>
    <row r="266" spans="1:6" hidden="1" x14ac:dyDescent="0.25">
      <c r="A266" s="1450" t="s">
        <v>1482</v>
      </c>
      <c r="B266" s="1451" t="s">
        <v>450</v>
      </c>
      <c r="C266" s="1452"/>
      <c r="F266" s="1376"/>
    </row>
    <row r="267" spans="1:6" x14ac:dyDescent="0.25">
      <c r="A267" s="1465" t="s">
        <v>1483</v>
      </c>
      <c r="B267" s="1466">
        <v>2</v>
      </c>
      <c r="C267" s="1452">
        <f>252.1/6</f>
        <v>42.016666666666666</v>
      </c>
      <c r="F267" s="1376"/>
    </row>
    <row r="268" spans="1:6" x14ac:dyDescent="0.25">
      <c r="A268" s="1450" t="s">
        <v>228</v>
      </c>
      <c r="B268" s="1451" t="s">
        <v>226</v>
      </c>
      <c r="C268" s="1452">
        <f>1600/6</f>
        <v>266.66666666666669</v>
      </c>
      <c r="D268" s="1449" t="s">
        <v>1330</v>
      </c>
      <c r="F268" s="1376"/>
    </row>
    <row r="269" spans="1:6" x14ac:dyDescent="0.25">
      <c r="A269" s="1453" t="s">
        <v>779</v>
      </c>
      <c r="B269" s="1454" t="s">
        <v>226</v>
      </c>
      <c r="C269" s="1452">
        <f>940</f>
        <v>940</v>
      </c>
      <c r="F269" s="1376"/>
    </row>
    <row r="270" spans="1:6" x14ac:dyDescent="0.25">
      <c r="A270" s="1450" t="s">
        <v>1004</v>
      </c>
      <c r="B270" s="1451" t="s">
        <v>989</v>
      </c>
      <c r="C270" s="1452">
        <f>3950</f>
        <v>3950</v>
      </c>
      <c r="D270" s="1449" t="s">
        <v>763</v>
      </c>
      <c r="F270" s="1376"/>
    </row>
    <row r="271" spans="1:6" x14ac:dyDescent="0.25">
      <c r="A271" s="1328" t="s">
        <v>1484</v>
      </c>
      <c r="B271" s="1455" t="s">
        <v>226</v>
      </c>
      <c r="C271" s="1456">
        <f>455</f>
        <v>455</v>
      </c>
      <c r="D271" s="1449" t="s">
        <v>763</v>
      </c>
      <c r="F271" s="1376"/>
    </row>
    <row r="272" spans="1:6" x14ac:dyDescent="0.25">
      <c r="A272" s="1328" t="s">
        <v>637</v>
      </c>
      <c r="B272" s="1455" t="s">
        <v>227</v>
      </c>
      <c r="C272" s="1456">
        <f>2060/500</f>
        <v>4.12</v>
      </c>
      <c r="F272" s="1376"/>
    </row>
    <row r="273" spans="1:6" x14ac:dyDescent="0.25">
      <c r="A273" s="1460" t="s">
        <v>932</v>
      </c>
      <c r="B273" s="1461" t="s">
        <v>386</v>
      </c>
      <c r="C273" s="1452">
        <f>300/1000</f>
        <v>0.3</v>
      </c>
      <c r="D273" s="1449" t="s">
        <v>2049</v>
      </c>
      <c r="F273" s="1376"/>
    </row>
    <row r="274" spans="1:6" hidden="1" x14ac:dyDescent="0.25">
      <c r="A274" s="1450" t="s">
        <v>1485</v>
      </c>
      <c r="B274" s="1451" t="s">
        <v>426</v>
      </c>
      <c r="C274" s="1452"/>
      <c r="F274" s="1376"/>
    </row>
    <row r="275" spans="1:6" x14ac:dyDescent="0.25">
      <c r="A275" s="1464" t="s">
        <v>651</v>
      </c>
      <c r="B275" s="1459" t="s">
        <v>226</v>
      </c>
      <c r="C275" s="1456">
        <f>12</f>
        <v>12</v>
      </c>
      <c r="D275" s="1449" t="s">
        <v>691</v>
      </c>
      <c r="F275" s="1376"/>
    </row>
    <row r="276" spans="1:6" x14ac:dyDescent="0.25">
      <c r="A276" s="1458" t="s">
        <v>652</v>
      </c>
      <c r="B276" s="1459" t="s">
        <v>226</v>
      </c>
      <c r="C276" s="1456">
        <f>30</f>
        <v>30</v>
      </c>
      <c r="D276" s="1449" t="s">
        <v>763</v>
      </c>
      <c r="F276" s="1376"/>
    </row>
    <row r="277" spans="1:6" x14ac:dyDescent="0.25">
      <c r="A277" s="1328" t="s">
        <v>644</v>
      </c>
      <c r="B277" s="1455" t="s">
        <v>226</v>
      </c>
      <c r="C277" s="1456">
        <f>12</f>
        <v>12</v>
      </c>
      <c r="D277" s="1449" t="s">
        <v>691</v>
      </c>
      <c r="F277" s="1376"/>
    </row>
    <row r="278" spans="1:6" x14ac:dyDescent="0.25">
      <c r="A278" s="1464" t="s">
        <v>629</v>
      </c>
      <c r="B278" s="1459" t="s">
        <v>226</v>
      </c>
      <c r="C278" s="1456">
        <f>12</f>
        <v>12</v>
      </c>
      <c r="D278" s="1449" t="s">
        <v>691</v>
      </c>
      <c r="F278" s="1376"/>
    </row>
    <row r="279" spans="1:6" x14ac:dyDescent="0.25">
      <c r="A279" s="1464" t="s">
        <v>653</v>
      </c>
      <c r="B279" s="1459" t="s">
        <v>226</v>
      </c>
      <c r="C279" s="1456">
        <f>10.5</f>
        <v>10.5</v>
      </c>
      <c r="D279" s="1449" t="s">
        <v>763</v>
      </c>
      <c r="F279" s="1376"/>
    </row>
    <row r="280" spans="1:6" x14ac:dyDescent="0.25">
      <c r="A280" s="1464" t="s">
        <v>654</v>
      </c>
      <c r="B280" s="1459" t="s">
        <v>226</v>
      </c>
      <c r="C280" s="1456">
        <f>5.26</f>
        <v>5.26</v>
      </c>
      <c r="D280" s="1449" t="s">
        <v>763</v>
      </c>
      <c r="F280" s="1376"/>
    </row>
    <row r="281" spans="1:6" x14ac:dyDescent="0.25">
      <c r="A281" s="1328" t="s">
        <v>645</v>
      </c>
      <c r="B281" s="1455" t="s">
        <v>226</v>
      </c>
      <c r="C281" s="1456">
        <f>10.5</f>
        <v>10.5</v>
      </c>
      <c r="D281" s="1449" t="s">
        <v>763</v>
      </c>
      <c r="F281" s="1376"/>
    </row>
    <row r="282" spans="1:6" x14ac:dyDescent="0.25">
      <c r="A282" s="1458" t="s">
        <v>655</v>
      </c>
      <c r="B282" s="1459" t="s">
        <v>226</v>
      </c>
      <c r="C282" s="1456">
        <f>14.3</f>
        <v>14.3</v>
      </c>
      <c r="D282" s="1449" t="s">
        <v>763</v>
      </c>
      <c r="F282" s="1376"/>
    </row>
    <row r="283" spans="1:6" hidden="1" x14ac:dyDescent="0.25">
      <c r="A283" s="1450" t="s">
        <v>1486</v>
      </c>
      <c r="B283" s="1451" t="s">
        <v>226</v>
      </c>
      <c r="C283" s="1452"/>
      <c r="F283" s="1376"/>
    </row>
    <row r="284" spans="1:6" x14ac:dyDescent="0.25">
      <c r="A284" s="1465" t="s">
        <v>1487</v>
      </c>
      <c r="B284" s="1466" t="s">
        <v>427</v>
      </c>
      <c r="C284" s="1452">
        <f>(840/40+799/40+833/40+839/40)/4</f>
        <v>20.693750000000001</v>
      </c>
      <c r="D284" s="1449" t="s">
        <v>1376</v>
      </c>
      <c r="F284" s="1376"/>
    </row>
    <row r="285" spans="1:6" hidden="1" x14ac:dyDescent="0.25">
      <c r="A285" s="1453" t="s">
        <v>1488</v>
      </c>
      <c r="B285" s="1454" t="s">
        <v>226</v>
      </c>
      <c r="C285" s="1452"/>
      <c r="F285" s="1376"/>
    </row>
    <row r="286" spans="1:6" x14ac:dyDescent="0.25">
      <c r="A286" s="1450" t="s">
        <v>596</v>
      </c>
      <c r="B286" s="1451" t="s">
        <v>226</v>
      </c>
      <c r="C286" s="1452">
        <f>(234+271)/2</f>
        <v>252.5</v>
      </c>
      <c r="D286" s="1449" t="s">
        <v>1489</v>
      </c>
      <c r="F286" s="1376"/>
    </row>
    <row r="287" spans="1:6" ht="30" x14ac:dyDescent="0.25">
      <c r="A287" s="1328" t="s">
        <v>630</v>
      </c>
      <c r="B287" s="1455" t="s">
        <v>776</v>
      </c>
      <c r="C287" s="1456">
        <f>68/100</f>
        <v>0.68</v>
      </c>
      <c r="D287" s="1449" t="s">
        <v>1383</v>
      </c>
      <c r="F287" s="1376"/>
    </row>
    <row r="288" spans="1:6" x14ac:dyDescent="0.25">
      <c r="A288" s="1453" t="s">
        <v>1490</v>
      </c>
      <c r="B288" s="1454" t="s">
        <v>426</v>
      </c>
      <c r="C288" s="1452">
        <f>641.23/20</f>
        <v>32.061500000000002</v>
      </c>
      <c r="D288" s="1449" t="s">
        <v>1491</v>
      </c>
      <c r="F288" s="1376"/>
    </row>
    <row r="289" spans="1:6" x14ac:dyDescent="0.25">
      <c r="A289" s="1458" t="s">
        <v>1492</v>
      </c>
      <c r="B289" s="1459" t="s">
        <v>227</v>
      </c>
      <c r="C289" s="1456">
        <f>600/15</f>
        <v>40</v>
      </c>
      <c r="F289" s="1376"/>
    </row>
    <row r="290" spans="1:6" x14ac:dyDescent="0.25">
      <c r="A290" s="1453" t="s">
        <v>4</v>
      </c>
      <c r="B290" s="1454" t="s">
        <v>776</v>
      </c>
      <c r="C290" s="1452">
        <f>24.06/40</f>
        <v>0.60149999999999992</v>
      </c>
      <c r="D290" s="1449" t="s">
        <v>1389</v>
      </c>
      <c r="F290" s="1376"/>
    </row>
    <row r="291" spans="1:6" x14ac:dyDescent="0.25">
      <c r="A291" s="1450" t="s">
        <v>872</v>
      </c>
      <c r="B291" s="1451" t="s">
        <v>226</v>
      </c>
      <c r="C291" s="1452">
        <v>8</v>
      </c>
      <c r="D291" s="1449" t="s">
        <v>2014</v>
      </c>
      <c r="F291" s="1376"/>
    </row>
    <row r="292" spans="1:6" x14ac:dyDescent="0.25">
      <c r="A292" s="22" t="s">
        <v>977</v>
      </c>
      <c r="B292" s="1415" t="s">
        <v>226</v>
      </c>
      <c r="C292" s="1452">
        <v>8</v>
      </c>
      <c r="D292" s="1449" t="s">
        <v>2014</v>
      </c>
      <c r="F292" s="1376"/>
    </row>
    <row r="293" spans="1:6" x14ac:dyDescent="0.25">
      <c r="A293" s="1328" t="s">
        <v>686</v>
      </c>
      <c r="B293" s="1455" t="s">
        <v>226</v>
      </c>
      <c r="C293" s="1456">
        <f>7.15</f>
        <v>7.15</v>
      </c>
      <c r="D293" s="1449" t="s">
        <v>1389</v>
      </c>
      <c r="F293" s="1376"/>
    </row>
    <row r="294" spans="1:6" hidden="1" x14ac:dyDescent="0.25">
      <c r="A294" s="1450" t="s">
        <v>1493</v>
      </c>
      <c r="B294" s="1451" t="s">
        <v>226</v>
      </c>
      <c r="C294" s="1452"/>
      <c r="F294" s="1376"/>
    </row>
    <row r="295" spans="1:6" x14ac:dyDescent="0.25">
      <c r="A295" s="1328" t="s">
        <v>621</v>
      </c>
      <c r="B295" s="1455" t="s">
        <v>226</v>
      </c>
      <c r="C295" s="1456">
        <f>1579.64/20</f>
        <v>78.981999999999999</v>
      </c>
      <c r="D295" s="1449" t="s">
        <v>689</v>
      </c>
      <c r="F295" s="1376"/>
    </row>
    <row r="296" spans="1:6" x14ac:dyDescent="0.25">
      <c r="A296" s="1495" t="s">
        <v>875</v>
      </c>
      <c r="B296" s="1454" t="s">
        <v>988</v>
      </c>
      <c r="C296" s="1452">
        <f>40</f>
        <v>40</v>
      </c>
      <c r="D296" s="1449" t="s">
        <v>691</v>
      </c>
      <c r="F296" s="1376"/>
    </row>
    <row r="297" spans="1:6" x14ac:dyDescent="0.25">
      <c r="A297" s="1478" t="s">
        <v>324</v>
      </c>
      <c r="B297" s="1479" t="s">
        <v>1429</v>
      </c>
      <c r="C297" s="1452">
        <f>(124.5/10+115/10+118/10+102.5/10)/4</f>
        <v>11.5</v>
      </c>
      <c r="D297" s="1449" t="s">
        <v>1376</v>
      </c>
      <c r="F297" s="1376"/>
    </row>
    <row r="298" spans="1:6" x14ac:dyDescent="0.25">
      <c r="A298" s="1453" t="s">
        <v>267</v>
      </c>
      <c r="B298" s="1454" t="s">
        <v>227</v>
      </c>
      <c r="C298" s="1452">
        <f>(19.2/20+19.68/20+19/20+30.3/20)/4</f>
        <v>1.1022500000000002</v>
      </c>
      <c r="D298" s="1449" t="s">
        <v>1376</v>
      </c>
      <c r="F298" s="1376"/>
    </row>
    <row r="299" spans="1:6" hidden="1" x14ac:dyDescent="0.25">
      <c r="A299" s="1450" t="s">
        <v>1494</v>
      </c>
      <c r="B299" s="1451" t="s">
        <v>427</v>
      </c>
      <c r="C299" s="1452"/>
      <c r="F299" s="1376"/>
    </row>
    <row r="300" spans="1:6" x14ac:dyDescent="0.25">
      <c r="A300" s="1458" t="s">
        <v>294</v>
      </c>
      <c r="B300" s="1459" t="s">
        <v>226</v>
      </c>
      <c r="C300" s="1456">
        <f>193.5</f>
        <v>193.5</v>
      </c>
      <c r="D300" s="1449" t="s">
        <v>689</v>
      </c>
      <c r="F300" s="1376"/>
    </row>
    <row r="301" spans="1:6" x14ac:dyDescent="0.25">
      <c r="A301" s="1453" t="s">
        <v>903</v>
      </c>
      <c r="B301" s="1454" t="s">
        <v>776</v>
      </c>
      <c r="C301" s="1452">
        <f>(20/30+23/30+24.2/30)/3</f>
        <v>0.7466666666666667</v>
      </c>
      <c r="D301" s="1449" t="s">
        <v>1376</v>
      </c>
      <c r="F301" s="1376"/>
    </row>
    <row r="302" spans="1:6" x14ac:dyDescent="0.25">
      <c r="A302" s="1470" t="s">
        <v>1495</v>
      </c>
      <c r="B302" s="1481" t="s">
        <v>702</v>
      </c>
      <c r="C302" s="1452">
        <f>(35.9/5+32/5+32.82/5+32/5)/4</f>
        <v>6.6359999999999992</v>
      </c>
      <c r="D302" s="1449" t="s">
        <v>1376</v>
      </c>
      <c r="F302" s="1376"/>
    </row>
    <row r="303" spans="1:6" x14ac:dyDescent="0.25">
      <c r="A303" s="1450" t="s">
        <v>255</v>
      </c>
      <c r="B303" s="1451" t="s">
        <v>450</v>
      </c>
      <c r="C303" s="1452">
        <f>(18.4/15+19.7/15)/2</f>
        <v>1.27</v>
      </c>
      <c r="D303" s="1449" t="s">
        <v>1376</v>
      </c>
      <c r="F303" s="1376"/>
    </row>
    <row r="304" spans="1:6" x14ac:dyDescent="0.25">
      <c r="A304" s="1462" t="s">
        <v>1496</v>
      </c>
      <c r="B304" s="1463" t="s">
        <v>227</v>
      </c>
      <c r="C304" s="1452">
        <f>(31.8/10+37.4/10+32.5/10+24.2/10+33.3/10)/5</f>
        <v>3.1840000000000002</v>
      </c>
      <c r="D304" s="1449" t="s">
        <v>1376</v>
      </c>
      <c r="F304" s="1376"/>
    </row>
    <row r="305" spans="1:6" x14ac:dyDescent="0.25">
      <c r="A305" s="1458" t="s">
        <v>304</v>
      </c>
      <c r="B305" s="1459" t="s">
        <v>226</v>
      </c>
      <c r="C305" s="1456">
        <f>4473</f>
        <v>4473</v>
      </c>
      <c r="D305" s="1449" t="s">
        <v>689</v>
      </c>
      <c r="F305" s="1376"/>
    </row>
    <row r="306" spans="1:6" x14ac:dyDescent="0.25">
      <c r="A306" s="1328" t="s">
        <v>302</v>
      </c>
      <c r="B306" s="1455" t="s">
        <v>226</v>
      </c>
      <c r="C306" s="1456">
        <f>(67+110+119)/3</f>
        <v>98.666666666666671</v>
      </c>
      <c r="D306" s="1449" t="s">
        <v>1919</v>
      </c>
      <c r="F306" s="1376"/>
    </row>
    <row r="307" spans="1:6" hidden="1" x14ac:dyDescent="0.25">
      <c r="A307" s="1450" t="s">
        <v>1497</v>
      </c>
      <c r="B307" s="1451" t="s">
        <v>227</v>
      </c>
      <c r="C307" s="1452"/>
      <c r="F307" s="1376"/>
    </row>
    <row r="308" spans="1:6" x14ac:dyDescent="0.25">
      <c r="A308" s="1470" t="s">
        <v>1498</v>
      </c>
      <c r="B308" s="1481" t="s">
        <v>702</v>
      </c>
      <c r="C308" s="1452">
        <f>33.16</f>
        <v>33.159999999999997</v>
      </c>
      <c r="D308" s="1449" t="s">
        <v>1389</v>
      </c>
      <c r="F308" s="1376"/>
    </row>
    <row r="309" spans="1:6" x14ac:dyDescent="0.25">
      <c r="A309" s="1470" t="s">
        <v>1499</v>
      </c>
      <c r="B309" s="1481" t="s">
        <v>426</v>
      </c>
      <c r="C309" s="1452">
        <f>(14.31/10+20.08/10)/2</f>
        <v>1.7195</v>
      </c>
      <c r="F309" s="1376"/>
    </row>
    <row r="310" spans="1:6" x14ac:dyDescent="0.25">
      <c r="A310" s="1470" t="s">
        <v>319</v>
      </c>
      <c r="B310" s="1481" t="s">
        <v>922</v>
      </c>
      <c r="C310" s="1452">
        <f>(20/30+25.4/30+38/40+36.5/40)/4</f>
        <v>0.84395833333333325</v>
      </c>
      <c r="D310" s="1449" t="s">
        <v>1376</v>
      </c>
      <c r="F310" s="1376"/>
    </row>
    <row r="311" spans="1:6" x14ac:dyDescent="0.25">
      <c r="A311" s="1470" t="s">
        <v>1500</v>
      </c>
      <c r="B311" s="1481" t="s">
        <v>922</v>
      </c>
      <c r="C311" s="1452">
        <f>(359/20+372/20+379/20+426/20+420/20)/5</f>
        <v>19.559999999999999</v>
      </c>
      <c r="D311" s="1449" t="s">
        <v>1376</v>
      </c>
      <c r="F311" s="1376"/>
    </row>
    <row r="312" spans="1:6" x14ac:dyDescent="0.25">
      <c r="A312" s="1462" t="s">
        <v>1501</v>
      </c>
      <c r="B312" s="1463" t="s">
        <v>776</v>
      </c>
      <c r="C312" s="1452">
        <f>(16.36/10+21.78/10)/2</f>
        <v>1.907</v>
      </c>
      <c r="D312" s="1449" t="s">
        <v>1403</v>
      </c>
      <c r="F312" s="1376"/>
    </row>
    <row r="313" spans="1:6" x14ac:dyDescent="0.25">
      <c r="A313" s="1460" t="s">
        <v>320</v>
      </c>
      <c r="B313" s="1461" t="s">
        <v>988</v>
      </c>
      <c r="C313" s="1388">
        <f>(7.59+7.63)/2</f>
        <v>7.6099999999999994</v>
      </c>
      <c r="F313" s="1376"/>
    </row>
    <row r="314" spans="1:6" x14ac:dyDescent="0.25">
      <c r="A314" s="1453" t="s">
        <v>419</v>
      </c>
      <c r="B314" s="1454" t="s">
        <v>226</v>
      </c>
      <c r="C314" s="1452">
        <f>(150/50+360/50)/2</f>
        <v>5.0999999999999996</v>
      </c>
      <c r="D314" s="1449" t="s">
        <v>2011</v>
      </c>
      <c r="F314" s="1376"/>
    </row>
    <row r="315" spans="1:6" x14ac:dyDescent="0.25">
      <c r="A315" s="1450" t="s">
        <v>233</v>
      </c>
      <c r="B315" s="1451" t="s">
        <v>227</v>
      </c>
      <c r="C315" s="1452">
        <f>(389.8/100+232.8/50+191.7/50)/3</f>
        <v>4.1293333333333333</v>
      </c>
      <c r="D315" s="1449" t="s">
        <v>1376</v>
      </c>
      <c r="F315" s="1376"/>
    </row>
    <row r="316" spans="1:6" x14ac:dyDescent="0.25">
      <c r="A316" s="1450" t="s">
        <v>869</v>
      </c>
      <c r="B316" s="1451" t="s">
        <v>226</v>
      </c>
      <c r="C316" s="1452">
        <f>(48.3*G4/60+24.2*G4/50)/2</f>
        <v>48.318165</v>
      </c>
      <c r="D316" s="1449" t="s">
        <v>1502</v>
      </c>
      <c r="F316" s="1376"/>
    </row>
    <row r="317" spans="1:6" hidden="1" x14ac:dyDescent="0.25">
      <c r="A317" s="1450" t="s">
        <v>1503</v>
      </c>
      <c r="B317" s="1451" t="s">
        <v>227</v>
      </c>
      <c r="C317" s="1452"/>
      <c r="F317" s="1376"/>
    </row>
    <row r="318" spans="1:6" x14ac:dyDescent="0.25">
      <c r="A318" s="1450" t="s">
        <v>593</v>
      </c>
      <c r="B318" s="1451" t="s">
        <v>426</v>
      </c>
      <c r="C318" s="1452">
        <f>184.09</f>
        <v>184.09</v>
      </c>
      <c r="D318" s="1449" t="s">
        <v>763</v>
      </c>
      <c r="F318" s="1376"/>
    </row>
    <row r="319" spans="1:6" hidden="1" x14ac:dyDescent="0.25">
      <c r="A319" s="1465" t="s">
        <v>1504</v>
      </c>
      <c r="B319" s="1466">
        <v>1</v>
      </c>
      <c r="C319" s="1452"/>
      <c r="F319" s="1376"/>
    </row>
    <row r="320" spans="1:6" x14ac:dyDescent="0.25">
      <c r="A320" s="1450" t="s">
        <v>1505</v>
      </c>
      <c r="B320" s="1451" t="s">
        <v>426</v>
      </c>
      <c r="C320" s="1452">
        <f>90.86/20</f>
        <v>4.5430000000000001</v>
      </c>
      <c r="D320" s="1449" t="s">
        <v>1287</v>
      </c>
      <c r="F320" s="1376"/>
    </row>
    <row r="321" spans="1:6" x14ac:dyDescent="0.25">
      <c r="A321" s="1450" t="s">
        <v>253</v>
      </c>
      <c r="B321" s="1451" t="s">
        <v>226</v>
      </c>
      <c r="C321" s="1452">
        <f>12.42/20</f>
        <v>0.621</v>
      </c>
      <c r="D321" s="1449" t="s">
        <v>1389</v>
      </c>
      <c r="F321" s="1376"/>
    </row>
    <row r="322" spans="1:6" x14ac:dyDescent="0.25">
      <c r="A322" s="1450" t="s">
        <v>1506</v>
      </c>
      <c r="B322" s="1477" t="s">
        <v>426</v>
      </c>
      <c r="C322" s="1452">
        <f>90.86/20</f>
        <v>4.5430000000000001</v>
      </c>
      <c r="D322" s="1449" t="s">
        <v>1287</v>
      </c>
      <c r="F322" s="1376"/>
    </row>
    <row r="323" spans="1:6" hidden="1" x14ac:dyDescent="0.25">
      <c r="A323" s="1453" t="s">
        <v>1507</v>
      </c>
      <c r="B323" s="1454" t="s">
        <v>427</v>
      </c>
      <c r="C323" s="1452"/>
      <c r="F323" s="1376"/>
    </row>
    <row r="324" spans="1:6" x14ac:dyDescent="0.25">
      <c r="A324" s="1467" t="s">
        <v>1022</v>
      </c>
      <c r="B324" s="1451" t="s">
        <v>226</v>
      </c>
      <c r="C324" s="1452">
        <f>(5.24*B4/100+3.96*B4/100+120/100+150/100)/4</f>
        <v>2.1992099999999999</v>
      </c>
      <c r="F324" s="1376"/>
    </row>
    <row r="325" spans="1:6" hidden="1" x14ac:dyDescent="0.25">
      <c r="A325" s="1450" t="s">
        <v>1508</v>
      </c>
      <c r="B325" s="1451" t="s">
        <v>226</v>
      </c>
      <c r="C325" s="1452"/>
      <c r="F325" s="1376"/>
    </row>
    <row r="326" spans="1:6" hidden="1" x14ac:dyDescent="0.25">
      <c r="A326" s="1450" t="s">
        <v>1509</v>
      </c>
      <c r="B326" s="1451" t="s">
        <v>226</v>
      </c>
      <c r="C326" s="1452"/>
      <c r="F326" s="1376"/>
    </row>
    <row r="327" spans="1:6" hidden="1" x14ac:dyDescent="0.25">
      <c r="A327" s="1458" t="s">
        <v>1510</v>
      </c>
      <c r="B327" s="1459" t="s">
        <v>279</v>
      </c>
      <c r="C327" s="1456"/>
      <c r="F327" s="1376"/>
    </row>
    <row r="328" spans="1:6" hidden="1" x14ac:dyDescent="0.25">
      <c r="A328" s="1485" t="s">
        <v>1511</v>
      </c>
      <c r="B328" s="1461" t="s">
        <v>922</v>
      </c>
      <c r="C328" s="1452"/>
      <c r="F328" s="1376"/>
    </row>
    <row r="329" spans="1:6" hidden="1" x14ac:dyDescent="0.25">
      <c r="A329" s="1462" t="s">
        <v>1512</v>
      </c>
      <c r="B329" s="1463" t="s">
        <v>227</v>
      </c>
      <c r="C329" s="1452"/>
      <c r="F329" s="1376"/>
    </row>
    <row r="330" spans="1:6" x14ac:dyDescent="0.25">
      <c r="A330" s="1328" t="s">
        <v>631</v>
      </c>
      <c r="B330" s="1455" t="s">
        <v>227</v>
      </c>
      <c r="C330" s="1456">
        <f>(2532.76/500+963.7/100+2693.76/250)/3</f>
        <v>8.4925200000000007</v>
      </c>
      <c r="D330" s="1449" t="s">
        <v>689</v>
      </c>
      <c r="F330" s="1376"/>
    </row>
    <row r="331" spans="1:6" x14ac:dyDescent="0.25">
      <c r="A331" s="1458" t="s">
        <v>296</v>
      </c>
      <c r="B331" s="1459" t="s">
        <v>226</v>
      </c>
      <c r="C331" s="1456">
        <f>(1044.45+7238.7/7)/2</f>
        <v>1039.2750000000001</v>
      </c>
      <c r="D331" s="1449" t="s">
        <v>689</v>
      </c>
      <c r="F331" s="1376"/>
    </row>
    <row r="332" spans="1:6" hidden="1" x14ac:dyDescent="0.25">
      <c r="A332" s="1328" t="s">
        <v>1513</v>
      </c>
      <c r="B332" s="1455" t="s">
        <v>370</v>
      </c>
      <c r="C332" s="1456"/>
      <c r="F332" s="1376"/>
    </row>
    <row r="333" spans="1:6" x14ac:dyDescent="0.25">
      <c r="A333" s="1328" t="s">
        <v>371</v>
      </c>
      <c r="B333" s="1455" t="s">
        <v>226</v>
      </c>
      <c r="C333" s="1456">
        <f>57.67*G4</f>
        <v>4323.5199000000002</v>
      </c>
      <c r="D333" s="1449" t="s">
        <v>689</v>
      </c>
      <c r="F333" s="1376"/>
    </row>
    <row r="334" spans="1:6" ht="15" hidden="1" customHeight="1" x14ac:dyDescent="0.25">
      <c r="A334" s="1458" t="s">
        <v>1514</v>
      </c>
      <c r="B334" s="1459" t="s">
        <v>226</v>
      </c>
      <c r="C334" s="1456"/>
      <c r="F334" s="1376"/>
    </row>
    <row r="335" spans="1:6" x14ac:dyDescent="0.25">
      <c r="A335" s="1453" t="s">
        <v>14</v>
      </c>
      <c r="B335" s="1454" t="s">
        <v>226</v>
      </c>
      <c r="C335" s="1452">
        <f>270/20</f>
        <v>13.5</v>
      </c>
      <c r="D335" s="1449" t="s">
        <v>1287</v>
      </c>
      <c r="F335" s="1376"/>
    </row>
    <row r="336" spans="1:6" x14ac:dyDescent="0.25">
      <c r="A336" s="1453" t="s">
        <v>1515</v>
      </c>
      <c r="B336" s="1454" t="s">
        <v>226</v>
      </c>
      <c r="C336" s="1452">
        <f>(78/100+100/100)/2</f>
        <v>0.89</v>
      </c>
      <c r="D336" s="1449" t="s">
        <v>2011</v>
      </c>
      <c r="F336" s="1376"/>
    </row>
    <row r="337" spans="1:6" hidden="1" x14ac:dyDescent="0.25">
      <c r="A337" s="1450" t="s">
        <v>1516</v>
      </c>
      <c r="B337" s="1451" t="s">
        <v>226</v>
      </c>
      <c r="C337" s="1452"/>
      <c r="F337" s="1376"/>
    </row>
    <row r="338" spans="1:6" hidden="1" x14ac:dyDescent="0.25">
      <c r="A338" s="1450" t="s">
        <v>1517</v>
      </c>
      <c r="B338" s="1451" t="s">
        <v>226</v>
      </c>
      <c r="C338" s="1452"/>
      <c r="F338" s="1376"/>
    </row>
    <row r="339" spans="1:6" x14ac:dyDescent="0.25">
      <c r="A339" s="1450" t="s">
        <v>783</v>
      </c>
      <c r="B339" s="1451" t="s">
        <v>226</v>
      </c>
      <c r="C339" s="1452">
        <f>(4*B4+6.5*B4+10*B4+75*G4+100*G4+77*G4+83*G4+55*G4/4+76*G4+110*G4+66*G4+79*G4+80*G4+72*G4+68*G4+97*G4+60*G4+55*B4+61.6*B4+48.4*B4+59.4*B4+85.8*B4+66*B4+79.2*B4+28.6*B4+50.6*B4+63.8*B4+61.6*B4+92.4*B4+96.8*B4+57.2*B4)/31</f>
        <v>4537.1035645161282</v>
      </c>
      <c r="D339" s="1449" t="s">
        <v>1518</v>
      </c>
      <c r="F339" s="1376"/>
    </row>
    <row r="340" spans="1:6" x14ac:dyDescent="0.25">
      <c r="A340" s="1450" t="s">
        <v>774</v>
      </c>
      <c r="B340" s="1451" t="s">
        <v>226</v>
      </c>
      <c r="C340" s="1452">
        <f>122.07</f>
        <v>122.07</v>
      </c>
      <c r="D340" s="1496"/>
      <c r="F340" s="1376"/>
    </row>
    <row r="341" spans="1:6" x14ac:dyDescent="0.25">
      <c r="A341" s="1397" t="s">
        <v>896</v>
      </c>
      <c r="B341" s="1454" t="s">
        <v>227</v>
      </c>
      <c r="C341" s="1452">
        <f>6.96/25</f>
        <v>0.27839999999999998</v>
      </c>
      <c r="D341" s="1449" t="s">
        <v>1389</v>
      </c>
      <c r="F341" s="1376"/>
    </row>
    <row r="342" spans="1:6" x14ac:dyDescent="0.25">
      <c r="A342" s="1397" t="s">
        <v>897</v>
      </c>
      <c r="B342" s="1454" t="s">
        <v>227</v>
      </c>
      <c r="C342" s="1452">
        <f>(6.76/25+9.63/25+8.2/25)/3</f>
        <v>0.32786666666666664</v>
      </c>
      <c r="D342" s="1449" t="s">
        <v>1389</v>
      </c>
      <c r="F342" s="1376"/>
    </row>
    <row r="343" spans="1:6" x14ac:dyDescent="0.25">
      <c r="A343" s="1450" t="s">
        <v>275</v>
      </c>
      <c r="B343" s="1451" t="s">
        <v>227</v>
      </c>
      <c r="C343" s="1452">
        <f>9.44/40</f>
        <v>0.23599999999999999</v>
      </c>
      <c r="F343" s="1376"/>
    </row>
    <row r="344" spans="1:6" x14ac:dyDescent="0.25">
      <c r="A344" s="1397" t="s">
        <v>898</v>
      </c>
      <c r="B344" s="1454" t="s">
        <v>227</v>
      </c>
      <c r="C344" s="1452">
        <f>(6.31/25+6.6/25)/2</f>
        <v>0.25819999999999999</v>
      </c>
      <c r="D344" s="1449" t="s">
        <v>1389</v>
      </c>
      <c r="F344" s="1376"/>
    </row>
    <row r="345" spans="1:6" x14ac:dyDescent="0.25">
      <c r="A345" s="1453" t="s">
        <v>278</v>
      </c>
      <c r="B345" s="1454" t="s">
        <v>279</v>
      </c>
      <c r="C345" s="1452">
        <f>(49.37/100+34.49/50+26.68/100+39.02/250+38.3/250)/5</f>
        <v>0.35191600000000001</v>
      </c>
      <c r="D345" s="1449" t="s">
        <v>1403</v>
      </c>
      <c r="F345" s="1376"/>
    </row>
    <row r="346" spans="1:6" ht="30" hidden="1" x14ac:dyDescent="0.25">
      <c r="A346" s="1465" t="s">
        <v>1520</v>
      </c>
      <c r="B346" s="1466">
        <v>1</v>
      </c>
      <c r="C346" s="1452"/>
      <c r="F346" s="1376"/>
    </row>
    <row r="347" spans="1:6" x14ac:dyDescent="0.25">
      <c r="A347" s="1453" t="s">
        <v>266</v>
      </c>
      <c r="B347" s="1454" t="s">
        <v>227</v>
      </c>
      <c r="C347" s="1452">
        <f>(29.38/100+28.5/200+36.25/250)/3</f>
        <v>0.19376666666666667</v>
      </c>
      <c r="D347" s="1449" t="s">
        <v>1389</v>
      </c>
      <c r="E347" s="1423">
        <f>(29.38+28.5+36.25)/3</f>
        <v>31.376666666666665</v>
      </c>
      <c r="F347" s="1376"/>
    </row>
    <row r="348" spans="1:6" x14ac:dyDescent="0.25">
      <c r="A348" s="1328" t="s">
        <v>665</v>
      </c>
      <c r="B348" s="1455" t="s">
        <v>226</v>
      </c>
      <c r="C348" s="1456">
        <f>100</f>
        <v>100</v>
      </c>
      <c r="F348" s="1376"/>
    </row>
    <row r="349" spans="1:6" x14ac:dyDescent="0.25">
      <c r="A349" s="1458" t="s">
        <v>306</v>
      </c>
      <c r="B349" s="1459" t="s">
        <v>226</v>
      </c>
      <c r="C349" s="1456">
        <f>2965</f>
        <v>2965</v>
      </c>
      <c r="D349" s="1449" t="s">
        <v>1521</v>
      </c>
      <c r="F349" s="1376"/>
    </row>
    <row r="350" spans="1:6" x14ac:dyDescent="0.25">
      <c r="A350" s="1470" t="s">
        <v>1522</v>
      </c>
      <c r="B350" s="1481" t="s">
        <v>386</v>
      </c>
      <c r="C350" s="1452">
        <f>(21.38/10+23.75/10+22.7/10+24.55/10+19.15/10+22.4/10+22/10)/7</f>
        <v>2.2275714285714288</v>
      </c>
      <c r="D350" s="1449" t="s">
        <v>1376</v>
      </c>
      <c r="F350" s="1376"/>
    </row>
    <row r="351" spans="1:6" x14ac:dyDescent="0.25">
      <c r="A351" s="1328" t="s">
        <v>676</v>
      </c>
      <c r="B351" s="1455" t="s">
        <v>988</v>
      </c>
      <c r="C351" s="1456">
        <f>10.22*G4/7.6</f>
        <v>100.81492105263159</v>
      </c>
      <c r="F351" s="1376"/>
    </row>
    <row r="352" spans="1:6" x14ac:dyDescent="0.25">
      <c r="A352" s="22" t="s">
        <v>958</v>
      </c>
      <c r="B352" s="1415" t="s">
        <v>988</v>
      </c>
      <c r="C352" s="1452">
        <v>345</v>
      </c>
      <c r="D352" s="1476" t="s">
        <v>763</v>
      </c>
      <c r="F352" s="1376"/>
    </row>
    <row r="353" spans="1:6" x14ac:dyDescent="0.25">
      <c r="A353" s="1453" t="s">
        <v>1524</v>
      </c>
      <c r="B353" s="1454" t="s">
        <v>227</v>
      </c>
      <c r="C353" s="1452">
        <f>14/20</f>
        <v>0.7</v>
      </c>
      <c r="D353" s="1449" t="s">
        <v>1376</v>
      </c>
      <c r="F353" s="1376"/>
    </row>
    <row r="354" spans="1:6" x14ac:dyDescent="0.25">
      <c r="A354" s="1497" t="s">
        <v>1525</v>
      </c>
      <c r="B354" s="1466" t="s">
        <v>227</v>
      </c>
      <c r="C354" s="1452">
        <f>14/20</f>
        <v>0.7</v>
      </c>
      <c r="D354" s="1449" t="s">
        <v>1376</v>
      </c>
      <c r="F354" s="1376"/>
    </row>
    <row r="355" spans="1:6" x14ac:dyDescent="0.25">
      <c r="A355" s="1453" t="s">
        <v>778</v>
      </c>
      <c r="B355" s="1454" t="s">
        <v>226</v>
      </c>
      <c r="C355" s="1452">
        <v>131.6</v>
      </c>
      <c r="F355" s="1376"/>
    </row>
    <row r="356" spans="1:6" x14ac:dyDescent="0.25">
      <c r="A356" s="1470" t="s">
        <v>1526</v>
      </c>
      <c r="B356" s="1481" t="s">
        <v>702</v>
      </c>
      <c r="C356" s="1452">
        <f>(106.9/5+103.9/5+108/5+110.1/5+105/5)/5</f>
        <v>21.356000000000002</v>
      </c>
      <c r="D356" s="1449" t="s">
        <v>1376</v>
      </c>
      <c r="F356" s="1376"/>
    </row>
    <row r="357" spans="1:6" hidden="1" x14ac:dyDescent="0.25">
      <c r="A357" s="1450" t="s">
        <v>1527</v>
      </c>
      <c r="B357" s="1451" t="s">
        <v>226</v>
      </c>
      <c r="C357" s="1452"/>
      <c r="F357" s="1376"/>
    </row>
    <row r="358" spans="1:6" hidden="1" x14ac:dyDescent="0.25">
      <c r="A358" s="1485" t="s">
        <v>1528</v>
      </c>
      <c r="B358" s="1461" t="s">
        <v>921</v>
      </c>
      <c r="C358" s="1452"/>
      <c r="F358" s="1376"/>
    </row>
    <row r="359" spans="1:6" hidden="1" x14ac:dyDescent="0.25">
      <c r="A359" s="1450" t="s">
        <v>1529</v>
      </c>
      <c r="B359" s="1451" t="s">
        <v>227</v>
      </c>
      <c r="C359" s="1452"/>
      <c r="F359" s="1376"/>
    </row>
    <row r="360" spans="1:6" x14ac:dyDescent="0.25">
      <c r="A360" s="22" t="s">
        <v>284</v>
      </c>
      <c r="B360" s="1415" t="s">
        <v>227</v>
      </c>
      <c r="C360" s="1452">
        <f>937.5/1000</f>
        <v>0.9375</v>
      </c>
      <c r="D360" s="1449" t="s">
        <v>1389</v>
      </c>
      <c r="F360" s="1376"/>
    </row>
    <row r="361" spans="1:6" x14ac:dyDescent="0.25">
      <c r="A361" s="1453" t="s">
        <v>7</v>
      </c>
      <c r="B361" s="1454" t="s">
        <v>226</v>
      </c>
      <c r="C361" s="1452">
        <f>(26*G4+34.5*G4+47.5*G4)/3</f>
        <v>2698.92</v>
      </c>
      <c r="F361" s="1376"/>
    </row>
    <row r="362" spans="1:6" hidden="1" x14ac:dyDescent="0.25">
      <c r="A362" s="1450" t="s">
        <v>1530</v>
      </c>
      <c r="B362" s="1451" t="s">
        <v>227</v>
      </c>
      <c r="C362" s="1452"/>
      <c r="F362" s="1376"/>
    </row>
    <row r="363" spans="1:6" hidden="1" x14ac:dyDescent="0.25">
      <c r="A363" s="1453" t="s">
        <v>1531</v>
      </c>
      <c r="B363" s="1454" t="s">
        <v>776</v>
      </c>
      <c r="C363" s="1452"/>
      <c r="F363" s="1376"/>
    </row>
    <row r="364" spans="1:6" x14ac:dyDescent="0.25">
      <c r="A364" s="1474" t="s">
        <v>1532</v>
      </c>
      <c r="B364" s="1454" t="s">
        <v>426</v>
      </c>
      <c r="C364" s="1452">
        <f>435/300</f>
        <v>1.45</v>
      </c>
      <c r="D364" s="1449" t="s">
        <v>1533</v>
      </c>
      <c r="F364" s="1376"/>
    </row>
    <row r="365" spans="1:6" x14ac:dyDescent="0.25">
      <c r="A365" s="1450" t="s">
        <v>781</v>
      </c>
      <c r="B365" s="1451" t="s">
        <v>227</v>
      </c>
      <c r="C365" s="1452">
        <f>650/250</f>
        <v>2.6</v>
      </c>
      <c r="F365" s="1376"/>
    </row>
    <row r="366" spans="1:6" x14ac:dyDescent="0.25">
      <c r="A366" s="1464" t="s">
        <v>292</v>
      </c>
      <c r="B366" s="1459" t="s">
        <v>426</v>
      </c>
      <c r="C366" s="1456">
        <f>410/200</f>
        <v>2.0499999999999998</v>
      </c>
      <c r="D366" s="1449" t="s">
        <v>1534</v>
      </c>
      <c r="F366" s="1376"/>
    </row>
    <row r="367" spans="1:6" x14ac:dyDescent="0.25">
      <c r="A367" s="1450" t="s">
        <v>1535</v>
      </c>
      <c r="B367" s="1451" t="s">
        <v>426</v>
      </c>
      <c r="C367" s="1452">
        <f>710/1000</f>
        <v>0.71</v>
      </c>
      <c r="D367" s="1449" t="s">
        <v>763</v>
      </c>
      <c r="F367" s="1376"/>
    </row>
    <row r="368" spans="1:6" hidden="1" x14ac:dyDescent="0.25">
      <c r="A368" s="1450" t="s">
        <v>1536</v>
      </c>
      <c r="B368" s="1451" t="s">
        <v>426</v>
      </c>
      <c r="C368" s="1452"/>
      <c r="F368" s="1376"/>
    </row>
    <row r="369" spans="1:6" x14ac:dyDescent="0.25">
      <c r="A369" s="1328" t="s">
        <v>290</v>
      </c>
      <c r="B369" s="1455" t="s">
        <v>226</v>
      </c>
      <c r="C369" s="1456">
        <f>20</f>
        <v>20</v>
      </c>
      <c r="F369" s="1376"/>
    </row>
    <row r="370" spans="1:6" hidden="1" x14ac:dyDescent="0.25">
      <c r="A370" s="1470" t="s">
        <v>1537</v>
      </c>
      <c r="B370" s="1481" t="s">
        <v>1456</v>
      </c>
      <c r="C370" s="1452"/>
      <c r="F370" s="1376"/>
    </row>
    <row r="371" spans="1:6" x14ac:dyDescent="0.25">
      <c r="A371" s="1474" t="s">
        <v>1538</v>
      </c>
      <c r="B371" s="1454" t="s">
        <v>426</v>
      </c>
      <c r="C371" s="1452">
        <f>(12.7/100+12/100+12.9/100)/3</f>
        <v>0.12533333333333332</v>
      </c>
      <c r="D371" s="1449" t="s">
        <v>1376</v>
      </c>
      <c r="F371" s="1376"/>
    </row>
    <row r="372" spans="1:6" hidden="1" x14ac:dyDescent="0.25">
      <c r="A372" s="1453" t="s">
        <v>1539</v>
      </c>
      <c r="B372" s="1454" t="s">
        <v>776</v>
      </c>
      <c r="C372" s="1452"/>
      <c r="F372" s="1376"/>
    </row>
    <row r="373" spans="1:6" x14ac:dyDescent="0.25">
      <c r="A373" s="1490" t="s">
        <v>1</v>
      </c>
      <c r="B373" s="1454" t="s">
        <v>227</v>
      </c>
      <c r="C373" s="1452">
        <f>120</f>
        <v>120</v>
      </c>
      <c r="D373" s="1449" t="s">
        <v>763</v>
      </c>
      <c r="F373" s="1376"/>
    </row>
    <row r="374" spans="1:6" x14ac:dyDescent="0.25">
      <c r="A374" s="1458" t="s">
        <v>1540</v>
      </c>
      <c r="B374" s="1459" t="s">
        <v>225</v>
      </c>
      <c r="C374" s="1494">
        <f>(583.46/50+614.48/50+679/50)/3</f>
        <v>12.512933333333335</v>
      </c>
      <c r="F374" s="1376"/>
    </row>
    <row r="375" spans="1:6" hidden="1" x14ac:dyDescent="0.25">
      <c r="A375" s="1453" t="s">
        <v>1541</v>
      </c>
      <c r="B375" s="1454" t="s">
        <v>225</v>
      </c>
      <c r="C375" s="1452"/>
      <c r="F375" s="1376"/>
    </row>
    <row r="376" spans="1:6" x14ac:dyDescent="0.25">
      <c r="A376" s="1453" t="s">
        <v>959</v>
      </c>
      <c r="B376" s="1454" t="s">
        <v>226</v>
      </c>
      <c r="C376" s="1452">
        <f>(1770/50+1627/50)/2</f>
        <v>33.97</v>
      </c>
      <c r="D376" s="1449" t="s">
        <v>2039</v>
      </c>
      <c r="F376" s="1376"/>
    </row>
    <row r="377" spans="1:6" hidden="1" x14ac:dyDescent="0.25">
      <c r="A377" s="1450" t="s">
        <v>1542</v>
      </c>
      <c r="B377" s="1451" t="s">
        <v>226</v>
      </c>
      <c r="C377" s="1452"/>
      <c r="F377" s="1376"/>
    </row>
    <row r="378" spans="1:6" x14ac:dyDescent="0.25">
      <c r="A378" s="1465" t="s">
        <v>1543</v>
      </c>
      <c r="B378" s="1466" t="s">
        <v>227</v>
      </c>
      <c r="C378" s="1452">
        <f>(563.95/20+584.85/20)/2</f>
        <v>28.72</v>
      </c>
      <c r="D378" s="1449" t="s">
        <v>1376</v>
      </c>
      <c r="F378" s="1376"/>
    </row>
    <row r="379" spans="1:6" hidden="1" x14ac:dyDescent="0.25">
      <c r="A379" s="1450" t="s">
        <v>1544</v>
      </c>
      <c r="B379" s="1451" t="s">
        <v>227</v>
      </c>
      <c r="C379" s="1452"/>
      <c r="F379" s="1376"/>
    </row>
    <row r="380" spans="1:6" hidden="1" x14ac:dyDescent="0.25">
      <c r="A380" s="1450" t="s">
        <v>1545</v>
      </c>
      <c r="B380" s="1451" t="s">
        <v>226</v>
      </c>
      <c r="C380" s="1452"/>
      <c r="F380" s="1376"/>
    </row>
    <row r="381" spans="1:6" hidden="1" x14ac:dyDescent="0.25">
      <c r="A381" s="1482" t="s">
        <v>1546</v>
      </c>
      <c r="B381" s="1483" t="s">
        <v>226</v>
      </c>
      <c r="C381" s="1484"/>
      <c r="F381" s="1376"/>
    </row>
    <row r="382" spans="1:6" x14ac:dyDescent="0.25">
      <c r="A382" s="1464" t="s">
        <v>638</v>
      </c>
      <c r="B382" s="1459" t="s">
        <v>426</v>
      </c>
      <c r="C382" s="1456">
        <f>1583.33/1000</f>
        <v>1.5833299999999999</v>
      </c>
      <c r="D382" s="1449" t="s">
        <v>763</v>
      </c>
      <c r="F382" s="1376"/>
    </row>
    <row r="383" spans="1:6" x14ac:dyDescent="0.25">
      <c r="A383" s="1458" t="s">
        <v>688</v>
      </c>
      <c r="B383" s="1459" t="s">
        <v>426</v>
      </c>
      <c r="C383" s="1456">
        <f>10465.73/1000</f>
        <v>10.465729999999999</v>
      </c>
      <c r="D383" s="1449" t="s">
        <v>763</v>
      </c>
      <c r="F383" s="1376"/>
    </row>
    <row r="384" spans="1:6" x14ac:dyDescent="0.25">
      <c r="A384" s="1328" t="s">
        <v>632</v>
      </c>
      <c r="B384" s="1455" t="s">
        <v>776</v>
      </c>
      <c r="C384" s="1456">
        <f>320/150</f>
        <v>2.1333333333333333</v>
      </c>
      <c r="D384" s="1449" t="s">
        <v>1547</v>
      </c>
      <c r="E384" s="1376" t="s">
        <v>691</v>
      </c>
      <c r="F384" s="1376"/>
    </row>
    <row r="385" spans="1:6" hidden="1" x14ac:dyDescent="0.25">
      <c r="A385" s="1328" t="s">
        <v>1548</v>
      </c>
      <c r="B385" s="1455" t="s">
        <v>776</v>
      </c>
      <c r="C385" s="1456"/>
      <c r="F385" s="1376"/>
    </row>
    <row r="386" spans="1:6" x14ac:dyDescent="0.25">
      <c r="A386" s="1458" t="s">
        <v>680</v>
      </c>
      <c r="B386" s="1459" t="s">
        <v>426</v>
      </c>
      <c r="C386" s="1456">
        <f>550/300</f>
        <v>1.8333333333333333</v>
      </c>
      <c r="D386" s="1449" t="s">
        <v>1549</v>
      </c>
      <c r="F386" s="1376"/>
    </row>
    <row r="387" spans="1:6" hidden="1" x14ac:dyDescent="0.25">
      <c r="A387" s="1470" t="s">
        <v>1550</v>
      </c>
      <c r="B387" s="1481" t="s">
        <v>702</v>
      </c>
      <c r="C387" s="1452"/>
      <c r="F387" s="1376"/>
    </row>
    <row r="388" spans="1:6" hidden="1" x14ac:dyDescent="0.25">
      <c r="A388" s="22" t="s">
        <v>1551</v>
      </c>
      <c r="B388" s="1415" t="s">
        <v>226</v>
      </c>
      <c r="C388" s="1452"/>
      <c r="F388" s="1376"/>
    </row>
    <row r="389" spans="1:6" x14ac:dyDescent="0.25">
      <c r="A389" s="1392" t="s">
        <v>915</v>
      </c>
      <c r="B389" s="1498" t="s">
        <v>982</v>
      </c>
      <c r="C389" s="1452">
        <f>60.5*B4/50</f>
        <v>80.186699999999988</v>
      </c>
      <c r="F389" s="1376"/>
    </row>
    <row r="390" spans="1:6" x14ac:dyDescent="0.25">
      <c r="A390" s="1392" t="s">
        <v>916</v>
      </c>
      <c r="B390" s="1498" t="s">
        <v>982</v>
      </c>
      <c r="C390" s="1452">
        <f>(2046/100)</f>
        <v>20.46</v>
      </c>
      <c r="D390" s="1449" t="s">
        <v>2031</v>
      </c>
      <c r="F390" s="1376"/>
    </row>
    <row r="391" spans="1:6" x14ac:dyDescent="0.25">
      <c r="A391" s="1392" t="s">
        <v>326</v>
      </c>
      <c r="B391" s="1498" t="s">
        <v>982</v>
      </c>
      <c r="C391" s="1452">
        <f>3432/100</f>
        <v>34.32</v>
      </c>
      <c r="D391" s="1449" t="s">
        <v>2031</v>
      </c>
      <c r="F391" s="1376"/>
    </row>
    <row r="392" spans="1:6" hidden="1" x14ac:dyDescent="0.25">
      <c r="A392" s="1328" t="s">
        <v>1552</v>
      </c>
      <c r="B392" s="1455" t="s">
        <v>226</v>
      </c>
      <c r="C392" s="1456"/>
      <c r="F392" s="1376"/>
    </row>
    <row r="393" spans="1:6" x14ac:dyDescent="0.25">
      <c r="A393" s="1453" t="s">
        <v>904</v>
      </c>
      <c r="B393" s="1454" t="s">
        <v>226</v>
      </c>
      <c r="C393" s="1452">
        <f>255</f>
        <v>255</v>
      </c>
      <c r="D393" s="1449" t="s">
        <v>1553</v>
      </c>
      <c r="F393" s="1376"/>
    </row>
    <row r="394" spans="1:6" hidden="1" x14ac:dyDescent="0.25">
      <c r="A394" s="1458" t="s">
        <v>1554</v>
      </c>
      <c r="B394" s="1459" t="s">
        <v>226</v>
      </c>
      <c r="C394" s="1456"/>
      <c r="F394" s="1376"/>
    </row>
    <row r="395" spans="1:6" x14ac:dyDescent="0.25">
      <c r="A395" s="1465" t="s">
        <v>1555</v>
      </c>
      <c r="B395" s="1466">
        <v>1</v>
      </c>
      <c r="C395" s="1452">
        <f>99.38</f>
        <v>99.38</v>
      </c>
      <c r="D395" s="1449" t="s">
        <v>1389</v>
      </c>
      <c r="F395" s="1376"/>
    </row>
    <row r="396" spans="1:6" x14ac:dyDescent="0.25">
      <c r="A396" s="1328" t="s">
        <v>633</v>
      </c>
      <c r="B396" s="1455" t="s">
        <v>776</v>
      </c>
      <c r="C396" s="1456">
        <f>220/2000</f>
        <v>0.11</v>
      </c>
      <c r="F396" s="1376"/>
    </row>
    <row r="397" spans="1:6" hidden="1" x14ac:dyDescent="0.25">
      <c r="A397" s="22" t="s">
        <v>970</v>
      </c>
      <c r="B397" s="1415" t="s">
        <v>226</v>
      </c>
      <c r="C397" s="1452"/>
      <c r="F397" s="1376"/>
    </row>
    <row r="398" spans="1:6" x14ac:dyDescent="0.25">
      <c r="A398" s="1491" t="s">
        <v>448</v>
      </c>
      <c r="B398" s="1451" t="s">
        <v>226</v>
      </c>
      <c r="C398" s="1452">
        <f>110/5</f>
        <v>22</v>
      </c>
      <c r="D398" s="1449" t="s">
        <v>1556</v>
      </c>
      <c r="F398" s="1376"/>
    </row>
    <row r="399" spans="1:6" hidden="1" x14ac:dyDescent="0.25">
      <c r="A399" s="1450" t="s">
        <v>1557</v>
      </c>
      <c r="B399" s="1451" t="s">
        <v>226</v>
      </c>
      <c r="C399" s="1452"/>
      <c r="F399" s="1376"/>
    </row>
    <row r="400" spans="1:6" x14ac:dyDescent="0.25">
      <c r="A400" s="1453" t="s">
        <v>892</v>
      </c>
      <c r="B400" s="1454" t="s">
        <v>886</v>
      </c>
      <c r="C400" s="1452">
        <f>240.16/25</f>
        <v>9.6064000000000007</v>
      </c>
      <c r="F400" s="1376"/>
    </row>
    <row r="401" spans="1:6" hidden="1" x14ac:dyDescent="0.25">
      <c r="A401" s="1453" t="s">
        <v>1558</v>
      </c>
      <c r="B401" s="1454" t="s">
        <v>886</v>
      </c>
      <c r="C401" s="1452"/>
      <c r="F401" s="1376"/>
    </row>
    <row r="402" spans="1:6" x14ac:dyDescent="0.25">
      <c r="A402" s="1464" t="s">
        <v>646</v>
      </c>
      <c r="B402" s="1459" t="s">
        <v>426</v>
      </c>
      <c r="C402" s="1456">
        <f>820/40</f>
        <v>20.5</v>
      </c>
      <c r="F402" s="1376"/>
    </row>
    <row r="403" spans="1:6" hidden="1" x14ac:dyDescent="0.25">
      <c r="A403" s="1450" t="s">
        <v>1559</v>
      </c>
      <c r="B403" s="1451" t="s">
        <v>226</v>
      </c>
      <c r="C403" s="1452"/>
      <c r="F403" s="1376"/>
    </row>
    <row r="404" spans="1:6" x14ac:dyDescent="0.25">
      <c r="A404" s="1450" t="s">
        <v>208</v>
      </c>
      <c r="B404" s="1451" t="s">
        <v>226</v>
      </c>
      <c r="C404" s="1452">
        <f>5.23</f>
        <v>5.23</v>
      </c>
      <c r="D404" s="1449" t="s">
        <v>1389</v>
      </c>
      <c r="F404" s="1376"/>
    </row>
    <row r="405" spans="1:6" x14ac:dyDescent="0.25">
      <c r="A405" s="1458" t="s">
        <v>664</v>
      </c>
      <c r="B405" s="1459" t="s">
        <v>988</v>
      </c>
      <c r="C405" s="1456">
        <f>(879.75/10.8+756.45/50)/2</f>
        <v>48.293666666666667</v>
      </c>
      <c r="D405" s="1449" t="s">
        <v>689</v>
      </c>
      <c r="F405" s="1376"/>
    </row>
    <row r="406" spans="1:6" x14ac:dyDescent="0.25">
      <c r="A406" s="1470" t="s">
        <v>1560</v>
      </c>
      <c r="B406" s="1481" t="s">
        <v>702</v>
      </c>
      <c r="C406" s="1452">
        <f>(16.9/10+15.7/10+17.5/10+17.3/10)/4</f>
        <v>1.6850000000000001</v>
      </c>
      <c r="D406" s="1449" t="s">
        <v>1376</v>
      </c>
      <c r="F406" s="1376"/>
    </row>
    <row r="407" spans="1:6" x14ac:dyDescent="0.25">
      <c r="A407" s="1465" t="s">
        <v>1561</v>
      </c>
      <c r="B407" s="1466">
        <v>1</v>
      </c>
      <c r="C407" s="1452">
        <f>(34.62+34.6)/2</f>
        <v>34.61</v>
      </c>
      <c r="D407" s="1449" t="s">
        <v>763</v>
      </c>
      <c r="F407" s="1376"/>
    </row>
    <row r="408" spans="1:6" x14ac:dyDescent="0.25">
      <c r="A408" s="1450" t="s">
        <v>254</v>
      </c>
      <c r="B408" s="1451" t="s">
        <v>426</v>
      </c>
      <c r="C408" s="1452">
        <f>29/30</f>
        <v>0.96666666666666667</v>
      </c>
      <c r="D408" s="1449" t="s">
        <v>1563</v>
      </c>
      <c r="F408" s="1376"/>
    </row>
    <row r="409" spans="1:6" x14ac:dyDescent="0.25">
      <c r="A409" s="1499" t="s">
        <v>1564</v>
      </c>
      <c r="B409" s="1466" t="s">
        <v>227</v>
      </c>
      <c r="C409" s="1452">
        <f>1011.47/5</f>
        <v>202.29400000000001</v>
      </c>
      <c r="D409" s="1449" t="s">
        <v>1389</v>
      </c>
      <c r="F409" s="1376"/>
    </row>
    <row r="410" spans="1:6" x14ac:dyDescent="0.25">
      <c r="A410" s="1450" t="s">
        <v>1565</v>
      </c>
      <c r="B410" s="1451" t="s">
        <v>226</v>
      </c>
      <c r="C410" s="1452">
        <f>210</f>
        <v>210</v>
      </c>
      <c r="F410" s="1376"/>
    </row>
    <row r="411" spans="1:6" hidden="1" x14ac:dyDescent="0.25">
      <c r="A411" s="1450" t="s">
        <v>1566</v>
      </c>
      <c r="B411" s="1451" t="s">
        <v>450</v>
      </c>
      <c r="C411" s="1452"/>
      <c r="F411" s="1376"/>
    </row>
    <row r="412" spans="1:6" x14ac:dyDescent="0.25">
      <c r="A412" s="1450" t="s">
        <v>998</v>
      </c>
      <c r="B412" s="1451" t="s">
        <v>227</v>
      </c>
      <c r="C412" s="1452">
        <f>7*G4/250</f>
        <v>2.0991599999999999</v>
      </c>
      <c r="D412" s="1449" t="s">
        <v>1567</v>
      </c>
      <c r="F412" s="1376"/>
    </row>
    <row r="413" spans="1:6" x14ac:dyDescent="0.25">
      <c r="A413" s="1392" t="s">
        <v>327</v>
      </c>
      <c r="B413" s="1498" t="s">
        <v>611</v>
      </c>
      <c r="C413" s="1452">
        <f>200*2</f>
        <v>400</v>
      </c>
      <c r="D413" s="1476" t="s">
        <v>1922</v>
      </c>
      <c r="F413" s="1376"/>
    </row>
    <row r="414" spans="1:6" x14ac:dyDescent="0.25">
      <c r="A414" s="1482" t="s">
        <v>378</v>
      </c>
      <c r="B414" s="1483" t="s">
        <v>666</v>
      </c>
      <c r="C414" s="1484">
        <f>(319.5+748.8+121.5)/3</f>
        <v>396.59999999999997</v>
      </c>
      <c r="D414" s="1449" t="s">
        <v>689</v>
      </c>
      <c r="F414" s="1376"/>
    </row>
    <row r="415" spans="1:6" x14ac:dyDescent="0.25">
      <c r="A415" s="1453" t="s">
        <v>1021</v>
      </c>
      <c r="B415" s="1454" t="s">
        <v>227</v>
      </c>
      <c r="C415" s="1452">
        <f>1080/13</f>
        <v>83.07692307692308</v>
      </c>
      <c r="D415" s="1449" t="s">
        <v>1569</v>
      </c>
      <c r="F415" s="1376"/>
    </row>
    <row r="416" spans="1:6" x14ac:dyDescent="0.25">
      <c r="A416" s="1450" t="s">
        <v>992</v>
      </c>
      <c r="B416" s="1451" t="s">
        <v>450</v>
      </c>
      <c r="C416" s="1452">
        <f>2041.6/5</f>
        <v>408.32</v>
      </c>
      <c r="D416" s="1449" t="s">
        <v>1919</v>
      </c>
      <c r="F416" s="1376"/>
    </row>
    <row r="417" spans="1:6" x14ac:dyDescent="0.25">
      <c r="A417" s="1450" t="s">
        <v>1028</v>
      </c>
      <c r="B417" s="1451" t="s">
        <v>426</v>
      </c>
      <c r="C417" s="1452">
        <f>1520/30</f>
        <v>50.666666666666664</v>
      </c>
      <c r="F417" s="1376"/>
    </row>
    <row r="418" spans="1:6" x14ac:dyDescent="0.25">
      <c r="A418" s="1450" t="s">
        <v>1570</v>
      </c>
      <c r="B418" s="1451" t="s">
        <v>226</v>
      </c>
      <c r="C418" s="1452">
        <f>(130+120)/2</f>
        <v>125</v>
      </c>
      <c r="F418" s="1376"/>
    </row>
    <row r="419" spans="1:6" x14ac:dyDescent="0.25">
      <c r="A419" s="1450" t="s">
        <v>990</v>
      </c>
      <c r="B419" s="1451" t="s">
        <v>226</v>
      </c>
      <c r="C419" s="1452">
        <f>1600/6</f>
        <v>266.66666666666669</v>
      </c>
      <c r="D419" s="1449" t="s">
        <v>1330</v>
      </c>
      <c r="F419" s="1376"/>
    </row>
    <row r="420" spans="1:6" hidden="1" x14ac:dyDescent="0.25">
      <c r="A420" s="1450" t="s">
        <v>1571</v>
      </c>
      <c r="B420" s="1451" t="s">
        <v>226</v>
      </c>
      <c r="C420" s="1452"/>
      <c r="F420" s="1376"/>
    </row>
    <row r="421" spans="1:6" x14ac:dyDescent="0.25">
      <c r="A421" s="1485" t="s">
        <v>934</v>
      </c>
      <c r="B421" s="1461" t="s">
        <v>227</v>
      </c>
      <c r="C421" s="1452">
        <f>127/50</f>
        <v>2.54</v>
      </c>
      <c r="D421" s="1449" t="s">
        <v>1572</v>
      </c>
      <c r="F421" s="1376"/>
    </row>
    <row r="422" spans="1:6" x14ac:dyDescent="0.25">
      <c r="A422" s="1453" t="s">
        <v>601</v>
      </c>
      <c r="B422" s="1454" t="s">
        <v>227</v>
      </c>
      <c r="C422" s="1452">
        <f>(14.2/25+11.9/25)/2</f>
        <v>0.52200000000000002</v>
      </c>
      <c r="D422" s="1449" t="s">
        <v>1376</v>
      </c>
      <c r="F422" s="1376"/>
    </row>
    <row r="423" spans="1:6" x14ac:dyDescent="0.25">
      <c r="A423" s="1467" t="s">
        <v>599</v>
      </c>
      <c r="B423" s="1451" t="s">
        <v>227</v>
      </c>
      <c r="C423" s="1452">
        <f>5830/50</f>
        <v>116.6</v>
      </c>
      <c r="D423" s="1376" t="s">
        <v>2353</v>
      </c>
      <c r="F423" s="1376"/>
    </row>
    <row r="424" spans="1:6" ht="30" x14ac:dyDescent="0.25">
      <c r="A424" s="1490" t="s">
        <v>8</v>
      </c>
      <c r="B424" s="1454" t="s">
        <v>9</v>
      </c>
      <c r="C424" s="1452">
        <f>110.2*G4</f>
        <v>8261.6939999999995</v>
      </c>
      <c r="D424" s="1449" t="s">
        <v>1573</v>
      </c>
      <c r="F424" s="1376"/>
    </row>
    <row r="425" spans="1:6" hidden="1" x14ac:dyDescent="0.25">
      <c r="A425" s="22" t="s">
        <v>1574</v>
      </c>
      <c r="B425" s="1415" t="s">
        <v>1575</v>
      </c>
      <c r="C425" s="1452"/>
      <c r="F425" s="1376"/>
    </row>
    <row r="426" spans="1:6" hidden="1" x14ac:dyDescent="0.25">
      <c r="A426" s="1450" t="s">
        <v>1576</v>
      </c>
      <c r="B426" s="1451" t="s">
        <v>450</v>
      </c>
      <c r="C426" s="1452"/>
      <c r="F426" s="1376"/>
    </row>
    <row r="427" spans="1:6" x14ac:dyDescent="0.25">
      <c r="A427" s="1453" t="s">
        <v>888</v>
      </c>
      <c r="B427" s="1454" t="s">
        <v>886</v>
      </c>
      <c r="C427" s="1452">
        <f>12.98</f>
        <v>12.98</v>
      </c>
      <c r="D427" s="1449" t="s">
        <v>763</v>
      </c>
      <c r="F427" s="1376"/>
    </row>
    <row r="428" spans="1:6" x14ac:dyDescent="0.25">
      <c r="A428" s="1450" t="s">
        <v>1577</v>
      </c>
      <c r="B428" s="1451" t="s">
        <v>227</v>
      </c>
      <c r="C428" s="1452">
        <f>87/25</f>
        <v>3.48</v>
      </c>
      <c r="F428" s="1376"/>
    </row>
    <row r="429" spans="1:6" x14ac:dyDescent="0.25">
      <c r="A429" s="1392" t="s">
        <v>917</v>
      </c>
      <c r="B429" s="1498" t="s">
        <v>226</v>
      </c>
      <c r="C429" s="1452">
        <v>16.78</v>
      </c>
      <c r="F429" s="1376"/>
    </row>
    <row r="430" spans="1:6" x14ac:dyDescent="0.25">
      <c r="A430" s="1392" t="s">
        <v>918</v>
      </c>
      <c r="B430" s="1498" t="s">
        <v>226</v>
      </c>
      <c r="C430" s="1452">
        <f>3432/100</f>
        <v>34.32</v>
      </c>
      <c r="D430" s="1449" t="s">
        <v>2031</v>
      </c>
      <c r="F430" s="1376"/>
    </row>
    <row r="431" spans="1:6" ht="30" x14ac:dyDescent="0.25">
      <c r="A431" s="22" t="s">
        <v>328</v>
      </c>
      <c r="B431" s="1415" t="s">
        <v>226</v>
      </c>
      <c r="C431" s="1452">
        <v>5.18</v>
      </c>
      <c r="D431" s="1449" t="s">
        <v>1920</v>
      </c>
      <c r="F431" s="1376"/>
    </row>
    <row r="432" spans="1:6" x14ac:dyDescent="0.25">
      <c r="A432" s="1328" t="s">
        <v>622</v>
      </c>
      <c r="B432" s="1455" t="s">
        <v>226</v>
      </c>
      <c r="C432" s="1456">
        <f>380/2</f>
        <v>190</v>
      </c>
      <c r="F432" s="1376"/>
    </row>
    <row r="433" spans="1:6" x14ac:dyDescent="0.25">
      <c r="A433" s="1465" t="s">
        <v>1578</v>
      </c>
      <c r="B433" s="1466" t="s">
        <v>227</v>
      </c>
      <c r="C433" s="1452">
        <f>308.05/250</f>
        <v>1.2322</v>
      </c>
      <c r="D433" s="1449" t="s">
        <v>1287</v>
      </c>
      <c r="F433" s="1376"/>
    </row>
    <row r="434" spans="1:6" x14ac:dyDescent="0.25">
      <c r="A434" s="1465" t="s">
        <v>1579</v>
      </c>
      <c r="B434" s="1466" t="s">
        <v>227</v>
      </c>
      <c r="C434" s="1452">
        <f>323.53/500</f>
        <v>0.64705999999999997</v>
      </c>
      <c r="D434" s="1449" t="s">
        <v>1287</v>
      </c>
      <c r="F434" s="1376"/>
    </row>
    <row r="435" spans="1:6" x14ac:dyDescent="0.25">
      <c r="A435" s="1458" t="s">
        <v>308</v>
      </c>
      <c r="B435" s="1459" t="s">
        <v>226</v>
      </c>
      <c r="C435" s="1456">
        <f>2938.95</f>
        <v>2938.95</v>
      </c>
      <c r="D435" s="1449" t="s">
        <v>689</v>
      </c>
      <c r="F435" s="1376"/>
    </row>
    <row r="436" spans="1:6" x14ac:dyDescent="0.25">
      <c r="A436" s="1453" t="s">
        <v>272</v>
      </c>
      <c r="B436" s="1454" t="s">
        <v>227</v>
      </c>
      <c r="C436" s="1452">
        <f>(49/50+40/50)/2</f>
        <v>0.89</v>
      </c>
      <c r="D436" s="1449" t="s">
        <v>2025</v>
      </c>
      <c r="F436" s="1376"/>
    </row>
    <row r="437" spans="1:6" x14ac:dyDescent="0.25">
      <c r="A437" s="1453" t="s">
        <v>871</v>
      </c>
      <c r="B437" s="1454" t="s">
        <v>226</v>
      </c>
      <c r="C437" s="1452">
        <f>70</f>
        <v>70</v>
      </c>
      <c r="F437" s="1376"/>
    </row>
    <row r="438" spans="1:6" x14ac:dyDescent="0.25">
      <c r="A438" s="1458" t="s">
        <v>681</v>
      </c>
      <c r="B438" s="1459" t="s">
        <v>226</v>
      </c>
      <c r="C438" s="1456">
        <f>488/200</f>
        <v>2.44</v>
      </c>
      <c r="D438" s="1496"/>
      <c r="F438" s="1376"/>
    </row>
    <row r="439" spans="1:6" x14ac:dyDescent="0.25">
      <c r="A439" s="1450" t="s">
        <v>600</v>
      </c>
      <c r="B439" s="1451" t="s">
        <v>226</v>
      </c>
      <c r="C439" s="1452">
        <f>450/120</f>
        <v>3.75</v>
      </c>
      <c r="D439" s="1449" t="s">
        <v>691</v>
      </c>
      <c r="F439" s="1376"/>
    </row>
    <row r="440" spans="1:6" hidden="1" x14ac:dyDescent="0.25">
      <c r="A440" s="1450" t="s">
        <v>1580</v>
      </c>
      <c r="B440" s="1451" t="s">
        <v>227</v>
      </c>
      <c r="C440" s="1452"/>
      <c r="F440" s="1376"/>
    </row>
    <row r="441" spans="1:6" x14ac:dyDescent="0.25">
      <c r="A441" s="1450" t="s">
        <v>286</v>
      </c>
      <c r="B441" s="1451" t="s">
        <v>227</v>
      </c>
      <c r="C441" s="1452">
        <f>3420/5</f>
        <v>684</v>
      </c>
      <c r="F441" s="1376"/>
    </row>
    <row r="442" spans="1:6" x14ac:dyDescent="0.25">
      <c r="A442" s="1450" t="s">
        <v>996</v>
      </c>
      <c r="B442" s="1451" t="s">
        <v>450</v>
      </c>
      <c r="C442" s="1452">
        <f>(10300/41+1480/5)/2</f>
        <v>273.60975609756099</v>
      </c>
      <c r="F442" s="1376"/>
    </row>
    <row r="443" spans="1:6" x14ac:dyDescent="0.25">
      <c r="A443" s="1465" t="s">
        <v>1581</v>
      </c>
      <c r="B443" s="1466" t="s">
        <v>1429</v>
      </c>
      <c r="C443" s="1452">
        <f>8.83</f>
        <v>8.83</v>
      </c>
      <c r="D443" s="1449" t="s">
        <v>763</v>
      </c>
      <c r="F443" s="1376"/>
    </row>
    <row r="444" spans="1:6" hidden="1" x14ac:dyDescent="0.25">
      <c r="A444" s="1450" t="s">
        <v>1582</v>
      </c>
      <c r="B444" s="1451" t="s">
        <v>226</v>
      </c>
      <c r="C444" s="1452"/>
      <c r="F444" s="1376"/>
    </row>
    <row r="445" spans="1:6" ht="30" x14ac:dyDescent="0.25">
      <c r="A445" s="1450" t="s">
        <v>585</v>
      </c>
      <c r="B445" s="1451" t="s">
        <v>226</v>
      </c>
      <c r="C445" s="1452">
        <f>5100/740</f>
        <v>6.8918918918918921</v>
      </c>
      <c r="D445" s="1449" t="s">
        <v>1583</v>
      </c>
      <c r="F445" s="1376"/>
    </row>
    <row r="446" spans="1:6" x14ac:dyDescent="0.25">
      <c r="A446" s="1453" t="s">
        <v>616</v>
      </c>
      <c r="B446" s="1454" t="s">
        <v>227</v>
      </c>
      <c r="C446" s="1452">
        <f>1260/50/1.8</f>
        <v>14</v>
      </c>
      <c r="D446" s="1449" t="s">
        <v>2380</v>
      </c>
      <c r="F446" s="1376"/>
    </row>
    <row r="447" spans="1:6" hidden="1" x14ac:dyDescent="0.25">
      <c r="A447" s="1450" t="s">
        <v>1585</v>
      </c>
      <c r="B447" s="1451" t="s">
        <v>426</v>
      </c>
      <c r="C447" s="1452"/>
      <c r="F447" s="1376"/>
    </row>
    <row r="448" spans="1:6" x14ac:dyDescent="0.25">
      <c r="A448" s="1450" t="s">
        <v>1586</v>
      </c>
      <c r="B448" s="1451" t="s">
        <v>426</v>
      </c>
      <c r="C448" s="1452">
        <f>2270/7.5</f>
        <v>302.66666666666669</v>
      </c>
      <c r="F448" s="1376"/>
    </row>
    <row r="449" spans="1:6" hidden="1" x14ac:dyDescent="0.25">
      <c r="A449" s="1450" t="s">
        <v>1587</v>
      </c>
      <c r="B449" s="1451" t="s">
        <v>227</v>
      </c>
      <c r="C449" s="1452"/>
      <c r="F449" s="1376"/>
    </row>
    <row r="450" spans="1:6" x14ac:dyDescent="0.25">
      <c r="A450" s="1460" t="s">
        <v>944</v>
      </c>
      <c r="B450" s="1461" t="s">
        <v>776</v>
      </c>
      <c r="C450" s="1452">
        <f>(13/1000+15.5/1000)/2</f>
        <v>1.4249999999999999E-2</v>
      </c>
      <c r="D450" s="1449" t="s">
        <v>763</v>
      </c>
      <c r="F450" s="1376"/>
    </row>
    <row r="451" spans="1:6" x14ac:dyDescent="0.25">
      <c r="A451" s="1460" t="s">
        <v>929</v>
      </c>
      <c r="B451" s="1461" t="s">
        <v>226</v>
      </c>
      <c r="C451" s="1452">
        <f>(1+0.5)/2</f>
        <v>0.75</v>
      </c>
      <c r="D451" s="1449" t="s">
        <v>1376</v>
      </c>
      <c r="F451" s="1376"/>
    </row>
    <row r="452" spans="1:6" x14ac:dyDescent="0.25">
      <c r="A452" s="1464" t="s">
        <v>639</v>
      </c>
      <c r="B452" s="1459" t="s">
        <v>426</v>
      </c>
      <c r="C452" s="1456">
        <f>(78.91*G4/5/1000+35.04*G4/2/1000)/2</f>
        <v>1.2483254699999999</v>
      </c>
      <c r="F452" s="1376"/>
    </row>
    <row r="453" spans="1:6" x14ac:dyDescent="0.25">
      <c r="A453" s="1458" t="s">
        <v>59</v>
      </c>
      <c r="B453" s="1459" t="s">
        <v>226</v>
      </c>
      <c r="C453" s="1456">
        <f>295/100</f>
        <v>2.95</v>
      </c>
      <c r="D453" s="1449" t="s">
        <v>2011</v>
      </c>
      <c r="F453" s="1376"/>
    </row>
    <row r="454" spans="1:6" x14ac:dyDescent="0.25">
      <c r="A454" s="1450" t="s">
        <v>1588</v>
      </c>
      <c r="B454" s="1451" t="s">
        <v>227</v>
      </c>
      <c r="C454" s="1452">
        <f>(266.2/10+263/10)/2</f>
        <v>26.46</v>
      </c>
      <c r="D454" s="1449" t="s">
        <v>1376</v>
      </c>
      <c r="F454" s="1376"/>
    </row>
    <row r="455" spans="1:6" x14ac:dyDescent="0.25">
      <c r="A455" s="1450" t="s">
        <v>1589</v>
      </c>
      <c r="B455" s="1451" t="s">
        <v>426</v>
      </c>
      <c r="C455" s="1452">
        <f>(265.11/5+267/5+269/5+321/5+324/5)/5</f>
        <v>57.844399999999993</v>
      </c>
      <c r="D455" s="1449" t="s">
        <v>1376</v>
      </c>
      <c r="F455" s="1376"/>
    </row>
    <row r="456" spans="1:6" hidden="1" x14ac:dyDescent="0.25">
      <c r="A456" s="1450" t="s">
        <v>1590</v>
      </c>
      <c r="B456" s="1451" t="s">
        <v>227</v>
      </c>
      <c r="C456" s="1452"/>
      <c r="F456" s="1376"/>
    </row>
    <row r="457" spans="1:6" hidden="1" x14ac:dyDescent="0.25">
      <c r="A457" s="1478" t="s">
        <v>315</v>
      </c>
      <c r="B457" s="1479" t="s">
        <v>922</v>
      </c>
      <c r="C457" s="1452"/>
      <c r="F457" s="1376"/>
    </row>
    <row r="458" spans="1:6" x14ac:dyDescent="0.25">
      <c r="A458" s="1460" t="s">
        <v>923</v>
      </c>
      <c r="B458" s="1461" t="s">
        <v>279</v>
      </c>
      <c r="C458" s="1452">
        <f>(650/8.85+630/8.85+632.5/8.85)/3</f>
        <v>72.033898305084747</v>
      </c>
      <c r="D458" s="1449" t="s">
        <v>2047</v>
      </c>
      <c r="F458" s="1376"/>
    </row>
    <row r="459" spans="1:6" x14ac:dyDescent="0.25">
      <c r="A459" s="1450" t="s">
        <v>1591</v>
      </c>
      <c r="B459" s="1451" t="s">
        <v>227</v>
      </c>
      <c r="C459" s="1452">
        <f>63/100</f>
        <v>0.63</v>
      </c>
      <c r="D459" s="1449" t="s">
        <v>2028</v>
      </c>
      <c r="F459" s="1376"/>
    </row>
    <row r="460" spans="1:6" x14ac:dyDescent="0.25">
      <c r="A460" s="1328" t="s">
        <v>260</v>
      </c>
      <c r="B460" s="1455" t="s">
        <v>227</v>
      </c>
      <c r="C460" s="1456">
        <f>220</f>
        <v>220</v>
      </c>
      <c r="D460" s="1500" t="s">
        <v>763</v>
      </c>
      <c r="F460" s="1376"/>
    </row>
    <row r="461" spans="1:6" x14ac:dyDescent="0.25">
      <c r="A461" s="1458" t="s">
        <v>656</v>
      </c>
      <c r="B461" s="1459" t="s">
        <v>279</v>
      </c>
      <c r="C461" s="1456">
        <f>276*G4</f>
        <v>20691.72</v>
      </c>
      <c r="D461" s="1449" t="s">
        <v>1592</v>
      </c>
      <c r="F461" s="1376"/>
    </row>
    <row r="462" spans="1:6" x14ac:dyDescent="0.25">
      <c r="A462" s="1328" t="s">
        <v>674</v>
      </c>
      <c r="B462" s="1455" t="s">
        <v>776</v>
      </c>
      <c r="C462" s="1456">
        <f>185/60</f>
        <v>3.0833333333333335</v>
      </c>
      <c r="F462" s="1376"/>
    </row>
    <row r="463" spans="1:6" hidden="1" x14ac:dyDescent="0.25">
      <c r="A463" s="1450" t="s">
        <v>1593</v>
      </c>
      <c r="B463" s="1451" t="s">
        <v>226</v>
      </c>
      <c r="C463" s="1452"/>
      <c r="F463" s="1376"/>
    </row>
    <row r="464" spans="1:6" x14ac:dyDescent="0.25">
      <c r="A464" s="1453" t="s">
        <v>455</v>
      </c>
      <c r="B464" s="1454" t="s">
        <v>226</v>
      </c>
      <c r="C464" s="1452">
        <v>2</v>
      </c>
      <c r="F464" s="1376"/>
    </row>
    <row r="465" spans="1:6" x14ac:dyDescent="0.25">
      <c r="A465" s="1458" t="s">
        <v>380</v>
      </c>
      <c r="B465" s="1459" t="s">
        <v>426</v>
      </c>
      <c r="C465" s="1456">
        <f>1740/5000</f>
        <v>0.34799999999999998</v>
      </c>
      <c r="D465" s="1449" t="s">
        <v>2011</v>
      </c>
      <c r="F465" s="1376"/>
    </row>
    <row r="466" spans="1:6" hidden="1" x14ac:dyDescent="0.25">
      <c r="A466" s="1450" t="s">
        <v>1594</v>
      </c>
      <c r="B466" s="1451" t="s">
        <v>227</v>
      </c>
      <c r="C466" s="1452"/>
      <c r="F466" s="1376"/>
    </row>
    <row r="467" spans="1:6" x14ac:dyDescent="0.25">
      <c r="A467" s="1465" t="s">
        <v>1595</v>
      </c>
      <c r="B467" s="1466" t="s">
        <v>886</v>
      </c>
      <c r="C467" s="1452">
        <f>153.33/5</f>
        <v>30.666000000000004</v>
      </c>
      <c r="D467" s="1449" t="s">
        <v>1389</v>
      </c>
      <c r="F467" s="1376"/>
    </row>
    <row r="468" spans="1:6" x14ac:dyDescent="0.25">
      <c r="A468" s="1458" t="s">
        <v>1596</v>
      </c>
      <c r="B468" s="1459" t="s">
        <v>226</v>
      </c>
      <c r="C468" s="1456">
        <f>3.3</f>
        <v>3.3</v>
      </c>
      <c r="D468" s="1449" t="s">
        <v>1597</v>
      </c>
      <c r="F468" s="1376"/>
    </row>
    <row r="469" spans="1:6" x14ac:dyDescent="0.25">
      <c r="A469" s="1458" t="s">
        <v>1598</v>
      </c>
      <c r="B469" s="1459" t="s">
        <v>226</v>
      </c>
      <c r="C469" s="1456">
        <f>(690/1000+990/1300)/2</f>
        <v>0.72576923076923072</v>
      </c>
      <c r="F469" s="1376"/>
    </row>
    <row r="470" spans="1:6" hidden="1" x14ac:dyDescent="0.25">
      <c r="A470" s="1450" t="s">
        <v>1599</v>
      </c>
      <c r="B470" s="1451" t="s">
        <v>226</v>
      </c>
      <c r="C470" s="1452"/>
      <c r="F470" s="1376"/>
    </row>
    <row r="471" spans="1:6" x14ac:dyDescent="0.25">
      <c r="A471" s="1450" t="s">
        <v>586</v>
      </c>
      <c r="B471" s="1451" t="s">
        <v>426</v>
      </c>
      <c r="C471" s="1452">
        <f>1590/4</f>
        <v>397.5</v>
      </c>
      <c r="F471" s="1376"/>
    </row>
    <row r="472" spans="1:6" hidden="1" x14ac:dyDescent="0.25">
      <c r="A472" s="1450" t="s">
        <v>1600</v>
      </c>
      <c r="B472" s="1451" t="s">
        <v>226</v>
      </c>
      <c r="C472" s="1452"/>
      <c r="F472" s="1376"/>
    </row>
    <row r="473" spans="1:6" x14ac:dyDescent="0.25">
      <c r="A473" s="1328" t="s">
        <v>677</v>
      </c>
      <c r="B473" s="1455" t="s">
        <v>988</v>
      </c>
      <c r="C473" s="1456">
        <f>(3.5+6)/2</f>
        <v>4.75</v>
      </c>
      <c r="F473" s="1376"/>
    </row>
    <row r="474" spans="1:6" x14ac:dyDescent="0.25">
      <c r="A474" s="1458" t="s">
        <v>657</v>
      </c>
      <c r="B474" s="1459" t="s">
        <v>226</v>
      </c>
      <c r="C474" s="1456">
        <f>170</f>
        <v>170</v>
      </c>
      <c r="D474" s="1449" t="s">
        <v>691</v>
      </c>
      <c r="F474" s="1376"/>
    </row>
    <row r="475" spans="1:6" x14ac:dyDescent="0.25">
      <c r="A475" s="1460" t="s">
        <v>947</v>
      </c>
      <c r="B475" s="1461" t="s">
        <v>921</v>
      </c>
      <c r="C475" s="1452">
        <f>144.4/330</f>
        <v>0.43757575757575762</v>
      </c>
      <c r="D475" s="1449" t="s">
        <v>2050</v>
      </c>
      <c r="F475" s="1376"/>
    </row>
    <row r="476" spans="1:6" x14ac:dyDescent="0.25">
      <c r="A476" s="1465" t="s">
        <v>1601</v>
      </c>
      <c r="B476" s="1466" t="s">
        <v>1429</v>
      </c>
      <c r="C476" s="1452">
        <f>561.36/5</f>
        <v>112.27200000000001</v>
      </c>
      <c r="D476" s="1449" t="s">
        <v>1287</v>
      </c>
      <c r="F476" s="1376"/>
    </row>
    <row r="477" spans="1:6" x14ac:dyDescent="0.25">
      <c r="A477" s="1453" t="s">
        <v>893</v>
      </c>
      <c r="B477" s="1454" t="s">
        <v>427</v>
      </c>
      <c r="C477" s="1452">
        <f>(429.1/100+540.9/100+503.6/100+372.25/100+507.8/100+592.25/100+372.25/100+392/100)/8</f>
        <v>4.6376875000000002</v>
      </c>
      <c r="D477" s="1449" t="s">
        <v>1376</v>
      </c>
      <c r="F477" s="1376"/>
    </row>
    <row r="478" spans="1:6" x14ac:dyDescent="0.25">
      <c r="A478" s="1450" t="s">
        <v>452</v>
      </c>
      <c r="B478" s="1451" t="s">
        <v>427</v>
      </c>
      <c r="C478" s="1452">
        <f>(429.1/100+540.9/100+503.6/100+372.25/100+507.8/100+592.25/100+372.25/100+392/100)/8</f>
        <v>4.6376875000000002</v>
      </c>
      <c r="D478" s="1449" t="s">
        <v>1376</v>
      </c>
      <c r="F478" s="1376"/>
    </row>
    <row r="479" spans="1:6" x14ac:dyDescent="0.25">
      <c r="A479" s="1328" t="s">
        <v>1602</v>
      </c>
      <c r="B479" s="1415" t="s">
        <v>666</v>
      </c>
      <c r="C479" s="1456">
        <f>120</f>
        <v>120</v>
      </c>
      <c r="D479" s="1449" t="s">
        <v>691</v>
      </c>
      <c r="F479" s="1376"/>
    </row>
    <row r="480" spans="1:6" x14ac:dyDescent="0.25">
      <c r="A480" s="1450" t="s">
        <v>454</v>
      </c>
      <c r="B480" s="1451" t="s">
        <v>226</v>
      </c>
      <c r="C480" s="1452">
        <f>91.47/20/250</f>
        <v>1.8294000000000001E-2</v>
      </c>
      <c r="D480" s="1449" t="s">
        <v>1389</v>
      </c>
      <c r="F480" s="1376"/>
    </row>
    <row r="481" spans="1:6" x14ac:dyDescent="0.25">
      <c r="A481" s="1460" t="s">
        <v>878</v>
      </c>
      <c r="B481" s="1461" t="s">
        <v>921</v>
      </c>
      <c r="C481" s="1452">
        <f>971/400</f>
        <v>2.4275000000000002</v>
      </c>
      <c r="D481" s="1449" t="s">
        <v>1440</v>
      </c>
      <c r="F481" s="1376"/>
    </row>
    <row r="482" spans="1:6" x14ac:dyDescent="0.25">
      <c r="A482" s="1460" t="s">
        <v>925</v>
      </c>
      <c r="B482" s="1461" t="s">
        <v>227</v>
      </c>
      <c r="C482" s="1452">
        <f>(1240/500+2000/800)/2</f>
        <v>2.4900000000000002</v>
      </c>
      <c r="D482" s="1449" t="s">
        <v>1440</v>
      </c>
      <c r="F482" s="1376"/>
    </row>
    <row r="483" spans="1:6" x14ac:dyDescent="0.25">
      <c r="A483" s="1460" t="s">
        <v>930</v>
      </c>
      <c r="B483" s="1461" t="s">
        <v>776</v>
      </c>
      <c r="C483" s="1452">
        <f>75/1000</f>
        <v>7.4999999999999997E-2</v>
      </c>
      <c r="D483" s="1449" t="s">
        <v>2029</v>
      </c>
      <c r="F483" s="1376"/>
    </row>
    <row r="484" spans="1:6" x14ac:dyDescent="0.25">
      <c r="A484" s="1450" t="s">
        <v>614</v>
      </c>
      <c r="B484" s="1451" t="s">
        <v>987</v>
      </c>
      <c r="C484" s="1452">
        <f>(2857.3/100+2927.22/100+3070.8/100+3394/100)/4</f>
        <v>30.6233</v>
      </c>
      <c r="D484" s="1449" t="s">
        <v>2378</v>
      </c>
      <c r="F484" s="1376"/>
    </row>
    <row r="485" spans="1:6" x14ac:dyDescent="0.25">
      <c r="A485" s="1485" t="s">
        <v>946</v>
      </c>
      <c r="B485" s="1461" t="s">
        <v>386</v>
      </c>
      <c r="C485" s="1452">
        <f>1540/100</f>
        <v>15.4</v>
      </c>
      <c r="D485" s="1449" t="s">
        <v>1440</v>
      </c>
      <c r="F485" s="1376"/>
    </row>
    <row r="486" spans="1:6" x14ac:dyDescent="0.25">
      <c r="A486" s="1453" t="s">
        <v>981</v>
      </c>
      <c r="B486" s="1454" t="s">
        <v>227</v>
      </c>
      <c r="C486" s="1452">
        <f>(1872/200+1650/200)/2</f>
        <v>8.8049999999999997</v>
      </c>
      <c r="D486" s="1449" t="s">
        <v>1376</v>
      </c>
      <c r="F486" s="1376"/>
    </row>
    <row r="487" spans="1:6" x14ac:dyDescent="0.25">
      <c r="A487" s="1450" t="s">
        <v>1043</v>
      </c>
      <c r="B487" s="1451" t="s">
        <v>226</v>
      </c>
      <c r="C487" s="1452">
        <f>55*G4/4</f>
        <v>1030.8375000000001</v>
      </c>
      <c r="D487" s="1449" t="s">
        <v>1603</v>
      </c>
      <c r="F487" s="1376"/>
    </row>
    <row r="488" spans="1:6" x14ac:dyDescent="0.25">
      <c r="A488" s="1453" t="s">
        <v>955</v>
      </c>
      <c r="B488" s="1454" t="s">
        <v>227</v>
      </c>
      <c r="C488" s="1452">
        <f>(90.1/10+94.1/10+93.3/10)/3</f>
        <v>9.25</v>
      </c>
      <c r="D488" s="1449" t="s">
        <v>1376</v>
      </c>
      <c r="F488" s="1376"/>
    </row>
    <row r="489" spans="1:6" x14ac:dyDescent="0.25">
      <c r="A489" s="1499" t="s">
        <v>1604</v>
      </c>
      <c r="B489" s="1466" t="s">
        <v>1429</v>
      </c>
      <c r="C489" s="1452">
        <f>(15.07+15.05)/2</f>
        <v>15.06</v>
      </c>
      <c r="D489" s="1449" t="s">
        <v>763</v>
      </c>
      <c r="F489" s="1376"/>
    </row>
    <row r="490" spans="1:6" x14ac:dyDescent="0.25">
      <c r="A490" s="1392" t="s">
        <v>914</v>
      </c>
      <c r="B490" s="1498" t="s">
        <v>611</v>
      </c>
      <c r="C490" s="1452">
        <f>(140*4+178*2+305/5)/3</f>
        <v>325.66666666666669</v>
      </c>
      <c r="D490" s="1501" t="s">
        <v>1568</v>
      </c>
      <c r="F490" s="1376"/>
    </row>
    <row r="491" spans="1:6" x14ac:dyDescent="0.25">
      <c r="A491" s="1460" t="s">
        <v>1605</v>
      </c>
      <c r="B491" s="1461" t="s">
        <v>227</v>
      </c>
      <c r="C491" s="1452">
        <f>410/1000</f>
        <v>0.41</v>
      </c>
      <c r="D491" s="1449" t="s">
        <v>1391</v>
      </c>
      <c r="F491" s="1376"/>
    </row>
    <row r="492" spans="1:6" x14ac:dyDescent="0.25">
      <c r="A492" s="1328" t="s">
        <v>1606</v>
      </c>
      <c r="B492" s="1455" t="s">
        <v>226</v>
      </c>
      <c r="C492" s="1456">
        <f>50</f>
        <v>50</v>
      </c>
      <c r="F492" s="1376"/>
    </row>
    <row r="493" spans="1:6" x14ac:dyDescent="0.25">
      <c r="A493" s="1450" t="s">
        <v>1018</v>
      </c>
      <c r="B493" s="1451" t="s">
        <v>426</v>
      </c>
      <c r="C493" s="1452">
        <f>2000/125</f>
        <v>16</v>
      </c>
      <c r="D493" s="1449" t="s">
        <v>2015</v>
      </c>
      <c r="F493" s="1376"/>
    </row>
    <row r="494" spans="1:6" x14ac:dyDescent="0.25">
      <c r="A494" s="1450" t="s">
        <v>1026</v>
      </c>
      <c r="B494" s="1451" t="s">
        <v>227</v>
      </c>
      <c r="C494" s="1452">
        <f>74.64*G4/25</f>
        <v>223.830432</v>
      </c>
      <c r="D494" s="1449" t="s">
        <v>1607</v>
      </c>
      <c r="F494" s="1376"/>
    </row>
    <row r="495" spans="1:6" hidden="1" x14ac:dyDescent="0.25">
      <c r="A495" s="1453" t="s">
        <v>1608</v>
      </c>
      <c r="B495" s="1454" t="s">
        <v>226</v>
      </c>
      <c r="C495" s="1452"/>
      <c r="F495" s="1376"/>
    </row>
    <row r="496" spans="1:6" hidden="1" x14ac:dyDescent="0.25">
      <c r="A496" s="1465" t="s">
        <v>1609</v>
      </c>
      <c r="B496" s="1466">
        <v>57</v>
      </c>
      <c r="C496" s="1452"/>
      <c r="F496" s="1376"/>
    </row>
    <row r="497" spans="1:6" x14ac:dyDescent="0.25">
      <c r="A497" s="1462" t="s">
        <v>1610</v>
      </c>
      <c r="B497" s="1463" t="s">
        <v>776</v>
      </c>
      <c r="C497" s="1452">
        <f>360/60</f>
        <v>6</v>
      </c>
      <c r="F497" s="1376"/>
    </row>
    <row r="498" spans="1:6" hidden="1" x14ac:dyDescent="0.25">
      <c r="A498" s="1450" t="s">
        <v>1000</v>
      </c>
      <c r="B498" s="1451" t="s">
        <v>227</v>
      </c>
      <c r="C498" s="1452"/>
      <c r="F498" s="1376"/>
    </row>
    <row r="499" spans="1:6" x14ac:dyDescent="0.25">
      <c r="A499" s="1450" t="s">
        <v>993</v>
      </c>
      <c r="B499" s="1451" t="s">
        <v>994</v>
      </c>
      <c r="C499" s="1452">
        <f>34.32</f>
        <v>34.32</v>
      </c>
      <c r="D499" s="1449" t="s">
        <v>1611</v>
      </c>
      <c r="F499" s="1376"/>
    </row>
    <row r="500" spans="1:6" x14ac:dyDescent="0.25">
      <c r="A500" s="1460" t="s">
        <v>937</v>
      </c>
      <c r="B500" s="1461" t="s">
        <v>921</v>
      </c>
      <c r="C500" s="1452">
        <f>77.55/100</f>
        <v>0.77549999999999997</v>
      </c>
      <c r="D500" s="1449" t="s">
        <v>1391</v>
      </c>
      <c r="F500" s="1376"/>
    </row>
    <row r="501" spans="1:6" x14ac:dyDescent="0.25">
      <c r="A501" s="1458" t="s">
        <v>671</v>
      </c>
      <c r="B501" s="1459" t="s">
        <v>226</v>
      </c>
      <c r="C501" s="1452">
        <v>12.5</v>
      </c>
      <c r="D501" s="1376" t="s">
        <v>691</v>
      </c>
      <c r="F501" s="1376"/>
    </row>
    <row r="502" spans="1:6" x14ac:dyDescent="0.25">
      <c r="A502" s="1453" t="s">
        <v>905</v>
      </c>
      <c r="B502" s="1454" t="s">
        <v>226</v>
      </c>
      <c r="C502" s="1452">
        <v>12.5</v>
      </c>
      <c r="D502" s="1376" t="s">
        <v>691</v>
      </c>
      <c r="F502" s="1376"/>
    </row>
    <row r="503" spans="1:6" x14ac:dyDescent="0.25">
      <c r="A503" s="1453" t="s">
        <v>449</v>
      </c>
      <c r="B503" s="1454" t="s">
        <v>226</v>
      </c>
      <c r="C503" s="1452">
        <v>12.5</v>
      </c>
      <c r="D503" s="1376" t="s">
        <v>691</v>
      </c>
      <c r="F503" s="1376"/>
    </row>
    <row r="504" spans="1:6" x14ac:dyDescent="0.25">
      <c r="A504" s="1328" t="s">
        <v>635</v>
      </c>
      <c r="B504" s="1455" t="s">
        <v>226</v>
      </c>
      <c r="C504" s="1456">
        <f>170</f>
        <v>170</v>
      </c>
      <c r="D504" s="1376" t="s">
        <v>691</v>
      </c>
      <c r="F504" s="1376"/>
    </row>
    <row r="505" spans="1:6" hidden="1" x14ac:dyDescent="0.25">
      <c r="A505" s="22" t="s">
        <v>1614</v>
      </c>
      <c r="B505" s="1415" t="s">
        <v>226</v>
      </c>
      <c r="C505" s="1452"/>
      <c r="F505" s="1376"/>
    </row>
    <row r="506" spans="1:6" x14ac:dyDescent="0.25">
      <c r="A506" s="1450" t="s">
        <v>999</v>
      </c>
      <c r="B506" s="1451" t="s">
        <v>227</v>
      </c>
      <c r="C506" s="1452">
        <f>1070/118</f>
        <v>9.0677966101694913</v>
      </c>
      <c r="D506" s="1449" t="s">
        <v>1615</v>
      </c>
      <c r="F506" s="1376"/>
    </row>
    <row r="507" spans="1:6" x14ac:dyDescent="0.25">
      <c r="A507" s="1467" t="s">
        <v>1003</v>
      </c>
      <c r="B507" s="1451" t="s">
        <v>227</v>
      </c>
      <c r="C507" s="1452">
        <f>300/50</f>
        <v>6</v>
      </c>
      <c r="D507" s="1449" t="s">
        <v>1480</v>
      </c>
      <c r="F507" s="1376"/>
    </row>
    <row r="508" spans="1:6" hidden="1" x14ac:dyDescent="0.25">
      <c r="A508" s="1450" t="s">
        <v>1616</v>
      </c>
      <c r="B508" s="1451" t="s">
        <v>426</v>
      </c>
      <c r="C508" s="1452"/>
      <c r="D508" s="1449" t="s">
        <v>1617</v>
      </c>
      <c r="F508" s="1376"/>
    </row>
    <row r="509" spans="1:6" hidden="1" x14ac:dyDescent="0.25">
      <c r="A509" s="1467" t="s">
        <v>1618</v>
      </c>
      <c r="B509" s="1451" t="s">
        <v>227</v>
      </c>
      <c r="C509" s="1452"/>
      <c r="F509" s="1376"/>
    </row>
    <row r="510" spans="1:6" x14ac:dyDescent="0.25">
      <c r="A510" s="1453" t="s">
        <v>874</v>
      </c>
      <c r="B510" s="1454" t="s">
        <v>227</v>
      </c>
      <c r="C510" s="1452">
        <f>(30.6/400+36.5/400+33/400)/3</f>
        <v>8.3416666666666681E-2</v>
      </c>
      <c r="D510" s="1449" t="s">
        <v>1287</v>
      </c>
      <c r="F510" s="1376"/>
    </row>
    <row r="511" spans="1:6" hidden="1" x14ac:dyDescent="0.25">
      <c r="A511" s="1450" t="s">
        <v>1619</v>
      </c>
      <c r="B511" s="1451" t="s">
        <v>227</v>
      </c>
      <c r="C511" s="1452"/>
      <c r="F511" s="1376"/>
    </row>
    <row r="512" spans="1:6" hidden="1" x14ac:dyDescent="0.25">
      <c r="A512" s="1453" t="s">
        <v>1620</v>
      </c>
      <c r="B512" s="1454" t="s">
        <v>776</v>
      </c>
      <c r="C512" s="1452"/>
      <c r="F512" s="1376"/>
    </row>
    <row r="513" spans="1:6" x14ac:dyDescent="0.25">
      <c r="A513" s="1458" t="s">
        <v>1621</v>
      </c>
      <c r="B513" s="1459" t="s">
        <v>426</v>
      </c>
      <c r="C513" s="1452">
        <f>140/300</f>
        <v>0.46666666666666667</v>
      </c>
      <c r="F513" s="1376"/>
    </row>
    <row r="514" spans="1:6" hidden="1" x14ac:dyDescent="0.25">
      <c r="A514" s="1450" t="s">
        <v>1622</v>
      </c>
      <c r="B514" s="1459" t="s">
        <v>227</v>
      </c>
      <c r="C514" s="1452"/>
      <c r="F514" s="1376"/>
    </row>
    <row r="515" spans="1:6" x14ac:dyDescent="0.25">
      <c r="A515" s="1478" t="s">
        <v>1623</v>
      </c>
      <c r="B515" s="1479" t="s">
        <v>386</v>
      </c>
      <c r="C515" s="1452">
        <f>27.565/400</f>
        <v>6.8912500000000002E-2</v>
      </c>
      <c r="D515" s="1449" t="s">
        <v>1287</v>
      </c>
      <c r="F515" s="1376"/>
    </row>
    <row r="516" spans="1:6" x14ac:dyDescent="0.25">
      <c r="A516" s="1450" t="s">
        <v>1023</v>
      </c>
      <c r="B516" s="1451" t="s">
        <v>426</v>
      </c>
      <c r="C516" s="1452">
        <f>(146.8/10+135.1/10+146.8/10+169.2/10+160.9/10+140.8/10+160.25/10+162.3/10+156/10+150/10+158.2/10+153.8/10+136.5/10+116.8/10+139.9/10+153.8/10)/16</f>
        <v>14.919687500000002</v>
      </c>
      <c r="D516" s="1449" t="s">
        <v>1376</v>
      </c>
      <c r="F516" s="1376"/>
    </row>
    <row r="517" spans="1:6" x14ac:dyDescent="0.25">
      <c r="A517" s="1491" t="s">
        <v>1624</v>
      </c>
      <c r="B517" s="1451" t="s">
        <v>426</v>
      </c>
      <c r="C517" s="1452">
        <f>(146.8/10+135.1/10+146.8/10+169.2/10+160.9/10+140.8/10+160.25/10+162.3/10+156/10+150/10+158.2/10+153.8/10+136.5/10+116.8/10+139.9/10+153.8/10)/16</f>
        <v>14.919687500000002</v>
      </c>
      <c r="D517" s="1449" t="s">
        <v>1376</v>
      </c>
      <c r="F517" s="1376"/>
    </row>
    <row r="518" spans="1:6" hidden="1" x14ac:dyDescent="0.25">
      <c r="A518" s="1450" t="s">
        <v>1625</v>
      </c>
      <c r="B518" s="1451" t="s">
        <v>227</v>
      </c>
      <c r="C518" s="1452"/>
      <c r="F518" s="1376"/>
    </row>
    <row r="519" spans="1:6" x14ac:dyDescent="0.25">
      <c r="A519" s="1458" t="s">
        <v>675</v>
      </c>
      <c r="B519" s="1459" t="s">
        <v>776</v>
      </c>
      <c r="C519" s="1452">
        <f>11.75</f>
        <v>11.75</v>
      </c>
      <c r="D519" s="1473" t="s">
        <v>961</v>
      </c>
      <c r="F519" s="1376"/>
    </row>
    <row r="520" spans="1:6" x14ac:dyDescent="0.25">
      <c r="A520" s="1328" t="s">
        <v>1626</v>
      </c>
      <c r="B520" s="1455" t="s">
        <v>1356</v>
      </c>
      <c r="C520" s="1452">
        <f>11.75</f>
        <v>11.75</v>
      </c>
      <c r="F520" s="1376"/>
    </row>
    <row r="521" spans="1:6" x14ac:dyDescent="0.25">
      <c r="A521" s="1450" t="s">
        <v>459</v>
      </c>
      <c r="B521" s="1451" t="s">
        <v>450</v>
      </c>
      <c r="C521" s="1452">
        <f>3100/10</f>
        <v>310</v>
      </c>
      <c r="D521" s="1449" t="s">
        <v>691</v>
      </c>
      <c r="F521" s="1376"/>
    </row>
    <row r="522" spans="1:6" x14ac:dyDescent="0.25">
      <c r="A522" s="1328" t="s">
        <v>1628</v>
      </c>
      <c r="B522" s="1455" t="s">
        <v>776</v>
      </c>
      <c r="C522" s="1456">
        <f>2750/35</f>
        <v>78.571428571428569</v>
      </c>
      <c r="D522" s="1449" t="s">
        <v>691</v>
      </c>
      <c r="F522" s="1376"/>
    </row>
    <row r="523" spans="1:6" x14ac:dyDescent="0.25">
      <c r="A523" s="1450" t="s">
        <v>961</v>
      </c>
      <c r="B523" s="1451" t="s">
        <v>450</v>
      </c>
      <c r="C523" s="1452">
        <f>11.75</f>
        <v>11.75</v>
      </c>
      <c r="D523" s="1449" t="s">
        <v>763</v>
      </c>
      <c r="F523" s="1376"/>
    </row>
    <row r="524" spans="1:6" x14ac:dyDescent="0.25">
      <c r="A524" s="1328" t="s">
        <v>623</v>
      </c>
      <c r="B524" s="1455" t="s">
        <v>988</v>
      </c>
      <c r="C524" s="1456">
        <f>1063.52/4.5</f>
        <v>236.33777777777777</v>
      </c>
      <c r="D524" s="1449" t="s">
        <v>689</v>
      </c>
      <c r="F524" s="1376"/>
    </row>
    <row r="525" spans="1:6" x14ac:dyDescent="0.25">
      <c r="A525" s="1462" t="s">
        <v>1629</v>
      </c>
      <c r="B525" s="1463" t="s">
        <v>776</v>
      </c>
      <c r="C525" s="1452">
        <f>80/80</f>
        <v>1</v>
      </c>
      <c r="D525" s="1449" t="s">
        <v>1330</v>
      </c>
      <c r="F525" s="1376"/>
    </row>
    <row r="526" spans="1:6" x14ac:dyDescent="0.25">
      <c r="A526" s="1460" t="s">
        <v>931</v>
      </c>
      <c r="B526" s="1461" t="s">
        <v>386</v>
      </c>
      <c r="C526" s="1452">
        <f>(25.6/50+26.5/50)/2</f>
        <v>0.52100000000000002</v>
      </c>
      <c r="D526" s="1449" t="s">
        <v>1287</v>
      </c>
      <c r="F526" s="1376"/>
    </row>
    <row r="527" spans="1:6" x14ac:dyDescent="0.25">
      <c r="A527" s="1460" t="s">
        <v>938</v>
      </c>
      <c r="B527" s="1461" t="s">
        <v>921</v>
      </c>
      <c r="C527" s="1452">
        <f>668/50</f>
        <v>13.36</v>
      </c>
      <c r="D527" s="1449" t="s">
        <v>1440</v>
      </c>
      <c r="F527" s="1376"/>
    </row>
    <row r="528" spans="1:6" x14ac:dyDescent="0.25">
      <c r="A528" s="1460" t="s">
        <v>941</v>
      </c>
      <c r="B528" s="1461" t="s">
        <v>921</v>
      </c>
      <c r="C528" s="1452">
        <f>1056/50</f>
        <v>21.12</v>
      </c>
      <c r="D528" s="1449" t="s">
        <v>1440</v>
      </c>
      <c r="F528" s="1376"/>
    </row>
    <row r="529" spans="1:6" x14ac:dyDescent="0.25">
      <c r="A529" s="1460" t="s">
        <v>939</v>
      </c>
      <c r="B529" s="1461" t="s">
        <v>921</v>
      </c>
      <c r="C529" s="1452">
        <f>668/50</f>
        <v>13.36</v>
      </c>
      <c r="D529" s="1449" t="s">
        <v>1440</v>
      </c>
      <c r="F529" s="1376"/>
    </row>
    <row r="530" spans="1:6" x14ac:dyDescent="0.25">
      <c r="A530" s="1460" t="s">
        <v>940</v>
      </c>
      <c r="B530" s="1461" t="s">
        <v>921</v>
      </c>
      <c r="C530" s="1452">
        <f>1540/50</f>
        <v>30.8</v>
      </c>
      <c r="D530" s="1449" t="s">
        <v>1440</v>
      </c>
      <c r="F530" s="1376"/>
    </row>
    <row r="531" spans="1:6" x14ac:dyDescent="0.25">
      <c r="A531" s="1453" t="s">
        <v>907</v>
      </c>
      <c r="B531" s="1454" t="s">
        <v>226</v>
      </c>
      <c r="C531" s="1452">
        <f>(3+2.99+2.9+1.9+2.8)/5</f>
        <v>2.718</v>
      </c>
      <c r="D531" s="1449" t="s">
        <v>1376</v>
      </c>
      <c r="F531" s="1376"/>
    </row>
    <row r="532" spans="1:6" x14ac:dyDescent="0.25">
      <c r="A532" s="1453" t="s">
        <v>906</v>
      </c>
      <c r="B532" s="1454" t="s">
        <v>886</v>
      </c>
      <c r="C532" s="1452">
        <f>9</f>
        <v>9</v>
      </c>
      <c r="F532" s="1376"/>
    </row>
    <row r="533" spans="1:6" x14ac:dyDescent="0.25">
      <c r="A533" s="1490" t="s">
        <v>259</v>
      </c>
      <c r="B533" s="1454" t="s">
        <v>666</v>
      </c>
      <c r="C533" s="1452">
        <f>(66.6*B4/12+82.5*B4/12+120*B4/12)/3</f>
        <v>495.36824999999999</v>
      </c>
      <c r="D533" s="1449" t="s">
        <v>1630</v>
      </c>
      <c r="F533" s="1376"/>
    </row>
    <row r="534" spans="1:6" x14ac:dyDescent="0.25">
      <c r="A534" s="1490" t="s">
        <v>258</v>
      </c>
      <c r="B534" s="1454" t="s">
        <v>226</v>
      </c>
      <c r="C534" s="1452">
        <f>12.8*B4/12</f>
        <v>70.688000000000002</v>
      </c>
      <c r="D534" s="1449" t="s">
        <v>1630</v>
      </c>
      <c r="F534" s="1376"/>
    </row>
    <row r="535" spans="1:6" x14ac:dyDescent="0.25">
      <c r="A535" s="1490" t="s">
        <v>1631</v>
      </c>
      <c r="B535" s="1454" t="s">
        <v>666</v>
      </c>
      <c r="C535" s="1452"/>
      <c r="D535" s="1449" t="s">
        <v>1632</v>
      </c>
      <c r="F535" s="1376"/>
    </row>
    <row r="536" spans="1:6" x14ac:dyDescent="0.25">
      <c r="A536" s="1453" t="s">
        <v>246</v>
      </c>
      <c r="B536" s="1454" t="s">
        <v>226</v>
      </c>
      <c r="C536" s="1452">
        <f>14*B4</f>
        <v>927.78</v>
      </c>
      <c r="F536" s="1376"/>
    </row>
    <row r="537" spans="1:6" x14ac:dyDescent="0.25">
      <c r="A537" s="1450" t="s">
        <v>604</v>
      </c>
      <c r="B537" s="1451" t="s">
        <v>226</v>
      </c>
      <c r="C537" s="1452">
        <f>3</f>
        <v>3</v>
      </c>
      <c r="D537" s="1449" t="s">
        <v>691</v>
      </c>
      <c r="F537" s="1376"/>
    </row>
    <row r="538" spans="1:6" x14ac:dyDescent="0.25">
      <c r="A538" s="1453" t="s">
        <v>420</v>
      </c>
      <c r="B538" s="1454" t="s">
        <v>226</v>
      </c>
      <c r="C538" s="1452">
        <f>4</f>
        <v>4</v>
      </c>
      <c r="D538" s="1449" t="s">
        <v>691</v>
      </c>
      <c r="F538" s="1376"/>
    </row>
    <row r="539" spans="1:6" x14ac:dyDescent="0.25">
      <c r="A539" s="1450" t="s">
        <v>962</v>
      </c>
      <c r="B539" s="1451" t="s">
        <v>226</v>
      </c>
      <c r="C539" s="1452">
        <f>(45+900/25)/2</f>
        <v>40.5</v>
      </c>
      <c r="F539" s="1376"/>
    </row>
    <row r="540" spans="1:6" x14ac:dyDescent="0.25">
      <c r="A540" s="1453" t="s">
        <v>953</v>
      </c>
      <c r="B540" s="1454" t="s">
        <v>226</v>
      </c>
      <c r="C540" s="1452">
        <f>120/200</f>
        <v>0.6</v>
      </c>
      <c r="F540" s="1376"/>
    </row>
    <row r="541" spans="1:6" x14ac:dyDescent="0.25">
      <c r="A541" s="1450" t="s">
        <v>1633</v>
      </c>
      <c r="B541" s="1451" t="s">
        <v>226</v>
      </c>
      <c r="C541" s="1452">
        <f>135/60</f>
        <v>2.25</v>
      </c>
      <c r="F541" s="1376"/>
    </row>
    <row r="542" spans="1:6" x14ac:dyDescent="0.25">
      <c r="A542" s="1450" t="s">
        <v>591</v>
      </c>
      <c r="B542" s="1451" t="s">
        <v>226</v>
      </c>
      <c r="C542" s="1452">
        <f>850/120</f>
        <v>7.083333333333333</v>
      </c>
      <c r="D542" s="1449" t="s">
        <v>2024</v>
      </c>
      <c r="F542" s="1376"/>
    </row>
    <row r="543" spans="1:6" x14ac:dyDescent="0.25">
      <c r="A543" s="1328" t="s">
        <v>300</v>
      </c>
      <c r="B543" s="1455" t="s">
        <v>301</v>
      </c>
      <c r="C543" s="1456">
        <f>150/12</f>
        <v>12.5</v>
      </c>
      <c r="F543" s="1376"/>
    </row>
    <row r="544" spans="1:6" x14ac:dyDescent="0.25">
      <c r="A544" s="1450" t="s">
        <v>782</v>
      </c>
      <c r="B544" s="1451" t="s">
        <v>226</v>
      </c>
      <c r="C544" s="1452">
        <f>655/100</f>
        <v>6.55</v>
      </c>
      <c r="D544" s="1449" t="s">
        <v>691</v>
      </c>
      <c r="F544" s="1376"/>
    </row>
    <row r="545" spans="1:6" x14ac:dyDescent="0.25">
      <c r="A545" s="1450" t="s">
        <v>1634</v>
      </c>
      <c r="B545" s="1451" t="s">
        <v>226</v>
      </c>
      <c r="C545" s="1452">
        <f>75</f>
        <v>75</v>
      </c>
      <c r="D545" s="1449" t="s">
        <v>691</v>
      </c>
      <c r="F545" s="1376"/>
    </row>
    <row r="546" spans="1:6" x14ac:dyDescent="0.25">
      <c r="A546" s="1450" t="s">
        <v>773</v>
      </c>
      <c r="B546" s="1451" t="s">
        <v>226</v>
      </c>
      <c r="C546" s="1452">
        <f>(11.85*G4/10+87.2*G4/100)/2</f>
        <v>77.106645</v>
      </c>
      <c r="F546" s="1376"/>
    </row>
    <row r="547" spans="1:6" x14ac:dyDescent="0.25">
      <c r="A547" s="1458" t="s">
        <v>659</v>
      </c>
      <c r="B547" s="1459" t="s">
        <v>226</v>
      </c>
      <c r="C547" s="1456">
        <f>31</f>
        <v>31</v>
      </c>
      <c r="D547" s="1449" t="s">
        <v>763</v>
      </c>
      <c r="F547" s="1376"/>
    </row>
    <row r="548" spans="1:6" ht="30" x14ac:dyDescent="0.25">
      <c r="A548" s="1328" t="s">
        <v>647</v>
      </c>
      <c r="B548" s="1455" t="s">
        <v>226</v>
      </c>
      <c r="C548" s="1456">
        <v>25</v>
      </c>
      <c r="D548" s="1449" t="s">
        <v>1635</v>
      </c>
      <c r="F548" s="1376"/>
    </row>
    <row r="549" spans="1:6" x14ac:dyDescent="0.25">
      <c r="A549" s="1450" t="s">
        <v>1007</v>
      </c>
      <c r="B549" s="1451" t="s">
        <v>226</v>
      </c>
      <c r="C549" s="1452">
        <f>75</f>
        <v>75</v>
      </c>
      <c r="D549" s="1449" t="s">
        <v>691</v>
      </c>
      <c r="F549" s="1376"/>
    </row>
    <row r="550" spans="1:6" x14ac:dyDescent="0.25">
      <c r="A550" s="1450" t="s">
        <v>997</v>
      </c>
      <c r="B550" s="1451" t="s">
        <v>226</v>
      </c>
      <c r="C550" s="1452">
        <f>25</f>
        <v>25</v>
      </c>
      <c r="D550" s="1449" t="s">
        <v>691</v>
      </c>
      <c r="F550" s="1376"/>
    </row>
    <row r="551" spans="1:6" x14ac:dyDescent="0.25">
      <c r="A551" s="1450" t="s">
        <v>276</v>
      </c>
      <c r="B551" s="1451" t="s">
        <v>226</v>
      </c>
      <c r="C551" s="1456">
        <f>25</f>
        <v>25</v>
      </c>
      <c r="D551" s="1449" t="s">
        <v>691</v>
      </c>
      <c r="F551" s="1376"/>
    </row>
    <row r="552" spans="1:6" x14ac:dyDescent="0.25">
      <c r="A552" s="1464" t="s">
        <v>636</v>
      </c>
      <c r="B552" s="1459" t="s">
        <v>226</v>
      </c>
      <c r="C552" s="1456">
        <f>25</f>
        <v>25</v>
      </c>
      <c r="D552" s="1449" t="s">
        <v>691</v>
      </c>
      <c r="F552" s="1376"/>
    </row>
    <row r="553" spans="1:6" hidden="1" x14ac:dyDescent="0.25">
      <c r="A553" s="1453" t="s">
        <v>1636</v>
      </c>
      <c r="B553" s="1454" t="s">
        <v>226</v>
      </c>
      <c r="C553" s="1452"/>
      <c r="F553" s="1376"/>
    </row>
    <row r="554" spans="1:6" x14ac:dyDescent="0.25">
      <c r="A554" s="1453" t="s">
        <v>1637</v>
      </c>
      <c r="B554" s="1454" t="s">
        <v>226</v>
      </c>
      <c r="C554" s="1452">
        <f>(4+4.41+4.6+3.4+3.5)/5</f>
        <v>3.9820000000000002</v>
      </c>
      <c r="D554" s="1449" t="s">
        <v>1376</v>
      </c>
      <c r="F554" s="1376"/>
    </row>
    <row r="555" spans="1:6" x14ac:dyDescent="0.25">
      <c r="A555" s="1453" t="s">
        <v>1638</v>
      </c>
      <c r="B555" s="1454" t="s">
        <v>226</v>
      </c>
      <c r="C555" s="1452">
        <f>(4.91+4.82+5.6+4.7)/4</f>
        <v>5.0075000000000003</v>
      </c>
      <c r="D555" s="1449" t="s">
        <v>1376</v>
      </c>
      <c r="F555" s="1376"/>
    </row>
    <row r="556" spans="1:6" hidden="1" x14ac:dyDescent="0.25">
      <c r="A556" s="1450" t="s">
        <v>1639</v>
      </c>
      <c r="B556" s="1451" t="s">
        <v>426</v>
      </c>
      <c r="C556" s="1452"/>
      <c r="F556" s="1376"/>
    </row>
    <row r="557" spans="1:6" x14ac:dyDescent="0.25">
      <c r="A557" s="1462" t="s">
        <v>1640</v>
      </c>
      <c r="B557" s="1463" t="s">
        <v>776</v>
      </c>
      <c r="C557" s="1452">
        <f>21.71</f>
        <v>21.71</v>
      </c>
      <c r="D557" s="1449" t="s">
        <v>763</v>
      </c>
      <c r="F557" s="1376"/>
    </row>
    <row r="558" spans="1:6" x14ac:dyDescent="0.25">
      <c r="A558" s="1458" t="s">
        <v>660</v>
      </c>
      <c r="B558" s="1459" t="s">
        <v>426</v>
      </c>
      <c r="C558" s="1456">
        <f>760/5/1000</f>
        <v>0.152</v>
      </c>
      <c r="D558" s="1449" t="s">
        <v>1919</v>
      </c>
      <c r="F558" s="1376"/>
    </row>
    <row r="559" spans="1:6" x14ac:dyDescent="0.25">
      <c r="A559" s="1482" t="s">
        <v>373</v>
      </c>
      <c r="B559" s="1451" t="s">
        <v>426</v>
      </c>
      <c r="C559" s="1452">
        <f>4920/20</f>
        <v>246</v>
      </c>
      <c r="D559" s="1449" t="s">
        <v>2014</v>
      </c>
      <c r="F559" s="1376"/>
    </row>
    <row r="560" spans="1:6" hidden="1" x14ac:dyDescent="0.25">
      <c r="A560" s="1462" t="s">
        <v>1641</v>
      </c>
      <c r="B560" s="1463" t="s">
        <v>227</v>
      </c>
      <c r="C560" s="1452"/>
      <c r="F560" s="1376"/>
    </row>
    <row r="561" spans="1:6" x14ac:dyDescent="0.25">
      <c r="A561" s="1450" t="s">
        <v>1642</v>
      </c>
      <c r="B561" s="1451" t="s">
        <v>226</v>
      </c>
      <c r="C561" s="1452">
        <f>(320/10+280/10)/2</f>
        <v>30</v>
      </c>
      <c r="D561" s="1449" t="s">
        <v>1534</v>
      </c>
      <c r="F561" s="1376"/>
    </row>
    <row r="562" spans="1:6" x14ac:dyDescent="0.25">
      <c r="A562" s="1450" t="s">
        <v>1643</v>
      </c>
      <c r="B562" s="1451" t="s">
        <v>426</v>
      </c>
      <c r="C562" s="1452">
        <f>95.7</f>
        <v>95.7</v>
      </c>
      <c r="D562" s="1449" t="s">
        <v>763</v>
      </c>
      <c r="F562" s="1376"/>
    </row>
    <row r="563" spans="1:6" x14ac:dyDescent="0.25">
      <c r="A563" s="1450" t="s">
        <v>1644</v>
      </c>
      <c r="B563" s="1451" t="s">
        <v>227</v>
      </c>
      <c r="C563" s="1452">
        <f>1080/13</f>
        <v>83.07692307692308</v>
      </c>
      <c r="D563" s="1449" t="s">
        <v>1917</v>
      </c>
      <c r="F563" s="1376"/>
    </row>
    <row r="564" spans="1:6" x14ac:dyDescent="0.25">
      <c r="A564" s="1458" t="s">
        <v>661</v>
      </c>
      <c r="B564" s="1459" t="s">
        <v>611</v>
      </c>
      <c r="C564" s="1456">
        <f>(151.64+145.93+133.45+136.56+138.57+140.9)/6/1000</f>
        <v>0.14117499999999999</v>
      </c>
      <c r="F564" s="1376"/>
    </row>
    <row r="565" spans="1:6" x14ac:dyDescent="0.25">
      <c r="A565" s="1470" t="s">
        <v>1645</v>
      </c>
      <c r="B565" s="1481" t="s">
        <v>702</v>
      </c>
      <c r="C565" s="1452">
        <f>13.17/10</f>
        <v>1.3169999999999999</v>
      </c>
      <c r="D565" s="1449" t="s">
        <v>1287</v>
      </c>
      <c r="F565" s="1376"/>
    </row>
    <row r="566" spans="1:6" hidden="1" x14ac:dyDescent="0.25">
      <c r="A566" s="1397"/>
      <c r="B566" s="1415"/>
      <c r="C566" s="1452"/>
      <c r="F566" s="1376"/>
    </row>
    <row r="567" spans="1:6" x14ac:dyDescent="0.25">
      <c r="A567" s="1450" t="s">
        <v>1646</v>
      </c>
      <c r="B567" s="1459" t="s">
        <v>426</v>
      </c>
      <c r="C567" s="1452">
        <f>(181.6*G4/28+28.8*G4/4+100.7*G4/12)/3</f>
        <v>551.71375</v>
      </c>
      <c r="D567" s="1449" t="s">
        <v>1647</v>
      </c>
      <c r="F567" s="1376"/>
    </row>
    <row r="568" spans="1:6" x14ac:dyDescent="0.25">
      <c r="A568" s="1450" t="s">
        <v>1648</v>
      </c>
      <c r="B568" s="1459" t="s">
        <v>227</v>
      </c>
      <c r="C568" s="1452">
        <f>104*G4/8</f>
        <v>974.61</v>
      </c>
      <c r="D568" s="1449" t="s">
        <v>1649</v>
      </c>
      <c r="F568" s="1376"/>
    </row>
    <row r="569" spans="1:6" x14ac:dyDescent="0.25">
      <c r="A569" s="1450" t="s">
        <v>1650</v>
      </c>
      <c r="B569" s="1415" t="s">
        <v>426</v>
      </c>
      <c r="C569" s="1452">
        <f>(94.3*G4/5.4+39*G4/3.6)/2</f>
        <v>1060.6866666666665</v>
      </c>
      <c r="D569" s="1449" t="s">
        <v>1647</v>
      </c>
      <c r="F569" s="1376"/>
    </row>
    <row r="570" spans="1:6" x14ac:dyDescent="0.25">
      <c r="A570" s="1397" t="s">
        <v>1651</v>
      </c>
      <c r="B570" s="1415"/>
      <c r="C570" s="1452">
        <f>750/13.5</f>
        <v>55.555555555555557</v>
      </c>
      <c r="D570" s="1449" t="s">
        <v>1921</v>
      </c>
      <c r="F570" s="1376"/>
    </row>
    <row r="571" spans="1:6" hidden="1" x14ac:dyDescent="0.25">
      <c r="A571" s="1397" t="s">
        <v>1651</v>
      </c>
      <c r="B571" s="1415"/>
      <c r="C571" s="1452"/>
      <c r="F571" s="1376"/>
    </row>
    <row r="572" spans="1:6" hidden="1" x14ac:dyDescent="0.25">
      <c r="A572" s="1397" t="s">
        <v>1651</v>
      </c>
      <c r="B572" s="1415"/>
      <c r="C572" s="1452"/>
      <c r="F572" s="1376"/>
    </row>
    <row r="573" spans="1:6" x14ac:dyDescent="0.25">
      <c r="A573" s="1397" t="s">
        <v>1653</v>
      </c>
      <c r="B573" s="1415" t="s">
        <v>426</v>
      </c>
      <c r="C573" s="1452">
        <f>1870/8</f>
        <v>233.75</v>
      </c>
      <c r="D573" s="1449" t="s">
        <v>1923</v>
      </c>
      <c r="F573" s="1376"/>
    </row>
    <row r="574" spans="1:6" x14ac:dyDescent="0.25">
      <c r="A574" s="1450" t="s">
        <v>1654</v>
      </c>
      <c r="B574" s="1415" t="s">
        <v>426</v>
      </c>
      <c r="C574" s="1452">
        <f>63.5*G4/30</f>
        <v>158.6865</v>
      </c>
      <c r="D574" s="1449" t="s">
        <v>1655</v>
      </c>
      <c r="F574" s="1376"/>
    </row>
    <row r="575" spans="1:6" x14ac:dyDescent="0.25">
      <c r="A575" s="1450" t="s">
        <v>1656</v>
      </c>
      <c r="B575" s="1415"/>
      <c r="C575" s="1452">
        <f>63.5*G4/30</f>
        <v>158.6865</v>
      </c>
      <c r="F575" s="1376"/>
    </row>
    <row r="576" spans="1:6" x14ac:dyDescent="0.25">
      <c r="A576" s="1450" t="s">
        <v>1657</v>
      </c>
      <c r="B576" s="1415" t="s">
        <v>426</v>
      </c>
      <c r="C576" s="1452">
        <f>325.4*G4/35.6</f>
        <v>685.25949438202235</v>
      </c>
      <c r="D576" s="1449" t="s">
        <v>1647</v>
      </c>
      <c r="F576" s="1376"/>
    </row>
    <row r="577" spans="1:6" x14ac:dyDescent="0.25">
      <c r="A577" s="1450" t="s">
        <v>1658</v>
      </c>
      <c r="B577" s="1415"/>
      <c r="C577" s="1452">
        <f>325.4*G4/35.6</f>
        <v>685.25949438202235</v>
      </c>
      <c r="F577" s="1376"/>
    </row>
    <row r="578" spans="1:6" x14ac:dyDescent="0.25">
      <c r="A578" s="1450" t="s">
        <v>1659</v>
      </c>
      <c r="B578" s="1415"/>
      <c r="C578" s="1452">
        <f>36.08*G4/5</f>
        <v>540.98352</v>
      </c>
      <c r="D578" s="1449" t="s">
        <v>1660</v>
      </c>
      <c r="F578" s="1376"/>
    </row>
    <row r="579" spans="1:6" x14ac:dyDescent="0.25">
      <c r="A579" s="1397" t="s">
        <v>1661</v>
      </c>
      <c r="B579" s="1415"/>
      <c r="C579" s="1452">
        <f>11*G4/6</f>
        <v>137.44499999999999</v>
      </c>
      <c r="D579" s="1449" t="s">
        <v>2015</v>
      </c>
      <c r="F579" s="1376"/>
    </row>
    <row r="580" spans="1:6" hidden="1" x14ac:dyDescent="0.25">
      <c r="A580" s="1397" t="s">
        <v>1661</v>
      </c>
      <c r="B580" s="1415"/>
      <c r="C580" s="1452"/>
      <c r="F580" s="1376"/>
    </row>
    <row r="581" spans="1:6" hidden="1" x14ac:dyDescent="0.25">
      <c r="A581" s="1397" t="s">
        <v>1661</v>
      </c>
      <c r="B581" s="1415"/>
      <c r="C581" s="1452"/>
      <c r="F581" s="1376"/>
    </row>
    <row r="582" spans="1:6" x14ac:dyDescent="0.25">
      <c r="A582" s="1450" t="s">
        <v>1662</v>
      </c>
      <c r="B582" s="1415" t="s">
        <v>426</v>
      </c>
      <c r="C582" s="1452">
        <f>2150/30</f>
        <v>71.666666666666671</v>
      </c>
      <c r="D582" s="1449" t="s">
        <v>2015</v>
      </c>
      <c r="F582" s="1376"/>
    </row>
    <row r="583" spans="1:6" x14ac:dyDescent="0.25">
      <c r="A583" s="1450" t="s">
        <v>1663</v>
      </c>
      <c r="B583" s="1415"/>
      <c r="C583" s="1452">
        <f>40*G4/10</f>
        <v>299.88</v>
      </c>
      <c r="D583" s="1449" t="s">
        <v>2015</v>
      </c>
      <c r="F583" s="1376"/>
    </row>
    <row r="584" spans="1:6" x14ac:dyDescent="0.25">
      <c r="A584" s="1450" t="s">
        <v>1665</v>
      </c>
      <c r="B584" s="1415" t="s">
        <v>426</v>
      </c>
      <c r="C584" s="1452">
        <f>31*G4/8</f>
        <v>290.50875000000002</v>
      </c>
      <c r="D584" s="1449" t="s">
        <v>1664</v>
      </c>
      <c r="F584" s="1376"/>
    </row>
    <row r="585" spans="1:6" x14ac:dyDescent="0.25">
      <c r="A585" s="1450" t="s">
        <v>1666</v>
      </c>
      <c r="B585" s="1415" t="s">
        <v>762</v>
      </c>
      <c r="C585" s="1452">
        <f>122.74*G4/46</f>
        <v>200.03951739130432</v>
      </c>
      <c r="D585" s="1449" t="s">
        <v>1667</v>
      </c>
      <c r="F585" s="1376"/>
    </row>
    <row r="586" spans="1:6" x14ac:dyDescent="0.25">
      <c r="A586" s="1450" t="s">
        <v>1668</v>
      </c>
      <c r="B586" s="1415" t="s">
        <v>426</v>
      </c>
      <c r="C586" s="1452">
        <f>219.6*G4/92.5</f>
        <v>177.98283243243245</v>
      </c>
      <c r="D586" s="1449" t="s">
        <v>1353</v>
      </c>
      <c r="F586" s="1376"/>
    </row>
    <row r="587" spans="1:6" x14ac:dyDescent="0.25">
      <c r="A587" s="1450" t="s">
        <v>1669</v>
      </c>
      <c r="B587" s="1415" t="s">
        <v>426</v>
      </c>
      <c r="C587" s="1452">
        <f>(6.5*G4/28+37*G4/168)/2</f>
        <v>16.9575</v>
      </c>
      <c r="D587" s="1449" t="s">
        <v>1436</v>
      </c>
      <c r="F587" s="1376"/>
    </row>
    <row r="588" spans="1:6" x14ac:dyDescent="0.25">
      <c r="A588" s="1450" t="s">
        <v>1670</v>
      </c>
      <c r="B588" s="1415" t="s">
        <v>426</v>
      </c>
      <c r="C588" s="1452">
        <f>10.9*G4/25</f>
        <v>32.686920000000001</v>
      </c>
      <c r="D588" s="1449" t="s">
        <v>1436</v>
      </c>
      <c r="F588" s="1376"/>
    </row>
    <row r="589" spans="1:6" x14ac:dyDescent="0.25">
      <c r="A589" s="1450" t="s">
        <v>1671</v>
      </c>
      <c r="B589" s="1415"/>
      <c r="C589" s="1452">
        <f>5900/5</f>
        <v>1180</v>
      </c>
      <c r="D589" s="1449" t="s">
        <v>1341</v>
      </c>
      <c r="F589" s="1376"/>
    </row>
    <row r="590" spans="1:6" hidden="1" x14ac:dyDescent="0.25">
      <c r="A590" s="1450" t="s">
        <v>1672</v>
      </c>
      <c r="B590" s="1415"/>
      <c r="C590" s="1452"/>
      <c r="F590" s="1376"/>
    </row>
    <row r="591" spans="1:6" x14ac:dyDescent="0.25">
      <c r="A591" s="1450" t="s">
        <v>1673</v>
      </c>
      <c r="B591" s="1415" t="s">
        <v>426</v>
      </c>
      <c r="C591" s="1452">
        <f>25*B4/28</f>
        <v>59.169642857142854</v>
      </c>
      <c r="F591" s="1376"/>
    </row>
    <row r="592" spans="1:6" x14ac:dyDescent="0.25">
      <c r="A592" s="1450" t="s">
        <v>1674</v>
      </c>
      <c r="B592" s="1415"/>
      <c r="C592" s="1452">
        <f>48*G4/31.5</f>
        <v>114.24</v>
      </c>
      <c r="F592" s="1376"/>
    </row>
    <row r="593" spans="1:9" x14ac:dyDescent="0.25">
      <c r="A593" s="1450" t="s">
        <v>1675</v>
      </c>
      <c r="B593" s="1415"/>
      <c r="C593" s="1452">
        <f>1750/45</f>
        <v>38.888888888888886</v>
      </c>
      <c r="D593" s="1449" t="s">
        <v>691</v>
      </c>
      <c r="F593" s="1376"/>
    </row>
    <row r="594" spans="1:9" x14ac:dyDescent="0.25">
      <c r="A594" s="1450" t="s">
        <v>1676</v>
      </c>
      <c r="B594" s="1415" t="s">
        <v>227</v>
      </c>
      <c r="C594" s="1452">
        <f>1480/13</f>
        <v>113.84615384615384</v>
      </c>
      <c r="D594" s="1449" t="s">
        <v>2024</v>
      </c>
      <c r="F594" s="1376"/>
    </row>
    <row r="595" spans="1:9" x14ac:dyDescent="0.25">
      <c r="A595" s="1450" t="s">
        <v>1678</v>
      </c>
      <c r="B595" s="1415" t="s">
        <v>426</v>
      </c>
      <c r="C595" s="1452">
        <f>25*B4/28</f>
        <v>59.169642857142854</v>
      </c>
      <c r="F595" s="1376"/>
    </row>
    <row r="596" spans="1:9" x14ac:dyDescent="0.25">
      <c r="A596" s="1450" t="s">
        <v>1679</v>
      </c>
      <c r="B596" s="1415"/>
      <c r="C596" s="1452">
        <f>213*G4/75</f>
        <v>212.91480000000001</v>
      </c>
      <c r="F596" s="1376"/>
    </row>
    <row r="597" spans="1:9" x14ac:dyDescent="0.25">
      <c r="A597" s="1450" t="s">
        <v>1680</v>
      </c>
      <c r="B597" s="1415"/>
      <c r="C597" s="1452">
        <f>213*G4/150</f>
        <v>106.45740000000001</v>
      </c>
      <c r="F597" s="1376"/>
    </row>
    <row r="598" spans="1:9" x14ac:dyDescent="0.25">
      <c r="A598" s="1450" t="s">
        <v>1681</v>
      </c>
      <c r="B598" s="1415" t="s">
        <v>227</v>
      </c>
      <c r="C598" s="1452">
        <f>35.6*G4/6</f>
        <v>444.82200000000006</v>
      </c>
      <c r="D598" s="1449" t="s">
        <v>187</v>
      </c>
      <c r="F598" s="1376"/>
    </row>
    <row r="599" spans="1:9" x14ac:dyDescent="0.25">
      <c r="A599" s="1450" t="s">
        <v>1682</v>
      </c>
      <c r="B599" s="1415"/>
      <c r="C599" s="1452">
        <f>50*B4/2</f>
        <v>1656.75</v>
      </c>
      <c r="D599" s="1449" t="s">
        <v>1296</v>
      </c>
      <c r="F599" s="1376"/>
    </row>
    <row r="600" spans="1:9" x14ac:dyDescent="0.25">
      <c r="A600" s="1450" t="s">
        <v>1683</v>
      </c>
      <c r="B600" s="1415" t="s">
        <v>426</v>
      </c>
      <c r="C600" s="1452">
        <f>24.6*G4/11</f>
        <v>167.66018181818183</v>
      </c>
      <c r="D600" s="1449" t="s">
        <v>1684</v>
      </c>
      <c r="F600" s="1376"/>
    </row>
    <row r="601" spans="1:9" x14ac:dyDescent="0.25">
      <c r="A601" s="1450" t="s">
        <v>1685</v>
      </c>
      <c r="B601" s="1415"/>
      <c r="C601" s="1452">
        <f>8.26*G4/4</f>
        <v>154.81305</v>
      </c>
      <c r="D601" s="1449" t="s">
        <v>1649</v>
      </c>
      <c r="F601" s="1376"/>
    </row>
    <row r="602" spans="1:9" x14ac:dyDescent="0.25">
      <c r="A602" s="1450" t="s">
        <v>1686</v>
      </c>
      <c r="B602" s="1415"/>
      <c r="C602" s="1452">
        <f>4.71*G4/5</f>
        <v>70.621740000000003</v>
      </c>
      <c r="D602" s="1449" t="s">
        <v>187</v>
      </c>
      <c r="F602" s="1376"/>
    </row>
    <row r="603" spans="1:9" x14ac:dyDescent="0.25">
      <c r="A603" s="1450" t="s">
        <v>1687</v>
      </c>
      <c r="B603" s="1415"/>
      <c r="C603" s="1452">
        <f>64.41*G4/5</f>
        <v>965.76353999999992</v>
      </c>
      <c r="D603" s="1449" t="s">
        <v>1688</v>
      </c>
      <c r="F603" s="1376"/>
    </row>
    <row r="604" spans="1:9" x14ac:dyDescent="0.25">
      <c r="A604" s="1450" t="s">
        <v>1689</v>
      </c>
      <c r="B604" s="1415"/>
      <c r="C604" s="1452">
        <f>25.96*G4/2</f>
        <v>973.11059999999998</v>
      </c>
      <c r="D604" s="1449" t="s">
        <v>1688</v>
      </c>
      <c r="F604" s="1376"/>
    </row>
    <row r="605" spans="1:9" x14ac:dyDescent="0.25">
      <c r="A605" s="1397" t="s">
        <v>1690</v>
      </c>
      <c r="B605" s="1415" t="s">
        <v>226</v>
      </c>
      <c r="C605" s="1452">
        <f>12.7*B4/20</f>
        <v>42.081449999999997</v>
      </c>
      <c r="F605" s="1376"/>
    </row>
    <row r="606" spans="1:9" x14ac:dyDescent="0.25">
      <c r="A606" s="1397" t="s">
        <v>1691</v>
      </c>
      <c r="B606" s="1415" t="s">
        <v>226</v>
      </c>
      <c r="C606" s="1452">
        <f>12.7*B4/20</f>
        <v>42.081449999999997</v>
      </c>
      <c r="D606" s="1449" t="s">
        <v>1692</v>
      </c>
      <c r="F606" s="1376"/>
    </row>
    <row r="607" spans="1:9" x14ac:dyDescent="0.25">
      <c r="A607" s="1397" t="s">
        <v>1693</v>
      </c>
      <c r="B607" s="1415" t="s">
        <v>227</v>
      </c>
      <c r="C607" s="1452">
        <f>1660/13</f>
        <v>127.69230769230769</v>
      </c>
      <c r="D607" s="1449" t="s">
        <v>2011</v>
      </c>
      <c r="F607" s="1502"/>
      <c r="G607" s="1503"/>
      <c r="H607" s="1503"/>
      <c r="I607" s="1504"/>
    </row>
    <row r="608" spans="1:9" x14ac:dyDescent="0.25">
      <c r="A608" s="1450" t="s">
        <v>1694</v>
      </c>
      <c r="B608" s="1415" t="s">
        <v>426</v>
      </c>
      <c r="C608" s="1452">
        <f>2075/9</f>
        <v>230.55555555555554</v>
      </c>
      <c r="D608" s="1449" t="s">
        <v>2015</v>
      </c>
      <c r="F608" s="1376"/>
    </row>
    <row r="609" spans="1:6" x14ac:dyDescent="0.25">
      <c r="A609" s="1450" t="s">
        <v>1695</v>
      </c>
      <c r="B609" s="1415"/>
      <c r="C609" s="1452">
        <f>20*G4/60</f>
        <v>24.990000000000002</v>
      </c>
      <c r="D609" s="1449" t="s">
        <v>1696</v>
      </c>
      <c r="F609" s="1376"/>
    </row>
    <row r="610" spans="1:6" x14ac:dyDescent="0.25">
      <c r="A610" s="1450" t="s">
        <v>1697</v>
      </c>
      <c r="B610" s="1415" t="s">
        <v>426</v>
      </c>
      <c r="C610" s="1452">
        <f>680/40</f>
        <v>17</v>
      </c>
      <c r="D610" s="1449" t="s">
        <v>2024</v>
      </c>
      <c r="F610" s="1376"/>
    </row>
    <row r="611" spans="1:6" x14ac:dyDescent="0.25">
      <c r="A611" s="1450" t="s">
        <v>1698</v>
      </c>
      <c r="B611" s="1415"/>
      <c r="C611" s="1452">
        <f>31.68*G4/10.5</f>
        <v>226.19519999999997</v>
      </c>
      <c r="D611" s="1449" t="s">
        <v>1436</v>
      </c>
      <c r="F611" s="1376"/>
    </row>
    <row r="612" spans="1:6" x14ac:dyDescent="0.25">
      <c r="A612" s="1450" t="s">
        <v>1699</v>
      </c>
      <c r="B612" s="1415"/>
      <c r="C612" s="1452">
        <f>31.68*G4/10.5</f>
        <v>226.19519999999997</v>
      </c>
      <c r="D612" s="1449" t="s">
        <v>1436</v>
      </c>
      <c r="F612" s="1376"/>
    </row>
    <row r="613" spans="1:6" x14ac:dyDescent="0.25">
      <c r="A613" s="1450" t="s">
        <v>1700</v>
      </c>
      <c r="B613" s="1415" t="s">
        <v>426</v>
      </c>
      <c r="C613" s="1452">
        <f>(7260/20+11385/20+17325/48+1770/4+2110/4+1120/2)/6</f>
        <v>470.53125</v>
      </c>
      <c r="F613" s="1376"/>
    </row>
    <row r="614" spans="1:6" x14ac:dyDescent="0.25">
      <c r="A614" s="1450" t="s">
        <v>1701</v>
      </c>
      <c r="B614" s="1415" t="s">
        <v>426</v>
      </c>
      <c r="C614" s="1452">
        <f>(3470/10+1560/4)/2</f>
        <v>368.5</v>
      </c>
      <c r="F614" s="1376"/>
    </row>
    <row r="615" spans="1:6" x14ac:dyDescent="0.25">
      <c r="A615" s="1450" t="s">
        <v>1702</v>
      </c>
      <c r="B615" s="1415"/>
      <c r="C615" s="1452">
        <f>1360/6</f>
        <v>226.66666666666666</v>
      </c>
      <c r="F615" s="1376"/>
    </row>
    <row r="616" spans="1:6" x14ac:dyDescent="0.25">
      <c r="A616" s="1450" t="s">
        <v>1702</v>
      </c>
      <c r="B616" s="1415"/>
      <c r="C616" s="1452">
        <f>1360/6</f>
        <v>226.66666666666666</v>
      </c>
      <c r="D616" s="1449" t="s">
        <v>1703</v>
      </c>
      <c r="F616" s="1376"/>
    </row>
    <row r="617" spans="1:6" x14ac:dyDescent="0.25">
      <c r="A617" s="1397" t="s">
        <v>1704</v>
      </c>
      <c r="B617" s="1415" t="s">
        <v>226</v>
      </c>
      <c r="C617" s="1452">
        <f>35*G4/4</f>
        <v>655.98749999999995</v>
      </c>
      <c r="D617" s="1449" t="s">
        <v>2015</v>
      </c>
      <c r="F617" s="1376"/>
    </row>
    <row r="618" spans="1:6" x14ac:dyDescent="0.25">
      <c r="A618" s="1397" t="s">
        <v>1705</v>
      </c>
      <c r="B618" s="1415" t="s">
        <v>226</v>
      </c>
      <c r="C618" s="1452">
        <f>((10*G4/4)+(5*G4)+(9*G4/4))/3</f>
        <v>243.65250000000003</v>
      </c>
      <c r="D618" s="1449" t="s">
        <v>2015</v>
      </c>
      <c r="F618" s="1376"/>
    </row>
    <row r="619" spans="1:6" x14ac:dyDescent="0.25">
      <c r="A619" s="1450" t="s">
        <v>1706</v>
      </c>
      <c r="B619" s="1415"/>
      <c r="C619" s="1452">
        <f>4500/23</f>
        <v>195.65217391304347</v>
      </c>
      <c r="D619" s="1449" t="s">
        <v>1921</v>
      </c>
      <c r="F619" s="1376"/>
    </row>
    <row r="620" spans="1:6" x14ac:dyDescent="0.25">
      <c r="A620" s="1450" t="s">
        <v>1707</v>
      </c>
      <c r="B620" s="1415" t="s">
        <v>426</v>
      </c>
      <c r="C620" s="1452">
        <f>(65.2*G4/21.4+154*G4/57.8)/2</f>
        <v>214.08016492578341</v>
      </c>
      <c r="F620" s="1376"/>
    </row>
    <row r="621" spans="1:6" x14ac:dyDescent="0.25">
      <c r="A621" s="1450" t="s">
        <v>1708</v>
      </c>
      <c r="B621" s="1415" t="s">
        <v>426</v>
      </c>
      <c r="C621" s="1452">
        <f>2835/23</f>
        <v>123.26086956521739</v>
      </c>
      <c r="D621" s="1449" t="s">
        <v>2015</v>
      </c>
      <c r="F621" s="1376"/>
    </row>
    <row r="622" spans="1:6" x14ac:dyDescent="0.25">
      <c r="A622" s="1450" t="s">
        <v>1709</v>
      </c>
      <c r="B622" s="1415" t="s">
        <v>226</v>
      </c>
      <c r="C622" s="1452">
        <f>13.1*G4/6</f>
        <v>163.68449999999999</v>
      </c>
      <c r="D622" s="1449" t="s">
        <v>1710</v>
      </c>
      <c r="F622" s="1376"/>
    </row>
    <row r="623" spans="1:6" x14ac:dyDescent="0.25">
      <c r="A623" s="1397" t="s">
        <v>1711</v>
      </c>
      <c r="B623" s="1415"/>
      <c r="C623" s="1452">
        <f>28.8*G4/3</f>
        <v>719.71199999999999</v>
      </c>
      <c r="F623" s="1376"/>
    </row>
    <row r="624" spans="1:6" x14ac:dyDescent="0.25">
      <c r="A624" s="1450" t="s">
        <v>1712</v>
      </c>
      <c r="B624" s="1415" t="s">
        <v>426</v>
      </c>
      <c r="C624" s="1452">
        <f>(210.5*G4/25+178.1*G4/20+42*G4/4)/3</f>
        <v>695.34675000000004</v>
      </c>
      <c r="D624" s="1449" t="s">
        <v>1713</v>
      </c>
      <c r="F624" s="1376"/>
    </row>
    <row r="625" spans="1:6" x14ac:dyDescent="0.25">
      <c r="A625" s="1450" t="s">
        <v>1714</v>
      </c>
      <c r="B625" s="1415" t="s">
        <v>426</v>
      </c>
      <c r="C625" s="1452">
        <f>45.8*G4/36</f>
        <v>95.378499999999988</v>
      </c>
      <c r="D625" s="1449" t="s">
        <v>1713</v>
      </c>
      <c r="F625" s="1376"/>
    </row>
    <row r="626" spans="1:6" x14ac:dyDescent="0.25">
      <c r="A626" s="1450" t="s">
        <v>1715</v>
      </c>
      <c r="B626" s="1415" t="s">
        <v>426</v>
      </c>
      <c r="C626" s="1452">
        <f>43.6*G4/2.5</f>
        <v>1307.4767999999999</v>
      </c>
      <c r="D626" s="1449" t="s">
        <v>1677</v>
      </c>
      <c r="F626" s="1376"/>
    </row>
    <row r="627" spans="1:6" x14ac:dyDescent="0.25">
      <c r="A627" s="1397" t="s">
        <v>1716</v>
      </c>
      <c r="B627" s="1415"/>
      <c r="C627" s="1452">
        <f>29.8*G4/6</f>
        <v>372.35100000000006</v>
      </c>
      <c r="D627" s="1449" t="s">
        <v>1319</v>
      </c>
      <c r="F627" s="1376"/>
    </row>
    <row r="628" spans="1:6" x14ac:dyDescent="0.25">
      <c r="A628" s="1397" t="s">
        <v>1717</v>
      </c>
      <c r="B628" s="1415" t="s">
        <v>226</v>
      </c>
      <c r="C628" s="1452">
        <f>23.9*G4/4</f>
        <v>447.94574999999998</v>
      </c>
      <c r="D628" s="1449" t="s">
        <v>1718</v>
      </c>
      <c r="F628" s="1376"/>
    </row>
    <row r="629" spans="1:6" x14ac:dyDescent="0.25">
      <c r="A629" s="1397" t="s">
        <v>1719</v>
      </c>
      <c r="B629" s="1415"/>
      <c r="C629" s="1452">
        <f>(220/6+264/6+118.8/6+299.6/6+123.2/6+149.8/6)/6</f>
        <v>32.65</v>
      </c>
      <c r="D629" s="1449" t="s">
        <v>1918</v>
      </c>
      <c r="F629" s="1376"/>
    </row>
    <row r="630" spans="1:6" x14ac:dyDescent="0.25">
      <c r="A630" s="1397" t="s">
        <v>1316</v>
      </c>
      <c r="B630" s="1415" t="s">
        <v>227</v>
      </c>
      <c r="C630" s="1452">
        <f>700/45</f>
        <v>15.555555555555555</v>
      </c>
      <c r="D630" s="1449" t="s">
        <v>1917</v>
      </c>
      <c r="F630" s="1376"/>
    </row>
    <row r="631" spans="1:6" x14ac:dyDescent="0.25">
      <c r="A631" s="1450" t="s">
        <v>1720</v>
      </c>
      <c r="B631" s="1415"/>
      <c r="C631" s="1452">
        <f>23.9*G4/10</f>
        <v>179.17829999999998</v>
      </c>
      <c r="D631" s="1449" t="s">
        <v>1319</v>
      </c>
      <c r="F631" s="1376"/>
    </row>
    <row r="632" spans="1:6" x14ac:dyDescent="0.25">
      <c r="A632" s="1450" t="s">
        <v>1721</v>
      </c>
      <c r="B632" s="1415" t="s">
        <v>227</v>
      </c>
      <c r="C632" s="1452">
        <f>(68.7*G4/4+46.7*G4/8)/2</f>
        <v>862.62356250000005</v>
      </c>
      <c r="D632" s="1449" t="s">
        <v>1722</v>
      </c>
      <c r="F632" s="1376"/>
    </row>
    <row r="633" spans="1:6" x14ac:dyDescent="0.25">
      <c r="A633" s="1450" t="s">
        <v>1723</v>
      </c>
      <c r="B633" s="1415"/>
      <c r="C633" s="1452">
        <f>120/6.6</f>
        <v>18.181818181818183</v>
      </c>
      <c r="D633" s="1449" t="s">
        <v>691</v>
      </c>
      <c r="F633" s="1376"/>
    </row>
    <row r="634" spans="1:6" x14ac:dyDescent="0.25">
      <c r="A634" s="1450" t="s">
        <v>1724</v>
      </c>
      <c r="B634" s="1415" t="s">
        <v>426</v>
      </c>
      <c r="C634" s="1452">
        <f>(1800/21+2150/12.5+1250/8.5)/3</f>
        <v>134.92436974789916</v>
      </c>
      <c r="D634" s="1449" t="s">
        <v>1725</v>
      </c>
      <c r="F634" s="1376"/>
    </row>
    <row r="635" spans="1:6" x14ac:dyDescent="0.25">
      <c r="A635" s="1450" t="s">
        <v>1726</v>
      </c>
      <c r="B635" s="1415" t="s">
        <v>426</v>
      </c>
      <c r="C635" s="1452">
        <f>1445/21</f>
        <v>68.80952380952381</v>
      </c>
      <c r="D635" s="1449" t="s">
        <v>2015</v>
      </c>
      <c r="F635" s="1376"/>
    </row>
    <row r="636" spans="1:6" x14ac:dyDescent="0.25">
      <c r="A636" s="1450" t="s">
        <v>1727</v>
      </c>
      <c r="B636" s="1415" t="s">
        <v>426</v>
      </c>
      <c r="C636" s="1452">
        <f>(9570/30.5+5200/18.5)/2</f>
        <v>297.42578644217986</v>
      </c>
      <c r="F636" s="1376"/>
    </row>
    <row r="637" spans="1:6" x14ac:dyDescent="0.25">
      <c r="A637" s="1450" t="s">
        <v>1728</v>
      </c>
      <c r="B637" s="1415" t="s">
        <v>426</v>
      </c>
      <c r="C637" s="1452">
        <f>(3240/12+2420/6.5)/2</f>
        <v>321.15384615384619</v>
      </c>
      <c r="F637" s="1376"/>
    </row>
    <row r="638" spans="1:6" x14ac:dyDescent="0.25">
      <c r="A638" s="1450" t="s">
        <v>1729</v>
      </c>
      <c r="B638" s="1415" t="s">
        <v>226</v>
      </c>
      <c r="C638" s="1452">
        <f>12*G4/6</f>
        <v>149.94</v>
      </c>
      <c r="D638" s="1449" t="s">
        <v>2015</v>
      </c>
      <c r="F638" s="1376"/>
    </row>
    <row r="639" spans="1:6" x14ac:dyDescent="0.25">
      <c r="A639" s="1397" t="s">
        <v>1730</v>
      </c>
      <c r="B639" s="1415" t="s">
        <v>226</v>
      </c>
      <c r="C639" s="1452">
        <f>9*G4/6</f>
        <v>112.455</v>
      </c>
      <c r="D639" s="1449" t="s">
        <v>2015</v>
      </c>
      <c r="F639" s="1376"/>
    </row>
    <row r="640" spans="1:6" x14ac:dyDescent="0.25">
      <c r="A640" s="1397" t="s">
        <v>1731</v>
      </c>
      <c r="B640" s="1415" t="s">
        <v>226</v>
      </c>
      <c r="C640" s="1452">
        <f>9*G4/6</f>
        <v>112.455</v>
      </c>
      <c r="D640" s="1449" t="s">
        <v>2015</v>
      </c>
      <c r="F640" s="1376"/>
    </row>
    <row r="641" spans="1:6" x14ac:dyDescent="0.25">
      <c r="A641" s="1450" t="s">
        <v>1732</v>
      </c>
      <c r="B641" s="1415" t="s">
        <v>226</v>
      </c>
      <c r="C641" s="1452">
        <f>9*G4/6</f>
        <v>112.455</v>
      </c>
      <c r="D641" s="1449" t="s">
        <v>2015</v>
      </c>
      <c r="F641" s="1376"/>
    </row>
    <row r="642" spans="1:6" x14ac:dyDescent="0.25">
      <c r="A642" s="1450" t="s">
        <v>1733</v>
      </c>
      <c r="B642" s="1415" t="s">
        <v>226</v>
      </c>
      <c r="C642" s="1452">
        <f>12*G4/6</f>
        <v>149.94</v>
      </c>
      <c r="D642" s="1449" t="s">
        <v>2015</v>
      </c>
      <c r="F642" s="1376"/>
    </row>
    <row r="643" spans="1:6" x14ac:dyDescent="0.25">
      <c r="A643" s="1450" t="s">
        <v>1734</v>
      </c>
      <c r="B643" s="1415" t="s">
        <v>226</v>
      </c>
      <c r="C643" s="1452">
        <f>13.1*G4/6</f>
        <v>163.68449999999999</v>
      </c>
      <c r="D643" s="1449" t="s">
        <v>1718</v>
      </c>
      <c r="F643" s="1376"/>
    </row>
    <row r="644" spans="1:6" x14ac:dyDescent="0.25">
      <c r="A644" s="1397" t="s">
        <v>1735</v>
      </c>
      <c r="B644" s="1415" t="s">
        <v>226</v>
      </c>
      <c r="C644" s="1452">
        <f>7.9*G4/4</f>
        <v>148.06575000000001</v>
      </c>
      <c r="D644" s="1449" t="s">
        <v>1677</v>
      </c>
      <c r="F644" s="1376"/>
    </row>
    <row r="645" spans="1:6" x14ac:dyDescent="0.25">
      <c r="A645" s="1450" t="s">
        <v>1736</v>
      </c>
      <c r="B645" s="1415" t="s">
        <v>226</v>
      </c>
      <c r="C645" s="1452">
        <f>950</f>
        <v>950</v>
      </c>
      <c r="D645" s="1449" t="s">
        <v>1737</v>
      </c>
      <c r="F645" s="1376"/>
    </row>
    <row r="646" spans="1:6" x14ac:dyDescent="0.25">
      <c r="A646" s="1450" t="s">
        <v>1738</v>
      </c>
      <c r="B646" s="1415" t="s">
        <v>426</v>
      </c>
      <c r="C646" s="1452">
        <f>15.5*G4/24</f>
        <v>48.418125000000003</v>
      </c>
      <c r="D646" s="1449" t="s">
        <v>1722</v>
      </c>
      <c r="F646" s="1376"/>
    </row>
    <row r="647" spans="1:6" x14ac:dyDescent="0.25">
      <c r="A647" s="1450" t="s">
        <v>1739</v>
      </c>
      <c r="B647" s="1415" t="s">
        <v>426</v>
      </c>
      <c r="C647" s="1452">
        <f>5600/15</f>
        <v>373.33333333333331</v>
      </c>
      <c r="D647" s="1449" t="s">
        <v>1341</v>
      </c>
      <c r="F647" s="1376"/>
    </row>
    <row r="648" spans="1:6" x14ac:dyDescent="0.25">
      <c r="A648" s="1450" t="s">
        <v>1740</v>
      </c>
      <c r="B648" s="1415" t="s">
        <v>426</v>
      </c>
      <c r="C648" s="1452">
        <f>(5220/50+6150/50)/2</f>
        <v>113.7</v>
      </c>
      <c r="D648" s="1449" t="s">
        <v>691</v>
      </c>
      <c r="F648" s="1376"/>
    </row>
    <row r="649" spans="1:6" x14ac:dyDescent="0.25">
      <c r="A649" s="1397" t="s">
        <v>1741</v>
      </c>
      <c r="B649" s="1415" t="s">
        <v>426</v>
      </c>
      <c r="C649" s="1452">
        <f>12.6*G4/14</f>
        <v>67.472999999999999</v>
      </c>
      <c r="D649" s="1449" t="s">
        <v>1742</v>
      </c>
      <c r="F649" s="1376"/>
    </row>
    <row r="650" spans="1:6" x14ac:dyDescent="0.25">
      <c r="A650" s="1397" t="s">
        <v>1743</v>
      </c>
      <c r="B650" s="1415" t="s">
        <v>426</v>
      </c>
      <c r="C650" s="1452">
        <f>7.2*G4/100</f>
        <v>5.3978399999999995</v>
      </c>
      <c r="D650" s="1449" t="s">
        <v>1742</v>
      </c>
      <c r="F650" s="1376"/>
    </row>
    <row r="651" spans="1:6" x14ac:dyDescent="0.25">
      <c r="A651" s="1450" t="s">
        <v>1744</v>
      </c>
      <c r="B651" s="1415" t="s">
        <v>426</v>
      </c>
      <c r="C651" s="1452">
        <f>27.2*G4/14</f>
        <v>145.65600000000001</v>
      </c>
      <c r="D651" s="1449" t="s">
        <v>1745</v>
      </c>
      <c r="F651" s="1376"/>
    </row>
    <row r="652" spans="1:6" x14ac:dyDescent="0.25">
      <c r="A652" s="1397" t="s">
        <v>1746</v>
      </c>
      <c r="B652" s="1415" t="s">
        <v>426</v>
      </c>
      <c r="C652" s="1452">
        <f>4.3*G4/12</f>
        <v>26.864249999999998</v>
      </c>
      <c r="F652" s="1376"/>
    </row>
    <row r="653" spans="1:6" x14ac:dyDescent="0.25">
      <c r="A653" s="1397" t="s">
        <v>1747</v>
      </c>
      <c r="B653" s="1415" t="s">
        <v>426</v>
      </c>
      <c r="C653" s="1452">
        <f>7.5*B4/6</f>
        <v>82.837499999999991</v>
      </c>
      <c r="D653" s="1449" t="s">
        <v>1748</v>
      </c>
      <c r="F653" s="1376"/>
    </row>
    <row r="654" spans="1:6" x14ac:dyDescent="0.25">
      <c r="A654" s="1397" t="s">
        <v>1749</v>
      </c>
      <c r="B654" s="1415" t="s">
        <v>426</v>
      </c>
      <c r="C654" s="1452">
        <f>330/6</f>
        <v>55</v>
      </c>
      <c r="D654" s="1449" t="s">
        <v>1341</v>
      </c>
      <c r="F654" s="1376"/>
    </row>
    <row r="655" spans="1:6" x14ac:dyDescent="0.25">
      <c r="A655" s="1397" t="s">
        <v>1750</v>
      </c>
      <c r="B655" s="1415" t="s">
        <v>426</v>
      </c>
      <c r="C655" s="1452">
        <f>460/6</f>
        <v>76.666666666666671</v>
      </c>
      <c r="D655" s="1449" t="s">
        <v>1341</v>
      </c>
      <c r="F655" s="1376"/>
    </row>
    <row r="656" spans="1:6" x14ac:dyDescent="0.25">
      <c r="A656" s="1450" t="s">
        <v>1751</v>
      </c>
      <c r="B656" s="1415" t="s">
        <v>227</v>
      </c>
      <c r="C656" s="1452">
        <f>35.8*G4/4.5</f>
        <v>596.428</v>
      </c>
      <c r="D656" s="1449" t="s">
        <v>1752</v>
      </c>
      <c r="F656" s="1376"/>
    </row>
    <row r="657" spans="1:6" x14ac:dyDescent="0.25">
      <c r="A657" s="1450" t="s">
        <v>1753</v>
      </c>
      <c r="B657" s="1415" t="s">
        <v>227</v>
      </c>
      <c r="C657" s="1452">
        <f>58*G4/5</f>
        <v>869.65200000000004</v>
      </c>
      <c r="D657" s="1449" t="s">
        <v>2015</v>
      </c>
      <c r="F657" s="1376"/>
    </row>
    <row r="658" spans="1:6" x14ac:dyDescent="0.25">
      <c r="A658" s="1450" t="s">
        <v>1754</v>
      </c>
      <c r="B658" s="1415" t="s">
        <v>227</v>
      </c>
      <c r="C658" s="1452">
        <f>1500/10</f>
        <v>150</v>
      </c>
      <c r="D658" s="1449" t="s">
        <v>1341</v>
      </c>
      <c r="F658" s="1376"/>
    </row>
    <row r="659" spans="1:6" x14ac:dyDescent="0.25">
      <c r="A659" s="1397" t="s">
        <v>1755</v>
      </c>
      <c r="B659" s="1415" t="s">
        <v>226</v>
      </c>
      <c r="C659" s="1452">
        <f>20.9*G4/4</f>
        <v>391.71824999999995</v>
      </c>
      <c r="D659" s="1449" t="s">
        <v>1718</v>
      </c>
      <c r="F659" s="1376"/>
    </row>
    <row r="660" spans="1:6" x14ac:dyDescent="0.25">
      <c r="A660" s="1397" t="s">
        <v>1756</v>
      </c>
      <c r="B660" s="1415" t="s">
        <v>226</v>
      </c>
      <c r="C660" s="1452">
        <f>(298.5*G4/5+131.4*G4/2)/2</f>
        <v>4700.6190000000006</v>
      </c>
      <c r="F660" s="1376"/>
    </row>
    <row r="661" spans="1:6" x14ac:dyDescent="0.25">
      <c r="A661" s="1397" t="s">
        <v>1757</v>
      </c>
      <c r="B661" s="1415" t="s">
        <v>226</v>
      </c>
      <c r="C661" s="1452">
        <f>39*G4/6</f>
        <v>487.30500000000001</v>
      </c>
      <c r="F661" s="1376"/>
    </row>
    <row r="662" spans="1:6" x14ac:dyDescent="0.25">
      <c r="A662" s="1397" t="s">
        <v>1758</v>
      </c>
      <c r="B662" s="1415" t="s">
        <v>226</v>
      </c>
      <c r="C662" s="1452">
        <f>39*G4/6</f>
        <v>487.30500000000001</v>
      </c>
      <c r="D662" s="1449" t="s">
        <v>2015</v>
      </c>
      <c r="F662" s="1376"/>
    </row>
    <row r="663" spans="1:6" ht="45" x14ac:dyDescent="0.25">
      <c r="A663" s="1397" t="s">
        <v>1759</v>
      </c>
      <c r="B663" s="1415" t="s">
        <v>226</v>
      </c>
      <c r="C663" s="1452">
        <f>23.5*G4/5</f>
        <v>352.35900000000004</v>
      </c>
      <c r="D663" s="1449" t="s">
        <v>1760</v>
      </c>
      <c r="F663" s="1376"/>
    </row>
    <row r="664" spans="1:6" x14ac:dyDescent="0.25">
      <c r="A664" s="1397" t="s">
        <v>1761</v>
      </c>
      <c r="B664" s="1415" t="s">
        <v>226</v>
      </c>
      <c r="C664" s="1452">
        <f>26.5*G4/5</f>
        <v>397.34100000000001</v>
      </c>
      <c r="D664" s="1449" t="s">
        <v>1762</v>
      </c>
      <c r="F664" s="1376"/>
    </row>
    <row r="665" spans="1:6" x14ac:dyDescent="0.25">
      <c r="A665" s="1397" t="s">
        <v>1763</v>
      </c>
      <c r="B665" s="1415" t="s">
        <v>226</v>
      </c>
      <c r="C665" s="1452">
        <f>26.5*G4/5</f>
        <v>397.34100000000001</v>
      </c>
      <c r="D665" s="1449" t="s">
        <v>1762</v>
      </c>
      <c r="F665" s="1376"/>
    </row>
    <row r="666" spans="1:6" x14ac:dyDescent="0.25">
      <c r="A666" s="1397" t="s">
        <v>1764</v>
      </c>
      <c r="B666" s="1415" t="s">
        <v>226</v>
      </c>
      <c r="C666" s="1452">
        <f>33.8*G4/5</f>
        <v>506.79719999999998</v>
      </c>
      <c r="D666" s="1449" t="s">
        <v>1762</v>
      </c>
      <c r="F666" s="1376"/>
    </row>
    <row r="667" spans="1:6" x14ac:dyDescent="0.25">
      <c r="A667" s="1397" t="s">
        <v>1765</v>
      </c>
      <c r="B667" s="1415" t="s">
        <v>226</v>
      </c>
      <c r="C667" s="1452">
        <f>33.8*G4/5</f>
        <v>506.79719999999998</v>
      </c>
      <c r="D667" s="1449" t="s">
        <v>1762</v>
      </c>
      <c r="F667" s="1376"/>
    </row>
    <row r="668" spans="1:6" x14ac:dyDescent="0.25">
      <c r="A668" s="1397" t="s">
        <v>1766</v>
      </c>
      <c r="B668" s="1415" t="s">
        <v>426</v>
      </c>
      <c r="C668" s="1452">
        <f>28*B4/18</f>
        <v>103.08666666666666</v>
      </c>
      <c r="F668" s="1376"/>
    </row>
    <row r="669" spans="1:6" x14ac:dyDescent="0.25">
      <c r="A669" s="1450" t="s">
        <v>1767</v>
      </c>
      <c r="B669" s="1415" t="s">
        <v>227</v>
      </c>
      <c r="C669" s="1452">
        <f>34.5*G4/13</f>
        <v>198.95884615384617</v>
      </c>
      <c r="F669" s="1376"/>
    </row>
    <row r="670" spans="1:6" hidden="1" x14ac:dyDescent="0.25">
      <c r="A670" s="1467" t="s">
        <v>1768</v>
      </c>
      <c r="B670" s="1415"/>
      <c r="C670" s="1452"/>
      <c r="F670" s="1376"/>
    </row>
    <row r="671" spans="1:6" x14ac:dyDescent="0.25">
      <c r="A671" s="1450" t="s">
        <v>1769</v>
      </c>
      <c r="B671" s="1415" t="s">
        <v>227</v>
      </c>
      <c r="C671" s="1452">
        <f>625/9</f>
        <v>69.444444444444443</v>
      </c>
      <c r="F671" s="1376"/>
    </row>
    <row r="672" spans="1:6" x14ac:dyDescent="0.25">
      <c r="A672" s="1450" t="s">
        <v>1770</v>
      </c>
      <c r="B672" s="1415" t="s">
        <v>227</v>
      </c>
      <c r="C672" s="1452">
        <f>1269/6</f>
        <v>211.5</v>
      </c>
      <c r="D672" s="1449" t="s">
        <v>2015</v>
      </c>
      <c r="F672" s="1376"/>
    </row>
    <row r="673" spans="1:6" x14ac:dyDescent="0.25">
      <c r="A673" s="1450" t="s">
        <v>1771</v>
      </c>
      <c r="B673" s="1415" t="s">
        <v>426</v>
      </c>
      <c r="C673" s="1452">
        <f>84.5*G4/6</f>
        <v>1055.8275000000001</v>
      </c>
      <c r="F673" s="1376"/>
    </row>
    <row r="674" spans="1:6" x14ac:dyDescent="0.25">
      <c r="A674" s="1450" t="s">
        <v>1772</v>
      </c>
      <c r="B674" s="1415" t="s">
        <v>426</v>
      </c>
      <c r="C674" s="1452">
        <f>23*G4/24</f>
        <v>71.846249999999998</v>
      </c>
      <c r="F674" s="1376"/>
    </row>
    <row r="675" spans="1:6" x14ac:dyDescent="0.25">
      <c r="A675" s="1450" t="s">
        <v>1773</v>
      </c>
      <c r="B675" s="1415" t="s">
        <v>426</v>
      </c>
      <c r="C675" s="1452">
        <f>2588/7.5</f>
        <v>345.06666666666666</v>
      </c>
      <c r="D675" s="1449" t="s">
        <v>2015</v>
      </c>
      <c r="F675" s="1376"/>
    </row>
    <row r="676" spans="1:6" x14ac:dyDescent="0.25">
      <c r="A676" s="1450" t="s">
        <v>1774</v>
      </c>
      <c r="B676" s="1415" t="s">
        <v>226</v>
      </c>
      <c r="C676" s="1452">
        <f>1775.13/6</f>
        <v>295.85500000000002</v>
      </c>
      <c r="D676" s="1449" t="s">
        <v>1918</v>
      </c>
      <c r="F676" s="1376"/>
    </row>
    <row r="677" spans="1:6" x14ac:dyDescent="0.25">
      <c r="A677" s="1397" t="s">
        <v>1775</v>
      </c>
      <c r="B677" s="1415" t="s">
        <v>226</v>
      </c>
      <c r="C677" s="1452">
        <f>(99.9*G4/30+21.3*G4/6+69.1*G4/20)/3</f>
        <v>258.27164999999997</v>
      </c>
      <c r="D677" s="1449" t="s">
        <v>1776</v>
      </c>
      <c r="F677" s="1376"/>
    </row>
    <row r="678" spans="1:6" x14ac:dyDescent="0.25">
      <c r="A678" s="1450" t="s">
        <v>1777</v>
      </c>
      <c r="B678" s="1415" t="s">
        <v>227</v>
      </c>
      <c r="C678" s="1452">
        <f>(51.1*G4/9+110*G4/8)/2</f>
        <v>728.25025000000005</v>
      </c>
      <c r="F678" s="1376"/>
    </row>
    <row r="679" spans="1:6" x14ac:dyDescent="0.25">
      <c r="A679" s="1450" t="s">
        <v>1778</v>
      </c>
      <c r="B679" s="1415" t="s">
        <v>227</v>
      </c>
      <c r="C679" s="1452">
        <f>102*G4/12</f>
        <v>637.245</v>
      </c>
      <c r="F679" s="1376"/>
    </row>
    <row r="680" spans="1:6" x14ac:dyDescent="0.25">
      <c r="A680" s="1397" t="s">
        <v>1779</v>
      </c>
      <c r="B680" s="1415"/>
      <c r="C680" s="1452">
        <f>5.2*G4/6</f>
        <v>64.974000000000004</v>
      </c>
      <c r="F680" s="1376"/>
    </row>
    <row r="681" spans="1:6" x14ac:dyDescent="0.25">
      <c r="A681" s="1397" t="s">
        <v>1780</v>
      </c>
      <c r="B681" s="1415" t="s">
        <v>226</v>
      </c>
      <c r="C681" s="1452">
        <f>20.9*G4/4</f>
        <v>391.71824999999995</v>
      </c>
      <c r="F681" s="1376"/>
    </row>
    <row r="682" spans="1:6" x14ac:dyDescent="0.25">
      <c r="A682" s="1450" t="s">
        <v>1781</v>
      </c>
      <c r="B682" s="1415" t="s">
        <v>226</v>
      </c>
      <c r="C682" s="1452">
        <f>24.1*G4/7.5</f>
        <v>240.90360000000001</v>
      </c>
      <c r="D682" s="1449" t="s">
        <v>1436</v>
      </c>
      <c r="F682" s="1376"/>
    </row>
    <row r="683" spans="1:6" x14ac:dyDescent="0.25">
      <c r="A683" s="1450" t="s">
        <v>1782</v>
      </c>
      <c r="B683" s="1415" t="s">
        <v>226</v>
      </c>
      <c r="C683" s="1452">
        <f>24.1*G4/7.5</f>
        <v>240.90360000000001</v>
      </c>
      <c r="D683" s="1449" t="s">
        <v>1655</v>
      </c>
      <c r="F683" s="1376"/>
    </row>
    <row r="684" spans="1:6" x14ac:dyDescent="0.25">
      <c r="A684" s="1450" t="s">
        <v>1783</v>
      </c>
      <c r="B684" s="1415" t="s">
        <v>226</v>
      </c>
      <c r="C684" s="1452">
        <f>221*G4/24</f>
        <v>690.34875</v>
      </c>
      <c r="D684" s="1449" t="s">
        <v>1784</v>
      </c>
      <c r="F684" s="1376"/>
    </row>
    <row r="685" spans="1:6" x14ac:dyDescent="0.25">
      <c r="A685" s="1450" t="s">
        <v>1785</v>
      </c>
      <c r="B685" s="1415" t="s">
        <v>226</v>
      </c>
      <c r="C685" s="1452">
        <f>148.44*G4/16</f>
        <v>695.534175</v>
      </c>
      <c r="D685" s="1449" t="s">
        <v>1784</v>
      </c>
      <c r="F685" s="1376"/>
    </row>
    <row r="686" spans="1:6" x14ac:dyDescent="0.25">
      <c r="A686" s="1397" t="s">
        <v>1786</v>
      </c>
      <c r="B686" s="1415" t="s">
        <v>226</v>
      </c>
      <c r="C686" s="1452">
        <f>(25.2*G4/6+117.9*G4/30)/2</f>
        <v>304.75304999999997</v>
      </c>
      <c r="F686" s="1376"/>
    </row>
    <row r="687" spans="1:6" x14ac:dyDescent="0.25">
      <c r="A687" s="1450" t="s">
        <v>1787</v>
      </c>
      <c r="B687" s="1415" t="s">
        <v>426</v>
      </c>
      <c r="C687" s="1452">
        <f>56.5*G4/4</f>
        <v>1058.9512500000001</v>
      </c>
      <c r="F687" s="1376"/>
    </row>
    <row r="688" spans="1:6" x14ac:dyDescent="0.25">
      <c r="A688" s="1397" t="s">
        <v>1788</v>
      </c>
      <c r="B688" s="1415" t="s">
        <v>426</v>
      </c>
      <c r="C688" s="1452">
        <f>81.6*G4/8</f>
        <v>764.69399999999996</v>
      </c>
      <c r="F688" s="1376"/>
    </row>
    <row r="689" spans="1:6" x14ac:dyDescent="0.25">
      <c r="A689" s="1450" t="s">
        <v>1789</v>
      </c>
      <c r="B689" s="1415" t="s">
        <v>426</v>
      </c>
      <c r="C689" s="1452">
        <f>13.21*G4/4</f>
        <v>247.588425</v>
      </c>
      <c r="D689" s="1449" t="s">
        <v>1649</v>
      </c>
      <c r="F689" s="1376"/>
    </row>
    <row r="690" spans="1:6" x14ac:dyDescent="0.25">
      <c r="A690" s="1397" t="s">
        <v>1790</v>
      </c>
      <c r="B690" s="1415" t="s">
        <v>426</v>
      </c>
      <c r="C690" s="1452">
        <f>7.5*B4/6</f>
        <v>82.837499999999991</v>
      </c>
      <c r="D690" s="1449" t="s">
        <v>1748</v>
      </c>
      <c r="F690" s="1376"/>
    </row>
    <row r="691" spans="1:6" x14ac:dyDescent="0.25">
      <c r="A691" s="1397" t="s">
        <v>1791</v>
      </c>
      <c r="B691" s="1415" t="s">
        <v>426</v>
      </c>
      <c r="C691" s="1452">
        <f>16.5*B4/6</f>
        <v>182.24249999999998</v>
      </c>
      <c r="D691" s="1449" t="s">
        <v>1792</v>
      </c>
      <c r="F691" s="1376"/>
    </row>
    <row r="692" spans="1:6" x14ac:dyDescent="0.25">
      <c r="A692" s="1450" t="s">
        <v>1793</v>
      </c>
      <c r="B692" s="1415" t="s">
        <v>227</v>
      </c>
      <c r="C692" s="1452">
        <f>(72.7*B4/24+3.8*B4/1.2)/2</f>
        <v>205.29893749999999</v>
      </c>
      <c r="F692" s="1376"/>
    </row>
    <row r="693" spans="1:6" x14ac:dyDescent="0.25">
      <c r="A693" s="1450" t="s">
        <v>1794</v>
      </c>
      <c r="B693" s="1415" t="s">
        <v>426</v>
      </c>
      <c r="C693" s="1452">
        <f>1575/4</f>
        <v>393.75</v>
      </c>
      <c r="D693" s="1449" t="s">
        <v>2011</v>
      </c>
      <c r="F693" s="1376"/>
    </row>
    <row r="694" spans="1:6" x14ac:dyDescent="0.25">
      <c r="A694" s="1450" t="s">
        <v>1795</v>
      </c>
      <c r="B694" s="1415" t="s">
        <v>426</v>
      </c>
      <c r="C694" s="1452">
        <f>18.7*G4/1.8</f>
        <v>778.8549999999999</v>
      </c>
      <c r="F694" s="1376"/>
    </row>
    <row r="695" spans="1:6" x14ac:dyDescent="0.25">
      <c r="A695" s="1397" t="s">
        <v>1796</v>
      </c>
      <c r="B695" s="1415" t="s">
        <v>226</v>
      </c>
      <c r="C695" s="1452">
        <f>14.2*G4/6</f>
        <v>177.42899999999997</v>
      </c>
      <c r="F695" s="1376"/>
    </row>
    <row r="696" spans="1:6" ht="30" x14ac:dyDescent="0.25">
      <c r="A696" s="1450" t="s">
        <v>1797</v>
      </c>
      <c r="B696" s="1415" t="s">
        <v>426</v>
      </c>
      <c r="C696" s="1452">
        <f>271.59</f>
        <v>271.58999999999997</v>
      </c>
      <c r="D696" s="1449" t="s">
        <v>1920</v>
      </c>
      <c r="F696" s="1376"/>
    </row>
    <row r="697" spans="1:6" x14ac:dyDescent="0.25">
      <c r="A697" s="1450" t="s">
        <v>1798</v>
      </c>
      <c r="B697" s="1415" t="s">
        <v>426</v>
      </c>
      <c r="C697" s="1452">
        <f>401.8</f>
        <v>401.8</v>
      </c>
      <c r="D697" s="1449" t="s">
        <v>763</v>
      </c>
      <c r="F697" s="1376"/>
    </row>
    <row r="698" spans="1:6" x14ac:dyDescent="0.25">
      <c r="A698" s="1450" t="s">
        <v>1799</v>
      </c>
      <c r="B698" s="1415" t="s">
        <v>227</v>
      </c>
      <c r="C698" s="1452">
        <f>118*G4/9</f>
        <v>982.93999999999994</v>
      </c>
      <c r="F698" s="1376"/>
    </row>
    <row r="699" spans="1:6" x14ac:dyDescent="0.25">
      <c r="A699" s="1450" t="s">
        <v>745</v>
      </c>
      <c r="B699" s="1415" t="s">
        <v>426</v>
      </c>
      <c r="C699" s="1452">
        <f>24.7*G4/10</f>
        <v>185.17590000000001</v>
      </c>
      <c r="F699" s="1376"/>
    </row>
    <row r="700" spans="1:6" x14ac:dyDescent="0.25">
      <c r="A700" s="1397" t="s">
        <v>715</v>
      </c>
      <c r="B700" s="1415" t="s">
        <v>426</v>
      </c>
      <c r="C700" s="1452">
        <f>30*G4/19</f>
        <v>118.37368421052631</v>
      </c>
      <c r="F700" s="1376"/>
    </row>
    <row r="701" spans="1:6" x14ac:dyDescent="0.25">
      <c r="A701" s="1397" t="s">
        <v>716</v>
      </c>
      <c r="B701" s="1415" t="s">
        <v>426</v>
      </c>
      <c r="C701" s="1452">
        <f>51.38*G4/12</f>
        <v>320.99655000000001</v>
      </c>
      <c r="D701" s="1449" t="s">
        <v>1660</v>
      </c>
      <c r="F701" s="1376"/>
    </row>
    <row r="702" spans="1:6" x14ac:dyDescent="0.25">
      <c r="A702" s="1450" t="s">
        <v>425</v>
      </c>
      <c r="B702" s="1415" t="s">
        <v>426</v>
      </c>
      <c r="C702" s="1452">
        <f>(1.7*G4+2.02*G4+2.46*G4+2.98*G4+3.94*G4+5.34*G4+6.94*G4+9.84*G4+4.8*G4+4.2*G4+3.9*G4)/11</f>
        <v>327.95967272727268</v>
      </c>
      <c r="D702" s="1449" t="s">
        <v>1396</v>
      </c>
      <c r="F702" s="1376"/>
    </row>
    <row r="703" spans="1:6" x14ac:dyDescent="0.25">
      <c r="A703" s="1450" t="s">
        <v>357</v>
      </c>
      <c r="B703" s="1415" t="s">
        <v>426</v>
      </c>
      <c r="C703" s="1452">
        <f>(550/5+200)/2</f>
        <v>155</v>
      </c>
      <c r="D703" s="1449" t="s">
        <v>1330</v>
      </c>
      <c r="F703" s="1376"/>
    </row>
    <row r="704" spans="1:6" x14ac:dyDescent="0.25">
      <c r="A704" s="1450" t="s">
        <v>995</v>
      </c>
      <c r="B704" s="1415" t="s">
        <v>426</v>
      </c>
      <c r="C704" s="1452">
        <f>2.42*G4</f>
        <v>181.42740000000001</v>
      </c>
      <c r="D704" s="1449" t="s">
        <v>1800</v>
      </c>
      <c r="F704" s="1376"/>
    </row>
    <row r="705" spans="1:6" x14ac:dyDescent="0.25">
      <c r="A705" s="1450" t="s">
        <v>358</v>
      </c>
      <c r="B705" s="1415" t="s">
        <v>426</v>
      </c>
      <c r="C705" s="1452">
        <f>(2.88*G4+3.2*G4+2.58*G4+4.9*G4+6*G4)/5</f>
        <v>293.28264000000001</v>
      </c>
      <c r="D705" s="1449" t="s">
        <v>1396</v>
      </c>
      <c r="F705" s="1376"/>
    </row>
    <row r="706" spans="1:6" x14ac:dyDescent="0.25">
      <c r="A706" s="1397" t="s">
        <v>752</v>
      </c>
      <c r="B706" s="1415" t="s">
        <v>426</v>
      </c>
      <c r="C706" s="1452">
        <f>12.08*G4/6</f>
        <v>150.93960000000001</v>
      </c>
      <c r="D706" s="1449" t="s">
        <v>1801</v>
      </c>
      <c r="F706" s="1376"/>
    </row>
    <row r="707" spans="1:6" x14ac:dyDescent="0.25">
      <c r="A707" s="1450" t="s">
        <v>339</v>
      </c>
      <c r="B707" s="1415" t="s">
        <v>426</v>
      </c>
      <c r="C707" s="1452">
        <f>(7.66*G4+29.89*G4/4)/2</f>
        <v>567.24176250000005</v>
      </c>
      <c r="D707" s="1449" t="s">
        <v>1801</v>
      </c>
      <c r="F707" s="1376"/>
    </row>
    <row r="708" spans="1:6" x14ac:dyDescent="0.25">
      <c r="A708" s="1450" t="s">
        <v>340</v>
      </c>
      <c r="B708" s="1415" t="s">
        <v>426</v>
      </c>
      <c r="C708" s="1452">
        <f>(4.45*G4+5.91*G4+3.51*G4+1.88*G4)/4</f>
        <v>295.19437500000004</v>
      </c>
      <c r="D708" s="1449" t="s">
        <v>1801</v>
      </c>
      <c r="F708" s="1376"/>
    </row>
    <row r="709" spans="1:6" x14ac:dyDescent="0.25">
      <c r="A709" s="1450" t="s">
        <v>743</v>
      </c>
      <c r="B709" s="1415" t="s">
        <v>227</v>
      </c>
      <c r="C709" s="1452">
        <f>(11.9*G4/5+12.6*G4/6)/2</f>
        <v>167.93279999999999</v>
      </c>
      <c r="F709" s="1376"/>
    </row>
    <row r="710" spans="1:6" x14ac:dyDescent="0.25">
      <c r="A710" s="1450" t="s">
        <v>731</v>
      </c>
      <c r="B710" s="1415" t="s">
        <v>227</v>
      </c>
      <c r="C710" s="1452">
        <f>595/20</f>
        <v>29.75</v>
      </c>
      <c r="D710" s="1449" t="s">
        <v>691</v>
      </c>
      <c r="F710" s="1376"/>
    </row>
    <row r="711" spans="1:6" x14ac:dyDescent="0.25">
      <c r="A711" s="1397" t="s">
        <v>753</v>
      </c>
      <c r="B711" s="1415" t="s">
        <v>226</v>
      </c>
      <c r="C711" s="1452">
        <f>10.13*G4/100</f>
        <v>7.5944609999999999</v>
      </c>
      <c r="D711" s="1449" t="s">
        <v>1652</v>
      </c>
      <c r="F711" s="1376"/>
    </row>
    <row r="712" spans="1:6" x14ac:dyDescent="0.25">
      <c r="A712" s="1397" t="s">
        <v>717</v>
      </c>
      <c r="B712" s="1415" t="s">
        <v>226</v>
      </c>
      <c r="C712" s="1452">
        <f>7*B4/100</f>
        <v>4.6388999999999996</v>
      </c>
      <c r="F712" s="1376"/>
    </row>
    <row r="713" spans="1:6" x14ac:dyDescent="0.25">
      <c r="A713" s="1397" t="s">
        <v>718</v>
      </c>
      <c r="B713" s="1415" t="s">
        <v>226</v>
      </c>
      <c r="C713" s="1452">
        <f>16.7*G4/120</f>
        <v>10.433325</v>
      </c>
      <c r="F713" s="1376"/>
    </row>
    <row r="714" spans="1:6" x14ac:dyDescent="0.25">
      <c r="A714" s="1397" t="s">
        <v>719</v>
      </c>
      <c r="B714" s="1415" t="s">
        <v>226</v>
      </c>
      <c r="C714" s="1452">
        <f>(9.1*B4/60+14.1*G4/120)/2</f>
        <v>9.4299624999999985</v>
      </c>
      <c r="F714" s="1376"/>
    </row>
    <row r="715" spans="1:6" x14ac:dyDescent="0.25">
      <c r="A715" s="1397" t="s">
        <v>720</v>
      </c>
      <c r="B715" s="1415" t="s">
        <v>226</v>
      </c>
      <c r="C715" s="1452">
        <f>(14.1*G4/120+9.1*B4/60)/2</f>
        <v>9.4299624999999985</v>
      </c>
      <c r="F715" s="1376"/>
    </row>
    <row r="716" spans="1:6" x14ac:dyDescent="0.25">
      <c r="A716" s="1397" t="s">
        <v>341</v>
      </c>
      <c r="B716" s="1415" t="s">
        <v>226</v>
      </c>
      <c r="C716" s="1452">
        <f>19.1*G4/13</f>
        <v>110.14823076923078</v>
      </c>
      <c r="F716" s="1376"/>
    </row>
    <row r="717" spans="1:6" x14ac:dyDescent="0.25">
      <c r="A717" s="1397" t="s">
        <v>754</v>
      </c>
      <c r="B717" s="1415" t="s">
        <v>226</v>
      </c>
      <c r="C717" s="1452">
        <f>33.34*G4/6</f>
        <v>416.58330000000001</v>
      </c>
      <c r="D717" s="1449" t="s">
        <v>1652</v>
      </c>
      <c r="F717" s="1376"/>
    </row>
    <row r="718" spans="1:6" x14ac:dyDescent="0.25">
      <c r="A718" s="1450" t="s">
        <v>1802</v>
      </c>
      <c r="B718" s="1415" t="s">
        <v>226</v>
      </c>
      <c r="C718" s="1452">
        <f>5.16*G4/100</f>
        <v>3.8684519999999996</v>
      </c>
      <c r="D718" s="1449" t="s">
        <v>1652</v>
      </c>
      <c r="F718" s="1376"/>
    </row>
    <row r="719" spans="1:6" x14ac:dyDescent="0.25">
      <c r="A719" s="1397" t="s">
        <v>755</v>
      </c>
      <c r="B719" s="1415" t="s">
        <v>226</v>
      </c>
      <c r="C719" s="1452">
        <f>10.13*G4/100</f>
        <v>7.5944609999999999</v>
      </c>
      <c r="F719" s="1376"/>
    </row>
    <row r="720" spans="1:6" x14ac:dyDescent="0.25">
      <c r="A720" s="1450" t="s">
        <v>746</v>
      </c>
      <c r="B720" s="1415" t="s">
        <v>426</v>
      </c>
      <c r="C720" s="1452">
        <f>(122.1*G4/58+44.6*G4/15+32*G4/10)/3</f>
        <v>206.87985862068967</v>
      </c>
      <c r="F720" s="1376"/>
    </row>
    <row r="721" spans="1:6" x14ac:dyDescent="0.25">
      <c r="A721" s="1450" t="s">
        <v>747</v>
      </c>
      <c r="B721" s="1415" t="s">
        <v>762</v>
      </c>
      <c r="C721" s="1452">
        <f>89*G4/48</f>
        <v>139.00687500000001</v>
      </c>
      <c r="F721" s="1376"/>
    </row>
    <row r="722" spans="1:6" x14ac:dyDescent="0.25">
      <c r="A722" s="1450" t="s">
        <v>748</v>
      </c>
      <c r="B722" s="1415" t="s">
        <v>762</v>
      </c>
      <c r="C722" s="1452">
        <f>74.7*G4/48</f>
        <v>116.6720625</v>
      </c>
      <c r="F722" s="1376"/>
    </row>
    <row r="723" spans="1:6" x14ac:dyDescent="0.25">
      <c r="A723" s="1450" t="s">
        <v>342</v>
      </c>
      <c r="B723" s="1415" t="s">
        <v>227</v>
      </c>
      <c r="C723" s="1452">
        <f>57.2*G4/6</f>
        <v>714.71400000000006</v>
      </c>
      <c r="F723" s="1376"/>
    </row>
    <row r="724" spans="1:6" x14ac:dyDescent="0.25">
      <c r="A724" s="1450" t="s">
        <v>1803</v>
      </c>
      <c r="B724" s="1415" t="s">
        <v>227</v>
      </c>
      <c r="C724" s="1452">
        <f>380/5</f>
        <v>76</v>
      </c>
      <c r="D724" s="1449" t="s">
        <v>691</v>
      </c>
      <c r="F724" s="1376"/>
    </row>
    <row r="725" spans="1:6" x14ac:dyDescent="0.25">
      <c r="A725" s="1450" t="s">
        <v>1803</v>
      </c>
      <c r="B725" s="1415" t="s">
        <v>227</v>
      </c>
      <c r="C725" s="1452">
        <f>380/5</f>
        <v>76</v>
      </c>
      <c r="D725" s="1449" t="s">
        <v>691</v>
      </c>
      <c r="F725" s="1376"/>
    </row>
    <row r="726" spans="1:6" x14ac:dyDescent="0.25">
      <c r="A726" s="1450" t="s">
        <v>343</v>
      </c>
      <c r="B726" s="1415" t="s">
        <v>227</v>
      </c>
      <c r="C726" s="1452">
        <f>505/5</f>
        <v>101</v>
      </c>
      <c r="D726" s="1449" t="s">
        <v>2015</v>
      </c>
      <c r="F726" s="1376"/>
    </row>
    <row r="727" spans="1:6" x14ac:dyDescent="0.25">
      <c r="A727" s="1450" t="s">
        <v>343</v>
      </c>
      <c r="B727" s="1415" t="s">
        <v>227</v>
      </c>
      <c r="C727" s="1452">
        <f>505/5</f>
        <v>101</v>
      </c>
      <c r="D727" s="1449" t="s">
        <v>2015</v>
      </c>
      <c r="F727" s="1376"/>
    </row>
    <row r="728" spans="1:6" x14ac:dyDescent="0.25">
      <c r="A728" s="1450" t="s">
        <v>344</v>
      </c>
      <c r="B728" s="1415" t="s">
        <v>426</v>
      </c>
      <c r="C728" s="1452">
        <v>519.20000000000005</v>
      </c>
      <c r="D728" s="1449" t="s">
        <v>1918</v>
      </c>
      <c r="F728" s="1376"/>
    </row>
    <row r="729" spans="1:6" x14ac:dyDescent="0.25">
      <c r="A729" s="1450" t="s">
        <v>732</v>
      </c>
      <c r="B729" s="1415" t="s">
        <v>426</v>
      </c>
      <c r="C729" s="1452">
        <f>627/24</f>
        <v>26.125</v>
      </c>
      <c r="D729" s="1449" t="s">
        <v>1918</v>
      </c>
      <c r="F729" s="1376"/>
    </row>
    <row r="730" spans="1:6" x14ac:dyDescent="0.25">
      <c r="A730" s="1450" t="s">
        <v>733</v>
      </c>
      <c r="B730" s="1415" t="s">
        <v>426</v>
      </c>
      <c r="C730" s="1452">
        <f>(22.4*G4/10+29.2*G4/4)/2</f>
        <v>357.6069</v>
      </c>
      <c r="F730" s="1376"/>
    </row>
    <row r="731" spans="1:6" x14ac:dyDescent="0.25">
      <c r="A731" s="1450" t="s">
        <v>345</v>
      </c>
      <c r="B731" s="1415"/>
      <c r="C731" s="1452">
        <f>47*G4/3/1.7</f>
        <v>690.9</v>
      </c>
      <c r="D731" s="1449" t="s">
        <v>2015</v>
      </c>
      <c r="F731" s="1376"/>
    </row>
    <row r="732" spans="1:6" x14ac:dyDescent="0.25">
      <c r="A732" s="1397" t="s">
        <v>346</v>
      </c>
      <c r="B732" s="1415" t="s">
        <v>426</v>
      </c>
      <c r="C732" s="1452">
        <f>22.7*G4/5</f>
        <v>340.36379999999997</v>
      </c>
      <c r="F732" s="1376"/>
    </row>
    <row r="733" spans="1:6" x14ac:dyDescent="0.25">
      <c r="A733" s="1397" t="s">
        <v>721</v>
      </c>
      <c r="B733" s="1415"/>
      <c r="C733" s="1452">
        <f>2670/30</f>
        <v>89</v>
      </c>
      <c r="D733" s="1449" t="s">
        <v>1917</v>
      </c>
      <c r="F733" s="1376"/>
    </row>
    <row r="734" spans="1:6" x14ac:dyDescent="0.25">
      <c r="A734" s="1450" t="s">
        <v>744</v>
      </c>
      <c r="B734" s="1415"/>
      <c r="C734" s="1452">
        <f>(1750/50+1550/50+1400/50)/3</f>
        <v>31.333333333333332</v>
      </c>
      <c r="F734" s="1376"/>
    </row>
    <row r="735" spans="1:6" x14ac:dyDescent="0.25">
      <c r="A735" s="1397" t="s">
        <v>347</v>
      </c>
      <c r="B735" s="1415"/>
      <c r="C735" s="1452">
        <v>99</v>
      </c>
      <c r="D735" s="1449" t="s">
        <v>1917</v>
      </c>
      <c r="F735" s="1376"/>
    </row>
    <row r="736" spans="1:6" x14ac:dyDescent="0.25">
      <c r="A736" s="1450" t="s">
        <v>1005</v>
      </c>
      <c r="B736" s="1415"/>
      <c r="C736" s="1452">
        <f>(10.9*G4/200+6.9*G4/100+6*G4/100+21.8*G4/400+7.75*G4/100)/5</f>
        <v>4.7306070000000009</v>
      </c>
      <c r="F736" s="1376"/>
    </row>
    <row r="737" spans="1:6" x14ac:dyDescent="0.25">
      <c r="A737" s="1450" t="s">
        <v>734</v>
      </c>
      <c r="B737" s="1415"/>
      <c r="C737" s="1452">
        <f>75/100</f>
        <v>0.75</v>
      </c>
      <c r="D737" s="1449" t="s">
        <v>1584</v>
      </c>
      <c r="F737" s="1376"/>
    </row>
    <row r="738" spans="1:6" x14ac:dyDescent="0.25">
      <c r="A738" s="1450" t="s">
        <v>735</v>
      </c>
      <c r="B738" s="1415"/>
      <c r="C738" s="1452">
        <f>1623/100</f>
        <v>16.23</v>
      </c>
      <c r="D738" s="1449" t="s">
        <v>1804</v>
      </c>
      <c r="F738" s="1376"/>
    </row>
    <row r="739" spans="1:6" x14ac:dyDescent="0.25">
      <c r="A739" s="1450" t="s">
        <v>1805</v>
      </c>
      <c r="B739" s="1415" t="s">
        <v>426</v>
      </c>
      <c r="C739" s="1452">
        <f>34*G4/8</f>
        <v>318.6225</v>
      </c>
      <c r="F739" s="1376"/>
    </row>
    <row r="740" spans="1:6" x14ac:dyDescent="0.25">
      <c r="A740" s="1450" t="s">
        <v>1806</v>
      </c>
      <c r="B740" s="1415" t="s">
        <v>426</v>
      </c>
      <c r="C740" s="1452">
        <f>50.8*G4/6.25</f>
        <v>609.35615999999993</v>
      </c>
      <c r="F740" s="1376"/>
    </row>
    <row r="741" spans="1:6" x14ac:dyDescent="0.25">
      <c r="A741" s="1450" t="s">
        <v>1807</v>
      </c>
      <c r="B741" s="1415" t="s">
        <v>426</v>
      </c>
      <c r="C741" s="1452">
        <f>34*G4/8</f>
        <v>318.6225</v>
      </c>
      <c r="F741" s="1376"/>
    </row>
    <row r="742" spans="1:6" x14ac:dyDescent="0.25">
      <c r="A742" s="1397" t="s">
        <v>1808</v>
      </c>
      <c r="B742" s="1415"/>
      <c r="C742" s="1452"/>
      <c r="F742" s="1376"/>
    </row>
    <row r="743" spans="1:6" x14ac:dyDescent="0.25">
      <c r="A743" s="1450" t="s">
        <v>736</v>
      </c>
      <c r="B743" s="1415"/>
      <c r="C743" s="1452">
        <f>82</f>
        <v>82</v>
      </c>
      <c r="D743" s="1449" t="s">
        <v>1809</v>
      </c>
      <c r="F743" s="1376"/>
    </row>
    <row r="744" spans="1:6" x14ac:dyDescent="0.25">
      <c r="A744" s="1450" t="s">
        <v>749</v>
      </c>
      <c r="B744" s="1415" t="s">
        <v>227</v>
      </c>
      <c r="C744" s="1452">
        <f>9.2*G4/10</f>
        <v>68.972399999999993</v>
      </c>
      <c r="F744" s="1376"/>
    </row>
    <row r="745" spans="1:6" x14ac:dyDescent="0.25">
      <c r="A745" s="1450" t="s">
        <v>750</v>
      </c>
      <c r="B745" s="1415"/>
      <c r="C745" s="1452">
        <f>27.3*G4/25</f>
        <v>81.867239999999995</v>
      </c>
      <c r="D745" s="1449" t="s">
        <v>1573</v>
      </c>
      <c r="F745" s="1376"/>
    </row>
    <row r="746" spans="1:6" x14ac:dyDescent="0.25">
      <c r="A746" s="1397" t="s">
        <v>1810</v>
      </c>
      <c r="B746" s="1415" t="s">
        <v>426</v>
      </c>
      <c r="C746" s="1452">
        <f>1768.8/7.5</f>
        <v>235.84</v>
      </c>
      <c r="D746" s="1449" t="s">
        <v>1918</v>
      </c>
      <c r="F746" s="1376"/>
    </row>
    <row r="747" spans="1:6" x14ac:dyDescent="0.25">
      <c r="A747" s="1450" t="s">
        <v>751</v>
      </c>
      <c r="B747" s="1415"/>
      <c r="C747" s="1452">
        <f>35.9*G4/5.2</f>
        <v>517.58134615384608</v>
      </c>
      <c r="F747" s="1376"/>
    </row>
    <row r="748" spans="1:6" x14ac:dyDescent="0.25">
      <c r="A748" s="1450" t="s">
        <v>751</v>
      </c>
      <c r="B748" s="1415"/>
      <c r="C748" s="1452">
        <f>35.9*G4/5.2</f>
        <v>517.58134615384608</v>
      </c>
      <c r="D748" s="1449" t="s">
        <v>1573</v>
      </c>
      <c r="F748" s="1376"/>
    </row>
    <row r="749" spans="1:6" x14ac:dyDescent="0.25">
      <c r="A749" s="1397" t="s">
        <v>348</v>
      </c>
      <c r="B749" s="1415" t="s">
        <v>227</v>
      </c>
      <c r="C749" s="1452">
        <f>862.4/13</f>
        <v>66.33846153846153</v>
      </c>
      <c r="D749" s="1449" t="s">
        <v>1918</v>
      </c>
      <c r="F749" s="1376"/>
    </row>
    <row r="750" spans="1:6" x14ac:dyDescent="0.25">
      <c r="A750" s="1450" t="s">
        <v>1811</v>
      </c>
      <c r="B750" s="1415"/>
      <c r="C750" s="1452"/>
      <c r="F750" s="1376"/>
    </row>
    <row r="751" spans="1:6" x14ac:dyDescent="0.25">
      <c r="A751" s="1450" t="s">
        <v>737</v>
      </c>
      <c r="B751" s="1415"/>
      <c r="C751" s="1452">
        <f>47.9*G4/50</f>
        <v>71.821259999999995</v>
      </c>
      <c r="D751" s="1449" t="s">
        <v>1812</v>
      </c>
      <c r="F751" s="1376"/>
    </row>
    <row r="752" spans="1:6" x14ac:dyDescent="0.25">
      <c r="A752" s="1450" t="s">
        <v>738</v>
      </c>
      <c r="B752" s="1415"/>
      <c r="C752" s="1452">
        <f>16.4*G4/150</f>
        <v>8.1967199999999991</v>
      </c>
      <c r="D752" s="1449" t="s">
        <v>1812</v>
      </c>
      <c r="F752" s="1376"/>
    </row>
    <row r="753" spans="1:6" x14ac:dyDescent="0.25">
      <c r="A753" s="1450" t="s">
        <v>739</v>
      </c>
      <c r="B753" s="1415"/>
      <c r="C753" s="1452">
        <f>(120/10+200/10+90/10)/3</f>
        <v>13.666666666666666</v>
      </c>
      <c r="D753" s="1376" t="s">
        <v>691</v>
      </c>
      <c r="F753" s="1376"/>
    </row>
    <row r="754" spans="1:6" x14ac:dyDescent="0.25">
      <c r="A754" s="1450" t="s">
        <v>1813</v>
      </c>
      <c r="B754" s="1415"/>
      <c r="C754" s="1452">
        <f>396/2.2</f>
        <v>179.99999999999997</v>
      </c>
      <c r="D754" s="1449" t="s">
        <v>1918</v>
      </c>
      <c r="F754" s="1376"/>
    </row>
    <row r="755" spans="1:6" x14ac:dyDescent="0.25">
      <c r="A755" s="1450" t="s">
        <v>349</v>
      </c>
      <c r="B755" s="1415"/>
      <c r="C755" s="1452">
        <f>(17.5*G4/4.4+8.8*G4/2.2)/2</f>
        <v>299.02806818181818</v>
      </c>
      <c r="F755" s="1376"/>
    </row>
    <row r="756" spans="1:6" x14ac:dyDescent="0.25">
      <c r="A756" s="1397" t="s">
        <v>350</v>
      </c>
      <c r="B756" s="1415"/>
      <c r="C756" s="1452">
        <f>92.4*B4</f>
        <v>6123.348</v>
      </c>
      <c r="D756" s="1449" t="s">
        <v>1792</v>
      </c>
      <c r="F756" s="1376"/>
    </row>
    <row r="757" spans="1:6" x14ac:dyDescent="0.25">
      <c r="A757" s="1397" t="s">
        <v>351</v>
      </c>
      <c r="B757" s="1415"/>
      <c r="C757" s="1452">
        <f>92.4*B4</f>
        <v>6123.348</v>
      </c>
      <c r="D757" s="1449" t="s">
        <v>1814</v>
      </c>
      <c r="F757" s="1376"/>
    </row>
    <row r="758" spans="1:6" x14ac:dyDescent="0.25">
      <c r="A758" s="1397" t="s">
        <v>756</v>
      </c>
      <c r="B758" s="1415"/>
      <c r="C758" s="1452">
        <f>42.11*G4/4</f>
        <v>789.24667499999998</v>
      </c>
      <c r="D758" s="1449" t="s">
        <v>1815</v>
      </c>
      <c r="F758" s="1376"/>
    </row>
    <row r="759" spans="1:6" x14ac:dyDescent="0.25">
      <c r="A759" s="1450" t="s">
        <v>740</v>
      </c>
      <c r="B759" s="1415" t="s">
        <v>988</v>
      </c>
      <c r="C759" s="1452">
        <f>460/2.74</f>
        <v>167.88321167883211</v>
      </c>
      <c r="D759" s="1376" t="s">
        <v>1534</v>
      </c>
      <c r="F759" s="1376"/>
    </row>
    <row r="760" spans="1:6" x14ac:dyDescent="0.25">
      <c r="A760" s="1397" t="s">
        <v>781</v>
      </c>
      <c r="B760" s="1415" t="s">
        <v>227</v>
      </c>
      <c r="C760" s="1452">
        <f>893/250</f>
        <v>3.5720000000000001</v>
      </c>
      <c r="D760" s="1449" t="s">
        <v>2015</v>
      </c>
      <c r="F760" s="1376"/>
    </row>
    <row r="761" spans="1:6" x14ac:dyDescent="0.25">
      <c r="A761" s="1450" t="s">
        <v>359</v>
      </c>
      <c r="B761" s="1415" t="s">
        <v>426</v>
      </c>
      <c r="C761" s="1452">
        <f>690/45</f>
        <v>15.333333333333334</v>
      </c>
      <c r="D761" s="1449" t="s">
        <v>2015</v>
      </c>
      <c r="F761" s="1376"/>
    </row>
    <row r="762" spans="1:6" x14ac:dyDescent="0.25">
      <c r="A762" s="1397" t="s">
        <v>757</v>
      </c>
      <c r="B762" s="1415"/>
      <c r="C762" s="1452">
        <f>42.11*G4/4</f>
        <v>789.24667499999998</v>
      </c>
      <c r="F762" s="1376"/>
    </row>
    <row r="763" spans="1:6" ht="30" hidden="1" x14ac:dyDescent="0.25">
      <c r="A763" s="1467" t="s">
        <v>1816</v>
      </c>
      <c r="B763" s="1415"/>
      <c r="C763" s="1452"/>
      <c r="F763" s="1376"/>
    </row>
    <row r="764" spans="1:6" x14ac:dyDescent="0.25">
      <c r="A764" s="1450" t="s">
        <v>741</v>
      </c>
      <c r="B764" s="1415"/>
      <c r="C764" s="1452">
        <f>60.4*G4/12</f>
        <v>377.34899999999999</v>
      </c>
      <c r="F764" s="1376"/>
    </row>
    <row r="765" spans="1:6" x14ac:dyDescent="0.25">
      <c r="A765" s="1450" t="s">
        <v>742</v>
      </c>
      <c r="B765" s="1415"/>
      <c r="C765" s="1452">
        <f>40/100</f>
        <v>0.4</v>
      </c>
      <c r="D765" s="1449" t="s">
        <v>1922</v>
      </c>
      <c r="F765" s="1376"/>
    </row>
    <row r="766" spans="1:6" hidden="1" x14ac:dyDescent="0.25">
      <c r="A766" s="1397" t="s">
        <v>1817</v>
      </c>
      <c r="B766" s="1415"/>
      <c r="C766" s="1452"/>
      <c r="F766" s="1376"/>
    </row>
    <row r="767" spans="1:6" x14ac:dyDescent="0.25">
      <c r="A767" s="1397" t="s">
        <v>722</v>
      </c>
      <c r="B767" s="1415"/>
      <c r="C767" s="1452">
        <f>1584/24</f>
        <v>66</v>
      </c>
      <c r="D767" s="1449" t="s">
        <v>1918</v>
      </c>
      <c r="F767" s="1376"/>
    </row>
    <row r="768" spans="1:6" hidden="1" x14ac:dyDescent="0.25">
      <c r="A768" s="1397" t="s">
        <v>722</v>
      </c>
      <c r="B768" s="1415"/>
      <c r="C768" s="1452"/>
      <c r="F768" s="1376"/>
    </row>
    <row r="769" spans="1:6" hidden="1" x14ac:dyDescent="0.25">
      <c r="A769" s="1397" t="s">
        <v>722</v>
      </c>
      <c r="B769" s="1415"/>
      <c r="C769" s="1452"/>
      <c r="F769" s="1376"/>
    </row>
    <row r="770" spans="1:6" x14ac:dyDescent="0.25">
      <c r="A770" s="1397" t="s">
        <v>1818</v>
      </c>
      <c r="B770" s="1415"/>
      <c r="C770" s="1452">
        <f>13.3*G4/50</f>
        <v>19.942019999999999</v>
      </c>
      <c r="F770" s="1376"/>
    </row>
    <row r="771" spans="1:6" hidden="1" x14ac:dyDescent="0.25">
      <c r="A771" s="1397" t="s">
        <v>1818</v>
      </c>
      <c r="B771" s="1415"/>
      <c r="C771" s="1452"/>
      <c r="F771" s="1376"/>
    </row>
    <row r="772" spans="1:6" hidden="1" x14ac:dyDescent="0.25">
      <c r="A772" s="1397" t="s">
        <v>1818</v>
      </c>
      <c r="B772" s="1415"/>
      <c r="C772" s="1452"/>
      <c r="F772" s="1376"/>
    </row>
    <row r="773" spans="1:6" hidden="1" x14ac:dyDescent="0.25">
      <c r="A773" s="1450" t="s">
        <v>491</v>
      </c>
      <c r="B773" s="1415"/>
      <c r="C773" s="1452"/>
      <c r="F773" s="1376"/>
    </row>
    <row r="774" spans="1:6" hidden="1" x14ac:dyDescent="0.25">
      <c r="A774" s="1450" t="s">
        <v>1819</v>
      </c>
      <c r="B774" s="1415"/>
      <c r="C774" s="1452"/>
      <c r="F774" s="1376"/>
    </row>
    <row r="775" spans="1:6" hidden="1" x14ac:dyDescent="0.25">
      <c r="A775" s="1450" t="s">
        <v>1820</v>
      </c>
      <c r="B775" s="1415"/>
      <c r="C775" s="1452"/>
      <c r="F775" s="1376"/>
    </row>
    <row r="776" spans="1:6" x14ac:dyDescent="0.25">
      <c r="A776" s="1450" t="s">
        <v>1821</v>
      </c>
      <c r="B776" s="1415" t="s">
        <v>426</v>
      </c>
      <c r="C776" s="1452">
        <f>160/40</f>
        <v>4</v>
      </c>
      <c r="D776" s="1449" t="s">
        <v>691</v>
      </c>
      <c r="F776" s="1376"/>
    </row>
    <row r="777" spans="1:6" x14ac:dyDescent="0.25">
      <c r="A777" s="1397" t="s">
        <v>723</v>
      </c>
      <c r="B777" s="1415"/>
      <c r="C777" s="1452">
        <f>8.2*G4/40</f>
        <v>15.368849999999998</v>
      </c>
      <c r="F777" s="1376"/>
    </row>
    <row r="778" spans="1:6" x14ac:dyDescent="0.25">
      <c r="A778" s="1397" t="s">
        <v>1822</v>
      </c>
      <c r="B778" s="1415"/>
      <c r="C778" s="1452">
        <f>(10.1/100+12.8/100+14/100)/3</f>
        <v>0.123</v>
      </c>
      <c r="D778" s="1449" t="s">
        <v>1376</v>
      </c>
      <c r="F778" s="1376"/>
    </row>
    <row r="779" spans="1:6" hidden="1" x14ac:dyDescent="0.25">
      <c r="A779" s="1397" t="s">
        <v>1823</v>
      </c>
      <c r="B779" s="1415"/>
      <c r="C779" s="1452"/>
      <c r="F779" s="1376"/>
    </row>
    <row r="780" spans="1:6" hidden="1" x14ac:dyDescent="0.25">
      <c r="A780" s="1397" t="s">
        <v>1823</v>
      </c>
      <c r="B780" s="1415"/>
      <c r="C780" s="1452"/>
      <c r="F780" s="1376"/>
    </row>
    <row r="781" spans="1:6" x14ac:dyDescent="0.25">
      <c r="A781" s="1450" t="s">
        <v>1824</v>
      </c>
      <c r="B781" s="1415" t="s">
        <v>227</v>
      </c>
      <c r="C781" s="1452">
        <f>24.07/30</f>
        <v>0.80233333333333334</v>
      </c>
      <c r="D781" s="1449" t="s">
        <v>1287</v>
      </c>
      <c r="F781" s="1376"/>
    </row>
    <row r="782" spans="1:6" x14ac:dyDescent="0.25">
      <c r="A782" s="1397" t="s">
        <v>352</v>
      </c>
      <c r="B782" s="1415" t="s">
        <v>226</v>
      </c>
      <c r="C782" s="1452">
        <f>40</f>
        <v>40</v>
      </c>
      <c r="D782" s="1449" t="s">
        <v>691</v>
      </c>
      <c r="F782" s="1376"/>
    </row>
    <row r="783" spans="1:6" hidden="1" x14ac:dyDescent="0.25">
      <c r="A783" s="1397" t="s">
        <v>352</v>
      </c>
      <c r="B783" s="1415"/>
      <c r="C783" s="1452"/>
      <c r="F783" s="1376"/>
    </row>
    <row r="784" spans="1:6" hidden="1" x14ac:dyDescent="0.25">
      <c r="A784" s="1397" t="s">
        <v>352</v>
      </c>
      <c r="B784" s="1415"/>
      <c r="C784" s="1452"/>
      <c r="F784" s="1376"/>
    </row>
    <row r="785" spans="1:6" hidden="1" x14ac:dyDescent="0.25">
      <c r="A785" s="1397" t="s">
        <v>352</v>
      </c>
      <c r="B785" s="1415"/>
      <c r="C785" s="1452"/>
      <c r="F785" s="1376"/>
    </row>
    <row r="786" spans="1:6" hidden="1" x14ac:dyDescent="0.25">
      <c r="A786" s="1397" t="s">
        <v>352</v>
      </c>
      <c r="B786" s="1415"/>
      <c r="C786" s="1452"/>
      <c r="F786" s="1376"/>
    </row>
    <row r="787" spans="1:6" x14ac:dyDescent="0.25">
      <c r="A787" s="1397" t="s">
        <v>724</v>
      </c>
      <c r="B787" s="1415" t="s">
        <v>226</v>
      </c>
      <c r="C787" s="1452">
        <f>1.5*G4/200</f>
        <v>0.56227499999999997</v>
      </c>
      <c r="F787" s="1376"/>
    </row>
    <row r="788" spans="1:6" hidden="1" x14ac:dyDescent="0.25">
      <c r="A788" s="1397" t="s">
        <v>724</v>
      </c>
      <c r="B788" s="1415"/>
      <c r="C788" s="1452"/>
      <c r="F788" s="1376"/>
    </row>
    <row r="789" spans="1:6" hidden="1" x14ac:dyDescent="0.25">
      <c r="A789" s="1397" t="s">
        <v>724</v>
      </c>
      <c r="B789" s="1415"/>
      <c r="C789" s="1452"/>
      <c r="F789" s="1376"/>
    </row>
    <row r="790" spans="1:6" hidden="1" x14ac:dyDescent="0.25">
      <c r="A790" s="1397" t="s">
        <v>724</v>
      </c>
      <c r="B790" s="1415"/>
      <c r="C790" s="1452"/>
      <c r="F790" s="1376"/>
    </row>
    <row r="791" spans="1:6" hidden="1" x14ac:dyDescent="0.25">
      <c r="A791" s="1397" t="s">
        <v>725</v>
      </c>
      <c r="B791" s="1415"/>
      <c r="C791" s="1452">
        <f>2.4*G4/60</f>
        <v>2.9988000000000001</v>
      </c>
      <c r="F791" s="1376"/>
    </row>
    <row r="792" spans="1:6" hidden="1" x14ac:dyDescent="0.25">
      <c r="A792" s="1397" t="s">
        <v>725</v>
      </c>
      <c r="B792" s="1415"/>
      <c r="C792" s="1452"/>
      <c r="F792" s="1376"/>
    </row>
    <row r="793" spans="1:6" hidden="1" x14ac:dyDescent="0.25">
      <c r="A793" s="1397" t="s">
        <v>725</v>
      </c>
      <c r="B793" s="1415"/>
      <c r="C793" s="1452"/>
      <c r="F793" s="1376"/>
    </row>
    <row r="794" spans="1:6" hidden="1" x14ac:dyDescent="0.25">
      <c r="A794" s="1397" t="s">
        <v>725</v>
      </c>
      <c r="B794" s="1415"/>
      <c r="C794" s="1452"/>
      <c r="F794" s="1376"/>
    </row>
    <row r="795" spans="1:6" hidden="1" x14ac:dyDescent="0.25">
      <c r="A795" s="1397" t="s">
        <v>726</v>
      </c>
      <c r="B795" s="1415"/>
      <c r="C795" s="1452">
        <f>2.4*G4/60</f>
        <v>2.9988000000000001</v>
      </c>
      <c r="F795" s="1376"/>
    </row>
    <row r="796" spans="1:6" hidden="1" x14ac:dyDescent="0.25">
      <c r="A796" s="1397" t="s">
        <v>726</v>
      </c>
      <c r="B796" s="1415"/>
      <c r="C796" s="1452"/>
      <c r="F796" s="1376"/>
    </row>
    <row r="797" spans="1:6" hidden="1" x14ac:dyDescent="0.25">
      <c r="A797" s="1397" t="s">
        <v>726</v>
      </c>
      <c r="B797" s="1415"/>
      <c r="C797" s="1452"/>
      <c r="F797" s="1376"/>
    </row>
    <row r="798" spans="1:6" hidden="1" x14ac:dyDescent="0.25">
      <c r="A798" s="1397" t="s">
        <v>726</v>
      </c>
      <c r="B798" s="1415"/>
      <c r="C798" s="1452"/>
      <c r="F798" s="1376"/>
    </row>
    <row r="799" spans="1:6" x14ac:dyDescent="0.25">
      <c r="A799" s="1450" t="s">
        <v>362</v>
      </c>
      <c r="B799" s="1415"/>
      <c r="C799" s="1452">
        <f>(11.85*G4/10+87.2*G4/100)/2</f>
        <v>77.106645</v>
      </c>
      <c r="F799" s="1376"/>
    </row>
    <row r="800" spans="1:6" x14ac:dyDescent="0.25">
      <c r="A800" s="1397" t="s">
        <v>353</v>
      </c>
      <c r="B800" s="1415"/>
      <c r="C800" s="1452">
        <f>100/15</f>
        <v>6.666666666666667</v>
      </c>
      <c r="D800" s="1449" t="s">
        <v>1922</v>
      </c>
      <c r="F800" s="1376"/>
    </row>
    <row r="801" spans="1:6" x14ac:dyDescent="0.25">
      <c r="A801" s="1397" t="s">
        <v>354</v>
      </c>
      <c r="B801" s="1415"/>
      <c r="C801" s="1452">
        <f>100/15</f>
        <v>6.666666666666667</v>
      </c>
      <c r="D801" s="1449" t="s">
        <v>1922</v>
      </c>
      <c r="F801" s="1376"/>
    </row>
    <row r="802" spans="1:6" x14ac:dyDescent="0.25">
      <c r="A802" s="1397" t="s">
        <v>355</v>
      </c>
      <c r="B802" s="1415"/>
      <c r="C802" s="1452">
        <f>100/15</f>
        <v>6.666666666666667</v>
      </c>
      <c r="D802" s="1449" t="s">
        <v>1922</v>
      </c>
      <c r="F802" s="1376"/>
    </row>
    <row r="803" spans="1:6" x14ac:dyDescent="0.25">
      <c r="A803" s="1397" t="s">
        <v>356</v>
      </c>
      <c r="B803" s="1415"/>
      <c r="C803" s="1452">
        <f>100/15</f>
        <v>6.666666666666667</v>
      </c>
      <c r="D803" s="1449" t="s">
        <v>1922</v>
      </c>
      <c r="F803" s="1376"/>
    </row>
    <row r="804" spans="1:6" x14ac:dyDescent="0.25">
      <c r="A804" s="1397" t="s">
        <v>727</v>
      </c>
      <c r="B804" s="1415" t="s">
        <v>426</v>
      </c>
      <c r="C804" s="1452">
        <f>16*G4/10</f>
        <v>119.952</v>
      </c>
      <c r="F804" s="1376"/>
    </row>
    <row r="805" spans="1:6" x14ac:dyDescent="0.25">
      <c r="A805" s="1450" t="s">
        <v>1825</v>
      </c>
      <c r="B805" s="1415"/>
      <c r="C805" s="1452"/>
      <c r="F805" s="1376"/>
    </row>
    <row r="806" spans="1:6" x14ac:dyDescent="0.25">
      <c r="A806" s="1450" t="s">
        <v>1826</v>
      </c>
      <c r="B806" s="1415"/>
      <c r="C806" s="1452">
        <f>(224/10+300/10+224/20+231/20)/4</f>
        <v>18.787499999999998</v>
      </c>
      <c r="D806" s="1449" t="s">
        <v>1376</v>
      </c>
      <c r="F806" s="1376"/>
    </row>
    <row r="807" spans="1:6" x14ac:dyDescent="0.25">
      <c r="A807" s="1450" t="s">
        <v>1827</v>
      </c>
      <c r="B807" s="1415"/>
      <c r="C807" s="1452"/>
      <c r="F807" s="1376"/>
    </row>
    <row r="808" spans="1:6" x14ac:dyDescent="0.25">
      <c r="A808" s="1450" t="s">
        <v>1828</v>
      </c>
      <c r="B808" s="1415"/>
      <c r="C808" s="1452">
        <f>43.8*G4/30</f>
        <v>109.4562</v>
      </c>
      <c r="F808" s="1376"/>
    </row>
    <row r="809" spans="1:6" x14ac:dyDescent="0.25">
      <c r="A809" s="1450" t="s">
        <v>1829</v>
      </c>
      <c r="B809" s="1415"/>
      <c r="C809" s="1452">
        <f>43.8*G4/30</f>
        <v>109.4562</v>
      </c>
      <c r="F809" s="1376"/>
    </row>
    <row r="810" spans="1:6" x14ac:dyDescent="0.25">
      <c r="A810" s="1450" t="s">
        <v>1830</v>
      </c>
      <c r="B810" s="1415"/>
      <c r="C810" s="1452">
        <f>(21.3*G4/3000+17.5*G4/3000+15*G4/1000+15*G4/500)/4</f>
        <v>1.0858154999999998</v>
      </c>
      <c r="D810" s="1449" t="s">
        <v>1831</v>
      </c>
      <c r="F810" s="1376"/>
    </row>
    <row r="811" spans="1:6" x14ac:dyDescent="0.25">
      <c r="A811" s="1450" t="s">
        <v>728</v>
      </c>
      <c r="B811" s="1415"/>
      <c r="C811" s="1452">
        <f>13*G4/500</f>
        <v>1.94922</v>
      </c>
      <c r="F811" s="1376"/>
    </row>
    <row r="812" spans="1:6" x14ac:dyDescent="0.25">
      <c r="A812" s="1450" t="s">
        <v>729</v>
      </c>
      <c r="B812" s="1415"/>
      <c r="C812" s="1452">
        <f>(10*G4+13.6*G4)/2</f>
        <v>884.64599999999996</v>
      </c>
      <c r="F812" s="1376"/>
    </row>
    <row r="813" spans="1:6" x14ac:dyDescent="0.25">
      <c r="A813" s="1450" t="s">
        <v>1832</v>
      </c>
      <c r="B813" s="1415"/>
      <c r="C813" s="1452">
        <f>280*G4/36</f>
        <v>583.09999999999991</v>
      </c>
      <c r="F813" s="1376"/>
    </row>
    <row r="814" spans="1:6" x14ac:dyDescent="0.25">
      <c r="A814" s="1450" t="s">
        <v>363</v>
      </c>
      <c r="B814" s="1415"/>
      <c r="C814" s="1452">
        <f>100*G4</f>
        <v>7497</v>
      </c>
      <c r="D814" s="1449" t="s">
        <v>1833</v>
      </c>
      <c r="F814" s="1376"/>
    </row>
    <row r="815" spans="1:6" x14ac:dyDescent="0.25">
      <c r="A815" s="1450" t="s">
        <v>364</v>
      </c>
      <c r="B815" s="1415"/>
      <c r="C815" s="1452">
        <f>100*G4</f>
        <v>7497</v>
      </c>
      <c r="D815" s="1449" t="s">
        <v>1833</v>
      </c>
      <c r="F815" s="1376"/>
    </row>
    <row r="816" spans="1:6" ht="30" x14ac:dyDescent="0.25">
      <c r="A816" s="1467" t="s">
        <v>365</v>
      </c>
      <c r="B816" s="1415"/>
      <c r="C816" s="1452">
        <f>100*G4</f>
        <v>7497</v>
      </c>
      <c r="D816" s="1449" t="s">
        <v>1833</v>
      </c>
      <c r="F816" s="1376"/>
    </row>
    <row r="817" spans="1:6" x14ac:dyDescent="0.25">
      <c r="A817" s="1450" t="s">
        <v>366</v>
      </c>
      <c r="B817" s="1415"/>
      <c r="C817" s="1452">
        <f>100*G4</f>
        <v>7497</v>
      </c>
      <c r="D817" s="1449" t="s">
        <v>1833</v>
      </c>
      <c r="F817" s="1376"/>
    </row>
    <row r="818" spans="1:6" x14ac:dyDescent="0.25">
      <c r="A818" s="1450" t="s">
        <v>367</v>
      </c>
      <c r="B818" s="1415"/>
      <c r="C818" s="1452">
        <f>100*G4</f>
        <v>7497</v>
      </c>
      <c r="D818" s="1449" t="s">
        <v>1833</v>
      </c>
      <c r="F818" s="1376"/>
    </row>
    <row r="819" spans="1:6" ht="30" x14ac:dyDescent="0.25">
      <c r="A819" s="1467" t="s">
        <v>714</v>
      </c>
      <c r="B819" s="1415"/>
      <c r="C819" s="1452">
        <f>110*G4</f>
        <v>8246.7000000000007</v>
      </c>
      <c r="D819" s="1449" t="s">
        <v>1833</v>
      </c>
      <c r="F819" s="1376"/>
    </row>
    <row r="820" spans="1:6" x14ac:dyDescent="0.25">
      <c r="A820" s="1450" t="s">
        <v>332</v>
      </c>
      <c r="B820" s="1415"/>
      <c r="C820" s="1452">
        <f>(6+7+7.5+10+9.5+8)/6</f>
        <v>8</v>
      </c>
      <c r="D820" s="1449" t="s">
        <v>1376</v>
      </c>
      <c r="F820" s="1376"/>
    </row>
    <row r="821" spans="1:6" x14ac:dyDescent="0.25">
      <c r="A821" s="1450" t="s">
        <v>333</v>
      </c>
      <c r="B821" s="1415"/>
      <c r="C821" s="1452">
        <f>(369/250+648/1000)/2</f>
        <v>1.0620000000000001</v>
      </c>
      <c r="D821" s="1449" t="s">
        <v>2025</v>
      </c>
      <c r="F821" s="1376"/>
    </row>
    <row r="822" spans="1:6" x14ac:dyDescent="0.25">
      <c r="A822" s="1450" t="s">
        <v>360</v>
      </c>
      <c r="B822" s="1415"/>
      <c r="C822" s="1452">
        <v>1.1499999999999999</v>
      </c>
      <c r="F822" s="1376"/>
    </row>
    <row r="823" spans="1:6" x14ac:dyDescent="0.25">
      <c r="A823" s="1450" t="s">
        <v>730</v>
      </c>
      <c r="B823" s="1415"/>
      <c r="C823" s="1452">
        <f>6*G4</f>
        <v>449.82</v>
      </c>
      <c r="F823" s="1376"/>
    </row>
    <row r="824" spans="1:6" x14ac:dyDescent="0.25">
      <c r="A824" s="1450" t="s">
        <v>334</v>
      </c>
      <c r="B824" s="1415"/>
      <c r="C824" s="1388">
        <v>15</v>
      </c>
      <c r="D824" s="1449" t="s">
        <v>2011</v>
      </c>
      <c r="F824" s="1376"/>
    </row>
    <row r="825" spans="1:6" x14ac:dyDescent="0.25">
      <c r="A825" s="1450" t="s">
        <v>1834</v>
      </c>
      <c r="B825" s="1415"/>
      <c r="C825" s="1452"/>
      <c r="F825" s="1376"/>
    </row>
    <row r="826" spans="1:6" x14ac:dyDescent="0.25">
      <c r="A826" s="1450" t="s">
        <v>336</v>
      </c>
      <c r="B826" s="1415"/>
      <c r="C826" s="1452">
        <f>11.07*G4/100</f>
        <v>8.2991790000000005</v>
      </c>
      <c r="D826" s="1496" t="s">
        <v>1916</v>
      </c>
      <c r="F826" s="1376"/>
    </row>
    <row r="827" spans="1:6" x14ac:dyDescent="0.25">
      <c r="A827" s="1482" t="s">
        <v>1835</v>
      </c>
      <c r="B827" s="1415" t="s">
        <v>227</v>
      </c>
      <c r="C827" s="1452">
        <f>(790/1000+3020/5000)/2</f>
        <v>0.69700000000000006</v>
      </c>
      <c r="F827" s="1376"/>
    </row>
    <row r="828" spans="1:6" x14ac:dyDescent="0.25">
      <c r="A828" s="1450" t="s">
        <v>1065</v>
      </c>
      <c r="B828" s="1415"/>
      <c r="C828" s="1452">
        <f>150/50</f>
        <v>3</v>
      </c>
      <c r="D828" s="1449" t="s">
        <v>1836</v>
      </c>
      <c r="F828" s="1376"/>
    </row>
    <row r="829" spans="1:6" x14ac:dyDescent="0.25">
      <c r="A829" s="1450" t="s">
        <v>1837</v>
      </c>
      <c r="B829" s="1415"/>
      <c r="C829" s="1452">
        <f>1500/50</f>
        <v>30</v>
      </c>
      <c r="D829" s="1449" t="s">
        <v>2014</v>
      </c>
      <c r="F829" s="1376"/>
    </row>
    <row r="830" spans="1:6" x14ac:dyDescent="0.25">
      <c r="A830" s="1450" t="s">
        <v>1838</v>
      </c>
      <c r="B830" s="1415"/>
      <c r="C830" s="1452"/>
      <c r="F830" s="1376"/>
    </row>
    <row r="831" spans="1:6" x14ac:dyDescent="0.25">
      <c r="A831" s="1450" t="s">
        <v>402</v>
      </c>
      <c r="B831" s="1415"/>
      <c r="C831" s="1452">
        <f>311.92/8</f>
        <v>38.99</v>
      </c>
      <c r="D831" s="1449" t="s">
        <v>1403</v>
      </c>
      <c r="F831" s="1376"/>
    </row>
    <row r="832" spans="1:6" x14ac:dyDescent="0.25">
      <c r="A832" s="1450" t="s">
        <v>403</v>
      </c>
      <c r="B832" s="1415"/>
      <c r="C832" s="1452">
        <f>540/20</f>
        <v>27</v>
      </c>
      <c r="D832" s="1449" t="s">
        <v>1918</v>
      </c>
      <c r="F832" s="1376"/>
    </row>
    <row r="833" spans="1:6" x14ac:dyDescent="0.25">
      <c r="A833" s="1450" t="s">
        <v>404</v>
      </c>
      <c r="B833" s="1415"/>
      <c r="C833" s="1452">
        <f>(122.1/50+133/50+126.65/50+176.4/100+226.05/100+192.35/100+176.9/100+191.8/100+182.9/100+173.4/100+160/100+161/100+170/100+125.7/50+117/50+169.4/100)/16</f>
        <v>2.0181874999999998</v>
      </c>
      <c r="D833" s="1449" t="s">
        <v>1376</v>
      </c>
      <c r="F833" s="1376"/>
    </row>
    <row r="834" spans="1:6" x14ac:dyDescent="0.25">
      <c r="A834" s="1450" t="s">
        <v>1839</v>
      </c>
      <c r="B834" s="1415"/>
      <c r="C834" s="1452"/>
      <c r="F834" s="1376"/>
    </row>
    <row r="835" spans="1:6" x14ac:dyDescent="0.25">
      <c r="A835" s="1450" t="s">
        <v>405</v>
      </c>
      <c r="B835" s="1415"/>
      <c r="C835" s="1452">
        <f>(75.9/100+81.8/100+78.6/100+77.25/100+75/100+73.9/100+74/100+77.9/100+75.6/100+75.4/100+73.9/100)/11</f>
        <v>0.76295454545454566</v>
      </c>
      <c r="D835" s="1449" t="s">
        <v>1376</v>
      </c>
      <c r="F835" s="1376"/>
    </row>
    <row r="836" spans="1:6" x14ac:dyDescent="0.25">
      <c r="A836" s="1450" t="s">
        <v>1840</v>
      </c>
      <c r="B836" s="1415"/>
      <c r="C836" s="1452">
        <f>(85.5*G4/9+25.6*G4/2.5+43.7*G4/4.5)/3</f>
        <v>735.98326666666662</v>
      </c>
      <c r="D836" s="1449" t="s">
        <v>1841</v>
      </c>
      <c r="F836" s="1376"/>
    </row>
    <row r="837" spans="1:6" x14ac:dyDescent="0.25">
      <c r="A837" s="1450" t="s">
        <v>1842</v>
      </c>
      <c r="B837" s="1415"/>
      <c r="C837" s="1452">
        <f>8.59*G4/5</f>
        <v>128.79846000000001</v>
      </c>
      <c r="D837" s="1449" t="s">
        <v>1843</v>
      </c>
      <c r="F837" s="1376"/>
    </row>
    <row r="838" spans="1:6" x14ac:dyDescent="0.25">
      <c r="A838" s="1450" t="s">
        <v>1844</v>
      </c>
      <c r="B838" s="1415"/>
      <c r="C838" s="1452">
        <f>1950</f>
        <v>1950</v>
      </c>
      <c r="F838" s="1376"/>
    </row>
    <row r="839" spans="1:6" x14ac:dyDescent="0.25">
      <c r="A839" s="1450" t="s">
        <v>1845</v>
      </c>
      <c r="B839" s="1415"/>
      <c r="C839" s="1452">
        <f>377.5</f>
        <v>377.5</v>
      </c>
      <c r="D839" s="1449" t="s">
        <v>763</v>
      </c>
      <c r="F839" s="1376"/>
    </row>
    <row r="840" spans="1:6" x14ac:dyDescent="0.25">
      <c r="A840" s="1450" t="s">
        <v>1846</v>
      </c>
      <c r="B840" s="1415"/>
      <c r="C840" s="1452">
        <f>(1550/4+2000/5)/2</f>
        <v>393.75</v>
      </c>
      <c r="D840" s="1449" t="s">
        <v>1921</v>
      </c>
      <c r="F840" s="1376"/>
    </row>
    <row r="841" spans="1:6" x14ac:dyDescent="0.25">
      <c r="A841" s="1450" t="s">
        <v>406</v>
      </c>
      <c r="B841" s="1415"/>
      <c r="C841" s="1452">
        <f>7409/32</f>
        <v>231.53125</v>
      </c>
      <c r="D841" s="1449" t="s">
        <v>2024</v>
      </c>
      <c r="F841" s="1376"/>
    </row>
    <row r="842" spans="1:6" x14ac:dyDescent="0.25">
      <c r="A842" s="1450" t="s">
        <v>1847</v>
      </c>
      <c r="B842" s="1415"/>
      <c r="C842" s="1452">
        <f>221*G4/24</f>
        <v>690.34875</v>
      </c>
      <c r="D842" s="1449" t="s">
        <v>1353</v>
      </c>
      <c r="F842" s="1376"/>
    </row>
    <row r="843" spans="1:6" x14ac:dyDescent="0.25">
      <c r="A843" s="1450" t="s">
        <v>798</v>
      </c>
      <c r="B843" s="1415"/>
      <c r="C843" s="1452">
        <f>(30.6/25+25.1/25+37.2/25+22.15/25+22.65/25+20.55/25+21.35/25+23.55/25)/8</f>
        <v>1.0157499999999999</v>
      </c>
      <c r="D843" s="1449" t="s">
        <v>1376</v>
      </c>
      <c r="F843" s="1376"/>
    </row>
    <row r="844" spans="1:6" x14ac:dyDescent="0.25">
      <c r="A844" s="1505" t="s">
        <v>799</v>
      </c>
      <c r="B844" s="1415"/>
      <c r="C844" s="1452">
        <f>380/25</f>
        <v>15.2</v>
      </c>
      <c r="D844" s="1449" t="s">
        <v>691</v>
      </c>
      <c r="F844" s="1376"/>
    </row>
    <row r="845" spans="1:6" x14ac:dyDescent="0.25">
      <c r="A845" s="1505" t="s">
        <v>800</v>
      </c>
      <c r="B845" s="1415"/>
      <c r="C845" s="1452">
        <f>101/25</f>
        <v>4.04</v>
      </c>
      <c r="D845" s="1449" t="s">
        <v>2015</v>
      </c>
      <c r="F845" s="1376"/>
    </row>
    <row r="846" spans="1:6" x14ac:dyDescent="0.25">
      <c r="A846" s="1450" t="s">
        <v>1848</v>
      </c>
      <c r="B846" s="1415"/>
      <c r="C846" s="1452"/>
      <c r="F846" s="1376"/>
    </row>
    <row r="847" spans="1:6" x14ac:dyDescent="0.25">
      <c r="A847" s="1506" t="s">
        <v>372</v>
      </c>
      <c r="B847" s="1415"/>
      <c r="C847" s="1452">
        <f>(36.36+65.16+30.89+14.86)/4</f>
        <v>36.817499999999995</v>
      </c>
      <c r="D847" s="1449" t="s">
        <v>1849</v>
      </c>
      <c r="F847" s="1376"/>
    </row>
    <row r="848" spans="1:6" x14ac:dyDescent="0.25">
      <c r="A848" s="1450" t="s">
        <v>1850</v>
      </c>
      <c r="B848" s="1415"/>
      <c r="C848" s="1452"/>
      <c r="F848" s="1376"/>
    </row>
    <row r="849" spans="1:6" ht="30" x14ac:dyDescent="0.25">
      <c r="A849" s="1450" t="s">
        <v>375</v>
      </c>
      <c r="B849" s="1415"/>
      <c r="C849" s="1452">
        <f>40/10</f>
        <v>4</v>
      </c>
      <c r="D849" s="1449" t="s">
        <v>1851</v>
      </c>
      <c r="F849" s="1376"/>
    </row>
    <row r="850" spans="1:6" x14ac:dyDescent="0.25">
      <c r="A850" s="1506" t="s">
        <v>377</v>
      </c>
      <c r="B850" s="1415"/>
      <c r="C850" s="1452">
        <f>23.46/10</f>
        <v>2.3460000000000001</v>
      </c>
      <c r="D850" s="1449" t="s">
        <v>689</v>
      </c>
      <c r="F850" s="1376"/>
    </row>
    <row r="851" spans="1:6" x14ac:dyDescent="0.25">
      <c r="A851" s="1482" t="s">
        <v>373</v>
      </c>
      <c r="B851" s="1415"/>
      <c r="C851" s="1452">
        <f>4920/20</f>
        <v>246</v>
      </c>
      <c r="D851" s="1449" t="s">
        <v>2014</v>
      </c>
      <c r="F851" s="1376"/>
    </row>
    <row r="852" spans="1:6" x14ac:dyDescent="0.25">
      <c r="A852" s="1464" t="s">
        <v>1852</v>
      </c>
      <c r="B852" s="1415"/>
      <c r="C852" s="1452">
        <f>1470/100</f>
        <v>14.7</v>
      </c>
      <c r="D852" s="1449" t="s">
        <v>691</v>
      </c>
      <c r="F852" s="1376"/>
    </row>
    <row r="853" spans="1:6" x14ac:dyDescent="0.25">
      <c r="A853" s="1458" t="s">
        <v>1853</v>
      </c>
      <c r="B853" s="1415"/>
      <c r="C853" s="1452">
        <f>(1512/20+2520/20+1440/20+2700/20+5760/20+2880/20+5400/20)/7</f>
        <v>158.65714285714284</v>
      </c>
      <c r="D853" s="1449" t="s">
        <v>1398</v>
      </c>
      <c r="F853" s="1376"/>
    </row>
    <row r="854" spans="1:6" x14ac:dyDescent="0.25">
      <c r="A854" s="1482" t="s">
        <v>305</v>
      </c>
      <c r="B854" s="1415"/>
      <c r="C854" s="1388">
        <v>50</v>
      </c>
      <c r="D854" s="1476" t="s">
        <v>1854</v>
      </c>
      <c r="F854" s="1376"/>
    </row>
    <row r="855" spans="1:6" x14ac:dyDescent="0.25">
      <c r="A855" s="1328" t="s">
        <v>1062</v>
      </c>
      <c r="B855" s="1415"/>
      <c r="C855" s="1452"/>
      <c r="F855" s="1376"/>
    </row>
    <row r="856" spans="1:6" x14ac:dyDescent="0.25">
      <c r="A856" s="1328" t="s">
        <v>1061</v>
      </c>
      <c r="B856" s="1415"/>
      <c r="C856" s="1452"/>
      <c r="F856" s="1376"/>
    </row>
    <row r="857" spans="1:6" x14ac:dyDescent="0.25">
      <c r="A857" s="1328" t="s">
        <v>1060</v>
      </c>
      <c r="B857" s="1415"/>
      <c r="C857" s="1452"/>
      <c r="F857" s="1376"/>
    </row>
    <row r="858" spans="1:6" x14ac:dyDescent="0.25">
      <c r="A858" s="1328" t="s">
        <v>1058</v>
      </c>
      <c r="B858" s="1415"/>
      <c r="C858" s="1452"/>
      <c r="F858" s="1376"/>
    </row>
    <row r="859" spans="1:6" x14ac:dyDescent="0.25">
      <c r="A859" s="1328" t="s">
        <v>1059</v>
      </c>
      <c r="B859" s="1415"/>
      <c r="C859" s="1452"/>
      <c r="F859" s="1376"/>
    </row>
    <row r="860" spans="1:6" x14ac:dyDescent="0.25">
      <c r="A860" s="1470" t="s">
        <v>321</v>
      </c>
      <c r="B860" s="1415"/>
      <c r="C860" s="1452">
        <f>(122/5+97/5+130/5+106/5+109/5)/5</f>
        <v>22.56</v>
      </c>
      <c r="D860" s="1449" t="s">
        <v>2025</v>
      </c>
      <c r="F860" s="1376"/>
    </row>
    <row r="861" spans="1:6" x14ac:dyDescent="0.25">
      <c r="A861" s="1470" t="s">
        <v>1855</v>
      </c>
      <c r="B861" s="1415"/>
      <c r="C861" s="1452"/>
      <c r="F861" s="1376"/>
    </row>
    <row r="862" spans="1:6" x14ac:dyDescent="0.25">
      <c r="A862" s="1470" t="s">
        <v>318</v>
      </c>
      <c r="B862" s="1415"/>
      <c r="C862" s="1452">
        <f>(26.2/25+33/25+42/25+52/25+62/25)/5</f>
        <v>1.7216</v>
      </c>
      <c r="D862" s="1449" t="s">
        <v>1376</v>
      </c>
      <c r="F862" s="1376"/>
    </row>
    <row r="863" spans="1:6" x14ac:dyDescent="0.25">
      <c r="A863" s="1470" t="s">
        <v>325</v>
      </c>
      <c r="B863" s="1415"/>
      <c r="C863" s="1452">
        <f>(323/250+287/250+260/250+245/250)/4</f>
        <v>1.115</v>
      </c>
      <c r="D863" s="1449" t="s">
        <v>1376</v>
      </c>
      <c r="F863" s="1376"/>
    </row>
    <row r="864" spans="1:6" x14ac:dyDescent="0.25">
      <c r="A864" s="1465" t="s">
        <v>1856</v>
      </c>
      <c r="B864" s="1415" t="s">
        <v>1857</v>
      </c>
      <c r="C864" s="1452">
        <f>42.54/5</f>
        <v>8.5079999999999991</v>
      </c>
      <c r="D864" s="1449" t="s">
        <v>1287</v>
      </c>
      <c r="F864" s="1376"/>
    </row>
    <row r="865" spans="1:6" x14ac:dyDescent="0.25">
      <c r="A865" s="1465" t="s">
        <v>1858</v>
      </c>
      <c r="B865" s="1415" t="s">
        <v>1429</v>
      </c>
      <c r="C865" s="1452"/>
      <c r="F865" s="1376"/>
    </row>
    <row r="866" spans="1:6" x14ac:dyDescent="0.25">
      <c r="A866" s="1465" t="s">
        <v>1859</v>
      </c>
      <c r="B866" s="1415" t="s">
        <v>1429</v>
      </c>
      <c r="C866" s="1452">
        <f>18.6/10</f>
        <v>1.86</v>
      </c>
      <c r="D866" s="1449" t="s">
        <v>1287</v>
      </c>
      <c r="F866" s="1376"/>
    </row>
    <row r="867" spans="1:6" x14ac:dyDescent="0.25">
      <c r="A867" s="1465" t="s">
        <v>1860</v>
      </c>
      <c r="B867" s="1415" t="s">
        <v>227</v>
      </c>
      <c r="C867" s="1452"/>
      <c r="F867" s="1376"/>
    </row>
    <row r="868" spans="1:6" x14ac:dyDescent="0.25">
      <c r="A868" s="1465" t="s">
        <v>1861</v>
      </c>
      <c r="B868" s="1415" t="s">
        <v>1429</v>
      </c>
      <c r="C868" s="1452">
        <f>16.68</f>
        <v>16.68</v>
      </c>
      <c r="D868" s="1449" t="s">
        <v>1287</v>
      </c>
      <c r="F868" s="1376"/>
    </row>
    <row r="869" spans="1:6" x14ac:dyDescent="0.25">
      <c r="A869" s="1465" t="s">
        <v>477</v>
      </c>
      <c r="B869" s="1415" t="s">
        <v>227</v>
      </c>
      <c r="C869" s="1452">
        <f>(331/250+412/250+439/250)/3</f>
        <v>1.5759999999999998</v>
      </c>
      <c r="D869" s="1449" t="s">
        <v>1376</v>
      </c>
      <c r="F869" s="1376"/>
    </row>
    <row r="870" spans="1:6" x14ac:dyDescent="0.25">
      <c r="A870" s="1465" t="s">
        <v>1862</v>
      </c>
      <c r="B870" s="1415"/>
      <c r="C870" s="1452">
        <f>1820/100</f>
        <v>18.2</v>
      </c>
      <c r="D870" s="1449" t="s">
        <v>1917</v>
      </c>
      <c r="F870" s="1376"/>
    </row>
    <row r="871" spans="1:6" x14ac:dyDescent="0.25">
      <c r="A871" s="1465" t="s">
        <v>482</v>
      </c>
      <c r="B871" s="1415"/>
      <c r="C871" s="1452">
        <f>1260/50</f>
        <v>25.2</v>
      </c>
      <c r="D871" s="1449" t="s">
        <v>1917</v>
      </c>
      <c r="F871" s="1376"/>
    </row>
    <row r="872" spans="1:6" x14ac:dyDescent="0.25">
      <c r="A872" s="1465" t="s">
        <v>1863</v>
      </c>
      <c r="B872" s="1415"/>
      <c r="C872" s="1452">
        <f>1300/50</f>
        <v>26</v>
      </c>
      <c r="D872" s="1449" t="s">
        <v>2014</v>
      </c>
      <c r="F872" s="1376"/>
    </row>
    <row r="873" spans="1:6" x14ac:dyDescent="0.25">
      <c r="A873" s="1465" t="s">
        <v>478</v>
      </c>
      <c r="B873" s="1415"/>
      <c r="C873" s="1452">
        <f>(3550/100+400/10)/2</f>
        <v>37.75</v>
      </c>
      <c r="D873" s="1449" t="s">
        <v>2014</v>
      </c>
      <c r="F873" s="1376"/>
    </row>
    <row r="874" spans="1:6" x14ac:dyDescent="0.25">
      <c r="A874" s="1465" t="s">
        <v>479</v>
      </c>
      <c r="B874" s="1415"/>
      <c r="C874" s="1452">
        <f>(3550/100+400/10)/2</f>
        <v>37.75</v>
      </c>
      <c r="D874" s="1449" t="s">
        <v>2014</v>
      </c>
      <c r="F874" s="1376"/>
    </row>
    <row r="875" spans="1:6" x14ac:dyDescent="0.25">
      <c r="A875" s="1465" t="s">
        <v>1864</v>
      </c>
      <c r="B875" s="1415"/>
      <c r="C875" s="1452">
        <f>(1700+1250+1470)/3</f>
        <v>1473.3333333333333</v>
      </c>
      <c r="D875" s="1449" t="s">
        <v>2379</v>
      </c>
      <c r="F875" s="1376"/>
    </row>
    <row r="876" spans="1:6" x14ac:dyDescent="0.25">
      <c r="A876" s="1465" t="s">
        <v>486</v>
      </c>
      <c r="B876" s="1415"/>
      <c r="C876" s="1452">
        <f>180/60</f>
        <v>3</v>
      </c>
      <c r="F876" s="1376"/>
    </row>
    <row r="877" spans="1:6" x14ac:dyDescent="0.25">
      <c r="A877" s="1397" t="s">
        <v>1865</v>
      </c>
      <c r="B877" s="1415"/>
      <c r="C877" s="1452">
        <f>536.3/36</f>
        <v>14.89722222222222</v>
      </c>
      <c r="F877" s="1376"/>
    </row>
    <row r="878" spans="1:6" x14ac:dyDescent="0.25">
      <c r="A878" s="1397" t="s">
        <v>490</v>
      </c>
      <c r="B878" s="1415"/>
      <c r="C878" s="1452">
        <f>425.5/1000</f>
        <v>0.42549999999999999</v>
      </c>
      <c r="D878" s="1449" t="s">
        <v>2030</v>
      </c>
      <c r="F878" s="1376"/>
    </row>
    <row r="879" spans="1:6" ht="30" x14ac:dyDescent="0.25">
      <c r="A879" s="1490" t="s">
        <v>492</v>
      </c>
      <c r="B879" s="1415"/>
      <c r="C879" s="1452">
        <v>35</v>
      </c>
      <c r="D879" s="1449" t="s">
        <v>1866</v>
      </c>
      <c r="F879" s="1376"/>
    </row>
    <row r="880" spans="1:6" ht="30" x14ac:dyDescent="0.25">
      <c r="A880" s="1490" t="s">
        <v>493</v>
      </c>
      <c r="B880" s="1415"/>
      <c r="C880" s="1452">
        <f>5760/36</f>
        <v>160</v>
      </c>
      <c r="D880" s="1457" t="s">
        <v>1867</v>
      </c>
      <c r="F880" s="1376"/>
    </row>
    <row r="881" spans="1:6" ht="30" x14ac:dyDescent="0.25">
      <c r="A881" s="1490" t="s">
        <v>494</v>
      </c>
      <c r="B881" s="1415"/>
      <c r="C881" s="1452">
        <f>1830/12</f>
        <v>152.5</v>
      </c>
      <c r="D881" s="1449" t="s">
        <v>1866</v>
      </c>
      <c r="F881" s="1376"/>
    </row>
    <row r="882" spans="1:6" x14ac:dyDescent="0.25">
      <c r="A882" s="1450" t="s">
        <v>817</v>
      </c>
      <c r="B882" s="1415"/>
      <c r="C882" s="1452">
        <f>1890/8</f>
        <v>236.25</v>
      </c>
      <c r="D882" s="1449" t="s">
        <v>1118</v>
      </c>
      <c r="F882" s="1376"/>
    </row>
    <row r="883" spans="1:6" ht="30" x14ac:dyDescent="0.25">
      <c r="A883" s="1507" t="s">
        <v>4882</v>
      </c>
      <c r="B883" s="1415"/>
      <c r="C883" s="1452">
        <f>140*G4/50</f>
        <v>209.916</v>
      </c>
      <c r="F883" s="1376"/>
    </row>
    <row r="884" spans="1:6" ht="30" x14ac:dyDescent="0.25">
      <c r="A884" s="1397" t="s">
        <v>1869</v>
      </c>
      <c r="B884" s="1415"/>
      <c r="C884" s="1452">
        <f>(1133/5+1050/5)/2</f>
        <v>218.3</v>
      </c>
      <c r="D884" s="1449" t="s">
        <v>2026</v>
      </c>
      <c r="F884" s="1376"/>
    </row>
    <row r="885" spans="1:6" x14ac:dyDescent="0.25">
      <c r="A885" s="1397" t="s">
        <v>497</v>
      </c>
      <c r="B885" s="1415"/>
      <c r="C885" s="1452">
        <f>227*G4</f>
        <v>17018.189999999999</v>
      </c>
      <c r="D885" s="1457" t="s">
        <v>1870</v>
      </c>
      <c r="F885" s="1376"/>
    </row>
    <row r="886" spans="1:6" ht="30" x14ac:dyDescent="0.25">
      <c r="A886" s="1397" t="s">
        <v>500</v>
      </c>
      <c r="B886" s="1415"/>
      <c r="C886" s="1452">
        <v>3470</v>
      </c>
      <c r="D886" s="1449" t="s">
        <v>1877</v>
      </c>
      <c r="F886" s="1376"/>
    </row>
    <row r="887" spans="1:6" ht="45" x14ac:dyDescent="0.25">
      <c r="A887" s="1397" t="s">
        <v>1871</v>
      </c>
      <c r="B887" s="1415"/>
      <c r="C887" s="1452">
        <f>(30*B4+17.4*B4+60*B4+4800/6)/4</f>
        <v>1979.3494999999998</v>
      </c>
      <c r="D887" s="1449" t="s">
        <v>2038</v>
      </c>
      <c r="F887" s="1376"/>
    </row>
    <row r="888" spans="1:6" x14ac:dyDescent="0.25">
      <c r="A888" s="1397" t="s">
        <v>1872</v>
      </c>
      <c r="B888" s="1415"/>
      <c r="C888" s="1452">
        <f>(7+7.6+7.7+8)/4</f>
        <v>7.5750000000000002</v>
      </c>
      <c r="D888" s="1449" t="s">
        <v>1376</v>
      </c>
      <c r="F888" s="1376"/>
    </row>
    <row r="889" spans="1:6" x14ac:dyDescent="0.25">
      <c r="A889" s="1397" t="s">
        <v>503</v>
      </c>
      <c r="B889" s="1415"/>
      <c r="C889" s="1452">
        <f>555/90</f>
        <v>6.166666666666667</v>
      </c>
      <c r="D889" s="1449" t="s">
        <v>1873</v>
      </c>
      <c r="F889" s="1376"/>
    </row>
    <row r="890" spans="1:6" ht="30" x14ac:dyDescent="0.25">
      <c r="A890" s="1397" t="s">
        <v>1874</v>
      </c>
      <c r="B890" s="1415"/>
      <c r="C890" s="1452">
        <f>(3400/10+4200/10+2450/10+2600/10+2700/10)/5</f>
        <v>307</v>
      </c>
      <c r="D890" s="1449" t="s">
        <v>1877</v>
      </c>
      <c r="F890" s="1376"/>
    </row>
    <row r="891" spans="1:6" x14ac:dyDescent="0.25">
      <c r="A891" s="1397" t="s">
        <v>505</v>
      </c>
      <c r="B891" s="1415"/>
      <c r="C891" s="1452">
        <v>41000</v>
      </c>
      <c r="D891" s="1457" t="s">
        <v>1875</v>
      </c>
      <c r="F891" s="1376"/>
    </row>
    <row r="892" spans="1:6" ht="30" x14ac:dyDescent="0.25">
      <c r="A892" s="1397" t="s">
        <v>1876</v>
      </c>
      <c r="B892" s="1415"/>
      <c r="C892" s="1452">
        <v>28640</v>
      </c>
      <c r="D892" s="1449" t="s">
        <v>1877</v>
      </c>
      <c r="F892" s="1376"/>
    </row>
    <row r="893" spans="1:6" x14ac:dyDescent="0.25">
      <c r="A893" s="1397" t="s">
        <v>498</v>
      </c>
      <c r="B893" s="1415"/>
      <c r="C893" s="1452">
        <f>1078.04/50</f>
        <v>21.5608</v>
      </c>
      <c r="D893" s="1449" t="s">
        <v>1878</v>
      </c>
      <c r="F893" s="1376"/>
    </row>
    <row r="894" spans="1:6" ht="30" x14ac:dyDescent="0.25">
      <c r="A894" s="1397" t="s">
        <v>1879</v>
      </c>
      <c r="B894" s="1415"/>
      <c r="C894" s="1452">
        <f>(3960+3560+3270+4290)/4</f>
        <v>3770</v>
      </c>
      <c r="D894" s="1457" t="s">
        <v>1867</v>
      </c>
      <c r="F894" s="1376"/>
    </row>
    <row r="895" spans="1:6" ht="30" x14ac:dyDescent="0.25">
      <c r="A895" s="1397" t="s">
        <v>513</v>
      </c>
      <c r="B895" s="1415"/>
      <c r="C895" s="1452">
        <v>20790</v>
      </c>
      <c r="D895" s="1457" t="s">
        <v>1867</v>
      </c>
      <c r="F895" s="1376"/>
    </row>
    <row r="896" spans="1:6" ht="30" x14ac:dyDescent="0.25">
      <c r="A896" s="1397" t="s">
        <v>1880</v>
      </c>
      <c r="B896" s="1415"/>
      <c r="C896" s="1452">
        <f>25.51*G4</f>
        <v>1912.4847</v>
      </c>
      <c r="D896" s="1449" t="s">
        <v>1877</v>
      </c>
      <c r="F896" s="1376"/>
    </row>
    <row r="897" spans="1:6" ht="30" x14ac:dyDescent="0.25">
      <c r="A897" s="1397" t="s">
        <v>1881</v>
      </c>
      <c r="B897" s="1415"/>
      <c r="C897" s="1452">
        <v>2440</v>
      </c>
      <c r="D897" s="1449" t="s">
        <v>1877</v>
      </c>
      <c r="F897" s="1376"/>
    </row>
    <row r="898" spans="1:6" x14ac:dyDescent="0.25">
      <c r="A898" s="1397" t="s">
        <v>507</v>
      </c>
      <c r="B898" s="1415"/>
      <c r="C898" s="1452">
        <f>450</f>
        <v>450</v>
      </c>
      <c r="D898" s="1457" t="s">
        <v>1882</v>
      </c>
      <c r="F898" s="1376"/>
    </row>
    <row r="899" spans="1:6" x14ac:dyDescent="0.25">
      <c r="A899" s="1397" t="s">
        <v>523</v>
      </c>
      <c r="B899" s="1415"/>
      <c r="C899" s="1452">
        <v>1360</v>
      </c>
      <c r="D899" s="1449" t="s">
        <v>1883</v>
      </c>
      <c r="F899" s="1376"/>
    </row>
    <row r="900" spans="1:6" ht="30" x14ac:dyDescent="0.25">
      <c r="A900" s="1397" t="s">
        <v>510</v>
      </c>
      <c r="B900" s="1415"/>
      <c r="C900" s="1452">
        <v>2790</v>
      </c>
      <c r="D900" s="1449" t="s">
        <v>1877</v>
      </c>
      <c r="F900" s="1376"/>
    </row>
    <row r="901" spans="1:6" x14ac:dyDescent="0.25">
      <c r="A901" s="1397" t="s">
        <v>1884</v>
      </c>
      <c r="B901" s="1415"/>
      <c r="C901" s="1452">
        <f>164.17*G4</f>
        <v>12307.8249</v>
      </c>
      <c r="F901" s="1376"/>
    </row>
    <row r="902" spans="1:6" ht="30" x14ac:dyDescent="0.25">
      <c r="A902" s="1397" t="s">
        <v>1885</v>
      </c>
      <c r="B902" s="1415"/>
      <c r="C902" s="1452">
        <f>630/6</f>
        <v>105</v>
      </c>
      <c r="D902" s="1449" t="s">
        <v>1877</v>
      </c>
      <c r="F902" s="1376"/>
    </row>
    <row r="903" spans="1:6" x14ac:dyDescent="0.25">
      <c r="A903" s="1397" t="s">
        <v>1886</v>
      </c>
      <c r="B903" s="1415"/>
      <c r="C903" s="1452">
        <v>2800</v>
      </c>
      <c r="D903" s="1449" t="s">
        <v>2037</v>
      </c>
      <c r="F903" s="1376"/>
    </row>
    <row r="904" spans="1:6" x14ac:dyDescent="0.25">
      <c r="A904" s="1397" t="s">
        <v>516</v>
      </c>
      <c r="B904" s="1415"/>
      <c r="C904" s="1452">
        <f>(177*G4+7100)/2</f>
        <v>10184.845000000001</v>
      </c>
      <c r="D904" s="1449" t="s">
        <v>1118</v>
      </c>
      <c r="F904" s="1376"/>
    </row>
    <row r="905" spans="1:6" ht="30" x14ac:dyDescent="0.25">
      <c r="A905" s="1397" t="s">
        <v>515</v>
      </c>
      <c r="B905" s="1415"/>
      <c r="C905" s="1452">
        <v>3135</v>
      </c>
      <c r="D905" s="1449" t="s">
        <v>1887</v>
      </c>
      <c r="F905" s="1376"/>
    </row>
    <row r="906" spans="1:6" x14ac:dyDescent="0.25">
      <c r="A906" s="1397" t="s">
        <v>1888</v>
      </c>
      <c r="B906" s="1415"/>
      <c r="C906" s="1452">
        <f>45*G4</f>
        <v>3373.65</v>
      </c>
      <c r="D906" s="1449" t="s">
        <v>1889</v>
      </c>
      <c r="F906" s="1376"/>
    </row>
    <row r="907" spans="1:6" ht="30" x14ac:dyDescent="0.25">
      <c r="A907" s="1397" t="s">
        <v>525</v>
      </c>
      <c r="B907" s="1415"/>
      <c r="C907" s="1452">
        <f>850*B4</f>
        <v>56329.5</v>
      </c>
      <c r="D907" s="1449" t="s">
        <v>1877</v>
      </c>
      <c r="F907" s="1376"/>
    </row>
    <row r="908" spans="1:6" x14ac:dyDescent="0.25">
      <c r="A908" s="1397" t="s">
        <v>1890</v>
      </c>
      <c r="B908" s="1415"/>
      <c r="C908" s="1452">
        <f>57*G4</f>
        <v>4273.29</v>
      </c>
      <c r="D908" s="1449" t="s">
        <v>1118</v>
      </c>
      <c r="F908" s="1376"/>
    </row>
    <row r="909" spans="1:6" x14ac:dyDescent="0.25">
      <c r="A909" s="1397" t="s">
        <v>1891</v>
      </c>
      <c r="B909" s="1415"/>
      <c r="C909" s="1452">
        <v>1288</v>
      </c>
      <c r="F909" s="1376"/>
    </row>
    <row r="910" spans="1:6" x14ac:dyDescent="0.25">
      <c r="A910" s="1397" t="s">
        <v>960</v>
      </c>
      <c r="B910" s="1415"/>
      <c r="C910" s="1452">
        <f>(330+338+353)/3</f>
        <v>340.33333333333331</v>
      </c>
      <c r="D910" s="1449" t="s">
        <v>1118</v>
      </c>
      <c r="F910" s="1376"/>
    </row>
    <row r="911" spans="1:6" x14ac:dyDescent="0.25">
      <c r="A911" s="1397" t="s">
        <v>622</v>
      </c>
      <c r="B911" s="1415"/>
      <c r="C911" s="1452">
        <f>(86*G4+150*G4+77*G4+50*G4+11*G4+14*G4)/5</f>
        <v>5817.6719999999987</v>
      </c>
      <c r="D911" s="1449" t="s">
        <v>1118</v>
      </c>
      <c r="F911" s="1376"/>
    </row>
    <row r="912" spans="1:6" x14ac:dyDescent="0.25">
      <c r="A912" s="1397" t="s">
        <v>1892</v>
      </c>
      <c r="B912" s="1415"/>
      <c r="C912" s="1452">
        <f>(67*G4/3)</f>
        <v>1674.33</v>
      </c>
      <c r="D912" s="1457" t="s">
        <v>1870</v>
      </c>
      <c r="F912" s="1376"/>
    </row>
    <row r="913" spans="1:6" ht="30" x14ac:dyDescent="0.25">
      <c r="A913" s="1397" t="s">
        <v>1893</v>
      </c>
      <c r="B913" s="1415"/>
      <c r="C913" s="1452">
        <v>14609.7</v>
      </c>
      <c r="D913" s="1449" t="s">
        <v>1894</v>
      </c>
      <c r="F913" s="1376"/>
    </row>
    <row r="914" spans="1:6" x14ac:dyDescent="0.25">
      <c r="A914" s="1397" t="s">
        <v>1895</v>
      </c>
      <c r="B914" s="1415"/>
      <c r="C914" s="1452">
        <f>(17*G4/10+18*G4/10+20*G4/10+19*G4/10+51*G4/10)/6</f>
        <v>156.1875</v>
      </c>
      <c r="F914" s="1376"/>
    </row>
    <row r="915" spans="1:6" x14ac:dyDescent="0.25">
      <c r="A915" s="1397" t="s">
        <v>1896</v>
      </c>
      <c r="B915" s="1415"/>
      <c r="C915" s="1452">
        <f>(29*G4+38*G4+73*G4/3+117*G4/3)/4</f>
        <v>2442.7725</v>
      </c>
      <c r="F915" s="1376"/>
    </row>
    <row r="916" spans="1:6" x14ac:dyDescent="0.25">
      <c r="A916" s="1397" t="s">
        <v>1897</v>
      </c>
      <c r="B916" s="1415"/>
      <c r="C916" s="1452">
        <f>119*G4</f>
        <v>8921.43</v>
      </c>
      <c r="D916" s="1449" t="s">
        <v>1118</v>
      </c>
      <c r="F916" s="1376"/>
    </row>
    <row r="917" spans="1:6" ht="30" x14ac:dyDescent="0.25">
      <c r="A917" s="1397" t="s">
        <v>528</v>
      </c>
      <c r="B917" s="1415"/>
      <c r="C917" s="1452">
        <f>11.64*G4</f>
        <v>872.6508</v>
      </c>
      <c r="D917" s="1449" t="s">
        <v>1877</v>
      </c>
      <c r="F917" s="1376"/>
    </row>
    <row r="918" spans="1:6" x14ac:dyDescent="0.25">
      <c r="A918" s="1397" t="s">
        <v>527</v>
      </c>
      <c r="B918" s="1415"/>
      <c r="C918" s="1452">
        <f>(26.04*G4+26.81*G4)/2</f>
        <v>1981.0822499999999</v>
      </c>
      <c r="D918" s="1457" t="s">
        <v>1898</v>
      </c>
      <c r="F918" s="1376"/>
    </row>
    <row r="919" spans="1:6" ht="30" x14ac:dyDescent="0.25">
      <c r="A919" s="1397" t="s">
        <v>1899</v>
      </c>
      <c r="B919" s="1415"/>
      <c r="C919" s="1452">
        <f>(6350/5+7000/5)/2</f>
        <v>1335</v>
      </c>
      <c r="D919" s="1449" t="s">
        <v>1877</v>
      </c>
      <c r="F919" s="1376"/>
    </row>
    <row r="920" spans="1:6" x14ac:dyDescent="0.25">
      <c r="A920" s="22" t="s">
        <v>1900</v>
      </c>
      <c r="B920" s="1415"/>
      <c r="C920" s="1452">
        <f>(2186/200+2361/200+2533/200)/3</f>
        <v>11.799999999999999</v>
      </c>
      <c r="D920" s="1449" t="s">
        <v>1376</v>
      </c>
      <c r="F920" s="1376"/>
    </row>
    <row r="921" spans="1:6" x14ac:dyDescent="0.25">
      <c r="A921" s="1397" t="s">
        <v>1901</v>
      </c>
      <c r="B921" s="1415"/>
      <c r="C921" s="1452">
        <f>160/60</f>
        <v>2.6666666666666665</v>
      </c>
      <c r="D921" s="1449" t="s">
        <v>533</v>
      </c>
      <c r="F921" s="1376"/>
    </row>
    <row r="922" spans="1:6" x14ac:dyDescent="0.25">
      <c r="A922" s="1397" t="s">
        <v>1902</v>
      </c>
      <c r="B922" s="1415"/>
      <c r="C922" s="1452">
        <f>25.95*B4/100</f>
        <v>17.197064999999998</v>
      </c>
      <c r="D922" s="1449" t="s">
        <v>1903</v>
      </c>
      <c r="F922" s="1376"/>
    </row>
    <row r="923" spans="1:6" x14ac:dyDescent="0.25">
      <c r="A923" s="1397" t="s">
        <v>1904</v>
      </c>
      <c r="B923" s="1415"/>
      <c r="C923" s="1452">
        <f>1740/100</f>
        <v>17.399999999999999</v>
      </c>
      <c r="D923" s="1449" t="s">
        <v>1905</v>
      </c>
      <c r="F923" s="1376"/>
    </row>
    <row r="924" spans="1:6" x14ac:dyDescent="0.25">
      <c r="A924" s="1397" t="s">
        <v>1906</v>
      </c>
      <c r="B924" s="1415"/>
      <c r="C924" s="1452">
        <f>2130/100</f>
        <v>21.3</v>
      </c>
      <c r="D924" s="1449" t="s">
        <v>1917</v>
      </c>
      <c r="F924" s="1376"/>
    </row>
    <row r="925" spans="1:6" x14ac:dyDescent="0.25">
      <c r="A925" s="1397" t="s">
        <v>1907</v>
      </c>
      <c r="B925" s="1415"/>
      <c r="C925" s="1452">
        <f>870/50</f>
        <v>17.399999999999999</v>
      </c>
      <c r="D925" s="1449" t="s">
        <v>1908</v>
      </c>
      <c r="F925" s="1376"/>
    </row>
    <row r="926" spans="1:6" x14ac:dyDescent="0.25">
      <c r="A926" s="1397" t="s">
        <v>1909</v>
      </c>
      <c r="B926" s="1415"/>
      <c r="C926" s="1452">
        <f>180/100</f>
        <v>1.8</v>
      </c>
      <c r="D926" s="1449" t="s">
        <v>1910</v>
      </c>
      <c r="F926" s="1376"/>
    </row>
    <row r="927" spans="1:6" x14ac:dyDescent="0.25">
      <c r="A927" s="1397" t="s">
        <v>1911</v>
      </c>
      <c r="B927" s="1415"/>
      <c r="C927" s="1508">
        <f>1/1000</f>
        <v>1E-3</v>
      </c>
      <c r="F927" s="1376"/>
    </row>
    <row r="928" spans="1:6" x14ac:dyDescent="0.25">
      <c r="A928" s="1397" t="s">
        <v>1912</v>
      </c>
      <c r="B928" s="1415"/>
      <c r="C928" s="1452">
        <f>8.9*G4</f>
        <v>667.23300000000006</v>
      </c>
      <c r="D928" s="1449" t="s">
        <v>1913</v>
      </c>
      <c r="F928" s="1376"/>
    </row>
    <row r="929" spans="1:6" x14ac:dyDescent="0.25">
      <c r="A929" s="1397" t="s">
        <v>1914</v>
      </c>
      <c r="B929" s="1415"/>
      <c r="C929" s="1452">
        <v>232</v>
      </c>
      <c r="D929" s="1449" t="s">
        <v>1915</v>
      </c>
      <c r="F929" s="1376"/>
    </row>
    <row r="930" spans="1:6" x14ac:dyDescent="0.25">
      <c r="A930" s="1397" t="s">
        <v>2009</v>
      </c>
      <c r="B930" s="1415"/>
      <c r="C930" s="1452">
        <f>(10+8+11)/3</f>
        <v>9.6666666666666661</v>
      </c>
      <c r="D930" s="1476" t="s">
        <v>1376</v>
      </c>
      <c r="F930" s="1376"/>
    </row>
    <row r="931" spans="1:6" x14ac:dyDescent="0.25">
      <c r="A931" s="1397" t="s">
        <v>2012</v>
      </c>
      <c r="B931" s="1415"/>
      <c r="C931" s="1452">
        <v>510</v>
      </c>
      <c r="D931" s="1449" t="s">
        <v>2015</v>
      </c>
      <c r="F931" s="1376"/>
    </row>
    <row r="932" spans="1:6" x14ac:dyDescent="0.25">
      <c r="A932" s="1397" t="s">
        <v>2016</v>
      </c>
      <c r="B932" s="1415"/>
      <c r="C932" s="1452"/>
      <c r="F932" s="1376"/>
    </row>
    <row r="933" spans="1:6" x14ac:dyDescent="0.25">
      <c r="A933" s="1397" t="s">
        <v>2017</v>
      </c>
      <c r="B933" s="1415"/>
      <c r="C933" s="1452">
        <f>(638+536+622+600+503)/5</f>
        <v>579.79999999999995</v>
      </c>
      <c r="D933" s="1449" t="s">
        <v>2015</v>
      </c>
      <c r="F933" s="1376"/>
    </row>
    <row r="934" spans="1:6" x14ac:dyDescent="0.25">
      <c r="A934" s="1397" t="s">
        <v>2018</v>
      </c>
      <c r="B934" s="1415"/>
      <c r="C934" s="1452">
        <f>(697.95/10+852.75/10+932.85/10+1082.25/10+1289.25/10+1491.3/10)/6</f>
        <v>105.77249999999999</v>
      </c>
      <c r="D934" s="1449" t="s">
        <v>2019</v>
      </c>
      <c r="F934" s="1376"/>
    </row>
    <row r="935" spans="1:6" ht="30" x14ac:dyDescent="0.25">
      <c r="A935" s="1397" t="s">
        <v>2020</v>
      </c>
      <c r="B935" s="1415"/>
      <c r="C935" s="1452">
        <v>4640</v>
      </c>
      <c r="D935" s="1449" t="s">
        <v>1877</v>
      </c>
      <c r="F935" s="1376"/>
    </row>
    <row r="936" spans="1:6" x14ac:dyDescent="0.25">
      <c r="A936" s="1397" t="s">
        <v>2021</v>
      </c>
      <c r="B936" s="1415"/>
      <c r="C936" s="1452">
        <f>440/10</f>
        <v>44</v>
      </c>
      <c r="D936" s="1449" t="s">
        <v>2022</v>
      </c>
      <c r="F936" s="1376"/>
    </row>
    <row r="937" spans="1:6" x14ac:dyDescent="0.25">
      <c r="A937" s="1397" t="s">
        <v>1994</v>
      </c>
      <c r="B937" s="1415"/>
      <c r="C937" s="1452">
        <f>(440+485)/2</f>
        <v>462.5</v>
      </c>
      <c r="D937" s="1449" t="s">
        <v>2023</v>
      </c>
      <c r="F937" s="1376"/>
    </row>
    <row r="938" spans="1:6" x14ac:dyDescent="0.25">
      <c r="A938" s="1397" t="s">
        <v>2032</v>
      </c>
      <c r="B938" s="1415"/>
      <c r="C938" s="1452">
        <f>(6370/200+5190/240+3960/100)/3</f>
        <v>31.025000000000002</v>
      </c>
      <c r="D938" s="1449" t="s">
        <v>2031</v>
      </c>
      <c r="F938" s="1376"/>
    </row>
    <row r="939" spans="1:6" x14ac:dyDescent="0.25">
      <c r="A939" s="1397" t="s">
        <v>2034</v>
      </c>
      <c r="B939" s="1415"/>
      <c r="C939" s="1452">
        <f>(550+680+740)/3</f>
        <v>656.66666666666663</v>
      </c>
      <c r="D939" s="1449" t="s">
        <v>2033</v>
      </c>
      <c r="F939" s="1376"/>
    </row>
    <row r="940" spans="1:6" x14ac:dyDescent="0.25">
      <c r="A940" s="1397" t="s">
        <v>2035</v>
      </c>
      <c r="B940" s="1415"/>
      <c r="C940" s="1452">
        <f>(109/10+219/10+119/10)/3</f>
        <v>14.899999999999999</v>
      </c>
      <c r="D940" s="1449" t="s">
        <v>2036</v>
      </c>
      <c r="F940" s="1376"/>
    </row>
    <row r="941" spans="1:6" x14ac:dyDescent="0.25">
      <c r="A941" s="1397"/>
      <c r="B941" s="1415"/>
      <c r="C941" s="1452">
        <f>(190/120+196/120+200/120+220/120+235/120)/5</f>
        <v>1.7350000000000001</v>
      </c>
      <c r="D941" s="1449" t="s">
        <v>2023</v>
      </c>
      <c r="F941" s="1376"/>
    </row>
    <row r="942" spans="1:6" x14ac:dyDescent="0.25">
      <c r="A942" s="1397" t="s">
        <v>2051</v>
      </c>
      <c r="B942" s="1415"/>
      <c r="C942" s="1452">
        <f>1950/500</f>
        <v>3.9</v>
      </c>
      <c r="D942" s="1449" t="s">
        <v>2023</v>
      </c>
      <c r="F942" s="1376"/>
    </row>
    <row r="943" spans="1:6" x14ac:dyDescent="0.25">
      <c r="A943" s="1397" t="s">
        <v>2052</v>
      </c>
      <c r="B943" s="1415"/>
      <c r="C943" s="1452">
        <f>74</f>
        <v>74</v>
      </c>
      <c r="D943" s="1476" t="s">
        <v>1376</v>
      </c>
      <c r="F943" s="1376"/>
    </row>
    <row r="944" spans="1:6" x14ac:dyDescent="0.25">
      <c r="A944" s="1450" t="s">
        <v>1963</v>
      </c>
      <c r="B944" s="1415"/>
      <c r="C944" s="1452">
        <v>365</v>
      </c>
      <c r="D944" s="1449" t="s">
        <v>2327</v>
      </c>
      <c r="F944" s="1376"/>
    </row>
    <row r="945" spans="1:6" x14ac:dyDescent="0.25">
      <c r="A945" s="1450" t="s">
        <v>1972</v>
      </c>
      <c r="B945" s="1415"/>
      <c r="C945" s="1452">
        <f>1530/2</f>
        <v>765</v>
      </c>
      <c r="D945" s="1449" t="s">
        <v>2328</v>
      </c>
      <c r="F945" s="1376"/>
    </row>
    <row r="946" spans="1:6" x14ac:dyDescent="0.25">
      <c r="A946" s="1450" t="s">
        <v>2329</v>
      </c>
      <c r="B946" s="1415"/>
      <c r="C946" s="1452">
        <v>3500</v>
      </c>
      <c r="D946" s="1449" t="s">
        <v>2328</v>
      </c>
      <c r="F946" s="1376"/>
    </row>
    <row r="947" spans="1:6" x14ac:dyDescent="0.25">
      <c r="A947" s="1450" t="s">
        <v>2330</v>
      </c>
      <c r="B947" s="1415"/>
      <c r="C947" s="1452">
        <f>8500/10</f>
        <v>850</v>
      </c>
      <c r="D947" s="1449" t="s">
        <v>2331</v>
      </c>
      <c r="F947" s="1376"/>
    </row>
    <row r="948" spans="1:6" x14ac:dyDescent="0.25">
      <c r="A948" s="474" t="s">
        <v>1971</v>
      </c>
      <c r="B948" s="1415"/>
      <c r="C948" s="1452">
        <f>9364/10</f>
        <v>936.4</v>
      </c>
      <c r="D948" s="1449" t="s">
        <v>2332</v>
      </c>
      <c r="F948" s="1376"/>
    </row>
    <row r="949" spans="1:6" x14ac:dyDescent="0.25">
      <c r="A949" s="1397" t="s">
        <v>1956</v>
      </c>
      <c r="B949" s="1415"/>
      <c r="C949" s="1452">
        <f>(139322+126990+87888)/3</f>
        <v>118066.66666666667</v>
      </c>
      <c r="F949" s="1376"/>
    </row>
    <row r="950" spans="1:6" x14ac:dyDescent="0.25">
      <c r="A950" s="1397" t="s">
        <v>1967</v>
      </c>
      <c r="B950" s="1415"/>
      <c r="C950" s="1452">
        <v>1735</v>
      </c>
      <c r="D950" s="1449" t="s">
        <v>2347</v>
      </c>
      <c r="F950" s="1376"/>
    </row>
    <row r="951" spans="1:6" x14ac:dyDescent="0.25">
      <c r="A951" s="1450" t="s">
        <v>1996</v>
      </c>
      <c r="B951" s="1415"/>
      <c r="C951" s="1452">
        <v>123</v>
      </c>
      <c r="D951" s="1449" t="s">
        <v>1592</v>
      </c>
      <c r="F951" s="1376"/>
    </row>
    <row r="952" spans="1:6" x14ac:dyDescent="0.25">
      <c r="A952" s="1397" t="s">
        <v>2002</v>
      </c>
      <c r="B952" s="1415"/>
      <c r="C952" s="1452">
        <f>5574/5</f>
        <v>1114.8</v>
      </c>
      <c r="D952" s="1449" t="s">
        <v>2348</v>
      </c>
      <c r="F952" s="1376"/>
    </row>
    <row r="953" spans="1:6" x14ac:dyDescent="0.25">
      <c r="A953" s="1453" t="s">
        <v>2000</v>
      </c>
      <c r="B953" s="1415"/>
      <c r="C953" s="1452">
        <f>367.36/40</f>
        <v>9.1840000000000011</v>
      </c>
      <c r="F953" s="1376"/>
    </row>
    <row r="954" spans="1:6" x14ac:dyDescent="0.25">
      <c r="A954" s="1453" t="s">
        <v>1964</v>
      </c>
      <c r="B954" s="1415"/>
      <c r="C954" s="1452">
        <v>365</v>
      </c>
      <c r="F954" s="1376"/>
    </row>
    <row r="955" spans="1:6" x14ac:dyDescent="0.25">
      <c r="A955" s="1450" t="s">
        <v>1965</v>
      </c>
      <c r="B955" s="1415"/>
      <c r="C955" s="1452">
        <v>365</v>
      </c>
      <c r="F955" s="1376"/>
    </row>
    <row r="956" spans="1:6" x14ac:dyDescent="0.25">
      <c r="A956" s="1453" t="s">
        <v>1962</v>
      </c>
      <c r="B956" s="1415"/>
      <c r="C956" s="1452">
        <v>365</v>
      </c>
      <c r="F956" s="1376"/>
    </row>
    <row r="957" spans="1:6" x14ac:dyDescent="0.25">
      <c r="A957" s="1453" t="s">
        <v>1961</v>
      </c>
      <c r="B957" s="1415"/>
      <c r="C957" s="1452">
        <v>365</v>
      </c>
      <c r="F957" s="1376"/>
    </row>
    <row r="958" spans="1:6" x14ac:dyDescent="0.25">
      <c r="A958" s="1453" t="s">
        <v>1953</v>
      </c>
      <c r="B958" s="1415"/>
      <c r="C958" s="1452">
        <v>365</v>
      </c>
      <c r="F958" s="1376"/>
    </row>
    <row r="959" spans="1:6" x14ac:dyDescent="0.25">
      <c r="A959" s="1453" t="s">
        <v>1954</v>
      </c>
      <c r="B959" s="1415"/>
      <c r="C959" s="1452">
        <v>365</v>
      </c>
      <c r="F959" s="1376"/>
    </row>
    <row r="960" spans="1:6" x14ac:dyDescent="0.25">
      <c r="A960" s="1397" t="s">
        <v>1975</v>
      </c>
      <c r="B960" s="1415"/>
      <c r="C960" s="1452">
        <v>18600</v>
      </c>
      <c r="D960" s="1449" t="s">
        <v>2352</v>
      </c>
      <c r="F960" s="1376"/>
    </row>
    <row r="961" spans="1:6" x14ac:dyDescent="0.25">
      <c r="A961" s="1450" t="s">
        <v>1945</v>
      </c>
      <c r="B961" s="1415"/>
      <c r="C961" s="1452">
        <f>84/25</f>
        <v>3.36</v>
      </c>
      <c r="F961" s="1376"/>
    </row>
    <row r="962" spans="1:6" x14ac:dyDescent="0.25">
      <c r="A962" s="1450" t="s">
        <v>1926</v>
      </c>
      <c r="B962" s="1415"/>
      <c r="C962" s="1452">
        <f>(8.6+5.91)/2</f>
        <v>7.2549999999999999</v>
      </c>
      <c r="F962" s="1376"/>
    </row>
    <row r="963" spans="1:6" x14ac:dyDescent="0.25">
      <c r="A963" s="1450" t="s">
        <v>1925</v>
      </c>
      <c r="B963" s="1415"/>
      <c r="C963" s="1452">
        <f>936/(4*1.2)</f>
        <v>195</v>
      </c>
      <c r="F963" s="1376"/>
    </row>
    <row r="964" spans="1:6" x14ac:dyDescent="0.25">
      <c r="A964" s="1397" t="s">
        <v>1936</v>
      </c>
      <c r="B964" s="1415"/>
      <c r="C964" s="1452">
        <f>890/50</f>
        <v>17.8</v>
      </c>
      <c r="D964" s="1376" t="s">
        <v>2354</v>
      </c>
      <c r="F964" s="1376"/>
    </row>
    <row r="965" spans="1:6" x14ac:dyDescent="0.25">
      <c r="A965" s="1397" t="s">
        <v>1934</v>
      </c>
      <c r="B965" s="1415"/>
      <c r="C965" s="1452">
        <f>1845/5</f>
        <v>369</v>
      </c>
      <c r="D965" s="1376" t="s">
        <v>2355</v>
      </c>
      <c r="F965" s="1376"/>
    </row>
    <row r="966" spans="1:6" x14ac:dyDescent="0.25">
      <c r="A966" s="1397" t="s">
        <v>1947</v>
      </c>
      <c r="B966" s="1415"/>
      <c r="C966" s="1452">
        <f>7385/(100*12)</f>
        <v>6.1541666666666668</v>
      </c>
      <c r="D966" s="1449" t="s">
        <v>1592</v>
      </c>
      <c r="F966" s="1376"/>
    </row>
    <row r="967" spans="1:6" x14ac:dyDescent="0.25">
      <c r="A967" s="1397" t="s">
        <v>1946</v>
      </c>
      <c r="B967" s="1415"/>
      <c r="C967" s="1452">
        <f>(2775+33065+28914+25387)/4</f>
        <v>22535.25</v>
      </c>
      <c r="D967" s="1449" t="s">
        <v>1592</v>
      </c>
      <c r="F967" s="1376"/>
    </row>
    <row r="968" spans="1:6" x14ac:dyDescent="0.25">
      <c r="A968" s="1450" t="s">
        <v>1935</v>
      </c>
      <c r="B968" s="1415"/>
      <c r="C968" s="1452">
        <f>(30.5/200+25.72/100+30.57/200+9.98/12)/4</f>
        <v>0.34855416666666666</v>
      </c>
      <c r="F968" s="1376"/>
    </row>
    <row r="969" spans="1:6" x14ac:dyDescent="0.25">
      <c r="A969" s="1453" t="s">
        <v>1999</v>
      </c>
      <c r="B969" s="1415"/>
      <c r="C969" s="1452">
        <f>31.5/5/1000</f>
        <v>6.3E-3</v>
      </c>
      <c r="D969" s="1449" t="s">
        <v>2356</v>
      </c>
      <c r="F969" s="1376"/>
    </row>
    <row r="970" spans="1:6" x14ac:dyDescent="0.25">
      <c r="A970" s="1397" t="s">
        <v>1998</v>
      </c>
      <c r="B970" s="1415"/>
      <c r="C970" s="1452">
        <f>64/20</f>
        <v>3.2</v>
      </c>
      <c r="D970" s="1449" t="s">
        <v>2357</v>
      </c>
      <c r="F970" s="1376"/>
    </row>
    <row r="971" spans="1:6" x14ac:dyDescent="0.25">
      <c r="A971" s="1389" t="s">
        <v>502</v>
      </c>
      <c r="B971" s="1415"/>
      <c r="C971" s="1452">
        <f>(15/5+15/10+20/20+16/10)/4</f>
        <v>1.7749999999999999</v>
      </c>
      <c r="D971" s="1449" t="s">
        <v>2358</v>
      </c>
      <c r="F971" s="1376"/>
    </row>
    <row r="972" spans="1:6" x14ac:dyDescent="0.25">
      <c r="A972" s="1505" t="s">
        <v>1978</v>
      </c>
      <c r="B972" s="1415"/>
      <c r="C972" s="1452">
        <f>(63+240)/2</f>
        <v>151.5</v>
      </c>
      <c r="F972" s="1376"/>
    </row>
    <row r="973" spans="1:6" x14ac:dyDescent="0.25">
      <c r="A973" s="1397" t="s">
        <v>45</v>
      </c>
      <c r="B973" s="1415"/>
      <c r="C973" s="1452">
        <f>1947/50</f>
        <v>38.94</v>
      </c>
      <c r="D973" s="1449" t="s">
        <v>2055</v>
      </c>
      <c r="F973" s="1376"/>
    </row>
    <row r="974" spans="1:6" x14ac:dyDescent="0.25">
      <c r="A974" s="1397" t="s">
        <v>44</v>
      </c>
      <c r="B974" s="1415"/>
      <c r="C974" s="1452">
        <f>448/125</f>
        <v>3.5840000000000001</v>
      </c>
      <c r="D974" s="1449" t="s">
        <v>2023</v>
      </c>
      <c r="F974" s="1376"/>
    </row>
    <row r="975" spans="1:6" x14ac:dyDescent="0.25">
      <c r="A975" s="1397" t="s">
        <v>546</v>
      </c>
      <c r="B975" s="1415"/>
      <c r="C975" s="1452">
        <f>286/6.5</f>
        <v>44</v>
      </c>
      <c r="D975" s="1449" t="s">
        <v>1804</v>
      </c>
      <c r="F975" s="1376"/>
    </row>
    <row r="976" spans="1:6" x14ac:dyDescent="0.25">
      <c r="A976" s="1490" t="s">
        <v>1960</v>
      </c>
      <c r="B976" s="1415"/>
      <c r="C976" s="1452">
        <f>1302.75/90</f>
        <v>14.475</v>
      </c>
      <c r="D976" s="1449" t="s">
        <v>2359</v>
      </c>
      <c r="F976" s="1376"/>
    </row>
    <row r="977" spans="1:6" ht="90" x14ac:dyDescent="0.25">
      <c r="A977" s="22" t="s">
        <v>1958</v>
      </c>
      <c r="B977" s="1455" t="s">
        <v>226</v>
      </c>
      <c r="C977" s="1452">
        <v>3390</v>
      </c>
      <c r="D977" s="1447" t="s">
        <v>2366</v>
      </c>
      <c r="F977" s="1376"/>
    </row>
    <row r="978" spans="1:6" ht="45" x14ac:dyDescent="0.25">
      <c r="A978" s="22" t="s">
        <v>1990</v>
      </c>
      <c r="B978" s="1454" t="s">
        <v>226</v>
      </c>
      <c r="C978" s="1452">
        <v>1600</v>
      </c>
      <c r="D978" s="1509" t="s">
        <v>2367</v>
      </c>
      <c r="F978" s="1376"/>
    </row>
    <row r="979" spans="1:6" x14ac:dyDescent="0.25">
      <c r="A979" s="22" t="s">
        <v>1986</v>
      </c>
      <c r="B979" s="1455" t="s">
        <v>226</v>
      </c>
      <c r="C979" s="1452">
        <f>8.3*G4</f>
        <v>622.25100000000009</v>
      </c>
      <c r="F979" s="1376"/>
    </row>
    <row r="980" spans="1:6" x14ac:dyDescent="0.25">
      <c r="A980" s="22" t="s">
        <v>1959</v>
      </c>
      <c r="B980" s="1455" t="s">
        <v>226</v>
      </c>
      <c r="C980" s="1452">
        <f>176*G4</f>
        <v>13194.72</v>
      </c>
      <c r="F980" s="1376"/>
    </row>
    <row r="981" spans="1:6" x14ac:dyDescent="0.25">
      <c r="A981" s="1510" t="s">
        <v>1980</v>
      </c>
      <c r="B981" s="1451" t="s">
        <v>226</v>
      </c>
      <c r="C981" s="1452">
        <f>1900*G4</f>
        <v>142443</v>
      </c>
      <c r="F981" s="1376"/>
    </row>
    <row r="982" spans="1:6" ht="135" x14ac:dyDescent="0.25">
      <c r="A982" s="1510" t="s">
        <v>1982</v>
      </c>
      <c r="B982" s="1454" t="s">
        <v>226</v>
      </c>
      <c r="C982" s="1452">
        <v>473</v>
      </c>
      <c r="D982" s="1509" t="s">
        <v>2369</v>
      </c>
      <c r="F982" s="1376"/>
    </row>
    <row r="983" spans="1:6" ht="150" x14ac:dyDescent="0.25">
      <c r="A983" s="1510" t="s">
        <v>1984</v>
      </c>
      <c r="B983" s="1454" t="s">
        <v>226</v>
      </c>
      <c r="C983" s="1452">
        <v>372</v>
      </c>
      <c r="D983" s="1509" t="s">
        <v>2370</v>
      </c>
      <c r="F983" s="1376"/>
    </row>
    <row r="984" spans="1:6" x14ac:dyDescent="0.25">
      <c r="A984" s="1510" t="s">
        <v>1985</v>
      </c>
      <c r="B984" s="1454" t="s">
        <v>226</v>
      </c>
      <c r="C984" s="1452">
        <v>409.36</v>
      </c>
      <c r="D984" s="1449" t="s">
        <v>2368</v>
      </c>
      <c r="F984" s="1376"/>
    </row>
    <row r="985" spans="1:6" ht="30" x14ac:dyDescent="0.25">
      <c r="A985" s="1389" t="s">
        <v>519</v>
      </c>
      <c r="B985" s="1511" t="s">
        <v>226</v>
      </c>
      <c r="C985" s="1452">
        <v>40000</v>
      </c>
      <c r="D985" s="1449" t="s">
        <v>2371</v>
      </c>
      <c r="F985" s="1376"/>
    </row>
    <row r="986" spans="1:6" ht="60" x14ac:dyDescent="0.25">
      <c r="A986" s="1512" t="s">
        <v>2372</v>
      </c>
      <c r="B986" s="1451" t="s">
        <v>989</v>
      </c>
      <c r="C986" s="1452">
        <v>3000</v>
      </c>
      <c r="D986" s="1509" t="s">
        <v>2373</v>
      </c>
      <c r="F986" s="1376"/>
    </row>
    <row r="987" spans="1:6" x14ac:dyDescent="0.25">
      <c r="A987" s="1512" t="s">
        <v>1927</v>
      </c>
      <c r="B987" s="1451" t="s">
        <v>226</v>
      </c>
      <c r="C987" s="1452">
        <f>561/16</f>
        <v>35.0625</v>
      </c>
      <c r="D987" s="1509" t="s">
        <v>2381</v>
      </c>
      <c r="F987" s="1376"/>
    </row>
    <row r="988" spans="1:6" ht="75" x14ac:dyDescent="0.25">
      <c r="A988" s="1512" t="s">
        <v>1928</v>
      </c>
      <c r="B988" s="1451" t="s">
        <v>226</v>
      </c>
      <c r="C988" s="1452">
        <v>50</v>
      </c>
      <c r="D988" s="1509" t="s">
        <v>2374</v>
      </c>
      <c r="F988" s="1376"/>
    </row>
    <row r="989" spans="1:6" x14ac:dyDescent="0.25">
      <c r="A989" s="1512" t="s">
        <v>1924</v>
      </c>
      <c r="B989" s="1451" t="s">
        <v>226</v>
      </c>
      <c r="C989" s="1452">
        <f>4050/4</f>
        <v>1012.5</v>
      </c>
      <c r="D989" s="1449" t="s">
        <v>2382</v>
      </c>
      <c r="F989" s="1376"/>
    </row>
    <row r="990" spans="1:6" x14ac:dyDescent="0.25">
      <c r="A990" s="1512" t="s">
        <v>1942</v>
      </c>
      <c r="B990" s="1451" t="s">
        <v>226</v>
      </c>
      <c r="C990" s="1452">
        <v>1.5</v>
      </c>
      <c r="F990" s="1376"/>
    </row>
    <row r="991" spans="1:6" x14ac:dyDescent="0.25">
      <c r="A991" s="1512" t="s">
        <v>1940</v>
      </c>
      <c r="B991" s="1451" t="s">
        <v>226</v>
      </c>
      <c r="C991" s="1452">
        <v>3</v>
      </c>
      <c r="F991" s="1376"/>
    </row>
    <row r="992" spans="1:6" ht="30" x14ac:dyDescent="0.25">
      <c r="A992" s="1512" t="s">
        <v>1966</v>
      </c>
      <c r="B992" s="1451" t="s">
        <v>1943</v>
      </c>
      <c r="C992" s="1452">
        <v>16254</v>
      </c>
      <c r="D992" s="1449" t="s">
        <v>2376</v>
      </c>
      <c r="F992" s="1376"/>
    </row>
    <row r="993" spans="1:8" ht="39" customHeight="1" x14ac:dyDescent="0.25">
      <c r="A993" s="1510" t="s">
        <v>1967</v>
      </c>
      <c r="B993" s="1454" t="s">
        <v>1943</v>
      </c>
      <c r="C993" s="1452">
        <v>2017</v>
      </c>
      <c r="D993" s="1513" t="s">
        <v>2375</v>
      </c>
      <c r="E993" s="1513"/>
      <c r="F993" s="1513"/>
      <c r="G993" s="1513"/>
      <c r="H993" s="1513"/>
    </row>
    <row r="994" spans="1:8" x14ac:dyDescent="0.25">
      <c r="A994" s="1512" t="s">
        <v>1969</v>
      </c>
      <c r="B994" s="1451" t="s">
        <v>226</v>
      </c>
      <c r="C994" s="1452">
        <v>18600</v>
      </c>
      <c r="F994" s="1376"/>
    </row>
    <row r="995" spans="1:8" x14ac:dyDescent="0.25">
      <c r="A995" s="1512" t="s">
        <v>1970</v>
      </c>
      <c r="B995" s="1451" t="s">
        <v>1974</v>
      </c>
      <c r="C995" s="1452">
        <f>12450/3/1000</f>
        <v>4.1500000000000004</v>
      </c>
      <c r="F995" s="1376"/>
    </row>
  </sheetData>
  <mergeCells count="1">
    <mergeCell ref="C1:D1"/>
  </mergeCells>
  <hyperlinks>
    <hyperlink ref="D880" r:id="rId1" xr:uid="{00000000-0004-0000-2600-000000000000}"/>
    <hyperlink ref="D894" r:id="rId2" xr:uid="{00000000-0004-0000-2600-000001000000}"/>
    <hyperlink ref="D885" r:id="rId3" xr:uid="{00000000-0004-0000-2600-000002000000}"/>
    <hyperlink ref="D918" r:id="rId4" xr:uid="{00000000-0004-0000-2600-000003000000}"/>
    <hyperlink ref="D912" r:id="rId5" xr:uid="{00000000-0004-0000-2600-000004000000}"/>
    <hyperlink ref="D891" r:id="rId6" xr:uid="{00000000-0004-0000-2600-000005000000}"/>
    <hyperlink ref="D10" r:id="rId7" xr:uid="{00000000-0004-0000-2600-000006000000}"/>
    <hyperlink ref="D895" r:id="rId8" xr:uid="{00000000-0004-0000-2600-000007000000}"/>
    <hyperlink ref="D898" r:id="rId9" xr:uid="{00000000-0004-0000-2600-000008000000}"/>
    <hyperlink ref="D977" r:id="rId10" xr:uid="{00000000-0004-0000-2600-000009000000}"/>
    <hyperlink ref="D978" r:id="rId11" xr:uid="{00000000-0004-0000-2600-00000A000000}"/>
    <hyperlink ref="D986" r:id="rId12" xr:uid="{00000000-0004-0000-2600-00000B000000}"/>
    <hyperlink ref="D987" r:id="rId13" display="http://ola.blizko.ru/products/nalozheniye_materiala_koferdam_kvikdam_16667521" xr:uid="{00000000-0004-0000-2600-00000C000000}"/>
    <hyperlink ref="D988" r:id="rId14" xr:uid="{00000000-0004-0000-2600-00000D000000}"/>
    <hyperlink ref="D982" r:id="rId15" xr:uid="{00000000-0004-0000-2600-00000E000000}"/>
    <hyperlink ref="D983" r:id="rId16" xr:uid="{00000000-0004-0000-2600-00000F000000}"/>
    <hyperlink ref="D993" r:id="rId17" xr:uid="{00000000-0004-0000-2600-000010000000}"/>
  </hyperlinks>
  <pageMargins left="0.19685039370078741" right="0.19685039370078741" top="0.19685039370078741" bottom="0.19685039370078741" header="0" footer="0"/>
  <pageSetup paperSize="9" fitToHeight="40" orientation="portrait" r:id="rId18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tabColor rgb="FFFF0000"/>
  </sheetPr>
  <dimension ref="B1:F86"/>
  <sheetViews>
    <sheetView view="pageBreakPreview" topLeftCell="A28" zoomScale="60" zoomScaleNormal="100" workbookViewId="0">
      <selection activeCell="L25" sqref="L25"/>
    </sheetView>
  </sheetViews>
  <sheetFormatPr defaultColWidth="9.140625" defaultRowHeight="15.75" x14ac:dyDescent="0.2"/>
  <cols>
    <col min="1" max="1" width="4.42578125" style="1577" customWidth="1"/>
    <col min="2" max="2" width="9.140625" style="1577"/>
    <col min="3" max="3" width="34.5703125" style="1580" customWidth="1"/>
    <col min="4" max="4" width="13.5703125" style="1577" customWidth="1"/>
    <col min="5" max="5" width="13.140625" style="1577" customWidth="1"/>
    <col min="6" max="6" width="26.5703125" style="1580" customWidth="1"/>
    <col min="7" max="16384" width="9.140625" style="1577"/>
  </cols>
  <sheetData>
    <row r="1" spans="2:6" x14ac:dyDescent="0.25">
      <c r="F1" s="1381" t="s">
        <v>8151</v>
      </c>
    </row>
    <row r="3" spans="2:6" ht="16.5" x14ac:dyDescent="0.2">
      <c r="B3" s="2574" t="s">
        <v>7909</v>
      </c>
      <c r="C3" s="2574"/>
      <c r="D3" s="2574"/>
      <c r="E3" s="2574"/>
      <c r="F3" s="2574"/>
    </row>
    <row r="5" spans="2:6" ht="30" customHeight="1" x14ac:dyDescent="0.2">
      <c r="B5" s="1576" t="s">
        <v>191</v>
      </c>
      <c r="C5" s="1332" t="s">
        <v>209</v>
      </c>
      <c r="D5" s="1160" t="s">
        <v>223</v>
      </c>
      <c r="E5" s="1576" t="s">
        <v>195</v>
      </c>
      <c r="F5" s="1683"/>
    </row>
    <row r="6" spans="2:6" x14ac:dyDescent="0.2">
      <c r="B6" s="1574">
        <v>1</v>
      </c>
      <c r="C6" s="1579" t="s">
        <v>484</v>
      </c>
      <c r="D6" s="1578" t="s">
        <v>987</v>
      </c>
      <c r="E6" s="1334">
        <v>45.2</v>
      </c>
      <c r="F6" s="1580" t="s">
        <v>6595</v>
      </c>
    </row>
    <row r="7" spans="2:6" ht="22.5" customHeight="1" x14ac:dyDescent="0.2">
      <c r="B7" s="1574">
        <v>2</v>
      </c>
      <c r="C7" s="1579" t="s">
        <v>480</v>
      </c>
      <c r="D7" s="1578" t="s">
        <v>987</v>
      </c>
      <c r="E7" s="1334">
        <f>3485/100</f>
        <v>34.85</v>
      </c>
      <c r="F7" s="1580" t="s">
        <v>6596</v>
      </c>
    </row>
    <row r="8" spans="2:6" x14ac:dyDescent="0.2">
      <c r="B8" s="1574">
        <v>3</v>
      </c>
      <c r="C8" s="1579" t="s">
        <v>485</v>
      </c>
      <c r="D8" s="1578" t="s">
        <v>987</v>
      </c>
      <c r="E8" s="1334">
        <f>1150/50</f>
        <v>23</v>
      </c>
      <c r="F8" s="1580" t="s">
        <v>6597</v>
      </c>
    </row>
    <row r="9" spans="2:6" x14ac:dyDescent="0.2">
      <c r="B9" s="1574">
        <v>4</v>
      </c>
      <c r="C9" s="1579" t="s">
        <v>777</v>
      </c>
      <c r="D9" s="1578" t="s">
        <v>226</v>
      </c>
      <c r="E9" s="1334">
        <f>715/2000</f>
        <v>0.35749999999999998</v>
      </c>
      <c r="F9" s="1580" t="s">
        <v>6598</v>
      </c>
    </row>
    <row r="10" spans="2:6" x14ac:dyDescent="0.2">
      <c r="B10" s="1574">
        <v>5</v>
      </c>
      <c r="C10" s="1579" t="s">
        <v>609</v>
      </c>
      <c r="D10" s="1574" t="s">
        <v>426</v>
      </c>
      <c r="E10" s="1334">
        <f>50/100</f>
        <v>0.5</v>
      </c>
      <c r="F10" s="1580" t="s">
        <v>6599</v>
      </c>
    </row>
    <row r="11" spans="2:6" ht="19.5" customHeight="1" x14ac:dyDescent="0.2">
      <c r="B11" s="1574">
        <v>6</v>
      </c>
      <c r="C11" s="1579" t="s">
        <v>615</v>
      </c>
      <c r="D11" s="1578" t="s">
        <v>226</v>
      </c>
      <c r="E11" s="1334">
        <f>245/100</f>
        <v>2.4500000000000002</v>
      </c>
      <c r="F11" s="1580" t="s">
        <v>6599</v>
      </c>
    </row>
    <row r="12" spans="2:6" x14ac:dyDescent="0.25">
      <c r="B12" s="1574">
        <v>7</v>
      </c>
      <c r="C12" s="1579" t="s">
        <v>1065</v>
      </c>
      <c r="D12" s="69" t="s">
        <v>987</v>
      </c>
      <c r="E12" s="1334">
        <f>2028/50</f>
        <v>40.56</v>
      </c>
      <c r="F12" s="1580" t="s">
        <v>6600</v>
      </c>
    </row>
    <row r="13" spans="2:6" x14ac:dyDescent="0.25">
      <c r="B13" s="1574">
        <v>8</v>
      </c>
      <c r="C13" s="1579" t="s">
        <v>333</v>
      </c>
      <c r="D13" s="69" t="s">
        <v>227</v>
      </c>
      <c r="E13" s="1334">
        <f>625/250</f>
        <v>2.5</v>
      </c>
      <c r="F13" s="1580" t="s">
        <v>6601</v>
      </c>
    </row>
    <row r="14" spans="2:6" x14ac:dyDescent="0.25">
      <c r="B14" s="1574">
        <v>9</v>
      </c>
      <c r="C14" s="1579" t="s">
        <v>477</v>
      </c>
      <c r="D14" s="69" t="s">
        <v>227</v>
      </c>
      <c r="E14" s="1334">
        <f>1629/1000</f>
        <v>1.629</v>
      </c>
      <c r="F14" s="1580" t="s">
        <v>3219</v>
      </c>
    </row>
    <row r="15" spans="2:6" ht="16.5" customHeight="1" x14ac:dyDescent="0.2">
      <c r="B15" s="1574">
        <v>10</v>
      </c>
      <c r="C15" s="1579" t="s">
        <v>455</v>
      </c>
      <c r="D15" s="1574" t="s">
        <v>226</v>
      </c>
      <c r="E15" s="1334">
        <f>53/100</f>
        <v>0.53</v>
      </c>
      <c r="F15" s="1580" t="s">
        <v>6602</v>
      </c>
    </row>
    <row r="16" spans="2:6" x14ac:dyDescent="0.25">
      <c r="B16" s="1574">
        <v>11</v>
      </c>
      <c r="C16" s="1579" t="s">
        <v>332</v>
      </c>
      <c r="D16" s="69" t="s">
        <v>225</v>
      </c>
      <c r="E16" s="1334">
        <f>320/100</f>
        <v>3.2</v>
      </c>
      <c r="F16" s="1580" t="s">
        <v>6602</v>
      </c>
    </row>
    <row r="17" spans="2:6" x14ac:dyDescent="0.2">
      <c r="B17" s="1574">
        <v>12</v>
      </c>
      <c r="C17" s="1579" t="s">
        <v>334</v>
      </c>
      <c r="D17" s="1574" t="s">
        <v>225</v>
      </c>
      <c r="E17" s="1334">
        <f>20.81</f>
        <v>20.81</v>
      </c>
      <c r="F17" s="1580" t="s">
        <v>6603</v>
      </c>
    </row>
    <row r="18" spans="2:6" ht="30" customHeight="1" x14ac:dyDescent="0.2">
      <c r="B18" s="1574">
        <v>13</v>
      </c>
      <c r="C18" s="1579" t="s">
        <v>335</v>
      </c>
      <c r="D18" s="1574" t="s">
        <v>226</v>
      </c>
      <c r="E18" s="1334">
        <f>(790+815)/2/1000</f>
        <v>0.80249999999999999</v>
      </c>
      <c r="F18" s="1580" t="s">
        <v>3234</v>
      </c>
    </row>
    <row r="19" spans="2:6" x14ac:dyDescent="0.25">
      <c r="B19" s="1574">
        <v>14</v>
      </c>
      <c r="C19" s="1579" t="s">
        <v>481</v>
      </c>
      <c r="D19" s="69" t="s">
        <v>987</v>
      </c>
      <c r="E19" s="1334">
        <f>2028/50</f>
        <v>40.56</v>
      </c>
      <c r="F19" s="1580" t="s">
        <v>6600</v>
      </c>
    </row>
    <row r="20" spans="2:6" ht="28.5" customHeight="1" x14ac:dyDescent="0.2">
      <c r="B20" s="1574">
        <v>15</v>
      </c>
      <c r="C20" s="1579" t="s">
        <v>1273</v>
      </c>
      <c r="D20" s="1574" t="s">
        <v>226</v>
      </c>
      <c r="E20" s="1334">
        <f>265/100</f>
        <v>2.65</v>
      </c>
      <c r="F20" s="1580" t="s">
        <v>6604</v>
      </c>
    </row>
    <row r="21" spans="2:6" ht="24.75" customHeight="1" x14ac:dyDescent="0.2">
      <c r="B21" s="1574">
        <v>16</v>
      </c>
      <c r="C21" s="1579" t="s">
        <v>604</v>
      </c>
      <c r="D21" s="1574" t="s">
        <v>226</v>
      </c>
      <c r="E21" s="1334">
        <f>3.41</f>
        <v>3.41</v>
      </c>
      <c r="F21" s="1580" t="s">
        <v>6605</v>
      </c>
    </row>
    <row r="22" spans="2:6" ht="24.75" customHeight="1" x14ac:dyDescent="0.2">
      <c r="B22" s="1574">
        <v>17</v>
      </c>
      <c r="C22" s="1579" t="s">
        <v>420</v>
      </c>
      <c r="D22" s="1574" t="s">
        <v>226</v>
      </c>
      <c r="E22" s="1334">
        <v>2.6</v>
      </c>
      <c r="F22" s="1580" t="s">
        <v>6606</v>
      </c>
    </row>
    <row r="23" spans="2:6" ht="19.5" customHeight="1" x14ac:dyDescent="0.2">
      <c r="B23" s="1574">
        <v>18</v>
      </c>
      <c r="C23" s="1579" t="s">
        <v>6607</v>
      </c>
      <c r="D23" s="1574" t="s">
        <v>227</v>
      </c>
      <c r="E23" s="1334">
        <f>55/100</f>
        <v>0.55000000000000004</v>
      </c>
      <c r="F23" s="1580" t="s">
        <v>6608</v>
      </c>
    </row>
    <row r="24" spans="2:6" ht="19.5" customHeight="1" x14ac:dyDescent="0.2">
      <c r="B24" s="1574">
        <v>19</v>
      </c>
      <c r="C24" s="1579" t="s">
        <v>6638</v>
      </c>
      <c r="D24" s="1574" t="s">
        <v>227</v>
      </c>
      <c r="E24" s="1334">
        <f>64/50</f>
        <v>1.28</v>
      </c>
      <c r="F24" s="1580" t="s">
        <v>3219</v>
      </c>
    </row>
    <row r="25" spans="2:6" ht="28.5" customHeight="1" x14ac:dyDescent="0.2">
      <c r="B25" s="1574">
        <v>20</v>
      </c>
      <c r="C25" s="1579" t="s">
        <v>6609</v>
      </c>
      <c r="D25" s="1574" t="s">
        <v>426</v>
      </c>
      <c r="E25" s="1334">
        <f>191/10</f>
        <v>19.100000000000001</v>
      </c>
      <c r="F25" s="1580" t="s">
        <v>6610</v>
      </c>
    </row>
    <row r="26" spans="2:6" ht="16.5" customHeight="1" x14ac:dyDescent="0.2">
      <c r="B26" s="1574">
        <v>21</v>
      </c>
      <c r="C26" s="1579" t="s">
        <v>6646</v>
      </c>
      <c r="D26" s="1574" t="s">
        <v>426</v>
      </c>
      <c r="E26" s="1334">
        <f>195/15</f>
        <v>13</v>
      </c>
      <c r="F26" s="1580" t="s">
        <v>6622</v>
      </c>
    </row>
    <row r="27" spans="2:6" x14ac:dyDescent="0.2">
      <c r="B27" s="1574">
        <v>22</v>
      </c>
      <c r="C27" s="1579" t="s">
        <v>262</v>
      </c>
      <c r="D27" s="1574" t="s">
        <v>225</v>
      </c>
      <c r="E27" s="1334">
        <f>97/100*2</f>
        <v>1.94</v>
      </c>
      <c r="F27" s="1580" t="s">
        <v>6611</v>
      </c>
    </row>
    <row r="28" spans="2:6" x14ac:dyDescent="0.2">
      <c r="B28" s="1574">
        <v>23</v>
      </c>
      <c r="C28" s="1579" t="s">
        <v>6630</v>
      </c>
      <c r="D28" s="1574" t="s">
        <v>226</v>
      </c>
      <c r="E28" s="1334">
        <f>165/100</f>
        <v>1.65</v>
      </c>
      <c r="F28" s="1580" t="s">
        <v>6605</v>
      </c>
    </row>
    <row r="29" spans="2:6" x14ac:dyDescent="0.2">
      <c r="B29" s="1574">
        <v>24</v>
      </c>
      <c r="C29" s="1579" t="s">
        <v>6636</v>
      </c>
      <c r="D29" s="1574" t="s">
        <v>226</v>
      </c>
      <c r="E29" s="1334">
        <f>120/100</f>
        <v>1.2</v>
      </c>
      <c r="F29" s="1580" t="s">
        <v>6637</v>
      </c>
    </row>
    <row r="30" spans="2:6" x14ac:dyDescent="0.2">
      <c r="B30" s="1574">
        <v>25</v>
      </c>
      <c r="C30" s="1579" t="s">
        <v>6612</v>
      </c>
      <c r="D30" s="1574" t="s">
        <v>426</v>
      </c>
      <c r="E30" s="1334">
        <f>89/5</f>
        <v>17.8</v>
      </c>
      <c r="F30" s="1580" t="s">
        <v>6613</v>
      </c>
    </row>
    <row r="31" spans="2:6" x14ac:dyDescent="0.2">
      <c r="B31" s="1574">
        <v>26</v>
      </c>
      <c r="C31" s="1579" t="s">
        <v>6614</v>
      </c>
      <c r="D31" s="1574" t="s">
        <v>426</v>
      </c>
      <c r="E31" s="1334">
        <f>4615/4</f>
        <v>1153.75</v>
      </c>
      <c r="F31" s="1580" t="s">
        <v>3234</v>
      </c>
    </row>
    <row r="32" spans="2:6" x14ac:dyDescent="0.2">
      <c r="B32" s="1574">
        <v>27</v>
      </c>
      <c r="C32" s="1579" t="s">
        <v>6616</v>
      </c>
      <c r="D32" s="1574" t="s">
        <v>227</v>
      </c>
      <c r="E32" s="1334">
        <f>143/10/10</f>
        <v>1.4300000000000002</v>
      </c>
      <c r="F32" s="1580" t="s">
        <v>6615</v>
      </c>
    </row>
    <row r="33" spans="2:6" ht="46.5" customHeight="1" x14ac:dyDescent="0.2">
      <c r="B33" s="1574">
        <v>28</v>
      </c>
      <c r="C33" s="1579" t="s">
        <v>6617</v>
      </c>
      <c r="D33" s="1574" t="s">
        <v>227</v>
      </c>
      <c r="E33" s="1334">
        <f>990/13</f>
        <v>76.15384615384616</v>
      </c>
      <c r="F33" s="1580" t="s">
        <v>3199</v>
      </c>
    </row>
    <row r="34" spans="2:6" ht="31.5" customHeight="1" x14ac:dyDescent="0.2">
      <c r="B34" s="1574">
        <v>29</v>
      </c>
      <c r="C34" s="1579" t="s">
        <v>6635</v>
      </c>
      <c r="D34" s="1574" t="s">
        <v>227</v>
      </c>
      <c r="E34" s="1334">
        <f>1358/250</f>
        <v>5.4320000000000004</v>
      </c>
      <c r="F34" s="1580" t="s">
        <v>3234</v>
      </c>
    </row>
    <row r="35" spans="2:6" x14ac:dyDescent="0.2">
      <c r="B35" s="1574">
        <v>30</v>
      </c>
      <c r="C35" s="1579" t="s">
        <v>6618</v>
      </c>
      <c r="D35" s="1574" t="s">
        <v>426</v>
      </c>
      <c r="E35" s="1334">
        <f>395/3</f>
        <v>131.66666666666666</v>
      </c>
      <c r="F35" s="1580" t="s">
        <v>6619</v>
      </c>
    </row>
    <row r="36" spans="2:6" ht="16.5" customHeight="1" x14ac:dyDescent="0.2">
      <c r="B36" s="1574">
        <v>31</v>
      </c>
      <c r="C36" s="1579" t="s">
        <v>6620</v>
      </c>
      <c r="D36" s="1574" t="s">
        <v>226</v>
      </c>
      <c r="E36" s="1334">
        <v>350</v>
      </c>
      <c r="F36" s="1580" t="s">
        <v>2062</v>
      </c>
    </row>
    <row r="37" spans="2:6" x14ac:dyDescent="0.2">
      <c r="B37" s="1574">
        <v>32</v>
      </c>
      <c r="C37" s="1579" t="s">
        <v>3066</v>
      </c>
      <c r="D37" s="1574" t="s">
        <v>226</v>
      </c>
      <c r="E37" s="1334">
        <v>350</v>
      </c>
      <c r="F37" s="1580" t="s">
        <v>2062</v>
      </c>
    </row>
    <row r="38" spans="2:6" x14ac:dyDescent="0.2">
      <c r="B38" s="1574">
        <v>33</v>
      </c>
      <c r="C38" s="1581" t="s">
        <v>6621</v>
      </c>
      <c r="D38" s="1574" t="s">
        <v>988</v>
      </c>
      <c r="E38" s="1334">
        <f>216/50</f>
        <v>4.32</v>
      </c>
      <c r="F38" s="1580" t="s">
        <v>6622</v>
      </c>
    </row>
    <row r="39" spans="2:6" x14ac:dyDescent="0.2">
      <c r="B39" s="1574">
        <v>34</v>
      </c>
      <c r="C39" s="1581" t="s">
        <v>6623</v>
      </c>
      <c r="D39" s="1574" t="s">
        <v>227</v>
      </c>
      <c r="E39" s="1334">
        <f>6785/5</f>
        <v>1357</v>
      </c>
      <c r="F39" s="1580" t="s">
        <v>3030</v>
      </c>
    </row>
    <row r="40" spans="2:6" x14ac:dyDescent="0.2">
      <c r="B40" s="1574">
        <v>35</v>
      </c>
      <c r="C40" s="1581" t="s">
        <v>1024</v>
      </c>
      <c r="D40" s="1574" t="s">
        <v>426</v>
      </c>
      <c r="E40" s="1334">
        <f>264/10</f>
        <v>26.4</v>
      </c>
      <c r="F40" s="1580" t="s">
        <v>3043</v>
      </c>
    </row>
    <row r="41" spans="2:6" x14ac:dyDescent="0.2">
      <c r="B41" s="1574">
        <v>36</v>
      </c>
      <c r="C41" s="1581" t="s">
        <v>6624</v>
      </c>
      <c r="D41" s="1574" t="s">
        <v>227</v>
      </c>
      <c r="E41" s="1334">
        <f>3355/2/3</f>
        <v>559.16666666666663</v>
      </c>
      <c r="F41" s="1580" t="s">
        <v>3234</v>
      </c>
    </row>
    <row r="42" spans="2:6" x14ac:dyDescent="0.2">
      <c r="B42" s="1574">
        <v>37</v>
      </c>
      <c r="C42" s="1581" t="s">
        <v>6625</v>
      </c>
      <c r="D42" s="1574" t="s">
        <v>226</v>
      </c>
      <c r="E42" s="1334">
        <v>1510</v>
      </c>
      <c r="F42" s="1580" t="s">
        <v>3294</v>
      </c>
    </row>
    <row r="43" spans="2:6" x14ac:dyDescent="0.2">
      <c r="B43" s="1574">
        <v>38</v>
      </c>
      <c r="C43" s="1581" t="s">
        <v>729</v>
      </c>
      <c r="D43" s="1574" t="s">
        <v>226</v>
      </c>
      <c r="E43" s="1334">
        <v>630</v>
      </c>
      <c r="F43" s="1580" t="s">
        <v>6626</v>
      </c>
    </row>
    <row r="44" spans="2:6" x14ac:dyDescent="0.2">
      <c r="B44" s="1574">
        <v>39</v>
      </c>
      <c r="C44" s="1581" t="s">
        <v>6639</v>
      </c>
      <c r="D44" s="1574" t="s">
        <v>226</v>
      </c>
      <c r="E44" s="1334">
        <f>840</f>
        <v>840</v>
      </c>
      <c r="F44" s="1580" t="s">
        <v>6640</v>
      </c>
    </row>
    <row r="45" spans="2:6" x14ac:dyDescent="0.2">
      <c r="B45" s="1574">
        <v>40</v>
      </c>
      <c r="C45" s="1581" t="s">
        <v>6627</v>
      </c>
      <c r="D45" s="1574" t="s">
        <v>226</v>
      </c>
      <c r="E45" s="1334">
        <f>3214/30</f>
        <v>107.13333333333334</v>
      </c>
      <c r="F45" s="1580" t="s">
        <v>6600</v>
      </c>
    </row>
    <row r="46" spans="2:6" x14ac:dyDescent="0.2">
      <c r="B46" s="1574">
        <v>41</v>
      </c>
      <c r="C46" s="1581" t="s">
        <v>6628</v>
      </c>
      <c r="D46" s="1574" t="s">
        <v>226</v>
      </c>
      <c r="E46" s="1334">
        <f>5600/60</f>
        <v>93.333333333333329</v>
      </c>
      <c r="F46" s="1580" t="s">
        <v>6629</v>
      </c>
    </row>
    <row r="47" spans="2:6" x14ac:dyDescent="0.2">
      <c r="B47" s="1574">
        <v>42</v>
      </c>
      <c r="C47" s="1581" t="s">
        <v>6632</v>
      </c>
      <c r="D47" s="1574" t="s">
        <v>226</v>
      </c>
      <c r="E47" s="1334">
        <f>2500</f>
        <v>2500</v>
      </c>
      <c r="F47" s="1580" t="s">
        <v>6631</v>
      </c>
    </row>
    <row r="48" spans="2:6" x14ac:dyDescent="0.2">
      <c r="B48" s="1574">
        <v>43</v>
      </c>
      <c r="C48" s="1581" t="s">
        <v>6633</v>
      </c>
      <c r="D48" s="1574" t="s">
        <v>226</v>
      </c>
      <c r="E48" s="1334">
        <f>150/100</f>
        <v>1.5</v>
      </c>
      <c r="F48" s="1580" t="s">
        <v>3234</v>
      </c>
    </row>
    <row r="49" spans="2:6" ht="31.5" x14ac:dyDescent="0.2">
      <c r="B49" s="1574">
        <v>44</v>
      </c>
      <c r="C49" s="1579" t="s">
        <v>6634</v>
      </c>
      <c r="D49" s="1574" t="s">
        <v>226</v>
      </c>
      <c r="E49" s="1334">
        <v>955.97</v>
      </c>
      <c r="F49" s="1580" t="s">
        <v>6602</v>
      </c>
    </row>
    <row r="50" spans="2:6" ht="48" customHeight="1" x14ac:dyDescent="0.2">
      <c r="B50" s="1574">
        <v>45</v>
      </c>
      <c r="C50" s="1579" t="s">
        <v>6641</v>
      </c>
      <c r="D50" s="1574" t="s">
        <v>226</v>
      </c>
      <c r="E50" s="1334">
        <f>259/100</f>
        <v>2.59</v>
      </c>
      <c r="F50" s="1580" t="s">
        <v>2062</v>
      </c>
    </row>
    <row r="51" spans="2:6" ht="31.5" x14ac:dyDescent="0.2">
      <c r="B51" s="1574">
        <v>46</v>
      </c>
      <c r="C51" s="1579" t="s">
        <v>6642</v>
      </c>
      <c r="D51" s="1574" t="s">
        <v>426</v>
      </c>
      <c r="E51" s="1334">
        <f>12698/1200</f>
        <v>10.581666666666667</v>
      </c>
      <c r="F51" s="1580" t="s">
        <v>6643</v>
      </c>
    </row>
    <row r="52" spans="2:6" x14ac:dyDescent="0.2">
      <c r="B52" s="1574">
        <v>47</v>
      </c>
      <c r="C52" s="1581" t="s">
        <v>6644</v>
      </c>
      <c r="D52" s="1574" t="s">
        <v>227</v>
      </c>
      <c r="E52" s="1334">
        <f>2210/125</f>
        <v>17.68</v>
      </c>
      <c r="F52" s="1580" t="s">
        <v>3234</v>
      </c>
    </row>
    <row r="53" spans="2:6" x14ac:dyDescent="0.2">
      <c r="B53" s="1574">
        <v>48</v>
      </c>
      <c r="C53" s="1581" t="s">
        <v>1026</v>
      </c>
      <c r="D53" s="1574" t="s">
        <v>227</v>
      </c>
      <c r="E53" s="1334">
        <f>7170/25</f>
        <v>286.8</v>
      </c>
      <c r="F53" s="1580" t="s">
        <v>6629</v>
      </c>
    </row>
    <row r="54" spans="2:6" ht="31.5" x14ac:dyDescent="0.2">
      <c r="B54" s="1574">
        <v>49</v>
      </c>
      <c r="C54" s="1579" t="s">
        <v>999</v>
      </c>
      <c r="D54" s="1574" t="s">
        <v>227</v>
      </c>
      <c r="E54" s="1334">
        <f>660/118</f>
        <v>5.593220338983051</v>
      </c>
      <c r="F54" s="1580" t="s">
        <v>6645</v>
      </c>
    </row>
    <row r="55" spans="2:6" x14ac:dyDescent="0.2">
      <c r="B55" s="1574">
        <v>50</v>
      </c>
      <c r="C55" s="1581" t="s">
        <v>6647</v>
      </c>
      <c r="D55" s="1574" t="s">
        <v>226</v>
      </c>
      <c r="E55" s="1334">
        <f>1776/150</f>
        <v>11.84</v>
      </c>
      <c r="F55" s="1580" t="s">
        <v>3234</v>
      </c>
    </row>
    <row r="56" spans="2:6" x14ac:dyDescent="0.2">
      <c r="B56" s="1574">
        <v>51</v>
      </c>
      <c r="C56" s="1581" t="s">
        <v>6648</v>
      </c>
      <c r="D56" s="1574" t="s">
        <v>426</v>
      </c>
      <c r="E56" s="1334">
        <f>2090/300</f>
        <v>6.9666666666666668</v>
      </c>
      <c r="F56" s="1580" t="s">
        <v>6619</v>
      </c>
    </row>
    <row r="57" spans="2:6" x14ac:dyDescent="0.2">
      <c r="B57" s="1574">
        <v>52</v>
      </c>
      <c r="C57" s="1581" t="s">
        <v>6650</v>
      </c>
      <c r="D57" s="1574" t="s">
        <v>227</v>
      </c>
      <c r="E57" s="1334">
        <f>1851/10</f>
        <v>185.1</v>
      </c>
      <c r="F57" s="1580" t="s">
        <v>6649</v>
      </c>
    </row>
    <row r="58" spans="2:6" x14ac:dyDescent="0.2">
      <c r="B58" s="1574">
        <v>53</v>
      </c>
      <c r="C58" s="1581" t="s">
        <v>6651</v>
      </c>
      <c r="D58" s="1574" t="s">
        <v>1943</v>
      </c>
      <c r="E58" s="1334">
        <f>1200/5</f>
        <v>240</v>
      </c>
      <c r="F58" s="1580" t="s">
        <v>6654</v>
      </c>
    </row>
    <row r="59" spans="2:6" x14ac:dyDescent="0.2">
      <c r="B59" s="1574">
        <v>54</v>
      </c>
      <c r="C59" s="1581" t="s">
        <v>1022</v>
      </c>
      <c r="D59" s="1574" t="s">
        <v>1943</v>
      </c>
      <c r="E59" s="1334">
        <f>101/100</f>
        <v>1.01</v>
      </c>
      <c r="F59" s="1580" t="s">
        <v>6600</v>
      </c>
    </row>
    <row r="60" spans="2:6" x14ac:dyDescent="0.2">
      <c r="B60" s="1574">
        <v>55</v>
      </c>
      <c r="C60" s="1581" t="s">
        <v>6652</v>
      </c>
      <c r="D60" s="1574" t="s">
        <v>227</v>
      </c>
      <c r="E60" s="1334">
        <f>4441/10</f>
        <v>444.1</v>
      </c>
      <c r="F60" s="1580" t="s">
        <v>6653</v>
      </c>
    </row>
    <row r="61" spans="2:6" ht="31.5" x14ac:dyDescent="0.2">
      <c r="B61" s="1574">
        <v>56</v>
      </c>
      <c r="C61" s="1579" t="s">
        <v>282</v>
      </c>
      <c r="D61" s="1574" t="s">
        <v>227</v>
      </c>
      <c r="E61" s="1334">
        <f>150/100</f>
        <v>1.5</v>
      </c>
      <c r="F61" s="1580" t="s">
        <v>6602</v>
      </c>
    </row>
    <row r="62" spans="2:6" ht="31.5" x14ac:dyDescent="0.2">
      <c r="B62" s="1574">
        <v>57</v>
      </c>
      <c r="C62" s="1579" t="s">
        <v>6655</v>
      </c>
      <c r="D62" s="1574" t="s">
        <v>1943</v>
      </c>
      <c r="E62" s="1334">
        <f>31900</f>
        <v>31900</v>
      </c>
      <c r="F62" s="1580" t="s">
        <v>3230</v>
      </c>
    </row>
    <row r="63" spans="2:6" ht="31.5" x14ac:dyDescent="0.2">
      <c r="B63" s="1574">
        <v>58</v>
      </c>
      <c r="C63" s="1579" t="s">
        <v>6657</v>
      </c>
      <c r="D63" s="1574" t="s">
        <v>227</v>
      </c>
      <c r="E63" s="1334">
        <f>324/35</f>
        <v>9.257142857142858</v>
      </c>
      <c r="F63" s="1580" t="s">
        <v>3043</v>
      </c>
    </row>
    <row r="64" spans="2:6" x14ac:dyDescent="0.2">
      <c r="B64" s="1574">
        <v>59</v>
      </c>
      <c r="C64" s="1581" t="s">
        <v>6658</v>
      </c>
      <c r="D64" s="1574" t="s">
        <v>227</v>
      </c>
      <c r="E64" s="1334">
        <f>12/25</f>
        <v>0.48</v>
      </c>
      <c r="F64" s="1580" t="s">
        <v>3219</v>
      </c>
    </row>
    <row r="65" spans="2:6" x14ac:dyDescent="0.2">
      <c r="E65" s="1575"/>
    </row>
    <row r="66" spans="2:6" x14ac:dyDescent="0.2">
      <c r="E66" s="1575"/>
    </row>
    <row r="67" spans="2:6" x14ac:dyDescent="0.25">
      <c r="B67" s="2575" t="s">
        <v>2899</v>
      </c>
      <c r="C67" s="2575"/>
      <c r="D67" s="1428"/>
      <c r="E67" s="1428"/>
      <c r="F67" s="1376" t="s">
        <v>2892</v>
      </c>
    </row>
    <row r="68" spans="2:6" x14ac:dyDescent="0.25">
      <c r="C68" s="1376"/>
      <c r="D68" s="1376"/>
      <c r="E68" s="1376"/>
      <c r="F68" s="1376"/>
    </row>
    <row r="69" spans="2:6" x14ac:dyDescent="0.25">
      <c r="B69" s="2575" t="s">
        <v>313</v>
      </c>
      <c r="C69" s="2575"/>
      <c r="D69" s="1376"/>
      <c r="E69" s="1376"/>
      <c r="F69" s="1376"/>
    </row>
    <row r="70" spans="2:6" x14ac:dyDescent="0.25">
      <c r="B70" s="2575" t="s">
        <v>578</v>
      </c>
      <c r="C70" s="2575"/>
      <c r="D70" s="1428"/>
      <c r="E70" s="1428"/>
      <c r="F70" s="1376" t="s">
        <v>3956</v>
      </c>
    </row>
    <row r="71" spans="2:6" x14ac:dyDescent="0.2">
      <c r="E71" s="1575"/>
    </row>
    <row r="72" spans="2:6" x14ac:dyDescent="0.2">
      <c r="E72" s="1575"/>
    </row>
    <row r="73" spans="2:6" x14ac:dyDescent="0.2">
      <c r="E73" s="1575"/>
    </row>
    <row r="74" spans="2:6" x14ac:dyDescent="0.2">
      <c r="E74" s="1575"/>
    </row>
    <row r="75" spans="2:6" x14ac:dyDescent="0.2">
      <c r="E75" s="1575"/>
    </row>
    <row r="76" spans="2:6" x14ac:dyDescent="0.2">
      <c r="E76" s="1575"/>
    </row>
    <row r="77" spans="2:6" x14ac:dyDescent="0.2">
      <c r="E77" s="1575"/>
    </row>
    <row r="78" spans="2:6" x14ac:dyDescent="0.2">
      <c r="E78" s="1575"/>
    </row>
    <row r="79" spans="2:6" x14ac:dyDescent="0.2">
      <c r="E79" s="1575"/>
    </row>
    <row r="80" spans="2:6" x14ac:dyDescent="0.2">
      <c r="E80" s="1575"/>
    </row>
    <row r="81" spans="5:5" x14ac:dyDescent="0.2">
      <c r="E81" s="1575"/>
    </row>
    <row r="82" spans="5:5" x14ac:dyDescent="0.2">
      <c r="E82" s="1575"/>
    </row>
    <row r="83" spans="5:5" x14ac:dyDescent="0.2">
      <c r="E83" s="1575"/>
    </row>
    <row r="84" spans="5:5" x14ac:dyDescent="0.2">
      <c r="E84" s="1575"/>
    </row>
    <row r="85" spans="5:5" x14ac:dyDescent="0.2">
      <c r="E85" s="1575"/>
    </row>
    <row r="86" spans="5:5" x14ac:dyDescent="0.2">
      <c r="E86" s="1575"/>
    </row>
  </sheetData>
  <mergeCells count="4">
    <mergeCell ref="B3:F3"/>
    <mergeCell ref="B67:C67"/>
    <mergeCell ref="B69:C69"/>
    <mergeCell ref="B70:C70"/>
  </mergeCells>
  <pageMargins left="0.31496062992125984" right="0.31496062992125984" top="0.35433070866141736" bottom="0.35433070866141736" header="0.31496062992125984" footer="0.31496062992125984"/>
  <pageSetup paperSize="9" scale="58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tabColor rgb="FFFF0000"/>
  </sheetPr>
  <dimension ref="A1:K1005"/>
  <sheetViews>
    <sheetView zoomScaleNormal="100" workbookViewId="0">
      <selection activeCell="L25" sqref="L25"/>
    </sheetView>
  </sheetViews>
  <sheetFormatPr defaultRowHeight="12.75" x14ac:dyDescent="0.2"/>
  <cols>
    <col min="1" max="1" width="48.5703125" customWidth="1"/>
    <col min="2" max="2" width="10.85546875" style="1631" customWidth="1"/>
    <col min="3" max="3" width="12.5703125" customWidth="1"/>
    <col min="4" max="4" width="26.42578125" customWidth="1"/>
    <col min="5" max="5" width="9.140625" customWidth="1"/>
    <col min="6" max="6" width="10.140625" style="58" bestFit="1" customWidth="1"/>
    <col min="10" max="10" width="13" customWidth="1"/>
    <col min="257" max="257" width="48.5703125" customWidth="1"/>
    <col min="258" max="258" width="9.140625" customWidth="1"/>
    <col min="259" max="259" width="12.5703125" customWidth="1"/>
    <col min="260" max="260" width="26.42578125" customWidth="1"/>
    <col min="261" max="261" width="9.140625" customWidth="1"/>
    <col min="262" max="262" width="10.140625" bestFit="1" customWidth="1"/>
    <col min="266" max="266" width="13" customWidth="1"/>
    <col min="513" max="513" width="48.5703125" customWidth="1"/>
    <col min="514" max="514" width="9.140625" customWidth="1"/>
    <col min="515" max="515" width="12.5703125" customWidth="1"/>
    <col min="516" max="516" width="26.42578125" customWidth="1"/>
    <col min="517" max="517" width="9.140625" customWidth="1"/>
    <col min="518" max="518" width="10.140625" bestFit="1" customWidth="1"/>
    <col min="522" max="522" width="13" customWidth="1"/>
    <col min="769" max="769" width="48.5703125" customWidth="1"/>
    <col min="770" max="770" width="9.140625" customWidth="1"/>
    <col min="771" max="771" width="12.5703125" customWidth="1"/>
    <col min="772" max="772" width="26.42578125" customWidth="1"/>
    <col min="773" max="773" width="9.140625" customWidth="1"/>
    <col min="774" max="774" width="10.140625" bestFit="1" customWidth="1"/>
    <col min="778" max="778" width="13" customWidth="1"/>
    <col min="1025" max="1025" width="48.5703125" customWidth="1"/>
    <col min="1026" max="1026" width="9.140625" customWidth="1"/>
    <col min="1027" max="1027" width="12.5703125" customWidth="1"/>
    <col min="1028" max="1028" width="26.42578125" customWidth="1"/>
    <col min="1029" max="1029" width="9.140625" customWidth="1"/>
    <col min="1030" max="1030" width="10.140625" bestFit="1" customWidth="1"/>
    <col min="1034" max="1034" width="13" customWidth="1"/>
    <col min="1281" max="1281" width="48.5703125" customWidth="1"/>
    <col min="1282" max="1282" width="9.140625" customWidth="1"/>
    <col min="1283" max="1283" width="12.5703125" customWidth="1"/>
    <col min="1284" max="1284" width="26.42578125" customWidth="1"/>
    <col min="1285" max="1285" width="9.140625" customWidth="1"/>
    <col min="1286" max="1286" width="10.140625" bestFit="1" customWidth="1"/>
    <col min="1290" max="1290" width="13" customWidth="1"/>
    <col min="1537" max="1537" width="48.5703125" customWidth="1"/>
    <col min="1538" max="1538" width="9.140625" customWidth="1"/>
    <col min="1539" max="1539" width="12.5703125" customWidth="1"/>
    <col min="1540" max="1540" width="26.42578125" customWidth="1"/>
    <col min="1541" max="1541" width="9.140625" customWidth="1"/>
    <col min="1542" max="1542" width="10.140625" bestFit="1" customWidth="1"/>
    <col min="1546" max="1546" width="13" customWidth="1"/>
    <col min="1793" max="1793" width="48.5703125" customWidth="1"/>
    <col min="1794" max="1794" width="9.140625" customWidth="1"/>
    <col min="1795" max="1795" width="12.5703125" customWidth="1"/>
    <col min="1796" max="1796" width="26.42578125" customWidth="1"/>
    <col min="1797" max="1797" width="9.140625" customWidth="1"/>
    <col min="1798" max="1798" width="10.140625" bestFit="1" customWidth="1"/>
    <col min="1802" max="1802" width="13" customWidth="1"/>
    <col min="2049" max="2049" width="48.5703125" customWidth="1"/>
    <col min="2050" max="2050" width="9.140625" customWidth="1"/>
    <col min="2051" max="2051" width="12.5703125" customWidth="1"/>
    <col min="2052" max="2052" width="26.42578125" customWidth="1"/>
    <col min="2053" max="2053" width="9.140625" customWidth="1"/>
    <col min="2054" max="2054" width="10.140625" bestFit="1" customWidth="1"/>
    <col min="2058" max="2058" width="13" customWidth="1"/>
    <col min="2305" max="2305" width="48.5703125" customWidth="1"/>
    <col min="2306" max="2306" width="9.140625" customWidth="1"/>
    <col min="2307" max="2307" width="12.5703125" customWidth="1"/>
    <col min="2308" max="2308" width="26.42578125" customWidth="1"/>
    <col min="2309" max="2309" width="9.140625" customWidth="1"/>
    <col min="2310" max="2310" width="10.140625" bestFit="1" customWidth="1"/>
    <col min="2314" max="2314" width="13" customWidth="1"/>
    <col min="2561" max="2561" width="48.5703125" customWidth="1"/>
    <col min="2562" max="2562" width="9.140625" customWidth="1"/>
    <col min="2563" max="2563" width="12.5703125" customWidth="1"/>
    <col min="2564" max="2564" width="26.42578125" customWidth="1"/>
    <col min="2565" max="2565" width="9.140625" customWidth="1"/>
    <col min="2566" max="2566" width="10.140625" bestFit="1" customWidth="1"/>
    <col min="2570" max="2570" width="13" customWidth="1"/>
    <col min="2817" max="2817" width="48.5703125" customWidth="1"/>
    <col min="2818" max="2818" width="9.140625" customWidth="1"/>
    <col min="2819" max="2819" width="12.5703125" customWidth="1"/>
    <col min="2820" max="2820" width="26.42578125" customWidth="1"/>
    <col min="2821" max="2821" width="9.140625" customWidth="1"/>
    <col min="2822" max="2822" width="10.140625" bestFit="1" customWidth="1"/>
    <col min="2826" max="2826" width="13" customWidth="1"/>
    <col min="3073" max="3073" width="48.5703125" customWidth="1"/>
    <col min="3074" max="3074" width="9.140625" customWidth="1"/>
    <col min="3075" max="3075" width="12.5703125" customWidth="1"/>
    <col min="3076" max="3076" width="26.42578125" customWidth="1"/>
    <col min="3077" max="3077" width="9.140625" customWidth="1"/>
    <col min="3078" max="3078" width="10.140625" bestFit="1" customWidth="1"/>
    <col min="3082" max="3082" width="13" customWidth="1"/>
    <col min="3329" max="3329" width="48.5703125" customWidth="1"/>
    <col min="3330" max="3330" width="9.140625" customWidth="1"/>
    <col min="3331" max="3331" width="12.5703125" customWidth="1"/>
    <col min="3332" max="3332" width="26.42578125" customWidth="1"/>
    <col min="3333" max="3333" width="9.140625" customWidth="1"/>
    <col min="3334" max="3334" width="10.140625" bestFit="1" customWidth="1"/>
    <col min="3338" max="3338" width="13" customWidth="1"/>
    <col min="3585" max="3585" width="48.5703125" customWidth="1"/>
    <col min="3586" max="3586" width="9.140625" customWidth="1"/>
    <col min="3587" max="3587" width="12.5703125" customWidth="1"/>
    <col min="3588" max="3588" width="26.42578125" customWidth="1"/>
    <col min="3589" max="3589" width="9.140625" customWidth="1"/>
    <col min="3590" max="3590" width="10.140625" bestFit="1" customWidth="1"/>
    <col min="3594" max="3594" width="13" customWidth="1"/>
    <col min="3841" max="3841" width="48.5703125" customWidth="1"/>
    <col min="3842" max="3842" width="9.140625" customWidth="1"/>
    <col min="3843" max="3843" width="12.5703125" customWidth="1"/>
    <col min="3844" max="3844" width="26.42578125" customWidth="1"/>
    <col min="3845" max="3845" width="9.140625" customWidth="1"/>
    <col min="3846" max="3846" width="10.140625" bestFit="1" customWidth="1"/>
    <col min="3850" max="3850" width="13" customWidth="1"/>
    <col min="4097" max="4097" width="48.5703125" customWidth="1"/>
    <col min="4098" max="4098" width="9.140625" customWidth="1"/>
    <col min="4099" max="4099" width="12.5703125" customWidth="1"/>
    <col min="4100" max="4100" width="26.42578125" customWidth="1"/>
    <col min="4101" max="4101" width="9.140625" customWidth="1"/>
    <col min="4102" max="4102" width="10.140625" bestFit="1" customWidth="1"/>
    <col min="4106" max="4106" width="13" customWidth="1"/>
    <col min="4353" max="4353" width="48.5703125" customWidth="1"/>
    <col min="4354" max="4354" width="9.140625" customWidth="1"/>
    <col min="4355" max="4355" width="12.5703125" customWidth="1"/>
    <col min="4356" max="4356" width="26.42578125" customWidth="1"/>
    <col min="4357" max="4357" width="9.140625" customWidth="1"/>
    <col min="4358" max="4358" width="10.140625" bestFit="1" customWidth="1"/>
    <col min="4362" max="4362" width="13" customWidth="1"/>
    <col min="4609" max="4609" width="48.5703125" customWidth="1"/>
    <col min="4610" max="4610" width="9.140625" customWidth="1"/>
    <col min="4611" max="4611" width="12.5703125" customWidth="1"/>
    <col min="4612" max="4612" width="26.42578125" customWidth="1"/>
    <col min="4613" max="4613" width="9.140625" customWidth="1"/>
    <col min="4614" max="4614" width="10.140625" bestFit="1" customWidth="1"/>
    <col min="4618" max="4618" width="13" customWidth="1"/>
    <col min="4865" max="4865" width="48.5703125" customWidth="1"/>
    <col min="4866" max="4866" width="9.140625" customWidth="1"/>
    <col min="4867" max="4867" width="12.5703125" customWidth="1"/>
    <col min="4868" max="4868" width="26.42578125" customWidth="1"/>
    <col min="4869" max="4869" width="9.140625" customWidth="1"/>
    <col min="4870" max="4870" width="10.140625" bestFit="1" customWidth="1"/>
    <col min="4874" max="4874" width="13" customWidth="1"/>
    <col min="5121" max="5121" width="48.5703125" customWidth="1"/>
    <col min="5122" max="5122" width="9.140625" customWidth="1"/>
    <col min="5123" max="5123" width="12.5703125" customWidth="1"/>
    <col min="5124" max="5124" width="26.42578125" customWidth="1"/>
    <col min="5125" max="5125" width="9.140625" customWidth="1"/>
    <col min="5126" max="5126" width="10.140625" bestFit="1" customWidth="1"/>
    <col min="5130" max="5130" width="13" customWidth="1"/>
    <col min="5377" max="5377" width="48.5703125" customWidth="1"/>
    <col min="5378" max="5378" width="9.140625" customWidth="1"/>
    <col min="5379" max="5379" width="12.5703125" customWidth="1"/>
    <col min="5380" max="5380" width="26.42578125" customWidth="1"/>
    <col min="5381" max="5381" width="9.140625" customWidth="1"/>
    <col min="5382" max="5382" width="10.140625" bestFit="1" customWidth="1"/>
    <col min="5386" max="5386" width="13" customWidth="1"/>
    <col min="5633" max="5633" width="48.5703125" customWidth="1"/>
    <col min="5634" max="5634" width="9.140625" customWidth="1"/>
    <col min="5635" max="5635" width="12.5703125" customWidth="1"/>
    <col min="5636" max="5636" width="26.42578125" customWidth="1"/>
    <col min="5637" max="5637" width="9.140625" customWidth="1"/>
    <col min="5638" max="5638" width="10.140625" bestFit="1" customWidth="1"/>
    <col min="5642" max="5642" width="13" customWidth="1"/>
    <col min="5889" max="5889" width="48.5703125" customWidth="1"/>
    <col min="5890" max="5890" width="9.140625" customWidth="1"/>
    <col min="5891" max="5891" width="12.5703125" customWidth="1"/>
    <col min="5892" max="5892" width="26.42578125" customWidth="1"/>
    <col min="5893" max="5893" width="9.140625" customWidth="1"/>
    <col min="5894" max="5894" width="10.140625" bestFit="1" customWidth="1"/>
    <col min="5898" max="5898" width="13" customWidth="1"/>
    <col min="6145" max="6145" width="48.5703125" customWidth="1"/>
    <col min="6146" max="6146" width="9.140625" customWidth="1"/>
    <col min="6147" max="6147" width="12.5703125" customWidth="1"/>
    <col min="6148" max="6148" width="26.42578125" customWidth="1"/>
    <col min="6149" max="6149" width="9.140625" customWidth="1"/>
    <col min="6150" max="6150" width="10.140625" bestFit="1" customWidth="1"/>
    <col min="6154" max="6154" width="13" customWidth="1"/>
    <col min="6401" max="6401" width="48.5703125" customWidth="1"/>
    <col min="6402" max="6402" width="9.140625" customWidth="1"/>
    <col min="6403" max="6403" width="12.5703125" customWidth="1"/>
    <col min="6404" max="6404" width="26.42578125" customWidth="1"/>
    <col min="6405" max="6405" width="9.140625" customWidth="1"/>
    <col min="6406" max="6406" width="10.140625" bestFit="1" customWidth="1"/>
    <col min="6410" max="6410" width="13" customWidth="1"/>
    <col min="6657" max="6657" width="48.5703125" customWidth="1"/>
    <col min="6658" max="6658" width="9.140625" customWidth="1"/>
    <col min="6659" max="6659" width="12.5703125" customWidth="1"/>
    <col min="6660" max="6660" width="26.42578125" customWidth="1"/>
    <col min="6661" max="6661" width="9.140625" customWidth="1"/>
    <col min="6662" max="6662" width="10.140625" bestFit="1" customWidth="1"/>
    <col min="6666" max="6666" width="13" customWidth="1"/>
    <col min="6913" max="6913" width="48.5703125" customWidth="1"/>
    <col min="6914" max="6914" width="9.140625" customWidth="1"/>
    <col min="6915" max="6915" width="12.5703125" customWidth="1"/>
    <col min="6916" max="6916" width="26.42578125" customWidth="1"/>
    <col min="6917" max="6917" width="9.140625" customWidth="1"/>
    <col min="6918" max="6918" width="10.140625" bestFit="1" customWidth="1"/>
    <col min="6922" max="6922" width="13" customWidth="1"/>
    <col min="7169" max="7169" width="48.5703125" customWidth="1"/>
    <col min="7170" max="7170" width="9.140625" customWidth="1"/>
    <col min="7171" max="7171" width="12.5703125" customWidth="1"/>
    <col min="7172" max="7172" width="26.42578125" customWidth="1"/>
    <col min="7173" max="7173" width="9.140625" customWidth="1"/>
    <col min="7174" max="7174" width="10.140625" bestFit="1" customWidth="1"/>
    <col min="7178" max="7178" width="13" customWidth="1"/>
    <col min="7425" max="7425" width="48.5703125" customWidth="1"/>
    <col min="7426" max="7426" width="9.140625" customWidth="1"/>
    <col min="7427" max="7427" width="12.5703125" customWidth="1"/>
    <col min="7428" max="7428" width="26.42578125" customWidth="1"/>
    <col min="7429" max="7429" width="9.140625" customWidth="1"/>
    <col min="7430" max="7430" width="10.140625" bestFit="1" customWidth="1"/>
    <col min="7434" max="7434" width="13" customWidth="1"/>
    <col min="7681" max="7681" width="48.5703125" customWidth="1"/>
    <col min="7682" max="7682" width="9.140625" customWidth="1"/>
    <col min="7683" max="7683" width="12.5703125" customWidth="1"/>
    <col min="7684" max="7684" width="26.42578125" customWidth="1"/>
    <col min="7685" max="7685" width="9.140625" customWidth="1"/>
    <col min="7686" max="7686" width="10.140625" bestFit="1" customWidth="1"/>
    <col min="7690" max="7690" width="13" customWidth="1"/>
    <col min="7937" max="7937" width="48.5703125" customWidth="1"/>
    <col min="7938" max="7938" width="9.140625" customWidth="1"/>
    <col min="7939" max="7939" width="12.5703125" customWidth="1"/>
    <col min="7940" max="7940" width="26.42578125" customWidth="1"/>
    <col min="7941" max="7941" width="9.140625" customWidth="1"/>
    <col min="7942" max="7942" width="10.140625" bestFit="1" customWidth="1"/>
    <col min="7946" max="7946" width="13" customWidth="1"/>
    <col min="8193" max="8193" width="48.5703125" customWidth="1"/>
    <col min="8194" max="8194" width="9.140625" customWidth="1"/>
    <col min="8195" max="8195" width="12.5703125" customWidth="1"/>
    <col min="8196" max="8196" width="26.42578125" customWidth="1"/>
    <col min="8197" max="8197" width="9.140625" customWidth="1"/>
    <col min="8198" max="8198" width="10.140625" bestFit="1" customWidth="1"/>
    <col min="8202" max="8202" width="13" customWidth="1"/>
    <col min="8449" max="8449" width="48.5703125" customWidth="1"/>
    <col min="8450" max="8450" width="9.140625" customWidth="1"/>
    <col min="8451" max="8451" width="12.5703125" customWidth="1"/>
    <col min="8452" max="8452" width="26.42578125" customWidth="1"/>
    <col min="8453" max="8453" width="9.140625" customWidth="1"/>
    <col min="8454" max="8454" width="10.140625" bestFit="1" customWidth="1"/>
    <col min="8458" max="8458" width="13" customWidth="1"/>
    <col min="8705" max="8705" width="48.5703125" customWidth="1"/>
    <col min="8706" max="8706" width="9.140625" customWidth="1"/>
    <col min="8707" max="8707" width="12.5703125" customWidth="1"/>
    <col min="8708" max="8708" width="26.42578125" customWidth="1"/>
    <col min="8709" max="8709" width="9.140625" customWidth="1"/>
    <col min="8710" max="8710" width="10.140625" bestFit="1" customWidth="1"/>
    <col min="8714" max="8714" width="13" customWidth="1"/>
    <col min="8961" max="8961" width="48.5703125" customWidth="1"/>
    <col min="8962" max="8962" width="9.140625" customWidth="1"/>
    <col min="8963" max="8963" width="12.5703125" customWidth="1"/>
    <col min="8964" max="8964" width="26.42578125" customWidth="1"/>
    <col min="8965" max="8965" width="9.140625" customWidth="1"/>
    <col min="8966" max="8966" width="10.140625" bestFit="1" customWidth="1"/>
    <col min="8970" max="8970" width="13" customWidth="1"/>
    <col min="9217" max="9217" width="48.5703125" customWidth="1"/>
    <col min="9218" max="9218" width="9.140625" customWidth="1"/>
    <col min="9219" max="9219" width="12.5703125" customWidth="1"/>
    <col min="9220" max="9220" width="26.42578125" customWidth="1"/>
    <col min="9221" max="9221" width="9.140625" customWidth="1"/>
    <col min="9222" max="9222" width="10.140625" bestFit="1" customWidth="1"/>
    <col min="9226" max="9226" width="13" customWidth="1"/>
    <col min="9473" max="9473" width="48.5703125" customWidth="1"/>
    <col min="9474" max="9474" width="9.140625" customWidth="1"/>
    <col min="9475" max="9475" width="12.5703125" customWidth="1"/>
    <col min="9476" max="9476" width="26.42578125" customWidth="1"/>
    <col min="9477" max="9477" width="9.140625" customWidth="1"/>
    <col min="9478" max="9478" width="10.140625" bestFit="1" customWidth="1"/>
    <col min="9482" max="9482" width="13" customWidth="1"/>
    <col min="9729" max="9729" width="48.5703125" customWidth="1"/>
    <col min="9730" max="9730" width="9.140625" customWidth="1"/>
    <col min="9731" max="9731" width="12.5703125" customWidth="1"/>
    <col min="9732" max="9732" width="26.42578125" customWidth="1"/>
    <col min="9733" max="9733" width="9.140625" customWidth="1"/>
    <col min="9734" max="9734" width="10.140625" bestFit="1" customWidth="1"/>
    <col min="9738" max="9738" width="13" customWidth="1"/>
    <col min="9985" max="9985" width="48.5703125" customWidth="1"/>
    <col min="9986" max="9986" width="9.140625" customWidth="1"/>
    <col min="9987" max="9987" width="12.5703125" customWidth="1"/>
    <col min="9988" max="9988" width="26.42578125" customWidth="1"/>
    <col min="9989" max="9989" width="9.140625" customWidth="1"/>
    <col min="9990" max="9990" width="10.140625" bestFit="1" customWidth="1"/>
    <col min="9994" max="9994" width="13" customWidth="1"/>
    <col min="10241" max="10241" width="48.5703125" customWidth="1"/>
    <col min="10242" max="10242" width="9.140625" customWidth="1"/>
    <col min="10243" max="10243" width="12.5703125" customWidth="1"/>
    <col min="10244" max="10244" width="26.42578125" customWidth="1"/>
    <col min="10245" max="10245" width="9.140625" customWidth="1"/>
    <col min="10246" max="10246" width="10.140625" bestFit="1" customWidth="1"/>
    <col min="10250" max="10250" width="13" customWidth="1"/>
    <col min="10497" max="10497" width="48.5703125" customWidth="1"/>
    <col min="10498" max="10498" width="9.140625" customWidth="1"/>
    <col min="10499" max="10499" width="12.5703125" customWidth="1"/>
    <col min="10500" max="10500" width="26.42578125" customWidth="1"/>
    <col min="10501" max="10501" width="9.140625" customWidth="1"/>
    <col min="10502" max="10502" width="10.140625" bestFit="1" customWidth="1"/>
    <col min="10506" max="10506" width="13" customWidth="1"/>
    <col min="10753" max="10753" width="48.5703125" customWidth="1"/>
    <col min="10754" max="10754" width="9.140625" customWidth="1"/>
    <col min="10755" max="10755" width="12.5703125" customWidth="1"/>
    <col min="10756" max="10756" width="26.42578125" customWidth="1"/>
    <col min="10757" max="10757" width="9.140625" customWidth="1"/>
    <col min="10758" max="10758" width="10.140625" bestFit="1" customWidth="1"/>
    <col min="10762" max="10762" width="13" customWidth="1"/>
    <col min="11009" max="11009" width="48.5703125" customWidth="1"/>
    <col min="11010" max="11010" width="9.140625" customWidth="1"/>
    <col min="11011" max="11011" width="12.5703125" customWidth="1"/>
    <col min="11012" max="11012" width="26.42578125" customWidth="1"/>
    <col min="11013" max="11013" width="9.140625" customWidth="1"/>
    <col min="11014" max="11014" width="10.140625" bestFit="1" customWidth="1"/>
    <col min="11018" max="11018" width="13" customWidth="1"/>
    <col min="11265" max="11265" width="48.5703125" customWidth="1"/>
    <col min="11266" max="11266" width="9.140625" customWidth="1"/>
    <col min="11267" max="11267" width="12.5703125" customWidth="1"/>
    <col min="11268" max="11268" width="26.42578125" customWidth="1"/>
    <col min="11269" max="11269" width="9.140625" customWidth="1"/>
    <col min="11270" max="11270" width="10.140625" bestFit="1" customWidth="1"/>
    <col min="11274" max="11274" width="13" customWidth="1"/>
    <col min="11521" max="11521" width="48.5703125" customWidth="1"/>
    <col min="11522" max="11522" width="9.140625" customWidth="1"/>
    <col min="11523" max="11523" width="12.5703125" customWidth="1"/>
    <col min="11524" max="11524" width="26.42578125" customWidth="1"/>
    <col min="11525" max="11525" width="9.140625" customWidth="1"/>
    <col min="11526" max="11526" width="10.140625" bestFit="1" customWidth="1"/>
    <col min="11530" max="11530" width="13" customWidth="1"/>
    <col min="11777" max="11777" width="48.5703125" customWidth="1"/>
    <col min="11778" max="11778" width="9.140625" customWidth="1"/>
    <col min="11779" max="11779" width="12.5703125" customWidth="1"/>
    <col min="11780" max="11780" width="26.42578125" customWidth="1"/>
    <col min="11781" max="11781" width="9.140625" customWidth="1"/>
    <col min="11782" max="11782" width="10.140625" bestFit="1" customWidth="1"/>
    <col min="11786" max="11786" width="13" customWidth="1"/>
    <col min="12033" max="12033" width="48.5703125" customWidth="1"/>
    <col min="12034" max="12034" width="9.140625" customWidth="1"/>
    <col min="12035" max="12035" width="12.5703125" customWidth="1"/>
    <col min="12036" max="12036" width="26.42578125" customWidth="1"/>
    <col min="12037" max="12037" width="9.140625" customWidth="1"/>
    <col min="12038" max="12038" width="10.140625" bestFit="1" customWidth="1"/>
    <col min="12042" max="12042" width="13" customWidth="1"/>
    <col min="12289" max="12289" width="48.5703125" customWidth="1"/>
    <col min="12290" max="12290" width="9.140625" customWidth="1"/>
    <col min="12291" max="12291" width="12.5703125" customWidth="1"/>
    <col min="12292" max="12292" width="26.42578125" customWidth="1"/>
    <col min="12293" max="12293" width="9.140625" customWidth="1"/>
    <col min="12294" max="12294" width="10.140625" bestFit="1" customWidth="1"/>
    <col min="12298" max="12298" width="13" customWidth="1"/>
    <col min="12545" max="12545" width="48.5703125" customWidth="1"/>
    <col min="12546" max="12546" width="9.140625" customWidth="1"/>
    <col min="12547" max="12547" width="12.5703125" customWidth="1"/>
    <col min="12548" max="12548" width="26.42578125" customWidth="1"/>
    <col min="12549" max="12549" width="9.140625" customWidth="1"/>
    <col min="12550" max="12550" width="10.140625" bestFit="1" customWidth="1"/>
    <col min="12554" max="12554" width="13" customWidth="1"/>
    <col min="12801" max="12801" width="48.5703125" customWidth="1"/>
    <col min="12802" max="12802" width="9.140625" customWidth="1"/>
    <col min="12803" max="12803" width="12.5703125" customWidth="1"/>
    <col min="12804" max="12804" width="26.42578125" customWidth="1"/>
    <col min="12805" max="12805" width="9.140625" customWidth="1"/>
    <col min="12806" max="12806" width="10.140625" bestFit="1" customWidth="1"/>
    <col min="12810" max="12810" width="13" customWidth="1"/>
    <col min="13057" max="13057" width="48.5703125" customWidth="1"/>
    <col min="13058" max="13058" width="9.140625" customWidth="1"/>
    <col min="13059" max="13059" width="12.5703125" customWidth="1"/>
    <col min="13060" max="13060" width="26.42578125" customWidth="1"/>
    <col min="13061" max="13061" width="9.140625" customWidth="1"/>
    <col min="13062" max="13062" width="10.140625" bestFit="1" customWidth="1"/>
    <col min="13066" max="13066" width="13" customWidth="1"/>
    <col min="13313" max="13313" width="48.5703125" customWidth="1"/>
    <col min="13314" max="13314" width="9.140625" customWidth="1"/>
    <col min="13315" max="13315" width="12.5703125" customWidth="1"/>
    <col min="13316" max="13316" width="26.42578125" customWidth="1"/>
    <col min="13317" max="13317" width="9.140625" customWidth="1"/>
    <col min="13318" max="13318" width="10.140625" bestFit="1" customWidth="1"/>
    <col min="13322" max="13322" width="13" customWidth="1"/>
    <col min="13569" max="13569" width="48.5703125" customWidth="1"/>
    <col min="13570" max="13570" width="9.140625" customWidth="1"/>
    <col min="13571" max="13571" width="12.5703125" customWidth="1"/>
    <col min="13572" max="13572" width="26.42578125" customWidth="1"/>
    <col min="13573" max="13573" width="9.140625" customWidth="1"/>
    <col min="13574" max="13574" width="10.140625" bestFit="1" customWidth="1"/>
    <col min="13578" max="13578" width="13" customWidth="1"/>
    <col min="13825" max="13825" width="48.5703125" customWidth="1"/>
    <col min="13826" max="13826" width="9.140625" customWidth="1"/>
    <col min="13827" max="13827" width="12.5703125" customWidth="1"/>
    <col min="13828" max="13828" width="26.42578125" customWidth="1"/>
    <col min="13829" max="13829" width="9.140625" customWidth="1"/>
    <col min="13830" max="13830" width="10.140625" bestFit="1" customWidth="1"/>
    <col min="13834" max="13834" width="13" customWidth="1"/>
    <col min="14081" max="14081" width="48.5703125" customWidth="1"/>
    <col min="14082" max="14082" width="9.140625" customWidth="1"/>
    <col min="14083" max="14083" width="12.5703125" customWidth="1"/>
    <col min="14084" max="14084" width="26.42578125" customWidth="1"/>
    <col min="14085" max="14085" width="9.140625" customWidth="1"/>
    <col min="14086" max="14086" width="10.140625" bestFit="1" customWidth="1"/>
    <col min="14090" max="14090" width="13" customWidth="1"/>
    <col min="14337" max="14337" width="48.5703125" customWidth="1"/>
    <col min="14338" max="14338" width="9.140625" customWidth="1"/>
    <col min="14339" max="14339" width="12.5703125" customWidth="1"/>
    <col min="14340" max="14340" width="26.42578125" customWidth="1"/>
    <col min="14341" max="14341" width="9.140625" customWidth="1"/>
    <col min="14342" max="14342" width="10.140625" bestFit="1" customWidth="1"/>
    <col min="14346" max="14346" width="13" customWidth="1"/>
    <col min="14593" max="14593" width="48.5703125" customWidth="1"/>
    <col min="14594" max="14594" width="9.140625" customWidth="1"/>
    <col min="14595" max="14595" width="12.5703125" customWidth="1"/>
    <col min="14596" max="14596" width="26.42578125" customWidth="1"/>
    <col min="14597" max="14597" width="9.140625" customWidth="1"/>
    <col min="14598" max="14598" width="10.140625" bestFit="1" customWidth="1"/>
    <col min="14602" max="14602" width="13" customWidth="1"/>
    <col min="14849" max="14849" width="48.5703125" customWidth="1"/>
    <col min="14850" max="14850" width="9.140625" customWidth="1"/>
    <col min="14851" max="14851" width="12.5703125" customWidth="1"/>
    <col min="14852" max="14852" width="26.42578125" customWidth="1"/>
    <col min="14853" max="14853" width="9.140625" customWidth="1"/>
    <col min="14854" max="14854" width="10.140625" bestFit="1" customWidth="1"/>
    <col min="14858" max="14858" width="13" customWidth="1"/>
    <col min="15105" max="15105" width="48.5703125" customWidth="1"/>
    <col min="15106" max="15106" width="9.140625" customWidth="1"/>
    <col min="15107" max="15107" width="12.5703125" customWidth="1"/>
    <col min="15108" max="15108" width="26.42578125" customWidth="1"/>
    <col min="15109" max="15109" width="9.140625" customWidth="1"/>
    <col min="15110" max="15110" width="10.140625" bestFit="1" customWidth="1"/>
    <col min="15114" max="15114" width="13" customWidth="1"/>
    <col min="15361" max="15361" width="48.5703125" customWidth="1"/>
    <col min="15362" max="15362" width="9.140625" customWidth="1"/>
    <col min="15363" max="15363" width="12.5703125" customWidth="1"/>
    <col min="15364" max="15364" width="26.42578125" customWidth="1"/>
    <col min="15365" max="15365" width="9.140625" customWidth="1"/>
    <col min="15366" max="15366" width="10.140625" bestFit="1" customWidth="1"/>
    <col min="15370" max="15370" width="13" customWidth="1"/>
    <col min="15617" max="15617" width="48.5703125" customWidth="1"/>
    <col min="15618" max="15618" width="9.140625" customWidth="1"/>
    <col min="15619" max="15619" width="12.5703125" customWidth="1"/>
    <col min="15620" max="15620" width="26.42578125" customWidth="1"/>
    <col min="15621" max="15621" width="9.140625" customWidth="1"/>
    <col min="15622" max="15622" width="10.140625" bestFit="1" customWidth="1"/>
    <col min="15626" max="15626" width="13" customWidth="1"/>
    <col min="15873" max="15873" width="48.5703125" customWidth="1"/>
    <col min="15874" max="15874" width="9.140625" customWidth="1"/>
    <col min="15875" max="15875" width="12.5703125" customWidth="1"/>
    <col min="15876" max="15876" width="26.42578125" customWidth="1"/>
    <col min="15877" max="15877" width="9.140625" customWidth="1"/>
    <col min="15878" max="15878" width="10.140625" bestFit="1" customWidth="1"/>
    <col min="15882" max="15882" width="13" customWidth="1"/>
    <col min="16129" max="16129" width="48.5703125" customWidth="1"/>
    <col min="16130" max="16130" width="9.140625" customWidth="1"/>
    <col min="16131" max="16131" width="12.5703125" customWidth="1"/>
    <col min="16132" max="16132" width="26.42578125" customWidth="1"/>
    <col min="16133" max="16133" width="9.140625" customWidth="1"/>
    <col min="16134" max="16134" width="10.140625" bestFit="1" customWidth="1"/>
    <col min="16138" max="16138" width="13" customWidth="1"/>
  </cols>
  <sheetData>
    <row r="1" spans="1:8" ht="22.5" customHeight="1" x14ac:dyDescent="0.25">
      <c r="D1" s="1381" t="s">
        <v>8152</v>
      </c>
    </row>
    <row r="2" spans="1:8" ht="36.75" customHeight="1" x14ac:dyDescent="0.2">
      <c r="A2" s="2576" t="s">
        <v>7910</v>
      </c>
      <c r="B2" s="2576"/>
      <c r="C2" s="2576"/>
      <c r="E2" s="1632"/>
      <c r="F2" s="1633"/>
      <c r="G2" s="1632"/>
      <c r="H2" s="1632"/>
    </row>
    <row r="3" spans="1:8" ht="30" x14ac:dyDescent="0.2">
      <c r="A3" s="1634" t="s">
        <v>209</v>
      </c>
      <c r="B3" s="1635" t="s">
        <v>223</v>
      </c>
      <c r="C3" s="1636" t="s">
        <v>195</v>
      </c>
      <c r="D3" s="1637"/>
      <c r="E3" s="1632"/>
      <c r="F3" s="1638" t="s">
        <v>974</v>
      </c>
      <c r="G3" s="1637">
        <v>48.643500000000003</v>
      </c>
      <c r="H3" s="1632"/>
    </row>
    <row r="4" spans="1:8" ht="15.75" hidden="1" x14ac:dyDescent="0.25">
      <c r="A4" s="67" t="s">
        <v>1278</v>
      </c>
      <c r="B4" s="69" t="s">
        <v>426</v>
      </c>
      <c r="C4" s="1633"/>
      <c r="D4" s="1632"/>
      <c r="E4" s="1632"/>
      <c r="F4" s="1632"/>
      <c r="G4" s="1632"/>
      <c r="H4" s="1632"/>
    </row>
    <row r="5" spans="1:8" ht="15.75" hidden="1" x14ac:dyDescent="0.25">
      <c r="A5" s="67" t="s">
        <v>1279</v>
      </c>
      <c r="B5" s="69" t="s">
        <v>450</v>
      </c>
      <c r="C5" s="1633">
        <f>24.5*G3/300</f>
        <v>3.9725524999999999</v>
      </c>
      <c r="D5" s="1632" t="s">
        <v>1280</v>
      </c>
      <c r="E5" s="1632"/>
      <c r="F5" s="1632"/>
      <c r="G5" s="1632"/>
      <c r="H5" s="1632"/>
    </row>
    <row r="6" spans="1:8" ht="15.75" hidden="1" x14ac:dyDescent="0.25">
      <c r="A6" s="144" t="s">
        <v>1281</v>
      </c>
      <c r="B6" s="152" t="s">
        <v>426</v>
      </c>
      <c r="C6" s="1633">
        <f>22.1*G3/12</f>
        <v>89.585112500000022</v>
      </c>
      <c r="D6" s="1632"/>
      <c r="E6" s="1632"/>
      <c r="F6" s="1632"/>
      <c r="G6" s="1632"/>
      <c r="H6" s="1632"/>
    </row>
    <row r="7" spans="1:8" ht="31.5" hidden="1" x14ac:dyDescent="0.25">
      <c r="A7" s="1639" t="s">
        <v>1282</v>
      </c>
      <c r="B7" s="1640" t="s">
        <v>226</v>
      </c>
      <c r="C7" s="115">
        <f>64.79*G3</f>
        <v>3151.6123650000004</v>
      </c>
      <c r="D7" s="1632" t="s">
        <v>689</v>
      </c>
      <c r="E7" s="1632"/>
      <c r="F7" s="1632"/>
      <c r="G7" s="1632"/>
      <c r="H7" s="1632"/>
    </row>
    <row r="8" spans="1:8" ht="15.75" hidden="1" x14ac:dyDescent="0.25">
      <c r="A8" s="67" t="s">
        <v>1283</v>
      </c>
      <c r="B8" s="69" t="s">
        <v>426</v>
      </c>
      <c r="C8" s="1633">
        <f>2230/12.4</f>
        <v>179.83870967741936</v>
      </c>
      <c r="D8" s="1632"/>
      <c r="E8" s="1632"/>
      <c r="F8" s="1632"/>
      <c r="G8" s="1632"/>
      <c r="H8" s="1632"/>
    </row>
    <row r="9" spans="1:8" ht="15.75" hidden="1" x14ac:dyDescent="0.25">
      <c r="A9" s="1639" t="s">
        <v>1284</v>
      </c>
      <c r="B9" s="1640" t="s">
        <v>370</v>
      </c>
      <c r="C9" s="115">
        <f>(27.57*G3/10+30.43*G3/10+33.52*G3/10)/3</f>
        <v>148.39510400000003</v>
      </c>
      <c r="D9" s="1641" t="s">
        <v>1285</v>
      </c>
      <c r="E9" s="1632"/>
      <c r="F9" s="1632"/>
      <c r="G9" s="1632"/>
      <c r="H9" s="1632"/>
    </row>
    <row r="10" spans="1:8" ht="15.75" hidden="1" x14ac:dyDescent="0.25">
      <c r="A10" s="126" t="s">
        <v>1286</v>
      </c>
      <c r="B10" s="117" t="s">
        <v>776</v>
      </c>
      <c r="C10" s="115">
        <f>106.13*G3/40.25</f>
        <v>128.26173055900622</v>
      </c>
      <c r="D10" s="1632" t="s">
        <v>689</v>
      </c>
      <c r="E10" s="1632"/>
      <c r="F10" s="1632"/>
      <c r="G10" s="1632"/>
      <c r="H10" s="1632"/>
    </row>
    <row r="11" spans="1:8" ht="15.75" hidden="1" x14ac:dyDescent="0.25">
      <c r="A11" s="1642" t="s">
        <v>927</v>
      </c>
      <c r="B11" s="1643" t="s">
        <v>386</v>
      </c>
      <c r="C11" s="1633">
        <f>27/50</f>
        <v>0.54</v>
      </c>
      <c r="D11" s="1632" t="s">
        <v>1376</v>
      </c>
      <c r="E11" s="1632"/>
      <c r="F11" s="1632"/>
      <c r="G11" s="1632"/>
      <c r="H11" s="1632"/>
    </row>
    <row r="12" spans="1:8" ht="15.75" hidden="1" x14ac:dyDescent="0.25">
      <c r="A12" s="67" t="s">
        <v>1288</v>
      </c>
      <c r="B12" s="69" t="s">
        <v>227</v>
      </c>
      <c r="C12" s="1633"/>
      <c r="D12" s="1632"/>
      <c r="E12" s="1632"/>
      <c r="F12" s="1632"/>
      <c r="G12" s="1632"/>
      <c r="H12" s="1632"/>
    </row>
    <row r="13" spans="1:8" ht="15.75" hidden="1" x14ac:dyDescent="0.25">
      <c r="A13" s="67" t="s">
        <v>1289</v>
      </c>
      <c r="B13" s="69" t="s">
        <v>426</v>
      </c>
      <c r="C13" s="1633"/>
      <c r="D13" s="1632"/>
      <c r="E13" s="1632"/>
      <c r="F13" s="1632"/>
      <c r="G13" s="1632"/>
      <c r="H13" s="1632"/>
    </row>
    <row r="14" spans="1:8" ht="15.75" hidden="1" x14ac:dyDescent="0.25">
      <c r="A14" s="67" t="s">
        <v>1290</v>
      </c>
      <c r="B14" s="69" t="s">
        <v>426</v>
      </c>
      <c r="C14" s="1633">
        <f>22.7*G3/5</f>
        <v>220.84149000000002</v>
      </c>
      <c r="D14" s="1632"/>
      <c r="E14" s="1632"/>
      <c r="F14" s="1632"/>
      <c r="G14" s="1632"/>
      <c r="H14" s="1632"/>
    </row>
    <row r="15" spans="1:8" ht="15.75" hidden="1" x14ac:dyDescent="0.25">
      <c r="A15" s="67" t="s">
        <v>1291</v>
      </c>
      <c r="B15" s="69" t="s">
        <v>426</v>
      </c>
      <c r="C15" s="1633"/>
      <c r="D15" s="1632"/>
      <c r="E15" s="1632"/>
      <c r="F15" s="1632"/>
      <c r="G15" s="1632"/>
      <c r="H15" s="1632"/>
    </row>
    <row r="16" spans="1:8" ht="15.75" hidden="1" x14ac:dyDescent="0.25">
      <c r="A16" s="144" t="s">
        <v>1292</v>
      </c>
      <c r="B16" s="152" t="s">
        <v>227</v>
      </c>
      <c r="C16" s="1633">
        <f>38.4*G3/6</f>
        <v>311.3184</v>
      </c>
      <c r="D16" s="1644" t="s">
        <v>1293</v>
      </c>
      <c r="E16" s="1632"/>
      <c r="F16" s="1632"/>
      <c r="G16" s="1632"/>
      <c r="H16" s="1632"/>
    </row>
    <row r="17" spans="1:8" ht="15.75" hidden="1" x14ac:dyDescent="0.25">
      <c r="A17" s="67" t="s">
        <v>1294</v>
      </c>
      <c r="B17" s="69" t="s">
        <v>426</v>
      </c>
      <c r="C17" s="1633">
        <f>34*G3/8</f>
        <v>206.73487500000002</v>
      </c>
      <c r="D17" s="1632"/>
      <c r="E17" s="1632"/>
      <c r="F17" s="1632"/>
      <c r="G17" s="1632"/>
      <c r="H17" s="1632"/>
    </row>
    <row r="18" spans="1:8" ht="15.75" hidden="1" x14ac:dyDescent="0.25">
      <c r="A18" s="198" t="s">
        <v>1295</v>
      </c>
      <c r="B18" s="199" t="s">
        <v>776</v>
      </c>
      <c r="C18" s="1633">
        <f>1768.8/7.5</f>
        <v>235.84</v>
      </c>
      <c r="D18" s="1644" t="s">
        <v>1919</v>
      </c>
      <c r="E18" s="1632"/>
      <c r="F18" s="1632"/>
      <c r="G18" s="1632"/>
      <c r="H18" s="1632"/>
    </row>
    <row r="19" spans="1:8" ht="15.75" hidden="1" x14ac:dyDescent="0.25">
      <c r="A19" s="67" t="s">
        <v>1297</v>
      </c>
      <c r="B19" s="69" t="s">
        <v>426</v>
      </c>
      <c r="C19" s="1633">
        <f>48*G3/31.5</f>
        <v>74.123428571428562</v>
      </c>
      <c r="D19" s="1632"/>
      <c r="E19" s="1632"/>
      <c r="F19" s="1632"/>
      <c r="G19" s="1632"/>
      <c r="H19" s="1632"/>
    </row>
    <row r="20" spans="1:8" ht="15.75" hidden="1" x14ac:dyDescent="0.25">
      <c r="A20" s="67" t="s">
        <v>1298</v>
      </c>
      <c r="B20" s="69" t="s">
        <v>426</v>
      </c>
      <c r="C20" s="1633"/>
      <c r="D20" s="1632"/>
      <c r="E20" s="1632"/>
      <c r="F20" s="1632"/>
      <c r="G20" s="1632"/>
      <c r="H20" s="1632"/>
    </row>
    <row r="21" spans="1:8" ht="15.75" hidden="1" x14ac:dyDescent="0.25">
      <c r="A21" s="144" t="s">
        <v>1299</v>
      </c>
      <c r="B21" s="152" t="s">
        <v>776</v>
      </c>
      <c r="C21" s="1633"/>
      <c r="D21" s="1632"/>
      <c r="E21" s="1632"/>
      <c r="F21" s="1632"/>
      <c r="G21" s="1632"/>
      <c r="H21" s="1632"/>
    </row>
    <row r="22" spans="1:8" ht="15.75" hidden="1" x14ac:dyDescent="0.25">
      <c r="A22" s="67" t="s">
        <v>1300</v>
      </c>
      <c r="B22" s="69" t="s">
        <v>227</v>
      </c>
      <c r="C22" s="1633">
        <f>14.9*G3/13</f>
        <v>55.752934615384625</v>
      </c>
      <c r="D22" s="1632" t="s">
        <v>1301</v>
      </c>
      <c r="E22" s="1632"/>
      <c r="F22" s="1632"/>
      <c r="G22" s="1632"/>
      <c r="H22" s="1632"/>
    </row>
    <row r="23" spans="1:8" ht="15.75" hidden="1" x14ac:dyDescent="0.25">
      <c r="A23" s="198" t="s">
        <v>1302</v>
      </c>
      <c r="B23" s="199" t="s">
        <v>227</v>
      </c>
      <c r="C23" s="1633">
        <f>20*G3/13</f>
        <v>74.836153846153849</v>
      </c>
      <c r="D23" s="1632"/>
      <c r="E23" s="1632"/>
      <c r="F23" s="1632"/>
      <c r="G23" s="1632"/>
      <c r="H23" s="1632"/>
    </row>
    <row r="24" spans="1:8" ht="15.75" hidden="1" x14ac:dyDescent="0.25">
      <c r="A24" s="67" t="s">
        <v>1303</v>
      </c>
      <c r="B24" s="69" t="s">
        <v>226</v>
      </c>
      <c r="C24" s="1633">
        <f>(1.9*G3+118.2*G3/58)/2</f>
        <v>95.777374137931048</v>
      </c>
      <c r="D24" s="1644" t="s">
        <v>1304</v>
      </c>
      <c r="E24" s="1632"/>
      <c r="F24" s="1632"/>
      <c r="G24" s="1632"/>
      <c r="H24" s="1632"/>
    </row>
    <row r="25" spans="1:8" ht="15.75" hidden="1" x14ac:dyDescent="0.25">
      <c r="A25" s="67" t="s">
        <v>1305</v>
      </c>
      <c r="B25" s="69" t="s">
        <v>227</v>
      </c>
      <c r="C25" s="1633"/>
      <c r="D25" s="1632"/>
      <c r="E25" s="1632"/>
      <c r="F25" s="1632"/>
      <c r="G25" s="1632"/>
      <c r="H25" s="1632"/>
    </row>
    <row r="26" spans="1:8" ht="15.75" hidden="1" x14ac:dyDescent="0.25">
      <c r="A26" s="67" t="s">
        <v>1306</v>
      </c>
      <c r="B26" s="69" t="s">
        <v>426</v>
      </c>
      <c r="C26" s="1633"/>
      <c r="D26" s="1632"/>
      <c r="E26" s="1632"/>
      <c r="F26" s="1632"/>
      <c r="G26" s="1632"/>
      <c r="H26" s="1632"/>
    </row>
    <row r="27" spans="1:8" ht="15.75" hidden="1" x14ac:dyDescent="0.25">
      <c r="A27" s="198" t="s">
        <v>1307</v>
      </c>
      <c r="B27" s="199" t="s">
        <v>776</v>
      </c>
      <c r="C27" s="1633">
        <f>(10300/41+1480/5)/2</f>
        <v>273.60975609756099</v>
      </c>
      <c r="D27" s="1632"/>
      <c r="E27" s="1632"/>
      <c r="F27" s="1632"/>
      <c r="G27" s="1632"/>
      <c r="H27" s="1632"/>
    </row>
    <row r="28" spans="1:8" ht="15.75" hidden="1" x14ac:dyDescent="0.25">
      <c r="A28" s="67" t="s">
        <v>1308</v>
      </c>
      <c r="B28" s="69" t="s">
        <v>450</v>
      </c>
      <c r="C28" s="1633">
        <f>1100/4</f>
        <v>275</v>
      </c>
      <c r="D28" s="1632" t="s">
        <v>1919</v>
      </c>
      <c r="E28" s="1632"/>
      <c r="F28" s="1632"/>
      <c r="G28" s="1632"/>
      <c r="H28" s="1632"/>
    </row>
    <row r="29" spans="1:8" ht="15.75" hidden="1" x14ac:dyDescent="0.25">
      <c r="A29" s="67" t="s">
        <v>1309</v>
      </c>
      <c r="B29" s="69" t="s">
        <v>426</v>
      </c>
      <c r="C29" s="1633">
        <f>986/2</f>
        <v>493</v>
      </c>
      <c r="D29" s="1632" t="s">
        <v>2015</v>
      </c>
      <c r="E29" s="1632"/>
      <c r="F29" s="1632"/>
      <c r="G29" s="1632"/>
      <c r="H29" s="1632"/>
    </row>
    <row r="30" spans="1:8" ht="15.75" hidden="1" x14ac:dyDescent="0.25">
      <c r="A30" s="198" t="s">
        <v>1310</v>
      </c>
      <c r="B30" s="199" t="s">
        <v>227</v>
      </c>
      <c r="C30" s="1633">
        <f>10.4*G3/13</f>
        <v>38.914800000000007</v>
      </c>
      <c r="D30" s="1632"/>
      <c r="E30" s="1632"/>
      <c r="F30" s="1632"/>
      <c r="G30" s="1632"/>
      <c r="H30" s="1632"/>
    </row>
    <row r="31" spans="1:8" ht="15.75" hidden="1" x14ac:dyDescent="0.25">
      <c r="A31" s="104" t="s">
        <v>1311</v>
      </c>
      <c r="B31" s="1645" t="s">
        <v>227</v>
      </c>
      <c r="C31" s="1633"/>
      <c r="D31" s="1632"/>
      <c r="E31" s="1632"/>
      <c r="F31" s="1632"/>
      <c r="G31" s="1632"/>
      <c r="H31" s="1632"/>
    </row>
    <row r="32" spans="1:8" ht="15.75" hidden="1" x14ac:dyDescent="0.25">
      <c r="A32" s="1639" t="s">
        <v>1312</v>
      </c>
      <c r="B32" s="1640" t="s">
        <v>226</v>
      </c>
      <c r="C32" s="115">
        <f>80.54*G3</f>
        <v>3917.7474900000007</v>
      </c>
      <c r="D32" s="1632" t="s">
        <v>689</v>
      </c>
      <c r="E32" s="1632"/>
      <c r="F32" s="1632"/>
      <c r="G32" s="1632"/>
      <c r="H32" s="1632"/>
    </row>
    <row r="33" spans="1:8" ht="15.75" hidden="1" x14ac:dyDescent="0.25">
      <c r="A33" s="104" t="s">
        <v>1313</v>
      </c>
      <c r="B33" s="1645" t="s">
        <v>226</v>
      </c>
      <c r="C33" s="1633" t="e">
        <f>143*B3/108</f>
        <v>#VALUE!</v>
      </c>
      <c r="D33" s="1632" t="s">
        <v>1314</v>
      </c>
      <c r="E33" s="1632"/>
      <c r="F33" s="1632"/>
      <c r="G33" s="1632"/>
      <c r="H33" s="1632"/>
    </row>
    <row r="34" spans="1:8" ht="15.75" hidden="1" x14ac:dyDescent="0.25">
      <c r="A34" s="83" t="s">
        <v>1315</v>
      </c>
      <c r="B34" s="86" t="s">
        <v>226</v>
      </c>
      <c r="C34" s="1633"/>
      <c r="D34" s="1632"/>
      <c r="E34" s="1632"/>
      <c r="F34" s="1632"/>
      <c r="G34" s="1632"/>
      <c r="H34" s="1632"/>
    </row>
    <row r="35" spans="1:8" ht="15.75" hidden="1" x14ac:dyDescent="0.25">
      <c r="A35" s="198" t="s">
        <v>1316</v>
      </c>
      <c r="B35" s="199" t="s">
        <v>227</v>
      </c>
      <c r="C35" s="1633"/>
      <c r="D35" s="1632"/>
      <c r="E35" s="1632"/>
      <c r="F35" s="1632"/>
      <c r="G35" s="1632"/>
      <c r="H35" s="1632"/>
    </row>
    <row r="36" spans="1:8" ht="15.75" hidden="1" x14ac:dyDescent="0.25">
      <c r="A36" s="126" t="s">
        <v>1317</v>
      </c>
      <c r="B36" s="117" t="s">
        <v>226</v>
      </c>
      <c r="C36" s="115">
        <f>(14.45*G3/10+16*G3/10+15*G3/10+16.22*G3/10+19.3*G3/10+26.24*G3/10+32.97*G3/10+41.57*G3/10+50.94*G3/10+77.62*G3/10)/10</f>
        <v>150.94564485000001</v>
      </c>
      <c r="D36" s="1632" t="s">
        <v>689</v>
      </c>
      <c r="E36" s="1632"/>
      <c r="F36" s="1632"/>
      <c r="G36" s="1632"/>
      <c r="H36" s="1632"/>
    </row>
    <row r="37" spans="1:8" ht="15.75" hidden="1" x14ac:dyDescent="0.25">
      <c r="A37" s="67" t="s">
        <v>1318</v>
      </c>
      <c r="B37" s="69" t="s">
        <v>426</v>
      </c>
      <c r="C37" s="1633">
        <f>(122.1*G3/58+44.6*G3/15+32*G3/10)/3</f>
        <v>134.23183143678162</v>
      </c>
      <c r="D37" s="1644" t="s">
        <v>1319</v>
      </c>
      <c r="E37" s="1632"/>
      <c r="F37" s="1632"/>
      <c r="G37" s="1632"/>
      <c r="H37" s="1632"/>
    </row>
    <row r="38" spans="1:8" ht="15.75" hidden="1" x14ac:dyDescent="0.25">
      <c r="A38" s="67" t="s">
        <v>1320</v>
      </c>
      <c r="B38" s="69" t="s">
        <v>426</v>
      </c>
      <c r="C38" s="1633"/>
      <c r="D38" s="1632"/>
      <c r="E38" s="1632"/>
      <c r="F38" s="1632"/>
      <c r="G38" s="1632"/>
      <c r="H38" s="1632"/>
    </row>
    <row r="39" spans="1:8" ht="15.75" hidden="1" x14ac:dyDescent="0.25">
      <c r="A39" s="126" t="s">
        <v>1321</v>
      </c>
      <c r="B39" s="117" t="s">
        <v>226</v>
      </c>
      <c r="C39" s="115">
        <f>307.28/20</f>
        <v>15.363999999999999</v>
      </c>
      <c r="D39" s="1632" t="s">
        <v>689</v>
      </c>
      <c r="E39" s="1632"/>
      <c r="F39" s="1632"/>
      <c r="G39" s="1632"/>
      <c r="H39" s="1632"/>
    </row>
    <row r="40" spans="1:8" ht="15.75" hidden="1" x14ac:dyDescent="0.25">
      <c r="A40" s="126" t="s">
        <v>1322</v>
      </c>
      <c r="B40" s="117" t="s">
        <v>227</v>
      </c>
      <c r="C40" s="115">
        <f>307.28/20</f>
        <v>15.363999999999999</v>
      </c>
      <c r="D40" s="1632" t="s">
        <v>689</v>
      </c>
      <c r="E40" s="1632"/>
      <c r="F40" s="1632"/>
      <c r="G40" s="1632"/>
      <c r="H40" s="1632"/>
    </row>
    <row r="41" spans="1:8" ht="15.75" hidden="1" x14ac:dyDescent="0.25">
      <c r="A41" s="67" t="s">
        <v>1323</v>
      </c>
      <c r="B41" s="69" t="s">
        <v>226</v>
      </c>
      <c r="C41" s="1633"/>
      <c r="D41" s="1632"/>
      <c r="E41" s="1632"/>
      <c r="F41" s="1632"/>
      <c r="G41" s="1632"/>
      <c r="H41" s="1632"/>
    </row>
    <row r="42" spans="1:8" ht="15.75" hidden="1" x14ac:dyDescent="0.25">
      <c r="A42" s="198" t="s">
        <v>1324</v>
      </c>
      <c r="B42" s="199" t="s">
        <v>226</v>
      </c>
      <c r="C42" s="1633"/>
      <c r="D42" s="1632"/>
      <c r="E42" s="1632"/>
      <c r="F42" s="1632"/>
      <c r="G42" s="1632"/>
      <c r="H42" s="1632"/>
    </row>
    <row r="43" spans="1:8" ht="15.75" hidden="1" x14ac:dyDescent="0.25">
      <c r="A43" s="67" t="s">
        <v>1325</v>
      </c>
      <c r="B43" s="69" t="s">
        <v>426</v>
      </c>
      <c r="C43" s="1633"/>
      <c r="D43" s="1632"/>
      <c r="E43" s="1632"/>
      <c r="F43" s="1632"/>
      <c r="G43" s="1632"/>
      <c r="H43" s="1632"/>
    </row>
    <row r="44" spans="1:8" ht="15.75" hidden="1" x14ac:dyDescent="0.25">
      <c r="A44" s="126" t="s">
        <v>1326</v>
      </c>
      <c r="B44" s="117" t="s">
        <v>226</v>
      </c>
      <c r="C44" s="115">
        <f>(120+170)/2</f>
        <v>145</v>
      </c>
      <c r="D44" s="1632" t="s">
        <v>1327</v>
      </c>
      <c r="E44" s="1632"/>
      <c r="F44" s="1632"/>
      <c r="G44" s="1632"/>
      <c r="H44" s="1632"/>
    </row>
    <row r="45" spans="1:8" ht="15.75" hidden="1" x14ac:dyDescent="0.25">
      <c r="A45" s="104" t="s">
        <v>1328</v>
      </c>
      <c r="B45" s="1645" t="s">
        <v>227</v>
      </c>
      <c r="C45" s="1633"/>
      <c r="D45" s="1632"/>
      <c r="E45" s="1632"/>
      <c r="F45" s="1632"/>
      <c r="G45" s="1632"/>
      <c r="H45" s="1632"/>
    </row>
    <row r="46" spans="1:8" ht="15.75" hidden="1" x14ac:dyDescent="0.25">
      <c r="A46" s="67" t="s">
        <v>1329</v>
      </c>
      <c r="B46" s="69" t="s">
        <v>227</v>
      </c>
      <c r="C46" s="1633">
        <f>5250/6</f>
        <v>875</v>
      </c>
      <c r="D46" s="1632" t="s">
        <v>1330</v>
      </c>
      <c r="E46" s="1632"/>
      <c r="F46" s="1632"/>
      <c r="G46" s="1632"/>
      <c r="H46" s="1632"/>
    </row>
    <row r="47" spans="1:8" ht="15.75" hidden="1" x14ac:dyDescent="0.25">
      <c r="A47" s="67" t="s">
        <v>1331</v>
      </c>
      <c r="B47" s="69" t="s">
        <v>227</v>
      </c>
      <c r="C47" s="1633">
        <f>1050/4.8</f>
        <v>218.75</v>
      </c>
      <c r="D47" s="1632" t="s">
        <v>1330</v>
      </c>
      <c r="E47" s="1632"/>
      <c r="F47" s="1632"/>
      <c r="G47" s="1632"/>
      <c r="H47" s="1632"/>
    </row>
    <row r="48" spans="1:8" ht="15.75" hidden="1" x14ac:dyDescent="0.25">
      <c r="A48" s="1639" t="s">
        <v>1332</v>
      </c>
      <c r="B48" s="1640" t="s">
        <v>226</v>
      </c>
      <c r="C48" s="115">
        <f>74.45*G3</f>
        <v>3621.5085750000003</v>
      </c>
      <c r="D48" s="1632" t="s">
        <v>689</v>
      </c>
      <c r="E48" s="1632"/>
      <c r="F48" s="1632"/>
      <c r="G48" s="1632"/>
      <c r="H48" s="1632"/>
    </row>
    <row r="49" spans="1:8" ht="15.75" hidden="1" x14ac:dyDescent="0.25">
      <c r="A49" s="1639" t="s">
        <v>1333</v>
      </c>
      <c r="B49" s="1640" t="s">
        <v>227</v>
      </c>
      <c r="C49" s="115">
        <f>1053.4/10</f>
        <v>105.34</v>
      </c>
      <c r="D49" s="1632" t="s">
        <v>689</v>
      </c>
      <c r="E49" s="1632"/>
      <c r="F49" s="1632"/>
      <c r="G49" s="1632"/>
      <c r="H49" s="1632"/>
    </row>
    <row r="50" spans="1:8" ht="15.75" hidden="1" x14ac:dyDescent="0.25">
      <c r="A50" s="1639" t="s">
        <v>1334</v>
      </c>
      <c r="B50" s="1640" t="s">
        <v>226</v>
      </c>
      <c r="C50" s="115">
        <f>61.52*G3</f>
        <v>2992.5481200000004</v>
      </c>
      <c r="D50" s="1632" t="s">
        <v>689</v>
      </c>
      <c r="E50" s="1632"/>
      <c r="F50" s="1632"/>
      <c r="G50" s="1632"/>
      <c r="H50" s="1632"/>
    </row>
    <row r="51" spans="1:8" ht="15.75" hidden="1" x14ac:dyDescent="0.25">
      <c r="A51" s="67" t="s">
        <v>1335</v>
      </c>
      <c r="B51" s="69" t="s">
        <v>227</v>
      </c>
      <c r="C51" s="1633"/>
      <c r="D51" s="1632"/>
      <c r="E51" s="1632"/>
      <c r="F51" s="1632"/>
      <c r="G51" s="1632"/>
      <c r="H51" s="1632"/>
    </row>
    <row r="52" spans="1:8" ht="15.75" hidden="1" x14ac:dyDescent="0.25">
      <c r="A52" s="67" t="s">
        <v>1336</v>
      </c>
      <c r="B52" s="69" t="s">
        <v>226</v>
      </c>
      <c r="C52" s="1633"/>
      <c r="D52" s="1632"/>
      <c r="E52" s="1632"/>
      <c r="F52" s="1632"/>
      <c r="G52" s="1632"/>
      <c r="H52" s="1632"/>
    </row>
    <row r="53" spans="1:8" ht="15.75" hidden="1" x14ac:dyDescent="0.25">
      <c r="A53" s="67" t="s">
        <v>1337</v>
      </c>
      <c r="B53" s="69" t="s">
        <v>227</v>
      </c>
      <c r="C53" s="1633"/>
      <c r="D53" s="1632"/>
      <c r="E53" s="1632"/>
      <c r="F53" s="1632"/>
      <c r="G53" s="1632"/>
      <c r="H53" s="1632"/>
    </row>
    <row r="54" spans="1:8" ht="15.75" hidden="1" x14ac:dyDescent="0.25">
      <c r="A54" s="198" t="s">
        <v>1338</v>
      </c>
      <c r="B54" s="199" t="s">
        <v>776</v>
      </c>
      <c r="C54" s="1633">
        <f>39*G3/5</f>
        <v>379.41930000000002</v>
      </c>
      <c r="D54" s="1632"/>
      <c r="E54" s="1632"/>
      <c r="F54" s="1632"/>
      <c r="G54" s="1632"/>
      <c r="H54" s="1632"/>
    </row>
    <row r="55" spans="1:8" ht="15.75" hidden="1" x14ac:dyDescent="0.25">
      <c r="A55" s="67" t="s">
        <v>1339</v>
      </c>
      <c r="B55" s="69" t="s">
        <v>227</v>
      </c>
      <c r="C55" s="1633">
        <f>750/13</f>
        <v>57.692307692307693</v>
      </c>
      <c r="D55" s="1632" t="s">
        <v>1917</v>
      </c>
      <c r="E55" s="1632"/>
      <c r="F55" s="1632"/>
      <c r="G55" s="1632"/>
      <c r="H55" s="1632"/>
    </row>
    <row r="56" spans="1:8" ht="15.75" hidden="1" x14ac:dyDescent="0.25">
      <c r="A56" s="67" t="s">
        <v>1340</v>
      </c>
      <c r="B56" s="69" t="s">
        <v>227</v>
      </c>
      <c r="C56" s="1633">
        <f>2100/100</f>
        <v>21</v>
      </c>
      <c r="D56" s="1632" t="s">
        <v>1341</v>
      </c>
      <c r="E56" s="1632"/>
      <c r="F56" s="1632"/>
      <c r="G56" s="1632"/>
      <c r="H56" s="1632"/>
    </row>
    <row r="57" spans="1:8" ht="15.75" hidden="1" x14ac:dyDescent="0.25">
      <c r="A57" s="67" t="s">
        <v>1342</v>
      </c>
      <c r="B57" s="69" t="s">
        <v>426</v>
      </c>
      <c r="C57" s="1633"/>
      <c r="D57" s="1632"/>
      <c r="E57" s="1632"/>
      <c r="F57" s="1632"/>
      <c r="G57" s="1632"/>
      <c r="H57" s="1632"/>
    </row>
    <row r="58" spans="1:8" ht="15.75" hidden="1" x14ac:dyDescent="0.25">
      <c r="A58" s="104" t="s">
        <v>1343</v>
      </c>
      <c r="B58" s="1645" t="s">
        <v>776</v>
      </c>
      <c r="C58" s="1633">
        <f>39.1*G3/4</f>
        <v>475.49021250000004</v>
      </c>
      <c r="D58" s="1644" t="s">
        <v>1344</v>
      </c>
      <c r="E58" s="1632"/>
      <c r="F58" s="1632"/>
      <c r="G58" s="1632"/>
      <c r="H58" s="1632"/>
    </row>
    <row r="59" spans="1:8" ht="15.75" hidden="1" x14ac:dyDescent="0.25">
      <c r="A59" s="198" t="s">
        <v>1345</v>
      </c>
      <c r="B59" s="199" t="s">
        <v>776</v>
      </c>
      <c r="C59" s="1633"/>
      <c r="D59" s="1632"/>
      <c r="E59" s="1632"/>
      <c r="F59" s="1632"/>
      <c r="G59" s="1632"/>
      <c r="H59" s="1632"/>
    </row>
    <row r="60" spans="1:8" ht="15.75" hidden="1" x14ac:dyDescent="0.25">
      <c r="A60" s="67" t="s">
        <v>1346</v>
      </c>
      <c r="B60" s="69" t="s">
        <v>450</v>
      </c>
      <c r="C60" s="1633">
        <f>1300/60</f>
        <v>21.666666666666668</v>
      </c>
      <c r="D60" s="1632" t="s">
        <v>1917</v>
      </c>
      <c r="E60" s="1632"/>
      <c r="F60" s="1632"/>
      <c r="G60" s="1632"/>
      <c r="H60" s="1632"/>
    </row>
    <row r="61" spans="1:8" ht="15.75" hidden="1" x14ac:dyDescent="0.25">
      <c r="A61" s="104" t="s">
        <v>1347</v>
      </c>
      <c r="B61" s="1645" t="s">
        <v>227</v>
      </c>
      <c r="C61" s="1633">
        <f>642.4/50</f>
        <v>12.847999999999999</v>
      </c>
      <c r="D61" s="1644" t="s">
        <v>1919</v>
      </c>
      <c r="E61" s="1632"/>
      <c r="F61" s="1632"/>
      <c r="G61" s="1632"/>
      <c r="H61" s="1632"/>
    </row>
    <row r="62" spans="1:8" ht="15.75" hidden="1" x14ac:dyDescent="0.25">
      <c r="A62" s="67" t="s">
        <v>1348</v>
      </c>
      <c r="B62" s="69" t="s">
        <v>226</v>
      </c>
      <c r="C62" s="1633"/>
      <c r="D62" s="1632"/>
      <c r="E62" s="1632"/>
      <c r="F62" s="1632"/>
      <c r="G62" s="1632"/>
      <c r="H62" s="1632"/>
    </row>
    <row r="63" spans="1:8" ht="15.75" hidden="1" x14ac:dyDescent="0.25">
      <c r="A63" s="198" t="s">
        <v>1349</v>
      </c>
      <c r="B63" s="199" t="s">
        <v>226</v>
      </c>
      <c r="C63" s="1633"/>
      <c r="D63" s="1632"/>
      <c r="E63" s="1632"/>
      <c r="F63" s="1632"/>
      <c r="G63" s="1632"/>
      <c r="H63" s="1632"/>
    </row>
    <row r="64" spans="1:8" ht="15.75" hidden="1" x14ac:dyDescent="0.25">
      <c r="A64" s="198" t="s">
        <v>1350</v>
      </c>
      <c r="B64" s="199" t="s">
        <v>226</v>
      </c>
      <c r="C64" s="1633"/>
      <c r="D64" s="1632"/>
      <c r="E64" s="1632"/>
      <c r="F64" s="1632"/>
      <c r="G64" s="1632"/>
      <c r="H64" s="1632"/>
    </row>
    <row r="65" spans="1:8" ht="15.75" hidden="1" x14ac:dyDescent="0.25">
      <c r="A65" s="67" t="s">
        <v>1351</v>
      </c>
      <c r="B65" s="69" t="s">
        <v>426</v>
      </c>
      <c r="C65" s="1633"/>
      <c r="D65" s="1632"/>
      <c r="E65" s="1632"/>
      <c r="F65" s="1632"/>
      <c r="G65" s="1632"/>
      <c r="H65" s="1632"/>
    </row>
    <row r="66" spans="1:8" ht="15.75" hidden="1" x14ac:dyDescent="0.25">
      <c r="A66" s="67" t="s">
        <v>1352</v>
      </c>
      <c r="B66" s="69" t="s">
        <v>426</v>
      </c>
      <c r="C66" s="1633">
        <f>148.44*G3/16</f>
        <v>451.29007125000004</v>
      </c>
      <c r="D66" s="1632" t="s">
        <v>1353</v>
      </c>
      <c r="E66" s="1632"/>
      <c r="F66" s="1632"/>
      <c r="G66" s="1632"/>
      <c r="H66" s="1632"/>
    </row>
    <row r="67" spans="1:8" ht="15.75" hidden="1" x14ac:dyDescent="0.25">
      <c r="A67" s="67" t="s">
        <v>1354</v>
      </c>
      <c r="B67" s="69" t="s">
        <v>450</v>
      </c>
      <c r="C67" s="1633"/>
      <c r="D67" s="1632"/>
      <c r="E67" s="1632"/>
      <c r="F67" s="1632"/>
      <c r="G67" s="1632"/>
      <c r="H67" s="1632"/>
    </row>
    <row r="68" spans="1:8" ht="31.5" hidden="1" x14ac:dyDescent="0.25">
      <c r="A68" s="1639" t="s">
        <v>1355</v>
      </c>
      <c r="B68" s="1640" t="s">
        <v>1356</v>
      </c>
      <c r="C68" s="115"/>
      <c r="D68" s="1632"/>
      <c r="E68" s="1632"/>
      <c r="F68" s="1632"/>
      <c r="G68" s="1632"/>
      <c r="H68" s="1632"/>
    </row>
    <row r="69" spans="1:8" ht="15.75" hidden="1" x14ac:dyDescent="0.25">
      <c r="A69" s="83" t="s">
        <v>1357</v>
      </c>
      <c r="B69" s="86" t="s">
        <v>226</v>
      </c>
      <c r="C69" s="1633"/>
      <c r="D69" s="1632"/>
      <c r="E69" s="1632"/>
      <c r="F69" s="1632"/>
      <c r="G69" s="1632"/>
      <c r="H69" s="1632"/>
    </row>
    <row r="70" spans="1:8" ht="15.75" hidden="1" x14ac:dyDescent="0.25">
      <c r="A70" s="144" t="s">
        <v>1358</v>
      </c>
      <c r="B70" s="152" t="s">
        <v>1359</v>
      </c>
      <c r="C70" s="1633"/>
      <c r="D70" s="1632"/>
      <c r="E70" s="1632"/>
      <c r="F70" s="1632"/>
      <c r="G70" s="1632"/>
      <c r="H70" s="1632"/>
    </row>
    <row r="71" spans="1:8" ht="15.75" hidden="1" x14ac:dyDescent="0.25">
      <c r="A71" s="127" t="s">
        <v>1360</v>
      </c>
      <c r="B71" s="117" t="s">
        <v>226</v>
      </c>
      <c r="C71" s="115">
        <v>938</v>
      </c>
      <c r="D71" s="1632" t="s">
        <v>1361</v>
      </c>
      <c r="E71" s="1632"/>
      <c r="F71" s="1632"/>
      <c r="G71" s="1632"/>
      <c r="H71" s="1632"/>
    </row>
    <row r="72" spans="1:8" ht="15.75" hidden="1" x14ac:dyDescent="0.25">
      <c r="A72" s="67" t="s">
        <v>1362</v>
      </c>
      <c r="B72" s="69" t="s">
        <v>426</v>
      </c>
      <c r="C72" s="1633"/>
      <c r="D72" s="1632"/>
      <c r="E72" s="1632"/>
      <c r="F72" s="1632"/>
      <c r="G72" s="1632"/>
      <c r="H72" s="1632"/>
    </row>
    <row r="73" spans="1:8" ht="15.75" hidden="1" x14ac:dyDescent="0.25">
      <c r="A73" s="83" t="s">
        <v>1363</v>
      </c>
      <c r="B73" s="86" t="s">
        <v>227</v>
      </c>
      <c r="C73" s="1633">
        <f>1125/50/1.8</f>
        <v>12.5</v>
      </c>
      <c r="D73" s="1632" t="s">
        <v>2347</v>
      </c>
      <c r="E73" s="1632"/>
      <c r="F73" s="1632"/>
      <c r="G73" s="1632"/>
      <c r="H73" s="1632"/>
    </row>
    <row r="74" spans="1:8" ht="15.75" hidden="1" x14ac:dyDescent="0.25">
      <c r="A74" s="1646" t="s">
        <v>1364</v>
      </c>
      <c r="B74" s="150" t="s">
        <v>776</v>
      </c>
      <c r="C74" s="1633"/>
      <c r="D74" s="1632"/>
      <c r="E74" s="1632"/>
      <c r="F74" s="1632"/>
      <c r="G74" s="1632"/>
      <c r="H74" s="1632"/>
    </row>
    <row r="75" spans="1:8" ht="15.75" hidden="1" x14ac:dyDescent="0.25">
      <c r="A75" s="198" t="s">
        <v>1365</v>
      </c>
      <c r="B75" s="199" t="s">
        <v>227</v>
      </c>
      <c r="C75" s="1633"/>
      <c r="D75" s="1632"/>
      <c r="E75" s="1632"/>
      <c r="F75" s="1632"/>
      <c r="G75" s="1632"/>
      <c r="H75" s="1632"/>
    </row>
    <row r="76" spans="1:8" ht="15.75" hidden="1" x14ac:dyDescent="0.25">
      <c r="A76" s="67" t="s">
        <v>1366</v>
      </c>
      <c r="B76" s="69" t="s">
        <v>227</v>
      </c>
      <c r="C76" s="1633"/>
      <c r="D76" s="1632"/>
      <c r="E76" s="1632"/>
      <c r="F76" s="1632"/>
      <c r="G76" s="1632"/>
      <c r="H76" s="1632"/>
    </row>
    <row r="77" spans="1:8" ht="15.75" hidden="1" x14ac:dyDescent="0.25">
      <c r="A77" s="67" t="s">
        <v>1367</v>
      </c>
      <c r="B77" s="69" t="s">
        <v>450</v>
      </c>
      <c r="C77" s="1633"/>
      <c r="D77" s="1632"/>
      <c r="E77" s="1632"/>
      <c r="F77" s="1632"/>
      <c r="G77" s="1632"/>
      <c r="H77" s="1632"/>
    </row>
    <row r="78" spans="1:8" ht="15.75" hidden="1" x14ac:dyDescent="0.25">
      <c r="A78" s="67" t="s">
        <v>1368</v>
      </c>
      <c r="B78" s="69" t="s">
        <v>227</v>
      </c>
      <c r="C78" s="1633">
        <f>2800/4</f>
        <v>700</v>
      </c>
      <c r="D78" s="1632"/>
      <c r="E78" s="1632"/>
      <c r="F78" s="1632"/>
      <c r="G78" s="1632"/>
      <c r="H78" s="1632"/>
    </row>
    <row r="79" spans="1:8" ht="31.5" hidden="1" x14ac:dyDescent="0.25">
      <c r="A79" s="1647" t="s">
        <v>1369</v>
      </c>
      <c r="B79" s="1648">
        <v>1</v>
      </c>
      <c r="C79" s="1633">
        <f>44.23/5</f>
        <v>8.8460000000000001</v>
      </c>
      <c r="D79" s="1632"/>
      <c r="E79" s="1632"/>
      <c r="F79" s="1632"/>
      <c r="G79" s="1632"/>
      <c r="H79" s="1632"/>
    </row>
    <row r="80" spans="1:8" ht="15.75" hidden="1" x14ac:dyDescent="0.25">
      <c r="A80" s="93" t="s">
        <v>456</v>
      </c>
      <c r="B80" s="69" t="s">
        <v>227</v>
      </c>
      <c r="C80" s="1633">
        <f>50000/1000000</f>
        <v>0.05</v>
      </c>
      <c r="D80" s="1632" t="s">
        <v>763</v>
      </c>
      <c r="E80" s="1632"/>
      <c r="F80" s="1632"/>
      <c r="G80" s="1632"/>
      <c r="H80" s="1632"/>
    </row>
    <row r="81" spans="1:8" ht="15.75" hidden="1" x14ac:dyDescent="0.25">
      <c r="A81" s="93" t="s">
        <v>1001</v>
      </c>
      <c r="B81" s="69" t="s">
        <v>611</v>
      </c>
      <c r="C81" s="1633">
        <f>50000/1000</f>
        <v>50</v>
      </c>
      <c r="D81" s="1632" t="s">
        <v>763</v>
      </c>
      <c r="E81" s="1632"/>
      <c r="F81" s="1632"/>
      <c r="G81" s="1632"/>
      <c r="H81" s="1632"/>
    </row>
    <row r="82" spans="1:8" ht="15.75" hidden="1" x14ac:dyDescent="0.25">
      <c r="A82" s="1642" t="s">
        <v>933</v>
      </c>
      <c r="B82" s="1643" t="s">
        <v>776</v>
      </c>
      <c r="C82" s="1633"/>
      <c r="D82" s="1632"/>
      <c r="E82" s="1632"/>
      <c r="F82" s="1632"/>
      <c r="G82" s="1632"/>
      <c r="H82" s="1632"/>
    </row>
    <row r="83" spans="1:8" ht="15.75" hidden="1" x14ac:dyDescent="0.25">
      <c r="A83" s="67" t="s">
        <v>1370</v>
      </c>
      <c r="B83" s="69" t="s">
        <v>426</v>
      </c>
      <c r="C83" s="1633">
        <f>1400/18</f>
        <v>77.777777777777771</v>
      </c>
      <c r="D83" s="1632"/>
      <c r="E83" s="1632"/>
      <c r="F83" s="1632"/>
      <c r="G83" s="1632"/>
      <c r="H83" s="1632"/>
    </row>
    <row r="84" spans="1:8" ht="15.75" hidden="1" x14ac:dyDescent="0.25">
      <c r="A84" s="67" t="s">
        <v>595</v>
      </c>
      <c r="B84" s="69" t="s">
        <v>226</v>
      </c>
      <c r="C84" s="1633">
        <f>(75+70)/2</f>
        <v>72.5</v>
      </c>
      <c r="D84" s="1632"/>
      <c r="E84" s="1632"/>
      <c r="F84" s="1632"/>
      <c r="G84" s="1632"/>
      <c r="H84" s="1632"/>
    </row>
    <row r="85" spans="1:8" ht="15.75" hidden="1" x14ac:dyDescent="0.25">
      <c r="A85" s="1647" t="s">
        <v>1371</v>
      </c>
      <c r="B85" s="1648">
        <v>1</v>
      </c>
      <c r="C85" s="1633">
        <f>4169.78/100</f>
        <v>41.697800000000001</v>
      </c>
      <c r="D85" s="1632" t="s">
        <v>1287</v>
      </c>
      <c r="E85" s="1632"/>
      <c r="F85" s="1632"/>
      <c r="G85" s="1632"/>
      <c r="H85" s="1632"/>
    </row>
    <row r="86" spans="1:8" ht="15.75" hidden="1" x14ac:dyDescent="0.25">
      <c r="A86" s="144" t="s">
        <v>1372</v>
      </c>
      <c r="B86" s="152" t="s">
        <v>666</v>
      </c>
      <c r="C86" s="1633"/>
      <c r="D86" s="1632"/>
      <c r="E86" s="1632"/>
      <c r="F86" s="1632"/>
      <c r="G86" s="1632"/>
      <c r="H86" s="1632"/>
    </row>
    <row r="87" spans="1:8" ht="15.75" hidden="1" x14ac:dyDescent="0.25">
      <c r="A87" s="83" t="s">
        <v>894</v>
      </c>
      <c r="B87" s="152" t="s">
        <v>227</v>
      </c>
      <c r="C87" s="1633">
        <f>34.23/100</f>
        <v>0.34229999999999999</v>
      </c>
      <c r="D87" s="1632"/>
      <c r="E87" s="1632"/>
      <c r="F87" s="1632"/>
      <c r="G87" s="1632"/>
      <c r="H87" s="1632"/>
    </row>
    <row r="88" spans="1:8" ht="15.75" hidden="1" x14ac:dyDescent="0.25">
      <c r="A88" s="67" t="s">
        <v>1373</v>
      </c>
      <c r="B88" s="69" t="s">
        <v>227</v>
      </c>
      <c r="C88" s="1633">
        <f>(2400/8+3650/8)/2</f>
        <v>378.125</v>
      </c>
      <c r="D88" s="1632" t="s">
        <v>691</v>
      </c>
      <c r="E88" s="1632"/>
      <c r="F88" s="1632"/>
      <c r="G88" s="1632"/>
      <c r="H88" s="1632"/>
    </row>
    <row r="89" spans="1:8" ht="15.75" hidden="1" x14ac:dyDescent="0.25">
      <c r="A89" s="67" t="s">
        <v>1374</v>
      </c>
      <c r="B89" s="69" t="s">
        <v>426</v>
      </c>
      <c r="C89" s="1633">
        <f>2750/18</f>
        <v>152.77777777777777</v>
      </c>
      <c r="D89" s="1632"/>
      <c r="E89" s="1632"/>
      <c r="F89" s="1632"/>
      <c r="G89" s="1632"/>
      <c r="H89" s="1632"/>
    </row>
    <row r="90" spans="1:8" ht="15.75" hidden="1" x14ac:dyDescent="0.25">
      <c r="A90" s="1649" t="s">
        <v>1375</v>
      </c>
      <c r="B90" s="1650" t="s">
        <v>702</v>
      </c>
      <c r="C90" s="1633">
        <f>(30/10+27.1/10+32/10+33.3/10+35.6/10)/5</f>
        <v>3.16</v>
      </c>
      <c r="D90" s="1632" t="s">
        <v>1376</v>
      </c>
      <c r="E90" s="1632"/>
      <c r="F90" s="1632"/>
      <c r="G90" s="1632"/>
      <c r="H90" s="1632"/>
    </row>
    <row r="91" spans="1:8" ht="15.75" hidden="1" x14ac:dyDescent="0.25">
      <c r="A91" s="83" t="s">
        <v>1377</v>
      </c>
      <c r="B91" s="86" t="s">
        <v>426</v>
      </c>
      <c r="C91" s="1633">
        <f>300/45</f>
        <v>6.666666666666667</v>
      </c>
      <c r="D91" s="67" t="s">
        <v>1330</v>
      </c>
      <c r="E91" s="1632"/>
      <c r="F91" s="1632"/>
      <c r="G91" s="1632"/>
      <c r="H91" s="1632"/>
    </row>
    <row r="92" spans="1:8" ht="15.75" hidden="1" x14ac:dyDescent="0.25">
      <c r="A92" s="67" t="s">
        <v>232</v>
      </c>
      <c r="B92" s="69" t="s">
        <v>226</v>
      </c>
      <c r="C92" s="1633">
        <f>(24*G3/60+32*G3/120+52*G3/240+4*G3/12+56*G3/60+6*G3/6)/6</f>
        <v>25.537837499999998</v>
      </c>
      <c r="D92" s="1632"/>
      <c r="E92" s="1632"/>
      <c r="F92" s="1632"/>
      <c r="G92" s="1632"/>
      <c r="H92" s="1632"/>
    </row>
    <row r="93" spans="1:8" ht="31.5" hidden="1" x14ac:dyDescent="0.25">
      <c r="A93" s="254" t="s">
        <v>1378</v>
      </c>
      <c r="B93" s="152" t="s">
        <v>227</v>
      </c>
      <c r="C93" s="1633">
        <f>350/1000</f>
        <v>0.35</v>
      </c>
      <c r="D93" s="1632" t="s">
        <v>691</v>
      </c>
      <c r="E93" s="1632"/>
      <c r="F93" s="1632"/>
      <c r="G93" s="1632"/>
      <c r="H93" s="1632"/>
    </row>
    <row r="94" spans="1:8" ht="15.75" hidden="1" x14ac:dyDescent="0.25">
      <c r="A94" s="67" t="s">
        <v>1379</v>
      </c>
      <c r="B94" s="69" t="s">
        <v>426</v>
      </c>
      <c r="C94" s="1633"/>
      <c r="D94" s="1632"/>
      <c r="E94" s="1632"/>
      <c r="F94" s="1632"/>
      <c r="G94" s="1632"/>
      <c r="H94" s="1632"/>
    </row>
    <row r="95" spans="1:8" ht="15.75" hidden="1" x14ac:dyDescent="0.25">
      <c r="A95" s="67" t="s">
        <v>1008</v>
      </c>
      <c r="B95" s="69" t="s">
        <v>227</v>
      </c>
      <c r="C95" s="1633">
        <f>(280/5+200/5)/2</f>
        <v>48</v>
      </c>
      <c r="D95" s="1632" t="s">
        <v>691</v>
      </c>
      <c r="E95" s="1632"/>
      <c r="F95" s="1632"/>
      <c r="G95" s="1632"/>
      <c r="H95" s="1632"/>
    </row>
    <row r="96" spans="1:8" ht="15.75" hidden="1" x14ac:dyDescent="0.25">
      <c r="A96" s="1647" t="s">
        <v>1380</v>
      </c>
      <c r="B96" s="1648" t="s">
        <v>227</v>
      </c>
      <c r="C96" s="1633">
        <f>10.74</f>
        <v>10.74</v>
      </c>
      <c r="D96" s="1633" t="s">
        <v>763</v>
      </c>
      <c r="E96" s="1632" t="s">
        <v>1381</v>
      </c>
      <c r="F96" s="1632"/>
      <c r="G96" s="1632"/>
      <c r="H96" s="1632"/>
    </row>
    <row r="97" spans="1:11" ht="15.75" hidden="1" x14ac:dyDescent="0.25">
      <c r="A97" s="67" t="s">
        <v>1382</v>
      </c>
      <c r="B97" s="68" t="s">
        <v>426</v>
      </c>
      <c r="C97" s="1633">
        <f>146/10</f>
        <v>14.6</v>
      </c>
      <c r="D97" s="1632" t="s">
        <v>1383</v>
      </c>
      <c r="E97" s="1632"/>
      <c r="F97" s="1632"/>
      <c r="G97" s="1632"/>
      <c r="H97" s="1632"/>
    </row>
    <row r="98" spans="1:11" ht="15.75" hidden="1" x14ac:dyDescent="0.25">
      <c r="A98" s="1651" t="s">
        <v>1384</v>
      </c>
      <c r="B98" s="1652" t="s">
        <v>386</v>
      </c>
      <c r="C98" s="1633">
        <f>(40.45/20+43/20+22.15/10+24.8/10+17.75/10+25.6/20+30.45/20+24.35/20+28.6/20+26.1/20+40.8/20+40.65/20+39.1/20+16.17/10+19.06/10+21.75/10+15.7/10)/17</f>
        <v>1.8054705882352939</v>
      </c>
      <c r="D98" s="1632" t="s">
        <v>1376</v>
      </c>
      <c r="E98" s="1632"/>
      <c r="F98" s="1632"/>
      <c r="G98" s="1632"/>
      <c r="H98" s="1632"/>
    </row>
    <row r="99" spans="1:11" ht="15.75" hidden="1" x14ac:dyDescent="0.25">
      <c r="A99" s="144" t="s">
        <v>423</v>
      </c>
      <c r="B99" s="152" t="s">
        <v>1385</v>
      </c>
      <c r="C99" s="1633">
        <f>(66/10+87.75/10+26.8/10)/3</f>
        <v>6.0183333333333335</v>
      </c>
      <c r="D99" s="1632" t="s">
        <v>1376</v>
      </c>
      <c r="E99" s="1632"/>
      <c r="F99" s="1632"/>
      <c r="G99" s="1632"/>
      <c r="H99" s="1632"/>
    </row>
    <row r="100" spans="1:11" ht="31.5" hidden="1" x14ac:dyDescent="0.25">
      <c r="A100" s="1647" t="s">
        <v>1386</v>
      </c>
      <c r="B100" s="1648" t="s">
        <v>1385</v>
      </c>
      <c r="C100" s="1633">
        <f>(66/10+87.75/10+26.8/10)/3</f>
        <v>6.0183333333333335</v>
      </c>
      <c r="D100" s="1632" t="s">
        <v>1376</v>
      </c>
      <c r="E100" s="1632"/>
      <c r="F100" s="1632"/>
      <c r="G100" s="1632"/>
      <c r="H100" s="1632"/>
    </row>
    <row r="101" spans="1:11" ht="15.75" hidden="1" x14ac:dyDescent="0.25">
      <c r="A101" s="1653" t="s">
        <v>1387</v>
      </c>
      <c r="B101" s="1654" t="s">
        <v>227</v>
      </c>
      <c r="C101" s="1633"/>
      <c r="D101" s="1632"/>
      <c r="E101" s="1632"/>
      <c r="F101" s="1632"/>
      <c r="G101" s="1632"/>
      <c r="H101" s="1632"/>
    </row>
    <row r="102" spans="1:11" ht="15.75" x14ac:dyDescent="0.25">
      <c r="A102" s="83" t="s">
        <v>262</v>
      </c>
      <c r="B102" s="86" t="s">
        <v>226</v>
      </c>
      <c r="C102" s="35">
        <f>(251/50+2+3+250/50)/4</f>
        <v>3.7549999999999999</v>
      </c>
      <c r="D102" s="13" t="s">
        <v>7885</v>
      </c>
      <c r="E102" s="13"/>
      <c r="F102" s="13"/>
      <c r="G102" s="13"/>
      <c r="H102" s="13"/>
      <c r="I102" s="1376"/>
      <c r="J102" s="1376"/>
      <c r="K102" s="1376"/>
    </row>
    <row r="103" spans="1:11" ht="15.75" hidden="1" x14ac:dyDescent="0.25">
      <c r="A103" s="97" t="s">
        <v>1388</v>
      </c>
      <c r="B103" s="96"/>
      <c r="C103" s="128"/>
      <c r="D103" s="13"/>
      <c r="E103" s="13"/>
      <c r="F103" s="13"/>
      <c r="G103" s="13"/>
      <c r="H103" s="13"/>
      <c r="I103" s="1376"/>
      <c r="J103" s="1376"/>
      <c r="K103" s="1376"/>
    </row>
    <row r="104" spans="1:11" ht="15.75" hidden="1" x14ac:dyDescent="0.25">
      <c r="A104" s="67" t="s">
        <v>957</v>
      </c>
      <c r="B104" s="69" t="s">
        <v>426</v>
      </c>
      <c r="C104" s="35">
        <f>(77/5+132/5)/2</f>
        <v>20.9</v>
      </c>
      <c r="D104" s="13" t="s">
        <v>2011</v>
      </c>
      <c r="E104" s="13"/>
      <c r="F104" s="13"/>
      <c r="G104" s="13"/>
      <c r="H104" s="13"/>
      <c r="I104" s="1376"/>
      <c r="J104" s="1376"/>
      <c r="K104" s="1376"/>
    </row>
    <row r="105" spans="1:11" ht="15.75" hidden="1" x14ac:dyDescent="0.25">
      <c r="A105" s="67" t="s">
        <v>577</v>
      </c>
      <c r="B105" s="69" t="s">
        <v>227</v>
      </c>
      <c r="C105" s="35">
        <f>87/25</f>
        <v>3.48</v>
      </c>
      <c r="D105" s="13" t="s">
        <v>1919</v>
      </c>
      <c r="E105" s="13"/>
      <c r="F105" s="13"/>
      <c r="G105" s="13"/>
      <c r="H105" s="13"/>
      <c r="I105" s="1376"/>
      <c r="J105" s="1376"/>
      <c r="K105" s="1376"/>
    </row>
    <row r="106" spans="1:11" ht="15.75" hidden="1" x14ac:dyDescent="0.25">
      <c r="A106" s="1649" t="s">
        <v>703</v>
      </c>
      <c r="B106" s="1650" t="s">
        <v>226</v>
      </c>
      <c r="C106" s="35">
        <v>9.5500000000000007</v>
      </c>
      <c r="D106" s="13" t="s">
        <v>1920</v>
      </c>
      <c r="E106" s="13"/>
      <c r="F106" s="13"/>
      <c r="G106" s="13"/>
      <c r="H106" s="13"/>
      <c r="I106" s="1376"/>
      <c r="J106" s="1376"/>
      <c r="K106" s="1376"/>
    </row>
    <row r="107" spans="1:11" ht="15.75" hidden="1" x14ac:dyDescent="0.25">
      <c r="A107" s="1642" t="s">
        <v>936</v>
      </c>
      <c r="B107" s="1643" t="s">
        <v>921</v>
      </c>
      <c r="C107" s="35">
        <f>90.46/600</f>
        <v>0.15076666666666666</v>
      </c>
      <c r="D107" s="13" t="s">
        <v>1391</v>
      </c>
      <c r="E107" s="13"/>
      <c r="F107" s="13"/>
      <c r="G107" s="13"/>
      <c r="H107" s="13"/>
      <c r="I107" s="1376"/>
      <c r="J107" s="1376"/>
      <c r="K107" s="1376"/>
    </row>
    <row r="108" spans="1:11" ht="15.75" hidden="1" x14ac:dyDescent="0.25">
      <c r="A108" s="14" t="s">
        <v>625</v>
      </c>
      <c r="B108" s="28" t="s">
        <v>776</v>
      </c>
      <c r="C108" s="118">
        <f>1570.9/50</f>
        <v>31.418000000000003</v>
      </c>
      <c r="D108" s="13" t="s">
        <v>689</v>
      </c>
      <c r="E108" s="13"/>
      <c r="F108" s="13"/>
      <c r="G108" s="13"/>
      <c r="H108" s="13"/>
      <c r="I108" s="1376"/>
      <c r="J108" s="1376"/>
      <c r="K108" s="1376"/>
    </row>
    <row r="109" spans="1:11" ht="15.75" hidden="1" x14ac:dyDescent="0.25">
      <c r="A109" s="83" t="s">
        <v>873</v>
      </c>
      <c r="B109" s="86" t="s">
        <v>226</v>
      </c>
      <c r="C109" s="35">
        <f>150</f>
        <v>150</v>
      </c>
      <c r="D109" s="13" t="s">
        <v>1330</v>
      </c>
      <c r="E109" s="13"/>
      <c r="F109" s="13"/>
      <c r="G109" s="13"/>
      <c r="H109" s="13"/>
      <c r="I109" s="1376"/>
      <c r="J109" s="1376"/>
      <c r="K109" s="1376"/>
    </row>
    <row r="110" spans="1:11" ht="15.75" hidden="1" x14ac:dyDescent="0.25">
      <c r="A110" s="39" t="s">
        <v>949</v>
      </c>
      <c r="B110" s="539" t="s">
        <v>226</v>
      </c>
      <c r="C110" s="35">
        <f>22</f>
        <v>22</v>
      </c>
      <c r="D110" s="13"/>
      <c r="E110" s="13"/>
      <c r="F110" s="13"/>
      <c r="G110" s="13"/>
      <c r="H110" s="13"/>
      <c r="I110" s="1376"/>
      <c r="J110" s="1376"/>
      <c r="K110" s="1376"/>
    </row>
    <row r="111" spans="1:11" ht="15.75" hidden="1" x14ac:dyDescent="0.25">
      <c r="A111" s="83" t="s">
        <v>780</v>
      </c>
      <c r="B111" s="86" t="s">
        <v>226</v>
      </c>
      <c r="C111" s="35">
        <f>(65+50)/2</f>
        <v>57.5</v>
      </c>
      <c r="D111" s="13"/>
      <c r="E111" s="13"/>
      <c r="F111" s="13"/>
      <c r="G111" s="13"/>
      <c r="H111" s="13"/>
      <c r="I111" s="1376"/>
      <c r="J111" s="1376"/>
      <c r="K111" s="1376"/>
    </row>
    <row r="112" spans="1:11" ht="15.75" hidden="1" x14ac:dyDescent="0.25">
      <c r="A112" s="14" t="s">
        <v>1392</v>
      </c>
      <c r="B112" s="28" t="s">
        <v>226</v>
      </c>
      <c r="C112" s="118">
        <f>480</f>
        <v>480</v>
      </c>
      <c r="D112" s="13" t="s">
        <v>691</v>
      </c>
      <c r="E112" s="13"/>
      <c r="F112" s="13"/>
      <c r="G112" s="13"/>
      <c r="H112" s="13"/>
      <c r="I112" s="1376"/>
      <c r="J112" s="1376"/>
      <c r="K112" s="1376"/>
    </row>
    <row r="113" spans="1:11" ht="15.75" hidden="1" x14ac:dyDescent="0.25">
      <c r="A113" s="14" t="s">
        <v>381</v>
      </c>
      <c r="B113" s="28" t="s">
        <v>226</v>
      </c>
      <c r="C113" s="118">
        <f>480</f>
        <v>480</v>
      </c>
      <c r="D113" s="13" t="s">
        <v>691</v>
      </c>
      <c r="E113" s="13"/>
      <c r="F113" s="13"/>
      <c r="G113" s="13"/>
      <c r="H113" s="13"/>
      <c r="I113" s="1376"/>
      <c r="J113" s="1376"/>
      <c r="K113" s="1376"/>
    </row>
    <row r="114" spans="1:11" ht="15.75" hidden="1" x14ac:dyDescent="0.25">
      <c r="A114" s="126" t="s">
        <v>291</v>
      </c>
      <c r="B114" s="117" t="s">
        <v>226</v>
      </c>
      <c r="C114" s="118">
        <f>480</f>
        <v>480</v>
      </c>
      <c r="D114" s="13" t="s">
        <v>691</v>
      </c>
      <c r="E114" s="13"/>
      <c r="F114" s="13"/>
      <c r="G114" s="13"/>
      <c r="H114" s="13"/>
      <c r="I114" s="1376"/>
      <c r="J114" s="1376"/>
      <c r="K114" s="1376"/>
    </row>
    <row r="115" spans="1:11" ht="15.75" hidden="1" x14ac:dyDescent="0.25">
      <c r="A115" s="67" t="s">
        <v>1393</v>
      </c>
      <c r="B115" s="69" t="s">
        <v>226</v>
      </c>
      <c r="C115" s="35"/>
      <c r="D115" s="13"/>
      <c r="E115" s="13"/>
      <c r="F115" s="13"/>
      <c r="G115" s="13"/>
      <c r="H115" s="13"/>
      <c r="I115" s="1376"/>
      <c r="J115" s="1376"/>
      <c r="K115" s="1376"/>
    </row>
    <row r="116" spans="1:11" ht="15.75" hidden="1" x14ac:dyDescent="0.25">
      <c r="A116" s="126" t="s">
        <v>641</v>
      </c>
      <c r="B116" s="117" t="s">
        <v>226</v>
      </c>
      <c r="C116" s="118">
        <f>5</f>
        <v>5</v>
      </c>
      <c r="D116" s="13"/>
      <c r="E116" s="13"/>
      <c r="F116" s="13"/>
      <c r="G116" s="13"/>
      <c r="H116" s="13"/>
      <c r="I116" s="1376"/>
      <c r="J116" s="1376"/>
      <c r="K116" s="1376"/>
    </row>
    <row r="117" spans="1:11" ht="15.75" hidden="1" x14ac:dyDescent="0.25">
      <c r="A117" s="83" t="s">
        <v>1394</v>
      </c>
      <c r="B117" s="86" t="s">
        <v>226</v>
      </c>
      <c r="C117" s="539">
        <f>4.2*G3</f>
        <v>204.30270000000002</v>
      </c>
      <c r="D117" s="13" t="s">
        <v>1395</v>
      </c>
      <c r="E117" s="13"/>
      <c r="F117" s="13"/>
      <c r="G117" s="13"/>
      <c r="H117" s="13"/>
      <c r="I117" s="1376"/>
      <c r="J117" s="1376"/>
      <c r="K117" s="1376"/>
    </row>
    <row r="118" spans="1:11" ht="15.75" hidden="1" x14ac:dyDescent="0.25">
      <c r="A118" s="83" t="s">
        <v>1020</v>
      </c>
      <c r="B118" s="86" t="s">
        <v>226</v>
      </c>
      <c r="C118" s="35">
        <f>(2.88*G3+3.2*G3+2.58*G3+4.9*G3+6*G3)/5</f>
        <v>190.29337200000001</v>
      </c>
      <c r="D118" s="13" t="s">
        <v>1396</v>
      </c>
      <c r="E118" s="13"/>
      <c r="F118" s="13"/>
      <c r="G118" s="13"/>
      <c r="H118" s="13"/>
      <c r="I118" s="1376"/>
      <c r="J118" s="1376"/>
      <c r="K118" s="1376"/>
    </row>
    <row r="119" spans="1:11" ht="15.75" hidden="1" x14ac:dyDescent="0.25">
      <c r="A119" s="126" t="s">
        <v>1397</v>
      </c>
      <c r="B119" s="117" t="s">
        <v>226</v>
      </c>
      <c r="C119" s="118">
        <f>(12060/20+7920/20+9900/20)/3</f>
        <v>498</v>
      </c>
      <c r="D119" s="13" t="s">
        <v>1398</v>
      </c>
      <c r="E119" s="13"/>
      <c r="F119" s="13"/>
      <c r="G119" s="13"/>
      <c r="H119" s="13"/>
      <c r="I119" s="1376"/>
      <c r="J119" s="1376"/>
      <c r="K119" s="1376"/>
    </row>
    <row r="120" spans="1:11" ht="15.75" hidden="1" x14ac:dyDescent="0.25">
      <c r="A120" s="67" t="s">
        <v>1399</v>
      </c>
      <c r="B120" s="69" t="s">
        <v>227</v>
      </c>
      <c r="C120" s="35">
        <f>(35/10+18.5/10+15.5/10)/3</f>
        <v>2.2999999999999998</v>
      </c>
      <c r="D120" s="13" t="s">
        <v>1376</v>
      </c>
      <c r="E120" s="13"/>
      <c r="F120" s="13"/>
      <c r="G120" s="13"/>
      <c r="H120" s="13"/>
      <c r="I120" s="1376"/>
      <c r="J120" s="1376"/>
      <c r="K120" s="1376"/>
    </row>
    <row r="121" spans="1:11" ht="15.75" hidden="1" x14ac:dyDescent="0.25">
      <c r="A121" s="1649" t="s">
        <v>1400</v>
      </c>
      <c r="B121" s="1650" t="s">
        <v>227</v>
      </c>
      <c r="C121" s="35"/>
      <c r="D121" s="13"/>
      <c r="E121" s="13"/>
      <c r="F121" s="13"/>
      <c r="G121" s="13"/>
      <c r="H121" s="13"/>
      <c r="I121" s="1376"/>
      <c r="J121" s="1376"/>
      <c r="K121" s="1376"/>
    </row>
    <row r="122" spans="1:11" ht="15.75" hidden="1" x14ac:dyDescent="0.25">
      <c r="A122" s="1649" t="s">
        <v>1401</v>
      </c>
      <c r="B122" s="1650" t="s">
        <v>227</v>
      </c>
      <c r="C122" s="35"/>
      <c r="D122" s="13"/>
      <c r="E122" s="13"/>
      <c r="F122" s="13"/>
      <c r="G122" s="13"/>
      <c r="H122" s="13"/>
      <c r="I122" s="1376"/>
      <c r="J122" s="1376"/>
      <c r="K122" s="1376"/>
    </row>
    <row r="123" spans="1:11" ht="15.75" hidden="1" x14ac:dyDescent="0.25">
      <c r="A123" s="39" t="s">
        <v>968</v>
      </c>
      <c r="B123" s="539" t="s">
        <v>226</v>
      </c>
      <c r="C123" s="35">
        <f>(1160/150+440/300+650/200+1140/100)/4</f>
        <v>5.9625000000000004</v>
      </c>
      <c r="D123" s="13" t="s">
        <v>1341</v>
      </c>
      <c r="E123" s="13"/>
      <c r="F123" s="13"/>
      <c r="G123" s="13"/>
      <c r="H123" s="13"/>
      <c r="I123" s="1376"/>
      <c r="J123" s="1376"/>
      <c r="K123" s="1376"/>
    </row>
    <row r="124" spans="1:11" ht="15.75" hidden="1" x14ac:dyDescent="0.25">
      <c r="A124" s="126" t="s">
        <v>293</v>
      </c>
      <c r="B124" s="117" t="s">
        <v>226</v>
      </c>
      <c r="C124" s="118">
        <f>(11.3*G3+9.1*G3)/2</f>
        <v>496.16370000000001</v>
      </c>
      <c r="D124" s="13" t="s">
        <v>689</v>
      </c>
      <c r="E124" s="13"/>
      <c r="F124" s="13"/>
      <c r="G124" s="13"/>
      <c r="H124" s="13"/>
      <c r="I124" s="1376"/>
      <c r="J124" s="1376"/>
      <c r="K124" s="1376"/>
    </row>
    <row r="125" spans="1:11" ht="15.75" hidden="1" x14ac:dyDescent="0.25">
      <c r="A125" s="67" t="s">
        <v>777</v>
      </c>
      <c r="B125" s="69" t="s">
        <v>226</v>
      </c>
      <c r="C125" s="35">
        <f>(17/20+117/500)/2</f>
        <v>0.54200000000000004</v>
      </c>
      <c r="D125" s="13" t="s">
        <v>2025</v>
      </c>
      <c r="E125" s="13"/>
      <c r="F125" s="13"/>
      <c r="G125" s="13"/>
      <c r="H125" s="13"/>
      <c r="I125" s="1376"/>
      <c r="J125" s="1376"/>
      <c r="K125" s="1376"/>
    </row>
    <row r="126" spans="1:11" ht="15.75" hidden="1" x14ac:dyDescent="0.25">
      <c r="A126" s="67" t="s">
        <v>609</v>
      </c>
      <c r="B126" s="69" t="s">
        <v>426</v>
      </c>
      <c r="C126" s="35">
        <f>44/200</f>
        <v>0.22</v>
      </c>
      <c r="D126" s="13" t="s">
        <v>1920</v>
      </c>
      <c r="E126" s="13"/>
      <c r="F126" s="13"/>
      <c r="G126" s="13">
        <f>127/250</f>
        <v>0.50800000000000001</v>
      </c>
      <c r="H126" s="13"/>
      <c r="I126" s="1376"/>
      <c r="J126" s="1376"/>
      <c r="K126" s="1376"/>
    </row>
    <row r="127" spans="1:11" ht="31.5" hidden="1" x14ac:dyDescent="0.25">
      <c r="A127" s="1647" t="s">
        <v>1402</v>
      </c>
      <c r="B127" s="1648">
        <v>2</v>
      </c>
      <c r="C127" s="35">
        <f>(15.13/10+12.35/10)/2</f>
        <v>1.3740000000000001</v>
      </c>
      <c r="D127" s="13" t="s">
        <v>1403</v>
      </c>
      <c r="E127" s="13"/>
      <c r="F127" s="13"/>
      <c r="G127" s="13"/>
      <c r="H127" s="13"/>
      <c r="I127" s="1376"/>
      <c r="J127" s="1376"/>
      <c r="K127" s="1376"/>
    </row>
    <row r="128" spans="1:11" ht="15.75" hidden="1" x14ac:dyDescent="0.25">
      <c r="A128" s="14" t="s">
        <v>1404</v>
      </c>
      <c r="B128" s="28" t="s">
        <v>226</v>
      </c>
      <c r="C128" s="118">
        <v>100</v>
      </c>
      <c r="D128" s="13" t="s">
        <v>691</v>
      </c>
      <c r="E128" s="13"/>
      <c r="F128" s="13"/>
      <c r="G128" s="13"/>
      <c r="H128" s="13"/>
      <c r="I128" s="1376"/>
      <c r="J128" s="1376"/>
      <c r="K128" s="1376"/>
    </row>
    <row r="129" spans="1:11" ht="15.75" hidden="1" x14ac:dyDescent="0.25">
      <c r="A129" s="126" t="s">
        <v>1405</v>
      </c>
      <c r="B129" s="117" t="s">
        <v>226</v>
      </c>
      <c r="C129" s="118">
        <f>(127.8+149.4)/2</f>
        <v>138.6</v>
      </c>
      <c r="D129" s="13" t="s">
        <v>689</v>
      </c>
      <c r="E129" s="13"/>
      <c r="F129" s="13"/>
      <c r="G129" s="13"/>
      <c r="H129" s="13"/>
      <c r="I129" s="1376"/>
      <c r="J129" s="1376"/>
      <c r="K129" s="1376"/>
    </row>
    <row r="130" spans="1:11" ht="15.75" hidden="1" x14ac:dyDescent="0.25">
      <c r="A130" s="1651" t="s">
        <v>1406</v>
      </c>
      <c r="B130" s="1652" t="s">
        <v>386</v>
      </c>
      <c r="C130" s="35">
        <f>(21.06/10+21.5/10+21.73/10+21.8/10)/4</f>
        <v>2.15225</v>
      </c>
      <c r="D130" s="13" t="s">
        <v>1376</v>
      </c>
      <c r="E130" s="13"/>
      <c r="F130" s="13"/>
      <c r="G130" s="13"/>
      <c r="H130" s="13"/>
      <c r="I130" s="1376"/>
      <c r="J130" s="1376"/>
      <c r="K130" s="1376"/>
    </row>
    <row r="131" spans="1:11" ht="15.75" hidden="1" x14ac:dyDescent="0.25">
      <c r="A131" s="67" t="s">
        <v>1407</v>
      </c>
      <c r="B131" s="69" t="s">
        <v>426</v>
      </c>
      <c r="C131" s="35">
        <f>1590/9.25</f>
        <v>171.8918918918919</v>
      </c>
      <c r="D131" s="13">
        <f>4.5+4.75</f>
        <v>9.25</v>
      </c>
      <c r="E131" s="13"/>
      <c r="F131" s="13"/>
      <c r="G131" s="13"/>
      <c r="H131" s="13"/>
      <c r="I131" s="1376"/>
      <c r="J131" s="1376"/>
      <c r="K131" s="1376"/>
    </row>
    <row r="132" spans="1:11" ht="15.75" hidden="1" x14ac:dyDescent="0.25">
      <c r="A132" s="67" t="s">
        <v>1408</v>
      </c>
      <c r="B132" s="69" t="s">
        <v>226</v>
      </c>
      <c r="C132" s="35"/>
      <c r="D132" s="13"/>
      <c r="E132" s="13"/>
      <c r="F132" s="13"/>
      <c r="G132" s="13"/>
      <c r="H132" s="13"/>
      <c r="I132" s="1376"/>
      <c r="J132" s="1376"/>
      <c r="K132" s="1376"/>
    </row>
    <row r="133" spans="1:11" ht="15.75" hidden="1" x14ac:dyDescent="0.25">
      <c r="A133" s="83" t="s">
        <v>1409</v>
      </c>
      <c r="B133" s="86" t="s">
        <v>611</v>
      </c>
      <c r="C133" s="35">
        <f>32.17/200*1000</f>
        <v>160.85000000000002</v>
      </c>
      <c r="D133" s="13" t="s">
        <v>1287</v>
      </c>
      <c r="E133" s="13"/>
      <c r="F133" s="13"/>
      <c r="G133" s="13"/>
      <c r="H133" s="13"/>
      <c r="I133" s="1376"/>
      <c r="J133" s="1376"/>
      <c r="K133" s="1376"/>
    </row>
    <row r="134" spans="1:11" ht="15.75" hidden="1" x14ac:dyDescent="0.25">
      <c r="A134" s="126" t="s">
        <v>1410</v>
      </c>
      <c r="B134" s="117" t="s">
        <v>279</v>
      </c>
      <c r="C134" s="118"/>
      <c r="D134" s="13"/>
      <c r="E134" s="13"/>
      <c r="F134" s="13"/>
      <c r="G134" s="13"/>
      <c r="H134" s="13"/>
      <c r="I134" s="1376"/>
      <c r="J134" s="1376"/>
      <c r="K134" s="1376"/>
    </row>
    <row r="135" spans="1:11" ht="15.75" hidden="1" x14ac:dyDescent="0.25">
      <c r="A135" s="198" t="s">
        <v>984</v>
      </c>
      <c r="B135" s="199" t="s">
        <v>776</v>
      </c>
      <c r="C135" s="35">
        <f>270/500</f>
        <v>0.54</v>
      </c>
      <c r="D135" s="13" t="s">
        <v>1919</v>
      </c>
      <c r="E135" s="13"/>
      <c r="F135" s="13"/>
      <c r="G135" s="13"/>
      <c r="H135" s="13"/>
      <c r="I135" s="1376"/>
      <c r="J135" s="1376"/>
      <c r="K135" s="1376"/>
    </row>
    <row r="136" spans="1:11" ht="15.75" hidden="1" x14ac:dyDescent="0.25">
      <c r="A136" s="14" t="s">
        <v>640</v>
      </c>
      <c r="B136" s="28" t="s">
        <v>776</v>
      </c>
      <c r="C136" s="118">
        <f>50</f>
        <v>50</v>
      </c>
      <c r="D136" s="13" t="s">
        <v>1411</v>
      </c>
      <c r="E136" s="13"/>
      <c r="F136" s="13"/>
      <c r="G136" s="13"/>
      <c r="H136" s="13"/>
      <c r="I136" s="1376"/>
      <c r="J136" s="1376"/>
      <c r="K136" s="1376"/>
    </row>
    <row r="137" spans="1:11" ht="15.75" hidden="1" x14ac:dyDescent="0.25">
      <c r="A137" s="14" t="s">
        <v>626</v>
      </c>
      <c r="B137" s="28" t="s">
        <v>776</v>
      </c>
      <c r="C137" s="118">
        <f>(267/55+89/63)/2</f>
        <v>3.1336219336219338</v>
      </c>
      <c r="D137" s="13" t="s">
        <v>2015</v>
      </c>
      <c r="E137" s="13"/>
      <c r="F137" s="13"/>
      <c r="G137" s="13"/>
      <c r="H137" s="13"/>
      <c r="I137" s="1376"/>
      <c r="J137" s="1376"/>
      <c r="K137" s="1376"/>
    </row>
    <row r="138" spans="1:11" ht="15.75" hidden="1" x14ac:dyDescent="0.25">
      <c r="A138" s="14" t="s">
        <v>627</v>
      </c>
      <c r="B138" s="28" t="s">
        <v>776</v>
      </c>
      <c r="C138" s="118">
        <f>29</f>
        <v>29</v>
      </c>
      <c r="D138" s="13" t="s">
        <v>1412</v>
      </c>
      <c r="E138" s="13"/>
      <c r="F138" s="13"/>
      <c r="G138" s="13"/>
      <c r="H138" s="13"/>
      <c r="I138" s="1376"/>
      <c r="J138" s="1376"/>
      <c r="K138" s="1376"/>
    </row>
    <row r="139" spans="1:11" ht="15.75" hidden="1" x14ac:dyDescent="0.25">
      <c r="A139" s="1647" t="s">
        <v>1413</v>
      </c>
      <c r="B139" s="1648" t="s">
        <v>227</v>
      </c>
      <c r="C139" s="35">
        <f>(350.1/20+331.8/20)/2</f>
        <v>17.047499999999999</v>
      </c>
      <c r="D139" s="13" t="s">
        <v>1376</v>
      </c>
      <c r="E139" s="13"/>
      <c r="F139" s="13"/>
      <c r="G139" s="13"/>
      <c r="H139" s="13"/>
      <c r="I139" s="1376"/>
      <c r="J139" s="1376"/>
      <c r="K139" s="1376"/>
    </row>
    <row r="140" spans="1:11" ht="15.75" hidden="1" x14ac:dyDescent="0.25">
      <c r="A140" s="1647" t="s">
        <v>1414</v>
      </c>
      <c r="B140" s="1648">
        <v>1</v>
      </c>
      <c r="C140" s="35"/>
      <c r="D140" s="13"/>
      <c r="E140" s="13"/>
      <c r="F140" s="13"/>
      <c r="G140" s="13"/>
      <c r="H140" s="13"/>
      <c r="I140" s="1376"/>
      <c r="J140" s="1376"/>
      <c r="K140" s="1376"/>
    </row>
    <row r="141" spans="1:11" ht="15.75" hidden="1" x14ac:dyDescent="0.25">
      <c r="A141" s="39" t="s">
        <v>270</v>
      </c>
      <c r="B141" s="539" t="s">
        <v>776</v>
      </c>
      <c r="C141" s="35">
        <f>(300/15+250/9+350/12)/3</f>
        <v>25.648148148148149</v>
      </c>
      <c r="D141" s="13" t="s">
        <v>1921</v>
      </c>
      <c r="E141" s="13"/>
      <c r="F141" s="13"/>
      <c r="G141" s="13"/>
      <c r="H141" s="13">
        <f>3*3.5</f>
        <v>10.5</v>
      </c>
      <c r="I141" s="1376"/>
      <c r="J141" s="1376"/>
      <c r="K141" s="1376"/>
    </row>
    <row r="142" spans="1:11" ht="15.75" hidden="1" x14ac:dyDescent="0.25">
      <c r="A142" s="1655" t="s">
        <v>1415</v>
      </c>
      <c r="B142" s="1643" t="s">
        <v>386</v>
      </c>
      <c r="C142" s="35"/>
      <c r="D142" s="13"/>
      <c r="E142" s="13"/>
      <c r="F142" s="13"/>
      <c r="G142" s="13"/>
      <c r="H142" s="13"/>
      <c r="I142" s="1376"/>
      <c r="J142" s="1376"/>
      <c r="K142" s="1376"/>
    </row>
    <row r="143" spans="1:11" ht="15.75" hidden="1" x14ac:dyDescent="0.25">
      <c r="A143" s="67" t="s">
        <v>287</v>
      </c>
      <c r="B143" s="69" t="s">
        <v>426</v>
      </c>
      <c r="C143" s="35">
        <f>(35.3/25+35.8/25+36.5/25+53.3/25+40/25+50.5/25+51/25+52.7/25)/8</f>
        <v>1.7755000000000001</v>
      </c>
      <c r="D143" s="13" t="s">
        <v>1376</v>
      </c>
      <c r="E143" s="13"/>
      <c r="F143" s="13"/>
      <c r="G143" s="13"/>
      <c r="H143" s="13"/>
      <c r="I143" s="1376"/>
      <c r="J143" s="1376"/>
      <c r="K143" s="1376"/>
    </row>
    <row r="144" spans="1:11" ht="15.75" hidden="1" x14ac:dyDescent="0.25">
      <c r="A144" s="1647" t="s">
        <v>1416</v>
      </c>
      <c r="B144" s="1648">
        <v>1</v>
      </c>
      <c r="C144" s="35">
        <f>(153.6+140)/2</f>
        <v>146.80000000000001</v>
      </c>
      <c r="D144" s="13" t="s">
        <v>1376</v>
      </c>
      <c r="E144" s="13"/>
      <c r="F144" s="13"/>
      <c r="G144" s="13"/>
      <c r="H144" s="13"/>
      <c r="I144" s="1376"/>
      <c r="J144" s="1376"/>
      <c r="K144" s="1376"/>
    </row>
    <row r="145" spans="1:11" ht="15.75" hidden="1" x14ac:dyDescent="0.25">
      <c r="A145" s="1651" t="s">
        <v>317</v>
      </c>
      <c r="B145" s="1652" t="s">
        <v>922</v>
      </c>
      <c r="C145" s="35">
        <f>(16.7/10+16.5/10+25.3/10+27.5/10+27/10+26.4/10)/6</f>
        <v>2.3233333333333337</v>
      </c>
      <c r="D145" s="13" t="s">
        <v>1376</v>
      </c>
      <c r="E145" s="13"/>
      <c r="F145" s="13"/>
      <c r="G145" s="13"/>
      <c r="H145" s="13"/>
      <c r="I145" s="1376"/>
      <c r="J145" s="1376"/>
      <c r="K145" s="1376"/>
    </row>
    <row r="146" spans="1:11" ht="15.75" hidden="1" x14ac:dyDescent="0.25">
      <c r="A146" s="83" t="s">
        <v>900</v>
      </c>
      <c r="B146" s="86" t="s">
        <v>776</v>
      </c>
      <c r="C146" s="35">
        <f>(428/8+2830/85)/2</f>
        <v>43.397058823529413</v>
      </c>
      <c r="D146" s="13" t="s">
        <v>1417</v>
      </c>
      <c r="E146" s="13"/>
      <c r="F146" s="13"/>
      <c r="G146" s="13"/>
      <c r="H146" s="13"/>
      <c r="I146" s="1376"/>
      <c r="J146" s="1376"/>
      <c r="K146" s="1376"/>
    </row>
    <row r="147" spans="1:11" ht="15.75" hidden="1" x14ac:dyDescent="0.25">
      <c r="A147" s="67" t="s">
        <v>1418</v>
      </c>
      <c r="B147" s="69" t="s">
        <v>227</v>
      </c>
      <c r="C147" s="35">
        <f>670/45</f>
        <v>14.888888888888889</v>
      </c>
      <c r="D147" s="13"/>
      <c r="E147" s="13"/>
      <c r="F147" s="13"/>
      <c r="G147" s="13"/>
      <c r="H147" s="13"/>
      <c r="I147" s="1376"/>
      <c r="J147" s="1376"/>
      <c r="K147" s="1376"/>
    </row>
    <row r="148" spans="1:11" ht="15.75" hidden="1" x14ac:dyDescent="0.25">
      <c r="A148" s="67" t="s">
        <v>597</v>
      </c>
      <c r="B148" s="69" t="s">
        <v>450</v>
      </c>
      <c r="C148" s="35">
        <f>45*G3/15</f>
        <v>145.93049999999999</v>
      </c>
      <c r="D148" s="13" t="s">
        <v>1419</v>
      </c>
      <c r="E148" s="13"/>
      <c r="F148" s="13"/>
      <c r="G148" s="13"/>
      <c r="H148" s="13"/>
      <c r="I148" s="1376"/>
      <c r="J148" s="1376"/>
      <c r="K148" s="1376"/>
    </row>
    <row r="149" spans="1:11" ht="15.75" hidden="1" x14ac:dyDescent="0.25">
      <c r="A149" s="67" t="s">
        <v>280</v>
      </c>
      <c r="B149" s="69" t="s">
        <v>450</v>
      </c>
      <c r="C149" s="35">
        <f>90*G3/15</f>
        <v>291.86099999999999</v>
      </c>
      <c r="D149" s="13" t="s">
        <v>1419</v>
      </c>
      <c r="E149" s="13"/>
      <c r="F149" s="13"/>
      <c r="G149" s="13"/>
      <c r="H149" s="13"/>
      <c r="I149" s="1376"/>
      <c r="J149" s="1376"/>
      <c r="K149" s="1376"/>
    </row>
    <row r="150" spans="1:11" ht="15.75" hidden="1" x14ac:dyDescent="0.25">
      <c r="A150" s="67" t="s">
        <v>1420</v>
      </c>
      <c r="B150" s="69" t="s">
        <v>227</v>
      </c>
      <c r="C150" s="35"/>
      <c r="D150" s="13"/>
      <c r="E150" s="13"/>
      <c r="F150" s="13"/>
      <c r="G150" s="13"/>
      <c r="H150" s="13"/>
      <c r="I150" s="1376"/>
      <c r="J150" s="1376"/>
      <c r="K150" s="1376"/>
    </row>
    <row r="151" spans="1:11" ht="15.75" hidden="1" x14ac:dyDescent="0.25">
      <c r="A151" s="126" t="s">
        <v>673</v>
      </c>
      <c r="B151" s="117" t="s">
        <v>226</v>
      </c>
      <c r="C151" s="118">
        <f>180/100</f>
        <v>1.8</v>
      </c>
      <c r="D151" s="13"/>
      <c r="E151" s="13"/>
      <c r="F151" s="13"/>
      <c r="G151" s="13"/>
      <c r="H151" s="13"/>
      <c r="I151" s="1376"/>
      <c r="J151" s="1376"/>
      <c r="K151" s="1376"/>
    </row>
    <row r="152" spans="1:11" ht="15.75" hidden="1" x14ac:dyDescent="0.25">
      <c r="A152" s="83" t="s">
        <v>1421</v>
      </c>
      <c r="B152" s="86" t="s">
        <v>227</v>
      </c>
      <c r="C152" s="35">
        <f>84/25</f>
        <v>3.36</v>
      </c>
      <c r="D152" s="13"/>
      <c r="E152" s="13"/>
      <c r="F152" s="13"/>
      <c r="G152" s="13"/>
      <c r="H152" s="13"/>
      <c r="I152" s="1376"/>
      <c r="J152" s="1376"/>
      <c r="K152" s="1376"/>
    </row>
    <row r="153" spans="1:11" ht="15.75" hidden="1" x14ac:dyDescent="0.25">
      <c r="A153" s="14" t="s">
        <v>1422</v>
      </c>
      <c r="B153" s="28" t="s">
        <v>776</v>
      </c>
      <c r="C153" s="118"/>
      <c r="D153" s="13"/>
      <c r="E153" s="13"/>
      <c r="F153" s="13"/>
      <c r="G153" s="13"/>
      <c r="H153" s="13"/>
      <c r="I153" s="1376"/>
      <c r="J153" s="1376"/>
      <c r="K153" s="1376"/>
    </row>
    <row r="154" spans="1:11" ht="15.75" hidden="1" x14ac:dyDescent="0.25">
      <c r="A154" s="1656" t="s">
        <v>669</v>
      </c>
      <c r="B154" s="1657" t="s">
        <v>776</v>
      </c>
      <c r="C154" s="118">
        <f>(481.5/3000+440/4000)/2</f>
        <v>0.13525000000000001</v>
      </c>
      <c r="D154" s="13" t="s">
        <v>1919</v>
      </c>
      <c r="E154" s="13"/>
      <c r="F154" s="13"/>
      <c r="G154" s="13"/>
      <c r="H154" s="13"/>
      <c r="I154" s="1376"/>
      <c r="J154" s="1376"/>
      <c r="K154" s="1376"/>
    </row>
    <row r="155" spans="1:11" ht="15.75" hidden="1" x14ac:dyDescent="0.25">
      <c r="A155" s="1647" t="s">
        <v>1423</v>
      </c>
      <c r="B155" s="1648">
        <v>1</v>
      </c>
      <c r="C155" s="35">
        <f>(8.6+5.91)/2</f>
        <v>7.2549999999999999</v>
      </c>
      <c r="D155" s="13" t="s">
        <v>1389</v>
      </c>
      <c r="E155" s="13"/>
      <c r="F155" s="13"/>
      <c r="G155" s="13"/>
      <c r="H155" s="13"/>
      <c r="I155" s="1376"/>
      <c r="J155" s="1376"/>
      <c r="K155" s="1376"/>
    </row>
    <row r="156" spans="1:11" ht="15.75" hidden="1" x14ac:dyDescent="0.25">
      <c r="A156" s="1651" t="s">
        <v>322</v>
      </c>
      <c r="B156" s="1652" t="s">
        <v>386</v>
      </c>
      <c r="C156" s="35">
        <f>(84/50+85.5/50+87.5/50+109/50+101/50)/5</f>
        <v>1.8679999999999999</v>
      </c>
      <c r="D156" s="13" t="s">
        <v>1376</v>
      </c>
      <c r="E156" s="13"/>
      <c r="F156" s="13"/>
      <c r="G156" s="13"/>
      <c r="H156" s="13"/>
      <c r="I156" s="1376"/>
      <c r="J156" s="1376"/>
      <c r="K156" s="1376"/>
    </row>
    <row r="157" spans="1:11" ht="15.75" hidden="1" x14ac:dyDescent="0.25">
      <c r="A157" s="1647" t="s">
        <v>1424</v>
      </c>
      <c r="B157" s="1648">
        <v>2</v>
      </c>
      <c r="C157" s="35">
        <f>31.28/10</f>
        <v>3.1280000000000001</v>
      </c>
      <c r="D157" s="13" t="s">
        <v>1389</v>
      </c>
      <c r="E157" s="13"/>
      <c r="F157" s="13"/>
      <c r="G157" s="13"/>
      <c r="H157" s="13"/>
      <c r="I157" s="1376"/>
      <c r="J157" s="1376"/>
      <c r="K157" s="1376"/>
    </row>
    <row r="158" spans="1:11" ht="15.75" hidden="1" x14ac:dyDescent="0.25">
      <c r="A158" s="1647" t="s">
        <v>1425</v>
      </c>
      <c r="B158" s="1648">
        <v>1</v>
      </c>
      <c r="C158" s="35">
        <f>36.88</f>
        <v>36.880000000000003</v>
      </c>
      <c r="D158" s="13" t="s">
        <v>1389</v>
      </c>
      <c r="E158" s="13"/>
      <c r="F158" s="13"/>
      <c r="G158" s="13"/>
      <c r="H158" s="13"/>
      <c r="I158" s="1376"/>
      <c r="J158" s="1376"/>
      <c r="K158" s="1376"/>
    </row>
    <row r="159" spans="1:11" ht="15.75" hidden="1" x14ac:dyDescent="0.25">
      <c r="A159" s="67" t="s">
        <v>952</v>
      </c>
      <c r="B159" s="69" t="s">
        <v>227</v>
      </c>
      <c r="C159" s="35">
        <f>(84/50+85.5/50+87.5/50+109/50+101/50)/5</f>
        <v>1.8679999999999999</v>
      </c>
      <c r="D159" s="13" t="s">
        <v>1376</v>
      </c>
      <c r="E159" s="13"/>
      <c r="F159" s="13"/>
      <c r="G159" s="13"/>
      <c r="H159" s="13"/>
      <c r="I159" s="1376"/>
      <c r="J159" s="1376"/>
      <c r="K159" s="1376"/>
    </row>
    <row r="160" spans="1:11" ht="15.75" hidden="1" x14ac:dyDescent="0.25">
      <c r="A160" s="93" t="s">
        <v>610</v>
      </c>
      <c r="B160" s="69" t="s">
        <v>226</v>
      </c>
      <c r="C160" s="35">
        <f>150</f>
        <v>150</v>
      </c>
      <c r="D160" s="13"/>
      <c r="E160" s="13"/>
      <c r="F160" s="13"/>
      <c r="G160" s="13"/>
      <c r="H160" s="13"/>
      <c r="I160" s="1376"/>
      <c r="J160" s="1376"/>
      <c r="K160" s="1376"/>
    </row>
    <row r="161" spans="1:11" ht="31.5" hidden="1" x14ac:dyDescent="0.25">
      <c r="A161" s="127" t="s">
        <v>648</v>
      </c>
      <c r="B161" s="117" t="s">
        <v>226</v>
      </c>
      <c r="C161" s="118">
        <f>9.6</f>
        <v>9.6</v>
      </c>
      <c r="D161" s="13" t="s">
        <v>763</v>
      </c>
      <c r="E161" s="13"/>
      <c r="F161" s="13"/>
      <c r="G161" s="13"/>
      <c r="H161" s="13"/>
      <c r="I161" s="1376"/>
      <c r="J161" s="1376"/>
      <c r="K161" s="1376"/>
    </row>
    <row r="162" spans="1:11" ht="15.75" hidden="1" x14ac:dyDescent="0.25">
      <c r="A162" s="14" t="s">
        <v>628</v>
      </c>
      <c r="B162" s="28" t="s">
        <v>226</v>
      </c>
      <c r="C162" s="118">
        <f>8.44</f>
        <v>8.44</v>
      </c>
      <c r="D162" s="13" t="s">
        <v>763</v>
      </c>
      <c r="E162" s="13"/>
      <c r="F162" s="13"/>
      <c r="G162" s="13"/>
      <c r="H162" s="13"/>
      <c r="I162" s="1376"/>
      <c r="J162" s="1376"/>
      <c r="K162" s="1376"/>
    </row>
    <row r="163" spans="1:11" ht="15.75" hidden="1" x14ac:dyDescent="0.25">
      <c r="A163" s="127" t="s">
        <v>1426</v>
      </c>
      <c r="B163" s="117" t="s">
        <v>226</v>
      </c>
      <c r="C163" s="118">
        <f>8.44</f>
        <v>8.44</v>
      </c>
      <c r="D163" s="13" t="s">
        <v>763</v>
      </c>
      <c r="E163" s="13"/>
      <c r="F163" s="13"/>
      <c r="G163" s="13"/>
      <c r="H163" s="13"/>
      <c r="I163" s="1376"/>
      <c r="J163" s="1376"/>
      <c r="K163" s="1376"/>
    </row>
    <row r="164" spans="1:11" ht="15.75" hidden="1" x14ac:dyDescent="0.25">
      <c r="A164" s="127" t="s">
        <v>1427</v>
      </c>
      <c r="B164" s="117" t="s">
        <v>226</v>
      </c>
      <c r="C164" s="118">
        <f>13.23*G3</f>
        <v>643.55350500000009</v>
      </c>
      <c r="D164" s="13" t="s">
        <v>689</v>
      </c>
      <c r="E164" s="13"/>
      <c r="F164" s="13"/>
      <c r="G164" s="13"/>
      <c r="H164" s="13"/>
      <c r="I164" s="1376"/>
      <c r="J164" s="1376"/>
      <c r="K164" s="1376"/>
    </row>
    <row r="165" spans="1:11" ht="15.75" hidden="1" x14ac:dyDescent="0.25">
      <c r="A165" s="1658" t="s">
        <v>312</v>
      </c>
      <c r="B165" s="1659" t="s">
        <v>226</v>
      </c>
      <c r="C165" s="35"/>
      <c r="D165" s="13"/>
      <c r="E165" s="13"/>
      <c r="F165" s="13"/>
      <c r="G165" s="13"/>
      <c r="H165" s="13"/>
      <c r="I165" s="1376"/>
      <c r="J165" s="1376"/>
      <c r="K165" s="1376"/>
    </row>
    <row r="166" spans="1:11" ht="15.75" hidden="1" x14ac:dyDescent="0.25">
      <c r="A166" s="1647" t="s">
        <v>1428</v>
      </c>
      <c r="B166" s="1648" t="s">
        <v>1429</v>
      </c>
      <c r="C166" s="35">
        <f>5160.4/25</f>
        <v>206.416</v>
      </c>
      <c r="D166" s="13"/>
      <c r="E166" s="13"/>
      <c r="F166" s="13"/>
      <c r="G166" s="13"/>
      <c r="H166" s="13"/>
      <c r="I166" s="1376"/>
      <c r="J166" s="1376"/>
      <c r="K166" s="1376"/>
    </row>
    <row r="167" spans="1:11" ht="15.75" hidden="1" x14ac:dyDescent="0.25">
      <c r="A167" s="67" t="s">
        <v>1430</v>
      </c>
      <c r="B167" s="69" t="s">
        <v>450</v>
      </c>
      <c r="C167" s="35">
        <f>2180/4.5</f>
        <v>484.44444444444446</v>
      </c>
      <c r="D167" s="13" t="s">
        <v>691</v>
      </c>
      <c r="E167" s="13"/>
      <c r="F167" s="13"/>
      <c r="G167" s="13"/>
      <c r="H167" s="13"/>
      <c r="I167" s="1376"/>
      <c r="J167" s="1376"/>
      <c r="K167" s="1376"/>
    </row>
    <row r="168" spans="1:11" ht="15.75" hidden="1" x14ac:dyDescent="0.25">
      <c r="A168" s="89" t="s">
        <v>1431</v>
      </c>
      <c r="B168" s="86" t="s">
        <v>226</v>
      </c>
      <c r="C168" s="35">
        <f>114.95</f>
        <v>114.95</v>
      </c>
      <c r="D168" s="13"/>
      <c r="E168" s="13"/>
      <c r="F168" s="13"/>
      <c r="G168" s="13"/>
      <c r="H168" s="13"/>
      <c r="I168" s="1376"/>
      <c r="J168" s="1376"/>
      <c r="K168" s="1376"/>
    </row>
    <row r="169" spans="1:11" ht="15.75" hidden="1" x14ac:dyDescent="0.25">
      <c r="A169" s="14" t="s">
        <v>663</v>
      </c>
      <c r="B169" s="28" t="s">
        <v>226</v>
      </c>
      <c r="C169" s="118">
        <f>(309.6+927+6489/7)/3</f>
        <v>721.19999999999993</v>
      </c>
      <c r="D169" s="13" t="s">
        <v>689</v>
      </c>
      <c r="E169" s="13"/>
      <c r="F169" s="13"/>
      <c r="G169" s="13"/>
      <c r="H169" s="13"/>
      <c r="I169" s="1376"/>
      <c r="J169" s="1376"/>
      <c r="K169" s="1376"/>
    </row>
    <row r="170" spans="1:11" ht="15.75" hidden="1" x14ac:dyDescent="0.25">
      <c r="A170" s="126" t="s">
        <v>1432</v>
      </c>
      <c r="B170" s="117" t="s">
        <v>226</v>
      </c>
      <c r="C170" s="118">
        <f>400</f>
        <v>400</v>
      </c>
      <c r="D170" s="13" t="s">
        <v>1398</v>
      </c>
      <c r="E170" s="13"/>
      <c r="F170" s="13"/>
      <c r="G170" s="13"/>
      <c r="H170" s="13"/>
      <c r="I170" s="1376"/>
      <c r="J170" s="1376"/>
      <c r="K170" s="1376"/>
    </row>
    <row r="171" spans="1:11" ht="15.75" hidden="1" x14ac:dyDescent="0.25">
      <c r="A171" s="67" t="s">
        <v>1433</v>
      </c>
      <c r="B171" s="69" t="s">
        <v>226</v>
      </c>
      <c r="C171" s="35"/>
      <c r="D171" s="13"/>
      <c r="E171" s="13"/>
      <c r="F171" s="13"/>
      <c r="G171" s="13"/>
      <c r="H171" s="13"/>
      <c r="I171" s="1376"/>
      <c r="J171" s="1376"/>
      <c r="K171" s="1376"/>
    </row>
    <row r="172" spans="1:11" ht="15.75" hidden="1" x14ac:dyDescent="0.25">
      <c r="A172" s="67" t="s">
        <v>1434</v>
      </c>
      <c r="B172" s="69" t="s">
        <v>450</v>
      </c>
      <c r="C172" s="35"/>
      <c r="D172" s="13"/>
      <c r="E172" s="13"/>
      <c r="F172" s="13"/>
      <c r="G172" s="13"/>
      <c r="H172" s="13"/>
      <c r="I172" s="1376"/>
      <c r="J172" s="1376"/>
      <c r="K172" s="1376"/>
    </row>
    <row r="173" spans="1:11" ht="31.5" hidden="1" x14ac:dyDescent="0.25">
      <c r="A173" s="1647" t="s">
        <v>1435</v>
      </c>
      <c r="B173" s="1648">
        <v>2</v>
      </c>
      <c r="C173" s="35">
        <f>(249/10+240.9/10+230.6/10+249.4/10)/4</f>
        <v>24.247499999999999</v>
      </c>
      <c r="D173" s="13" t="s">
        <v>1376</v>
      </c>
      <c r="E173" s="13"/>
      <c r="F173" s="13"/>
      <c r="G173" s="13"/>
      <c r="H173" s="13"/>
      <c r="I173" s="1376"/>
      <c r="J173" s="1376"/>
      <c r="K173" s="1376"/>
    </row>
    <row r="174" spans="1:11" ht="15.75" hidden="1" x14ac:dyDescent="0.25">
      <c r="A174" s="83" t="s">
        <v>889</v>
      </c>
      <c r="B174" s="86" t="s">
        <v>227</v>
      </c>
      <c r="C174" s="118">
        <f>380/1000</f>
        <v>0.38</v>
      </c>
      <c r="D174" s="13"/>
      <c r="E174" s="13"/>
      <c r="F174" s="13"/>
      <c r="G174" s="13"/>
      <c r="H174" s="13"/>
      <c r="I174" s="1376"/>
      <c r="J174" s="1376"/>
      <c r="K174" s="1376"/>
    </row>
    <row r="175" spans="1:11" ht="15.75" hidden="1" x14ac:dyDescent="0.25">
      <c r="A175" s="126" t="s">
        <v>667</v>
      </c>
      <c r="B175" s="117" t="s">
        <v>227</v>
      </c>
      <c r="C175" s="118">
        <f>380/1000</f>
        <v>0.38</v>
      </c>
      <c r="D175" s="13" t="s">
        <v>1917</v>
      </c>
      <c r="E175" s="13"/>
      <c r="F175" s="13"/>
      <c r="G175" s="13"/>
      <c r="H175" s="13"/>
      <c r="I175" s="1376"/>
      <c r="J175" s="1376"/>
      <c r="K175" s="1376"/>
    </row>
    <row r="176" spans="1:11" ht="15.75" hidden="1" x14ac:dyDescent="0.25">
      <c r="A176" s="29" t="s">
        <v>877</v>
      </c>
      <c r="B176" s="86" t="s">
        <v>427</v>
      </c>
      <c r="C176" s="35">
        <f>(195/250+196/250+197.5/250+198.5/250+221/250+203.3/250+226/250)/7</f>
        <v>0.82131428571428577</v>
      </c>
      <c r="D176" s="13" t="s">
        <v>1376</v>
      </c>
      <c r="E176" s="13"/>
      <c r="F176" s="13"/>
      <c r="G176" s="13"/>
      <c r="H176" s="13"/>
      <c r="I176" s="1376"/>
      <c r="J176" s="1376"/>
      <c r="K176" s="1376"/>
    </row>
    <row r="177" spans="1:11" ht="15.75" hidden="1" x14ac:dyDescent="0.25">
      <c r="A177" s="67" t="s">
        <v>592</v>
      </c>
      <c r="B177" s="69" t="s">
        <v>426</v>
      </c>
      <c r="C177" s="35">
        <f>10.9*G3/25</f>
        <v>21.208566000000001</v>
      </c>
      <c r="D177" s="13" t="s">
        <v>1436</v>
      </c>
      <c r="E177" s="13"/>
      <c r="F177" s="13"/>
      <c r="G177" s="13"/>
      <c r="H177" s="13"/>
      <c r="I177" s="1376"/>
      <c r="J177" s="1376"/>
      <c r="K177" s="1376"/>
    </row>
    <row r="178" spans="1:11" ht="15.75" hidden="1" x14ac:dyDescent="0.25">
      <c r="A178" s="67" t="s">
        <v>1437</v>
      </c>
      <c r="B178" s="69" t="s">
        <v>426</v>
      </c>
      <c r="C178" s="35"/>
      <c r="D178" s="13"/>
      <c r="E178" s="13"/>
      <c r="F178" s="13"/>
      <c r="G178" s="13"/>
      <c r="H178" s="13"/>
      <c r="I178" s="1376"/>
      <c r="J178" s="1376"/>
      <c r="K178" s="1376"/>
    </row>
    <row r="179" spans="1:11" ht="15.75" hidden="1" x14ac:dyDescent="0.25">
      <c r="A179" s="198" t="s">
        <v>1438</v>
      </c>
      <c r="B179" s="199" t="s">
        <v>776</v>
      </c>
      <c r="C179" s="35">
        <f>50/10</f>
        <v>5</v>
      </c>
      <c r="D179" s="13"/>
      <c r="E179" s="13"/>
      <c r="F179" s="13"/>
      <c r="G179" s="13"/>
      <c r="H179" s="13"/>
      <c r="I179" s="1376"/>
      <c r="J179" s="1376"/>
      <c r="K179" s="1376"/>
    </row>
    <row r="180" spans="1:11" ht="15.75" hidden="1" x14ac:dyDescent="0.25">
      <c r="A180" s="67" t="s">
        <v>606</v>
      </c>
      <c r="B180" s="69" t="s">
        <v>426</v>
      </c>
      <c r="C180" s="35">
        <f>1900/3</f>
        <v>633.33333333333337</v>
      </c>
      <c r="D180" s="13" t="s">
        <v>691</v>
      </c>
      <c r="E180" s="13"/>
      <c r="F180" s="13"/>
      <c r="G180" s="13"/>
      <c r="H180" s="13"/>
      <c r="I180" s="1376"/>
      <c r="J180" s="1376"/>
      <c r="K180" s="1376"/>
    </row>
    <row r="181" spans="1:11" ht="15.75" hidden="1" x14ac:dyDescent="0.25">
      <c r="A181" s="67" t="s">
        <v>1439</v>
      </c>
      <c r="B181" s="69" t="s">
        <v>227</v>
      </c>
      <c r="C181" s="35"/>
      <c r="D181" s="13"/>
      <c r="E181" s="13"/>
      <c r="F181" s="13"/>
      <c r="G181" s="13"/>
      <c r="H181" s="13"/>
      <c r="I181" s="1376"/>
      <c r="J181" s="1376"/>
      <c r="K181" s="1376"/>
    </row>
    <row r="182" spans="1:11" ht="15.75" hidden="1" x14ac:dyDescent="0.25">
      <c r="A182" s="1642" t="s">
        <v>928</v>
      </c>
      <c r="B182" s="1643" t="s">
        <v>921</v>
      </c>
      <c r="C182" s="35">
        <f>215/1000</f>
        <v>0.215</v>
      </c>
      <c r="D182" s="13" t="s">
        <v>1440</v>
      </c>
      <c r="E182" s="13"/>
      <c r="F182" s="13"/>
      <c r="G182" s="13"/>
      <c r="H182" s="13"/>
      <c r="I182" s="1376"/>
      <c r="J182" s="1376"/>
      <c r="K182" s="1376"/>
    </row>
    <row r="183" spans="1:11" ht="15.75" hidden="1" x14ac:dyDescent="0.25">
      <c r="A183" s="1642" t="s">
        <v>942</v>
      </c>
      <c r="B183" s="1643" t="s">
        <v>921</v>
      </c>
      <c r="C183" s="35">
        <f>(9.4*G3/400+7.2*G3/200)/2</f>
        <v>1.4471441250000001</v>
      </c>
      <c r="D183" s="13"/>
      <c r="E183" s="13"/>
      <c r="F183" s="13"/>
      <c r="G183" s="13"/>
      <c r="H183" s="13"/>
      <c r="I183" s="1376"/>
      <c r="J183" s="1376"/>
      <c r="K183" s="1376"/>
    </row>
    <row r="184" spans="1:11" ht="15.75" hidden="1" x14ac:dyDescent="0.25">
      <c r="A184" s="1642" t="s">
        <v>943</v>
      </c>
      <c r="B184" s="1643" t="s">
        <v>921</v>
      </c>
      <c r="C184" s="35">
        <f>4.8*G3/500</f>
        <v>0.46697759999999999</v>
      </c>
      <c r="D184" s="13"/>
      <c r="E184" s="13"/>
      <c r="F184" s="13"/>
      <c r="G184" s="13"/>
      <c r="H184" s="13"/>
      <c r="I184" s="1376"/>
      <c r="J184" s="1376"/>
      <c r="K184" s="1376"/>
    </row>
    <row r="185" spans="1:11" ht="15.75" hidden="1" x14ac:dyDescent="0.25">
      <c r="A185" s="1642" t="s">
        <v>945</v>
      </c>
      <c r="B185" s="1643" t="s">
        <v>921</v>
      </c>
      <c r="C185" s="35"/>
      <c r="D185" s="13"/>
      <c r="E185" s="13"/>
      <c r="F185" s="13"/>
      <c r="G185" s="13"/>
      <c r="H185" s="13"/>
      <c r="I185" s="1376"/>
      <c r="J185" s="1376"/>
      <c r="K185" s="1376"/>
    </row>
    <row r="186" spans="1:11" ht="15.75" hidden="1" x14ac:dyDescent="0.25">
      <c r="A186" s="1649" t="s">
        <v>1441</v>
      </c>
      <c r="B186" s="1650" t="s">
        <v>702</v>
      </c>
      <c r="C186" s="35">
        <f>15.83</f>
        <v>15.83</v>
      </c>
      <c r="D186" s="13"/>
      <c r="E186" s="13"/>
      <c r="F186" s="13"/>
      <c r="G186" s="13"/>
      <c r="H186" s="13"/>
      <c r="I186" s="1376"/>
      <c r="J186" s="1376"/>
      <c r="K186" s="1376"/>
    </row>
    <row r="187" spans="1:11" ht="15.75" hidden="1" x14ac:dyDescent="0.25">
      <c r="A187" s="83" t="s">
        <v>902</v>
      </c>
      <c r="B187" s="86" t="s">
        <v>227</v>
      </c>
      <c r="C187" s="35">
        <f>42.08/100</f>
        <v>0.42080000000000001</v>
      </c>
      <c r="D187" s="13" t="s">
        <v>1389</v>
      </c>
      <c r="E187" s="13"/>
      <c r="F187" s="13"/>
      <c r="G187" s="13"/>
      <c r="H187" s="13"/>
      <c r="I187" s="1376"/>
      <c r="J187" s="1376"/>
      <c r="K187" s="1376"/>
    </row>
    <row r="188" spans="1:11" ht="15.75" hidden="1" x14ac:dyDescent="0.25">
      <c r="A188" s="67" t="s">
        <v>1442</v>
      </c>
      <c r="B188" s="69" t="s">
        <v>226</v>
      </c>
      <c r="C188" s="35">
        <v>440</v>
      </c>
      <c r="D188" s="13" t="s">
        <v>2023</v>
      </c>
      <c r="E188" s="13"/>
      <c r="F188" s="13"/>
      <c r="G188" s="13"/>
      <c r="H188" s="13"/>
      <c r="I188" s="1376"/>
      <c r="J188" s="1376"/>
      <c r="K188" s="1376"/>
    </row>
    <row r="189" spans="1:11" ht="15.75" hidden="1" x14ac:dyDescent="0.25">
      <c r="A189" s="89" t="s">
        <v>960</v>
      </c>
      <c r="B189" s="86"/>
      <c r="C189" s="35">
        <f>67</f>
        <v>67</v>
      </c>
      <c r="D189" s="13" t="s">
        <v>763</v>
      </c>
      <c r="E189" s="13"/>
      <c r="F189" s="13"/>
      <c r="G189" s="13"/>
      <c r="H189" s="13"/>
      <c r="I189" s="1376"/>
      <c r="J189" s="1376"/>
      <c r="K189" s="1376"/>
    </row>
    <row r="190" spans="1:11" ht="31.5" hidden="1" x14ac:dyDescent="0.25">
      <c r="A190" s="89" t="s">
        <v>951</v>
      </c>
      <c r="B190" s="86" t="s">
        <v>226</v>
      </c>
      <c r="C190" s="35">
        <f>3157/240</f>
        <v>13.154166666666667</v>
      </c>
      <c r="D190" s="13" t="s">
        <v>2015</v>
      </c>
      <c r="E190" s="13"/>
      <c r="F190" s="13"/>
      <c r="G190" s="13"/>
      <c r="H190" s="13"/>
      <c r="I190" s="1376"/>
      <c r="J190" s="1376"/>
      <c r="K190" s="1376"/>
    </row>
    <row r="191" spans="1:11" ht="15.75" hidden="1" x14ac:dyDescent="0.25">
      <c r="A191" s="14" t="s">
        <v>687</v>
      </c>
      <c r="B191" s="28" t="s">
        <v>226</v>
      </c>
      <c r="C191" s="118">
        <f>1.1</f>
        <v>1.1000000000000001</v>
      </c>
      <c r="D191" s="13" t="s">
        <v>763</v>
      </c>
      <c r="E191" s="13"/>
      <c r="F191" s="13"/>
      <c r="G191" s="13"/>
      <c r="H191" s="13"/>
      <c r="I191" s="1376"/>
      <c r="J191" s="1376"/>
      <c r="K191" s="1376"/>
    </row>
    <row r="192" spans="1:11" ht="15.75" hidden="1" x14ac:dyDescent="0.25">
      <c r="A192" s="127" t="s">
        <v>642</v>
      </c>
      <c r="B192" s="117" t="s">
        <v>226</v>
      </c>
      <c r="C192" s="118">
        <f>1.1</f>
        <v>1.1000000000000001</v>
      </c>
      <c r="D192" s="13" t="s">
        <v>763</v>
      </c>
      <c r="E192" s="13"/>
      <c r="F192" s="13"/>
      <c r="G192" s="13"/>
      <c r="H192" s="13"/>
      <c r="I192" s="1376"/>
      <c r="J192" s="1376"/>
      <c r="K192" s="1376"/>
    </row>
    <row r="193" spans="1:11" ht="15.75" hidden="1" x14ac:dyDescent="0.25">
      <c r="A193" s="83" t="s">
        <v>884</v>
      </c>
      <c r="B193" s="86" t="s">
        <v>227</v>
      </c>
      <c r="C193" s="35"/>
      <c r="D193" s="13"/>
      <c r="E193" s="13"/>
      <c r="F193" s="13"/>
      <c r="G193" s="13"/>
      <c r="H193" s="13"/>
      <c r="I193" s="1376"/>
      <c r="J193" s="1376"/>
      <c r="K193" s="1376"/>
    </row>
    <row r="194" spans="1:11" ht="15.75" hidden="1" x14ac:dyDescent="0.25">
      <c r="A194" s="83" t="s">
        <v>885</v>
      </c>
      <c r="B194" s="86" t="s">
        <v>886</v>
      </c>
      <c r="C194" s="35">
        <f>(680/50)</f>
        <v>13.6</v>
      </c>
      <c r="D194" s="13" t="s">
        <v>2025</v>
      </c>
      <c r="E194" s="13"/>
      <c r="F194" s="13"/>
      <c r="G194" s="13"/>
      <c r="H194" s="13"/>
      <c r="I194" s="1376"/>
      <c r="J194" s="1376"/>
      <c r="K194" s="1376"/>
    </row>
    <row r="195" spans="1:11" ht="15.75" hidden="1" x14ac:dyDescent="0.25">
      <c r="A195" s="1647" t="s">
        <v>1443</v>
      </c>
      <c r="B195" s="1648" t="s">
        <v>1429</v>
      </c>
      <c r="C195" s="35">
        <f>598.39/5</f>
        <v>119.678</v>
      </c>
      <c r="D195" s="13"/>
      <c r="E195" s="13"/>
      <c r="F195" s="13"/>
      <c r="G195" s="13"/>
      <c r="H195" s="13"/>
      <c r="I195" s="1376"/>
      <c r="J195" s="1376"/>
      <c r="K195" s="1376"/>
    </row>
    <row r="196" spans="1:11" ht="15.75" hidden="1" x14ac:dyDescent="0.25">
      <c r="A196" s="1647" t="s">
        <v>1444</v>
      </c>
      <c r="B196" s="1648">
        <v>2</v>
      </c>
      <c r="C196" s="35">
        <f>(41/2+80.55/5)/2/10</f>
        <v>1.8305</v>
      </c>
      <c r="D196" s="13"/>
      <c r="E196" s="13"/>
      <c r="F196" s="13"/>
      <c r="G196" s="13"/>
      <c r="H196" s="13"/>
      <c r="I196" s="1376"/>
      <c r="J196" s="1376"/>
      <c r="K196" s="1376"/>
    </row>
    <row r="197" spans="1:11" ht="15.75" hidden="1" x14ac:dyDescent="0.25">
      <c r="A197" s="126" t="s">
        <v>374</v>
      </c>
      <c r="B197" s="117" t="s">
        <v>226</v>
      </c>
      <c r="C197" s="118">
        <f>40</f>
        <v>40</v>
      </c>
      <c r="D197" s="13" t="s">
        <v>1445</v>
      </c>
      <c r="E197" s="13"/>
      <c r="F197" s="13"/>
      <c r="G197" s="13"/>
      <c r="H197" s="13"/>
      <c r="I197" s="1376"/>
      <c r="J197" s="1376"/>
      <c r="K197" s="1376"/>
    </row>
    <row r="198" spans="1:11" ht="15.75" hidden="1" x14ac:dyDescent="0.25">
      <c r="A198" s="126" t="s">
        <v>1446</v>
      </c>
      <c r="B198" s="117" t="s">
        <v>226</v>
      </c>
      <c r="C198" s="118">
        <f>(259.65+732.6+387.45+291.15+274.95)/5</f>
        <v>389.15999999999997</v>
      </c>
      <c r="D198" s="13" t="s">
        <v>689</v>
      </c>
      <c r="E198" s="13"/>
      <c r="F198" s="13"/>
      <c r="G198" s="13"/>
      <c r="H198" s="13"/>
      <c r="I198" s="1376"/>
      <c r="J198" s="1376"/>
      <c r="K198" s="1376"/>
    </row>
    <row r="199" spans="1:11" ht="15.75" hidden="1" x14ac:dyDescent="0.25">
      <c r="A199" s="126" t="s">
        <v>309</v>
      </c>
      <c r="B199" s="117" t="s">
        <v>226</v>
      </c>
      <c r="C199" s="118">
        <f>170</f>
        <v>170</v>
      </c>
      <c r="D199" s="13" t="s">
        <v>1447</v>
      </c>
      <c r="E199" s="13"/>
      <c r="F199" s="13"/>
      <c r="G199" s="13"/>
      <c r="H199" s="13"/>
      <c r="I199" s="1376"/>
      <c r="J199" s="1376"/>
      <c r="K199" s="1376"/>
    </row>
    <row r="200" spans="1:11" ht="15.75" hidden="1" x14ac:dyDescent="0.25">
      <c r="A200" s="126" t="s">
        <v>295</v>
      </c>
      <c r="B200" s="117" t="s">
        <v>226</v>
      </c>
      <c r="C200" s="118">
        <f>330</f>
        <v>330</v>
      </c>
      <c r="D200" s="13"/>
      <c r="E200" s="13"/>
      <c r="F200" s="13"/>
      <c r="G200" s="13"/>
      <c r="H200" s="13"/>
      <c r="I200" s="1376"/>
      <c r="J200" s="1376"/>
      <c r="K200" s="1376"/>
    </row>
    <row r="201" spans="1:11" ht="15.75" hidden="1" x14ac:dyDescent="0.25">
      <c r="A201" s="1642" t="s">
        <v>935</v>
      </c>
      <c r="B201" s="1643" t="s">
        <v>922</v>
      </c>
      <c r="C201" s="35">
        <f>69/1000</f>
        <v>6.9000000000000006E-2</v>
      </c>
      <c r="D201" s="13" t="s">
        <v>2048</v>
      </c>
      <c r="E201" s="13"/>
      <c r="F201" s="13"/>
      <c r="G201" s="13"/>
      <c r="H201" s="13"/>
      <c r="I201" s="1376"/>
      <c r="J201" s="1376"/>
      <c r="K201" s="1376"/>
    </row>
    <row r="202" spans="1:11" ht="15.75" hidden="1" x14ac:dyDescent="0.25">
      <c r="A202" s="126" t="s">
        <v>649</v>
      </c>
      <c r="B202" s="117" t="s">
        <v>279</v>
      </c>
      <c r="C202" s="118">
        <f>3100/50/1000</f>
        <v>6.2E-2</v>
      </c>
      <c r="D202" s="13" t="s">
        <v>1448</v>
      </c>
      <c r="E202" s="13"/>
      <c r="F202" s="13"/>
      <c r="G202" s="13"/>
      <c r="H202" s="13"/>
      <c r="I202" s="1376"/>
      <c r="J202" s="1376"/>
      <c r="K202" s="1376"/>
    </row>
    <row r="203" spans="1:11" ht="31.5" hidden="1" x14ac:dyDescent="0.25">
      <c r="A203" s="93" t="s">
        <v>1449</v>
      </c>
      <c r="B203" s="69" t="s">
        <v>227</v>
      </c>
      <c r="C203" s="35">
        <f>190/13</f>
        <v>14.615384615384615</v>
      </c>
      <c r="D203" s="13"/>
      <c r="E203" s="13"/>
      <c r="F203" s="13"/>
      <c r="G203" s="13"/>
      <c r="H203" s="13"/>
      <c r="I203" s="1376"/>
      <c r="J203" s="1376"/>
      <c r="K203" s="1376"/>
    </row>
    <row r="204" spans="1:11" ht="15.75" hidden="1" x14ac:dyDescent="0.25">
      <c r="A204" s="67" t="s">
        <v>1006</v>
      </c>
      <c r="B204" s="69" t="s">
        <v>227</v>
      </c>
      <c r="C204" s="35">
        <f>180/13</f>
        <v>13.846153846153847</v>
      </c>
      <c r="D204" s="13"/>
      <c r="E204" s="13"/>
      <c r="F204" s="13"/>
      <c r="G204" s="13"/>
      <c r="H204" s="13"/>
      <c r="I204" s="1376"/>
      <c r="J204" s="1376"/>
      <c r="K204" s="1376"/>
    </row>
    <row r="205" spans="1:11" ht="15.75" hidden="1" x14ac:dyDescent="0.25">
      <c r="A205" s="126" t="s">
        <v>303</v>
      </c>
      <c r="B205" s="117" t="s">
        <v>226</v>
      </c>
      <c r="C205" s="118">
        <f>310</f>
        <v>310</v>
      </c>
      <c r="D205" s="13" t="s">
        <v>1450</v>
      </c>
      <c r="E205" s="13"/>
      <c r="F205" s="13"/>
      <c r="G205" s="13"/>
      <c r="H205" s="13"/>
      <c r="I205" s="1376"/>
      <c r="J205" s="1376"/>
      <c r="K205" s="1376"/>
    </row>
    <row r="206" spans="1:11" ht="15.75" hidden="1" x14ac:dyDescent="0.25">
      <c r="A206" s="67" t="s">
        <v>1451</v>
      </c>
      <c r="B206" s="69" t="s">
        <v>227</v>
      </c>
      <c r="C206" s="35"/>
      <c r="D206" s="13"/>
      <c r="E206" s="13"/>
      <c r="F206" s="13"/>
      <c r="G206" s="13"/>
      <c r="H206" s="13"/>
      <c r="I206" s="1376"/>
      <c r="J206" s="1376"/>
      <c r="K206" s="1376"/>
    </row>
    <row r="207" spans="1:11" ht="15.75" hidden="1" x14ac:dyDescent="0.25">
      <c r="A207" s="126" t="s">
        <v>307</v>
      </c>
      <c r="B207" s="117" t="s">
        <v>226</v>
      </c>
      <c r="C207" s="118">
        <f>24.1</f>
        <v>24.1</v>
      </c>
      <c r="D207" s="13" t="s">
        <v>763</v>
      </c>
      <c r="E207" s="13"/>
      <c r="F207" s="13"/>
      <c r="G207" s="13"/>
      <c r="H207" s="13"/>
      <c r="I207" s="1376"/>
      <c r="J207" s="1376"/>
      <c r="K207" s="1376"/>
    </row>
    <row r="208" spans="1:11" ht="15.75" hidden="1" x14ac:dyDescent="0.25">
      <c r="A208" s="67" t="s">
        <v>607</v>
      </c>
      <c r="B208" s="69" t="s">
        <v>226</v>
      </c>
      <c r="C208" s="35">
        <f>220/100</f>
        <v>2.2000000000000002</v>
      </c>
      <c r="D208" s="13"/>
      <c r="E208" s="13"/>
      <c r="F208" s="13"/>
      <c r="G208" s="13"/>
      <c r="H208" s="13"/>
      <c r="I208" s="1376"/>
      <c r="J208" s="1376"/>
      <c r="K208" s="1376"/>
    </row>
    <row r="209" spans="1:11" ht="15.75" hidden="1" x14ac:dyDescent="0.25">
      <c r="A209" s="83" t="s">
        <v>615</v>
      </c>
      <c r="B209" s="86" t="s">
        <v>226</v>
      </c>
      <c r="C209" s="35">
        <f>(25/5+320/100)/2</f>
        <v>4.0999999999999996</v>
      </c>
      <c r="D209" s="13"/>
      <c r="E209" s="13"/>
      <c r="F209" s="13"/>
      <c r="G209" s="13"/>
      <c r="H209" s="13"/>
      <c r="I209" s="1376"/>
      <c r="J209" s="1376"/>
      <c r="K209" s="1376"/>
    </row>
    <row r="210" spans="1:11" ht="15.75" hidden="1" x14ac:dyDescent="0.25">
      <c r="A210" s="83" t="s">
        <v>261</v>
      </c>
      <c r="B210" s="86" t="s">
        <v>226</v>
      </c>
      <c r="C210" s="35">
        <f>(681+620)/2</f>
        <v>650.5</v>
      </c>
      <c r="D210" s="13" t="s">
        <v>2039</v>
      </c>
      <c r="E210" s="13"/>
      <c r="F210" s="13"/>
      <c r="G210" s="13"/>
      <c r="H210" s="13"/>
      <c r="I210" s="1376"/>
      <c r="J210" s="1376"/>
      <c r="K210" s="1376"/>
    </row>
    <row r="211" spans="1:11" ht="15.75" hidden="1" x14ac:dyDescent="0.25">
      <c r="A211" s="83" t="s">
        <v>1452</v>
      </c>
      <c r="B211" s="86" t="s">
        <v>226</v>
      </c>
      <c r="C211" s="35"/>
      <c r="D211" s="13"/>
      <c r="E211" s="13"/>
      <c r="F211" s="13"/>
      <c r="G211" s="13"/>
      <c r="H211" s="13"/>
      <c r="I211" s="1376"/>
      <c r="J211" s="1376"/>
      <c r="K211" s="1376"/>
    </row>
    <row r="212" spans="1:11" ht="15.75" hidden="1" x14ac:dyDescent="0.25">
      <c r="A212" s="14" t="s">
        <v>668</v>
      </c>
      <c r="B212" s="28" t="s">
        <v>227</v>
      </c>
      <c r="C212" s="118">
        <f>7.2*G3/10</f>
        <v>35.023319999999998</v>
      </c>
      <c r="D212" s="13"/>
      <c r="E212" s="13"/>
      <c r="F212" s="13"/>
      <c r="G212" s="13"/>
      <c r="H212" s="13"/>
      <c r="I212" s="1376"/>
      <c r="J212" s="1376"/>
      <c r="K212" s="1376"/>
    </row>
    <row r="213" spans="1:11" ht="15.75" hidden="1" x14ac:dyDescent="0.25">
      <c r="A213" s="254" t="s">
        <v>899</v>
      </c>
      <c r="B213" s="86" t="s">
        <v>227</v>
      </c>
      <c r="C213" s="35">
        <f>440/60</f>
        <v>7.333333333333333</v>
      </c>
      <c r="D213" s="13" t="s">
        <v>1417</v>
      </c>
      <c r="E213" s="13"/>
      <c r="F213" s="13"/>
      <c r="G213" s="13"/>
      <c r="H213" s="13"/>
      <c r="I213" s="1376"/>
      <c r="J213" s="1376"/>
      <c r="K213" s="1376"/>
    </row>
    <row r="214" spans="1:11" ht="15.75" hidden="1" x14ac:dyDescent="0.25">
      <c r="A214" s="1647" t="s">
        <v>1453</v>
      </c>
      <c r="B214" s="1648">
        <v>105</v>
      </c>
      <c r="C214" s="35">
        <f>429.28/250</f>
        <v>1.71712</v>
      </c>
      <c r="D214" s="13" t="s">
        <v>1454</v>
      </c>
      <c r="E214" s="13"/>
      <c r="F214" s="13"/>
      <c r="G214" s="13"/>
      <c r="H214" s="13"/>
      <c r="I214" s="1376"/>
      <c r="J214" s="1376"/>
      <c r="K214" s="1376"/>
    </row>
    <row r="215" spans="1:11" ht="15.75" hidden="1" x14ac:dyDescent="0.25">
      <c r="A215" s="1649" t="s">
        <v>1455</v>
      </c>
      <c r="B215" s="1650" t="s">
        <v>1456</v>
      </c>
      <c r="C215" s="35">
        <f>8.63/10</f>
        <v>0.8630000000000001</v>
      </c>
      <c r="D215" s="13"/>
      <c r="E215" s="13"/>
      <c r="F215" s="13"/>
      <c r="G215" s="13"/>
      <c r="H215" s="13"/>
      <c r="I215" s="1376"/>
      <c r="J215" s="1376"/>
      <c r="K215" s="1376"/>
    </row>
    <row r="216" spans="1:11" ht="15.75" hidden="1" x14ac:dyDescent="0.25">
      <c r="A216" s="67" t="s">
        <v>775</v>
      </c>
      <c r="B216" s="69" t="s">
        <v>426</v>
      </c>
      <c r="C216" s="35">
        <f>2260/5</f>
        <v>452</v>
      </c>
      <c r="D216" s="13" t="s">
        <v>691</v>
      </c>
      <c r="E216" s="13"/>
      <c r="F216" s="13"/>
      <c r="G216" s="13"/>
      <c r="H216" s="13"/>
      <c r="I216" s="1376"/>
      <c r="J216" s="1376"/>
      <c r="K216" s="1376"/>
    </row>
    <row r="217" spans="1:11" ht="15.75" hidden="1" x14ac:dyDescent="0.25">
      <c r="A217" s="67" t="s">
        <v>289</v>
      </c>
      <c r="B217" s="69" t="s">
        <v>227</v>
      </c>
      <c r="C217" s="35">
        <f>(21.2/100+28/100+20.4/100+19.9/100+20.4/100+20.8/100+26.3/100+23.95/100)/8</f>
        <v>0.22618749999999999</v>
      </c>
      <c r="D217" s="13" t="s">
        <v>1376</v>
      </c>
      <c r="E217" s="13"/>
      <c r="F217" s="13"/>
      <c r="G217" s="13"/>
      <c r="H217" s="13"/>
      <c r="I217" s="1376"/>
      <c r="J217" s="1376"/>
      <c r="K217" s="1376"/>
    </row>
    <row r="218" spans="1:11" ht="15.75" hidden="1" x14ac:dyDescent="0.25">
      <c r="A218" s="1651" t="s">
        <v>1457</v>
      </c>
      <c r="B218" s="1652" t="s">
        <v>386</v>
      </c>
      <c r="C218" s="35"/>
      <c r="D218" s="13"/>
      <c r="E218" s="13"/>
      <c r="F218" s="13"/>
      <c r="G218" s="13"/>
      <c r="H218" s="13"/>
      <c r="I218" s="1376"/>
      <c r="J218" s="1376"/>
      <c r="K218" s="1376"/>
    </row>
    <row r="219" spans="1:11" ht="15.75" hidden="1" x14ac:dyDescent="0.25">
      <c r="A219" s="83" t="s">
        <v>264</v>
      </c>
      <c r="B219" s="86" t="s">
        <v>776</v>
      </c>
      <c r="C219" s="35">
        <f>242/10</f>
        <v>24.2</v>
      </c>
      <c r="D219" s="13" t="s">
        <v>2015</v>
      </c>
      <c r="E219" s="13"/>
      <c r="F219" s="13"/>
      <c r="G219" s="13"/>
      <c r="H219" s="13"/>
      <c r="I219" s="1376"/>
      <c r="J219" s="1376"/>
      <c r="K219" s="1376"/>
    </row>
    <row r="220" spans="1:11" ht="15.75" hidden="1" x14ac:dyDescent="0.25">
      <c r="A220" s="79" t="s">
        <v>1458</v>
      </c>
      <c r="B220" s="69" t="s">
        <v>426</v>
      </c>
      <c r="C220" s="35">
        <f>(147.39/10+133.23/10+134.46/10)/3</f>
        <v>13.835999999999999</v>
      </c>
      <c r="D220" s="13" t="s">
        <v>1403</v>
      </c>
      <c r="E220" s="13"/>
      <c r="F220" s="13"/>
      <c r="G220" s="13"/>
      <c r="H220" s="13"/>
      <c r="I220" s="1376"/>
      <c r="J220" s="1376"/>
      <c r="K220" s="1376"/>
    </row>
    <row r="221" spans="1:11" ht="15.75" hidden="1" x14ac:dyDescent="0.25">
      <c r="A221" s="67" t="s">
        <v>288</v>
      </c>
      <c r="B221" s="69" t="s">
        <v>227</v>
      </c>
      <c r="C221" s="35">
        <f>(8.6/40+9.5/40+11.8/40+12/40+12.5/40+18/40)/6</f>
        <v>0.30166666666666669</v>
      </c>
      <c r="D221" s="13" t="s">
        <v>1376</v>
      </c>
      <c r="E221" s="13"/>
      <c r="F221" s="13"/>
      <c r="G221" s="13"/>
      <c r="H221" s="13"/>
      <c r="I221" s="1376"/>
      <c r="J221" s="1376"/>
      <c r="K221" s="1376"/>
    </row>
    <row r="222" spans="1:11" ht="15.75" hidden="1" x14ac:dyDescent="0.25">
      <c r="A222" s="1642" t="s">
        <v>924</v>
      </c>
      <c r="B222" s="1643" t="s">
        <v>702</v>
      </c>
      <c r="C222" s="35">
        <f>(47.9/10+47.2/10+44.4/10+37.8/10)/4</f>
        <v>4.4325000000000001</v>
      </c>
      <c r="D222" s="13" t="s">
        <v>1376</v>
      </c>
      <c r="E222" s="13"/>
      <c r="F222" s="13"/>
      <c r="G222" s="13"/>
      <c r="H222" s="13"/>
      <c r="I222" s="1376"/>
      <c r="J222" s="1376"/>
      <c r="K222" s="1376"/>
    </row>
    <row r="223" spans="1:11" ht="15.75" hidden="1" x14ac:dyDescent="0.25">
      <c r="A223" s="83" t="s">
        <v>980</v>
      </c>
      <c r="B223" s="86" t="s">
        <v>426</v>
      </c>
      <c r="C223" s="35">
        <f>37/3</f>
        <v>12.333333333333334</v>
      </c>
      <c r="D223" s="13" t="s">
        <v>2025</v>
      </c>
      <c r="E223" s="13"/>
      <c r="F223" s="13"/>
      <c r="G223" s="13"/>
      <c r="H223" s="13"/>
      <c r="I223" s="1376"/>
      <c r="J223" s="1376"/>
      <c r="K223" s="1376"/>
    </row>
    <row r="224" spans="1:11" ht="15.75" hidden="1" x14ac:dyDescent="0.25">
      <c r="A224" s="67" t="s">
        <v>207</v>
      </c>
      <c r="B224" s="69" t="s">
        <v>426</v>
      </c>
      <c r="C224" s="35">
        <f>37/3</f>
        <v>12.333333333333334</v>
      </c>
      <c r="D224" s="13" t="s">
        <v>2025</v>
      </c>
      <c r="E224" s="13"/>
      <c r="F224" s="13"/>
      <c r="G224" s="13"/>
      <c r="H224" s="13"/>
      <c r="I224" s="1376"/>
      <c r="J224" s="1376"/>
      <c r="K224" s="1376"/>
    </row>
    <row r="225" spans="1:11" ht="15.75" hidden="1" x14ac:dyDescent="0.25">
      <c r="A225" s="1647" t="s">
        <v>1459</v>
      </c>
      <c r="B225" s="1648">
        <v>1</v>
      </c>
      <c r="C225" s="35">
        <f>(42/100+44.6/100+39.58/100+44/100+40.5/100+43.5/100+39.98/100+41.71/100+42.95/100+42.25/100+46.45/100+40.5/100+44/100)/13</f>
        <v>0.42463076923076931</v>
      </c>
      <c r="D225" s="13" t="s">
        <v>1376</v>
      </c>
      <c r="E225" s="13"/>
      <c r="F225" s="13"/>
      <c r="G225" s="13"/>
      <c r="H225" s="13"/>
      <c r="I225" s="1376"/>
      <c r="J225" s="1376"/>
      <c r="K225" s="1376"/>
    </row>
    <row r="226" spans="1:11" ht="15.75" hidden="1" x14ac:dyDescent="0.25">
      <c r="A226" s="67" t="s">
        <v>1460</v>
      </c>
      <c r="B226" s="69" t="s">
        <v>227</v>
      </c>
      <c r="C226" s="35">
        <f>1100/2</f>
        <v>550</v>
      </c>
      <c r="D226" s="13"/>
      <c r="E226" s="13"/>
      <c r="F226" s="13"/>
      <c r="G226" s="13"/>
      <c r="H226" s="13"/>
      <c r="I226" s="1376"/>
      <c r="J226" s="1376"/>
      <c r="K226" s="1376"/>
    </row>
    <row r="227" spans="1:11" ht="15.75" hidden="1" x14ac:dyDescent="0.25">
      <c r="A227" s="1660" t="s">
        <v>323</v>
      </c>
      <c r="B227" s="1650" t="s">
        <v>227</v>
      </c>
      <c r="C227" s="35">
        <f>(57/10+50.3/10+56/10+47.5/10+40/10)/5</f>
        <v>5.016</v>
      </c>
      <c r="D227" s="13" t="s">
        <v>1376</v>
      </c>
      <c r="E227" s="13"/>
      <c r="F227" s="13"/>
      <c r="G227" s="13"/>
      <c r="H227" s="13"/>
      <c r="I227" s="1376"/>
      <c r="J227" s="1376"/>
      <c r="K227" s="1376"/>
    </row>
    <row r="228" spans="1:11" ht="15.75" hidden="1" x14ac:dyDescent="0.25">
      <c r="A228" s="67" t="s">
        <v>1024</v>
      </c>
      <c r="B228" s="69" t="s">
        <v>426</v>
      </c>
      <c r="C228" s="35">
        <f>138.04/10</f>
        <v>13.803999999999998</v>
      </c>
      <c r="D228" s="13"/>
      <c r="E228" s="13"/>
      <c r="F228" s="13"/>
      <c r="G228" s="13"/>
      <c r="H228" s="13"/>
      <c r="I228" s="1376"/>
      <c r="J228" s="1376"/>
      <c r="K228" s="1376"/>
    </row>
    <row r="229" spans="1:11" ht="15.75" hidden="1" x14ac:dyDescent="0.25">
      <c r="A229" s="93" t="s">
        <v>1461</v>
      </c>
      <c r="B229" s="69" t="s">
        <v>450</v>
      </c>
      <c r="C229" s="35">
        <f>1100/5</f>
        <v>220</v>
      </c>
      <c r="D229" s="13"/>
      <c r="E229" s="13"/>
      <c r="F229" s="13"/>
      <c r="G229" s="13"/>
      <c r="H229" s="13"/>
      <c r="I229" s="1376"/>
      <c r="J229" s="1376"/>
      <c r="K229" s="1376"/>
    </row>
    <row r="230" spans="1:11" ht="15.75" hidden="1" x14ac:dyDescent="0.25">
      <c r="A230" s="67" t="s">
        <v>281</v>
      </c>
      <c r="B230" s="69" t="s">
        <v>226</v>
      </c>
      <c r="C230" s="35">
        <f>(40/5+45/5)/2</f>
        <v>8.5</v>
      </c>
      <c r="D230" s="13"/>
      <c r="E230" s="13"/>
      <c r="F230" s="13"/>
      <c r="G230" s="13"/>
      <c r="H230" s="13"/>
      <c r="I230" s="1376"/>
      <c r="J230" s="1376"/>
      <c r="K230" s="1376"/>
    </row>
    <row r="231" spans="1:11" ht="15.75" hidden="1" x14ac:dyDescent="0.25">
      <c r="A231" s="198" t="s">
        <v>1462</v>
      </c>
      <c r="B231" s="199" t="s">
        <v>226</v>
      </c>
      <c r="C231" s="35"/>
      <c r="D231" s="13"/>
      <c r="E231" s="13"/>
      <c r="F231" s="13"/>
      <c r="G231" s="13"/>
      <c r="H231" s="13"/>
      <c r="I231" s="1376"/>
      <c r="J231" s="1376"/>
      <c r="K231" s="1376"/>
    </row>
    <row r="232" spans="1:11" ht="15.75" hidden="1" x14ac:dyDescent="0.25">
      <c r="A232" s="67" t="s">
        <v>1463</v>
      </c>
      <c r="B232" s="69" t="s">
        <v>227</v>
      </c>
      <c r="C232" s="35"/>
      <c r="D232" s="13"/>
      <c r="E232" s="13"/>
      <c r="F232" s="13"/>
      <c r="G232" s="13"/>
      <c r="H232" s="13"/>
      <c r="I232" s="1376"/>
      <c r="J232" s="1376"/>
      <c r="K232" s="1376"/>
    </row>
    <row r="233" spans="1:11" ht="15.75" hidden="1" x14ac:dyDescent="0.25">
      <c r="A233" s="67" t="s">
        <v>1464</v>
      </c>
      <c r="B233" s="69" t="s">
        <v>426</v>
      </c>
      <c r="C233" s="35">
        <f>1550/24</f>
        <v>64.583333333333329</v>
      </c>
      <c r="D233" s="13"/>
      <c r="E233" s="13"/>
      <c r="F233" s="13"/>
      <c r="G233" s="13"/>
      <c r="H233" s="13"/>
      <c r="I233" s="1376"/>
      <c r="J233" s="1376"/>
      <c r="K233" s="1376"/>
    </row>
    <row r="234" spans="1:11" ht="15.75" hidden="1" x14ac:dyDescent="0.25">
      <c r="A234" s="67" t="s">
        <v>1465</v>
      </c>
      <c r="B234" s="69" t="s">
        <v>227</v>
      </c>
      <c r="C234" s="35"/>
      <c r="D234" s="13"/>
      <c r="E234" s="13"/>
      <c r="F234" s="13"/>
      <c r="G234" s="13"/>
      <c r="H234" s="13"/>
      <c r="I234" s="1376"/>
      <c r="J234" s="1376"/>
      <c r="K234" s="1376"/>
    </row>
    <row r="235" spans="1:11" ht="15.75" hidden="1" x14ac:dyDescent="0.25">
      <c r="A235" s="83" t="s">
        <v>608</v>
      </c>
      <c r="B235" s="86" t="s">
        <v>450</v>
      </c>
      <c r="C235" s="35">
        <f>(1530/6.5+33.6*G3/6.5)/2</f>
        <v>243.41704615384617</v>
      </c>
      <c r="D235" s="13"/>
      <c r="E235" s="13"/>
      <c r="F235" s="13"/>
      <c r="G235" s="13"/>
      <c r="H235" s="13"/>
      <c r="I235" s="1376"/>
      <c r="J235" s="1376"/>
      <c r="K235" s="1376"/>
    </row>
    <row r="236" spans="1:11" ht="15.75" hidden="1" x14ac:dyDescent="0.25">
      <c r="A236" s="126" t="s">
        <v>650</v>
      </c>
      <c r="B236" s="117" t="s">
        <v>279</v>
      </c>
      <c r="C236" s="118">
        <f>258</f>
        <v>258</v>
      </c>
      <c r="D236" s="13" t="s">
        <v>763</v>
      </c>
      <c r="E236" s="13"/>
      <c r="F236" s="13"/>
      <c r="G236" s="13"/>
      <c r="H236" s="13"/>
      <c r="I236" s="1376"/>
      <c r="J236" s="1376"/>
      <c r="K236" s="1376"/>
    </row>
    <row r="237" spans="1:11" ht="15.75" hidden="1" x14ac:dyDescent="0.25">
      <c r="A237" s="67" t="s">
        <v>590</v>
      </c>
      <c r="B237" s="69" t="s">
        <v>450</v>
      </c>
      <c r="C237" s="35">
        <f>74.27</f>
        <v>74.27</v>
      </c>
      <c r="D237" s="13" t="s">
        <v>763</v>
      </c>
      <c r="E237" s="13"/>
      <c r="F237" s="13"/>
      <c r="G237" s="13"/>
      <c r="H237" s="13"/>
      <c r="I237" s="1376"/>
      <c r="J237" s="1376"/>
      <c r="K237" s="1376"/>
    </row>
    <row r="238" spans="1:11" ht="15.75" hidden="1" x14ac:dyDescent="0.25">
      <c r="A238" s="1647" t="s">
        <v>1466</v>
      </c>
      <c r="B238" s="1648" t="s">
        <v>1429</v>
      </c>
      <c r="C238" s="35">
        <f>25.54</f>
        <v>25.54</v>
      </c>
      <c r="D238" s="13" t="s">
        <v>763</v>
      </c>
      <c r="E238" s="13"/>
      <c r="F238" s="13"/>
      <c r="G238" s="13"/>
      <c r="H238" s="13"/>
      <c r="I238" s="1376"/>
      <c r="J238" s="1376"/>
      <c r="K238" s="1376"/>
    </row>
    <row r="239" spans="1:11" ht="15.75" hidden="1" x14ac:dyDescent="0.25">
      <c r="A239" s="29" t="s">
        <v>887</v>
      </c>
      <c r="B239" s="86" t="s">
        <v>427</v>
      </c>
      <c r="C239" s="35">
        <f>(30.2/100+56.3/200+55.9/200+55.6/200+54.75/200+32/100)/6</f>
        <v>0.28912500000000002</v>
      </c>
      <c r="D239" s="13" t="s">
        <v>1376</v>
      </c>
      <c r="E239" s="13"/>
      <c r="F239" s="13"/>
      <c r="G239" s="13"/>
      <c r="H239" s="13"/>
      <c r="I239" s="1376"/>
      <c r="J239" s="1376"/>
      <c r="K239" s="1376"/>
    </row>
    <row r="240" spans="1:11" ht="15.75" hidden="1" x14ac:dyDescent="0.25">
      <c r="A240" s="83" t="s">
        <v>891</v>
      </c>
      <c r="B240" s="86" t="s">
        <v>988</v>
      </c>
      <c r="C240" s="35">
        <f>(23.83*0.75+28.74/1.5)/2</f>
        <v>18.516249999999999</v>
      </c>
      <c r="D240" s="13"/>
      <c r="E240" s="13"/>
      <c r="F240" s="13"/>
      <c r="G240" s="13"/>
      <c r="H240" s="13"/>
      <c r="I240" s="1376"/>
      <c r="J240" s="1376"/>
      <c r="K240" s="1376"/>
    </row>
    <row r="241" spans="1:11" ht="15.75" hidden="1" x14ac:dyDescent="0.25">
      <c r="A241" s="1647" t="s">
        <v>1467</v>
      </c>
      <c r="B241" s="1648" t="s">
        <v>227</v>
      </c>
      <c r="C241" s="35">
        <f>(278.75/20+324.65/20+279.3/20+286.35/20+286.05/20+136.9/20)/6</f>
        <v>13.266666666666666</v>
      </c>
      <c r="D241" s="13" t="s">
        <v>1376</v>
      </c>
      <c r="E241" s="13"/>
      <c r="F241" s="13"/>
      <c r="G241" s="13"/>
      <c r="H241" s="13"/>
      <c r="I241" s="1376"/>
      <c r="J241" s="1376"/>
      <c r="K241" s="1376"/>
    </row>
    <row r="242" spans="1:11" ht="15.75" hidden="1" x14ac:dyDescent="0.25">
      <c r="A242" s="93" t="s">
        <v>1002</v>
      </c>
      <c r="B242" s="69" t="s">
        <v>611</v>
      </c>
      <c r="C242" s="35">
        <f>290</f>
        <v>290</v>
      </c>
      <c r="D242" s="13" t="s">
        <v>763</v>
      </c>
      <c r="E242" s="13" t="s">
        <v>1468</v>
      </c>
      <c r="F242" s="13"/>
      <c r="G242" s="13"/>
      <c r="H242" s="13"/>
      <c r="I242" s="1376"/>
      <c r="J242" s="1376"/>
      <c r="K242" s="1376"/>
    </row>
    <row r="243" spans="1:11" ht="15.75" hidden="1" x14ac:dyDescent="0.25">
      <c r="A243" s="14" t="s">
        <v>643</v>
      </c>
      <c r="B243" s="28" t="s">
        <v>279</v>
      </c>
      <c r="C243" s="118">
        <f>16/1000</f>
        <v>1.6E-2</v>
      </c>
      <c r="D243" s="13"/>
      <c r="E243" s="13"/>
      <c r="F243" s="13"/>
      <c r="G243" s="13"/>
      <c r="H243" s="13"/>
      <c r="I243" s="1376"/>
      <c r="J243" s="1376"/>
      <c r="K243" s="1376"/>
    </row>
    <row r="244" spans="1:11" ht="15.75" hidden="1" x14ac:dyDescent="0.25">
      <c r="A244" s="198" t="s">
        <v>1469</v>
      </c>
      <c r="B244" s="199" t="s">
        <v>227</v>
      </c>
      <c r="C244" s="35">
        <f>34.23/100</f>
        <v>0.34229999999999999</v>
      </c>
      <c r="D244" s="13"/>
      <c r="E244" s="13"/>
      <c r="F244" s="13"/>
      <c r="G244" s="13"/>
      <c r="H244" s="13"/>
      <c r="I244" s="1376"/>
      <c r="J244" s="1376"/>
      <c r="K244" s="1376"/>
    </row>
    <row r="245" spans="1:11" ht="15.75" hidden="1" x14ac:dyDescent="0.25">
      <c r="A245" s="14" t="s">
        <v>1470</v>
      </c>
      <c r="B245" s="28" t="s">
        <v>279</v>
      </c>
      <c r="C245" s="308">
        <f>(40+44+47+50)/4/20</f>
        <v>2.2625000000000002</v>
      </c>
      <c r="D245" s="13" t="s">
        <v>1471</v>
      </c>
      <c r="E245" s="13"/>
      <c r="F245" s="13"/>
      <c r="G245" s="13"/>
      <c r="H245" s="13"/>
      <c r="I245" s="1376"/>
      <c r="J245" s="1376"/>
      <c r="K245" s="1376"/>
    </row>
    <row r="246" spans="1:11" ht="15.75" hidden="1" x14ac:dyDescent="0.25">
      <c r="A246" s="1655" t="s">
        <v>1472</v>
      </c>
      <c r="B246" s="1643" t="s">
        <v>776</v>
      </c>
      <c r="C246" s="35"/>
      <c r="D246" s="13"/>
      <c r="E246" s="13"/>
      <c r="F246" s="13"/>
      <c r="G246" s="13"/>
      <c r="H246" s="13"/>
      <c r="I246" s="1376"/>
      <c r="J246" s="1376"/>
      <c r="K246" s="1376"/>
    </row>
    <row r="247" spans="1:11" ht="15.75" hidden="1" x14ac:dyDescent="0.25">
      <c r="A247" s="198" t="s">
        <v>1473</v>
      </c>
      <c r="B247" s="199" t="s">
        <v>226</v>
      </c>
      <c r="C247" s="35">
        <f>400/50</f>
        <v>8</v>
      </c>
      <c r="D247" s="13" t="s">
        <v>1383</v>
      </c>
      <c r="E247" s="13"/>
      <c r="F247" s="13"/>
      <c r="G247" s="13"/>
      <c r="H247" s="13"/>
      <c r="I247" s="1376"/>
      <c r="J247" s="1376"/>
      <c r="K247" s="1376"/>
    </row>
    <row r="248" spans="1:11" ht="15.75" hidden="1" x14ac:dyDescent="0.25">
      <c r="A248" s="67" t="s">
        <v>231</v>
      </c>
      <c r="B248" s="69" t="s">
        <v>226</v>
      </c>
      <c r="C248" s="35"/>
      <c r="D248" s="13"/>
      <c r="E248" s="13"/>
      <c r="F248" s="13"/>
      <c r="G248" s="13"/>
      <c r="H248" s="13"/>
      <c r="I248" s="1376"/>
      <c r="J248" s="1376"/>
      <c r="K248" s="1376"/>
    </row>
    <row r="249" spans="1:11" ht="15.75" hidden="1" x14ac:dyDescent="0.25">
      <c r="A249" s="67" t="s">
        <v>950</v>
      </c>
      <c r="B249" s="69" t="s">
        <v>226</v>
      </c>
      <c r="C249" s="35">
        <f>400/50</f>
        <v>8</v>
      </c>
      <c r="D249" s="13" t="s">
        <v>1383</v>
      </c>
      <c r="E249" s="13"/>
      <c r="F249" s="13"/>
      <c r="G249" s="13"/>
      <c r="H249" s="13"/>
      <c r="I249" s="1376"/>
      <c r="J249" s="1376"/>
      <c r="K249" s="1376"/>
    </row>
    <row r="250" spans="1:11" ht="15.75" hidden="1" x14ac:dyDescent="0.25">
      <c r="A250" s="126" t="s">
        <v>1474</v>
      </c>
      <c r="B250" s="117" t="s">
        <v>226</v>
      </c>
      <c r="C250" s="118">
        <f>3960</f>
        <v>3960</v>
      </c>
      <c r="D250" s="13" t="s">
        <v>763</v>
      </c>
      <c r="E250" s="13"/>
      <c r="F250" s="13"/>
      <c r="G250" s="13"/>
      <c r="H250" s="13"/>
      <c r="I250" s="1376"/>
      <c r="J250" s="1376"/>
      <c r="K250" s="1376"/>
    </row>
    <row r="251" spans="1:11" ht="15.75" hidden="1" x14ac:dyDescent="0.25">
      <c r="A251" s="14" t="s">
        <v>1475</v>
      </c>
      <c r="B251" s="28" t="s">
        <v>227</v>
      </c>
      <c r="C251" s="118"/>
      <c r="D251" s="13"/>
      <c r="E251" s="13"/>
      <c r="F251" s="13"/>
      <c r="G251" s="13"/>
      <c r="H251" s="13"/>
      <c r="I251" s="1376"/>
      <c r="J251" s="1376"/>
      <c r="K251" s="1376"/>
    </row>
    <row r="252" spans="1:11" ht="15.75" hidden="1" x14ac:dyDescent="0.25">
      <c r="A252" s="97" t="s">
        <v>1476</v>
      </c>
      <c r="B252" s="96"/>
      <c r="C252" s="128"/>
      <c r="D252" s="13"/>
      <c r="E252" s="13"/>
      <c r="F252" s="13"/>
      <c r="G252" s="13"/>
      <c r="H252" s="13"/>
      <c r="I252" s="1376"/>
      <c r="J252" s="1376"/>
      <c r="K252" s="1376"/>
    </row>
    <row r="253" spans="1:11" ht="15.75" hidden="1" x14ac:dyDescent="0.25">
      <c r="A253" s="127" t="s">
        <v>310</v>
      </c>
      <c r="B253" s="117" t="s">
        <v>776</v>
      </c>
      <c r="C253" s="118">
        <v>1180</v>
      </c>
      <c r="D253" s="13"/>
      <c r="E253" s="13"/>
      <c r="F253" s="13"/>
      <c r="G253" s="13"/>
      <c r="H253" s="13"/>
      <c r="I253" s="1376"/>
      <c r="J253" s="1376"/>
      <c r="K253" s="1376"/>
    </row>
    <row r="254" spans="1:11" ht="15.75" hidden="1" x14ac:dyDescent="0.25">
      <c r="A254" s="127" t="s">
        <v>310</v>
      </c>
      <c r="B254" s="117" t="s">
        <v>776</v>
      </c>
      <c r="C254" s="118">
        <v>1180</v>
      </c>
      <c r="D254" s="13"/>
      <c r="E254" s="13"/>
      <c r="F254" s="13"/>
      <c r="G254" s="13"/>
      <c r="H254" s="13"/>
      <c r="I254" s="1376"/>
      <c r="J254" s="1376"/>
      <c r="K254" s="1376"/>
    </row>
    <row r="255" spans="1:11" ht="15.75" hidden="1" x14ac:dyDescent="0.25">
      <c r="A255" s="67" t="s">
        <v>1005</v>
      </c>
      <c r="B255" s="69" t="s">
        <v>226</v>
      </c>
      <c r="C255" s="539">
        <f>(10.9*G3/200+6.9*G3/100+6*G3/100+21.8*G3/400+7.75*G3/100)/5</f>
        <v>3.0694048500000002</v>
      </c>
      <c r="D255" s="13"/>
      <c r="E255" s="13"/>
      <c r="F255" s="13"/>
      <c r="G255" s="13"/>
      <c r="H255" s="13"/>
      <c r="I255" s="1376"/>
      <c r="J255" s="1376"/>
      <c r="K255" s="1376"/>
    </row>
    <row r="256" spans="1:11" ht="15.75" hidden="1" x14ac:dyDescent="0.25">
      <c r="A256" s="198" t="s">
        <v>1477</v>
      </c>
      <c r="B256" s="199" t="s">
        <v>226</v>
      </c>
      <c r="C256" s="35"/>
      <c r="D256" s="13"/>
      <c r="E256" s="13"/>
      <c r="F256" s="13"/>
      <c r="G256" s="13"/>
      <c r="H256" s="13"/>
      <c r="I256" s="1376"/>
      <c r="J256" s="1376"/>
      <c r="K256" s="1376"/>
    </row>
    <row r="257" spans="1:11" ht="15.75" hidden="1" x14ac:dyDescent="0.25">
      <c r="A257" s="1647" t="s">
        <v>1478</v>
      </c>
      <c r="B257" s="1648">
        <v>2</v>
      </c>
      <c r="C257" s="35"/>
      <c r="D257" s="13"/>
      <c r="E257" s="13"/>
      <c r="F257" s="13"/>
      <c r="G257" s="13"/>
      <c r="H257" s="13"/>
      <c r="I257" s="1376"/>
      <c r="J257" s="1376"/>
      <c r="K257" s="1376"/>
    </row>
    <row r="258" spans="1:11" ht="31.5" hidden="1" x14ac:dyDescent="0.25">
      <c r="A258" s="1647" t="s">
        <v>1479</v>
      </c>
      <c r="B258" s="1648">
        <v>1</v>
      </c>
      <c r="C258" s="35">
        <f>16/10</f>
        <v>1.6</v>
      </c>
      <c r="D258" s="13" t="s">
        <v>1480</v>
      </c>
      <c r="E258" s="13"/>
      <c r="F258" s="13"/>
      <c r="G258" s="13"/>
      <c r="H258" s="13"/>
      <c r="I258" s="1376"/>
      <c r="J258" s="1376"/>
      <c r="K258" s="1376"/>
    </row>
    <row r="259" spans="1:11" ht="15.75" hidden="1" x14ac:dyDescent="0.25">
      <c r="A259" s="1642" t="s">
        <v>926</v>
      </c>
      <c r="B259" s="1643" t="s">
        <v>921</v>
      </c>
      <c r="C259" s="35">
        <f>440/200</f>
        <v>2.2000000000000002</v>
      </c>
      <c r="D259" s="13" t="s">
        <v>1440</v>
      </c>
      <c r="E259" s="13"/>
      <c r="F259" s="13"/>
      <c r="G259" s="13"/>
      <c r="H259" s="13"/>
      <c r="I259" s="1376"/>
      <c r="J259" s="1376"/>
      <c r="K259" s="1376"/>
    </row>
    <row r="260" spans="1:11" ht="15.75" hidden="1" x14ac:dyDescent="0.25">
      <c r="A260" s="83" t="s">
        <v>263</v>
      </c>
      <c r="B260" s="86" t="s">
        <v>226</v>
      </c>
      <c r="C260" s="35">
        <f>395/10</f>
        <v>39.5</v>
      </c>
      <c r="D260" s="13" t="s">
        <v>1917</v>
      </c>
      <c r="E260" s="13"/>
      <c r="F260" s="13"/>
      <c r="G260" s="13"/>
      <c r="H260" s="13"/>
      <c r="I260" s="1376"/>
      <c r="J260" s="1376"/>
      <c r="K260" s="1376"/>
    </row>
    <row r="261" spans="1:11" ht="15.75" hidden="1" x14ac:dyDescent="0.25">
      <c r="A261" s="14" t="s">
        <v>298</v>
      </c>
      <c r="B261" s="28" t="s">
        <v>226</v>
      </c>
      <c r="C261" s="118">
        <f>300</f>
        <v>300</v>
      </c>
      <c r="D261" s="13"/>
      <c r="E261" s="13"/>
      <c r="F261" s="13"/>
      <c r="G261" s="13"/>
      <c r="H261" s="13"/>
      <c r="I261" s="1376"/>
      <c r="J261" s="1376"/>
      <c r="K261" s="1376"/>
    </row>
    <row r="262" spans="1:11" ht="15.75" hidden="1" x14ac:dyDescent="0.25">
      <c r="A262" s="126" t="s">
        <v>376</v>
      </c>
      <c r="B262" s="117" t="s">
        <v>226</v>
      </c>
      <c r="C262" s="118">
        <f>(20.7/10+23.4/10+113.4/76+113.4/10+37.8/10)/5</f>
        <v>4.2044210526315791</v>
      </c>
      <c r="D262" s="13" t="s">
        <v>689</v>
      </c>
      <c r="E262" s="13"/>
      <c r="F262" s="13"/>
      <c r="G262" s="13"/>
      <c r="H262" s="13"/>
      <c r="I262" s="1376"/>
      <c r="J262" s="1376"/>
      <c r="K262" s="1376"/>
    </row>
    <row r="263" spans="1:11" ht="15.75" hidden="1" x14ac:dyDescent="0.25">
      <c r="A263" s="1661" t="s">
        <v>1481</v>
      </c>
      <c r="B263" s="199" t="s">
        <v>776</v>
      </c>
      <c r="C263" s="35"/>
      <c r="D263" s="13"/>
      <c r="E263" s="13"/>
      <c r="F263" s="13"/>
      <c r="G263" s="13"/>
      <c r="H263" s="13"/>
      <c r="I263" s="1376"/>
      <c r="J263" s="1376"/>
      <c r="K263" s="1376"/>
    </row>
    <row r="264" spans="1:11" ht="15.75" hidden="1" x14ac:dyDescent="0.25">
      <c r="A264" s="14" t="s">
        <v>383</v>
      </c>
      <c r="B264" s="28" t="s">
        <v>776</v>
      </c>
      <c r="C264" s="117">
        <f>(130.52*G3/30+138.18*G3/30+58.49*G3/14+61.74*G3/16+68.25*G3/14+70.14*G3/14+60.17*G3/16+73.19*G3/14)/8</f>
        <v>218.08556789620539</v>
      </c>
      <c r="D264" s="13" t="s">
        <v>689</v>
      </c>
      <c r="E264" s="13"/>
      <c r="F264" s="13"/>
      <c r="G264" s="13"/>
      <c r="H264" s="13"/>
      <c r="I264" s="1376"/>
      <c r="J264" s="1376"/>
      <c r="K264" s="1376"/>
    </row>
    <row r="265" spans="1:11" ht="15.75" hidden="1" x14ac:dyDescent="0.25">
      <c r="A265" s="67" t="s">
        <v>1482</v>
      </c>
      <c r="B265" s="69" t="s">
        <v>450</v>
      </c>
      <c r="C265" s="35"/>
      <c r="D265" s="13"/>
      <c r="E265" s="13"/>
      <c r="F265" s="13"/>
      <c r="G265" s="13"/>
      <c r="H265" s="13"/>
      <c r="I265" s="1376"/>
      <c r="J265" s="1376"/>
      <c r="K265" s="1376"/>
    </row>
    <row r="266" spans="1:11" ht="15.75" hidden="1" x14ac:dyDescent="0.25">
      <c r="A266" s="1647" t="s">
        <v>1483</v>
      </c>
      <c r="B266" s="1648">
        <v>2</v>
      </c>
      <c r="C266" s="35">
        <f>252.1/6</f>
        <v>42.016666666666666</v>
      </c>
      <c r="D266" s="13"/>
      <c r="E266" s="13"/>
      <c r="F266" s="13"/>
      <c r="G266" s="13"/>
      <c r="H266" s="13"/>
      <c r="I266" s="1376"/>
      <c r="J266" s="1376"/>
      <c r="K266" s="1376"/>
    </row>
    <row r="267" spans="1:11" ht="15.75" hidden="1" x14ac:dyDescent="0.25">
      <c r="A267" s="67" t="s">
        <v>228</v>
      </c>
      <c r="B267" s="69" t="s">
        <v>226</v>
      </c>
      <c r="C267" s="35">
        <f>1600/6</f>
        <v>266.66666666666669</v>
      </c>
      <c r="D267" s="13" t="s">
        <v>1330</v>
      </c>
      <c r="E267" s="13"/>
      <c r="F267" s="13"/>
      <c r="G267" s="13"/>
      <c r="H267" s="13"/>
      <c r="I267" s="1376"/>
      <c r="J267" s="1376"/>
      <c r="K267" s="1376"/>
    </row>
    <row r="268" spans="1:11" ht="15.75" hidden="1" x14ac:dyDescent="0.25">
      <c r="A268" s="83" t="s">
        <v>779</v>
      </c>
      <c r="B268" s="86" t="s">
        <v>226</v>
      </c>
      <c r="C268" s="35">
        <f>940</f>
        <v>940</v>
      </c>
      <c r="D268" s="13"/>
      <c r="E268" s="13"/>
      <c r="F268" s="13"/>
      <c r="G268" s="13"/>
      <c r="H268" s="13"/>
      <c r="I268" s="1376"/>
      <c r="J268" s="1376"/>
      <c r="K268" s="1376"/>
    </row>
    <row r="269" spans="1:11" ht="15.75" hidden="1" x14ac:dyDescent="0.25">
      <c r="A269" s="67" t="s">
        <v>1004</v>
      </c>
      <c r="B269" s="69" t="s">
        <v>989</v>
      </c>
      <c r="C269" s="35">
        <f>3950</f>
        <v>3950</v>
      </c>
      <c r="D269" s="13" t="s">
        <v>763</v>
      </c>
      <c r="E269" s="13"/>
      <c r="F269" s="13"/>
      <c r="G269" s="13"/>
      <c r="H269" s="13"/>
      <c r="I269" s="1376"/>
      <c r="J269" s="1376"/>
      <c r="K269" s="1376"/>
    </row>
    <row r="270" spans="1:11" ht="15.75" hidden="1" x14ac:dyDescent="0.25">
      <c r="A270" s="14" t="s">
        <v>1484</v>
      </c>
      <c r="B270" s="28" t="s">
        <v>226</v>
      </c>
      <c r="C270" s="118">
        <f>455</f>
        <v>455</v>
      </c>
      <c r="D270" s="13" t="s">
        <v>763</v>
      </c>
      <c r="E270" s="13"/>
      <c r="F270" s="13"/>
      <c r="G270" s="13"/>
      <c r="H270" s="13"/>
      <c r="I270" s="1376"/>
      <c r="J270" s="1376"/>
      <c r="K270" s="1376"/>
    </row>
    <row r="271" spans="1:11" ht="15.75" hidden="1" x14ac:dyDescent="0.25">
      <c r="A271" s="14" t="s">
        <v>637</v>
      </c>
      <c r="B271" s="28" t="s">
        <v>227</v>
      </c>
      <c r="C271" s="118">
        <f>2060/500</f>
        <v>4.12</v>
      </c>
      <c r="D271" s="13"/>
      <c r="E271" s="13"/>
      <c r="F271" s="13"/>
      <c r="G271" s="13"/>
      <c r="H271" s="13"/>
      <c r="I271" s="1376"/>
      <c r="J271" s="1376"/>
      <c r="K271" s="1376"/>
    </row>
    <row r="272" spans="1:11" ht="15.75" hidden="1" x14ac:dyDescent="0.25">
      <c r="A272" s="1642" t="s">
        <v>932</v>
      </c>
      <c r="B272" s="1643" t="s">
        <v>386</v>
      </c>
      <c r="C272" s="35">
        <f>300/1000</f>
        <v>0.3</v>
      </c>
      <c r="D272" s="13" t="s">
        <v>2049</v>
      </c>
      <c r="E272" s="13"/>
      <c r="F272" s="13"/>
      <c r="G272" s="13"/>
      <c r="H272" s="13"/>
      <c r="I272" s="1376"/>
      <c r="J272" s="1376"/>
      <c r="K272" s="1376"/>
    </row>
    <row r="273" spans="1:11" ht="15.75" hidden="1" x14ac:dyDescent="0.25">
      <c r="A273" s="67" t="s">
        <v>1485</v>
      </c>
      <c r="B273" s="69" t="s">
        <v>426</v>
      </c>
      <c r="C273" s="35"/>
      <c r="D273" s="13"/>
      <c r="E273" s="13"/>
      <c r="F273" s="13"/>
      <c r="G273" s="13"/>
      <c r="H273" s="13"/>
      <c r="I273" s="1376"/>
      <c r="J273" s="1376"/>
      <c r="K273" s="1376"/>
    </row>
    <row r="274" spans="1:11" ht="15.75" hidden="1" x14ac:dyDescent="0.25">
      <c r="A274" s="127" t="s">
        <v>651</v>
      </c>
      <c r="B274" s="117" t="s">
        <v>226</v>
      </c>
      <c r="C274" s="118">
        <f>12</f>
        <v>12</v>
      </c>
      <c r="D274" s="13" t="s">
        <v>691</v>
      </c>
      <c r="E274" s="13"/>
      <c r="F274" s="13"/>
      <c r="G274" s="13"/>
      <c r="H274" s="13"/>
      <c r="I274" s="1376"/>
      <c r="J274" s="1376"/>
      <c r="K274" s="1376"/>
    </row>
    <row r="275" spans="1:11" ht="15.75" hidden="1" x14ac:dyDescent="0.25">
      <c r="A275" s="126" t="s">
        <v>652</v>
      </c>
      <c r="B275" s="117" t="s">
        <v>226</v>
      </c>
      <c r="C275" s="118">
        <f>30</f>
        <v>30</v>
      </c>
      <c r="D275" s="13" t="s">
        <v>763</v>
      </c>
      <c r="E275" s="13"/>
      <c r="F275" s="13"/>
      <c r="G275" s="13"/>
      <c r="H275" s="13"/>
      <c r="I275" s="1376"/>
      <c r="J275" s="1376"/>
      <c r="K275" s="1376"/>
    </row>
    <row r="276" spans="1:11" ht="31.5" hidden="1" x14ac:dyDescent="0.25">
      <c r="A276" s="14" t="s">
        <v>644</v>
      </c>
      <c r="B276" s="28" t="s">
        <v>226</v>
      </c>
      <c r="C276" s="118">
        <f>12</f>
        <v>12</v>
      </c>
      <c r="D276" s="13" t="s">
        <v>691</v>
      </c>
      <c r="E276" s="13"/>
      <c r="F276" s="13"/>
      <c r="G276" s="13"/>
      <c r="H276" s="13"/>
      <c r="I276" s="1376"/>
      <c r="J276" s="1376"/>
      <c r="K276" s="1376"/>
    </row>
    <row r="277" spans="1:11" ht="31.5" hidden="1" x14ac:dyDescent="0.25">
      <c r="A277" s="127" t="s">
        <v>629</v>
      </c>
      <c r="B277" s="117" t="s">
        <v>226</v>
      </c>
      <c r="C277" s="118">
        <f>12</f>
        <v>12</v>
      </c>
      <c r="D277" s="13" t="s">
        <v>691</v>
      </c>
      <c r="E277" s="13"/>
      <c r="F277" s="13"/>
      <c r="G277" s="13"/>
      <c r="H277" s="13"/>
      <c r="I277" s="1376"/>
      <c r="J277" s="1376"/>
      <c r="K277" s="1376"/>
    </row>
    <row r="278" spans="1:11" ht="31.5" hidden="1" x14ac:dyDescent="0.25">
      <c r="A278" s="127" t="s">
        <v>653</v>
      </c>
      <c r="B278" s="117" t="s">
        <v>226</v>
      </c>
      <c r="C278" s="118">
        <f>10.5</f>
        <v>10.5</v>
      </c>
      <c r="D278" s="13" t="s">
        <v>763</v>
      </c>
      <c r="E278" s="13"/>
      <c r="F278" s="13"/>
      <c r="G278" s="13"/>
      <c r="H278" s="13"/>
      <c r="I278" s="1376"/>
      <c r="J278" s="1376"/>
      <c r="K278" s="1376"/>
    </row>
    <row r="279" spans="1:11" ht="31.5" hidden="1" x14ac:dyDescent="0.25">
      <c r="A279" s="127" t="s">
        <v>654</v>
      </c>
      <c r="B279" s="117" t="s">
        <v>226</v>
      </c>
      <c r="C279" s="118">
        <f>5.26</f>
        <v>5.26</v>
      </c>
      <c r="D279" s="13" t="s">
        <v>763</v>
      </c>
      <c r="E279" s="13"/>
      <c r="F279" s="13"/>
      <c r="G279" s="13"/>
      <c r="H279" s="13"/>
      <c r="I279" s="1376"/>
      <c r="J279" s="1376"/>
      <c r="K279" s="1376"/>
    </row>
    <row r="280" spans="1:11" ht="31.5" hidden="1" x14ac:dyDescent="0.25">
      <c r="A280" s="14" t="s">
        <v>645</v>
      </c>
      <c r="B280" s="28" t="s">
        <v>226</v>
      </c>
      <c r="C280" s="118">
        <f>10.5</f>
        <v>10.5</v>
      </c>
      <c r="D280" s="13" t="s">
        <v>763</v>
      </c>
      <c r="E280" s="13"/>
      <c r="F280" s="13"/>
      <c r="G280" s="13"/>
      <c r="H280" s="13"/>
      <c r="I280" s="1376"/>
      <c r="J280" s="1376"/>
      <c r="K280" s="1376"/>
    </row>
    <row r="281" spans="1:11" ht="15.75" hidden="1" x14ac:dyDescent="0.25">
      <c r="A281" s="126" t="s">
        <v>655</v>
      </c>
      <c r="B281" s="117" t="s">
        <v>226</v>
      </c>
      <c r="C281" s="118">
        <f>14.3</f>
        <v>14.3</v>
      </c>
      <c r="D281" s="13" t="s">
        <v>763</v>
      </c>
      <c r="E281" s="13"/>
      <c r="F281" s="13"/>
      <c r="G281" s="13"/>
      <c r="H281" s="13"/>
      <c r="I281" s="1376"/>
      <c r="J281" s="1376"/>
      <c r="K281" s="1376"/>
    </row>
    <row r="282" spans="1:11" ht="15.75" hidden="1" x14ac:dyDescent="0.25">
      <c r="A282" s="67" t="s">
        <v>1486</v>
      </c>
      <c r="B282" s="69" t="s">
        <v>226</v>
      </c>
      <c r="C282" s="35"/>
      <c r="D282" s="13"/>
      <c r="E282" s="13"/>
      <c r="F282" s="13"/>
      <c r="G282" s="13"/>
      <c r="H282" s="13"/>
      <c r="I282" s="1376"/>
      <c r="J282" s="1376"/>
      <c r="K282" s="1376"/>
    </row>
    <row r="283" spans="1:11" ht="15.75" hidden="1" x14ac:dyDescent="0.25">
      <c r="A283" s="1647" t="s">
        <v>1487</v>
      </c>
      <c r="B283" s="1648" t="s">
        <v>427</v>
      </c>
      <c r="C283" s="35">
        <f>(840/40+799/40+833/40+839/40)/4</f>
        <v>20.693750000000001</v>
      </c>
      <c r="D283" s="13" t="s">
        <v>1376</v>
      </c>
      <c r="E283" s="13"/>
      <c r="F283" s="13"/>
      <c r="G283" s="13"/>
      <c r="H283" s="13"/>
      <c r="I283" s="1376"/>
      <c r="J283" s="1376"/>
      <c r="K283" s="1376"/>
    </row>
    <row r="284" spans="1:11" ht="15.75" hidden="1" x14ac:dyDescent="0.25">
      <c r="A284" s="83" t="s">
        <v>1488</v>
      </c>
      <c r="B284" s="86" t="s">
        <v>226</v>
      </c>
      <c r="C284" s="35"/>
      <c r="D284" s="13"/>
      <c r="E284" s="13"/>
      <c r="F284" s="13"/>
      <c r="G284" s="13"/>
      <c r="H284" s="13"/>
      <c r="I284" s="1376"/>
      <c r="J284" s="1376"/>
      <c r="K284" s="1376"/>
    </row>
    <row r="285" spans="1:11" ht="15.75" hidden="1" x14ac:dyDescent="0.25">
      <c r="A285" s="67" t="s">
        <v>596</v>
      </c>
      <c r="B285" s="69" t="s">
        <v>226</v>
      </c>
      <c r="C285" s="35">
        <f>(234+271)/2</f>
        <v>252.5</v>
      </c>
      <c r="D285" s="13" t="s">
        <v>1489</v>
      </c>
      <c r="E285" s="13"/>
      <c r="F285" s="13"/>
      <c r="G285" s="13"/>
      <c r="H285" s="13"/>
      <c r="I285" s="1376"/>
      <c r="J285" s="1376"/>
      <c r="K285" s="1376"/>
    </row>
    <row r="286" spans="1:11" ht="15.75" hidden="1" x14ac:dyDescent="0.25">
      <c r="A286" s="14" t="s">
        <v>630</v>
      </c>
      <c r="B286" s="28" t="s">
        <v>776</v>
      </c>
      <c r="C286" s="118">
        <f>68/100</f>
        <v>0.68</v>
      </c>
      <c r="D286" s="13" t="s">
        <v>1383</v>
      </c>
      <c r="E286" s="13"/>
      <c r="F286" s="13"/>
      <c r="G286" s="13"/>
      <c r="H286" s="13"/>
      <c r="I286" s="1376"/>
      <c r="J286" s="1376"/>
      <c r="K286" s="1376"/>
    </row>
    <row r="287" spans="1:11" ht="15.75" hidden="1" x14ac:dyDescent="0.25">
      <c r="A287" s="83" t="s">
        <v>1490</v>
      </c>
      <c r="B287" s="86" t="s">
        <v>426</v>
      </c>
      <c r="C287" s="35">
        <f>641.23/20</f>
        <v>32.061500000000002</v>
      </c>
      <c r="D287" s="13" t="s">
        <v>1491</v>
      </c>
      <c r="E287" s="13"/>
      <c r="F287" s="13"/>
      <c r="G287" s="13"/>
      <c r="H287" s="13"/>
      <c r="I287" s="1376"/>
      <c r="J287" s="1376"/>
      <c r="K287" s="1376"/>
    </row>
    <row r="288" spans="1:11" ht="15.75" hidden="1" x14ac:dyDescent="0.25">
      <c r="A288" s="126" t="s">
        <v>1492</v>
      </c>
      <c r="B288" s="117" t="s">
        <v>227</v>
      </c>
      <c r="C288" s="118">
        <f>600/15</f>
        <v>40</v>
      </c>
      <c r="D288" s="13"/>
      <c r="E288" s="13"/>
      <c r="F288" s="13"/>
      <c r="G288" s="13"/>
      <c r="H288" s="13"/>
      <c r="I288" s="1376"/>
      <c r="J288" s="1376"/>
      <c r="K288" s="1376"/>
    </row>
    <row r="289" spans="1:11" ht="15.75" hidden="1" x14ac:dyDescent="0.25">
      <c r="A289" s="83" t="s">
        <v>4</v>
      </c>
      <c r="B289" s="86" t="s">
        <v>776</v>
      </c>
      <c r="C289" s="35">
        <f>24.06/40</f>
        <v>0.60149999999999992</v>
      </c>
      <c r="D289" s="13" t="s">
        <v>1389</v>
      </c>
      <c r="E289" s="13"/>
      <c r="F289" s="13"/>
      <c r="G289" s="13"/>
      <c r="H289" s="13"/>
      <c r="I289" s="1376"/>
      <c r="J289" s="1376"/>
      <c r="K289" s="1376"/>
    </row>
    <row r="290" spans="1:11" ht="15.75" hidden="1" x14ac:dyDescent="0.25">
      <c r="A290" s="67" t="s">
        <v>872</v>
      </c>
      <c r="B290" s="69" t="s">
        <v>226</v>
      </c>
      <c r="C290" s="35">
        <v>8</v>
      </c>
      <c r="D290" s="13" t="s">
        <v>2014</v>
      </c>
      <c r="E290" s="13"/>
      <c r="F290" s="13"/>
      <c r="G290" s="13"/>
      <c r="H290" s="13"/>
      <c r="I290" s="1376"/>
      <c r="J290" s="1376"/>
      <c r="K290" s="1376"/>
    </row>
    <row r="291" spans="1:11" ht="15.75" hidden="1" x14ac:dyDescent="0.25">
      <c r="A291" s="39" t="s">
        <v>977</v>
      </c>
      <c r="B291" s="539" t="s">
        <v>226</v>
      </c>
      <c r="C291" s="35">
        <v>8</v>
      </c>
      <c r="D291" s="13" t="s">
        <v>2014</v>
      </c>
      <c r="E291" s="13"/>
      <c r="F291" s="13"/>
      <c r="G291" s="13"/>
      <c r="H291" s="13"/>
      <c r="I291" s="1376"/>
      <c r="J291" s="1376"/>
      <c r="K291" s="1376"/>
    </row>
    <row r="292" spans="1:11" ht="15.75" hidden="1" x14ac:dyDescent="0.25">
      <c r="A292" s="14" t="s">
        <v>686</v>
      </c>
      <c r="B292" s="28" t="s">
        <v>226</v>
      </c>
      <c r="C292" s="118">
        <f>7.15</f>
        <v>7.15</v>
      </c>
      <c r="D292" s="13" t="s">
        <v>1389</v>
      </c>
      <c r="E292" s="13"/>
      <c r="F292" s="13"/>
      <c r="G292" s="13"/>
      <c r="H292" s="13"/>
      <c r="I292" s="1376"/>
      <c r="J292" s="1376"/>
      <c r="K292" s="1376"/>
    </row>
    <row r="293" spans="1:11" ht="15.75" hidden="1" x14ac:dyDescent="0.25">
      <c r="A293" s="67" t="s">
        <v>1493</v>
      </c>
      <c r="B293" s="69" t="s">
        <v>226</v>
      </c>
      <c r="C293" s="35"/>
      <c r="D293" s="13"/>
      <c r="E293" s="13"/>
      <c r="F293" s="13"/>
      <c r="G293" s="13"/>
      <c r="H293" s="13"/>
      <c r="I293" s="1376"/>
      <c r="J293" s="1376"/>
      <c r="K293" s="1376"/>
    </row>
    <row r="294" spans="1:11" ht="15.75" hidden="1" x14ac:dyDescent="0.25">
      <c r="A294" s="14" t="s">
        <v>621</v>
      </c>
      <c r="B294" s="28" t="s">
        <v>226</v>
      </c>
      <c r="C294" s="118">
        <f>1579.64/20</f>
        <v>78.981999999999999</v>
      </c>
      <c r="D294" s="13" t="s">
        <v>689</v>
      </c>
      <c r="E294" s="13"/>
      <c r="F294" s="13"/>
      <c r="G294" s="13"/>
      <c r="H294" s="13"/>
      <c r="I294" s="1376"/>
      <c r="J294" s="1376"/>
      <c r="K294" s="1376"/>
    </row>
    <row r="295" spans="1:11" ht="15.75" hidden="1" x14ac:dyDescent="0.25">
      <c r="A295" s="1662" t="s">
        <v>875</v>
      </c>
      <c r="B295" s="86" t="s">
        <v>988</v>
      </c>
      <c r="C295" s="35">
        <f>40</f>
        <v>40</v>
      </c>
      <c r="D295" s="13" t="s">
        <v>691</v>
      </c>
      <c r="E295" s="13"/>
      <c r="F295" s="13"/>
      <c r="G295" s="13"/>
      <c r="H295" s="13"/>
      <c r="I295" s="1376"/>
      <c r="J295" s="1376"/>
      <c r="K295" s="1376"/>
    </row>
    <row r="296" spans="1:11" ht="15.75" hidden="1" x14ac:dyDescent="0.25">
      <c r="A296" s="1651" t="s">
        <v>324</v>
      </c>
      <c r="B296" s="1652" t="s">
        <v>1429</v>
      </c>
      <c r="C296" s="35">
        <f>(124.5/10+115/10+118/10+102.5/10)/4</f>
        <v>11.5</v>
      </c>
      <c r="D296" s="13" t="s">
        <v>1376</v>
      </c>
      <c r="E296" s="13"/>
      <c r="F296" s="13"/>
      <c r="G296" s="13"/>
      <c r="H296" s="13"/>
      <c r="I296" s="1376"/>
      <c r="J296" s="1376"/>
      <c r="K296" s="1376"/>
    </row>
    <row r="297" spans="1:11" ht="15.75" hidden="1" x14ac:dyDescent="0.25">
      <c r="A297" s="83" t="s">
        <v>267</v>
      </c>
      <c r="B297" s="86" t="s">
        <v>227</v>
      </c>
      <c r="C297" s="35">
        <f>(19.2/20+19.68/20+19/20+30.3/20)/4</f>
        <v>1.1022500000000002</v>
      </c>
      <c r="D297" s="13" t="s">
        <v>1376</v>
      </c>
      <c r="E297" s="13"/>
      <c r="F297" s="13"/>
      <c r="G297" s="13"/>
      <c r="H297" s="13"/>
      <c r="I297" s="1376"/>
      <c r="J297" s="1376"/>
      <c r="K297" s="1376"/>
    </row>
    <row r="298" spans="1:11" ht="15.75" hidden="1" x14ac:dyDescent="0.25">
      <c r="A298" s="67" t="s">
        <v>1494</v>
      </c>
      <c r="B298" s="69" t="s">
        <v>427</v>
      </c>
      <c r="C298" s="35"/>
      <c r="D298" s="13"/>
      <c r="E298" s="13"/>
      <c r="F298" s="13"/>
      <c r="G298" s="13"/>
      <c r="H298" s="13"/>
      <c r="I298" s="1376"/>
      <c r="J298" s="1376"/>
      <c r="K298" s="1376"/>
    </row>
    <row r="299" spans="1:11" ht="15.75" hidden="1" x14ac:dyDescent="0.25">
      <c r="A299" s="126" t="s">
        <v>294</v>
      </c>
      <c r="B299" s="117" t="s">
        <v>226</v>
      </c>
      <c r="C299" s="118">
        <f>193.5</f>
        <v>193.5</v>
      </c>
      <c r="D299" s="13" t="s">
        <v>689</v>
      </c>
      <c r="E299" s="13"/>
      <c r="F299" s="13"/>
      <c r="G299" s="13"/>
      <c r="H299" s="13"/>
      <c r="I299" s="1376"/>
      <c r="J299" s="1376"/>
      <c r="K299" s="1376"/>
    </row>
    <row r="300" spans="1:11" ht="15.75" hidden="1" x14ac:dyDescent="0.25">
      <c r="A300" s="83" t="s">
        <v>903</v>
      </c>
      <c r="B300" s="86" t="s">
        <v>776</v>
      </c>
      <c r="C300" s="35">
        <f>(20/30+23/30+24.2/30)/3</f>
        <v>0.7466666666666667</v>
      </c>
      <c r="D300" s="13" t="s">
        <v>1376</v>
      </c>
      <c r="E300" s="13"/>
      <c r="F300" s="13"/>
      <c r="G300" s="13"/>
      <c r="H300" s="13"/>
      <c r="I300" s="1376"/>
      <c r="J300" s="1376"/>
      <c r="K300" s="1376"/>
    </row>
    <row r="301" spans="1:11" ht="15.75" hidden="1" x14ac:dyDescent="0.25">
      <c r="A301" s="1649" t="s">
        <v>1495</v>
      </c>
      <c r="B301" s="1650" t="s">
        <v>702</v>
      </c>
      <c r="C301" s="35">
        <f>(35.9/5+32/5+32.82/5+32/5)/4</f>
        <v>6.6359999999999992</v>
      </c>
      <c r="D301" s="13" t="s">
        <v>1376</v>
      </c>
      <c r="E301" s="13"/>
      <c r="F301" s="13"/>
      <c r="G301" s="13"/>
      <c r="H301" s="13"/>
      <c r="I301" s="1376"/>
      <c r="J301" s="1376"/>
      <c r="K301" s="1376"/>
    </row>
    <row r="302" spans="1:11" ht="15.75" hidden="1" x14ac:dyDescent="0.25">
      <c r="A302" s="67" t="s">
        <v>255</v>
      </c>
      <c r="B302" s="69" t="s">
        <v>450</v>
      </c>
      <c r="C302" s="35">
        <f>(18.4/15+19.7/15)/2</f>
        <v>1.27</v>
      </c>
      <c r="D302" s="13" t="s">
        <v>1376</v>
      </c>
      <c r="E302" s="13"/>
      <c r="F302" s="13"/>
      <c r="G302" s="13"/>
      <c r="H302" s="13"/>
      <c r="I302" s="1376"/>
      <c r="J302" s="1376"/>
      <c r="K302" s="1376"/>
    </row>
    <row r="303" spans="1:11" ht="15.75" hidden="1" x14ac:dyDescent="0.25">
      <c r="A303" s="198" t="s">
        <v>1496</v>
      </c>
      <c r="B303" s="199" t="s">
        <v>227</v>
      </c>
      <c r="C303" s="35">
        <f>(31.8/10+37.4/10+32.5/10+24.2/10+33.3/10)/5</f>
        <v>3.1840000000000002</v>
      </c>
      <c r="D303" s="13" t="s">
        <v>1376</v>
      </c>
      <c r="E303" s="13"/>
      <c r="F303" s="13"/>
      <c r="G303" s="13"/>
      <c r="H303" s="13"/>
      <c r="I303" s="1376"/>
      <c r="J303" s="1376"/>
      <c r="K303" s="1376"/>
    </row>
    <row r="304" spans="1:11" ht="15.75" hidden="1" x14ac:dyDescent="0.25">
      <c r="A304" s="126" t="s">
        <v>304</v>
      </c>
      <c r="B304" s="117" t="s">
        <v>226</v>
      </c>
      <c r="C304" s="118">
        <f>4473</f>
        <v>4473</v>
      </c>
      <c r="D304" s="13" t="s">
        <v>689</v>
      </c>
      <c r="E304" s="13"/>
      <c r="F304" s="13"/>
      <c r="G304" s="13"/>
      <c r="H304" s="13"/>
      <c r="I304" s="1376"/>
      <c r="J304" s="1376"/>
      <c r="K304" s="1376"/>
    </row>
    <row r="305" spans="1:11" ht="15.75" hidden="1" x14ac:dyDescent="0.25">
      <c r="A305" s="14" t="s">
        <v>302</v>
      </c>
      <c r="B305" s="28" t="s">
        <v>226</v>
      </c>
      <c r="C305" s="118">
        <f>(67+110+119)/3</f>
        <v>98.666666666666671</v>
      </c>
      <c r="D305" s="13" t="s">
        <v>1919</v>
      </c>
      <c r="E305" s="13"/>
      <c r="F305" s="13"/>
      <c r="G305" s="13"/>
      <c r="H305" s="13"/>
      <c r="I305" s="1376"/>
      <c r="J305" s="1376"/>
      <c r="K305" s="1376"/>
    </row>
    <row r="306" spans="1:11" ht="15.75" hidden="1" x14ac:dyDescent="0.25">
      <c r="A306" s="67" t="s">
        <v>1497</v>
      </c>
      <c r="B306" s="69" t="s">
        <v>227</v>
      </c>
      <c r="C306" s="35"/>
      <c r="D306" s="13"/>
      <c r="E306" s="13"/>
      <c r="F306" s="13"/>
      <c r="G306" s="13"/>
      <c r="H306" s="13"/>
      <c r="I306" s="1376"/>
      <c r="J306" s="1376"/>
      <c r="K306" s="1376"/>
    </row>
    <row r="307" spans="1:11" ht="15.75" hidden="1" x14ac:dyDescent="0.25">
      <c r="A307" s="1649" t="s">
        <v>1498</v>
      </c>
      <c r="B307" s="1650" t="s">
        <v>702</v>
      </c>
      <c r="C307" s="35">
        <f>33.16</f>
        <v>33.159999999999997</v>
      </c>
      <c r="D307" s="13" t="s">
        <v>1389</v>
      </c>
      <c r="E307" s="13"/>
      <c r="F307" s="13"/>
      <c r="G307" s="13"/>
      <c r="H307" s="13"/>
      <c r="I307" s="1376"/>
      <c r="J307" s="1376"/>
      <c r="K307" s="1376"/>
    </row>
    <row r="308" spans="1:11" ht="15.75" hidden="1" x14ac:dyDescent="0.25">
      <c r="A308" s="1649" t="s">
        <v>1499</v>
      </c>
      <c r="B308" s="1650" t="s">
        <v>426</v>
      </c>
      <c r="C308" s="35">
        <f>(14.31/10+20.08/10)/2</f>
        <v>1.7195</v>
      </c>
      <c r="D308" s="13"/>
      <c r="E308" s="13"/>
      <c r="F308" s="13"/>
      <c r="G308" s="13"/>
      <c r="H308" s="13"/>
      <c r="I308" s="1376"/>
      <c r="J308" s="1376"/>
      <c r="K308" s="1376"/>
    </row>
    <row r="309" spans="1:11" ht="15.75" hidden="1" x14ac:dyDescent="0.25">
      <c r="A309" s="1649" t="s">
        <v>319</v>
      </c>
      <c r="B309" s="1650" t="s">
        <v>922</v>
      </c>
      <c r="C309" s="35">
        <f>(20/30+25.4/30+38/40+36.5/40)/4</f>
        <v>0.84395833333333325</v>
      </c>
      <c r="D309" s="13" t="s">
        <v>1376</v>
      </c>
      <c r="E309" s="13"/>
      <c r="F309" s="13"/>
      <c r="G309" s="13"/>
      <c r="H309" s="13"/>
      <c r="I309" s="1376"/>
      <c r="J309" s="1376"/>
      <c r="K309" s="1376"/>
    </row>
    <row r="310" spans="1:11" ht="15.75" hidden="1" x14ac:dyDescent="0.25">
      <c r="A310" s="1649" t="s">
        <v>1500</v>
      </c>
      <c r="B310" s="1650" t="s">
        <v>922</v>
      </c>
      <c r="C310" s="35">
        <f>(359/20+372/20+379/20+426/20+420/20)/5</f>
        <v>19.559999999999999</v>
      </c>
      <c r="D310" s="13" t="s">
        <v>1376</v>
      </c>
      <c r="E310" s="13"/>
      <c r="F310" s="13"/>
      <c r="G310" s="13"/>
      <c r="H310" s="13"/>
      <c r="I310" s="1376"/>
      <c r="J310" s="1376"/>
      <c r="K310" s="1376"/>
    </row>
    <row r="311" spans="1:11" ht="15.75" hidden="1" x14ac:dyDescent="0.25">
      <c r="A311" s="198" t="s">
        <v>1501</v>
      </c>
      <c r="B311" s="199" t="s">
        <v>776</v>
      </c>
      <c r="C311" s="35">
        <f>(16.36/10+21.78/10)/2</f>
        <v>1.907</v>
      </c>
      <c r="D311" s="13" t="s">
        <v>1403</v>
      </c>
      <c r="E311" s="13"/>
      <c r="F311" s="13"/>
      <c r="G311" s="13"/>
      <c r="H311" s="13"/>
      <c r="I311" s="1376"/>
      <c r="J311" s="1376"/>
      <c r="K311" s="1376"/>
    </row>
    <row r="312" spans="1:11" ht="15.75" hidden="1" x14ac:dyDescent="0.25">
      <c r="A312" s="1642" t="s">
        <v>320</v>
      </c>
      <c r="B312" s="1643" t="s">
        <v>988</v>
      </c>
      <c r="C312" s="539">
        <f>(7.59+7.63)/2</f>
        <v>7.6099999999999994</v>
      </c>
      <c r="D312" s="13"/>
      <c r="E312" s="13"/>
      <c r="F312" s="13"/>
      <c r="G312" s="13"/>
      <c r="H312" s="13"/>
      <c r="I312" s="1376"/>
      <c r="J312" s="1376"/>
      <c r="K312" s="1376"/>
    </row>
    <row r="313" spans="1:11" ht="15.75" x14ac:dyDescent="0.25">
      <c r="A313" s="83" t="s">
        <v>419</v>
      </c>
      <c r="B313" s="86" t="s">
        <v>226</v>
      </c>
      <c r="C313" s="35">
        <f>(320.98/50+245/50)/2</f>
        <v>5.6598000000000006</v>
      </c>
      <c r="D313" s="13" t="s">
        <v>7886</v>
      </c>
      <c r="E313" s="13"/>
      <c r="F313" s="13"/>
      <c r="G313" s="13"/>
      <c r="H313" s="13"/>
      <c r="I313" s="1376"/>
      <c r="J313" s="1376"/>
      <c r="K313" s="1376"/>
    </row>
    <row r="314" spans="1:11" ht="15.75" hidden="1" x14ac:dyDescent="0.25">
      <c r="A314" s="67" t="s">
        <v>233</v>
      </c>
      <c r="B314" s="69" t="s">
        <v>227</v>
      </c>
      <c r="C314" s="35">
        <f>(389.8/100+232.8/50+191.7/50)/3</f>
        <v>4.1293333333333333</v>
      </c>
      <c r="D314" s="13" t="s">
        <v>1376</v>
      </c>
      <c r="E314" s="13"/>
      <c r="F314" s="13"/>
      <c r="G314" s="13"/>
      <c r="H314" s="13"/>
      <c r="I314" s="1376"/>
      <c r="J314" s="1376"/>
      <c r="K314" s="1376"/>
    </row>
    <row r="315" spans="1:11" ht="15.75" hidden="1" x14ac:dyDescent="0.25">
      <c r="A315" s="67" t="s">
        <v>869</v>
      </c>
      <c r="B315" s="69" t="s">
        <v>226</v>
      </c>
      <c r="C315" s="35">
        <f>(48.3*G3/60+24.2*G3/50)/2</f>
        <v>31.350735749999998</v>
      </c>
      <c r="D315" s="13" t="s">
        <v>1502</v>
      </c>
      <c r="E315" s="13"/>
      <c r="F315" s="13"/>
      <c r="G315" s="13"/>
      <c r="H315" s="13"/>
      <c r="I315" s="1376"/>
      <c r="J315" s="1376"/>
      <c r="K315" s="1376"/>
    </row>
    <row r="316" spans="1:11" ht="15.75" hidden="1" x14ac:dyDescent="0.25">
      <c r="A316" s="67" t="s">
        <v>1503</v>
      </c>
      <c r="B316" s="69" t="s">
        <v>227</v>
      </c>
      <c r="C316" s="35"/>
      <c r="D316" s="13"/>
      <c r="E316" s="13"/>
      <c r="F316" s="13"/>
      <c r="G316" s="13"/>
      <c r="H316" s="13"/>
      <c r="I316" s="1376"/>
      <c r="J316" s="1376"/>
      <c r="K316" s="1376"/>
    </row>
    <row r="317" spans="1:11" ht="15.75" hidden="1" x14ac:dyDescent="0.25">
      <c r="A317" s="67" t="s">
        <v>593</v>
      </c>
      <c r="B317" s="69" t="s">
        <v>426</v>
      </c>
      <c r="C317" s="35">
        <f>184.09</f>
        <v>184.09</v>
      </c>
      <c r="D317" s="13" t="s">
        <v>763</v>
      </c>
      <c r="E317" s="13"/>
      <c r="F317" s="13"/>
      <c r="G317" s="13"/>
      <c r="H317" s="13"/>
      <c r="I317" s="1376"/>
      <c r="J317" s="1376"/>
      <c r="K317" s="1376"/>
    </row>
    <row r="318" spans="1:11" ht="15.75" hidden="1" x14ac:dyDescent="0.25">
      <c r="A318" s="1647" t="s">
        <v>1504</v>
      </c>
      <c r="B318" s="1648">
        <v>1</v>
      </c>
      <c r="C318" s="35"/>
      <c r="D318" s="13"/>
      <c r="E318" s="13"/>
      <c r="F318" s="13"/>
      <c r="G318" s="13"/>
      <c r="H318" s="13"/>
      <c r="I318" s="1376"/>
      <c r="J318" s="1376"/>
      <c r="K318" s="1376"/>
    </row>
    <row r="319" spans="1:11" ht="15.75" hidden="1" x14ac:dyDescent="0.25">
      <c r="A319" s="67" t="s">
        <v>1505</v>
      </c>
      <c r="B319" s="69" t="s">
        <v>426</v>
      </c>
      <c r="C319" s="35">
        <f>90.86/20</f>
        <v>4.5430000000000001</v>
      </c>
      <c r="D319" s="13" t="s">
        <v>1287</v>
      </c>
      <c r="E319" s="13"/>
      <c r="F319" s="13"/>
      <c r="G319" s="13"/>
      <c r="H319" s="13"/>
      <c r="I319" s="1376"/>
      <c r="J319" s="1376"/>
      <c r="K319" s="1376"/>
    </row>
    <row r="320" spans="1:11" ht="15.75" hidden="1" x14ac:dyDescent="0.25">
      <c r="A320" s="67" t="s">
        <v>253</v>
      </c>
      <c r="B320" s="69" t="s">
        <v>226</v>
      </c>
      <c r="C320" s="35">
        <f>12.42/20</f>
        <v>0.621</v>
      </c>
      <c r="D320" s="13" t="s">
        <v>1389</v>
      </c>
      <c r="E320" s="13"/>
      <c r="F320" s="13"/>
      <c r="G320" s="13"/>
      <c r="H320" s="13"/>
      <c r="I320" s="1376"/>
      <c r="J320" s="1376"/>
      <c r="K320" s="1376"/>
    </row>
    <row r="321" spans="1:11" ht="15.75" hidden="1" x14ac:dyDescent="0.25">
      <c r="A321" s="67" t="s">
        <v>1506</v>
      </c>
      <c r="B321" s="68" t="s">
        <v>426</v>
      </c>
      <c r="C321" s="35">
        <f>90.86/20</f>
        <v>4.5430000000000001</v>
      </c>
      <c r="D321" s="13" t="s">
        <v>1287</v>
      </c>
      <c r="E321" s="13"/>
      <c r="F321" s="13"/>
      <c r="G321" s="13"/>
      <c r="H321" s="13"/>
      <c r="I321" s="1376"/>
      <c r="J321" s="1376"/>
      <c r="K321" s="1376"/>
    </row>
    <row r="322" spans="1:11" ht="15.75" hidden="1" x14ac:dyDescent="0.25">
      <c r="A322" s="83" t="s">
        <v>1507</v>
      </c>
      <c r="B322" s="86" t="s">
        <v>427</v>
      </c>
      <c r="C322" s="35"/>
      <c r="D322" s="13"/>
      <c r="E322" s="13"/>
      <c r="F322" s="13"/>
      <c r="G322" s="13"/>
      <c r="H322" s="13"/>
      <c r="I322" s="1376"/>
      <c r="J322" s="1376"/>
      <c r="K322" s="1376"/>
    </row>
    <row r="323" spans="1:11" ht="15.75" hidden="1" x14ac:dyDescent="0.25">
      <c r="A323" s="93" t="s">
        <v>1022</v>
      </c>
      <c r="B323" s="69" t="s">
        <v>226</v>
      </c>
      <c r="C323" s="35" t="e">
        <f>(5.24*B3/100+3.96*B3/100+120/100+150/100)/4</f>
        <v>#VALUE!</v>
      </c>
      <c r="D323" s="13"/>
      <c r="E323" s="13"/>
      <c r="F323" s="13"/>
      <c r="G323" s="13"/>
      <c r="H323" s="13"/>
      <c r="I323" s="1376"/>
      <c r="J323" s="1376"/>
      <c r="K323" s="1376"/>
    </row>
    <row r="324" spans="1:11" ht="15.75" hidden="1" x14ac:dyDescent="0.25">
      <c r="A324" s="67" t="s">
        <v>1508</v>
      </c>
      <c r="B324" s="69" t="s">
        <v>226</v>
      </c>
      <c r="C324" s="35"/>
      <c r="D324" s="13"/>
      <c r="E324" s="13"/>
      <c r="F324" s="13"/>
      <c r="G324" s="13"/>
      <c r="H324" s="13"/>
      <c r="I324" s="1376"/>
      <c r="J324" s="1376"/>
      <c r="K324" s="1376"/>
    </row>
    <row r="325" spans="1:11" ht="15.75" hidden="1" x14ac:dyDescent="0.25">
      <c r="A325" s="67" t="s">
        <v>1509</v>
      </c>
      <c r="B325" s="69" t="s">
        <v>226</v>
      </c>
      <c r="C325" s="35"/>
      <c r="D325" s="13"/>
      <c r="E325" s="13"/>
      <c r="F325" s="13"/>
      <c r="G325" s="13"/>
      <c r="H325" s="13"/>
      <c r="I325" s="1376"/>
      <c r="J325" s="1376"/>
      <c r="K325" s="1376"/>
    </row>
    <row r="326" spans="1:11" ht="15.75" hidden="1" x14ac:dyDescent="0.25">
      <c r="A326" s="126" t="s">
        <v>1510</v>
      </c>
      <c r="B326" s="117" t="s">
        <v>279</v>
      </c>
      <c r="C326" s="118"/>
      <c r="D326" s="13"/>
      <c r="E326" s="13"/>
      <c r="F326" s="13"/>
      <c r="G326" s="13"/>
      <c r="H326" s="13"/>
      <c r="I326" s="1376"/>
      <c r="J326" s="1376"/>
      <c r="K326" s="1376"/>
    </row>
    <row r="327" spans="1:11" ht="15.75" hidden="1" x14ac:dyDescent="0.25">
      <c r="A327" s="1655" t="s">
        <v>1511</v>
      </c>
      <c r="B327" s="1643" t="s">
        <v>922</v>
      </c>
      <c r="C327" s="35"/>
      <c r="D327" s="13"/>
      <c r="E327" s="13"/>
      <c r="F327" s="13"/>
      <c r="G327" s="13"/>
      <c r="H327" s="13"/>
      <c r="I327" s="1376"/>
      <c r="J327" s="1376"/>
      <c r="K327" s="1376"/>
    </row>
    <row r="328" spans="1:11" ht="15.75" hidden="1" x14ac:dyDescent="0.25">
      <c r="A328" s="198" t="s">
        <v>1512</v>
      </c>
      <c r="B328" s="199" t="s">
        <v>227</v>
      </c>
      <c r="C328" s="35"/>
      <c r="D328" s="13"/>
      <c r="E328" s="13"/>
      <c r="F328" s="13"/>
      <c r="G328" s="13"/>
      <c r="H328" s="13"/>
      <c r="I328" s="1376"/>
      <c r="J328" s="1376"/>
      <c r="K328" s="1376"/>
    </row>
    <row r="329" spans="1:11" ht="15.75" hidden="1" x14ac:dyDescent="0.25">
      <c r="A329" s="14" t="s">
        <v>631</v>
      </c>
      <c r="B329" s="28" t="s">
        <v>227</v>
      </c>
      <c r="C329" s="118">
        <f>(2532.76/500+963.7/100+2693.76/250)/3</f>
        <v>8.4925200000000007</v>
      </c>
      <c r="D329" s="13" t="s">
        <v>689</v>
      </c>
      <c r="E329" s="13"/>
      <c r="F329" s="13"/>
      <c r="G329" s="13"/>
      <c r="H329" s="13"/>
      <c r="I329" s="1376"/>
      <c r="J329" s="1376"/>
      <c r="K329" s="1376"/>
    </row>
    <row r="330" spans="1:11" ht="15.75" hidden="1" x14ac:dyDescent="0.25">
      <c r="A330" s="126" t="s">
        <v>296</v>
      </c>
      <c r="B330" s="117" t="s">
        <v>226</v>
      </c>
      <c r="C330" s="118">
        <f>(1044.45+7238.7/7)/2</f>
        <v>1039.2750000000001</v>
      </c>
      <c r="D330" s="13" t="s">
        <v>689</v>
      </c>
      <c r="E330" s="13"/>
      <c r="F330" s="13"/>
      <c r="G330" s="13"/>
      <c r="H330" s="13"/>
      <c r="I330" s="1376"/>
      <c r="J330" s="1376"/>
      <c r="K330" s="1376"/>
    </row>
    <row r="331" spans="1:11" ht="15.75" hidden="1" x14ac:dyDescent="0.25">
      <c r="A331" s="14" t="s">
        <v>1513</v>
      </c>
      <c r="B331" s="28" t="s">
        <v>370</v>
      </c>
      <c r="C331" s="118"/>
      <c r="D331" s="13"/>
      <c r="E331" s="13"/>
      <c r="F331" s="13"/>
      <c r="G331" s="13"/>
      <c r="H331" s="13"/>
      <c r="I331" s="1376"/>
      <c r="J331" s="1376"/>
      <c r="K331" s="1376"/>
    </row>
    <row r="332" spans="1:11" ht="15.75" hidden="1" x14ac:dyDescent="0.25">
      <c r="A332" s="14" t="s">
        <v>371</v>
      </c>
      <c r="B332" s="28" t="s">
        <v>226</v>
      </c>
      <c r="C332" s="118">
        <f>57.67*G3</f>
        <v>2805.2706450000001</v>
      </c>
      <c r="D332" s="13" t="s">
        <v>689</v>
      </c>
      <c r="E332" s="13"/>
      <c r="F332" s="13"/>
      <c r="G332" s="13"/>
      <c r="H332" s="13"/>
      <c r="I332" s="1376"/>
      <c r="J332" s="1376"/>
      <c r="K332" s="1376"/>
    </row>
    <row r="333" spans="1:11" ht="15.75" hidden="1" x14ac:dyDescent="0.25">
      <c r="A333" s="126" t="s">
        <v>1514</v>
      </c>
      <c r="B333" s="117" t="s">
        <v>226</v>
      </c>
      <c r="C333" s="118"/>
      <c r="D333" s="13"/>
      <c r="E333" s="13"/>
      <c r="F333" s="13"/>
      <c r="G333" s="13"/>
      <c r="H333" s="13"/>
      <c r="I333" s="1376"/>
      <c r="J333" s="1376"/>
      <c r="K333" s="1376"/>
    </row>
    <row r="334" spans="1:11" ht="15.75" hidden="1" x14ac:dyDescent="0.25">
      <c r="A334" s="83" t="s">
        <v>14</v>
      </c>
      <c r="B334" s="86" t="s">
        <v>226</v>
      </c>
      <c r="C334" s="35">
        <f>270/20</f>
        <v>13.5</v>
      </c>
      <c r="D334" s="13" t="s">
        <v>1287</v>
      </c>
      <c r="E334" s="13"/>
      <c r="F334" s="13"/>
      <c r="G334" s="13"/>
      <c r="H334" s="13"/>
      <c r="I334" s="1376"/>
      <c r="J334" s="1376"/>
      <c r="K334" s="1376"/>
    </row>
    <row r="335" spans="1:11" ht="15.75" hidden="1" x14ac:dyDescent="0.25">
      <c r="A335" s="83" t="s">
        <v>1515</v>
      </c>
      <c r="B335" s="86" t="s">
        <v>226</v>
      </c>
      <c r="C335" s="35">
        <f>(78/100+100/100)/2</f>
        <v>0.89</v>
      </c>
      <c r="D335" s="13" t="s">
        <v>2011</v>
      </c>
      <c r="E335" s="13"/>
      <c r="F335" s="13"/>
      <c r="G335" s="13"/>
      <c r="H335" s="13"/>
      <c r="I335" s="1376"/>
      <c r="J335" s="1376"/>
      <c r="K335" s="1376"/>
    </row>
    <row r="336" spans="1:11" ht="15.75" hidden="1" x14ac:dyDescent="0.25">
      <c r="A336" s="67" t="s">
        <v>1516</v>
      </c>
      <c r="B336" s="69" t="s">
        <v>226</v>
      </c>
      <c r="C336" s="35"/>
      <c r="D336" s="13"/>
      <c r="E336" s="13"/>
      <c r="F336" s="13"/>
      <c r="G336" s="13"/>
      <c r="H336" s="13"/>
      <c r="I336" s="1376"/>
      <c r="J336" s="1376"/>
      <c r="K336" s="1376"/>
    </row>
    <row r="337" spans="1:11" ht="15.75" hidden="1" x14ac:dyDescent="0.25">
      <c r="A337" s="67" t="s">
        <v>1517</v>
      </c>
      <c r="B337" s="69" t="s">
        <v>226</v>
      </c>
      <c r="C337" s="35"/>
      <c r="D337" s="13"/>
      <c r="E337" s="13"/>
      <c r="F337" s="13"/>
      <c r="G337" s="13"/>
      <c r="H337" s="13"/>
      <c r="I337" s="1376"/>
      <c r="J337" s="1376"/>
      <c r="K337" s="1376"/>
    </row>
    <row r="338" spans="1:11" ht="15.75" hidden="1" x14ac:dyDescent="0.25">
      <c r="A338" s="67" t="s">
        <v>783</v>
      </c>
      <c r="B338" s="69" t="s">
        <v>226</v>
      </c>
      <c r="C338" s="35" t="e">
        <f>(4*B3+6.5*B3+10*B3+75*G3+100*G3+77*G3+83*G3+55*G3/4+76*G3+110*G3+66*G3+79*G3+80*G3+72*G3+68*G3+97*G3+60*G3+55*B3+61.6*B3+48.4*B3+59.4*B3+85.8*B3+66*B3+79.2*B3+28.6*B3+50.6*B3+63.8*B3+61.6*B3+92.4*B3+96.8*B3+57.2*B3)/31</f>
        <v>#VALUE!</v>
      </c>
      <c r="D338" s="13" t="s">
        <v>1518</v>
      </c>
      <c r="E338" s="13"/>
      <c r="F338" s="13"/>
      <c r="G338" s="13"/>
      <c r="H338" s="13"/>
      <c r="I338" s="1376"/>
      <c r="J338" s="1376"/>
      <c r="K338" s="1376"/>
    </row>
    <row r="339" spans="1:11" ht="15.75" hidden="1" x14ac:dyDescent="0.25">
      <c r="A339" s="67" t="s">
        <v>774</v>
      </c>
      <c r="B339" s="69" t="s">
        <v>226</v>
      </c>
      <c r="C339" s="35">
        <f>122.07</f>
        <v>122.07</v>
      </c>
      <c r="D339" s="1663">
        <v>40207</v>
      </c>
      <c r="E339" s="13" t="s">
        <v>1519</v>
      </c>
      <c r="F339" s="13"/>
      <c r="G339" s="13"/>
      <c r="H339" s="13"/>
      <c r="I339" s="1376"/>
      <c r="J339" s="1376"/>
      <c r="K339" s="1376"/>
    </row>
    <row r="340" spans="1:11" ht="15.75" hidden="1" x14ac:dyDescent="0.25">
      <c r="A340" s="29" t="s">
        <v>896</v>
      </c>
      <c r="B340" s="86" t="s">
        <v>227</v>
      </c>
      <c r="C340" s="35">
        <f>6.96/25</f>
        <v>0.27839999999999998</v>
      </c>
      <c r="D340" s="13" t="s">
        <v>1389</v>
      </c>
      <c r="E340" s="13"/>
      <c r="F340" s="13"/>
      <c r="G340" s="13"/>
      <c r="H340" s="13"/>
      <c r="I340" s="1376"/>
      <c r="J340" s="1376"/>
      <c r="K340" s="1376"/>
    </row>
    <row r="341" spans="1:11" ht="15.75" hidden="1" x14ac:dyDescent="0.25">
      <c r="A341" s="29" t="s">
        <v>897</v>
      </c>
      <c r="B341" s="86" t="s">
        <v>227</v>
      </c>
      <c r="C341" s="35">
        <f>(6.76/25+9.63/25+8.2/25)/3</f>
        <v>0.32786666666666664</v>
      </c>
      <c r="D341" s="13" t="s">
        <v>1389</v>
      </c>
      <c r="E341" s="13"/>
      <c r="F341" s="13"/>
      <c r="G341" s="13"/>
      <c r="H341" s="13"/>
      <c r="I341" s="1376"/>
      <c r="J341" s="1376"/>
      <c r="K341" s="1376"/>
    </row>
    <row r="342" spans="1:11" ht="15.75" hidden="1" x14ac:dyDescent="0.25">
      <c r="A342" s="67" t="s">
        <v>275</v>
      </c>
      <c r="B342" s="69" t="s">
        <v>227</v>
      </c>
      <c r="C342" s="35">
        <f>9.44/40</f>
        <v>0.23599999999999999</v>
      </c>
      <c r="D342" s="13"/>
      <c r="E342" s="13"/>
      <c r="F342" s="13"/>
      <c r="G342" s="13"/>
      <c r="H342" s="13"/>
      <c r="I342" s="1376"/>
      <c r="J342" s="1376"/>
      <c r="K342" s="1376"/>
    </row>
    <row r="343" spans="1:11" ht="15.75" hidden="1" x14ac:dyDescent="0.25">
      <c r="A343" s="29" t="s">
        <v>898</v>
      </c>
      <c r="B343" s="86" t="s">
        <v>227</v>
      </c>
      <c r="C343" s="35">
        <f>(6.31/25+6.6/25)/2</f>
        <v>0.25819999999999999</v>
      </c>
      <c r="D343" s="13" t="s">
        <v>1389</v>
      </c>
      <c r="E343" s="13"/>
      <c r="F343" s="13"/>
      <c r="G343" s="13"/>
      <c r="H343" s="13"/>
      <c r="I343" s="1376"/>
      <c r="J343" s="1376"/>
      <c r="K343" s="1376"/>
    </row>
    <row r="344" spans="1:11" ht="15.75" hidden="1" x14ac:dyDescent="0.25">
      <c r="A344" s="83" t="s">
        <v>278</v>
      </c>
      <c r="B344" s="86" t="s">
        <v>279</v>
      </c>
      <c r="C344" s="35">
        <f>(49.37/100+34.49/50+26.68/100+39.02/250+38.3/250)/5</f>
        <v>0.35191600000000001</v>
      </c>
      <c r="D344" s="13" t="s">
        <v>1403</v>
      </c>
      <c r="E344" s="13"/>
      <c r="F344" s="13"/>
      <c r="G344" s="13"/>
      <c r="H344" s="13"/>
      <c r="I344" s="1376"/>
      <c r="J344" s="1376"/>
      <c r="K344" s="1376"/>
    </row>
    <row r="345" spans="1:11" ht="31.5" hidden="1" x14ac:dyDescent="0.25">
      <c r="A345" s="1647" t="s">
        <v>1520</v>
      </c>
      <c r="B345" s="1648">
        <v>1</v>
      </c>
      <c r="C345" s="35"/>
      <c r="D345" s="13"/>
      <c r="E345" s="13"/>
      <c r="F345" s="13"/>
      <c r="G345" s="13"/>
      <c r="H345" s="13"/>
      <c r="I345" s="1376"/>
      <c r="J345" s="1376"/>
      <c r="K345" s="1376"/>
    </row>
    <row r="346" spans="1:11" ht="15.75" hidden="1" x14ac:dyDescent="0.25">
      <c r="A346" s="83" t="s">
        <v>266</v>
      </c>
      <c r="B346" s="86" t="s">
        <v>227</v>
      </c>
      <c r="C346" s="35">
        <f>(29.38/100+28.5/200+36.25/250)/3</f>
        <v>0.19376666666666667</v>
      </c>
      <c r="D346" s="13" t="s">
        <v>1389</v>
      </c>
      <c r="E346" s="1664">
        <f>(29.38+28.5+36.25)/3</f>
        <v>31.376666666666665</v>
      </c>
      <c r="F346" s="13"/>
      <c r="G346" s="13"/>
      <c r="H346" s="13"/>
      <c r="I346" s="1376"/>
      <c r="J346" s="1376"/>
      <c r="K346" s="1376"/>
    </row>
    <row r="347" spans="1:11" ht="15.75" hidden="1" x14ac:dyDescent="0.25">
      <c r="A347" s="14" t="s">
        <v>665</v>
      </c>
      <c r="B347" s="28" t="s">
        <v>226</v>
      </c>
      <c r="C347" s="118">
        <f>100</f>
        <v>100</v>
      </c>
      <c r="D347" s="13"/>
      <c r="E347" s="13"/>
      <c r="F347" s="13"/>
      <c r="G347" s="13"/>
      <c r="H347" s="13"/>
      <c r="I347" s="1376"/>
      <c r="J347" s="1376"/>
      <c r="K347" s="1376"/>
    </row>
    <row r="348" spans="1:11" ht="15.75" hidden="1" x14ac:dyDescent="0.25">
      <c r="A348" s="126" t="s">
        <v>306</v>
      </c>
      <c r="B348" s="117" t="s">
        <v>226</v>
      </c>
      <c r="C348" s="118">
        <f>2965</f>
        <v>2965</v>
      </c>
      <c r="D348" s="13" t="s">
        <v>1521</v>
      </c>
      <c r="E348" s="13"/>
      <c r="F348" s="13"/>
      <c r="G348" s="13"/>
      <c r="H348" s="13"/>
      <c r="I348" s="1376"/>
      <c r="J348" s="1376"/>
      <c r="K348" s="1376"/>
    </row>
    <row r="349" spans="1:11" ht="15.75" hidden="1" x14ac:dyDescent="0.25">
      <c r="A349" s="1649" t="s">
        <v>1522</v>
      </c>
      <c r="B349" s="1650" t="s">
        <v>386</v>
      </c>
      <c r="C349" s="35">
        <f>(21.38/10+23.75/10+22.7/10+24.55/10+19.15/10+22.4/10+22/10)/7</f>
        <v>2.2275714285714288</v>
      </c>
      <c r="D349" s="13" t="s">
        <v>1376</v>
      </c>
      <c r="E349" s="13"/>
      <c r="F349" s="13"/>
      <c r="G349" s="13"/>
      <c r="H349" s="13"/>
      <c r="I349" s="1376"/>
      <c r="J349" s="1376"/>
      <c r="K349" s="1376"/>
    </row>
    <row r="350" spans="1:11" ht="15.75" hidden="1" x14ac:dyDescent="0.25">
      <c r="A350" s="14" t="s">
        <v>676</v>
      </c>
      <c r="B350" s="28" t="s">
        <v>988</v>
      </c>
      <c r="C350" s="118">
        <f>10.22*G3/7.6</f>
        <v>65.412706578947379</v>
      </c>
      <c r="D350" s="13"/>
      <c r="E350" s="13"/>
      <c r="F350" s="13"/>
      <c r="G350" s="13"/>
      <c r="H350" s="13"/>
      <c r="I350" s="1376"/>
      <c r="J350" s="1376"/>
      <c r="K350" s="1376"/>
    </row>
    <row r="351" spans="1:11" ht="15.75" hidden="1" x14ac:dyDescent="0.25">
      <c r="A351" s="39" t="s">
        <v>958</v>
      </c>
      <c r="B351" s="539" t="s">
        <v>988</v>
      </c>
      <c r="C351" s="35">
        <v>345</v>
      </c>
      <c r="D351" s="1664" t="s">
        <v>763</v>
      </c>
      <c r="E351" s="13" t="s">
        <v>1523</v>
      </c>
      <c r="F351" s="13"/>
      <c r="G351" s="13"/>
      <c r="H351" s="13"/>
      <c r="I351" s="1376"/>
      <c r="J351" s="1376"/>
      <c r="K351" s="1376"/>
    </row>
    <row r="352" spans="1:11" ht="15.75" hidden="1" x14ac:dyDescent="0.25">
      <c r="A352" s="83" t="s">
        <v>1524</v>
      </c>
      <c r="B352" s="86" t="s">
        <v>227</v>
      </c>
      <c r="C352" s="35">
        <f>14/20</f>
        <v>0.7</v>
      </c>
      <c r="D352" s="13" t="s">
        <v>1376</v>
      </c>
      <c r="E352" s="13"/>
      <c r="F352" s="13"/>
      <c r="G352" s="13"/>
      <c r="H352" s="13"/>
      <c r="I352" s="1376"/>
      <c r="J352" s="1376"/>
      <c r="K352" s="1376"/>
    </row>
    <row r="353" spans="1:11" ht="15.75" hidden="1" x14ac:dyDescent="0.25">
      <c r="A353" s="1665" t="s">
        <v>1525</v>
      </c>
      <c r="B353" s="1648" t="s">
        <v>227</v>
      </c>
      <c r="C353" s="35">
        <f>14/20</f>
        <v>0.7</v>
      </c>
      <c r="D353" s="13" t="s">
        <v>1376</v>
      </c>
      <c r="E353" s="13"/>
      <c r="F353" s="13"/>
      <c r="G353" s="13"/>
      <c r="H353" s="13"/>
      <c r="I353" s="1376"/>
      <c r="J353" s="1376"/>
      <c r="K353" s="1376"/>
    </row>
    <row r="354" spans="1:11" ht="15.75" hidden="1" x14ac:dyDescent="0.25">
      <c r="A354" s="83" t="s">
        <v>778</v>
      </c>
      <c r="B354" s="86" t="s">
        <v>226</v>
      </c>
      <c r="C354" s="35">
        <v>131.6</v>
      </c>
      <c r="D354" s="13"/>
      <c r="E354" s="13"/>
      <c r="F354" s="13"/>
      <c r="G354" s="13"/>
      <c r="H354" s="13"/>
      <c r="I354" s="1376"/>
      <c r="J354" s="1376"/>
      <c r="K354" s="1376"/>
    </row>
    <row r="355" spans="1:11" ht="15.75" hidden="1" x14ac:dyDescent="0.25">
      <c r="A355" s="1649" t="s">
        <v>1526</v>
      </c>
      <c r="B355" s="1650" t="s">
        <v>702</v>
      </c>
      <c r="C355" s="35">
        <f>(106.9/5+103.9/5+108/5+110.1/5+105/5)/5</f>
        <v>21.356000000000002</v>
      </c>
      <c r="D355" s="13" t="s">
        <v>1376</v>
      </c>
      <c r="E355" s="13"/>
      <c r="F355" s="13"/>
      <c r="G355" s="13"/>
      <c r="H355" s="13"/>
      <c r="I355" s="1376"/>
      <c r="J355" s="1376"/>
      <c r="K355" s="1376"/>
    </row>
    <row r="356" spans="1:11" ht="15.75" hidden="1" x14ac:dyDescent="0.25">
      <c r="A356" s="67" t="s">
        <v>1527</v>
      </c>
      <c r="B356" s="69" t="s">
        <v>226</v>
      </c>
      <c r="C356" s="35"/>
      <c r="D356" s="13"/>
      <c r="E356" s="13"/>
      <c r="F356" s="13"/>
      <c r="G356" s="13"/>
      <c r="H356" s="13"/>
      <c r="I356" s="1376"/>
      <c r="J356" s="1376"/>
      <c r="K356" s="1376"/>
    </row>
    <row r="357" spans="1:11" ht="15.75" hidden="1" x14ac:dyDescent="0.25">
      <c r="A357" s="1655" t="s">
        <v>1528</v>
      </c>
      <c r="B357" s="1643" t="s">
        <v>921</v>
      </c>
      <c r="C357" s="35"/>
      <c r="D357" s="13"/>
      <c r="E357" s="13"/>
      <c r="F357" s="13"/>
      <c r="G357" s="13"/>
      <c r="H357" s="13"/>
      <c r="I357" s="1376"/>
      <c r="J357" s="1376"/>
      <c r="K357" s="1376"/>
    </row>
    <row r="358" spans="1:11" ht="15.75" hidden="1" x14ac:dyDescent="0.25">
      <c r="A358" s="67" t="s">
        <v>1529</v>
      </c>
      <c r="B358" s="69" t="s">
        <v>227</v>
      </c>
      <c r="C358" s="35"/>
      <c r="D358" s="13"/>
      <c r="E358" s="13"/>
      <c r="F358" s="13"/>
      <c r="G358" s="13"/>
      <c r="H358" s="13"/>
      <c r="I358" s="1376"/>
      <c r="J358" s="1376"/>
      <c r="K358" s="1376"/>
    </row>
    <row r="359" spans="1:11" ht="15.75" hidden="1" x14ac:dyDescent="0.25">
      <c r="A359" s="39" t="s">
        <v>284</v>
      </c>
      <c r="B359" s="539" t="s">
        <v>227</v>
      </c>
      <c r="C359" s="35">
        <f>937.5/1000</f>
        <v>0.9375</v>
      </c>
      <c r="D359" s="13" t="s">
        <v>1389</v>
      </c>
      <c r="E359" s="13"/>
      <c r="F359" s="13"/>
      <c r="G359" s="13"/>
      <c r="H359" s="13"/>
      <c r="I359" s="1376"/>
      <c r="J359" s="1376"/>
      <c r="K359" s="1376"/>
    </row>
    <row r="360" spans="1:11" ht="15.75" hidden="1" x14ac:dyDescent="0.25">
      <c r="A360" s="83" t="s">
        <v>7</v>
      </c>
      <c r="B360" s="86" t="s">
        <v>226</v>
      </c>
      <c r="C360" s="35">
        <f>(26*G3+34.5*G3+47.5*G3)/3</f>
        <v>1751.1660000000002</v>
      </c>
      <c r="D360" s="13"/>
      <c r="E360" s="13"/>
      <c r="F360" s="13"/>
      <c r="G360" s="13"/>
      <c r="H360" s="13"/>
      <c r="I360" s="1376"/>
      <c r="J360" s="1376"/>
      <c r="K360" s="1376"/>
    </row>
    <row r="361" spans="1:11" ht="15.75" hidden="1" x14ac:dyDescent="0.25">
      <c r="A361" s="67" t="s">
        <v>1530</v>
      </c>
      <c r="B361" s="69" t="s">
        <v>227</v>
      </c>
      <c r="C361" s="35"/>
      <c r="D361" s="13"/>
      <c r="E361" s="13"/>
      <c r="F361" s="13"/>
      <c r="G361" s="13"/>
      <c r="H361" s="13"/>
      <c r="I361" s="1376"/>
      <c r="J361" s="1376"/>
      <c r="K361" s="1376"/>
    </row>
    <row r="362" spans="1:11" ht="15.75" hidden="1" x14ac:dyDescent="0.25">
      <c r="A362" s="83" t="s">
        <v>1531</v>
      </c>
      <c r="B362" s="86" t="s">
        <v>776</v>
      </c>
      <c r="C362" s="35"/>
      <c r="D362" s="13"/>
      <c r="E362" s="13"/>
      <c r="F362" s="13"/>
      <c r="G362" s="13"/>
      <c r="H362" s="13"/>
      <c r="I362" s="1376"/>
      <c r="J362" s="1376"/>
      <c r="K362" s="1376"/>
    </row>
    <row r="363" spans="1:11" ht="31.5" hidden="1" x14ac:dyDescent="0.25">
      <c r="A363" s="254" t="s">
        <v>1532</v>
      </c>
      <c r="B363" s="86" t="s">
        <v>426</v>
      </c>
      <c r="C363" s="35">
        <f>435/300</f>
        <v>1.45</v>
      </c>
      <c r="D363" s="13" t="s">
        <v>1533</v>
      </c>
      <c r="E363" s="13"/>
      <c r="F363" s="13"/>
      <c r="G363" s="13"/>
      <c r="H363" s="13"/>
      <c r="I363" s="1376"/>
      <c r="J363" s="1376"/>
      <c r="K363" s="1376"/>
    </row>
    <row r="364" spans="1:11" ht="15.75" hidden="1" x14ac:dyDescent="0.25">
      <c r="A364" s="67" t="s">
        <v>781</v>
      </c>
      <c r="B364" s="69" t="s">
        <v>227</v>
      </c>
      <c r="C364" s="35">
        <f>650/250</f>
        <v>2.6</v>
      </c>
      <c r="D364" s="13"/>
      <c r="E364" s="13"/>
      <c r="F364" s="13"/>
      <c r="G364" s="13"/>
      <c r="H364" s="13"/>
      <c r="I364" s="1376"/>
      <c r="J364" s="1376"/>
      <c r="K364" s="1376"/>
    </row>
    <row r="365" spans="1:11" ht="31.5" hidden="1" x14ac:dyDescent="0.25">
      <c r="A365" s="127" t="s">
        <v>292</v>
      </c>
      <c r="B365" s="117" t="s">
        <v>426</v>
      </c>
      <c r="C365" s="118">
        <f>410/200</f>
        <v>2.0499999999999998</v>
      </c>
      <c r="D365" s="13" t="s">
        <v>1534</v>
      </c>
      <c r="E365" s="13"/>
      <c r="F365" s="13"/>
      <c r="G365" s="13"/>
      <c r="H365" s="13"/>
      <c r="I365" s="1376"/>
      <c r="J365" s="1376"/>
      <c r="K365" s="1376"/>
    </row>
    <row r="366" spans="1:11" ht="15.75" hidden="1" x14ac:dyDescent="0.25">
      <c r="A366" s="67" t="s">
        <v>1535</v>
      </c>
      <c r="B366" s="69" t="s">
        <v>426</v>
      </c>
      <c r="C366" s="35">
        <f>710/1000</f>
        <v>0.71</v>
      </c>
      <c r="D366" s="13" t="s">
        <v>763</v>
      </c>
      <c r="E366" s="13"/>
      <c r="F366" s="13"/>
      <c r="G366" s="13"/>
      <c r="H366" s="13"/>
      <c r="I366" s="1376"/>
      <c r="J366" s="1376"/>
      <c r="K366" s="1376"/>
    </row>
    <row r="367" spans="1:11" ht="15.75" hidden="1" x14ac:dyDescent="0.25">
      <c r="A367" s="67" t="s">
        <v>1536</v>
      </c>
      <c r="B367" s="69" t="s">
        <v>426</v>
      </c>
      <c r="C367" s="35"/>
      <c r="D367" s="13"/>
      <c r="E367" s="13"/>
      <c r="F367" s="13"/>
      <c r="G367" s="13"/>
      <c r="H367" s="13"/>
      <c r="I367" s="1376"/>
      <c r="J367" s="1376"/>
      <c r="K367" s="1376"/>
    </row>
    <row r="368" spans="1:11" ht="15.75" hidden="1" x14ac:dyDescent="0.25">
      <c r="A368" s="14" t="s">
        <v>290</v>
      </c>
      <c r="B368" s="28" t="s">
        <v>226</v>
      </c>
      <c r="C368" s="118">
        <f>20</f>
        <v>20</v>
      </c>
      <c r="D368" s="13"/>
      <c r="E368" s="13"/>
      <c r="F368" s="13"/>
      <c r="G368" s="13"/>
      <c r="H368" s="13"/>
      <c r="I368" s="1376"/>
      <c r="J368" s="1376"/>
      <c r="K368" s="1376"/>
    </row>
    <row r="369" spans="1:11" ht="15.75" hidden="1" x14ac:dyDescent="0.25">
      <c r="A369" s="1649" t="s">
        <v>1537</v>
      </c>
      <c r="B369" s="1650" t="s">
        <v>1456</v>
      </c>
      <c r="C369" s="35"/>
      <c r="D369" s="13"/>
      <c r="E369" s="13"/>
      <c r="F369" s="13"/>
      <c r="G369" s="13"/>
      <c r="H369" s="13"/>
      <c r="I369" s="1376"/>
      <c r="J369" s="1376"/>
      <c r="K369" s="1376"/>
    </row>
    <row r="370" spans="1:11" ht="15.75" hidden="1" x14ac:dyDescent="0.25">
      <c r="A370" s="254" t="s">
        <v>1538</v>
      </c>
      <c r="B370" s="86" t="s">
        <v>426</v>
      </c>
      <c r="C370" s="35">
        <f>(12.7/100+12/100+12.9/100)/3</f>
        <v>0.12533333333333332</v>
      </c>
      <c r="D370" s="13" t="s">
        <v>1376</v>
      </c>
      <c r="E370" s="13"/>
      <c r="F370" s="13"/>
      <c r="G370" s="13"/>
      <c r="H370" s="13"/>
      <c r="I370" s="1376"/>
      <c r="J370" s="1376"/>
      <c r="K370" s="1376"/>
    </row>
    <row r="371" spans="1:11" ht="15.75" hidden="1" x14ac:dyDescent="0.25">
      <c r="A371" s="83" t="s">
        <v>1539</v>
      </c>
      <c r="B371" s="86" t="s">
        <v>776</v>
      </c>
      <c r="C371" s="35"/>
      <c r="D371" s="13"/>
      <c r="E371" s="13"/>
      <c r="F371" s="13"/>
      <c r="G371" s="13"/>
      <c r="H371" s="13"/>
      <c r="I371" s="1376"/>
      <c r="J371" s="1376"/>
      <c r="K371" s="1376"/>
    </row>
    <row r="372" spans="1:11" ht="15.75" hidden="1" x14ac:dyDescent="0.25">
      <c r="A372" s="89" t="s">
        <v>1</v>
      </c>
      <c r="B372" s="86" t="s">
        <v>227</v>
      </c>
      <c r="C372" s="35">
        <f>120</f>
        <v>120</v>
      </c>
      <c r="D372" s="13" t="s">
        <v>763</v>
      </c>
      <c r="E372" s="13"/>
      <c r="F372" s="13"/>
      <c r="G372" s="13"/>
      <c r="H372" s="13"/>
      <c r="I372" s="1376"/>
      <c r="J372" s="1376"/>
      <c r="K372" s="1376"/>
    </row>
    <row r="373" spans="1:11" ht="15.75" hidden="1" x14ac:dyDescent="0.25">
      <c r="A373" s="126" t="s">
        <v>1540</v>
      </c>
      <c r="B373" s="117" t="s">
        <v>225</v>
      </c>
      <c r="C373" s="117">
        <f>(583.46/50+614.48/50+679/50)/3</f>
        <v>12.512933333333335</v>
      </c>
      <c r="D373" s="13"/>
      <c r="E373" s="13"/>
      <c r="F373" s="13"/>
      <c r="G373" s="13"/>
      <c r="H373" s="13"/>
      <c r="I373" s="1376"/>
      <c r="J373" s="1376"/>
      <c r="K373" s="1376"/>
    </row>
    <row r="374" spans="1:11" ht="15.75" hidden="1" x14ac:dyDescent="0.25">
      <c r="A374" s="83" t="s">
        <v>1541</v>
      </c>
      <c r="B374" s="86" t="s">
        <v>225</v>
      </c>
      <c r="C374" s="35"/>
      <c r="D374" s="13"/>
      <c r="E374" s="13"/>
      <c r="F374" s="13"/>
      <c r="G374" s="13"/>
      <c r="H374" s="13"/>
      <c r="I374" s="1376"/>
      <c r="J374" s="1376"/>
      <c r="K374" s="1376"/>
    </row>
    <row r="375" spans="1:11" ht="15.75" hidden="1" x14ac:dyDescent="0.25">
      <c r="A375" s="83" t="s">
        <v>959</v>
      </c>
      <c r="B375" s="86" t="s">
        <v>226</v>
      </c>
      <c r="C375" s="35">
        <f>(1770/50+1627/50)/2</f>
        <v>33.97</v>
      </c>
      <c r="D375" s="13" t="s">
        <v>2039</v>
      </c>
      <c r="E375" s="13"/>
      <c r="F375" s="13"/>
      <c r="G375" s="13"/>
      <c r="H375" s="13"/>
      <c r="I375" s="1376"/>
      <c r="J375" s="1376"/>
      <c r="K375" s="1376"/>
    </row>
    <row r="376" spans="1:11" ht="15.75" hidden="1" x14ac:dyDescent="0.25">
      <c r="A376" s="67" t="s">
        <v>1542</v>
      </c>
      <c r="B376" s="69" t="s">
        <v>226</v>
      </c>
      <c r="C376" s="35"/>
      <c r="D376" s="13"/>
      <c r="E376" s="13"/>
      <c r="F376" s="13"/>
      <c r="G376" s="13"/>
      <c r="H376" s="13"/>
      <c r="I376" s="1376"/>
      <c r="J376" s="1376"/>
      <c r="K376" s="1376"/>
    </row>
    <row r="377" spans="1:11" ht="15.75" hidden="1" x14ac:dyDescent="0.25">
      <c r="A377" s="1647" t="s">
        <v>1543</v>
      </c>
      <c r="B377" s="1648" t="s">
        <v>227</v>
      </c>
      <c r="C377" s="35">
        <f>(563.95/20+584.85/20)/2</f>
        <v>28.72</v>
      </c>
      <c r="D377" s="13" t="s">
        <v>1376</v>
      </c>
      <c r="E377" s="13"/>
      <c r="F377" s="13"/>
      <c r="G377" s="13"/>
      <c r="H377" s="13"/>
      <c r="I377" s="1376"/>
      <c r="J377" s="1376"/>
      <c r="K377" s="1376"/>
    </row>
    <row r="378" spans="1:11" ht="15.75" hidden="1" x14ac:dyDescent="0.25">
      <c r="A378" s="67" t="s">
        <v>1544</v>
      </c>
      <c r="B378" s="69" t="s">
        <v>227</v>
      </c>
      <c r="C378" s="35"/>
      <c r="D378" s="13"/>
      <c r="E378" s="13"/>
      <c r="F378" s="13"/>
      <c r="G378" s="13"/>
      <c r="H378" s="13"/>
      <c r="I378" s="1376"/>
      <c r="J378" s="1376"/>
      <c r="K378" s="1376"/>
    </row>
    <row r="379" spans="1:11" ht="15.75" hidden="1" x14ac:dyDescent="0.25">
      <c r="A379" s="67" t="s">
        <v>1545</v>
      </c>
      <c r="B379" s="69" t="s">
        <v>226</v>
      </c>
      <c r="C379" s="35"/>
      <c r="D379" s="13"/>
      <c r="E379" s="13"/>
      <c r="F379" s="13"/>
      <c r="G379" s="13"/>
      <c r="H379" s="13"/>
      <c r="I379" s="1376"/>
      <c r="J379" s="1376"/>
      <c r="K379" s="1376"/>
    </row>
    <row r="380" spans="1:11" ht="15.75" hidden="1" x14ac:dyDescent="0.25">
      <c r="A380" s="97" t="s">
        <v>1546</v>
      </c>
      <c r="B380" s="96" t="s">
        <v>226</v>
      </c>
      <c r="C380" s="128"/>
      <c r="D380" s="13"/>
      <c r="E380" s="13"/>
      <c r="F380" s="13"/>
      <c r="G380" s="13"/>
      <c r="H380" s="13"/>
      <c r="I380" s="1376"/>
      <c r="J380" s="1376"/>
      <c r="K380" s="1376"/>
    </row>
    <row r="381" spans="1:11" ht="15.75" hidden="1" x14ac:dyDescent="0.25">
      <c r="A381" s="127" t="s">
        <v>638</v>
      </c>
      <c r="B381" s="117" t="s">
        <v>426</v>
      </c>
      <c r="C381" s="118">
        <f>1583.33/1000</f>
        <v>1.5833299999999999</v>
      </c>
      <c r="D381" s="13" t="s">
        <v>763</v>
      </c>
      <c r="E381" s="13"/>
      <c r="F381" s="13"/>
      <c r="G381" s="13"/>
      <c r="H381" s="13"/>
      <c r="I381" s="1376"/>
      <c r="J381" s="1376"/>
      <c r="K381" s="1376"/>
    </row>
    <row r="382" spans="1:11" ht="15.75" hidden="1" x14ac:dyDescent="0.25">
      <c r="A382" s="126" t="s">
        <v>688</v>
      </c>
      <c r="B382" s="117" t="s">
        <v>426</v>
      </c>
      <c r="C382" s="118">
        <f>10465.73/1000</f>
        <v>10.465729999999999</v>
      </c>
      <c r="D382" s="13" t="s">
        <v>763</v>
      </c>
      <c r="E382" s="13"/>
      <c r="F382" s="13"/>
      <c r="G382" s="13"/>
      <c r="H382" s="13"/>
      <c r="I382" s="1376"/>
      <c r="J382" s="1376"/>
      <c r="K382" s="1376"/>
    </row>
    <row r="383" spans="1:11" ht="15.75" hidden="1" x14ac:dyDescent="0.25">
      <c r="A383" s="14" t="s">
        <v>632</v>
      </c>
      <c r="B383" s="28" t="s">
        <v>776</v>
      </c>
      <c r="C383" s="118">
        <f>320/150</f>
        <v>2.1333333333333333</v>
      </c>
      <c r="D383" s="13" t="s">
        <v>1547</v>
      </c>
      <c r="E383" s="13" t="s">
        <v>691</v>
      </c>
      <c r="F383" s="13" t="s">
        <v>1412</v>
      </c>
      <c r="G383" s="13"/>
      <c r="H383" s="13"/>
      <c r="I383" s="1376"/>
      <c r="J383" s="1376"/>
      <c r="K383" s="1376"/>
    </row>
    <row r="384" spans="1:11" ht="15.75" hidden="1" x14ac:dyDescent="0.25">
      <c r="A384" s="14" t="s">
        <v>1548</v>
      </c>
      <c r="B384" s="28" t="s">
        <v>776</v>
      </c>
      <c r="C384" s="118"/>
      <c r="D384" s="13"/>
      <c r="E384" s="13"/>
      <c r="F384" s="13"/>
      <c r="G384" s="13"/>
      <c r="H384" s="13"/>
      <c r="I384" s="1376"/>
      <c r="J384" s="1376"/>
      <c r="K384" s="1376"/>
    </row>
    <row r="385" spans="1:11" ht="15.75" hidden="1" x14ac:dyDescent="0.25">
      <c r="A385" s="126" t="s">
        <v>680</v>
      </c>
      <c r="B385" s="117" t="s">
        <v>426</v>
      </c>
      <c r="C385" s="118">
        <f>550/300</f>
        <v>1.8333333333333333</v>
      </c>
      <c r="D385" s="13" t="s">
        <v>1549</v>
      </c>
      <c r="E385" s="13"/>
      <c r="F385" s="13"/>
      <c r="G385" s="13"/>
      <c r="H385" s="13"/>
      <c r="I385" s="1376"/>
      <c r="J385" s="1376"/>
      <c r="K385" s="1376"/>
    </row>
    <row r="386" spans="1:11" ht="15.75" hidden="1" x14ac:dyDescent="0.25">
      <c r="A386" s="1649" t="s">
        <v>1550</v>
      </c>
      <c r="B386" s="1650" t="s">
        <v>702</v>
      </c>
      <c r="C386" s="35"/>
      <c r="D386" s="13"/>
      <c r="E386" s="13"/>
      <c r="F386" s="13"/>
      <c r="G386" s="13"/>
      <c r="H386" s="13"/>
      <c r="I386" s="1376"/>
      <c r="J386" s="1376"/>
      <c r="K386" s="1376"/>
    </row>
    <row r="387" spans="1:11" ht="15.75" hidden="1" x14ac:dyDescent="0.25">
      <c r="A387" s="39" t="s">
        <v>1551</v>
      </c>
      <c r="B387" s="539" t="s">
        <v>226</v>
      </c>
      <c r="C387" s="35"/>
      <c r="D387" s="13"/>
      <c r="E387" s="13"/>
      <c r="F387" s="13"/>
      <c r="G387" s="13"/>
      <c r="H387" s="13"/>
      <c r="I387" s="1376"/>
      <c r="J387" s="1376"/>
      <c r="K387" s="1376"/>
    </row>
    <row r="388" spans="1:11" ht="15.75" hidden="1" x14ac:dyDescent="0.25">
      <c r="A388" s="1666" t="s">
        <v>915</v>
      </c>
      <c r="B388" s="1667" t="s">
        <v>982</v>
      </c>
      <c r="C388" s="35" t="e">
        <f>60.5*B3/50</f>
        <v>#VALUE!</v>
      </c>
      <c r="D388" s="13"/>
      <c r="E388" s="13"/>
      <c r="F388" s="13"/>
      <c r="G388" s="13"/>
      <c r="H388" s="13"/>
      <c r="I388" s="1376"/>
      <c r="J388" s="1376"/>
      <c r="K388" s="1376"/>
    </row>
    <row r="389" spans="1:11" ht="15.75" hidden="1" x14ac:dyDescent="0.25">
      <c r="A389" s="1666" t="s">
        <v>916</v>
      </c>
      <c r="B389" s="1667" t="s">
        <v>982</v>
      </c>
      <c r="C389" s="35">
        <f>(2046/100)</f>
        <v>20.46</v>
      </c>
      <c r="D389" s="13" t="s">
        <v>2031</v>
      </c>
      <c r="E389" s="13"/>
      <c r="F389" s="13"/>
      <c r="G389" s="13"/>
      <c r="H389" s="13"/>
      <c r="I389" s="1376"/>
      <c r="J389" s="1376"/>
      <c r="K389" s="1376"/>
    </row>
    <row r="390" spans="1:11" ht="15.75" hidden="1" x14ac:dyDescent="0.25">
      <c r="A390" s="1666" t="s">
        <v>326</v>
      </c>
      <c r="B390" s="1667" t="s">
        <v>982</v>
      </c>
      <c r="C390" s="35">
        <f>3432/100</f>
        <v>34.32</v>
      </c>
      <c r="D390" s="13" t="s">
        <v>2031</v>
      </c>
      <c r="E390" s="13"/>
      <c r="F390" s="13"/>
      <c r="G390" s="13"/>
      <c r="H390" s="13"/>
      <c r="I390" s="1376"/>
      <c r="J390" s="1376"/>
      <c r="K390" s="1376"/>
    </row>
    <row r="391" spans="1:11" ht="15.75" hidden="1" x14ac:dyDescent="0.25">
      <c r="A391" s="14" t="s">
        <v>1552</v>
      </c>
      <c r="B391" s="28" t="s">
        <v>226</v>
      </c>
      <c r="C391" s="118"/>
      <c r="D391" s="13"/>
      <c r="E391" s="13"/>
      <c r="F391" s="13"/>
      <c r="G391" s="13"/>
      <c r="H391" s="13"/>
      <c r="I391" s="1376"/>
      <c r="J391" s="1376"/>
      <c r="K391" s="1376"/>
    </row>
    <row r="392" spans="1:11" ht="15.75" hidden="1" x14ac:dyDescent="0.25">
      <c r="A392" s="83" t="s">
        <v>904</v>
      </c>
      <c r="B392" s="86" t="s">
        <v>226</v>
      </c>
      <c r="C392" s="35">
        <f>255</f>
        <v>255</v>
      </c>
      <c r="D392" s="13" t="s">
        <v>1553</v>
      </c>
      <c r="E392" s="13" t="s">
        <v>1519</v>
      </c>
      <c r="F392" s="13"/>
      <c r="G392" s="13"/>
      <c r="H392" s="13"/>
      <c r="I392" s="1376"/>
      <c r="J392" s="1376"/>
      <c r="K392" s="1376"/>
    </row>
    <row r="393" spans="1:11" ht="15.75" hidden="1" x14ac:dyDescent="0.25">
      <c r="A393" s="126" t="s">
        <v>1554</v>
      </c>
      <c r="B393" s="117" t="s">
        <v>226</v>
      </c>
      <c r="C393" s="118"/>
      <c r="D393" s="13"/>
      <c r="E393" s="13"/>
      <c r="F393" s="13"/>
      <c r="G393" s="13"/>
      <c r="H393" s="13"/>
      <c r="I393" s="1376"/>
      <c r="J393" s="1376"/>
      <c r="K393" s="1376"/>
    </row>
    <row r="394" spans="1:11" ht="15.75" hidden="1" x14ac:dyDescent="0.25">
      <c r="A394" s="1647" t="s">
        <v>1555</v>
      </c>
      <c r="B394" s="1648">
        <v>1</v>
      </c>
      <c r="C394" s="35">
        <f>99.38</f>
        <v>99.38</v>
      </c>
      <c r="D394" s="13" t="s">
        <v>1389</v>
      </c>
      <c r="E394" s="13"/>
      <c r="F394" s="13"/>
      <c r="G394" s="13"/>
      <c r="H394" s="13"/>
      <c r="I394" s="1376"/>
      <c r="J394" s="1376"/>
      <c r="K394" s="1376"/>
    </row>
    <row r="395" spans="1:11" ht="15.75" hidden="1" x14ac:dyDescent="0.25">
      <c r="A395" s="14" t="s">
        <v>633</v>
      </c>
      <c r="B395" s="28" t="s">
        <v>776</v>
      </c>
      <c r="C395" s="118">
        <f>220/2000</f>
        <v>0.11</v>
      </c>
      <c r="D395" s="13"/>
      <c r="E395" s="13"/>
      <c r="F395" s="13"/>
      <c r="G395" s="13"/>
      <c r="H395" s="13"/>
      <c r="I395" s="1376"/>
      <c r="J395" s="1376"/>
      <c r="K395" s="1376"/>
    </row>
    <row r="396" spans="1:11" ht="15.75" hidden="1" x14ac:dyDescent="0.25">
      <c r="A396" s="39" t="s">
        <v>970</v>
      </c>
      <c r="B396" s="539" t="s">
        <v>226</v>
      </c>
      <c r="C396" s="35"/>
      <c r="D396" s="13"/>
      <c r="E396" s="13"/>
      <c r="F396" s="13"/>
      <c r="G396" s="13"/>
      <c r="H396" s="13"/>
      <c r="I396" s="1376"/>
      <c r="J396" s="1376"/>
      <c r="K396" s="1376"/>
    </row>
    <row r="397" spans="1:11" ht="15.75" hidden="1" x14ac:dyDescent="0.25">
      <c r="A397" s="79" t="s">
        <v>448</v>
      </c>
      <c r="B397" s="69" t="s">
        <v>226</v>
      </c>
      <c r="C397" s="35">
        <f>110/5</f>
        <v>22</v>
      </c>
      <c r="D397" s="13" t="s">
        <v>1556</v>
      </c>
      <c r="E397" s="13"/>
      <c r="F397" s="13"/>
      <c r="G397" s="13"/>
      <c r="H397" s="13"/>
      <c r="I397" s="1376"/>
      <c r="J397" s="1376"/>
      <c r="K397" s="1376"/>
    </row>
    <row r="398" spans="1:11" ht="15.75" hidden="1" x14ac:dyDescent="0.25">
      <c r="A398" s="67" t="s">
        <v>1557</v>
      </c>
      <c r="B398" s="69" t="s">
        <v>226</v>
      </c>
      <c r="C398" s="35"/>
      <c r="D398" s="13"/>
      <c r="E398" s="13"/>
      <c r="F398" s="13"/>
      <c r="G398" s="13"/>
      <c r="H398" s="13"/>
      <c r="I398" s="1376"/>
      <c r="J398" s="1376"/>
      <c r="K398" s="1376"/>
    </row>
    <row r="399" spans="1:11" ht="15.75" hidden="1" x14ac:dyDescent="0.25">
      <c r="A399" s="83" t="s">
        <v>892</v>
      </c>
      <c r="B399" s="86" t="s">
        <v>886</v>
      </c>
      <c r="C399" s="35">
        <f>240.16/25</f>
        <v>9.6064000000000007</v>
      </c>
      <c r="D399" s="13"/>
      <c r="E399" s="13"/>
      <c r="F399" s="13"/>
      <c r="G399" s="13"/>
      <c r="H399" s="13"/>
      <c r="I399" s="1376"/>
      <c r="J399" s="1376"/>
      <c r="K399" s="1376"/>
    </row>
    <row r="400" spans="1:11" ht="15.75" hidden="1" x14ac:dyDescent="0.25">
      <c r="A400" s="83" t="s">
        <v>1558</v>
      </c>
      <c r="B400" s="86" t="s">
        <v>886</v>
      </c>
      <c r="C400" s="35"/>
      <c r="D400" s="13"/>
      <c r="E400" s="13"/>
      <c r="F400" s="13"/>
      <c r="G400" s="13"/>
      <c r="H400" s="13"/>
      <c r="I400" s="1376"/>
      <c r="J400" s="1376"/>
      <c r="K400" s="1376"/>
    </row>
    <row r="401" spans="1:11" ht="15.75" hidden="1" x14ac:dyDescent="0.25">
      <c r="A401" s="127" t="s">
        <v>646</v>
      </c>
      <c r="B401" s="117" t="s">
        <v>426</v>
      </c>
      <c r="C401" s="118">
        <f>820/40</f>
        <v>20.5</v>
      </c>
      <c r="D401" s="13"/>
      <c r="E401" s="13"/>
      <c r="F401" s="13"/>
      <c r="G401" s="13"/>
      <c r="H401" s="13"/>
      <c r="I401" s="1376"/>
      <c r="J401" s="1376"/>
      <c r="K401" s="1376"/>
    </row>
    <row r="402" spans="1:11" ht="15.75" hidden="1" x14ac:dyDescent="0.25">
      <c r="A402" s="67" t="s">
        <v>1559</v>
      </c>
      <c r="B402" s="69" t="s">
        <v>226</v>
      </c>
      <c r="C402" s="35"/>
      <c r="D402" s="13"/>
      <c r="E402" s="13"/>
      <c r="F402" s="13"/>
      <c r="G402" s="13"/>
      <c r="H402" s="13"/>
      <c r="I402" s="1376"/>
      <c r="J402" s="1376"/>
      <c r="K402" s="1376"/>
    </row>
    <row r="403" spans="1:11" ht="15.75" hidden="1" x14ac:dyDescent="0.25">
      <c r="A403" s="67" t="s">
        <v>208</v>
      </c>
      <c r="B403" s="69" t="s">
        <v>226</v>
      </c>
      <c r="C403" s="35">
        <f>5.23</f>
        <v>5.23</v>
      </c>
      <c r="D403" s="13" t="s">
        <v>1389</v>
      </c>
      <c r="E403" s="13"/>
      <c r="F403" s="13"/>
      <c r="G403" s="13"/>
      <c r="H403" s="13"/>
      <c r="I403" s="1376"/>
      <c r="J403" s="1376"/>
      <c r="K403" s="1376"/>
    </row>
    <row r="404" spans="1:11" ht="15.75" hidden="1" x14ac:dyDescent="0.25">
      <c r="A404" s="126" t="s">
        <v>664</v>
      </c>
      <c r="B404" s="117" t="s">
        <v>988</v>
      </c>
      <c r="C404" s="118">
        <f>(879.75/10.8+756.45/50)/2</f>
        <v>48.293666666666667</v>
      </c>
      <c r="D404" s="13" t="s">
        <v>689</v>
      </c>
      <c r="E404" s="13"/>
      <c r="F404" s="13"/>
      <c r="G404" s="13"/>
      <c r="H404" s="13"/>
      <c r="I404" s="1376"/>
      <c r="J404" s="1376"/>
      <c r="K404" s="1376"/>
    </row>
    <row r="405" spans="1:11" ht="15.75" hidden="1" x14ac:dyDescent="0.25">
      <c r="A405" s="1649" t="s">
        <v>1560</v>
      </c>
      <c r="B405" s="1650" t="s">
        <v>702</v>
      </c>
      <c r="C405" s="35">
        <f>(16.9/10+15.7/10+17.5/10+17.3/10)/4</f>
        <v>1.6850000000000001</v>
      </c>
      <c r="D405" s="13" t="s">
        <v>1376</v>
      </c>
      <c r="E405" s="13"/>
      <c r="F405" s="13"/>
      <c r="G405" s="13"/>
      <c r="H405" s="13"/>
      <c r="I405" s="1376"/>
      <c r="J405" s="1376"/>
      <c r="K405" s="1376"/>
    </row>
    <row r="406" spans="1:11" ht="15.75" hidden="1" x14ac:dyDescent="0.25">
      <c r="A406" s="1647" t="s">
        <v>1561</v>
      </c>
      <c r="B406" s="1648">
        <v>1</v>
      </c>
      <c r="C406" s="35">
        <f>(34.62+34.6)/2</f>
        <v>34.61</v>
      </c>
      <c r="D406" s="13" t="s">
        <v>763</v>
      </c>
      <c r="E406" s="13" t="s">
        <v>1562</v>
      </c>
      <c r="F406" s="13"/>
      <c r="G406" s="13"/>
      <c r="H406" s="13"/>
      <c r="I406" s="1376"/>
      <c r="J406" s="1376"/>
      <c r="K406" s="1376"/>
    </row>
    <row r="407" spans="1:11" ht="15.75" hidden="1" x14ac:dyDescent="0.25">
      <c r="A407" s="67" t="s">
        <v>254</v>
      </c>
      <c r="B407" s="69" t="s">
        <v>426</v>
      </c>
      <c r="C407" s="35">
        <f>29/30</f>
        <v>0.96666666666666667</v>
      </c>
      <c r="D407" s="13" t="s">
        <v>1563</v>
      </c>
      <c r="E407" s="13"/>
      <c r="F407" s="13"/>
      <c r="G407" s="13"/>
      <c r="H407" s="13"/>
      <c r="I407" s="1376"/>
      <c r="J407" s="1376"/>
      <c r="K407" s="1376"/>
    </row>
    <row r="408" spans="1:11" ht="15.75" hidden="1" x14ac:dyDescent="0.25">
      <c r="A408" s="1668" t="s">
        <v>1564</v>
      </c>
      <c r="B408" s="1648" t="s">
        <v>227</v>
      </c>
      <c r="C408" s="35">
        <f>1011.47/5</f>
        <v>202.29400000000001</v>
      </c>
      <c r="D408" s="13" t="s">
        <v>1389</v>
      </c>
      <c r="E408" s="13"/>
      <c r="F408" s="13"/>
      <c r="G408" s="13"/>
      <c r="H408" s="13"/>
      <c r="I408" s="1376"/>
      <c r="J408" s="1376"/>
      <c r="K408" s="1376"/>
    </row>
    <row r="409" spans="1:11" ht="15.75" hidden="1" x14ac:dyDescent="0.25">
      <c r="A409" s="67" t="s">
        <v>1565</v>
      </c>
      <c r="B409" s="69" t="s">
        <v>226</v>
      </c>
      <c r="C409" s="35">
        <f>210</f>
        <v>210</v>
      </c>
      <c r="D409" s="13"/>
      <c r="E409" s="13"/>
      <c r="F409" s="13"/>
      <c r="G409" s="13"/>
      <c r="H409" s="13"/>
      <c r="I409" s="1376"/>
      <c r="J409" s="1376"/>
      <c r="K409" s="1376"/>
    </row>
    <row r="410" spans="1:11" ht="15.75" hidden="1" x14ac:dyDescent="0.25">
      <c r="A410" s="67" t="s">
        <v>1566</v>
      </c>
      <c r="B410" s="69" t="s">
        <v>450</v>
      </c>
      <c r="C410" s="35"/>
      <c r="D410" s="13"/>
      <c r="E410" s="13"/>
      <c r="F410" s="13"/>
      <c r="G410" s="13"/>
      <c r="H410" s="13"/>
      <c r="I410" s="1376"/>
      <c r="J410" s="1376"/>
      <c r="K410" s="1376"/>
    </row>
    <row r="411" spans="1:11" ht="15.75" hidden="1" x14ac:dyDescent="0.25">
      <c r="A411" s="67" t="s">
        <v>998</v>
      </c>
      <c r="B411" s="69" t="s">
        <v>227</v>
      </c>
      <c r="C411" s="35">
        <f>7*G3/250</f>
        <v>1.362018</v>
      </c>
      <c r="D411" s="13" t="s">
        <v>1567</v>
      </c>
      <c r="E411" s="13"/>
      <c r="F411" s="13"/>
      <c r="G411" s="13"/>
      <c r="H411" s="13"/>
      <c r="I411" s="1376"/>
      <c r="J411" s="1376"/>
      <c r="K411" s="1376"/>
    </row>
    <row r="412" spans="1:11" ht="15.75" hidden="1" x14ac:dyDescent="0.25">
      <c r="A412" s="1666" t="s">
        <v>327</v>
      </c>
      <c r="B412" s="1667" t="s">
        <v>611</v>
      </c>
      <c r="C412" s="35">
        <f>200*2</f>
        <v>400</v>
      </c>
      <c r="D412" s="1669" t="s">
        <v>1922</v>
      </c>
      <c r="E412" s="13"/>
      <c r="F412" s="13"/>
      <c r="G412" s="13"/>
      <c r="H412" s="13"/>
      <c r="I412" s="1376"/>
      <c r="J412" s="1376"/>
      <c r="K412" s="1376"/>
    </row>
    <row r="413" spans="1:11" ht="15.75" hidden="1" x14ac:dyDescent="0.25">
      <c r="A413" s="97" t="s">
        <v>378</v>
      </c>
      <c r="B413" s="96" t="s">
        <v>666</v>
      </c>
      <c r="C413" s="128">
        <f>(319.5+748.8+121.5)/3</f>
        <v>396.59999999999997</v>
      </c>
      <c r="D413" s="13" t="s">
        <v>689</v>
      </c>
      <c r="E413" s="13" t="s">
        <v>691</v>
      </c>
      <c r="F413" s="13">
        <f>86</f>
        <v>86</v>
      </c>
      <c r="G413" s="13"/>
      <c r="H413" s="13"/>
      <c r="I413" s="1376"/>
      <c r="J413" s="1376"/>
      <c r="K413" s="1376"/>
    </row>
    <row r="414" spans="1:11" ht="15.75" hidden="1" x14ac:dyDescent="0.25">
      <c r="A414" s="83" t="s">
        <v>1021</v>
      </c>
      <c r="B414" s="86" t="s">
        <v>227</v>
      </c>
      <c r="C414" s="35">
        <f>1080/13</f>
        <v>83.07692307692308</v>
      </c>
      <c r="D414" s="13" t="s">
        <v>1569</v>
      </c>
      <c r="E414" s="13"/>
      <c r="F414" s="13"/>
      <c r="G414" s="13"/>
      <c r="H414" s="13"/>
      <c r="I414" s="1376"/>
      <c r="J414" s="1376"/>
      <c r="K414" s="1376"/>
    </row>
    <row r="415" spans="1:11" ht="15.75" hidden="1" x14ac:dyDescent="0.25">
      <c r="A415" s="67" t="s">
        <v>992</v>
      </c>
      <c r="B415" s="69" t="s">
        <v>450</v>
      </c>
      <c r="C415" s="35">
        <f>2041.6/5</f>
        <v>408.32</v>
      </c>
      <c r="D415" s="13" t="s">
        <v>1919</v>
      </c>
      <c r="E415" s="13"/>
      <c r="F415" s="13"/>
      <c r="G415" s="13"/>
      <c r="H415" s="13"/>
      <c r="I415" s="1376"/>
      <c r="J415" s="1376"/>
      <c r="K415" s="1376"/>
    </row>
    <row r="416" spans="1:11" ht="15.75" hidden="1" x14ac:dyDescent="0.25">
      <c r="A416" s="67" t="s">
        <v>1028</v>
      </c>
      <c r="B416" s="69" t="s">
        <v>426</v>
      </c>
      <c r="C416" s="35">
        <f>1520/30</f>
        <v>50.666666666666664</v>
      </c>
      <c r="D416" s="13"/>
      <c r="E416" s="13"/>
      <c r="F416" s="13"/>
      <c r="G416" s="13"/>
      <c r="H416" s="13"/>
      <c r="I416" s="1376"/>
      <c r="J416" s="1376"/>
      <c r="K416" s="1376"/>
    </row>
    <row r="417" spans="1:11" ht="15.75" hidden="1" x14ac:dyDescent="0.25">
      <c r="A417" s="67" t="s">
        <v>1570</v>
      </c>
      <c r="B417" s="69" t="s">
        <v>226</v>
      </c>
      <c r="C417" s="35">
        <f>(130+120)/2</f>
        <v>125</v>
      </c>
      <c r="D417" s="13"/>
      <c r="E417" s="13"/>
      <c r="F417" s="13"/>
      <c r="G417" s="13"/>
      <c r="H417" s="13"/>
      <c r="I417" s="1376"/>
      <c r="J417" s="1376"/>
      <c r="K417" s="1376"/>
    </row>
    <row r="418" spans="1:11" ht="15.75" hidden="1" x14ac:dyDescent="0.25">
      <c r="A418" s="67" t="s">
        <v>990</v>
      </c>
      <c r="B418" s="69" t="s">
        <v>226</v>
      </c>
      <c r="C418" s="35">
        <f>1600/6</f>
        <v>266.66666666666669</v>
      </c>
      <c r="D418" s="13" t="s">
        <v>1330</v>
      </c>
      <c r="E418" s="13"/>
      <c r="F418" s="13"/>
      <c r="G418" s="13"/>
      <c r="H418" s="13"/>
      <c r="I418" s="1376"/>
      <c r="J418" s="1376"/>
      <c r="K418" s="1376"/>
    </row>
    <row r="419" spans="1:11" ht="15.75" hidden="1" x14ac:dyDescent="0.25">
      <c r="A419" s="67" t="s">
        <v>1571</v>
      </c>
      <c r="B419" s="69" t="s">
        <v>226</v>
      </c>
      <c r="C419" s="35"/>
      <c r="D419" s="13"/>
      <c r="E419" s="13"/>
      <c r="F419" s="13"/>
      <c r="G419" s="13"/>
      <c r="H419" s="13"/>
      <c r="I419" s="1376"/>
      <c r="J419" s="1376"/>
      <c r="K419" s="1376"/>
    </row>
    <row r="420" spans="1:11" ht="15.75" hidden="1" x14ac:dyDescent="0.25">
      <c r="A420" s="1655" t="s">
        <v>934</v>
      </c>
      <c r="B420" s="1643" t="s">
        <v>227</v>
      </c>
      <c r="C420" s="35">
        <f>127/50</f>
        <v>2.54</v>
      </c>
      <c r="D420" s="13" t="s">
        <v>1572</v>
      </c>
      <c r="E420" s="13"/>
      <c r="F420" s="13"/>
      <c r="G420" s="13"/>
      <c r="H420" s="13"/>
      <c r="I420" s="1376"/>
      <c r="J420" s="1376"/>
      <c r="K420" s="1376"/>
    </row>
    <row r="421" spans="1:11" ht="15.75" hidden="1" x14ac:dyDescent="0.25">
      <c r="A421" s="83" t="s">
        <v>601</v>
      </c>
      <c r="B421" s="86" t="s">
        <v>227</v>
      </c>
      <c r="C421" s="35">
        <f>(14.2/25+11.9/25)/2</f>
        <v>0.52200000000000002</v>
      </c>
      <c r="D421" s="13" t="s">
        <v>1376</v>
      </c>
      <c r="E421" s="13"/>
      <c r="F421" s="13"/>
      <c r="G421" s="13"/>
      <c r="H421" s="13"/>
      <c r="I421" s="1376"/>
      <c r="J421" s="1376"/>
      <c r="K421" s="1376"/>
    </row>
    <row r="422" spans="1:11" ht="15.75" hidden="1" x14ac:dyDescent="0.25">
      <c r="A422" s="93" t="s">
        <v>599</v>
      </c>
      <c r="B422" s="69" t="s">
        <v>227</v>
      </c>
      <c r="C422" s="35">
        <f>5830/50</f>
        <v>116.6</v>
      </c>
      <c r="D422" s="13"/>
      <c r="E422" s="13" t="s">
        <v>2353</v>
      </c>
      <c r="F422" s="13"/>
      <c r="G422" s="13"/>
      <c r="H422" s="13"/>
      <c r="I422" s="1376"/>
      <c r="J422" s="1376"/>
      <c r="K422" s="1376"/>
    </row>
    <row r="423" spans="1:11" ht="47.25" hidden="1" x14ac:dyDescent="0.25">
      <c r="A423" s="89" t="s">
        <v>8</v>
      </c>
      <c r="B423" s="86" t="s">
        <v>9</v>
      </c>
      <c r="C423" s="35">
        <f>110.2*G3</f>
        <v>5360.5137000000004</v>
      </c>
      <c r="D423" s="13" t="s">
        <v>1573</v>
      </c>
      <c r="E423" s="13"/>
      <c r="F423" s="13"/>
      <c r="G423" s="13"/>
      <c r="H423" s="13"/>
      <c r="I423" s="1376"/>
      <c r="J423" s="1376"/>
      <c r="K423" s="1376"/>
    </row>
    <row r="424" spans="1:11" ht="15.75" hidden="1" x14ac:dyDescent="0.25">
      <c r="A424" s="39" t="s">
        <v>1574</v>
      </c>
      <c r="B424" s="539" t="s">
        <v>1575</v>
      </c>
      <c r="C424" s="35"/>
      <c r="D424" s="13"/>
      <c r="E424" s="13"/>
      <c r="F424" s="13"/>
      <c r="G424" s="13"/>
      <c r="H424" s="13"/>
      <c r="I424" s="1376"/>
      <c r="J424" s="1376"/>
      <c r="K424" s="1376"/>
    </row>
    <row r="425" spans="1:11" ht="15.75" hidden="1" x14ac:dyDescent="0.25">
      <c r="A425" s="67" t="s">
        <v>1576</v>
      </c>
      <c r="B425" s="69" t="s">
        <v>450</v>
      </c>
      <c r="C425" s="35"/>
      <c r="D425" s="13"/>
      <c r="E425" s="13"/>
      <c r="F425" s="13"/>
      <c r="G425" s="13"/>
      <c r="H425" s="13"/>
      <c r="I425" s="1376"/>
      <c r="J425" s="1376"/>
      <c r="K425" s="1376"/>
    </row>
    <row r="426" spans="1:11" ht="15.75" hidden="1" x14ac:dyDescent="0.25">
      <c r="A426" s="83" t="s">
        <v>888</v>
      </c>
      <c r="B426" s="86" t="s">
        <v>886</v>
      </c>
      <c r="C426" s="35">
        <f>12.98</f>
        <v>12.98</v>
      </c>
      <c r="D426" s="13" t="s">
        <v>763</v>
      </c>
      <c r="E426" s="13" t="s">
        <v>1562</v>
      </c>
      <c r="F426" s="13"/>
      <c r="G426" s="13"/>
      <c r="H426" s="13"/>
      <c r="I426" s="1376"/>
      <c r="J426" s="1376"/>
      <c r="K426" s="1376"/>
    </row>
    <row r="427" spans="1:11" ht="15.75" hidden="1" x14ac:dyDescent="0.25">
      <c r="A427" s="67" t="s">
        <v>1577</v>
      </c>
      <c r="B427" s="69" t="s">
        <v>227</v>
      </c>
      <c r="C427" s="35">
        <f>87/25</f>
        <v>3.48</v>
      </c>
      <c r="D427" s="13"/>
      <c r="E427" s="13"/>
      <c r="F427" s="13"/>
      <c r="G427" s="13"/>
      <c r="H427" s="13"/>
      <c r="I427" s="1376"/>
      <c r="J427" s="1376"/>
      <c r="K427" s="1376"/>
    </row>
    <row r="428" spans="1:11" ht="15.75" hidden="1" x14ac:dyDescent="0.25">
      <c r="A428" s="1666" t="s">
        <v>917</v>
      </c>
      <c r="B428" s="1667" t="s">
        <v>226</v>
      </c>
      <c r="C428" s="35">
        <v>16.78</v>
      </c>
      <c r="D428" s="13"/>
      <c r="E428" s="13"/>
      <c r="F428" s="13"/>
      <c r="G428" s="13"/>
      <c r="H428" s="13"/>
      <c r="I428" s="1376"/>
      <c r="J428" s="1376"/>
      <c r="K428" s="1376"/>
    </row>
    <row r="429" spans="1:11" ht="15.75" hidden="1" x14ac:dyDescent="0.25">
      <c r="A429" s="1666" t="s">
        <v>918</v>
      </c>
      <c r="B429" s="1667" t="s">
        <v>226</v>
      </c>
      <c r="C429" s="35">
        <f>3432/100</f>
        <v>34.32</v>
      </c>
      <c r="D429" s="13" t="s">
        <v>2031</v>
      </c>
      <c r="E429" s="13"/>
      <c r="F429" s="13"/>
      <c r="G429" s="13"/>
      <c r="H429" s="13"/>
      <c r="I429" s="1376"/>
      <c r="J429" s="1376"/>
      <c r="K429" s="1376"/>
    </row>
    <row r="430" spans="1:11" ht="15.75" hidden="1" x14ac:dyDescent="0.25">
      <c r="A430" s="39" t="s">
        <v>328</v>
      </c>
      <c r="B430" s="539" t="s">
        <v>226</v>
      </c>
      <c r="C430" s="35">
        <v>5.18</v>
      </c>
      <c r="D430" s="13" t="s">
        <v>1920</v>
      </c>
      <c r="E430" s="13"/>
      <c r="F430" s="13"/>
      <c r="G430" s="13"/>
      <c r="H430" s="13"/>
      <c r="I430" s="1376"/>
      <c r="J430" s="1376"/>
      <c r="K430" s="1376"/>
    </row>
    <row r="431" spans="1:11" ht="15.75" hidden="1" x14ac:dyDescent="0.25">
      <c r="A431" s="14" t="s">
        <v>622</v>
      </c>
      <c r="B431" s="28" t="s">
        <v>226</v>
      </c>
      <c r="C431" s="118">
        <f>380/2</f>
        <v>190</v>
      </c>
      <c r="D431" s="13"/>
      <c r="E431" s="13"/>
      <c r="F431" s="13"/>
      <c r="G431" s="13"/>
      <c r="H431" s="13"/>
      <c r="I431" s="1376"/>
      <c r="J431" s="1376"/>
      <c r="K431" s="1376"/>
    </row>
    <row r="432" spans="1:11" ht="15.75" hidden="1" x14ac:dyDescent="0.25">
      <c r="A432" s="1647" t="s">
        <v>1578</v>
      </c>
      <c r="B432" s="1648" t="s">
        <v>227</v>
      </c>
      <c r="C432" s="35">
        <f>308.05/250</f>
        <v>1.2322</v>
      </c>
      <c r="D432" s="13" t="s">
        <v>1287</v>
      </c>
      <c r="E432" s="13"/>
      <c r="F432" s="13"/>
      <c r="G432" s="13"/>
      <c r="H432" s="13"/>
      <c r="I432" s="1376"/>
      <c r="J432" s="1376"/>
      <c r="K432" s="1376"/>
    </row>
    <row r="433" spans="1:11" ht="15.75" hidden="1" x14ac:dyDescent="0.25">
      <c r="A433" s="1647" t="s">
        <v>1579</v>
      </c>
      <c r="B433" s="1648" t="s">
        <v>227</v>
      </c>
      <c r="C433" s="35">
        <f>323.53/500</f>
        <v>0.64705999999999997</v>
      </c>
      <c r="D433" s="13" t="s">
        <v>1287</v>
      </c>
      <c r="E433" s="13"/>
      <c r="F433" s="13"/>
      <c r="G433" s="13"/>
      <c r="H433" s="13"/>
      <c r="I433" s="1376"/>
      <c r="J433" s="1376"/>
      <c r="K433" s="1376"/>
    </row>
    <row r="434" spans="1:11" ht="15.75" hidden="1" x14ac:dyDescent="0.25">
      <c r="A434" s="126" t="s">
        <v>308</v>
      </c>
      <c r="B434" s="117" t="s">
        <v>226</v>
      </c>
      <c r="C434" s="118">
        <f>2938.95</f>
        <v>2938.95</v>
      </c>
      <c r="D434" s="13" t="s">
        <v>689</v>
      </c>
      <c r="E434" s="13"/>
      <c r="F434" s="13"/>
      <c r="G434" s="13"/>
      <c r="H434" s="13"/>
      <c r="I434" s="1376"/>
      <c r="J434" s="1376"/>
      <c r="K434" s="1376"/>
    </row>
    <row r="435" spans="1:11" ht="15.75" hidden="1" x14ac:dyDescent="0.25">
      <c r="A435" s="83" t="s">
        <v>272</v>
      </c>
      <c r="B435" s="86" t="s">
        <v>227</v>
      </c>
      <c r="C435" s="35">
        <f>(49/50+40/50)/2</f>
        <v>0.89</v>
      </c>
      <c r="D435" s="13" t="s">
        <v>2025</v>
      </c>
      <c r="E435" s="13"/>
      <c r="F435" s="13"/>
      <c r="G435" s="13"/>
      <c r="H435" s="13"/>
      <c r="I435" s="1376"/>
      <c r="J435" s="1376"/>
      <c r="K435" s="1376"/>
    </row>
    <row r="436" spans="1:11" ht="15.75" hidden="1" x14ac:dyDescent="0.25">
      <c r="A436" s="83" t="s">
        <v>871</v>
      </c>
      <c r="B436" s="86" t="s">
        <v>226</v>
      </c>
      <c r="C436" s="35">
        <f>70</f>
        <v>70</v>
      </c>
      <c r="D436" s="13"/>
      <c r="E436" s="13"/>
      <c r="F436" s="13"/>
      <c r="G436" s="13"/>
      <c r="H436" s="13"/>
      <c r="I436" s="1376"/>
      <c r="J436" s="1376"/>
      <c r="K436" s="1376"/>
    </row>
    <row r="437" spans="1:11" ht="15.75" hidden="1" x14ac:dyDescent="0.25">
      <c r="A437" s="126" t="s">
        <v>681</v>
      </c>
      <c r="B437" s="117" t="s">
        <v>226</v>
      </c>
      <c r="C437" s="118">
        <f>488/200</f>
        <v>2.44</v>
      </c>
      <c r="D437" s="1663">
        <v>40207</v>
      </c>
      <c r="E437" s="13"/>
      <c r="F437" s="13"/>
      <c r="G437" s="13"/>
      <c r="H437" s="13"/>
      <c r="I437" s="1376"/>
      <c r="J437" s="1376"/>
      <c r="K437" s="1376"/>
    </row>
    <row r="438" spans="1:11" ht="15.75" hidden="1" x14ac:dyDescent="0.25">
      <c r="A438" s="67" t="s">
        <v>600</v>
      </c>
      <c r="B438" s="69" t="s">
        <v>226</v>
      </c>
      <c r="C438" s="35">
        <f>450/120</f>
        <v>3.75</v>
      </c>
      <c r="D438" s="13" t="s">
        <v>691</v>
      </c>
      <c r="E438" s="13"/>
      <c r="F438" s="13"/>
      <c r="G438" s="13"/>
      <c r="H438" s="13"/>
      <c r="I438" s="1376"/>
      <c r="J438" s="1376"/>
      <c r="K438" s="1376"/>
    </row>
    <row r="439" spans="1:11" ht="15.75" hidden="1" x14ac:dyDescent="0.25">
      <c r="A439" s="67" t="s">
        <v>1580</v>
      </c>
      <c r="B439" s="69" t="s">
        <v>227</v>
      </c>
      <c r="C439" s="35"/>
      <c r="D439" s="13"/>
      <c r="E439" s="13"/>
      <c r="F439" s="13"/>
      <c r="G439" s="13"/>
      <c r="H439" s="13"/>
      <c r="I439" s="1376"/>
      <c r="J439" s="1376"/>
      <c r="K439" s="1376"/>
    </row>
    <row r="440" spans="1:11" ht="15.75" hidden="1" x14ac:dyDescent="0.25">
      <c r="A440" s="67" t="s">
        <v>286</v>
      </c>
      <c r="B440" s="69" t="s">
        <v>227</v>
      </c>
      <c r="C440" s="35">
        <f>3420/5</f>
        <v>684</v>
      </c>
      <c r="D440" s="13"/>
      <c r="E440" s="13"/>
      <c r="F440" s="13"/>
      <c r="G440" s="13"/>
      <c r="H440" s="13"/>
      <c r="I440" s="1376"/>
      <c r="J440" s="1376"/>
      <c r="K440" s="1376"/>
    </row>
    <row r="441" spans="1:11" ht="15.75" hidden="1" x14ac:dyDescent="0.25">
      <c r="A441" s="67" t="s">
        <v>996</v>
      </c>
      <c r="B441" s="69" t="s">
        <v>450</v>
      </c>
      <c r="C441" s="35">
        <f>(10300/41+1480/5)/2</f>
        <v>273.60975609756099</v>
      </c>
      <c r="D441" s="13"/>
      <c r="E441" s="13"/>
      <c r="F441" s="13"/>
      <c r="G441" s="13"/>
      <c r="H441" s="13"/>
      <c r="I441" s="1376"/>
      <c r="J441" s="1376"/>
      <c r="K441" s="1376"/>
    </row>
    <row r="442" spans="1:11" ht="15.75" hidden="1" x14ac:dyDescent="0.25">
      <c r="A442" s="1647" t="s">
        <v>1581</v>
      </c>
      <c r="B442" s="1648" t="s">
        <v>1429</v>
      </c>
      <c r="C442" s="35">
        <f>8.83</f>
        <v>8.83</v>
      </c>
      <c r="D442" s="13" t="s">
        <v>763</v>
      </c>
      <c r="E442" s="13"/>
      <c r="F442" s="13"/>
      <c r="G442" s="13"/>
      <c r="H442" s="13"/>
      <c r="I442" s="1376"/>
      <c r="J442" s="1376"/>
      <c r="K442" s="1376"/>
    </row>
    <row r="443" spans="1:11" ht="15.75" hidden="1" x14ac:dyDescent="0.25">
      <c r="A443" s="67" t="s">
        <v>1582</v>
      </c>
      <c r="B443" s="69" t="s">
        <v>226</v>
      </c>
      <c r="C443" s="35"/>
      <c r="D443" s="13"/>
      <c r="E443" s="13"/>
      <c r="F443" s="13"/>
      <c r="G443" s="13"/>
      <c r="H443" s="13"/>
      <c r="I443" s="1376"/>
      <c r="J443" s="1376"/>
      <c r="K443" s="1376"/>
    </row>
    <row r="444" spans="1:11" ht="15.75" hidden="1" x14ac:dyDescent="0.25">
      <c r="A444" s="67" t="s">
        <v>585</v>
      </c>
      <c r="B444" s="69" t="s">
        <v>226</v>
      </c>
      <c r="C444" s="35">
        <f>5100/740</f>
        <v>6.8918918918918921</v>
      </c>
      <c r="D444" s="13" t="s">
        <v>1583</v>
      </c>
      <c r="E444" s="13" t="s">
        <v>691</v>
      </c>
      <c r="F444" s="13"/>
      <c r="G444" s="13"/>
      <c r="H444" s="13"/>
      <c r="I444" s="1376"/>
      <c r="J444" s="1376"/>
      <c r="K444" s="1376"/>
    </row>
    <row r="445" spans="1:11" ht="15.75" hidden="1" x14ac:dyDescent="0.25">
      <c r="A445" s="83" t="s">
        <v>616</v>
      </c>
      <c r="B445" s="86" t="s">
        <v>227</v>
      </c>
      <c r="C445" s="35">
        <f>1260/50/1.8</f>
        <v>14</v>
      </c>
      <c r="D445" s="13" t="s">
        <v>2380</v>
      </c>
      <c r="E445" s="13"/>
      <c r="F445" s="13"/>
      <c r="G445" s="13"/>
      <c r="H445" s="13"/>
      <c r="I445" s="1376"/>
      <c r="J445" s="1376"/>
      <c r="K445" s="1376"/>
    </row>
    <row r="446" spans="1:11" ht="15.75" hidden="1" x14ac:dyDescent="0.25">
      <c r="A446" s="67" t="s">
        <v>1585</v>
      </c>
      <c r="B446" s="69" t="s">
        <v>426</v>
      </c>
      <c r="C446" s="35"/>
      <c r="D446" s="13"/>
      <c r="E446" s="13"/>
      <c r="F446" s="13"/>
      <c r="G446" s="13"/>
      <c r="H446" s="13"/>
      <c r="I446" s="1376"/>
      <c r="J446" s="1376"/>
      <c r="K446" s="1376"/>
    </row>
    <row r="447" spans="1:11" ht="15.75" hidden="1" x14ac:dyDescent="0.25">
      <c r="A447" s="67" t="s">
        <v>1586</v>
      </c>
      <c r="B447" s="69" t="s">
        <v>426</v>
      </c>
      <c r="C447" s="35">
        <f>2270/7.5</f>
        <v>302.66666666666669</v>
      </c>
      <c r="D447" s="13"/>
      <c r="E447" s="13"/>
      <c r="F447" s="13"/>
      <c r="G447" s="13"/>
      <c r="H447" s="13"/>
      <c r="I447" s="1376"/>
      <c r="J447" s="1376"/>
      <c r="K447" s="1376"/>
    </row>
    <row r="448" spans="1:11" ht="15.75" hidden="1" x14ac:dyDescent="0.25">
      <c r="A448" s="67" t="s">
        <v>1587</v>
      </c>
      <c r="B448" s="69" t="s">
        <v>227</v>
      </c>
      <c r="C448" s="35"/>
      <c r="D448" s="13"/>
      <c r="E448" s="13"/>
      <c r="F448" s="13"/>
      <c r="G448" s="13"/>
      <c r="H448" s="13"/>
      <c r="I448" s="1376"/>
      <c r="J448" s="1376"/>
      <c r="K448" s="1376"/>
    </row>
    <row r="449" spans="1:11" ht="15.75" hidden="1" x14ac:dyDescent="0.25">
      <c r="A449" s="1642" t="s">
        <v>944</v>
      </c>
      <c r="B449" s="1643" t="s">
        <v>776</v>
      </c>
      <c r="C449" s="35">
        <f>(13/1000+15.5/1000)/2</f>
        <v>1.4249999999999999E-2</v>
      </c>
      <c r="D449" s="13" t="s">
        <v>763</v>
      </c>
      <c r="E449" s="13"/>
      <c r="F449" s="13"/>
      <c r="G449" s="13"/>
      <c r="H449" s="13"/>
      <c r="I449" s="1376"/>
      <c r="J449" s="1376"/>
      <c r="K449" s="1376"/>
    </row>
    <row r="450" spans="1:11" ht="15.75" hidden="1" x14ac:dyDescent="0.25">
      <c r="A450" s="1642" t="s">
        <v>929</v>
      </c>
      <c r="B450" s="1643" t="s">
        <v>226</v>
      </c>
      <c r="C450" s="35">
        <f>(1+0.5)/2</f>
        <v>0.75</v>
      </c>
      <c r="D450" s="13" t="s">
        <v>1376</v>
      </c>
      <c r="E450" s="13"/>
      <c r="F450" s="13"/>
      <c r="G450" s="13"/>
      <c r="H450" s="13"/>
      <c r="I450" s="1376"/>
      <c r="J450" s="1376"/>
      <c r="K450" s="1376"/>
    </row>
    <row r="451" spans="1:11" ht="15.75" hidden="1" x14ac:dyDescent="0.25">
      <c r="A451" s="127" t="s">
        <v>639</v>
      </c>
      <c r="B451" s="117" t="s">
        <v>426</v>
      </c>
      <c r="C451" s="118">
        <f>(78.91*G3/5/1000+35.04*G3/2/1000)/2</f>
        <v>0.80996291850000002</v>
      </c>
      <c r="D451" s="13"/>
      <c r="E451" s="13"/>
      <c r="F451" s="13"/>
      <c r="G451" s="13"/>
      <c r="H451" s="13"/>
      <c r="I451" s="1376"/>
      <c r="J451" s="1376"/>
      <c r="K451" s="1376"/>
    </row>
    <row r="452" spans="1:11" ht="15.75" hidden="1" x14ac:dyDescent="0.25">
      <c r="A452" s="126" t="s">
        <v>59</v>
      </c>
      <c r="B452" s="117" t="s">
        <v>226</v>
      </c>
      <c r="C452" s="118">
        <f>295/100</f>
        <v>2.95</v>
      </c>
      <c r="D452" s="13" t="s">
        <v>2011</v>
      </c>
      <c r="E452" s="13"/>
      <c r="F452" s="13"/>
      <c r="G452" s="13"/>
      <c r="H452" s="13"/>
      <c r="I452" s="1376"/>
      <c r="J452" s="1376"/>
      <c r="K452" s="1376"/>
    </row>
    <row r="453" spans="1:11" ht="15.75" hidden="1" x14ac:dyDescent="0.25">
      <c r="A453" s="67" t="s">
        <v>1588</v>
      </c>
      <c r="B453" s="69" t="s">
        <v>227</v>
      </c>
      <c r="C453" s="35">
        <f>(266.2/10+263/10)/2</f>
        <v>26.46</v>
      </c>
      <c r="D453" s="13" t="s">
        <v>1376</v>
      </c>
      <c r="E453" s="13"/>
      <c r="F453" s="13"/>
      <c r="G453" s="13"/>
      <c r="H453" s="13"/>
      <c r="I453" s="1376"/>
      <c r="J453" s="1376"/>
      <c r="K453" s="1376"/>
    </row>
    <row r="454" spans="1:11" ht="15.75" hidden="1" x14ac:dyDescent="0.25">
      <c r="A454" s="67" t="s">
        <v>1589</v>
      </c>
      <c r="B454" s="69" t="s">
        <v>426</v>
      </c>
      <c r="C454" s="35">
        <f>(265.11/5+267/5+269/5+321/5+324/5)/5</f>
        <v>57.844399999999993</v>
      </c>
      <c r="D454" s="13" t="s">
        <v>1376</v>
      </c>
      <c r="E454" s="13"/>
      <c r="F454" s="13"/>
      <c r="G454" s="13"/>
      <c r="H454" s="13"/>
      <c r="I454" s="1376"/>
      <c r="J454" s="1376"/>
      <c r="K454" s="1376"/>
    </row>
    <row r="455" spans="1:11" ht="15.75" hidden="1" x14ac:dyDescent="0.25">
      <c r="A455" s="67" t="s">
        <v>1590</v>
      </c>
      <c r="B455" s="69" t="s">
        <v>227</v>
      </c>
      <c r="C455" s="35"/>
      <c r="D455" s="13"/>
      <c r="E455" s="13"/>
      <c r="F455" s="13"/>
      <c r="G455" s="13"/>
      <c r="H455" s="13"/>
      <c r="I455" s="1376"/>
      <c r="J455" s="1376"/>
      <c r="K455" s="1376"/>
    </row>
    <row r="456" spans="1:11" ht="15.75" hidden="1" x14ac:dyDescent="0.25">
      <c r="A456" s="1651" t="s">
        <v>315</v>
      </c>
      <c r="B456" s="1652" t="s">
        <v>922</v>
      </c>
      <c r="C456" s="35"/>
      <c r="D456" s="13"/>
      <c r="E456" s="13"/>
      <c r="F456" s="13"/>
      <c r="G456" s="13"/>
      <c r="H456" s="13"/>
      <c r="I456" s="1376"/>
      <c r="J456" s="1376"/>
      <c r="K456" s="1376"/>
    </row>
    <row r="457" spans="1:11" ht="15.75" hidden="1" x14ac:dyDescent="0.25">
      <c r="A457" s="1642" t="s">
        <v>923</v>
      </c>
      <c r="B457" s="1643" t="s">
        <v>279</v>
      </c>
      <c r="C457" s="35">
        <f>(650/8.85+630/8.85+632.5/8.85)/3</f>
        <v>72.033898305084747</v>
      </c>
      <c r="D457" s="13" t="s">
        <v>2047</v>
      </c>
      <c r="E457" s="13"/>
      <c r="F457" s="13"/>
      <c r="G457" s="13"/>
      <c r="H457" s="13"/>
      <c r="I457" s="1376"/>
      <c r="J457" s="1376"/>
      <c r="K457" s="1376"/>
    </row>
    <row r="458" spans="1:11" ht="15.75" x14ac:dyDescent="0.25">
      <c r="A458" s="67" t="s">
        <v>1591</v>
      </c>
      <c r="B458" s="69" t="s">
        <v>227</v>
      </c>
      <c r="C458" s="35">
        <f>(1500/5/1000+1200/5000)/2</f>
        <v>0.27</v>
      </c>
      <c r="D458" s="13" t="s">
        <v>7887</v>
      </c>
      <c r="E458" s="13"/>
      <c r="F458" s="13"/>
      <c r="G458" s="13"/>
      <c r="H458" s="13"/>
      <c r="I458" s="1376"/>
      <c r="J458" s="1376"/>
      <c r="K458" s="1376"/>
    </row>
    <row r="459" spans="1:11" ht="15.75" hidden="1" x14ac:dyDescent="0.25">
      <c r="A459" s="14" t="s">
        <v>260</v>
      </c>
      <c r="B459" s="28" t="s">
        <v>227</v>
      </c>
      <c r="C459" s="118">
        <f>220</f>
        <v>220</v>
      </c>
      <c r="D459" s="115" t="s">
        <v>763</v>
      </c>
      <c r="E459" s="13"/>
      <c r="F459" s="13"/>
      <c r="G459" s="13"/>
      <c r="H459" s="13"/>
      <c r="I459" s="1376"/>
      <c r="J459" s="1376"/>
      <c r="K459" s="1376"/>
    </row>
    <row r="460" spans="1:11" ht="15.75" hidden="1" x14ac:dyDescent="0.25">
      <c r="A460" s="126" t="s">
        <v>656</v>
      </c>
      <c r="B460" s="117" t="s">
        <v>279</v>
      </c>
      <c r="C460" s="118">
        <f>276*G3</f>
        <v>13425.606000000002</v>
      </c>
      <c r="D460" s="13" t="s">
        <v>1592</v>
      </c>
      <c r="E460" s="13"/>
      <c r="F460" s="13"/>
      <c r="G460" s="13"/>
      <c r="H460" s="13"/>
      <c r="I460" s="1376"/>
      <c r="J460" s="1376"/>
      <c r="K460" s="1376"/>
    </row>
    <row r="461" spans="1:11" ht="15.75" hidden="1" x14ac:dyDescent="0.25">
      <c r="A461" s="14" t="s">
        <v>674</v>
      </c>
      <c r="B461" s="28" t="s">
        <v>776</v>
      </c>
      <c r="C461" s="118">
        <f>185/60</f>
        <v>3.0833333333333335</v>
      </c>
      <c r="D461" s="13"/>
      <c r="E461" s="13"/>
      <c r="F461" s="13"/>
      <c r="G461" s="13"/>
      <c r="H461" s="13"/>
      <c r="I461" s="1376"/>
      <c r="J461" s="1376"/>
      <c r="K461" s="1376"/>
    </row>
    <row r="462" spans="1:11" ht="15.75" hidden="1" x14ac:dyDescent="0.25">
      <c r="A462" s="67" t="s">
        <v>1593</v>
      </c>
      <c r="B462" s="69" t="s">
        <v>226</v>
      </c>
      <c r="C462" s="35"/>
      <c r="D462" s="13"/>
      <c r="E462" s="13"/>
      <c r="F462" s="13"/>
      <c r="G462" s="13"/>
      <c r="H462" s="13"/>
      <c r="I462" s="1376"/>
      <c r="J462" s="1376"/>
      <c r="K462" s="1376"/>
    </row>
    <row r="463" spans="1:11" ht="15.75" hidden="1" x14ac:dyDescent="0.25">
      <c r="A463" s="83" t="s">
        <v>455</v>
      </c>
      <c r="B463" s="86" t="s">
        <v>226</v>
      </c>
      <c r="C463" s="35">
        <v>2</v>
      </c>
      <c r="D463" s="13"/>
      <c r="E463" s="13"/>
      <c r="F463" s="13"/>
      <c r="G463" s="13"/>
      <c r="H463" s="13"/>
      <c r="I463" s="1376"/>
      <c r="J463" s="1376"/>
      <c r="K463" s="1376"/>
    </row>
    <row r="464" spans="1:11" ht="15.75" hidden="1" x14ac:dyDescent="0.25">
      <c r="A464" s="126" t="s">
        <v>380</v>
      </c>
      <c r="B464" s="117" t="s">
        <v>426</v>
      </c>
      <c r="C464" s="118">
        <f>1740/5000</f>
        <v>0.34799999999999998</v>
      </c>
      <c r="D464" s="13" t="s">
        <v>2011</v>
      </c>
      <c r="E464" s="13"/>
      <c r="F464" s="13"/>
      <c r="G464" s="13"/>
      <c r="H464" s="13"/>
      <c r="I464" s="1376"/>
      <c r="J464" s="1376"/>
      <c r="K464" s="1376"/>
    </row>
    <row r="465" spans="1:11" ht="15.75" hidden="1" x14ac:dyDescent="0.25">
      <c r="A465" s="67" t="s">
        <v>1594</v>
      </c>
      <c r="B465" s="69" t="s">
        <v>227</v>
      </c>
      <c r="C465" s="35"/>
      <c r="D465" s="13"/>
      <c r="E465" s="13"/>
      <c r="F465" s="13"/>
      <c r="G465" s="13"/>
      <c r="H465" s="13"/>
      <c r="I465" s="1376"/>
      <c r="J465" s="1376"/>
      <c r="K465" s="1376"/>
    </row>
    <row r="466" spans="1:11" ht="15.75" hidden="1" x14ac:dyDescent="0.25">
      <c r="A466" s="1647" t="s">
        <v>1595</v>
      </c>
      <c r="B466" s="1648" t="s">
        <v>886</v>
      </c>
      <c r="C466" s="35">
        <f>153.33/5</f>
        <v>30.666000000000004</v>
      </c>
      <c r="D466" s="13" t="s">
        <v>1389</v>
      </c>
      <c r="E466" s="13"/>
      <c r="F466" s="13"/>
      <c r="G466" s="13"/>
      <c r="H466" s="13"/>
      <c r="I466" s="1376"/>
      <c r="J466" s="1376"/>
      <c r="K466" s="1376"/>
    </row>
    <row r="467" spans="1:11" ht="15.75" hidden="1" x14ac:dyDescent="0.25">
      <c r="A467" s="126" t="s">
        <v>1596</v>
      </c>
      <c r="B467" s="117" t="s">
        <v>226</v>
      </c>
      <c r="C467" s="118">
        <f>3.3</f>
        <v>3.3</v>
      </c>
      <c r="D467" s="13" t="s">
        <v>1597</v>
      </c>
      <c r="E467" s="13"/>
      <c r="F467" s="13"/>
      <c r="G467" s="13"/>
      <c r="H467" s="13"/>
      <c r="I467" s="1376"/>
      <c r="J467" s="1376"/>
      <c r="K467" s="1376"/>
    </row>
    <row r="468" spans="1:11" ht="15.75" hidden="1" x14ac:dyDescent="0.25">
      <c r="A468" s="126" t="s">
        <v>1598</v>
      </c>
      <c r="B468" s="117" t="s">
        <v>226</v>
      </c>
      <c r="C468" s="118">
        <f>(690/1000+990/1300)/2</f>
        <v>0.72576923076923072</v>
      </c>
      <c r="D468" s="13"/>
      <c r="E468" s="13"/>
      <c r="F468" s="13"/>
      <c r="G468" s="13"/>
      <c r="H468" s="13"/>
      <c r="I468" s="1376"/>
      <c r="J468" s="1376"/>
      <c r="K468" s="1376"/>
    </row>
    <row r="469" spans="1:11" ht="15.75" hidden="1" x14ac:dyDescent="0.25">
      <c r="A469" s="67" t="s">
        <v>1599</v>
      </c>
      <c r="B469" s="69" t="s">
        <v>226</v>
      </c>
      <c r="C469" s="35"/>
      <c r="D469" s="13"/>
      <c r="E469" s="13"/>
      <c r="F469" s="13"/>
      <c r="G469" s="13"/>
      <c r="H469" s="13"/>
      <c r="I469" s="1376"/>
      <c r="J469" s="1376"/>
      <c r="K469" s="1376"/>
    </row>
    <row r="470" spans="1:11" ht="15.75" hidden="1" x14ac:dyDescent="0.25">
      <c r="A470" s="67" t="s">
        <v>586</v>
      </c>
      <c r="B470" s="69" t="s">
        <v>426</v>
      </c>
      <c r="C470" s="35">
        <f>1590/4</f>
        <v>397.5</v>
      </c>
      <c r="D470" s="13"/>
      <c r="E470" s="13"/>
      <c r="F470" s="13"/>
      <c r="G470" s="13"/>
      <c r="H470" s="13"/>
      <c r="I470" s="1376"/>
      <c r="J470" s="1376"/>
      <c r="K470" s="1376"/>
    </row>
    <row r="471" spans="1:11" ht="15.75" hidden="1" x14ac:dyDescent="0.25">
      <c r="A471" s="67" t="s">
        <v>1600</v>
      </c>
      <c r="B471" s="69" t="s">
        <v>226</v>
      </c>
      <c r="C471" s="35"/>
      <c r="D471" s="13"/>
      <c r="E471" s="13"/>
      <c r="F471" s="13"/>
      <c r="G471" s="13"/>
      <c r="H471" s="13"/>
      <c r="I471" s="1376"/>
      <c r="J471" s="1376"/>
      <c r="K471" s="1376"/>
    </row>
    <row r="472" spans="1:11" ht="15.75" hidden="1" x14ac:dyDescent="0.25">
      <c r="A472" s="14" t="s">
        <v>677</v>
      </c>
      <c r="B472" s="28" t="s">
        <v>988</v>
      </c>
      <c r="C472" s="118">
        <f>(3.5+6)/2</f>
        <v>4.75</v>
      </c>
      <c r="D472" s="13"/>
      <c r="E472" s="13"/>
      <c r="F472" s="13"/>
      <c r="G472" s="13"/>
      <c r="H472" s="13"/>
      <c r="I472" s="1376"/>
      <c r="J472" s="1376"/>
      <c r="K472" s="1376"/>
    </row>
    <row r="473" spans="1:11" ht="15.75" hidden="1" x14ac:dyDescent="0.25">
      <c r="A473" s="126" t="s">
        <v>657</v>
      </c>
      <c r="B473" s="117" t="s">
        <v>226</v>
      </c>
      <c r="C473" s="118">
        <f>170</f>
        <v>170</v>
      </c>
      <c r="D473" s="13" t="s">
        <v>691</v>
      </c>
      <c r="E473" s="13"/>
      <c r="F473" s="13"/>
      <c r="G473" s="13"/>
      <c r="H473" s="13"/>
      <c r="I473" s="1376"/>
      <c r="J473" s="1376"/>
      <c r="K473" s="1376"/>
    </row>
    <row r="474" spans="1:11" ht="15.75" hidden="1" x14ac:dyDescent="0.25">
      <c r="A474" s="1642" t="s">
        <v>947</v>
      </c>
      <c r="B474" s="1643" t="s">
        <v>921</v>
      </c>
      <c r="C474" s="35">
        <f>144.4/330</f>
        <v>0.43757575757575762</v>
      </c>
      <c r="D474" s="13" t="s">
        <v>2050</v>
      </c>
      <c r="E474" s="13"/>
      <c r="F474" s="13"/>
      <c r="G474" s="13"/>
      <c r="H474" s="13"/>
      <c r="I474" s="1376"/>
      <c r="J474" s="1376"/>
      <c r="K474" s="1376"/>
    </row>
    <row r="475" spans="1:11" ht="15.75" hidden="1" x14ac:dyDescent="0.25">
      <c r="A475" s="1647" t="s">
        <v>1601</v>
      </c>
      <c r="B475" s="1648" t="s">
        <v>1429</v>
      </c>
      <c r="C475" s="35">
        <f>561.36/5</f>
        <v>112.27200000000001</v>
      </c>
      <c r="D475" s="13" t="s">
        <v>1287</v>
      </c>
      <c r="E475" s="13"/>
      <c r="F475" s="13"/>
      <c r="G475" s="13"/>
      <c r="H475" s="13"/>
      <c r="I475" s="1376"/>
      <c r="J475" s="1376"/>
      <c r="K475" s="1376"/>
    </row>
    <row r="476" spans="1:11" ht="15.75" hidden="1" x14ac:dyDescent="0.25">
      <c r="A476" s="83" t="s">
        <v>893</v>
      </c>
      <c r="B476" s="86" t="s">
        <v>427</v>
      </c>
      <c r="C476" s="35">
        <f>(429.1/100+540.9/100+503.6/100+372.25/100+507.8/100+592.25/100+372.25/100+392/100)/8</f>
        <v>4.6376875000000002</v>
      </c>
      <c r="D476" s="13" t="s">
        <v>1376</v>
      </c>
      <c r="E476" s="13"/>
      <c r="F476" s="13"/>
      <c r="G476" s="13"/>
      <c r="H476" s="13"/>
      <c r="I476" s="1376"/>
      <c r="J476" s="1376"/>
      <c r="K476" s="1376"/>
    </row>
    <row r="477" spans="1:11" ht="15.75" hidden="1" x14ac:dyDescent="0.25">
      <c r="A477" s="67" t="s">
        <v>452</v>
      </c>
      <c r="B477" s="69" t="s">
        <v>427</v>
      </c>
      <c r="C477" s="35">
        <f>(429.1/100+540.9/100+503.6/100+372.25/100+507.8/100+592.25/100+372.25/100+392/100)/8</f>
        <v>4.6376875000000002</v>
      </c>
      <c r="D477" s="13" t="s">
        <v>1376</v>
      </c>
      <c r="E477" s="13"/>
      <c r="F477" s="13"/>
      <c r="G477" s="13"/>
      <c r="H477" s="13"/>
      <c r="I477" s="1376"/>
      <c r="J477" s="1376"/>
      <c r="K477" s="1376"/>
    </row>
    <row r="478" spans="1:11" ht="15.75" hidden="1" x14ac:dyDescent="0.25">
      <c r="A478" s="14" t="s">
        <v>1602</v>
      </c>
      <c r="B478" s="539" t="s">
        <v>666</v>
      </c>
      <c r="C478" s="118">
        <f>120</f>
        <v>120</v>
      </c>
      <c r="D478" s="13" t="s">
        <v>691</v>
      </c>
      <c r="E478" s="13"/>
      <c r="F478" s="13"/>
      <c r="G478" s="13"/>
      <c r="H478" s="13"/>
      <c r="I478" s="1376"/>
      <c r="J478" s="1376"/>
      <c r="K478" s="1376"/>
    </row>
    <row r="479" spans="1:11" ht="15.75" hidden="1" x14ac:dyDescent="0.25">
      <c r="A479" s="67" t="s">
        <v>454</v>
      </c>
      <c r="B479" s="69" t="s">
        <v>226</v>
      </c>
      <c r="C479" s="35">
        <f>91.47/20/250</f>
        <v>1.8294000000000001E-2</v>
      </c>
      <c r="D479" s="13" t="s">
        <v>1389</v>
      </c>
      <c r="E479" s="13"/>
      <c r="F479" s="13"/>
      <c r="G479" s="13"/>
      <c r="H479" s="13"/>
      <c r="I479" s="1376"/>
      <c r="J479" s="1376"/>
      <c r="K479" s="1376"/>
    </row>
    <row r="480" spans="1:11" ht="15.75" hidden="1" x14ac:dyDescent="0.25">
      <c r="A480" s="1642" t="s">
        <v>878</v>
      </c>
      <c r="B480" s="1643" t="s">
        <v>921</v>
      </c>
      <c r="C480" s="35">
        <f>971/400</f>
        <v>2.4275000000000002</v>
      </c>
      <c r="D480" s="13" t="s">
        <v>1440</v>
      </c>
      <c r="E480" s="13"/>
      <c r="F480" s="13"/>
      <c r="G480" s="13"/>
      <c r="H480" s="13"/>
      <c r="I480" s="1376"/>
      <c r="J480" s="1376"/>
      <c r="K480" s="1376"/>
    </row>
    <row r="481" spans="1:11" ht="15.75" hidden="1" x14ac:dyDescent="0.25">
      <c r="A481" s="1642" t="s">
        <v>925</v>
      </c>
      <c r="B481" s="1643" t="s">
        <v>227</v>
      </c>
      <c r="C481" s="35">
        <f>(1240/500+2000/800)/2</f>
        <v>2.4900000000000002</v>
      </c>
      <c r="D481" s="13" t="s">
        <v>1440</v>
      </c>
      <c r="E481" s="13"/>
      <c r="F481" s="13"/>
      <c r="G481" s="13"/>
      <c r="H481" s="13"/>
      <c r="I481" s="1376"/>
      <c r="J481" s="1376"/>
      <c r="K481" s="1376"/>
    </row>
    <row r="482" spans="1:11" ht="15.75" hidden="1" x14ac:dyDescent="0.25">
      <c r="A482" s="1642" t="s">
        <v>930</v>
      </c>
      <c r="B482" s="1643" t="s">
        <v>776</v>
      </c>
      <c r="C482" s="35">
        <f>75/1000</f>
        <v>7.4999999999999997E-2</v>
      </c>
      <c r="D482" s="13" t="s">
        <v>2029</v>
      </c>
      <c r="E482" s="13"/>
      <c r="F482" s="13"/>
      <c r="G482" s="13"/>
      <c r="H482" s="13"/>
      <c r="I482" s="1376"/>
      <c r="J482" s="1376"/>
      <c r="K482" s="1376"/>
    </row>
    <row r="483" spans="1:11" ht="15.75" hidden="1" x14ac:dyDescent="0.25">
      <c r="A483" s="67" t="s">
        <v>614</v>
      </c>
      <c r="B483" s="69" t="s">
        <v>987</v>
      </c>
      <c r="C483" s="35">
        <f>(2857.3/100+2927.22/100+3070.8/100+3394/100)/4</f>
        <v>30.6233</v>
      </c>
      <c r="D483" s="13" t="s">
        <v>2378</v>
      </c>
      <c r="E483" s="13"/>
      <c r="F483" s="13"/>
      <c r="G483" s="13"/>
      <c r="H483" s="13"/>
      <c r="I483" s="1376"/>
      <c r="J483" s="1376"/>
      <c r="K483" s="1376"/>
    </row>
    <row r="484" spans="1:11" ht="15.75" hidden="1" x14ac:dyDescent="0.25">
      <c r="A484" s="1655" t="s">
        <v>946</v>
      </c>
      <c r="B484" s="1643" t="s">
        <v>386</v>
      </c>
      <c r="C484" s="35">
        <f>1540/100</f>
        <v>15.4</v>
      </c>
      <c r="D484" s="13" t="s">
        <v>1440</v>
      </c>
      <c r="E484" s="13"/>
      <c r="F484" s="13"/>
      <c r="G484" s="13"/>
      <c r="H484" s="13"/>
      <c r="I484" s="1376"/>
      <c r="J484" s="1376"/>
      <c r="K484" s="1376"/>
    </row>
    <row r="485" spans="1:11" ht="15.75" hidden="1" x14ac:dyDescent="0.25">
      <c r="A485" s="83" t="s">
        <v>981</v>
      </c>
      <c r="B485" s="86" t="s">
        <v>227</v>
      </c>
      <c r="C485" s="35">
        <f>(1872/200+1650/200)/2</f>
        <v>8.8049999999999997</v>
      </c>
      <c r="D485" s="13" t="s">
        <v>1376</v>
      </c>
      <c r="E485" s="13"/>
      <c r="F485" s="13"/>
      <c r="G485" s="13"/>
      <c r="H485" s="13"/>
      <c r="I485" s="1376"/>
      <c r="J485" s="1376"/>
      <c r="K485" s="1376"/>
    </row>
    <row r="486" spans="1:11" ht="15.75" hidden="1" x14ac:dyDescent="0.25">
      <c r="A486" s="67" t="s">
        <v>1043</v>
      </c>
      <c r="B486" s="69" t="s">
        <v>226</v>
      </c>
      <c r="C486" s="35">
        <f>55*G3/4</f>
        <v>668.8481250000001</v>
      </c>
      <c r="D486" s="13" t="s">
        <v>1603</v>
      </c>
      <c r="E486" s="13"/>
      <c r="F486" s="13"/>
      <c r="G486" s="13"/>
      <c r="H486" s="13"/>
      <c r="I486" s="1376"/>
      <c r="J486" s="1376"/>
      <c r="K486" s="1376"/>
    </row>
    <row r="487" spans="1:11" ht="15.75" hidden="1" x14ac:dyDescent="0.25">
      <c r="A487" s="83" t="s">
        <v>955</v>
      </c>
      <c r="B487" s="86" t="s">
        <v>227</v>
      </c>
      <c r="C487" s="35">
        <f>(90.1/10+94.1/10+93.3/10)/3</f>
        <v>9.25</v>
      </c>
      <c r="D487" s="13" t="s">
        <v>1376</v>
      </c>
      <c r="E487" s="13"/>
      <c r="F487" s="13"/>
      <c r="G487" s="13"/>
      <c r="H487" s="13"/>
      <c r="I487" s="1376"/>
      <c r="J487" s="1376"/>
      <c r="K487" s="1376"/>
    </row>
    <row r="488" spans="1:11" ht="15.75" hidden="1" x14ac:dyDescent="0.25">
      <c r="A488" s="1668" t="s">
        <v>1604</v>
      </c>
      <c r="B488" s="1648" t="s">
        <v>1429</v>
      </c>
      <c r="C488" s="35">
        <f>(15.07+15.05)/2</f>
        <v>15.06</v>
      </c>
      <c r="D488" s="13" t="s">
        <v>763</v>
      </c>
      <c r="E488" s="13"/>
      <c r="F488" s="13"/>
      <c r="G488" s="13"/>
      <c r="H488" s="13"/>
      <c r="I488" s="1376"/>
      <c r="J488" s="1376"/>
      <c r="K488" s="1376"/>
    </row>
    <row r="489" spans="1:11" ht="15.75" hidden="1" x14ac:dyDescent="0.25">
      <c r="A489" s="1666" t="s">
        <v>914</v>
      </c>
      <c r="B489" s="1667" t="s">
        <v>611</v>
      </c>
      <c r="C489" s="35">
        <f>(140*4+178*2+305/5)/3</f>
        <v>325.66666666666669</v>
      </c>
      <c r="D489" s="1669" t="s">
        <v>1568</v>
      </c>
      <c r="E489" s="13"/>
      <c r="F489" s="13"/>
      <c r="G489" s="13"/>
      <c r="H489" s="13"/>
      <c r="I489" s="1376"/>
      <c r="J489" s="1376"/>
      <c r="K489" s="1376"/>
    </row>
    <row r="490" spans="1:11" ht="15.75" hidden="1" x14ac:dyDescent="0.25">
      <c r="A490" s="1642" t="s">
        <v>1605</v>
      </c>
      <c r="B490" s="1643" t="s">
        <v>227</v>
      </c>
      <c r="C490" s="35">
        <f>410/1000</f>
        <v>0.41</v>
      </c>
      <c r="D490" s="13" t="s">
        <v>1391</v>
      </c>
      <c r="E490" s="13"/>
      <c r="F490" s="13"/>
      <c r="G490" s="13"/>
      <c r="H490" s="13"/>
      <c r="I490" s="1376"/>
      <c r="J490" s="1376"/>
      <c r="K490" s="1376"/>
    </row>
    <row r="491" spans="1:11" ht="15.75" hidden="1" x14ac:dyDescent="0.25">
      <c r="A491" s="14" t="s">
        <v>1606</v>
      </c>
      <c r="B491" s="28" t="s">
        <v>226</v>
      </c>
      <c r="C491" s="118">
        <f>50</f>
        <v>50</v>
      </c>
      <c r="D491" s="13"/>
      <c r="E491" s="13"/>
      <c r="F491" s="13"/>
      <c r="G491" s="13"/>
      <c r="H491" s="13"/>
      <c r="I491" s="1376"/>
      <c r="J491" s="1376"/>
      <c r="K491" s="1376"/>
    </row>
    <row r="492" spans="1:11" ht="15.75" hidden="1" x14ac:dyDescent="0.25">
      <c r="A492" s="67" t="s">
        <v>1018</v>
      </c>
      <c r="B492" s="69" t="s">
        <v>426</v>
      </c>
      <c r="C492" s="35">
        <f>2000/125</f>
        <v>16</v>
      </c>
      <c r="D492" s="13" t="s">
        <v>2015</v>
      </c>
      <c r="E492" s="13"/>
      <c r="F492" s="13"/>
      <c r="G492" s="13"/>
      <c r="H492" s="13"/>
      <c r="I492" s="1376"/>
      <c r="J492" s="1376"/>
      <c r="K492" s="1376"/>
    </row>
    <row r="493" spans="1:11" ht="15.75" hidden="1" x14ac:dyDescent="0.25">
      <c r="A493" s="67" t="s">
        <v>1026</v>
      </c>
      <c r="B493" s="69" t="s">
        <v>227</v>
      </c>
      <c r="C493" s="35">
        <f>74.64*G3/25</f>
        <v>145.23003360000001</v>
      </c>
      <c r="D493" s="13" t="s">
        <v>1607</v>
      </c>
      <c r="E493" s="13"/>
      <c r="F493" s="13"/>
      <c r="G493" s="13"/>
      <c r="H493" s="13"/>
      <c r="I493" s="1376"/>
      <c r="J493" s="1376"/>
      <c r="K493" s="1376"/>
    </row>
    <row r="494" spans="1:11" ht="15.75" hidden="1" x14ac:dyDescent="0.25">
      <c r="A494" s="83" t="s">
        <v>1608</v>
      </c>
      <c r="B494" s="86" t="s">
        <v>226</v>
      </c>
      <c r="C494" s="35"/>
      <c r="D494" s="13"/>
      <c r="E494" s="13"/>
      <c r="F494" s="13"/>
      <c r="G494" s="13"/>
      <c r="H494" s="13"/>
      <c r="I494" s="1376"/>
      <c r="J494" s="1376"/>
      <c r="K494" s="1376"/>
    </row>
    <row r="495" spans="1:11" ht="15.75" hidden="1" x14ac:dyDescent="0.25">
      <c r="A495" s="1647" t="s">
        <v>1609</v>
      </c>
      <c r="B495" s="1648">
        <v>57</v>
      </c>
      <c r="C495" s="35"/>
      <c r="D495" s="13"/>
      <c r="E495" s="13"/>
      <c r="F495" s="13"/>
      <c r="G495" s="13"/>
      <c r="H495" s="13"/>
      <c r="I495" s="1376"/>
      <c r="J495" s="1376"/>
      <c r="K495" s="1376"/>
    </row>
    <row r="496" spans="1:11" ht="15.75" hidden="1" x14ac:dyDescent="0.25">
      <c r="A496" s="198" t="s">
        <v>1610</v>
      </c>
      <c r="B496" s="199" t="s">
        <v>776</v>
      </c>
      <c r="C496" s="35">
        <f>360/60</f>
        <v>6</v>
      </c>
      <c r="D496" s="13"/>
      <c r="E496" s="13"/>
      <c r="F496" s="13"/>
      <c r="G496" s="13"/>
      <c r="H496" s="13"/>
      <c r="I496" s="1376"/>
      <c r="J496" s="1376"/>
      <c r="K496" s="1376"/>
    </row>
    <row r="497" spans="1:11" ht="15.75" hidden="1" x14ac:dyDescent="0.25">
      <c r="A497" s="67" t="s">
        <v>1000</v>
      </c>
      <c r="B497" s="69" t="s">
        <v>227</v>
      </c>
      <c r="C497" s="35"/>
      <c r="D497" s="13"/>
      <c r="E497" s="13"/>
      <c r="F497" s="13"/>
      <c r="G497" s="13"/>
      <c r="H497" s="13"/>
      <c r="I497" s="1376"/>
      <c r="J497" s="1376"/>
      <c r="K497" s="1376"/>
    </row>
    <row r="498" spans="1:11" ht="15.75" hidden="1" x14ac:dyDescent="0.25">
      <c r="A498" s="67" t="s">
        <v>993</v>
      </c>
      <c r="B498" s="69" t="s">
        <v>994</v>
      </c>
      <c r="C498" s="35">
        <f>34.32</f>
        <v>34.32</v>
      </c>
      <c r="D498" s="13" t="s">
        <v>1611</v>
      </c>
      <c r="E498" s="13"/>
      <c r="F498" s="13"/>
      <c r="G498" s="13"/>
      <c r="H498" s="13"/>
      <c r="I498" s="1376"/>
      <c r="J498" s="1376"/>
      <c r="K498" s="1376"/>
    </row>
    <row r="499" spans="1:11" ht="15.75" hidden="1" x14ac:dyDescent="0.25">
      <c r="A499" s="1642" t="s">
        <v>937</v>
      </c>
      <c r="B499" s="1643" t="s">
        <v>921</v>
      </c>
      <c r="C499" s="35">
        <f>77.55/100</f>
        <v>0.77549999999999997</v>
      </c>
      <c r="D499" s="13" t="s">
        <v>1391</v>
      </c>
      <c r="E499" s="13"/>
      <c r="F499" s="13"/>
      <c r="G499" s="13"/>
      <c r="H499" s="13"/>
      <c r="I499" s="1376"/>
      <c r="J499" s="1376"/>
      <c r="K499" s="1376"/>
    </row>
    <row r="500" spans="1:11" ht="15.75" hidden="1" x14ac:dyDescent="0.25">
      <c r="A500" s="126" t="s">
        <v>671</v>
      </c>
      <c r="B500" s="117" t="s">
        <v>226</v>
      </c>
      <c r="C500" s="35">
        <v>12.5</v>
      </c>
      <c r="D500" s="13"/>
      <c r="E500" s="13" t="s">
        <v>691</v>
      </c>
      <c r="F500" s="13"/>
      <c r="G500" s="13"/>
      <c r="H500" s="13"/>
      <c r="I500" s="1376"/>
      <c r="J500" s="1376"/>
      <c r="K500" s="1376"/>
    </row>
    <row r="501" spans="1:11" ht="15.75" hidden="1" x14ac:dyDescent="0.25">
      <c r="A501" s="83" t="s">
        <v>905</v>
      </c>
      <c r="B501" s="86" t="s">
        <v>226</v>
      </c>
      <c r="C501" s="35">
        <v>12.5</v>
      </c>
      <c r="D501" s="13"/>
      <c r="E501" s="13" t="s">
        <v>691</v>
      </c>
      <c r="F501" s="13"/>
      <c r="G501" s="13"/>
      <c r="H501" s="13"/>
      <c r="I501" s="1376"/>
      <c r="J501" s="1376"/>
      <c r="K501" s="1376"/>
    </row>
    <row r="502" spans="1:11" ht="15.75" hidden="1" x14ac:dyDescent="0.25">
      <c r="A502" s="83" t="s">
        <v>449</v>
      </c>
      <c r="B502" s="86" t="s">
        <v>226</v>
      </c>
      <c r="C502" s="35">
        <v>12.5</v>
      </c>
      <c r="D502" s="13" t="s">
        <v>1612</v>
      </c>
      <c r="E502" s="13" t="s">
        <v>691</v>
      </c>
      <c r="F502" s="13"/>
      <c r="G502" s="13"/>
      <c r="H502" s="13"/>
      <c r="I502" s="1376"/>
      <c r="J502" s="1376"/>
      <c r="K502" s="1376"/>
    </row>
    <row r="503" spans="1:11" ht="15.75" hidden="1" x14ac:dyDescent="0.25">
      <c r="A503" s="14" t="s">
        <v>635</v>
      </c>
      <c r="B503" s="28" t="s">
        <v>226</v>
      </c>
      <c r="C503" s="118">
        <f>170</f>
        <v>170</v>
      </c>
      <c r="D503" s="13" t="s">
        <v>1613</v>
      </c>
      <c r="E503" s="13" t="s">
        <v>691</v>
      </c>
      <c r="F503" s="13"/>
      <c r="G503" s="13"/>
      <c r="H503" s="13"/>
      <c r="I503" s="1376"/>
      <c r="J503" s="1376"/>
      <c r="K503" s="1376"/>
    </row>
    <row r="504" spans="1:11" ht="15.75" hidden="1" x14ac:dyDescent="0.25">
      <c r="A504" s="39" t="s">
        <v>1614</v>
      </c>
      <c r="B504" s="539" t="s">
        <v>226</v>
      </c>
      <c r="C504" s="35"/>
      <c r="D504" s="13"/>
      <c r="E504" s="13"/>
      <c r="F504" s="13"/>
      <c r="G504" s="13"/>
      <c r="H504" s="13"/>
      <c r="I504" s="1376"/>
      <c r="J504" s="1376"/>
      <c r="K504" s="1376"/>
    </row>
    <row r="505" spans="1:11" ht="15.75" hidden="1" x14ac:dyDescent="0.25">
      <c r="A505" s="67" t="s">
        <v>999</v>
      </c>
      <c r="B505" s="69" t="s">
        <v>227</v>
      </c>
      <c r="C505" s="35">
        <f>1070/118</f>
        <v>9.0677966101694913</v>
      </c>
      <c r="D505" s="13" t="s">
        <v>1615</v>
      </c>
      <c r="E505" s="13"/>
      <c r="F505" s="13"/>
      <c r="G505" s="13"/>
      <c r="H505" s="13"/>
      <c r="I505" s="1376"/>
      <c r="J505" s="1376"/>
      <c r="K505" s="1376"/>
    </row>
    <row r="506" spans="1:11" ht="15.75" hidden="1" x14ac:dyDescent="0.25">
      <c r="A506" s="93" t="s">
        <v>1003</v>
      </c>
      <c r="B506" s="69" t="s">
        <v>227</v>
      </c>
      <c r="C506" s="35">
        <f>300/50</f>
        <v>6</v>
      </c>
      <c r="D506" s="13" t="s">
        <v>1480</v>
      </c>
      <c r="E506" s="13"/>
      <c r="F506" s="13"/>
      <c r="G506" s="13"/>
      <c r="H506" s="13"/>
      <c r="I506" s="1376"/>
      <c r="J506" s="1376"/>
      <c r="K506" s="1376"/>
    </row>
    <row r="507" spans="1:11" ht="15.75" hidden="1" x14ac:dyDescent="0.25">
      <c r="A507" s="67" t="s">
        <v>1616</v>
      </c>
      <c r="B507" s="69" t="s">
        <v>426</v>
      </c>
      <c r="C507" s="35"/>
      <c r="D507" s="13" t="s">
        <v>1617</v>
      </c>
      <c r="E507" s="13"/>
      <c r="F507" s="13"/>
      <c r="G507" s="13"/>
      <c r="H507" s="13"/>
      <c r="I507" s="1376"/>
      <c r="J507" s="1376"/>
      <c r="K507" s="1376"/>
    </row>
    <row r="508" spans="1:11" ht="15.75" hidden="1" x14ac:dyDescent="0.25">
      <c r="A508" s="93" t="s">
        <v>1618</v>
      </c>
      <c r="B508" s="69" t="s">
        <v>227</v>
      </c>
      <c r="C508" s="35"/>
      <c r="D508" s="13"/>
      <c r="E508" s="13"/>
      <c r="F508" s="13"/>
      <c r="G508" s="13"/>
      <c r="H508" s="13"/>
      <c r="I508" s="1376"/>
      <c r="J508" s="1376"/>
      <c r="K508" s="1376"/>
    </row>
    <row r="509" spans="1:11" ht="15.75" hidden="1" x14ac:dyDescent="0.25">
      <c r="A509" s="83" t="s">
        <v>874</v>
      </c>
      <c r="B509" s="86" t="s">
        <v>227</v>
      </c>
      <c r="C509" s="35">
        <f>(30.6/400+36.5/400+33/400)/3</f>
        <v>8.3416666666666681E-2</v>
      </c>
      <c r="D509" s="13" t="s">
        <v>1287</v>
      </c>
      <c r="E509" s="13"/>
      <c r="F509" s="13"/>
      <c r="G509" s="13"/>
      <c r="H509" s="13"/>
      <c r="I509" s="1376"/>
      <c r="J509" s="1376"/>
      <c r="K509" s="1376"/>
    </row>
    <row r="510" spans="1:11" ht="15.75" hidden="1" x14ac:dyDescent="0.25">
      <c r="A510" s="67" t="s">
        <v>1619</v>
      </c>
      <c r="B510" s="69" t="s">
        <v>227</v>
      </c>
      <c r="C510" s="35"/>
      <c r="D510" s="13"/>
      <c r="E510" s="13"/>
      <c r="F510" s="13"/>
      <c r="G510" s="13"/>
      <c r="H510" s="13"/>
      <c r="I510" s="1376"/>
      <c r="J510" s="1376"/>
      <c r="K510" s="1376"/>
    </row>
    <row r="511" spans="1:11" ht="15.75" hidden="1" x14ac:dyDescent="0.25">
      <c r="A511" s="83" t="s">
        <v>1620</v>
      </c>
      <c r="B511" s="86" t="s">
        <v>776</v>
      </c>
      <c r="C511" s="35"/>
      <c r="D511" s="13"/>
      <c r="E511" s="13"/>
      <c r="F511" s="13"/>
      <c r="G511" s="13"/>
      <c r="H511" s="13"/>
      <c r="I511" s="1376"/>
      <c r="J511" s="1376"/>
      <c r="K511" s="1376"/>
    </row>
    <row r="512" spans="1:11" ht="15.75" hidden="1" x14ac:dyDescent="0.25">
      <c r="A512" s="126" t="s">
        <v>1621</v>
      </c>
      <c r="B512" s="117" t="s">
        <v>426</v>
      </c>
      <c r="C512" s="35">
        <f>140/300</f>
        <v>0.46666666666666667</v>
      </c>
      <c r="D512" s="13"/>
      <c r="E512" s="13"/>
      <c r="F512" s="13"/>
      <c r="G512" s="13"/>
      <c r="H512" s="13"/>
      <c r="I512" s="1376"/>
      <c r="J512" s="1376"/>
      <c r="K512" s="1376"/>
    </row>
    <row r="513" spans="1:11" ht="15.75" hidden="1" x14ac:dyDescent="0.25">
      <c r="A513" s="67" t="s">
        <v>1622</v>
      </c>
      <c r="B513" s="117" t="s">
        <v>227</v>
      </c>
      <c r="C513" s="35"/>
      <c r="D513" s="13"/>
      <c r="E513" s="13"/>
      <c r="F513" s="13"/>
      <c r="G513" s="13"/>
      <c r="H513" s="13"/>
      <c r="I513" s="1376"/>
      <c r="J513" s="1376"/>
      <c r="K513" s="1376"/>
    </row>
    <row r="514" spans="1:11" ht="15.75" hidden="1" x14ac:dyDescent="0.25">
      <c r="A514" s="1651" t="s">
        <v>1623</v>
      </c>
      <c r="B514" s="1652" t="s">
        <v>386</v>
      </c>
      <c r="C514" s="35">
        <f>27.565/400</f>
        <v>6.8912500000000002E-2</v>
      </c>
      <c r="D514" s="13" t="s">
        <v>1287</v>
      </c>
      <c r="E514" s="13"/>
      <c r="F514" s="13"/>
      <c r="G514" s="13"/>
      <c r="H514" s="13"/>
      <c r="I514" s="1376"/>
      <c r="J514" s="1376"/>
      <c r="K514" s="1376"/>
    </row>
    <row r="515" spans="1:11" ht="15.75" hidden="1" x14ac:dyDescent="0.25">
      <c r="A515" s="67" t="s">
        <v>1023</v>
      </c>
      <c r="B515" s="69" t="s">
        <v>426</v>
      </c>
      <c r="C515" s="35">
        <f>(146.8/10+135.1/10+146.8/10+169.2/10+160.9/10+140.8/10+160.25/10+162.3/10+156/10+150/10+158.2/10+153.8/10+136.5/10+116.8/10+139.9/10+153.8/10)/16</f>
        <v>14.919687500000002</v>
      </c>
      <c r="D515" s="13" t="s">
        <v>1376</v>
      </c>
      <c r="E515" s="13"/>
      <c r="F515" s="13"/>
      <c r="G515" s="13"/>
      <c r="H515" s="13"/>
      <c r="I515" s="1376"/>
      <c r="J515" s="1376"/>
      <c r="K515" s="1376"/>
    </row>
    <row r="516" spans="1:11" ht="15.75" hidden="1" x14ac:dyDescent="0.25">
      <c r="A516" s="79" t="s">
        <v>1624</v>
      </c>
      <c r="B516" s="69" t="s">
        <v>426</v>
      </c>
      <c r="C516" s="35">
        <f>(146.8/10+135.1/10+146.8/10+169.2/10+160.9/10+140.8/10+160.25/10+162.3/10+156/10+150/10+158.2/10+153.8/10+136.5/10+116.8/10+139.9/10+153.8/10)/16</f>
        <v>14.919687500000002</v>
      </c>
      <c r="D516" s="13" t="s">
        <v>1376</v>
      </c>
      <c r="E516" s="13"/>
      <c r="F516" s="13"/>
      <c r="G516" s="13"/>
      <c r="H516" s="13"/>
      <c r="I516" s="1376"/>
      <c r="J516" s="1376"/>
      <c r="K516" s="1376"/>
    </row>
    <row r="517" spans="1:11" ht="15.75" hidden="1" x14ac:dyDescent="0.25">
      <c r="A517" s="67" t="s">
        <v>1625</v>
      </c>
      <c r="B517" s="69" t="s">
        <v>227</v>
      </c>
      <c r="C517" s="35"/>
      <c r="D517" s="13"/>
      <c r="E517" s="13"/>
      <c r="F517" s="13"/>
      <c r="G517" s="13"/>
      <c r="H517" s="13"/>
      <c r="I517" s="1376"/>
      <c r="J517" s="1376"/>
      <c r="K517" s="1376"/>
    </row>
    <row r="518" spans="1:11" ht="15.75" hidden="1" x14ac:dyDescent="0.25">
      <c r="A518" s="126" t="s">
        <v>675</v>
      </c>
      <c r="B518" s="117" t="s">
        <v>776</v>
      </c>
      <c r="C518" s="35">
        <f>11.75</f>
        <v>11.75</v>
      </c>
      <c r="D518" s="1410" t="s">
        <v>961</v>
      </c>
      <c r="E518" s="13" t="s">
        <v>763</v>
      </c>
      <c r="F518" s="13"/>
      <c r="G518" s="13"/>
      <c r="H518" s="13"/>
      <c r="I518" s="1376"/>
      <c r="J518" s="1376"/>
      <c r="K518" s="1376"/>
    </row>
    <row r="519" spans="1:11" ht="31.5" hidden="1" x14ac:dyDescent="0.25">
      <c r="A519" s="14" t="s">
        <v>1626</v>
      </c>
      <c r="B519" s="28" t="s">
        <v>1356</v>
      </c>
      <c r="C519" s="35">
        <f>11.75</f>
        <v>11.75</v>
      </c>
      <c r="D519" s="13"/>
      <c r="E519" s="13"/>
      <c r="F519" s="13"/>
      <c r="G519" s="13"/>
      <c r="H519" s="13"/>
      <c r="I519" s="1376"/>
      <c r="J519" s="1376"/>
      <c r="K519" s="1376"/>
    </row>
    <row r="520" spans="1:11" ht="15.75" hidden="1" x14ac:dyDescent="0.25">
      <c r="A520" s="67" t="s">
        <v>459</v>
      </c>
      <c r="B520" s="69" t="s">
        <v>450</v>
      </c>
      <c r="C520" s="35">
        <f>3100/10</f>
        <v>310</v>
      </c>
      <c r="D520" s="13" t="s">
        <v>691</v>
      </c>
      <c r="E520" s="13" t="s">
        <v>1627</v>
      </c>
      <c r="F520" s="13"/>
      <c r="G520" s="13"/>
      <c r="H520" s="13"/>
      <c r="I520" s="1376"/>
      <c r="J520" s="1376"/>
      <c r="K520" s="1376"/>
    </row>
    <row r="521" spans="1:11" ht="15.75" hidden="1" x14ac:dyDescent="0.25">
      <c r="A521" s="14" t="s">
        <v>1628</v>
      </c>
      <c r="B521" s="28" t="s">
        <v>776</v>
      </c>
      <c r="C521" s="118">
        <f>2750/35</f>
        <v>78.571428571428569</v>
      </c>
      <c r="D521" s="13" t="s">
        <v>691</v>
      </c>
      <c r="E521" s="13"/>
      <c r="F521" s="13"/>
      <c r="G521" s="13"/>
      <c r="H521" s="13"/>
      <c r="I521" s="1376"/>
      <c r="J521" s="1376"/>
      <c r="K521" s="1376"/>
    </row>
    <row r="522" spans="1:11" ht="15.75" hidden="1" x14ac:dyDescent="0.25">
      <c r="A522" s="67" t="s">
        <v>961</v>
      </c>
      <c r="B522" s="69" t="s">
        <v>450</v>
      </c>
      <c r="C522" s="35">
        <f>11.75</f>
        <v>11.75</v>
      </c>
      <c r="D522" s="13" t="s">
        <v>763</v>
      </c>
      <c r="E522" s="13"/>
      <c r="F522" s="13"/>
      <c r="G522" s="13"/>
      <c r="H522" s="13"/>
      <c r="I522" s="1376"/>
      <c r="J522" s="1376"/>
      <c r="K522" s="1376"/>
    </row>
    <row r="523" spans="1:11" ht="15.75" hidden="1" x14ac:dyDescent="0.25">
      <c r="A523" s="14" t="s">
        <v>623</v>
      </c>
      <c r="B523" s="28" t="s">
        <v>988</v>
      </c>
      <c r="C523" s="118">
        <f>1063.52/4.5</f>
        <v>236.33777777777777</v>
      </c>
      <c r="D523" s="13" t="s">
        <v>689</v>
      </c>
      <c r="E523" s="13"/>
      <c r="F523" s="13"/>
      <c r="G523" s="13"/>
      <c r="H523" s="13"/>
      <c r="I523" s="1376"/>
      <c r="J523" s="1376"/>
      <c r="K523" s="1376"/>
    </row>
    <row r="524" spans="1:11" ht="15.75" hidden="1" x14ac:dyDescent="0.25">
      <c r="A524" s="198" t="s">
        <v>1629</v>
      </c>
      <c r="B524" s="199" t="s">
        <v>776</v>
      </c>
      <c r="C524" s="35">
        <f>80/80</f>
        <v>1</v>
      </c>
      <c r="D524" s="13" t="s">
        <v>1330</v>
      </c>
      <c r="E524" s="13"/>
      <c r="F524" s="13"/>
      <c r="G524" s="13"/>
      <c r="H524" s="13"/>
      <c r="I524" s="1376"/>
      <c r="J524" s="1376"/>
      <c r="K524" s="1376"/>
    </row>
    <row r="525" spans="1:11" ht="15.75" hidden="1" x14ac:dyDescent="0.25">
      <c r="A525" s="1642" t="s">
        <v>931</v>
      </c>
      <c r="B525" s="1643" t="s">
        <v>386</v>
      </c>
      <c r="C525" s="35">
        <f>(25.6/50+26.5/50)/2</f>
        <v>0.52100000000000002</v>
      </c>
      <c r="D525" s="13" t="s">
        <v>1287</v>
      </c>
      <c r="E525" s="13"/>
      <c r="F525" s="13"/>
      <c r="G525" s="13"/>
      <c r="H525" s="13"/>
      <c r="I525" s="1376"/>
      <c r="J525" s="1376"/>
      <c r="K525" s="1376"/>
    </row>
    <row r="526" spans="1:11" ht="15.75" hidden="1" x14ac:dyDescent="0.25">
      <c r="A526" s="1642" t="s">
        <v>938</v>
      </c>
      <c r="B526" s="1643" t="s">
        <v>921</v>
      </c>
      <c r="C526" s="35">
        <f>668/50</f>
        <v>13.36</v>
      </c>
      <c r="D526" s="13" t="s">
        <v>1440</v>
      </c>
      <c r="E526" s="13"/>
      <c r="F526" s="13"/>
      <c r="G526" s="13"/>
      <c r="H526" s="13"/>
      <c r="I526" s="1376"/>
      <c r="J526" s="1376"/>
      <c r="K526" s="1376"/>
    </row>
    <row r="527" spans="1:11" ht="15.75" hidden="1" x14ac:dyDescent="0.25">
      <c r="A527" s="1642" t="s">
        <v>941</v>
      </c>
      <c r="B527" s="1643" t="s">
        <v>921</v>
      </c>
      <c r="C527" s="35">
        <f>1056/50</f>
        <v>21.12</v>
      </c>
      <c r="D527" s="13" t="s">
        <v>1440</v>
      </c>
      <c r="E527" s="13"/>
      <c r="F527" s="13"/>
      <c r="G527" s="13"/>
      <c r="H527" s="13"/>
      <c r="I527" s="1376"/>
      <c r="J527" s="1376"/>
      <c r="K527" s="1376"/>
    </row>
    <row r="528" spans="1:11" ht="15.75" hidden="1" x14ac:dyDescent="0.25">
      <c r="A528" s="1642" t="s">
        <v>939</v>
      </c>
      <c r="B528" s="1643" t="s">
        <v>921</v>
      </c>
      <c r="C528" s="35">
        <f>668/50</f>
        <v>13.36</v>
      </c>
      <c r="D528" s="13" t="s">
        <v>1440</v>
      </c>
      <c r="E528" s="13"/>
      <c r="F528" s="13"/>
      <c r="G528" s="13"/>
      <c r="H528" s="13"/>
      <c r="I528" s="1376"/>
      <c r="J528" s="1376"/>
      <c r="K528" s="1376"/>
    </row>
    <row r="529" spans="1:11" ht="15.75" hidden="1" x14ac:dyDescent="0.25">
      <c r="A529" s="1642" t="s">
        <v>940</v>
      </c>
      <c r="B529" s="1643" t="s">
        <v>921</v>
      </c>
      <c r="C529" s="35">
        <f>1540/50</f>
        <v>30.8</v>
      </c>
      <c r="D529" s="13" t="s">
        <v>1440</v>
      </c>
      <c r="E529" s="13"/>
      <c r="F529" s="13"/>
      <c r="G529" s="13"/>
      <c r="H529" s="13"/>
      <c r="I529" s="1376"/>
      <c r="J529" s="1376"/>
      <c r="K529" s="1376"/>
    </row>
    <row r="530" spans="1:11" ht="15.75" hidden="1" x14ac:dyDescent="0.25">
      <c r="A530" s="83" t="s">
        <v>907</v>
      </c>
      <c r="B530" s="86" t="s">
        <v>226</v>
      </c>
      <c r="C530" s="35">
        <f>(3+2.99+2.9+1.9+2.8)/5</f>
        <v>2.718</v>
      </c>
      <c r="D530" s="13" t="s">
        <v>1376</v>
      </c>
      <c r="E530" s="13"/>
      <c r="F530" s="13"/>
      <c r="G530" s="13"/>
      <c r="H530" s="13"/>
      <c r="I530" s="1376"/>
      <c r="J530" s="1376"/>
      <c r="K530" s="1376"/>
    </row>
    <row r="531" spans="1:11" ht="15.75" hidden="1" x14ac:dyDescent="0.25">
      <c r="A531" s="83" t="s">
        <v>906</v>
      </c>
      <c r="B531" s="86" t="s">
        <v>886</v>
      </c>
      <c r="C531" s="35">
        <f>9</f>
        <v>9</v>
      </c>
      <c r="D531" s="13"/>
      <c r="E531" s="13"/>
      <c r="F531" s="13"/>
      <c r="G531" s="13"/>
      <c r="H531" s="13"/>
      <c r="I531" s="1376"/>
      <c r="J531" s="1376"/>
      <c r="K531" s="1376"/>
    </row>
    <row r="532" spans="1:11" ht="31.5" hidden="1" x14ac:dyDescent="0.25">
      <c r="A532" s="89" t="s">
        <v>259</v>
      </c>
      <c r="B532" s="86" t="s">
        <v>666</v>
      </c>
      <c r="C532" s="35" t="e">
        <f>(66.6*B3/12+82.5*B3/12+120*B3/12)/3</f>
        <v>#VALUE!</v>
      </c>
      <c r="D532" s="13" t="s">
        <v>1630</v>
      </c>
      <c r="E532" s="13"/>
      <c r="F532" s="13"/>
      <c r="G532" s="13"/>
      <c r="H532" s="13"/>
      <c r="I532" s="1376"/>
      <c r="J532" s="1376"/>
      <c r="K532" s="1376"/>
    </row>
    <row r="533" spans="1:11" ht="31.5" hidden="1" x14ac:dyDescent="0.25">
      <c r="A533" s="89" t="s">
        <v>258</v>
      </c>
      <c r="B533" s="86" t="s">
        <v>226</v>
      </c>
      <c r="C533" s="35" t="e">
        <f>12.8*B3/12</f>
        <v>#VALUE!</v>
      </c>
      <c r="D533" s="13" t="s">
        <v>1630</v>
      </c>
      <c r="E533" s="13"/>
      <c r="F533" s="13"/>
      <c r="G533" s="13"/>
      <c r="H533" s="13"/>
      <c r="I533" s="1376"/>
      <c r="J533" s="1376"/>
      <c r="K533" s="1376"/>
    </row>
    <row r="534" spans="1:11" ht="15.75" hidden="1" x14ac:dyDescent="0.25">
      <c r="A534" s="89" t="s">
        <v>1631</v>
      </c>
      <c r="B534" s="86" t="s">
        <v>666</v>
      </c>
      <c r="C534" s="35"/>
      <c r="D534" s="13" t="s">
        <v>1632</v>
      </c>
      <c r="E534" s="13"/>
      <c r="F534" s="13"/>
      <c r="G534" s="13"/>
      <c r="H534" s="13"/>
      <c r="I534" s="1376"/>
      <c r="J534" s="1376"/>
      <c r="K534" s="1376"/>
    </row>
    <row r="535" spans="1:11" ht="15.75" hidden="1" x14ac:dyDescent="0.25">
      <c r="A535" s="83" t="s">
        <v>246</v>
      </c>
      <c r="B535" s="86" t="s">
        <v>226</v>
      </c>
      <c r="C535" s="35" t="e">
        <f>14*B3</f>
        <v>#VALUE!</v>
      </c>
      <c r="D535" s="13"/>
      <c r="E535" s="13"/>
      <c r="F535" s="13"/>
      <c r="G535" s="13"/>
      <c r="H535" s="13"/>
      <c r="I535" s="1376"/>
      <c r="J535" s="1376"/>
      <c r="K535" s="1376"/>
    </row>
    <row r="536" spans="1:11" ht="15.75" hidden="1" x14ac:dyDescent="0.25">
      <c r="A536" s="67" t="s">
        <v>604</v>
      </c>
      <c r="B536" s="69" t="s">
        <v>226</v>
      </c>
      <c r="C536" s="35">
        <f>3</f>
        <v>3</v>
      </c>
      <c r="D536" s="13" t="s">
        <v>691</v>
      </c>
      <c r="E536" s="13"/>
      <c r="F536" s="13"/>
      <c r="G536" s="13"/>
      <c r="H536" s="13"/>
      <c r="I536" s="1376"/>
      <c r="J536" s="1376"/>
      <c r="K536" s="1376"/>
    </row>
    <row r="537" spans="1:11" ht="15.75" hidden="1" x14ac:dyDescent="0.25">
      <c r="A537" s="83" t="s">
        <v>420</v>
      </c>
      <c r="B537" s="86" t="s">
        <v>226</v>
      </c>
      <c r="C537" s="35">
        <f>4</f>
        <v>4</v>
      </c>
      <c r="D537" s="13" t="s">
        <v>691</v>
      </c>
      <c r="E537" s="13"/>
      <c r="F537" s="13"/>
      <c r="G537" s="13"/>
      <c r="H537" s="13"/>
      <c r="I537" s="1376"/>
      <c r="J537" s="1376"/>
      <c r="K537" s="1376"/>
    </row>
    <row r="538" spans="1:11" ht="15.75" hidden="1" x14ac:dyDescent="0.25">
      <c r="A538" s="67" t="s">
        <v>962</v>
      </c>
      <c r="B538" s="69" t="s">
        <v>226</v>
      </c>
      <c r="C538" s="35">
        <f>(45+900/25)/2</f>
        <v>40.5</v>
      </c>
      <c r="D538" s="13"/>
      <c r="E538" s="13"/>
      <c r="F538" s="13"/>
      <c r="G538" s="13"/>
      <c r="H538" s="13"/>
      <c r="I538" s="1376"/>
      <c r="J538" s="1376"/>
      <c r="K538" s="1376"/>
    </row>
    <row r="539" spans="1:11" ht="15.75" hidden="1" x14ac:dyDescent="0.25">
      <c r="A539" s="83" t="s">
        <v>953</v>
      </c>
      <c r="B539" s="86" t="s">
        <v>226</v>
      </c>
      <c r="C539" s="35">
        <f>120/200</f>
        <v>0.6</v>
      </c>
      <c r="D539" s="13"/>
      <c r="E539" s="13"/>
      <c r="F539" s="13"/>
      <c r="G539" s="13"/>
      <c r="H539" s="13"/>
      <c r="I539" s="1376"/>
      <c r="J539" s="1376"/>
      <c r="K539" s="1376"/>
    </row>
    <row r="540" spans="1:11" ht="15.75" hidden="1" x14ac:dyDescent="0.25">
      <c r="A540" s="67" t="s">
        <v>1633</v>
      </c>
      <c r="B540" s="69" t="s">
        <v>226</v>
      </c>
      <c r="C540" s="35">
        <f>135/60</f>
        <v>2.25</v>
      </c>
      <c r="D540" s="13"/>
      <c r="E540" s="13"/>
      <c r="F540" s="13"/>
      <c r="G540" s="13"/>
      <c r="H540" s="13"/>
      <c r="I540" s="1376"/>
      <c r="J540" s="1376"/>
      <c r="K540" s="1376"/>
    </row>
    <row r="541" spans="1:11" ht="15.75" hidden="1" x14ac:dyDescent="0.25">
      <c r="A541" s="67" t="s">
        <v>591</v>
      </c>
      <c r="B541" s="69" t="s">
        <v>226</v>
      </c>
      <c r="C541" s="35">
        <f>850/120</f>
        <v>7.083333333333333</v>
      </c>
      <c r="D541" s="13" t="s">
        <v>2024</v>
      </c>
      <c r="E541" s="13"/>
      <c r="F541" s="13"/>
      <c r="G541" s="13"/>
      <c r="H541" s="13"/>
      <c r="I541" s="1376"/>
      <c r="J541" s="1376"/>
      <c r="K541" s="1376"/>
    </row>
    <row r="542" spans="1:11" ht="15.75" hidden="1" x14ac:dyDescent="0.25">
      <c r="A542" s="14" t="s">
        <v>300</v>
      </c>
      <c r="B542" s="28" t="s">
        <v>301</v>
      </c>
      <c r="C542" s="118">
        <f>150/12</f>
        <v>12.5</v>
      </c>
      <c r="D542" s="13"/>
      <c r="E542" s="13"/>
      <c r="F542" s="13"/>
      <c r="G542" s="13"/>
      <c r="H542" s="13"/>
      <c r="I542" s="1376"/>
      <c r="J542" s="1376"/>
      <c r="K542" s="1376"/>
    </row>
    <row r="543" spans="1:11" ht="15.75" hidden="1" x14ac:dyDescent="0.25">
      <c r="A543" s="67" t="s">
        <v>782</v>
      </c>
      <c r="B543" s="69" t="s">
        <v>226</v>
      </c>
      <c r="C543" s="35">
        <f>655/100</f>
        <v>6.55</v>
      </c>
      <c r="D543" s="13" t="s">
        <v>691</v>
      </c>
      <c r="E543" s="13"/>
      <c r="F543" s="13"/>
      <c r="G543" s="13"/>
      <c r="H543" s="13"/>
      <c r="I543" s="1376"/>
      <c r="J543" s="1376"/>
      <c r="K543" s="1376"/>
    </row>
    <row r="544" spans="1:11" ht="15.75" hidden="1" x14ac:dyDescent="0.25">
      <c r="A544" s="67" t="s">
        <v>1634</v>
      </c>
      <c r="B544" s="69" t="s">
        <v>226</v>
      </c>
      <c r="C544" s="35">
        <f>75</f>
        <v>75</v>
      </c>
      <c r="D544" s="13" t="s">
        <v>691</v>
      </c>
      <c r="E544" s="13"/>
      <c r="F544" s="13"/>
      <c r="G544" s="13"/>
      <c r="H544" s="13"/>
      <c r="I544" s="1376"/>
      <c r="J544" s="1376"/>
      <c r="K544" s="1376"/>
    </row>
    <row r="545" spans="1:11" ht="15.75" hidden="1" x14ac:dyDescent="0.25">
      <c r="A545" s="67" t="s">
        <v>773</v>
      </c>
      <c r="B545" s="69" t="s">
        <v>226</v>
      </c>
      <c r="C545" s="35">
        <f>(11.85*G3/10+87.2*G3/100)/2</f>
        <v>50.029839750000001</v>
      </c>
      <c r="D545" s="13"/>
      <c r="E545" s="13"/>
      <c r="F545" s="13"/>
      <c r="G545" s="13"/>
      <c r="H545" s="13"/>
      <c r="I545" s="1376"/>
      <c r="J545" s="1376"/>
      <c r="K545" s="1376"/>
    </row>
    <row r="546" spans="1:11" ht="15.75" hidden="1" x14ac:dyDescent="0.25">
      <c r="A546" s="126" t="s">
        <v>659</v>
      </c>
      <c r="B546" s="117" t="s">
        <v>226</v>
      </c>
      <c r="C546" s="118">
        <f>31</f>
        <v>31</v>
      </c>
      <c r="D546" s="13" t="s">
        <v>763</v>
      </c>
      <c r="E546" s="13"/>
      <c r="F546" s="13"/>
      <c r="G546" s="13"/>
      <c r="H546" s="13"/>
      <c r="I546" s="1376"/>
      <c r="J546" s="1376"/>
      <c r="K546" s="1376"/>
    </row>
    <row r="547" spans="1:11" ht="15.75" hidden="1" x14ac:dyDescent="0.25">
      <c r="A547" s="14" t="s">
        <v>647</v>
      </c>
      <c r="B547" s="28" t="s">
        <v>226</v>
      </c>
      <c r="C547" s="118">
        <v>25</v>
      </c>
      <c r="D547" s="13" t="s">
        <v>1635</v>
      </c>
      <c r="E547" s="13"/>
      <c r="F547" s="13"/>
      <c r="G547" s="13"/>
      <c r="H547" s="13"/>
      <c r="I547" s="1376"/>
      <c r="J547" s="1376"/>
      <c r="K547" s="1376"/>
    </row>
    <row r="548" spans="1:11" ht="15.75" hidden="1" x14ac:dyDescent="0.25">
      <c r="A548" s="67" t="s">
        <v>1007</v>
      </c>
      <c r="B548" s="69" t="s">
        <v>226</v>
      </c>
      <c r="C548" s="35">
        <f>75</f>
        <v>75</v>
      </c>
      <c r="D548" s="13" t="s">
        <v>691</v>
      </c>
      <c r="E548" s="13"/>
      <c r="F548" s="13"/>
      <c r="G548" s="13"/>
      <c r="H548" s="13"/>
      <c r="I548" s="1376"/>
      <c r="J548" s="1376"/>
      <c r="K548" s="1376"/>
    </row>
    <row r="549" spans="1:11" ht="15.75" hidden="1" x14ac:dyDescent="0.25">
      <c r="A549" s="67" t="s">
        <v>997</v>
      </c>
      <c r="B549" s="69" t="s">
        <v>226</v>
      </c>
      <c r="C549" s="35">
        <f>25</f>
        <v>25</v>
      </c>
      <c r="D549" s="13" t="s">
        <v>691</v>
      </c>
      <c r="E549" s="13"/>
      <c r="F549" s="13"/>
      <c r="G549" s="13"/>
      <c r="H549" s="13"/>
      <c r="I549" s="1376"/>
      <c r="J549" s="1376"/>
      <c r="K549" s="1376"/>
    </row>
    <row r="550" spans="1:11" ht="15.75" hidden="1" x14ac:dyDescent="0.25">
      <c r="A550" s="67" t="s">
        <v>276</v>
      </c>
      <c r="B550" s="69" t="s">
        <v>226</v>
      </c>
      <c r="C550" s="118">
        <f>25</f>
        <v>25</v>
      </c>
      <c r="D550" s="13" t="s">
        <v>691</v>
      </c>
      <c r="E550" s="13"/>
      <c r="F550" s="13"/>
      <c r="G550" s="13"/>
      <c r="H550" s="13"/>
      <c r="I550" s="1376"/>
      <c r="J550" s="1376"/>
      <c r="K550" s="1376"/>
    </row>
    <row r="551" spans="1:11" ht="15.75" hidden="1" x14ac:dyDescent="0.25">
      <c r="A551" s="127" t="s">
        <v>636</v>
      </c>
      <c r="B551" s="117" t="s">
        <v>226</v>
      </c>
      <c r="C551" s="118">
        <f>25</f>
        <v>25</v>
      </c>
      <c r="D551" s="13" t="s">
        <v>691</v>
      </c>
      <c r="E551" s="13"/>
      <c r="F551" s="13"/>
      <c r="G551" s="13"/>
      <c r="H551" s="13"/>
      <c r="I551" s="1376"/>
      <c r="J551" s="1376"/>
      <c r="K551" s="1376"/>
    </row>
    <row r="552" spans="1:11" ht="15.75" hidden="1" x14ac:dyDescent="0.25">
      <c r="A552" s="83" t="s">
        <v>1636</v>
      </c>
      <c r="B552" s="86" t="s">
        <v>226</v>
      </c>
      <c r="C552" s="35"/>
      <c r="D552" s="13"/>
      <c r="E552" s="13"/>
      <c r="F552" s="13"/>
      <c r="G552" s="13"/>
      <c r="H552" s="13"/>
      <c r="I552" s="1376"/>
      <c r="J552" s="1376"/>
      <c r="K552" s="1376"/>
    </row>
    <row r="553" spans="1:11" ht="15.75" hidden="1" x14ac:dyDescent="0.25">
      <c r="A553" s="83" t="s">
        <v>1637</v>
      </c>
      <c r="B553" s="86" t="s">
        <v>226</v>
      </c>
      <c r="C553" s="35">
        <f>(4+4.41+4.6+3.4+3.5)/5</f>
        <v>3.9820000000000002</v>
      </c>
      <c r="D553" s="13" t="s">
        <v>1376</v>
      </c>
      <c r="E553" s="13"/>
      <c r="F553" s="13"/>
      <c r="G553" s="13"/>
      <c r="H553" s="13"/>
      <c r="I553" s="1376"/>
      <c r="J553" s="1376"/>
      <c r="K553" s="1376"/>
    </row>
    <row r="554" spans="1:11" ht="15.75" hidden="1" x14ac:dyDescent="0.25">
      <c r="A554" s="83" t="s">
        <v>1638</v>
      </c>
      <c r="B554" s="86" t="s">
        <v>226</v>
      </c>
      <c r="C554" s="35">
        <f>(4.91+4.82+5.6+4.7)/4</f>
        <v>5.0075000000000003</v>
      </c>
      <c r="D554" s="13" t="s">
        <v>1376</v>
      </c>
      <c r="E554" s="13"/>
      <c r="F554" s="13"/>
      <c r="G554" s="13"/>
      <c r="H554" s="13"/>
      <c r="I554" s="1376"/>
      <c r="J554" s="1376"/>
      <c r="K554" s="1376"/>
    </row>
    <row r="555" spans="1:11" ht="15.75" hidden="1" x14ac:dyDescent="0.25">
      <c r="A555" s="67" t="s">
        <v>1639</v>
      </c>
      <c r="B555" s="69" t="s">
        <v>426</v>
      </c>
      <c r="C555" s="35"/>
      <c r="D555" s="13"/>
      <c r="E555" s="13"/>
      <c r="F555" s="13"/>
      <c r="G555" s="13"/>
      <c r="H555" s="13"/>
      <c r="I555" s="1376"/>
      <c r="J555" s="1376"/>
      <c r="K555" s="1376"/>
    </row>
    <row r="556" spans="1:11" ht="15.75" hidden="1" x14ac:dyDescent="0.25">
      <c r="A556" s="198" t="s">
        <v>1640</v>
      </c>
      <c r="B556" s="199" t="s">
        <v>776</v>
      </c>
      <c r="C556" s="35">
        <f>21.71</f>
        <v>21.71</v>
      </c>
      <c r="D556" s="13" t="s">
        <v>763</v>
      </c>
      <c r="E556" s="13"/>
      <c r="F556" s="13"/>
      <c r="G556" s="13"/>
      <c r="H556" s="13"/>
      <c r="I556" s="1376"/>
      <c r="J556" s="1376"/>
      <c r="K556" s="1376"/>
    </row>
    <row r="557" spans="1:11" ht="15.75" hidden="1" x14ac:dyDescent="0.25">
      <c r="A557" s="126" t="s">
        <v>660</v>
      </c>
      <c r="B557" s="117" t="s">
        <v>426</v>
      </c>
      <c r="C557" s="118">
        <f>760/5/1000</f>
        <v>0.152</v>
      </c>
      <c r="D557" s="13" t="s">
        <v>1919</v>
      </c>
      <c r="E557" s="13"/>
      <c r="F557" s="13"/>
      <c r="G557" s="13"/>
      <c r="H557" s="13"/>
      <c r="I557" s="1376"/>
      <c r="J557" s="1376"/>
      <c r="K557" s="1376"/>
    </row>
    <row r="558" spans="1:11" ht="15.75" hidden="1" x14ac:dyDescent="0.25">
      <c r="A558" s="97" t="s">
        <v>373</v>
      </c>
      <c r="B558" s="69" t="s">
        <v>426</v>
      </c>
      <c r="C558" s="35">
        <f>4920/20</f>
        <v>246</v>
      </c>
      <c r="D558" s="13" t="s">
        <v>2014</v>
      </c>
      <c r="E558" s="13"/>
      <c r="F558" s="13"/>
      <c r="G558" s="13"/>
      <c r="H558" s="13"/>
      <c r="I558" s="1376"/>
      <c r="J558" s="1376"/>
      <c r="K558" s="1376"/>
    </row>
    <row r="559" spans="1:11" ht="15.75" hidden="1" x14ac:dyDescent="0.25">
      <c r="A559" s="198" t="s">
        <v>1641</v>
      </c>
      <c r="B559" s="199" t="s">
        <v>227</v>
      </c>
      <c r="C559" s="35"/>
      <c r="D559" s="13"/>
      <c r="E559" s="13"/>
      <c r="F559" s="13"/>
      <c r="G559" s="13"/>
      <c r="H559" s="13"/>
      <c r="I559" s="1376"/>
      <c r="J559" s="1376"/>
      <c r="K559" s="1376"/>
    </row>
    <row r="560" spans="1:11" ht="15.75" hidden="1" x14ac:dyDescent="0.25">
      <c r="A560" s="67" t="s">
        <v>1642</v>
      </c>
      <c r="B560" s="69" t="s">
        <v>226</v>
      </c>
      <c r="C560" s="35">
        <f>(320/10+280/10)/2</f>
        <v>30</v>
      </c>
      <c r="D560" s="13" t="s">
        <v>1534</v>
      </c>
      <c r="E560" s="13"/>
      <c r="F560" s="13"/>
      <c r="G560" s="13"/>
      <c r="H560" s="13"/>
      <c r="I560" s="1376"/>
      <c r="J560" s="1376"/>
      <c r="K560" s="1376"/>
    </row>
    <row r="561" spans="1:11" ht="15.75" hidden="1" x14ac:dyDescent="0.25">
      <c r="A561" s="67" t="s">
        <v>1643</v>
      </c>
      <c r="B561" s="69" t="s">
        <v>426</v>
      </c>
      <c r="C561" s="35">
        <f>95.7</f>
        <v>95.7</v>
      </c>
      <c r="D561" s="13" t="s">
        <v>763</v>
      </c>
      <c r="E561" s="13"/>
      <c r="F561" s="13"/>
      <c r="G561" s="13"/>
      <c r="H561" s="13"/>
      <c r="I561" s="1376"/>
      <c r="J561" s="1376"/>
      <c r="K561" s="1376"/>
    </row>
    <row r="562" spans="1:11" ht="15.75" hidden="1" x14ac:dyDescent="0.25">
      <c r="A562" s="67" t="s">
        <v>1644</v>
      </c>
      <c r="B562" s="69" t="s">
        <v>227</v>
      </c>
      <c r="C562" s="35">
        <f>1080/13</f>
        <v>83.07692307692308</v>
      </c>
      <c r="D562" s="13" t="s">
        <v>1917</v>
      </c>
      <c r="E562" s="13"/>
      <c r="F562" s="13"/>
      <c r="G562" s="13"/>
      <c r="H562" s="13"/>
      <c r="I562" s="1376"/>
      <c r="J562" s="1376"/>
      <c r="K562" s="1376"/>
    </row>
    <row r="563" spans="1:11" ht="15.75" hidden="1" x14ac:dyDescent="0.25">
      <c r="A563" s="126" t="s">
        <v>661</v>
      </c>
      <c r="B563" s="117" t="s">
        <v>611</v>
      </c>
      <c r="C563" s="118">
        <f>(151.64+145.93+133.45+136.56+138.57+140.9)/6/1000</f>
        <v>0.14117499999999999</v>
      </c>
      <c r="D563" s="13"/>
      <c r="E563" s="13"/>
      <c r="F563" s="13"/>
      <c r="G563" s="13"/>
      <c r="H563" s="13"/>
      <c r="I563" s="1376"/>
      <c r="J563" s="1376"/>
      <c r="K563" s="1376"/>
    </row>
    <row r="564" spans="1:11" ht="15.75" hidden="1" x14ac:dyDescent="0.25">
      <c r="A564" s="1649" t="s">
        <v>1645</v>
      </c>
      <c r="B564" s="1650" t="s">
        <v>702</v>
      </c>
      <c r="C564" s="35">
        <f>13.17/10</f>
        <v>1.3169999999999999</v>
      </c>
      <c r="D564" s="13" t="s">
        <v>1287</v>
      </c>
      <c r="E564" s="13"/>
      <c r="F564" s="13"/>
      <c r="G564" s="13"/>
      <c r="H564" s="13"/>
      <c r="I564" s="1376"/>
      <c r="J564" s="1376"/>
      <c r="K564" s="1376"/>
    </row>
    <row r="565" spans="1:11" ht="15.75" hidden="1" x14ac:dyDescent="0.25">
      <c r="A565" s="29"/>
      <c r="B565" s="539"/>
      <c r="C565" s="35"/>
      <c r="D565" s="13"/>
      <c r="E565" s="13"/>
      <c r="F565" s="13"/>
      <c r="G565" s="13"/>
      <c r="H565" s="13"/>
      <c r="I565" s="1376"/>
      <c r="J565" s="1376"/>
      <c r="K565" s="1376"/>
    </row>
    <row r="566" spans="1:11" ht="15.75" hidden="1" x14ac:dyDescent="0.25">
      <c r="A566" s="67" t="s">
        <v>1646</v>
      </c>
      <c r="B566" s="117" t="s">
        <v>426</v>
      </c>
      <c r="C566" s="35">
        <f>(181.6*G3/28+28.8*G3/4+100.7*G3/12)/3</f>
        <v>357.97369345238099</v>
      </c>
      <c r="D566" s="13" t="s">
        <v>1647</v>
      </c>
      <c r="E566" s="13"/>
      <c r="F566" s="13"/>
      <c r="G566" s="13"/>
      <c r="H566" s="13"/>
      <c r="I566" s="1376"/>
      <c r="J566" s="1376"/>
      <c r="K566" s="1376"/>
    </row>
    <row r="567" spans="1:11" ht="15.75" hidden="1" x14ac:dyDescent="0.25">
      <c r="A567" s="67" t="s">
        <v>1648</v>
      </c>
      <c r="B567" s="117" t="s">
        <v>227</v>
      </c>
      <c r="C567" s="35">
        <f>104*G3/8</f>
        <v>632.3655</v>
      </c>
      <c r="D567" s="13" t="s">
        <v>1649</v>
      </c>
      <c r="E567" s="13"/>
      <c r="F567" s="13"/>
      <c r="G567" s="13"/>
      <c r="H567" s="13"/>
      <c r="I567" s="1376"/>
      <c r="J567" s="1376"/>
      <c r="K567" s="1376"/>
    </row>
    <row r="568" spans="1:11" ht="15.75" hidden="1" x14ac:dyDescent="0.25">
      <c r="A568" s="67" t="s">
        <v>1650</v>
      </c>
      <c r="B568" s="539" t="s">
        <v>426</v>
      </c>
      <c r="C568" s="35">
        <f>(94.3*G3/5.4+39*G3/3.6)/2</f>
        <v>688.21544444444442</v>
      </c>
      <c r="D568" s="13" t="s">
        <v>1647</v>
      </c>
      <c r="E568" s="13"/>
      <c r="F568" s="13"/>
      <c r="G568" s="13"/>
      <c r="H568" s="13"/>
      <c r="I568" s="1376"/>
      <c r="J568" s="1376"/>
      <c r="K568" s="1376"/>
    </row>
    <row r="569" spans="1:11" ht="15.75" hidden="1" x14ac:dyDescent="0.25">
      <c r="A569" s="29" t="s">
        <v>1651</v>
      </c>
      <c r="B569" s="539"/>
      <c r="C569" s="35">
        <f>750/13.5</f>
        <v>55.555555555555557</v>
      </c>
      <c r="D569" s="13" t="s">
        <v>1921</v>
      </c>
      <c r="E569" s="13"/>
      <c r="F569" s="13"/>
      <c r="G569" s="13"/>
      <c r="H569" s="13"/>
      <c r="I569" s="1376"/>
      <c r="J569" s="1376"/>
      <c r="K569" s="1376"/>
    </row>
    <row r="570" spans="1:11" ht="15.75" hidden="1" x14ac:dyDescent="0.25">
      <c r="A570" s="29" t="s">
        <v>1651</v>
      </c>
      <c r="B570" s="539"/>
      <c r="C570" s="35"/>
      <c r="D570" s="13"/>
      <c r="E570" s="13"/>
      <c r="F570" s="13"/>
      <c r="G570" s="13"/>
      <c r="H570" s="13"/>
      <c r="I570" s="1376"/>
      <c r="J570" s="1376"/>
      <c r="K570" s="1376"/>
    </row>
    <row r="571" spans="1:11" ht="15.75" hidden="1" x14ac:dyDescent="0.25">
      <c r="A571" s="29" t="s">
        <v>1651</v>
      </c>
      <c r="B571" s="539"/>
      <c r="C571" s="35"/>
      <c r="D571" s="13"/>
      <c r="E571" s="13"/>
      <c r="F571" s="13"/>
      <c r="G571" s="13"/>
      <c r="H571" s="13"/>
      <c r="I571" s="1376"/>
      <c r="J571" s="1376"/>
      <c r="K571" s="1376"/>
    </row>
    <row r="572" spans="1:11" ht="15.75" hidden="1" x14ac:dyDescent="0.25">
      <c r="A572" s="29" t="s">
        <v>1653</v>
      </c>
      <c r="B572" s="539" t="s">
        <v>426</v>
      </c>
      <c r="C572" s="35">
        <f>1870/8</f>
        <v>233.75</v>
      </c>
      <c r="D572" s="13" t="s">
        <v>1923</v>
      </c>
      <c r="E572" s="13"/>
      <c r="F572" s="13"/>
      <c r="G572" s="13"/>
      <c r="H572" s="13"/>
      <c r="I572" s="1376"/>
      <c r="J572" s="1376"/>
      <c r="K572" s="1376"/>
    </row>
    <row r="573" spans="1:11" ht="15.75" hidden="1" x14ac:dyDescent="0.25">
      <c r="A573" s="67" t="s">
        <v>1654</v>
      </c>
      <c r="B573" s="539" t="s">
        <v>426</v>
      </c>
      <c r="C573" s="35">
        <f>63.5*G3/30</f>
        <v>102.962075</v>
      </c>
      <c r="D573" s="13" t="s">
        <v>1655</v>
      </c>
      <c r="E573" s="13"/>
      <c r="F573" s="13"/>
      <c r="G573" s="13"/>
      <c r="H573" s="13"/>
      <c r="I573" s="1376"/>
      <c r="J573" s="1376"/>
      <c r="K573" s="1376"/>
    </row>
    <row r="574" spans="1:11" ht="15.75" hidden="1" x14ac:dyDescent="0.25">
      <c r="A574" s="67" t="s">
        <v>1656</v>
      </c>
      <c r="B574" s="539"/>
      <c r="C574" s="35">
        <f>63.5*G3/30</f>
        <v>102.962075</v>
      </c>
      <c r="D574" s="13"/>
      <c r="E574" s="13"/>
      <c r="F574" s="13"/>
      <c r="G574" s="13"/>
      <c r="H574" s="13"/>
      <c r="I574" s="1376"/>
      <c r="J574" s="1376"/>
      <c r="K574" s="1376"/>
    </row>
    <row r="575" spans="1:11" ht="15.75" hidden="1" x14ac:dyDescent="0.25">
      <c r="A575" s="67" t="s">
        <v>1657</v>
      </c>
      <c r="B575" s="539" t="s">
        <v>426</v>
      </c>
      <c r="C575" s="35">
        <f>325.4*G3/35.6</f>
        <v>444.62345224719098</v>
      </c>
      <c r="D575" s="13" t="s">
        <v>1647</v>
      </c>
      <c r="E575" s="13"/>
      <c r="F575" s="13"/>
      <c r="G575" s="13"/>
      <c r="H575" s="13"/>
      <c r="I575" s="1376"/>
      <c r="J575" s="1376"/>
      <c r="K575" s="1376"/>
    </row>
    <row r="576" spans="1:11" ht="15.75" hidden="1" x14ac:dyDescent="0.25">
      <c r="A576" s="67" t="s">
        <v>1658</v>
      </c>
      <c r="B576" s="539"/>
      <c r="C576" s="35">
        <f>325.4*G3/35.6</f>
        <v>444.62345224719098</v>
      </c>
      <c r="D576" s="13"/>
      <c r="E576" s="13"/>
      <c r="F576" s="13"/>
      <c r="G576" s="13"/>
      <c r="H576" s="13"/>
      <c r="I576" s="1376"/>
      <c r="J576" s="1376"/>
      <c r="K576" s="1376"/>
    </row>
    <row r="577" spans="1:11" ht="15.75" hidden="1" x14ac:dyDescent="0.25">
      <c r="A577" s="67" t="s">
        <v>1659</v>
      </c>
      <c r="B577" s="539"/>
      <c r="C577" s="35">
        <f>36.08*G3/5</f>
        <v>351.01149599999997</v>
      </c>
      <c r="D577" s="13" t="s">
        <v>1660</v>
      </c>
      <c r="E577" s="13"/>
      <c r="F577" s="13"/>
      <c r="G577" s="13"/>
      <c r="H577" s="13"/>
      <c r="I577" s="1376"/>
      <c r="J577" s="1376"/>
      <c r="K577" s="1376"/>
    </row>
    <row r="578" spans="1:11" ht="15.75" hidden="1" x14ac:dyDescent="0.25">
      <c r="A578" s="29" t="s">
        <v>1661</v>
      </c>
      <c r="B578" s="539"/>
      <c r="C578" s="35">
        <f>11*G3/6</f>
        <v>89.179750000000013</v>
      </c>
      <c r="D578" s="13" t="s">
        <v>2015</v>
      </c>
      <c r="E578" s="13"/>
      <c r="F578" s="13"/>
      <c r="G578" s="13"/>
      <c r="H578" s="13"/>
      <c r="I578" s="1376"/>
      <c r="J578" s="1376"/>
      <c r="K578" s="1376"/>
    </row>
    <row r="579" spans="1:11" ht="15.75" hidden="1" x14ac:dyDescent="0.25">
      <c r="A579" s="29" t="s">
        <v>1661</v>
      </c>
      <c r="B579" s="539"/>
      <c r="C579" s="35"/>
      <c r="D579" s="13"/>
      <c r="E579" s="13"/>
      <c r="F579" s="13"/>
      <c r="G579" s="13"/>
      <c r="H579" s="13"/>
      <c r="I579" s="1376"/>
      <c r="J579" s="1376"/>
      <c r="K579" s="1376"/>
    </row>
    <row r="580" spans="1:11" ht="15.75" hidden="1" x14ac:dyDescent="0.25">
      <c r="A580" s="29" t="s">
        <v>1661</v>
      </c>
      <c r="B580" s="539"/>
      <c r="C580" s="35"/>
      <c r="D580" s="13"/>
      <c r="E580" s="13"/>
      <c r="F580" s="13"/>
      <c r="G580" s="13"/>
      <c r="H580" s="13"/>
      <c r="I580" s="1376"/>
      <c r="J580" s="1376"/>
      <c r="K580" s="1376"/>
    </row>
    <row r="581" spans="1:11" ht="15.75" hidden="1" x14ac:dyDescent="0.25">
      <c r="A581" s="67" t="s">
        <v>1662</v>
      </c>
      <c r="B581" s="539" t="s">
        <v>426</v>
      </c>
      <c r="C581" s="35">
        <f>2150/30</f>
        <v>71.666666666666671</v>
      </c>
      <c r="D581" s="13" t="s">
        <v>2015</v>
      </c>
      <c r="E581" s="13"/>
      <c r="F581" s="13"/>
      <c r="G581" s="13"/>
      <c r="H581" s="13"/>
      <c r="I581" s="1376"/>
      <c r="J581" s="1376"/>
      <c r="K581" s="1376"/>
    </row>
    <row r="582" spans="1:11" ht="15.75" hidden="1" x14ac:dyDescent="0.25">
      <c r="A582" s="67" t="s">
        <v>1663</v>
      </c>
      <c r="B582" s="539"/>
      <c r="C582" s="35">
        <f>40*G3/10</f>
        <v>194.57400000000001</v>
      </c>
      <c r="D582" s="13" t="s">
        <v>2015</v>
      </c>
      <c r="E582" s="13"/>
      <c r="F582" s="13"/>
      <c r="G582" s="13"/>
      <c r="H582" s="13"/>
      <c r="I582" s="1376"/>
      <c r="J582" s="1376"/>
      <c r="K582" s="1376"/>
    </row>
    <row r="583" spans="1:11" ht="15.75" hidden="1" x14ac:dyDescent="0.25">
      <c r="A583" s="67" t="s">
        <v>1665</v>
      </c>
      <c r="B583" s="539" t="s">
        <v>426</v>
      </c>
      <c r="C583" s="35">
        <f>31*G3/8</f>
        <v>188.49356250000002</v>
      </c>
      <c r="D583" s="13" t="s">
        <v>1664</v>
      </c>
      <c r="E583" s="13"/>
      <c r="F583" s="13"/>
      <c r="G583" s="13"/>
      <c r="H583" s="13"/>
      <c r="I583" s="1376"/>
      <c r="J583" s="1376"/>
      <c r="K583" s="1376"/>
    </row>
    <row r="584" spans="1:11" ht="15.75" hidden="1" x14ac:dyDescent="0.25">
      <c r="A584" s="67" t="s">
        <v>1666</v>
      </c>
      <c r="B584" s="539" t="s">
        <v>762</v>
      </c>
      <c r="C584" s="35">
        <f>122.74*G3/46</f>
        <v>129.79354760869566</v>
      </c>
      <c r="D584" s="13" t="s">
        <v>1667</v>
      </c>
      <c r="E584" s="13"/>
      <c r="F584" s="13"/>
      <c r="G584" s="13"/>
      <c r="H584" s="13"/>
      <c r="I584" s="1376"/>
      <c r="J584" s="1376"/>
      <c r="K584" s="1376"/>
    </row>
    <row r="585" spans="1:11" ht="15.75" hidden="1" x14ac:dyDescent="0.25">
      <c r="A585" s="67" t="s">
        <v>1668</v>
      </c>
      <c r="B585" s="539" t="s">
        <v>426</v>
      </c>
      <c r="C585" s="35">
        <f>219.6*G3/92.5</f>
        <v>115.48229837837839</v>
      </c>
      <c r="D585" s="13" t="s">
        <v>1353</v>
      </c>
      <c r="E585" s="13"/>
      <c r="F585" s="13"/>
      <c r="G585" s="13"/>
      <c r="H585" s="13"/>
      <c r="I585" s="1376"/>
      <c r="J585" s="1376"/>
      <c r="K585" s="1376"/>
    </row>
    <row r="586" spans="1:11" ht="15.75" hidden="1" x14ac:dyDescent="0.25">
      <c r="A586" s="67" t="s">
        <v>1669</v>
      </c>
      <c r="B586" s="539" t="s">
        <v>426</v>
      </c>
      <c r="C586" s="35">
        <f>(6.5*G3/28+37*G3/168)/2</f>
        <v>11.002696428571429</v>
      </c>
      <c r="D586" s="13" t="s">
        <v>1436</v>
      </c>
      <c r="E586" s="13"/>
      <c r="F586" s="13"/>
      <c r="G586" s="13"/>
      <c r="H586" s="13"/>
      <c r="I586" s="1376"/>
      <c r="J586" s="1376"/>
      <c r="K586" s="1376"/>
    </row>
    <row r="587" spans="1:11" ht="15.75" hidden="1" x14ac:dyDescent="0.25">
      <c r="A587" s="67" t="s">
        <v>1670</v>
      </c>
      <c r="B587" s="539" t="s">
        <v>426</v>
      </c>
      <c r="C587" s="35">
        <f>10.9*G3/25</f>
        <v>21.208566000000001</v>
      </c>
      <c r="D587" s="13" t="s">
        <v>1436</v>
      </c>
      <c r="E587" s="13"/>
      <c r="F587" s="13"/>
      <c r="G587" s="13"/>
      <c r="H587" s="13"/>
      <c r="I587" s="1376"/>
      <c r="J587" s="1376"/>
      <c r="K587" s="1376"/>
    </row>
    <row r="588" spans="1:11" ht="15.75" hidden="1" x14ac:dyDescent="0.25">
      <c r="A588" s="67" t="s">
        <v>1671</v>
      </c>
      <c r="B588" s="539"/>
      <c r="C588" s="35">
        <f>5900/5</f>
        <v>1180</v>
      </c>
      <c r="D588" s="13" t="s">
        <v>1341</v>
      </c>
      <c r="E588" s="13"/>
      <c r="F588" s="13"/>
      <c r="G588" s="13"/>
      <c r="H588" s="13"/>
      <c r="I588" s="1376"/>
      <c r="J588" s="1376"/>
      <c r="K588" s="1376"/>
    </row>
    <row r="589" spans="1:11" ht="15.75" hidden="1" x14ac:dyDescent="0.25">
      <c r="A589" s="67" t="s">
        <v>1672</v>
      </c>
      <c r="B589" s="539"/>
      <c r="C589" s="35"/>
      <c r="D589" s="13"/>
      <c r="E589" s="13"/>
      <c r="F589" s="13"/>
      <c r="G589" s="13"/>
      <c r="H589" s="13"/>
      <c r="I589" s="1376"/>
      <c r="J589" s="1376"/>
      <c r="K589" s="1376"/>
    </row>
    <row r="590" spans="1:11" ht="15.75" hidden="1" x14ac:dyDescent="0.25">
      <c r="A590" s="67" t="s">
        <v>1673</v>
      </c>
      <c r="B590" s="539" t="s">
        <v>426</v>
      </c>
      <c r="C590" s="35" t="e">
        <f>25*B3/28</f>
        <v>#VALUE!</v>
      </c>
      <c r="D590" s="13"/>
      <c r="E590" s="13"/>
      <c r="F590" s="13"/>
      <c r="G590" s="13"/>
      <c r="H590" s="13"/>
      <c r="I590" s="1376"/>
      <c r="J590" s="1376"/>
      <c r="K590" s="1376"/>
    </row>
    <row r="591" spans="1:11" ht="15.75" hidden="1" x14ac:dyDescent="0.25">
      <c r="A591" s="67" t="s">
        <v>1674</v>
      </c>
      <c r="B591" s="539"/>
      <c r="C591" s="35">
        <f>48*G3/31.5</f>
        <v>74.123428571428562</v>
      </c>
      <c r="D591" s="13"/>
      <c r="E591" s="13"/>
      <c r="F591" s="13"/>
      <c r="G591" s="13"/>
      <c r="H591" s="13"/>
      <c r="I591" s="1376"/>
      <c r="J591" s="1376"/>
      <c r="K591" s="1376"/>
    </row>
    <row r="592" spans="1:11" ht="15.75" hidden="1" x14ac:dyDescent="0.25">
      <c r="A592" s="67" t="s">
        <v>1675</v>
      </c>
      <c r="B592" s="539"/>
      <c r="C592" s="35">
        <f>1750/45</f>
        <v>38.888888888888886</v>
      </c>
      <c r="D592" s="13" t="s">
        <v>691</v>
      </c>
      <c r="E592" s="13"/>
      <c r="F592" s="13"/>
      <c r="G592" s="13"/>
      <c r="H592" s="13"/>
      <c r="I592" s="1376"/>
      <c r="J592" s="1376"/>
      <c r="K592" s="1376"/>
    </row>
    <row r="593" spans="1:11" ht="15.75" hidden="1" x14ac:dyDescent="0.25">
      <c r="A593" s="67" t="s">
        <v>1676</v>
      </c>
      <c r="B593" s="539" t="s">
        <v>227</v>
      </c>
      <c r="C593" s="35">
        <f>1480/13</f>
        <v>113.84615384615384</v>
      </c>
      <c r="D593" s="13" t="s">
        <v>2024</v>
      </c>
      <c r="E593" s="13"/>
      <c r="F593" s="13"/>
      <c r="G593" s="13"/>
      <c r="H593" s="13"/>
      <c r="I593" s="1376"/>
      <c r="J593" s="1376"/>
      <c r="K593" s="1376"/>
    </row>
    <row r="594" spans="1:11" ht="15.75" hidden="1" x14ac:dyDescent="0.25">
      <c r="A594" s="67" t="s">
        <v>1678</v>
      </c>
      <c r="B594" s="539" t="s">
        <v>426</v>
      </c>
      <c r="C594" s="35" t="e">
        <f>25*B3/28</f>
        <v>#VALUE!</v>
      </c>
      <c r="D594" s="13"/>
      <c r="E594" s="13"/>
      <c r="F594" s="13"/>
      <c r="G594" s="13"/>
      <c r="H594" s="13"/>
      <c r="I594" s="1376"/>
      <c r="J594" s="1376"/>
      <c r="K594" s="1376"/>
    </row>
    <row r="595" spans="1:11" ht="15.75" hidden="1" x14ac:dyDescent="0.25">
      <c r="A595" s="67" t="s">
        <v>1679</v>
      </c>
      <c r="B595" s="539"/>
      <c r="C595" s="35">
        <f>213*G3/75</f>
        <v>138.14754000000002</v>
      </c>
      <c r="D595" s="13"/>
      <c r="E595" s="13"/>
      <c r="F595" s="13"/>
      <c r="G595" s="13"/>
      <c r="H595" s="13"/>
      <c r="I595" s="1376"/>
      <c r="J595" s="1376"/>
      <c r="K595" s="1376"/>
    </row>
    <row r="596" spans="1:11" ht="15.75" hidden="1" x14ac:dyDescent="0.25">
      <c r="A596" s="67" t="s">
        <v>1680</v>
      </c>
      <c r="B596" s="539"/>
      <c r="C596" s="35">
        <f>213*G3/150</f>
        <v>69.07377000000001</v>
      </c>
      <c r="D596" s="13"/>
      <c r="E596" s="13"/>
      <c r="F596" s="13"/>
      <c r="G596" s="13"/>
      <c r="H596" s="13"/>
      <c r="I596" s="1376"/>
      <c r="J596" s="1376"/>
      <c r="K596" s="1376"/>
    </row>
    <row r="597" spans="1:11" ht="15.75" hidden="1" x14ac:dyDescent="0.25">
      <c r="A597" s="67" t="s">
        <v>1681</v>
      </c>
      <c r="B597" s="539" t="s">
        <v>227</v>
      </c>
      <c r="C597" s="35">
        <f>35.6*G3/6</f>
        <v>288.61810000000003</v>
      </c>
      <c r="D597" s="13" t="s">
        <v>187</v>
      </c>
      <c r="E597" s="13"/>
      <c r="F597" s="13"/>
      <c r="G597" s="13"/>
      <c r="H597" s="13"/>
      <c r="I597" s="1376"/>
      <c r="J597" s="1376"/>
      <c r="K597" s="1376"/>
    </row>
    <row r="598" spans="1:11" ht="15.75" hidden="1" x14ac:dyDescent="0.25">
      <c r="A598" s="67" t="s">
        <v>1682</v>
      </c>
      <c r="B598" s="539"/>
      <c r="C598" s="35" t="e">
        <f>50*B3/2</f>
        <v>#VALUE!</v>
      </c>
      <c r="D598" s="13" t="s">
        <v>1296</v>
      </c>
      <c r="E598" s="13"/>
      <c r="F598" s="13"/>
      <c r="G598" s="13"/>
      <c r="H598" s="13"/>
      <c r="I598" s="1376"/>
      <c r="J598" s="1376"/>
      <c r="K598" s="1376"/>
    </row>
    <row r="599" spans="1:11" ht="15.75" hidden="1" x14ac:dyDescent="0.25">
      <c r="A599" s="67" t="s">
        <v>1683</v>
      </c>
      <c r="B599" s="539" t="s">
        <v>426</v>
      </c>
      <c r="C599" s="35">
        <f>24.6*G3/11</f>
        <v>108.78455454545455</v>
      </c>
      <c r="D599" s="13" t="s">
        <v>1684</v>
      </c>
      <c r="E599" s="13"/>
      <c r="F599" s="13"/>
      <c r="G599" s="13"/>
      <c r="H599" s="13"/>
      <c r="I599" s="1376"/>
      <c r="J599" s="1376"/>
      <c r="K599" s="1376"/>
    </row>
    <row r="600" spans="1:11" ht="15.75" hidden="1" x14ac:dyDescent="0.25">
      <c r="A600" s="67" t="s">
        <v>1685</v>
      </c>
      <c r="B600" s="539"/>
      <c r="C600" s="35">
        <f>8.26*G3/4</f>
        <v>100.44882750000001</v>
      </c>
      <c r="D600" s="13" t="s">
        <v>1649</v>
      </c>
      <c r="E600" s="13"/>
      <c r="F600" s="13"/>
      <c r="G600" s="13"/>
      <c r="H600" s="13"/>
      <c r="I600" s="1376"/>
      <c r="J600" s="1376"/>
      <c r="K600" s="1376"/>
    </row>
    <row r="601" spans="1:11" ht="15.75" hidden="1" x14ac:dyDescent="0.25">
      <c r="A601" s="67" t="s">
        <v>1686</v>
      </c>
      <c r="B601" s="539"/>
      <c r="C601" s="35">
        <f>4.71*G3/5</f>
        <v>45.822177000000003</v>
      </c>
      <c r="D601" s="13" t="s">
        <v>187</v>
      </c>
      <c r="E601" s="13"/>
      <c r="F601" s="13"/>
      <c r="G601" s="13"/>
      <c r="H601" s="13"/>
      <c r="I601" s="1376"/>
      <c r="J601" s="1376"/>
      <c r="K601" s="1376"/>
    </row>
    <row r="602" spans="1:11" ht="15.75" hidden="1" x14ac:dyDescent="0.25">
      <c r="A602" s="67" t="s">
        <v>1687</v>
      </c>
      <c r="B602" s="539"/>
      <c r="C602" s="35">
        <f>64.41*G3/5</f>
        <v>626.62556700000005</v>
      </c>
      <c r="D602" s="13" t="s">
        <v>1688</v>
      </c>
      <c r="E602" s="13"/>
      <c r="F602" s="13"/>
      <c r="G602" s="13"/>
      <c r="H602" s="13"/>
      <c r="I602" s="1376"/>
      <c r="J602" s="1376"/>
      <c r="K602" s="1376"/>
    </row>
    <row r="603" spans="1:11" ht="15.75" hidden="1" x14ac:dyDescent="0.25">
      <c r="A603" s="67" t="s">
        <v>1689</v>
      </c>
      <c r="B603" s="539"/>
      <c r="C603" s="35">
        <f>25.96*G3/2</f>
        <v>631.39263000000005</v>
      </c>
      <c r="D603" s="13" t="s">
        <v>1688</v>
      </c>
      <c r="E603" s="13"/>
      <c r="F603" s="13"/>
      <c r="G603" s="13"/>
      <c r="H603" s="13"/>
      <c r="I603" s="1376"/>
      <c r="J603" s="1376"/>
      <c r="K603" s="1376"/>
    </row>
    <row r="604" spans="1:11" ht="15.75" hidden="1" x14ac:dyDescent="0.25">
      <c r="A604" s="29" t="s">
        <v>1690</v>
      </c>
      <c r="B604" s="539" t="s">
        <v>226</v>
      </c>
      <c r="C604" s="35" t="e">
        <f>12.7*B3/20</f>
        <v>#VALUE!</v>
      </c>
      <c r="D604" s="13"/>
      <c r="E604" s="13"/>
      <c r="F604" s="13"/>
      <c r="G604" s="13"/>
      <c r="H604" s="13"/>
      <c r="I604" s="1376"/>
      <c r="J604" s="1376"/>
      <c r="K604" s="1376"/>
    </row>
    <row r="605" spans="1:11" ht="15.75" hidden="1" x14ac:dyDescent="0.25">
      <c r="A605" s="29" t="s">
        <v>1691</v>
      </c>
      <c r="B605" s="539" t="s">
        <v>226</v>
      </c>
      <c r="C605" s="35" t="e">
        <f>12.7*B3/20</f>
        <v>#VALUE!</v>
      </c>
      <c r="D605" s="13" t="s">
        <v>1692</v>
      </c>
      <c r="E605" s="13"/>
      <c r="F605" s="13"/>
      <c r="G605" s="13"/>
      <c r="H605" s="13"/>
      <c r="I605" s="1376"/>
      <c r="J605" s="1376"/>
      <c r="K605" s="1376"/>
    </row>
    <row r="606" spans="1:11" ht="15.75" hidden="1" x14ac:dyDescent="0.25">
      <c r="A606" s="29" t="s">
        <v>1693</v>
      </c>
      <c r="B606" s="539" t="s">
        <v>227</v>
      </c>
      <c r="C606" s="35">
        <f>1660/13</f>
        <v>127.69230769230769</v>
      </c>
      <c r="D606" s="13" t="s">
        <v>2011</v>
      </c>
      <c r="E606" s="13"/>
      <c r="F606" s="1670"/>
      <c r="G606" s="1671"/>
      <c r="H606" s="1671"/>
      <c r="I606" s="1504"/>
      <c r="J606" s="1376"/>
      <c r="K606" s="1376"/>
    </row>
    <row r="607" spans="1:11" ht="15.75" hidden="1" x14ac:dyDescent="0.25">
      <c r="A607" s="67" t="s">
        <v>1694</v>
      </c>
      <c r="B607" s="539" t="s">
        <v>426</v>
      </c>
      <c r="C607" s="35">
        <f>2075/9</f>
        <v>230.55555555555554</v>
      </c>
      <c r="D607" s="13" t="s">
        <v>2015</v>
      </c>
      <c r="E607" s="13"/>
      <c r="F607" s="13"/>
      <c r="G607" s="13"/>
      <c r="H607" s="13"/>
      <c r="I607" s="1376"/>
      <c r="J607" s="1376"/>
      <c r="K607" s="1376"/>
    </row>
    <row r="608" spans="1:11" ht="15.75" hidden="1" x14ac:dyDescent="0.25">
      <c r="A608" s="67" t="s">
        <v>1695</v>
      </c>
      <c r="B608" s="539"/>
      <c r="C608" s="35">
        <f>20*G3/60</f>
        <v>16.214500000000001</v>
      </c>
      <c r="D608" s="13" t="s">
        <v>1696</v>
      </c>
      <c r="E608" s="13"/>
      <c r="F608" s="13"/>
      <c r="G608" s="13"/>
      <c r="H608" s="13"/>
      <c r="I608" s="1376"/>
      <c r="J608" s="1376"/>
      <c r="K608" s="1376"/>
    </row>
    <row r="609" spans="1:11" ht="15.75" hidden="1" x14ac:dyDescent="0.25">
      <c r="A609" s="67" t="s">
        <v>1697</v>
      </c>
      <c r="B609" s="539" t="s">
        <v>426</v>
      </c>
      <c r="C609" s="35">
        <f>680/40</f>
        <v>17</v>
      </c>
      <c r="D609" s="13" t="s">
        <v>2024</v>
      </c>
      <c r="E609" s="13"/>
      <c r="F609" s="13"/>
      <c r="G609" s="13"/>
      <c r="H609" s="13"/>
      <c r="I609" s="1376"/>
      <c r="J609" s="1376"/>
      <c r="K609" s="1376"/>
    </row>
    <row r="610" spans="1:11" ht="15.75" hidden="1" x14ac:dyDescent="0.25">
      <c r="A610" s="67" t="s">
        <v>1698</v>
      </c>
      <c r="B610" s="539"/>
      <c r="C610" s="35">
        <f>31.68*G3/10.5</f>
        <v>146.76438857142858</v>
      </c>
      <c r="D610" s="13" t="s">
        <v>1436</v>
      </c>
      <c r="E610" s="13"/>
      <c r="F610" s="13"/>
      <c r="G610" s="13"/>
      <c r="H610" s="13"/>
      <c r="I610" s="1376"/>
      <c r="J610" s="1376"/>
      <c r="K610" s="1376"/>
    </row>
    <row r="611" spans="1:11" ht="15.75" hidden="1" x14ac:dyDescent="0.25">
      <c r="A611" s="67" t="s">
        <v>1699</v>
      </c>
      <c r="B611" s="539"/>
      <c r="C611" s="35">
        <f>31.68*G3/10.5</f>
        <v>146.76438857142858</v>
      </c>
      <c r="D611" s="13" t="s">
        <v>1436</v>
      </c>
      <c r="E611" s="13"/>
      <c r="F611" s="13"/>
      <c r="G611" s="13"/>
      <c r="H611" s="13"/>
      <c r="I611" s="1376"/>
      <c r="J611" s="1376"/>
      <c r="K611" s="1376"/>
    </row>
    <row r="612" spans="1:11" ht="15.75" hidden="1" x14ac:dyDescent="0.25">
      <c r="A612" s="67" t="s">
        <v>1700</v>
      </c>
      <c r="B612" s="539" t="s">
        <v>426</v>
      </c>
      <c r="C612" s="35">
        <f>(7260/20+11385/20+17325/48+1770/4+2110/4+1120/2)/6</f>
        <v>470.53125</v>
      </c>
      <c r="D612" s="13"/>
      <c r="E612" s="13"/>
      <c r="F612" s="13"/>
      <c r="G612" s="13"/>
      <c r="H612" s="13"/>
      <c r="I612" s="1376"/>
      <c r="J612" s="1376"/>
      <c r="K612" s="1376"/>
    </row>
    <row r="613" spans="1:11" ht="15.75" hidden="1" x14ac:dyDescent="0.25">
      <c r="A613" s="67" t="s">
        <v>1701</v>
      </c>
      <c r="B613" s="539" t="s">
        <v>426</v>
      </c>
      <c r="C613" s="35">
        <f>(3470/10+1560/4)/2</f>
        <v>368.5</v>
      </c>
      <c r="D613" s="13"/>
      <c r="E613" s="13"/>
      <c r="F613" s="13"/>
      <c r="G613" s="13"/>
      <c r="H613" s="13"/>
      <c r="I613" s="1376"/>
      <c r="J613" s="1376"/>
      <c r="K613" s="1376"/>
    </row>
    <row r="614" spans="1:11" ht="15.75" hidden="1" x14ac:dyDescent="0.25">
      <c r="A614" s="67" t="s">
        <v>1702</v>
      </c>
      <c r="B614" s="539"/>
      <c r="C614" s="35">
        <f>1360/6</f>
        <v>226.66666666666666</v>
      </c>
      <c r="D614" s="13"/>
      <c r="E614" s="13"/>
      <c r="F614" s="13"/>
      <c r="G614" s="13"/>
      <c r="H614" s="13"/>
      <c r="I614" s="1376"/>
      <c r="J614" s="1376"/>
      <c r="K614" s="1376"/>
    </row>
    <row r="615" spans="1:11" ht="15.75" hidden="1" x14ac:dyDescent="0.25">
      <c r="A615" s="67" t="s">
        <v>1702</v>
      </c>
      <c r="B615" s="539"/>
      <c r="C615" s="35">
        <f>1360/6</f>
        <v>226.66666666666666</v>
      </c>
      <c r="D615" s="13" t="s">
        <v>1703</v>
      </c>
      <c r="E615" s="13"/>
      <c r="F615" s="13"/>
      <c r="G615" s="13"/>
      <c r="H615" s="13"/>
      <c r="I615" s="1376"/>
      <c r="J615" s="1376"/>
      <c r="K615" s="1376"/>
    </row>
    <row r="616" spans="1:11" ht="15.75" hidden="1" x14ac:dyDescent="0.25">
      <c r="A616" s="29" t="s">
        <v>1704</v>
      </c>
      <c r="B616" s="539" t="s">
        <v>226</v>
      </c>
      <c r="C616" s="35">
        <f>35*G3/4</f>
        <v>425.63062500000001</v>
      </c>
      <c r="D616" s="13" t="s">
        <v>2015</v>
      </c>
      <c r="E616" s="13"/>
      <c r="F616" s="13"/>
      <c r="G616" s="13"/>
      <c r="H616" s="13"/>
      <c r="I616" s="1376"/>
      <c r="J616" s="1376"/>
      <c r="K616" s="1376"/>
    </row>
    <row r="617" spans="1:11" ht="15.75" hidden="1" x14ac:dyDescent="0.25">
      <c r="A617" s="29" t="s">
        <v>1705</v>
      </c>
      <c r="B617" s="539" t="s">
        <v>226</v>
      </c>
      <c r="C617" s="35">
        <f>((10*G3/4)+(5*G3)+(9*G3/4))/3</f>
        <v>158.09137500000003</v>
      </c>
      <c r="D617" s="13" t="s">
        <v>2015</v>
      </c>
      <c r="E617" s="13"/>
      <c r="F617" s="13"/>
      <c r="G617" s="13"/>
      <c r="H617" s="13"/>
      <c r="I617" s="1376"/>
      <c r="J617" s="1376"/>
      <c r="K617" s="1376"/>
    </row>
    <row r="618" spans="1:11" ht="15.75" hidden="1" x14ac:dyDescent="0.25">
      <c r="A618" s="67" t="s">
        <v>1706</v>
      </c>
      <c r="B618" s="539"/>
      <c r="C618" s="35">
        <f>4500/23</f>
        <v>195.65217391304347</v>
      </c>
      <c r="D618" s="13" t="s">
        <v>1921</v>
      </c>
      <c r="E618" s="13"/>
      <c r="F618" s="13"/>
      <c r="G618" s="13"/>
      <c r="H618" s="13"/>
      <c r="I618" s="1376"/>
      <c r="J618" s="1376"/>
      <c r="K618" s="1376"/>
    </row>
    <row r="619" spans="1:11" ht="15.75" hidden="1" x14ac:dyDescent="0.25">
      <c r="A619" s="67" t="s">
        <v>1707</v>
      </c>
      <c r="B619" s="539" t="s">
        <v>426</v>
      </c>
      <c r="C619" s="35">
        <f>(65.2*G3/21.4+154*G3/57.8)/2</f>
        <v>138.90367483749961</v>
      </c>
      <c r="D619" s="13"/>
      <c r="E619" s="13"/>
      <c r="F619" s="13"/>
      <c r="G619" s="13"/>
      <c r="H619" s="13"/>
      <c r="I619" s="1376"/>
      <c r="J619" s="1376"/>
      <c r="K619" s="1376"/>
    </row>
    <row r="620" spans="1:11" ht="15.75" hidden="1" x14ac:dyDescent="0.25">
      <c r="A620" s="67" t="s">
        <v>1708</v>
      </c>
      <c r="B620" s="539" t="s">
        <v>426</v>
      </c>
      <c r="C620" s="35">
        <f>2835/23</f>
        <v>123.26086956521739</v>
      </c>
      <c r="D620" s="13" t="s">
        <v>2015</v>
      </c>
      <c r="E620" s="13"/>
      <c r="F620" s="13"/>
      <c r="G620" s="13"/>
      <c r="H620" s="13"/>
      <c r="I620" s="1376"/>
      <c r="J620" s="1376"/>
      <c r="K620" s="1376"/>
    </row>
    <row r="621" spans="1:11" ht="15.75" hidden="1" x14ac:dyDescent="0.25">
      <c r="A621" s="67" t="s">
        <v>1709</v>
      </c>
      <c r="B621" s="539" t="s">
        <v>226</v>
      </c>
      <c r="C621" s="35">
        <f>13.1*G3/6</f>
        <v>106.204975</v>
      </c>
      <c r="D621" s="13" t="s">
        <v>1710</v>
      </c>
      <c r="E621" s="13"/>
      <c r="F621" s="13"/>
      <c r="G621" s="13"/>
      <c r="H621" s="13"/>
      <c r="I621" s="1376"/>
      <c r="J621" s="1376"/>
      <c r="K621" s="1376"/>
    </row>
    <row r="622" spans="1:11" ht="15.75" hidden="1" x14ac:dyDescent="0.25">
      <c r="A622" s="29" t="s">
        <v>1711</v>
      </c>
      <c r="B622" s="539"/>
      <c r="C622" s="35">
        <f>28.8*G3/3</f>
        <v>466.9776</v>
      </c>
      <c r="D622" s="13"/>
      <c r="E622" s="13"/>
      <c r="F622" s="13"/>
      <c r="G622" s="13"/>
      <c r="H622" s="13"/>
      <c r="I622" s="1376"/>
      <c r="J622" s="1376"/>
      <c r="K622" s="1376"/>
    </row>
    <row r="623" spans="1:11" ht="15.75" hidden="1" x14ac:dyDescent="0.25">
      <c r="A623" s="67" t="s">
        <v>1712</v>
      </c>
      <c r="B623" s="539" t="s">
        <v>426</v>
      </c>
      <c r="C623" s="35">
        <f>(210.5*G3/25+178.1*G3/20+42*G3/4)/3</f>
        <v>451.16846250000003</v>
      </c>
      <c r="D623" s="13" t="s">
        <v>1713</v>
      </c>
      <c r="E623" s="13"/>
      <c r="F623" s="13"/>
      <c r="G623" s="13"/>
      <c r="H623" s="13"/>
      <c r="I623" s="1376"/>
      <c r="J623" s="1376"/>
      <c r="K623" s="1376"/>
    </row>
    <row r="624" spans="1:11" ht="15.75" hidden="1" x14ac:dyDescent="0.25">
      <c r="A624" s="67" t="s">
        <v>1714</v>
      </c>
      <c r="B624" s="539" t="s">
        <v>426</v>
      </c>
      <c r="C624" s="35">
        <f>45.8*G3/36</f>
        <v>61.885341666666669</v>
      </c>
      <c r="D624" s="13" t="s">
        <v>1713</v>
      </c>
      <c r="E624" s="13"/>
      <c r="F624" s="13"/>
      <c r="G624" s="13"/>
      <c r="H624" s="13"/>
      <c r="I624" s="1376"/>
      <c r="J624" s="1376"/>
      <c r="K624" s="1376"/>
    </row>
    <row r="625" spans="1:11" ht="15.75" hidden="1" x14ac:dyDescent="0.25">
      <c r="A625" s="67" t="s">
        <v>1715</v>
      </c>
      <c r="B625" s="539" t="s">
        <v>426</v>
      </c>
      <c r="C625" s="35">
        <f>43.6*G3/2.5</f>
        <v>848.34264000000007</v>
      </c>
      <c r="D625" s="13" t="s">
        <v>1677</v>
      </c>
      <c r="E625" s="13"/>
      <c r="F625" s="13"/>
      <c r="G625" s="13"/>
      <c r="H625" s="13"/>
      <c r="I625" s="1376"/>
      <c r="J625" s="1376"/>
      <c r="K625" s="1376"/>
    </row>
    <row r="626" spans="1:11" ht="15.75" hidden="1" x14ac:dyDescent="0.25">
      <c r="A626" s="29" t="s">
        <v>1716</v>
      </c>
      <c r="B626" s="539"/>
      <c r="C626" s="35">
        <f>29.8*G3/6</f>
        <v>241.59605000000002</v>
      </c>
      <c r="D626" s="13" t="s">
        <v>1319</v>
      </c>
      <c r="E626" s="13"/>
      <c r="F626" s="13"/>
      <c r="G626" s="13"/>
      <c r="H626" s="13"/>
      <c r="I626" s="1376"/>
      <c r="J626" s="1376"/>
      <c r="K626" s="1376"/>
    </row>
    <row r="627" spans="1:11" ht="15.75" hidden="1" x14ac:dyDescent="0.25">
      <c r="A627" s="29" t="s">
        <v>1717</v>
      </c>
      <c r="B627" s="539" t="s">
        <v>226</v>
      </c>
      <c r="C627" s="35">
        <f>23.9*G3/4</f>
        <v>290.64491249999998</v>
      </c>
      <c r="D627" s="13" t="s">
        <v>1718</v>
      </c>
      <c r="E627" s="13"/>
      <c r="F627" s="13"/>
      <c r="G627" s="13"/>
      <c r="H627" s="13"/>
      <c r="I627" s="1376"/>
      <c r="J627" s="1376"/>
      <c r="K627" s="1376"/>
    </row>
    <row r="628" spans="1:11" ht="15.75" hidden="1" x14ac:dyDescent="0.25">
      <c r="A628" s="29" t="s">
        <v>1719</v>
      </c>
      <c r="B628" s="539"/>
      <c r="C628" s="35">
        <f>(220/6+264/6+118.8/6+299.6/6+123.2/6+149.8/6)/6</f>
        <v>32.65</v>
      </c>
      <c r="D628" s="13" t="s">
        <v>1918</v>
      </c>
      <c r="E628" s="13"/>
      <c r="F628" s="13"/>
      <c r="G628" s="13"/>
      <c r="H628" s="13"/>
      <c r="I628" s="1376"/>
      <c r="J628" s="1376"/>
      <c r="K628" s="1376"/>
    </row>
    <row r="629" spans="1:11" ht="15.75" hidden="1" x14ac:dyDescent="0.25">
      <c r="A629" s="29" t="s">
        <v>1316</v>
      </c>
      <c r="B629" s="539" t="s">
        <v>227</v>
      </c>
      <c r="C629" s="35">
        <f>700/45</f>
        <v>15.555555555555555</v>
      </c>
      <c r="D629" s="13" t="s">
        <v>1917</v>
      </c>
      <c r="E629" s="13"/>
      <c r="F629" s="13"/>
      <c r="G629" s="13"/>
      <c r="H629" s="13"/>
      <c r="I629" s="1376"/>
      <c r="J629" s="1376"/>
      <c r="K629" s="1376"/>
    </row>
    <row r="630" spans="1:11" ht="15.75" hidden="1" x14ac:dyDescent="0.25">
      <c r="A630" s="67" t="s">
        <v>1720</v>
      </c>
      <c r="B630" s="539"/>
      <c r="C630" s="35">
        <f>23.9*G3/10</f>
        <v>116.25796499999998</v>
      </c>
      <c r="D630" s="13" t="s">
        <v>1319</v>
      </c>
      <c r="E630" s="13"/>
      <c r="F630" s="13"/>
      <c r="G630" s="13"/>
      <c r="H630" s="13"/>
      <c r="I630" s="1376"/>
      <c r="J630" s="1376"/>
      <c r="K630" s="1376"/>
    </row>
    <row r="631" spans="1:11" ht="15.75" hidden="1" x14ac:dyDescent="0.25">
      <c r="A631" s="67" t="s">
        <v>1721</v>
      </c>
      <c r="B631" s="539" t="s">
        <v>227</v>
      </c>
      <c r="C631" s="35">
        <f>(68.7*G3/4+46.7*G3/8)/2</f>
        <v>559.70427187500013</v>
      </c>
      <c r="D631" s="13" t="s">
        <v>1722</v>
      </c>
      <c r="E631" s="13"/>
      <c r="F631" s="13"/>
      <c r="G631" s="13"/>
      <c r="H631" s="13"/>
      <c r="I631" s="1376"/>
      <c r="J631" s="1376"/>
      <c r="K631" s="1376"/>
    </row>
    <row r="632" spans="1:11" ht="15.75" hidden="1" x14ac:dyDescent="0.25">
      <c r="A632" s="67" t="s">
        <v>1723</v>
      </c>
      <c r="B632" s="539"/>
      <c r="C632" s="35">
        <f>120/6.6</f>
        <v>18.181818181818183</v>
      </c>
      <c r="D632" s="13" t="s">
        <v>691</v>
      </c>
      <c r="E632" s="13"/>
      <c r="F632" s="13"/>
      <c r="G632" s="13"/>
      <c r="H632" s="13"/>
      <c r="I632" s="1376"/>
      <c r="J632" s="1376"/>
      <c r="K632" s="1376"/>
    </row>
    <row r="633" spans="1:11" ht="15.75" hidden="1" x14ac:dyDescent="0.25">
      <c r="A633" s="67" t="s">
        <v>1724</v>
      </c>
      <c r="B633" s="539" t="s">
        <v>426</v>
      </c>
      <c r="C633" s="35">
        <f>(1800/21+2150/12.5+1250/8.5)/3</f>
        <v>134.92436974789916</v>
      </c>
      <c r="D633" s="13" t="s">
        <v>1725</v>
      </c>
      <c r="E633" s="13"/>
      <c r="F633" s="13"/>
      <c r="G633" s="13"/>
      <c r="H633" s="13"/>
      <c r="I633" s="1376"/>
      <c r="J633" s="1376"/>
      <c r="K633" s="1376"/>
    </row>
    <row r="634" spans="1:11" ht="15.75" hidden="1" x14ac:dyDescent="0.25">
      <c r="A634" s="67" t="s">
        <v>1726</v>
      </c>
      <c r="B634" s="539" t="s">
        <v>426</v>
      </c>
      <c r="C634" s="35">
        <f>1445/21</f>
        <v>68.80952380952381</v>
      </c>
      <c r="D634" s="13" t="s">
        <v>2015</v>
      </c>
      <c r="E634" s="13"/>
      <c r="F634" s="13"/>
      <c r="G634" s="13"/>
      <c r="H634" s="13"/>
      <c r="I634" s="1376"/>
      <c r="J634" s="1376"/>
      <c r="K634" s="1376"/>
    </row>
    <row r="635" spans="1:11" ht="15.75" hidden="1" x14ac:dyDescent="0.25">
      <c r="A635" s="67" t="s">
        <v>1727</v>
      </c>
      <c r="B635" s="539" t="s">
        <v>426</v>
      </c>
      <c r="C635" s="35">
        <f>(9570/30.5+5200/18.5)/2</f>
        <v>297.42578644217986</v>
      </c>
      <c r="D635" s="13"/>
      <c r="E635" s="13"/>
      <c r="F635" s="13"/>
      <c r="G635" s="13"/>
      <c r="H635" s="13"/>
      <c r="I635" s="1376"/>
      <c r="J635" s="1376"/>
      <c r="K635" s="1376"/>
    </row>
    <row r="636" spans="1:11" ht="15.75" hidden="1" x14ac:dyDescent="0.25">
      <c r="A636" s="67" t="s">
        <v>1728</v>
      </c>
      <c r="B636" s="539" t="s">
        <v>426</v>
      </c>
      <c r="C636" s="35">
        <f>(3240/12+2420/6.5)/2</f>
        <v>321.15384615384619</v>
      </c>
      <c r="D636" s="13"/>
      <c r="E636" s="13"/>
      <c r="F636" s="13"/>
      <c r="G636" s="13"/>
      <c r="H636" s="13"/>
      <c r="I636" s="1376"/>
      <c r="J636" s="1376"/>
      <c r="K636" s="1376"/>
    </row>
    <row r="637" spans="1:11" ht="15.75" hidden="1" x14ac:dyDescent="0.25">
      <c r="A637" s="67" t="s">
        <v>1729</v>
      </c>
      <c r="B637" s="539" t="s">
        <v>226</v>
      </c>
      <c r="C637" s="35">
        <f>12*G3/6</f>
        <v>97.286999999999992</v>
      </c>
      <c r="D637" s="13" t="s">
        <v>2015</v>
      </c>
      <c r="E637" s="13"/>
      <c r="F637" s="13"/>
      <c r="G637" s="13"/>
      <c r="H637" s="13"/>
      <c r="I637" s="1376"/>
      <c r="J637" s="1376"/>
      <c r="K637" s="1376"/>
    </row>
    <row r="638" spans="1:11" ht="15.75" hidden="1" x14ac:dyDescent="0.25">
      <c r="A638" s="29" t="s">
        <v>1730</v>
      </c>
      <c r="B638" s="539" t="s">
        <v>226</v>
      </c>
      <c r="C638" s="35">
        <f>9*G3/6</f>
        <v>72.965250000000012</v>
      </c>
      <c r="D638" s="13" t="s">
        <v>2015</v>
      </c>
      <c r="E638" s="13"/>
      <c r="F638" s="13"/>
      <c r="G638" s="13"/>
      <c r="H638" s="13"/>
      <c r="I638" s="1376"/>
      <c r="J638" s="1376"/>
      <c r="K638" s="1376"/>
    </row>
    <row r="639" spans="1:11" ht="15.75" hidden="1" x14ac:dyDescent="0.25">
      <c r="A639" s="29" t="s">
        <v>1731</v>
      </c>
      <c r="B639" s="539" t="s">
        <v>226</v>
      </c>
      <c r="C639" s="35">
        <f>9*G3/6</f>
        <v>72.965250000000012</v>
      </c>
      <c r="D639" s="13" t="s">
        <v>2015</v>
      </c>
      <c r="E639" s="13"/>
      <c r="F639" s="13"/>
      <c r="G639" s="13"/>
      <c r="H639" s="13"/>
      <c r="I639" s="1376"/>
      <c r="J639" s="1376"/>
      <c r="K639" s="1376"/>
    </row>
    <row r="640" spans="1:11" ht="15.75" hidden="1" x14ac:dyDescent="0.25">
      <c r="A640" s="67" t="s">
        <v>1732</v>
      </c>
      <c r="B640" s="539" t="s">
        <v>226</v>
      </c>
      <c r="C640" s="35">
        <f>9*G3/6</f>
        <v>72.965250000000012</v>
      </c>
      <c r="D640" s="13" t="s">
        <v>2015</v>
      </c>
      <c r="E640" s="13"/>
      <c r="F640" s="13"/>
      <c r="G640" s="13"/>
      <c r="H640" s="13"/>
      <c r="I640" s="1376"/>
      <c r="J640" s="1376"/>
      <c r="K640" s="1376"/>
    </row>
    <row r="641" spans="1:11" ht="15.75" hidden="1" x14ac:dyDescent="0.25">
      <c r="A641" s="67" t="s">
        <v>1733</v>
      </c>
      <c r="B641" s="539" t="s">
        <v>226</v>
      </c>
      <c r="C641" s="35">
        <f>12*G3/6</f>
        <v>97.286999999999992</v>
      </c>
      <c r="D641" s="13" t="s">
        <v>2015</v>
      </c>
      <c r="E641" s="13"/>
      <c r="F641" s="13"/>
      <c r="G641" s="13"/>
      <c r="H641" s="13"/>
      <c r="I641" s="1376"/>
      <c r="J641" s="1376"/>
      <c r="K641" s="1376"/>
    </row>
    <row r="642" spans="1:11" ht="15.75" hidden="1" x14ac:dyDescent="0.25">
      <c r="A642" s="67" t="s">
        <v>1734</v>
      </c>
      <c r="B642" s="539" t="s">
        <v>226</v>
      </c>
      <c r="C642" s="35">
        <f>13.1*G3/6</f>
        <v>106.204975</v>
      </c>
      <c r="D642" s="13" t="s">
        <v>1718</v>
      </c>
      <c r="E642" s="13"/>
      <c r="F642" s="13"/>
      <c r="G642" s="13"/>
      <c r="H642" s="13"/>
      <c r="I642" s="1376"/>
      <c r="J642" s="1376"/>
      <c r="K642" s="1376"/>
    </row>
    <row r="643" spans="1:11" ht="15.75" hidden="1" x14ac:dyDescent="0.25">
      <c r="A643" s="29" t="s">
        <v>1735</v>
      </c>
      <c r="B643" s="539" t="s">
        <v>226</v>
      </c>
      <c r="C643" s="35">
        <f>7.9*G3/4</f>
        <v>96.070912500000006</v>
      </c>
      <c r="D643" s="13" t="s">
        <v>1677</v>
      </c>
      <c r="E643" s="13"/>
      <c r="F643" s="13"/>
      <c r="G643" s="13"/>
      <c r="H643" s="13"/>
      <c r="I643" s="1376"/>
      <c r="J643" s="1376"/>
      <c r="K643" s="1376"/>
    </row>
    <row r="644" spans="1:11" ht="15.75" hidden="1" x14ac:dyDescent="0.25">
      <c r="A644" s="67" t="s">
        <v>1736</v>
      </c>
      <c r="B644" s="539"/>
      <c r="C644" s="35">
        <f>950</f>
        <v>950</v>
      </c>
      <c r="D644" s="13" t="s">
        <v>1737</v>
      </c>
      <c r="E644" s="13"/>
      <c r="F644" s="13"/>
      <c r="G644" s="13"/>
      <c r="H644" s="13"/>
      <c r="I644" s="1376"/>
      <c r="J644" s="1376"/>
      <c r="K644" s="1376"/>
    </row>
    <row r="645" spans="1:11" ht="15.75" hidden="1" x14ac:dyDescent="0.25">
      <c r="A645" s="67" t="s">
        <v>1738</v>
      </c>
      <c r="B645" s="539" t="s">
        <v>426</v>
      </c>
      <c r="C645" s="35">
        <f>15.5*G3/24</f>
        <v>31.415593750000003</v>
      </c>
      <c r="D645" s="13" t="s">
        <v>1722</v>
      </c>
      <c r="E645" s="13"/>
      <c r="F645" s="13"/>
      <c r="G645" s="13"/>
      <c r="H645" s="13"/>
      <c r="I645" s="1376"/>
      <c r="J645" s="1376"/>
      <c r="K645" s="1376"/>
    </row>
    <row r="646" spans="1:11" ht="15.75" hidden="1" x14ac:dyDescent="0.25">
      <c r="A646" s="67" t="s">
        <v>1739</v>
      </c>
      <c r="B646" s="539"/>
      <c r="C646" s="35">
        <f>5600/15</f>
        <v>373.33333333333331</v>
      </c>
      <c r="D646" s="13" t="s">
        <v>1341</v>
      </c>
      <c r="E646" s="13"/>
      <c r="F646" s="13"/>
      <c r="G646" s="13"/>
      <c r="H646" s="13"/>
      <c r="I646" s="1376"/>
      <c r="J646" s="1376"/>
      <c r="K646" s="1376"/>
    </row>
    <row r="647" spans="1:11" ht="15.75" hidden="1" x14ac:dyDescent="0.25">
      <c r="A647" s="67" t="s">
        <v>1740</v>
      </c>
      <c r="B647" s="539"/>
      <c r="C647" s="35">
        <f>(5220/50+6150/50)/2</f>
        <v>113.7</v>
      </c>
      <c r="D647" s="13" t="s">
        <v>691</v>
      </c>
      <c r="E647" s="13"/>
      <c r="F647" s="13"/>
      <c r="G647" s="13"/>
      <c r="H647" s="13"/>
      <c r="I647" s="1376"/>
      <c r="J647" s="1376"/>
      <c r="K647" s="1376"/>
    </row>
    <row r="648" spans="1:11" ht="15.75" hidden="1" x14ac:dyDescent="0.25">
      <c r="A648" s="29" t="s">
        <v>1741</v>
      </c>
      <c r="B648" s="539"/>
      <c r="C648" s="35">
        <f>12.6*G3/14</f>
        <v>43.779150000000001</v>
      </c>
      <c r="D648" s="13" t="s">
        <v>1742</v>
      </c>
      <c r="E648" s="13"/>
      <c r="F648" s="13"/>
      <c r="G648" s="13"/>
      <c r="H648" s="13"/>
      <c r="I648" s="1376"/>
      <c r="J648" s="1376"/>
      <c r="K648" s="1376"/>
    </row>
    <row r="649" spans="1:11" ht="15.75" hidden="1" x14ac:dyDescent="0.25">
      <c r="A649" s="29" t="s">
        <v>1743</v>
      </c>
      <c r="B649" s="539"/>
      <c r="C649" s="35">
        <f>7.2*G3/100</f>
        <v>3.502332</v>
      </c>
      <c r="D649" s="13" t="s">
        <v>1742</v>
      </c>
      <c r="E649" s="13"/>
      <c r="F649" s="13"/>
      <c r="G649" s="13"/>
      <c r="H649" s="13"/>
      <c r="I649" s="1376"/>
      <c r="J649" s="1376"/>
      <c r="K649" s="1376"/>
    </row>
    <row r="650" spans="1:11" ht="15.75" hidden="1" x14ac:dyDescent="0.25">
      <c r="A650" s="67" t="s">
        <v>1744</v>
      </c>
      <c r="B650" s="539"/>
      <c r="C650" s="35">
        <f>27.2*G3/14</f>
        <v>94.507371428571432</v>
      </c>
      <c r="D650" s="13" t="s">
        <v>1745</v>
      </c>
      <c r="E650" s="13"/>
      <c r="F650" s="13"/>
      <c r="G650" s="13"/>
      <c r="H650" s="13"/>
      <c r="I650" s="1376"/>
      <c r="J650" s="1376"/>
      <c r="K650" s="1376"/>
    </row>
    <row r="651" spans="1:11" ht="15.75" hidden="1" x14ac:dyDescent="0.25">
      <c r="A651" s="29" t="s">
        <v>1746</v>
      </c>
      <c r="B651" s="539"/>
      <c r="C651" s="35">
        <f>4.3*G3/12</f>
        <v>17.430587500000001</v>
      </c>
      <c r="D651" s="13"/>
      <c r="E651" s="13"/>
      <c r="F651" s="13"/>
      <c r="G651" s="13"/>
      <c r="H651" s="13"/>
      <c r="I651" s="1376"/>
      <c r="J651" s="1376"/>
      <c r="K651" s="1376"/>
    </row>
    <row r="652" spans="1:11" ht="15.75" hidden="1" x14ac:dyDescent="0.25">
      <c r="A652" s="29" t="s">
        <v>1747</v>
      </c>
      <c r="B652" s="539"/>
      <c r="C652" s="35" t="e">
        <f>7.5*B3/6</f>
        <v>#VALUE!</v>
      </c>
      <c r="D652" s="13" t="s">
        <v>1748</v>
      </c>
      <c r="E652" s="13"/>
      <c r="F652" s="13"/>
      <c r="G652" s="13"/>
      <c r="H652" s="13"/>
      <c r="I652" s="1376"/>
      <c r="J652" s="1376"/>
      <c r="K652" s="1376"/>
    </row>
    <row r="653" spans="1:11" ht="15.75" hidden="1" x14ac:dyDescent="0.25">
      <c r="A653" s="29" t="s">
        <v>1749</v>
      </c>
      <c r="B653" s="539"/>
      <c r="C653" s="35">
        <f>330/6</f>
        <v>55</v>
      </c>
      <c r="D653" s="13" t="s">
        <v>1341</v>
      </c>
      <c r="E653" s="13"/>
      <c r="F653" s="13"/>
      <c r="G653" s="13"/>
      <c r="H653" s="13"/>
      <c r="I653" s="1376"/>
      <c r="J653" s="1376"/>
      <c r="K653" s="1376"/>
    </row>
    <row r="654" spans="1:11" ht="15.75" hidden="1" x14ac:dyDescent="0.25">
      <c r="A654" s="29" t="s">
        <v>1750</v>
      </c>
      <c r="B654" s="539"/>
      <c r="C654" s="35">
        <f>460/6</f>
        <v>76.666666666666671</v>
      </c>
      <c r="D654" s="13" t="s">
        <v>1341</v>
      </c>
      <c r="E654" s="13"/>
      <c r="F654" s="13"/>
      <c r="G654" s="13"/>
      <c r="H654" s="13"/>
      <c r="I654" s="1376"/>
      <c r="J654" s="1376"/>
      <c r="K654" s="1376"/>
    </row>
    <row r="655" spans="1:11" ht="15.75" hidden="1" x14ac:dyDescent="0.25">
      <c r="A655" s="67" t="s">
        <v>1751</v>
      </c>
      <c r="B655" s="539" t="s">
        <v>227</v>
      </c>
      <c r="C655" s="35">
        <f>35.8*G3/4.5</f>
        <v>386.98606666666666</v>
      </c>
      <c r="D655" s="13" t="s">
        <v>1752</v>
      </c>
      <c r="E655" s="13"/>
      <c r="F655" s="13"/>
      <c r="G655" s="13"/>
      <c r="H655" s="13"/>
      <c r="I655" s="1376"/>
      <c r="J655" s="1376"/>
      <c r="K655" s="1376"/>
    </row>
    <row r="656" spans="1:11" ht="15.75" hidden="1" x14ac:dyDescent="0.25">
      <c r="A656" s="67" t="s">
        <v>1753</v>
      </c>
      <c r="B656" s="539"/>
      <c r="C656" s="35">
        <f>58*G3/5</f>
        <v>564.26460000000009</v>
      </c>
      <c r="D656" s="13" t="s">
        <v>2015</v>
      </c>
      <c r="E656" s="13"/>
      <c r="F656" s="13"/>
      <c r="G656" s="13"/>
      <c r="H656" s="13"/>
      <c r="I656" s="1376"/>
      <c r="J656" s="1376"/>
      <c r="K656" s="1376"/>
    </row>
    <row r="657" spans="1:11" ht="15.75" hidden="1" x14ac:dyDescent="0.25">
      <c r="A657" s="67" t="s">
        <v>1754</v>
      </c>
      <c r="B657" s="539"/>
      <c r="C657" s="35">
        <f>1500/10</f>
        <v>150</v>
      </c>
      <c r="D657" s="13" t="s">
        <v>1341</v>
      </c>
      <c r="E657" s="13"/>
      <c r="F657" s="13"/>
      <c r="G657" s="13"/>
      <c r="H657" s="13"/>
      <c r="I657" s="1376"/>
      <c r="J657" s="1376"/>
      <c r="K657" s="1376"/>
    </row>
    <row r="658" spans="1:11" ht="15.75" hidden="1" x14ac:dyDescent="0.25">
      <c r="A658" s="29" t="s">
        <v>1755</v>
      </c>
      <c r="B658" s="539" t="s">
        <v>226</v>
      </c>
      <c r="C658" s="35">
        <f>20.9*G3/4</f>
        <v>254.16228749999999</v>
      </c>
      <c r="D658" s="13" t="s">
        <v>1718</v>
      </c>
      <c r="E658" s="13"/>
      <c r="F658" s="13"/>
      <c r="G658" s="13"/>
      <c r="H658" s="13"/>
      <c r="I658" s="1376"/>
      <c r="J658" s="1376"/>
      <c r="K658" s="1376"/>
    </row>
    <row r="659" spans="1:11" ht="15.75" hidden="1" x14ac:dyDescent="0.25">
      <c r="A659" s="29" t="s">
        <v>1756</v>
      </c>
      <c r="B659" s="539"/>
      <c r="C659" s="35">
        <f>(298.5*G3/5+131.4*G3/2)/2</f>
        <v>3049.9474500000006</v>
      </c>
      <c r="D659" s="13"/>
      <c r="E659" s="13"/>
      <c r="F659" s="13"/>
      <c r="G659" s="13"/>
      <c r="H659" s="13"/>
      <c r="I659" s="1376"/>
      <c r="J659" s="1376"/>
      <c r="K659" s="1376"/>
    </row>
    <row r="660" spans="1:11" ht="15.75" hidden="1" x14ac:dyDescent="0.25">
      <c r="A660" s="29" t="s">
        <v>1757</v>
      </c>
      <c r="B660" s="539" t="s">
        <v>226</v>
      </c>
      <c r="C660" s="35">
        <f>39*G3/6</f>
        <v>316.18275</v>
      </c>
      <c r="D660" s="13"/>
      <c r="E660" s="13"/>
      <c r="F660" s="13"/>
      <c r="G660" s="13"/>
      <c r="H660" s="13"/>
      <c r="I660" s="1376"/>
      <c r="J660" s="1376"/>
      <c r="K660" s="1376"/>
    </row>
    <row r="661" spans="1:11" ht="15.75" hidden="1" x14ac:dyDescent="0.25">
      <c r="A661" s="29" t="s">
        <v>1758</v>
      </c>
      <c r="B661" s="539" t="s">
        <v>226</v>
      </c>
      <c r="C661" s="35">
        <f>39*G3/6</f>
        <v>316.18275</v>
      </c>
      <c r="D661" s="13" t="s">
        <v>2015</v>
      </c>
      <c r="E661" s="13"/>
      <c r="F661" s="13"/>
      <c r="G661" s="13"/>
      <c r="H661" s="13"/>
      <c r="I661" s="1376"/>
      <c r="J661" s="1376"/>
      <c r="K661" s="1376"/>
    </row>
    <row r="662" spans="1:11" ht="15.75" hidden="1" x14ac:dyDescent="0.25">
      <c r="A662" s="29" t="s">
        <v>1759</v>
      </c>
      <c r="B662" s="539"/>
      <c r="C662" s="35">
        <f>23.5*G3/5</f>
        <v>228.62445000000002</v>
      </c>
      <c r="D662" s="13" t="s">
        <v>1760</v>
      </c>
      <c r="E662" s="13"/>
      <c r="F662" s="13"/>
      <c r="G662" s="13"/>
      <c r="H662" s="13"/>
      <c r="I662" s="1376"/>
      <c r="J662" s="1376"/>
      <c r="K662" s="1376"/>
    </row>
    <row r="663" spans="1:11" ht="15.75" hidden="1" x14ac:dyDescent="0.25">
      <c r="A663" s="29" t="s">
        <v>1761</v>
      </c>
      <c r="B663" s="539"/>
      <c r="C663" s="35">
        <f>26.5*G3/5</f>
        <v>257.81055000000003</v>
      </c>
      <c r="D663" s="13" t="s">
        <v>1762</v>
      </c>
      <c r="E663" s="13"/>
      <c r="F663" s="13"/>
      <c r="G663" s="13"/>
      <c r="H663" s="13"/>
      <c r="I663" s="1376"/>
      <c r="J663" s="1376"/>
      <c r="K663" s="1376"/>
    </row>
    <row r="664" spans="1:11" ht="15.75" hidden="1" x14ac:dyDescent="0.25">
      <c r="A664" s="29" t="s">
        <v>1763</v>
      </c>
      <c r="B664" s="539"/>
      <c r="C664" s="35">
        <f>26.5*G3/5</f>
        <v>257.81055000000003</v>
      </c>
      <c r="D664" s="13" t="s">
        <v>1762</v>
      </c>
      <c r="E664" s="13"/>
      <c r="F664" s="13"/>
      <c r="G664" s="13"/>
      <c r="H664" s="13"/>
      <c r="I664" s="1376"/>
      <c r="J664" s="1376"/>
      <c r="K664" s="1376"/>
    </row>
    <row r="665" spans="1:11" ht="15.75" hidden="1" x14ac:dyDescent="0.25">
      <c r="A665" s="29" t="s">
        <v>1764</v>
      </c>
      <c r="B665" s="539"/>
      <c r="C665" s="35">
        <f>33.8*G3/5</f>
        <v>328.83006</v>
      </c>
      <c r="D665" s="13" t="s">
        <v>1762</v>
      </c>
      <c r="E665" s="13"/>
      <c r="F665" s="13"/>
      <c r="G665" s="13"/>
      <c r="H665" s="13"/>
      <c r="I665" s="1376"/>
      <c r="J665" s="1376"/>
      <c r="K665" s="1376"/>
    </row>
    <row r="666" spans="1:11" ht="15.75" hidden="1" x14ac:dyDescent="0.25">
      <c r="A666" s="29" t="s">
        <v>1765</v>
      </c>
      <c r="B666" s="539"/>
      <c r="C666" s="35">
        <f>33.8*G3/5</f>
        <v>328.83006</v>
      </c>
      <c r="D666" s="13" t="s">
        <v>1762</v>
      </c>
      <c r="E666" s="13"/>
      <c r="F666" s="13"/>
      <c r="G666" s="13"/>
      <c r="H666" s="13"/>
      <c r="I666" s="1376"/>
      <c r="J666" s="1376"/>
      <c r="K666" s="1376"/>
    </row>
    <row r="667" spans="1:11" ht="15.75" hidden="1" x14ac:dyDescent="0.25">
      <c r="A667" s="29" t="s">
        <v>1766</v>
      </c>
      <c r="B667" s="539" t="s">
        <v>426</v>
      </c>
      <c r="C667" s="35" t="e">
        <f>28*B3/18</f>
        <v>#VALUE!</v>
      </c>
      <c r="D667" s="13"/>
      <c r="E667" s="13"/>
      <c r="F667" s="13"/>
      <c r="G667" s="13"/>
      <c r="H667" s="13"/>
      <c r="I667" s="1376"/>
      <c r="J667" s="1376"/>
      <c r="K667" s="1376"/>
    </row>
    <row r="668" spans="1:11" ht="15.75" hidden="1" x14ac:dyDescent="0.25">
      <c r="A668" s="67" t="s">
        <v>1767</v>
      </c>
      <c r="B668" s="539" t="s">
        <v>227</v>
      </c>
      <c r="C668" s="35">
        <f>34.5*G3/13</f>
        <v>129.09236538461539</v>
      </c>
      <c r="D668" s="13"/>
      <c r="E668" s="13"/>
      <c r="F668" s="13"/>
      <c r="G668" s="13"/>
      <c r="H668" s="13"/>
      <c r="I668" s="1376"/>
      <c r="J668" s="1376"/>
      <c r="K668" s="1376"/>
    </row>
    <row r="669" spans="1:11" ht="15.75" hidden="1" x14ac:dyDescent="0.25">
      <c r="A669" s="93" t="s">
        <v>1768</v>
      </c>
      <c r="B669" s="539"/>
      <c r="C669" s="35"/>
      <c r="D669" s="13"/>
      <c r="E669" s="13"/>
      <c r="F669" s="13"/>
      <c r="G669" s="13"/>
      <c r="H669" s="13"/>
      <c r="I669" s="1376"/>
      <c r="J669" s="1376"/>
      <c r="K669" s="1376"/>
    </row>
    <row r="670" spans="1:11" ht="15.75" hidden="1" x14ac:dyDescent="0.25">
      <c r="A670" s="67" t="s">
        <v>1769</v>
      </c>
      <c r="B670" s="539" t="s">
        <v>227</v>
      </c>
      <c r="C670" s="35">
        <f>625/9</f>
        <v>69.444444444444443</v>
      </c>
      <c r="D670" s="13"/>
      <c r="E670" s="13"/>
      <c r="F670" s="13"/>
      <c r="G670" s="13"/>
      <c r="H670" s="13"/>
      <c r="I670" s="1376"/>
      <c r="J670" s="1376"/>
      <c r="K670" s="1376"/>
    </row>
    <row r="671" spans="1:11" ht="15.75" hidden="1" x14ac:dyDescent="0.25">
      <c r="A671" s="67" t="s">
        <v>1770</v>
      </c>
      <c r="B671" s="539" t="s">
        <v>227</v>
      </c>
      <c r="C671" s="35">
        <f>1269/6</f>
        <v>211.5</v>
      </c>
      <c r="D671" s="13" t="s">
        <v>2015</v>
      </c>
      <c r="E671" s="13"/>
      <c r="F671" s="13"/>
      <c r="G671" s="13"/>
      <c r="H671" s="13"/>
      <c r="I671" s="1376"/>
      <c r="J671" s="1376"/>
      <c r="K671" s="1376"/>
    </row>
    <row r="672" spans="1:11" ht="15.75" hidden="1" x14ac:dyDescent="0.25">
      <c r="A672" s="67" t="s">
        <v>1771</v>
      </c>
      <c r="B672" s="539" t="s">
        <v>426</v>
      </c>
      <c r="C672" s="35">
        <f>84.5*G3/6</f>
        <v>685.06262500000003</v>
      </c>
      <c r="D672" s="13"/>
      <c r="E672" s="13"/>
      <c r="F672" s="13"/>
      <c r="G672" s="13"/>
      <c r="H672" s="13"/>
      <c r="I672" s="1376"/>
      <c r="J672" s="1376"/>
      <c r="K672" s="1376"/>
    </row>
    <row r="673" spans="1:11" ht="15.75" hidden="1" x14ac:dyDescent="0.25">
      <c r="A673" s="67" t="s">
        <v>1772</v>
      </c>
      <c r="B673" s="539" t="s">
        <v>426</v>
      </c>
      <c r="C673" s="35">
        <f>23*G3/24</f>
        <v>46.616687500000005</v>
      </c>
      <c r="D673" s="13"/>
      <c r="E673" s="13"/>
      <c r="F673" s="13"/>
      <c r="G673" s="13"/>
      <c r="H673" s="13"/>
      <c r="I673" s="1376"/>
      <c r="J673" s="1376"/>
      <c r="K673" s="1376"/>
    </row>
    <row r="674" spans="1:11" ht="15.75" hidden="1" x14ac:dyDescent="0.25">
      <c r="A674" s="67" t="s">
        <v>1773</v>
      </c>
      <c r="B674" s="539" t="s">
        <v>426</v>
      </c>
      <c r="C674" s="35">
        <f>2588/7.5</f>
        <v>345.06666666666666</v>
      </c>
      <c r="D674" s="13" t="s">
        <v>2015</v>
      </c>
      <c r="E674" s="13"/>
      <c r="F674" s="13"/>
      <c r="G674" s="13"/>
      <c r="H674" s="13"/>
      <c r="I674" s="1376"/>
      <c r="J674" s="1376"/>
      <c r="K674" s="1376"/>
    </row>
    <row r="675" spans="1:11" ht="15.75" hidden="1" x14ac:dyDescent="0.25">
      <c r="A675" s="67" t="s">
        <v>1774</v>
      </c>
      <c r="B675" s="539"/>
      <c r="C675" s="35">
        <f>1775.13/6</f>
        <v>295.85500000000002</v>
      </c>
      <c r="D675" s="13" t="s">
        <v>1918</v>
      </c>
      <c r="E675" s="13"/>
      <c r="F675" s="13"/>
      <c r="G675" s="13"/>
      <c r="H675" s="13"/>
      <c r="I675" s="1376"/>
      <c r="J675" s="1376"/>
      <c r="K675" s="1376"/>
    </row>
    <row r="676" spans="1:11" ht="15.75" hidden="1" x14ac:dyDescent="0.25">
      <c r="A676" s="29" t="s">
        <v>1775</v>
      </c>
      <c r="B676" s="539"/>
      <c r="C676" s="35">
        <f>(99.9*G3/30+21.3*G3/6+69.1*G3/20)/3</f>
        <v>167.57685750000002</v>
      </c>
      <c r="D676" s="13" t="s">
        <v>1776</v>
      </c>
      <c r="E676" s="13"/>
      <c r="F676" s="13"/>
      <c r="G676" s="13"/>
      <c r="H676" s="13"/>
      <c r="I676" s="1376"/>
      <c r="J676" s="1376"/>
      <c r="K676" s="1376"/>
    </row>
    <row r="677" spans="1:11" ht="15.75" hidden="1" x14ac:dyDescent="0.25">
      <c r="A677" s="67" t="s">
        <v>1777</v>
      </c>
      <c r="B677" s="539" t="s">
        <v>227</v>
      </c>
      <c r="C677" s="35">
        <f>(51.1*G3/9+110*G3/8)/2</f>
        <v>472.51755416666674</v>
      </c>
      <c r="D677" s="13"/>
      <c r="E677" s="13"/>
      <c r="F677" s="13"/>
      <c r="G677" s="13"/>
      <c r="H677" s="13"/>
      <c r="I677" s="1376"/>
      <c r="J677" s="1376"/>
      <c r="K677" s="1376"/>
    </row>
    <row r="678" spans="1:11" ht="15.75" hidden="1" x14ac:dyDescent="0.25">
      <c r="A678" s="67" t="s">
        <v>1778</v>
      </c>
      <c r="B678" s="539" t="s">
        <v>227</v>
      </c>
      <c r="C678" s="35">
        <f>102*G3/12</f>
        <v>413.46975000000003</v>
      </c>
      <c r="D678" s="13"/>
      <c r="E678" s="13"/>
      <c r="F678" s="13"/>
      <c r="G678" s="13"/>
      <c r="H678" s="13"/>
      <c r="I678" s="1376"/>
      <c r="J678" s="1376"/>
      <c r="K678" s="1376"/>
    </row>
    <row r="679" spans="1:11" ht="15.75" hidden="1" x14ac:dyDescent="0.25">
      <c r="A679" s="29" t="s">
        <v>1779</v>
      </c>
      <c r="B679" s="539"/>
      <c r="C679" s="35">
        <f>5.2*G3/6</f>
        <v>42.157700000000006</v>
      </c>
      <c r="D679" s="13"/>
      <c r="E679" s="13"/>
      <c r="F679" s="13"/>
      <c r="G679" s="13"/>
      <c r="H679" s="13"/>
      <c r="I679" s="1376"/>
      <c r="J679" s="1376"/>
      <c r="K679" s="1376"/>
    </row>
    <row r="680" spans="1:11" ht="15.75" hidden="1" x14ac:dyDescent="0.25">
      <c r="A680" s="29" t="s">
        <v>1780</v>
      </c>
      <c r="B680" s="539" t="s">
        <v>226</v>
      </c>
      <c r="C680" s="35">
        <f>20.9*G3/4</f>
        <v>254.16228749999999</v>
      </c>
      <c r="D680" s="13"/>
      <c r="E680" s="13"/>
      <c r="F680" s="13"/>
      <c r="G680" s="13"/>
      <c r="H680" s="13"/>
      <c r="I680" s="1376"/>
      <c r="J680" s="1376"/>
      <c r="K680" s="1376"/>
    </row>
    <row r="681" spans="1:11" ht="15.75" hidden="1" x14ac:dyDescent="0.25">
      <c r="A681" s="67" t="s">
        <v>1781</v>
      </c>
      <c r="B681" s="539"/>
      <c r="C681" s="35">
        <f>24.1*G3/7.5</f>
        <v>156.30778000000004</v>
      </c>
      <c r="D681" s="13" t="s">
        <v>1436</v>
      </c>
      <c r="E681" s="13"/>
      <c r="F681" s="13"/>
      <c r="G681" s="13"/>
      <c r="H681" s="13"/>
      <c r="I681" s="1376"/>
      <c r="J681" s="1376"/>
      <c r="K681" s="1376"/>
    </row>
    <row r="682" spans="1:11" ht="15.75" hidden="1" x14ac:dyDescent="0.25">
      <c r="A682" s="67" t="s">
        <v>1782</v>
      </c>
      <c r="B682" s="539"/>
      <c r="C682" s="35">
        <f>24.1*G3/7.5</f>
        <v>156.30778000000004</v>
      </c>
      <c r="D682" s="13" t="s">
        <v>1655</v>
      </c>
      <c r="E682" s="13"/>
      <c r="F682" s="13"/>
      <c r="G682" s="13"/>
      <c r="H682" s="13"/>
      <c r="I682" s="1376"/>
      <c r="J682" s="1376"/>
      <c r="K682" s="1376"/>
    </row>
    <row r="683" spans="1:11" ht="15.75" hidden="1" x14ac:dyDescent="0.25">
      <c r="A683" s="67" t="s">
        <v>1783</v>
      </c>
      <c r="B683" s="539"/>
      <c r="C683" s="35">
        <f>221*G3/24</f>
        <v>447.92556250000001</v>
      </c>
      <c r="D683" s="13" t="s">
        <v>1784</v>
      </c>
      <c r="E683" s="13"/>
      <c r="F683" s="13"/>
      <c r="G683" s="13"/>
      <c r="H683" s="13"/>
      <c r="I683" s="1376"/>
      <c r="J683" s="1376"/>
      <c r="K683" s="1376"/>
    </row>
    <row r="684" spans="1:11" ht="15.75" hidden="1" x14ac:dyDescent="0.25">
      <c r="A684" s="67" t="s">
        <v>1785</v>
      </c>
      <c r="B684" s="539"/>
      <c r="C684" s="35">
        <f>148.44*G3/16</f>
        <v>451.29007125000004</v>
      </c>
      <c r="D684" s="13" t="s">
        <v>1784</v>
      </c>
      <c r="E684" s="13"/>
      <c r="F684" s="13"/>
      <c r="G684" s="13"/>
      <c r="H684" s="13"/>
      <c r="I684" s="1376"/>
      <c r="J684" s="1376"/>
      <c r="K684" s="1376"/>
    </row>
    <row r="685" spans="1:11" ht="15.75" hidden="1" x14ac:dyDescent="0.25">
      <c r="A685" s="29" t="s">
        <v>1786</v>
      </c>
      <c r="B685" s="539" t="s">
        <v>226</v>
      </c>
      <c r="C685" s="35">
        <f>(25.2*G3/6+117.9*G3/30)/2</f>
        <v>197.73582750000003</v>
      </c>
      <c r="D685" s="13"/>
      <c r="E685" s="13"/>
      <c r="F685" s="13"/>
      <c r="G685" s="13"/>
      <c r="H685" s="13"/>
      <c r="I685" s="1376"/>
      <c r="J685" s="1376"/>
      <c r="K685" s="1376"/>
    </row>
    <row r="686" spans="1:11" ht="15.75" hidden="1" x14ac:dyDescent="0.25">
      <c r="A686" s="67" t="s">
        <v>1787</v>
      </c>
      <c r="B686" s="539" t="s">
        <v>426</v>
      </c>
      <c r="C686" s="35">
        <f>56.5*G3/4</f>
        <v>687.08943750000003</v>
      </c>
      <c r="D686" s="13"/>
      <c r="E686" s="13"/>
      <c r="F686" s="13"/>
      <c r="G686" s="13"/>
      <c r="H686" s="13"/>
      <c r="I686" s="1376"/>
      <c r="J686" s="1376"/>
      <c r="K686" s="1376"/>
    </row>
    <row r="687" spans="1:11" ht="15.75" hidden="1" x14ac:dyDescent="0.25">
      <c r="A687" s="29" t="s">
        <v>1788</v>
      </c>
      <c r="B687" s="539"/>
      <c r="C687" s="35">
        <f>81.6*G3/8</f>
        <v>496.16370000000001</v>
      </c>
      <c r="D687" s="13"/>
      <c r="E687" s="13"/>
      <c r="F687" s="13"/>
      <c r="G687" s="13"/>
      <c r="H687" s="13"/>
      <c r="I687" s="1376"/>
      <c r="J687" s="1376"/>
      <c r="K687" s="1376"/>
    </row>
    <row r="688" spans="1:11" ht="15.75" hidden="1" x14ac:dyDescent="0.25">
      <c r="A688" s="67" t="s">
        <v>1789</v>
      </c>
      <c r="B688" s="539"/>
      <c r="C688" s="35">
        <f>13.21*G3/4</f>
        <v>160.64515875000001</v>
      </c>
      <c r="D688" s="13" t="s">
        <v>1649</v>
      </c>
      <c r="E688" s="13"/>
      <c r="F688" s="13"/>
      <c r="G688" s="13"/>
      <c r="H688" s="13"/>
      <c r="I688" s="1376"/>
      <c r="J688" s="1376"/>
      <c r="K688" s="1376"/>
    </row>
    <row r="689" spans="1:11" ht="15.75" hidden="1" x14ac:dyDescent="0.25">
      <c r="A689" s="29" t="s">
        <v>1790</v>
      </c>
      <c r="B689" s="539"/>
      <c r="C689" s="35" t="e">
        <f>7.5*B3/6</f>
        <v>#VALUE!</v>
      </c>
      <c r="D689" s="13" t="s">
        <v>1748</v>
      </c>
      <c r="E689" s="13"/>
      <c r="F689" s="13"/>
      <c r="G689" s="13"/>
      <c r="H689" s="13"/>
      <c r="I689" s="1376"/>
      <c r="J689" s="1376"/>
      <c r="K689" s="1376"/>
    </row>
    <row r="690" spans="1:11" ht="15.75" hidden="1" x14ac:dyDescent="0.25">
      <c r="A690" s="29" t="s">
        <v>1791</v>
      </c>
      <c r="B690" s="539"/>
      <c r="C690" s="35" t="e">
        <f>16.5*B3/6</f>
        <v>#VALUE!</v>
      </c>
      <c r="D690" s="13" t="s">
        <v>1792</v>
      </c>
      <c r="E690" s="13"/>
      <c r="F690" s="13"/>
      <c r="G690" s="13"/>
      <c r="H690" s="13"/>
      <c r="I690" s="1376"/>
      <c r="J690" s="1376"/>
      <c r="K690" s="1376"/>
    </row>
    <row r="691" spans="1:11" ht="15.75" hidden="1" x14ac:dyDescent="0.25">
      <c r="A691" s="67" t="s">
        <v>1793</v>
      </c>
      <c r="B691" s="539" t="s">
        <v>227</v>
      </c>
      <c r="C691" s="35" t="e">
        <f>(72.7*B3/24+3.8*B3/1.2)/2</f>
        <v>#VALUE!</v>
      </c>
      <c r="D691" s="13"/>
      <c r="E691" s="13"/>
      <c r="F691" s="13"/>
      <c r="G691" s="13"/>
      <c r="H691" s="13"/>
      <c r="I691" s="1376"/>
      <c r="J691" s="1376"/>
      <c r="K691" s="1376"/>
    </row>
    <row r="692" spans="1:11" ht="15.75" hidden="1" x14ac:dyDescent="0.25">
      <c r="A692" s="67" t="s">
        <v>1794</v>
      </c>
      <c r="B692" s="539" t="s">
        <v>426</v>
      </c>
      <c r="C692" s="35">
        <f>1575/4</f>
        <v>393.75</v>
      </c>
      <c r="D692" s="13" t="s">
        <v>2011</v>
      </c>
      <c r="E692" s="13"/>
      <c r="F692" s="13"/>
      <c r="G692" s="13"/>
      <c r="H692" s="13"/>
      <c r="I692" s="1376"/>
      <c r="J692" s="1376"/>
      <c r="K692" s="1376"/>
    </row>
    <row r="693" spans="1:11" ht="15.75" hidden="1" x14ac:dyDescent="0.25">
      <c r="A693" s="67" t="s">
        <v>1795</v>
      </c>
      <c r="B693" s="539" t="s">
        <v>426</v>
      </c>
      <c r="C693" s="35">
        <f>18.7*G3/1.8</f>
        <v>505.35191666666668</v>
      </c>
      <c r="D693" s="13"/>
      <c r="E693" s="13"/>
      <c r="F693" s="13"/>
      <c r="G693" s="13"/>
      <c r="H693" s="13"/>
      <c r="I693" s="1376"/>
      <c r="J693" s="1376"/>
      <c r="K693" s="1376"/>
    </row>
    <row r="694" spans="1:11" ht="15.75" hidden="1" x14ac:dyDescent="0.25">
      <c r="A694" s="29" t="s">
        <v>1796</v>
      </c>
      <c r="B694" s="539" t="s">
        <v>226</v>
      </c>
      <c r="C694" s="35">
        <f>14.2*G3/6</f>
        <v>115.12295</v>
      </c>
      <c r="D694" s="13"/>
      <c r="E694" s="13"/>
      <c r="F694" s="13"/>
      <c r="G694" s="13"/>
      <c r="H694" s="13"/>
      <c r="I694" s="1376"/>
      <c r="J694" s="1376"/>
      <c r="K694" s="1376"/>
    </row>
    <row r="695" spans="1:11" ht="15.75" hidden="1" x14ac:dyDescent="0.25">
      <c r="A695" s="67" t="s">
        <v>1797</v>
      </c>
      <c r="B695" s="539" t="s">
        <v>426</v>
      </c>
      <c r="C695" s="35">
        <f>271.59</f>
        <v>271.58999999999997</v>
      </c>
      <c r="D695" s="13" t="s">
        <v>1920</v>
      </c>
      <c r="E695" s="13"/>
      <c r="F695" s="13"/>
      <c r="G695" s="13"/>
      <c r="H695" s="13"/>
      <c r="I695" s="1376"/>
      <c r="J695" s="1376"/>
      <c r="K695" s="1376"/>
    </row>
    <row r="696" spans="1:11" ht="15.75" hidden="1" x14ac:dyDescent="0.25">
      <c r="A696" s="67" t="s">
        <v>1798</v>
      </c>
      <c r="B696" s="539" t="s">
        <v>426</v>
      </c>
      <c r="C696" s="35">
        <f>401.8</f>
        <v>401.8</v>
      </c>
      <c r="D696" s="13" t="s">
        <v>763</v>
      </c>
      <c r="E696" s="13"/>
      <c r="F696" s="13"/>
      <c r="G696" s="13"/>
      <c r="H696" s="13"/>
      <c r="I696" s="1376"/>
      <c r="J696" s="1376"/>
      <c r="K696" s="1376"/>
    </row>
    <row r="697" spans="1:11" ht="15.75" hidden="1" x14ac:dyDescent="0.25">
      <c r="A697" s="67" t="s">
        <v>1799</v>
      </c>
      <c r="B697" s="539" t="s">
        <v>227</v>
      </c>
      <c r="C697" s="35">
        <f>118*G3/9</f>
        <v>637.77033333333338</v>
      </c>
      <c r="D697" s="13"/>
      <c r="E697" s="13"/>
      <c r="F697" s="13"/>
      <c r="G697" s="13"/>
      <c r="H697" s="13"/>
      <c r="I697" s="1376"/>
      <c r="J697" s="1376"/>
      <c r="K697" s="1376"/>
    </row>
    <row r="698" spans="1:11" ht="15.75" hidden="1" x14ac:dyDescent="0.25">
      <c r="A698" s="67" t="s">
        <v>745</v>
      </c>
      <c r="B698" s="539" t="s">
        <v>426</v>
      </c>
      <c r="C698" s="35">
        <f>24.7*G3/10</f>
        <v>120.14944500000001</v>
      </c>
      <c r="D698" s="13"/>
      <c r="E698" s="13"/>
      <c r="F698" s="13"/>
      <c r="G698" s="13"/>
      <c r="H698" s="13"/>
      <c r="I698" s="1376"/>
      <c r="J698" s="1376"/>
      <c r="K698" s="1376"/>
    </row>
    <row r="699" spans="1:11" ht="15.75" hidden="1" x14ac:dyDescent="0.25">
      <c r="A699" s="29" t="s">
        <v>715</v>
      </c>
      <c r="B699" s="539" t="s">
        <v>426</v>
      </c>
      <c r="C699" s="35">
        <f>30*G3/19</f>
        <v>76.805526315789479</v>
      </c>
      <c r="D699" s="13"/>
      <c r="E699" s="13"/>
      <c r="F699" s="13"/>
      <c r="G699" s="13"/>
      <c r="H699" s="13"/>
      <c r="I699" s="1376"/>
      <c r="J699" s="1376"/>
      <c r="K699" s="1376"/>
    </row>
    <row r="700" spans="1:11" ht="15.75" hidden="1" x14ac:dyDescent="0.25">
      <c r="A700" s="29" t="s">
        <v>716</v>
      </c>
      <c r="B700" s="539"/>
      <c r="C700" s="35">
        <f>51.38*G3/12</f>
        <v>208.27525250000005</v>
      </c>
      <c r="D700" s="13" t="s">
        <v>1660</v>
      </c>
      <c r="E700" s="13"/>
      <c r="F700" s="13"/>
      <c r="G700" s="13"/>
      <c r="H700" s="13"/>
      <c r="I700" s="1376"/>
      <c r="J700" s="1376"/>
      <c r="K700" s="1376"/>
    </row>
    <row r="701" spans="1:11" ht="15.75" hidden="1" x14ac:dyDescent="0.25">
      <c r="A701" s="67" t="s">
        <v>425</v>
      </c>
      <c r="B701" s="539"/>
      <c r="C701" s="35">
        <f>(1.7*G3+2.02*G3+2.46*G3+2.98*G3+3.94*G3+5.34*G3+6.94*G3+9.84*G3+4.8*G3+4.2*G3+3.9*G3)/11</f>
        <v>212.79320181818184</v>
      </c>
      <c r="D701" s="13" t="s">
        <v>1396</v>
      </c>
      <c r="E701" s="13"/>
      <c r="F701" s="13"/>
      <c r="G701" s="13"/>
      <c r="H701" s="13"/>
      <c r="I701" s="1376"/>
      <c r="J701" s="1376"/>
      <c r="K701" s="1376"/>
    </row>
    <row r="702" spans="1:11" ht="15.75" hidden="1" x14ac:dyDescent="0.25">
      <c r="A702" s="67" t="s">
        <v>357</v>
      </c>
      <c r="B702" s="539"/>
      <c r="C702" s="35">
        <f>(550/5+200)/2</f>
        <v>155</v>
      </c>
      <c r="D702" s="13" t="s">
        <v>1330</v>
      </c>
      <c r="E702" s="13"/>
      <c r="F702" s="13"/>
      <c r="G702" s="13"/>
      <c r="H702" s="13"/>
      <c r="I702" s="1376"/>
      <c r="J702" s="1376"/>
      <c r="K702" s="1376"/>
    </row>
    <row r="703" spans="1:11" ht="15.75" hidden="1" x14ac:dyDescent="0.25">
      <c r="A703" s="67" t="s">
        <v>995</v>
      </c>
      <c r="B703" s="539"/>
      <c r="C703" s="35">
        <f>2.42*G3</f>
        <v>117.71727</v>
      </c>
      <c r="D703" s="13" t="s">
        <v>1800</v>
      </c>
      <c r="E703" s="13"/>
      <c r="F703" s="13"/>
      <c r="G703" s="13"/>
      <c r="H703" s="13"/>
      <c r="I703" s="1376"/>
      <c r="J703" s="1376"/>
      <c r="K703" s="1376"/>
    </row>
    <row r="704" spans="1:11" ht="15.75" hidden="1" x14ac:dyDescent="0.25">
      <c r="A704" s="67" t="s">
        <v>358</v>
      </c>
      <c r="B704" s="539"/>
      <c r="C704" s="35">
        <f>(2.88*G3+3.2*G3+2.58*G3+4.9*G3+6*G3)/5</f>
        <v>190.29337200000001</v>
      </c>
      <c r="D704" s="13" t="s">
        <v>1396</v>
      </c>
      <c r="E704" s="13"/>
      <c r="F704" s="13"/>
      <c r="G704" s="13"/>
      <c r="H704" s="13"/>
      <c r="I704" s="1376"/>
      <c r="J704" s="1376"/>
      <c r="K704" s="1376"/>
    </row>
    <row r="705" spans="1:11" ht="15.75" hidden="1" x14ac:dyDescent="0.25">
      <c r="A705" s="29" t="s">
        <v>752</v>
      </c>
      <c r="B705" s="539"/>
      <c r="C705" s="35">
        <f>12.08*G3/6</f>
        <v>97.935580000000016</v>
      </c>
      <c r="D705" s="13" t="s">
        <v>1801</v>
      </c>
      <c r="E705" s="13"/>
      <c r="F705" s="13"/>
      <c r="G705" s="13"/>
      <c r="H705" s="13"/>
      <c r="I705" s="1376"/>
      <c r="J705" s="1376"/>
      <c r="K705" s="1376"/>
    </row>
    <row r="706" spans="1:11" ht="15.75" hidden="1" x14ac:dyDescent="0.25">
      <c r="A706" s="67" t="s">
        <v>339</v>
      </c>
      <c r="B706" s="539"/>
      <c r="C706" s="35">
        <f>(7.66*G3+29.89*G3/4)/2</f>
        <v>368.04888187500001</v>
      </c>
      <c r="D706" s="13" t="s">
        <v>1801</v>
      </c>
      <c r="E706" s="13"/>
      <c r="F706" s="13"/>
      <c r="G706" s="13"/>
      <c r="H706" s="13"/>
      <c r="I706" s="1376"/>
      <c r="J706" s="1376"/>
      <c r="K706" s="1376"/>
    </row>
    <row r="707" spans="1:11" ht="15.75" hidden="1" x14ac:dyDescent="0.25">
      <c r="A707" s="67" t="s">
        <v>340</v>
      </c>
      <c r="B707" s="539"/>
      <c r="C707" s="35">
        <f>(4.45*G3+5.91*G3+3.51*G3+1.88*G3)/4</f>
        <v>191.53378125000003</v>
      </c>
      <c r="D707" s="13" t="s">
        <v>1801</v>
      </c>
      <c r="E707" s="13"/>
      <c r="F707" s="13"/>
      <c r="G707" s="13"/>
      <c r="H707" s="13"/>
      <c r="I707" s="1376"/>
      <c r="J707" s="1376"/>
      <c r="K707" s="1376"/>
    </row>
    <row r="708" spans="1:11" ht="15.75" hidden="1" x14ac:dyDescent="0.25">
      <c r="A708" s="67" t="s">
        <v>743</v>
      </c>
      <c r="B708" s="539" t="s">
        <v>227</v>
      </c>
      <c r="C708" s="35">
        <f>(11.9*G3/5+12.6*G3/6)/2</f>
        <v>108.96144000000001</v>
      </c>
      <c r="D708" s="13"/>
      <c r="E708" s="13"/>
      <c r="F708" s="13"/>
      <c r="G708" s="13"/>
      <c r="H708" s="13"/>
      <c r="I708" s="1376"/>
      <c r="J708" s="1376"/>
      <c r="K708" s="1376"/>
    </row>
    <row r="709" spans="1:11" ht="15.75" hidden="1" x14ac:dyDescent="0.25">
      <c r="A709" s="67" t="s">
        <v>731</v>
      </c>
      <c r="B709" s="539"/>
      <c r="C709" s="35">
        <f>595/20</f>
        <v>29.75</v>
      </c>
      <c r="D709" s="13" t="s">
        <v>691</v>
      </c>
      <c r="E709" s="13"/>
      <c r="F709" s="13"/>
      <c r="G709" s="13"/>
      <c r="H709" s="13"/>
      <c r="I709" s="1376"/>
      <c r="J709" s="1376"/>
      <c r="K709" s="1376"/>
    </row>
    <row r="710" spans="1:11" ht="15.75" hidden="1" x14ac:dyDescent="0.25">
      <c r="A710" s="29" t="s">
        <v>753</v>
      </c>
      <c r="B710" s="539"/>
      <c r="C710" s="35">
        <f>10.13*G3/100</f>
        <v>4.9275865500000009</v>
      </c>
      <c r="D710" s="13" t="s">
        <v>1652</v>
      </c>
      <c r="E710" s="13"/>
      <c r="F710" s="13"/>
      <c r="G710" s="13"/>
      <c r="H710" s="13"/>
      <c r="I710" s="1376"/>
      <c r="J710" s="1376"/>
      <c r="K710" s="1376"/>
    </row>
    <row r="711" spans="1:11" ht="15.75" hidden="1" x14ac:dyDescent="0.25">
      <c r="A711" s="29" t="s">
        <v>717</v>
      </c>
      <c r="B711" s="539"/>
      <c r="C711" s="35" t="e">
        <f>7*B3/100</f>
        <v>#VALUE!</v>
      </c>
      <c r="D711" s="13"/>
      <c r="E711" s="13"/>
      <c r="F711" s="13"/>
      <c r="G711" s="13"/>
      <c r="H711" s="13"/>
      <c r="I711" s="1376"/>
      <c r="J711" s="1376"/>
      <c r="K711" s="1376"/>
    </row>
    <row r="712" spans="1:11" ht="15.75" hidden="1" x14ac:dyDescent="0.25">
      <c r="A712" s="29" t="s">
        <v>718</v>
      </c>
      <c r="B712" s="539"/>
      <c r="C712" s="35">
        <f>16.7*G3/120</f>
        <v>6.76955375</v>
      </c>
      <c r="D712" s="13"/>
      <c r="E712" s="13"/>
      <c r="F712" s="13"/>
      <c r="G712" s="13"/>
      <c r="H712" s="13"/>
      <c r="I712" s="1376"/>
      <c r="J712" s="1376"/>
      <c r="K712" s="1376"/>
    </row>
    <row r="713" spans="1:11" ht="15.75" hidden="1" x14ac:dyDescent="0.25">
      <c r="A713" s="29" t="s">
        <v>719</v>
      </c>
      <c r="B713" s="539"/>
      <c r="C713" s="35" t="e">
        <f>(9.1*B3/60+14.1*G3/120)/2</f>
        <v>#VALUE!</v>
      </c>
      <c r="D713" s="13"/>
      <c r="E713" s="13"/>
      <c r="F713" s="13"/>
      <c r="G713" s="13"/>
      <c r="H713" s="13"/>
      <c r="I713" s="1376"/>
      <c r="J713" s="1376"/>
      <c r="K713" s="1376"/>
    </row>
    <row r="714" spans="1:11" ht="15.75" hidden="1" x14ac:dyDescent="0.25">
      <c r="A714" s="29" t="s">
        <v>720</v>
      </c>
      <c r="B714" s="539"/>
      <c r="C714" s="35" t="e">
        <f>(14.1*G3/120+9.1*B3/60)/2</f>
        <v>#VALUE!</v>
      </c>
      <c r="D714" s="13"/>
      <c r="E714" s="13"/>
      <c r="F714" s="13"/>
      <c r="G714" s="13"/>
      <c r="H714" s="13"/>
      <c r="I714" s="1376"/>
      <c r="J714" s="1376"/>
      <c r="K714" s="1376"/>
    </row>
    <row r="715" spans="1:11" ht="15.75" hidden="1" x14ac:dyDescent="0.25">
      <c r="A715" s="29" t="s">
        <v>341</v>
      </c>
      <c r="B715" s="539"/>
      <c r="C715" s="35">
        <f>19.1*G3/13</f>
        <v>71.468526923076936</v>
      </c>
      <c r="D715" s="13"/>
      <c r="E715" s="13"/>
      <c r="F715" s="13"/>
      <c r="G715" s="13"/>
      <c r="H715" s="13"/>
      <c r="I715" s="1376"/>
      <c r="J715" s="1376"/>
      <c r="K715" s="1376"/>
    </row>
    <row r="716" spans="1:11" ht="15.75" hidden="1" x14ac:dyDescent="0.25">
      <c r="A716" s="29" t="s">
        <v>754</v>
      </c>
      <c r="B716" s="539"/>
      <c r="C716" s="35">
        <f>33.34*G3/6</f>
        <v>270.29571500000003</v>
      </c>
      <c r="D716" s="13" t="s">
        <v>1652</v>
      </c>
      <c r="E716" s="13"/>
      <c r="F716" s="13"/>
      <c r="G716" s="13"/>
      <c r="H716" s="13"/>
      <c r="I716" s="1376"/>
      <c r="J716" s="1376"/>
      <c r="K716" s="1376"/>
    </row>
    <row r="717" spans="1:11" ht="15.75" hidden="1" x14ac:dyDescent="0.25">
      <c r="A717" s="67" t="s">
        <v>1802</v>
      </c>
      <c r="B717" s="539"/>
      <c r="C717" s="35">
        <f>5.16*G3/100</f>
        <v>2.5100046000000003</v>
      </c>
      <c r="D717" s="13" t="s">
        <v>1652</v>
      </c>
      <c r="E717" s="13"/>
      <c r="F717" s="13"/>
      <c r="G717" s="13"/>
      <c r="H717" s="13"/>
      <c r="I717" s="1376"/>
      <c r="J717" s="1376"/>
      <c r="K717" s="1376"/>
    </row>
    <row r="718" spans="1:11" ht="15.75" hidden="1" x14ac:dyDescent="0.25">
      <c r="A718" s="29" t="s">
        <v>755</v>
      </c>
      <c r="B718" s="539"/>
      <c r="C718" s="35">
        <f>10.13*G3/100</f>
        <v>4.9275865500000009</v>
      </c>
      <c r="D718" s="13"/>
      <c r="E718" s="13"/>
      <c r="F718" s="13"/>
      <c r="G718" s="13"/>
      <c r="H718" s="13"/>
      <c r="I718" s="1376"/>
      <c r="J718" s="1376"/>
      <c r="K718" s="1376"/>
    </row>
    <row r="719" spans="1:11" ht="15.75" hidden="1" x14ac:dyDescent="0.25">
      <c r="A719" s="67" t="s">
        <v>746</v>
      </c>
      <c r="B719" s="539" t="s">
        <v>426</v>
      </c>
      <c r="C719" s="35">
        <f>(122.1*G3/58+44.6*G3/15+32*G3/10)/3</f>
        <v>134.23183143678162</v>
      </c>
      <c r="D719" s="13"/>
      <c r="E719" s="13"/>
      <c r="F719" s="13"/>
      <c r="G719" s="13"/>
      <c r="H719" s="13"/>
      <c r="I719" s="1376"/>
      <c r="J719" s="1376"/>
      <c r="K719" s="1376"/>
    </row>
    <row r="720" spans="1:11" ht="15.75" hidden="1" x14ac:dyDescent="0.25">
      <c r="A720" s="67" t="s">
        <v>747</v>
      </c>
      <c r="B720" s="539" t="s">
        <v>762</v>
      </c>
      <c r="C720" s="35">
        <f>89*G3/48</f>
        <v>90.193156250000001</v>
      </c>
      <c r="D720" s="13"/>
      <c r="E720" s="13"/>
      <c r="F720" s="13"/>
      <c r="G720" s="13"/>
      <c r="H720" s="13"/>
      <c r="I720" s="1376"/>
      <c r="J720" s="1376"/>
      <c r="K720" s="1376"/>
    </row>
    <row r="721" spans="1:11" ht="15.75" hidden="1" x14ac:dyDescent="0.25">
      <c r="A721" s="67" t="s">
        <v>748</v>
      </c>
      <c r="B721" s="539" t="s">
        <v>762</v>
      </c>
      <c r="C721" s="35">
        <f>74.7*G3/48</f>
        <v>75.701446875000002</v>
      </c>
      <c r="D721" s="13"/>
      <c r="E721" s="13"/>
      <c r="F721" s="13"/>
      <c r="G721" s="13"/>
      <c r="H721" s="13"/>
      <c r="I721" s="1376"/>
      <c r="J721" s="1376"/>
      <c r="K721" s="1376"/>
    </row>
    <row r="722" spans="1:11" ht="15.75" hidden="1" x14ac:dyDescent="0.25">
      <c r="A722" s="67" t="s">
        <v>342</v>
      </c>
      <c r="B722" s="539"/>
      <c r="C722" s="35">
        <f>57.2*G3/6</f>
        <v>463.73470000000003</v>
      </c>
      <c r="D722" s="13"/>
      <c r="E722" s="13"/>
      <c r="F722" s="13"/>
      <c r="G722" s="13"/>
      <c r="H722" s="13"/>
      <c r="I722" s="1376"/>
      <c r="J722" s="1376"/>
      <c r="K722" s="1376"/>
    </row>
    <row r="723" spans="1:11" ht="15.75" hidden="1" x14ac:dyDescent="0.25">
      <c r="A723" s="67" t="s">
        <v>1803</v>
      </c>
      <c r="B723" s="539"/>
      <c r="C723" s="35">
        <f>380/5</f>
        <v>76</v>
      </c>
      <c r="D723" s="13" t="s">
        <v>691</v>
      </c>
      <c r="E723" s="13"/>
      <c r="F723" s="13"/>
      <c r="G723" s="13"/>
      <c r="H723" s="13"/>
      <c r="I723" s="1376"/>
      <c r="J723" s="1376"/>
      <c r="K723" s="1376"/>
    </row>
    <row r="724" spans="1:11" ht="15.75" hidden="1" x14ac:dyDescent="0.25">
      <c r="A724" s="67" t="s">
        <v>1803</v>
      </c>
      <c r="B724" s="539"/>
      <c r="C724" s="35">
        <f>380/5</f>
        <v>76</v>
      </c>
      <c r="D724" s="13" t="s">
        <v>691</v>
      </c>
      <c r="E724" s="13"/>
      <c r="F724" s="13"/>
      <c r="G724" s="13"/>
      <c r="H724" s="13"/>
      <c r="I724" s="1376"/>
      <c r="J724" s="1376"/>
      <c r="K724" s="1376"/>
    </row>
    <row r="725" spans="1:11" ht="15.75" hidden="1" x14ac:dyDescent="0.25">
      <c r="A725" s="67" t="s">
        <v>343</v>
      </c>
      <c r="B725" s="539"/>
      <c r="C725" s="35">
        <f>505/5</f>
        <v>101</v>
      </c>
      <c r="D725" s="13" t="s">
        <v>2015</v>
      </c>
      <c r="E725" s="13"/>
      <c r="F725" s="13"/>
      <c r="G725" s="13"/>
      <c r="H725" s="13"/>
      <c r="I725" s="1376"/>
      <c r="J725" s="1376"/>
      <c r="K725" s="1376"/>
    </row>
    <row r="726" spans="1:11" ht="15.75" hidden="1" x14ac:dyDescent="0.25">
      <c r="A726" s="67" t="s">
        <v>343</v>
      </c>
      <c r="B726" s="539"/>
      <c r="C726" s="35">
        <f>505/5</f>
        <v>101</v>
      </c>
      <c r="D726" s="13" t="s">
        <v>2015</v>
      </c>
      <c r="E726" s="13"/>
      <c r="F726" s="13"/>
      <c r="G726" s="13"/>
      <c r="H726" s="13"/>
      <c r="I726" s="1376"/>
      <c r="J726" s="1376"/>
      <c r="K726" s="1376"/>
    </row>
    <row r="727" spans="1:11" ht="15.75" hidden="1" x14ac:dyDescent="0.25">
      <c r="A727" s="67" t="s">
        <v>344</v>
      </c>
      <c r="B727" s="539" t="s">
        <v>426</v>
      </c>
      <c r="C727" s="35">
        <v>519.20000000000005</v>
      </c>
      <c r="D727" s="13" t="s">
        <v>1918</v>
      </c>
      <c r="E727" s="13"/>
      <c r="F727" s="13"/>
      <c r="G727" s="13"/>
      <c r="H727" s="13"/>
      <c r="I727" s="1376"/>
      <c r="J727" s="1376"/>
      <c r="K727" s="1376"/>
    </row>
    <row r="728" spans="1:11" ht="15.75" hidden="1" x14ac:dyDescent="0.25">
      <c r="A728" s="67" t="s">
        <v>732</v>
      </c>
      <c r="B728" s="539" t="s">
        <v>426</v>
      </c>
      <c r="C728" s="35">
        <f>627/24</f>
        <v>26.125</v>
      </c>
      <c r="D728" s="13" t="s">
        <v>1918</v>
      </c>
      <c r="E728" s="13"/>
      <c r="F728" s="13"/>
      <c r="G728" s="13"/>
      <c r="H728" s="13"/>
      <c r="I728" s="1376"/>
      <c r="J728" s="1376"/>
      <c r="K728" s="1376"/>
    </row>
    <row r="729" spans="1:11" ht="15.75" hidden="1" x14ac:dyDescent="0.25">
      <c r="A729" s="67" t="s">
        <v>733</v>
      </c>
      <c r="B729" s="539" t="s">
        <v>426</v>
      </c>
      <c r="C729" s="35">
        <f>(22.4*G3/10+29.2*G3/4)/2</f>
        <v>232.029495</v>
      </c>
      <c r="D729" s="13"/>
      <c r="E729" s="13"/>
      <c r="F729" s="13"/>
      <c r="G729" s="13"/>
      <c r="H729" s="13"/>
      <c r="I729" s="1376"/>
      <c r="J729" s="1376"/>
      <c r="K729" s="1376"/>
    </row>
    <row r="730" spans="1:11" ht="15.75" hidden="1" x14ac:dyDescent="0.25">
      <c r="A730" s="67" t="s">
        <v>345</v>
      </c>
      <c r="B730" s="539"/>
      <c r="C730" s="35">
        <f>47*G3/3/1.7</f>
        <v>448.28323529411773</v>
      </c>
      <c r="D730" s="13" t="s">
        <v>2015</v>
      </c>
      <c r="E730" s="13"/>
      <c r="F730" s="13"/>
      <c r="G730" s="13"/>
      <c r="H730" s="13"/>
      <c r="I730" s="1376"/>
      <c r="J730" s="1376"/>
      <c r="K730" s="1376"/>
    </row>
    <row r="731" spans="1:11" ht="15.75" hidden="1" x14ac:dyDescent="0.25">
      <c r="A731" s="29" t="s">
        <v>346</v>
      </c>
      <c r="B731" s="539" t="s">
        <v>426</v>
      </c>
      <c r="C731" s="35">
        <f>22.7*G3/5</f>
        <v>220.84149000000002</v>
      </c>
      <c r="D731" s="13"/>
      <c r="E731" s="13"/>
      <c r="F731" s="13"/>
      <c r="G731" s="13"/>
      <c r="H731" s="13"/>
      <c r="I731" s="1376"/>
      <c r="J731" s="1376"/>
      <c r="K731" s="1376"/>
    </row>
    <row r="732" spans="1:11" ht="15.75" hidden="1" x14ac:dyDescent="0.25">
      <c r="A732" s="29" t="s">
        <v>721</v>
      </c>
      <c r="B732" s="539"/>
      <c r="C732" s="35">
        <f>2670/30</f>
        <v>89</v>
      </c>
      <c r="D732" s="13" t="s">
        <v>1917</v>
      </c>
      <c r="E732" s="13"/>
      <c r="F732" s="13"/>
      <c r="G732" s="13"/>
      <c r="H732" s="13"/>
      <c r="I732" s="1376"/>
      <c r="J732" s="1376"/>
      <c r="K732" s="1376"/>
    </row>
    <row r="733" spans="1:11" ht="15.75" hidden="1" x14ac:dyDescent="0.25">
      <c r="A733" s="67" t="s">
        <v>744</v>
      </c>
      <c r="B733" s="539"/>
      <c r="C733" s="35">
        <f>(1750/50+1550/50+1400/50)/3</f>
        <v>31.333333333333332</v>
      </c>
      <c r="D733" s="13"/>
      <c r="E733" s="13"/>
      <c r="F733" s="13"/>
      <c r="G733" s="13"/>
      <c r="H733" s="13"/>
      <c r="I733" s="1376"/>
      <c r="J733" s="1376"/>
      <c r="K733" s="1376"/>
    </row>
    <row r="734" spans="1:11" ht="15.75" hidden="1" x14ac:dyDescent="0.25">
      <c r="A734" s="29" t="s">
        <v>347</v>
      </c>
      <c r="B734" s="539"/>
      <c r="C734" s="35">
        <v>99</v>
      </c>
      <c r="D734" s="13" t="s">
        <v>1917</v>
      </c>
      <c r="E734" s="13"/>
      <c r="F734" s="13"/>
      <c r="G734" s="13"/>
      <c r="H734" s="13"/>
      <c r="I734" s="1376"/>
      <c r="J734" s="1376"/>
      <c r="K734" s="1376"/>
    </row>
    <row r="735" spans="1:11" ht="15.75" hidden="1" x14ac:dyDescent="0.25">
      <c r="A735" s="67" t="s">
        <v>1005</v>
      </c>
      <c r="B735" s="539"/>
      <c r="C735" s="35">
        <f>(10.9*G3/200+6.9*G3/100+6*G3/100+21.8*G3/400+7.75*G3/100)/5</f>
        <v>3.0694048500000002</v>
      </c>
      <c r="D735" s="13"/>
      <c r="E735" s="13"/>
      <c r="F735" s="13"/>
      <c r="G735" s="13"/>
      <c r="H735" s="13"/>
      <c r="I735" s="1376"/>
      <c r="J735" s="1376"/>
      <c r="K735" s="1376"/>
    </row>
    <row r="736" spans="1:11" ht="15.75" hidden="1" x14ac:dyDescent="0.25">
      <c r="A736" s="67" t="s">
        <v>734</v>
      </c>
      <c r="B736" s="539"/>
      <c r="C736" s="35">
        <f>75/100</f>
        <v>0.75</v>
      </c>
      <c r="D736" s="13" t="s">
        <v>1584</v>
      </c>
      <c r="E736" s="13"/>
      <c r="F736" s="13"/>
      <c r="G736" s="13"/>
      <c r="H736" s="13"/>
      <c r="I736" s="1376"/>
      <c r="J736" s="1376"/>
      <c r="K736" s="1376"/>
    </row>
    <row r="737" spans="1:11" ht="15.75" hidden="1" x14ac:dyDescent="0.25">
      <c r="A737" s="67" t="s">
        <v>735</v>
      </c>
      <c r="B737" s="539"/>
      <c r="C737" s="35">
        <f>1623/100</f>
        <v>16.23</v>
      </c>
      <c r="D737" s="13" t="s">
        <v>1804</v>
      </c>
      <c r="E737" s="13"/>
      <c r="F737" s="13"/>
      <c r="G737" s="13"/>
      <c r="H737" s="13"/>
      <c r="I737" s="1376"/>
      <c r="J737" s="1376"/>
      <c r="K737" s="1376"/>
    </row>
    <row r="738" spans="1:11" ht="15.75" hidden="1" x14ac:dyDescent="0.25">
      <c r="A738" s="67" t="s">
        <v>1805</v>
      </c>
      <c r="B738" s="539" t="s">
        <v>426</v>
      </c>
      <c r="C738" s="35">
        <f>34*G3/8</f>
        <v>206.73487500000002</v>
      </c>
      <c r="D738" s="13"/>
      <c r="E738" s="13"/>
      <c r="F738" s="13"/>
      <c r="G738" s="13"/>
      <c r="H738" s="13"/>
      <c r="I738" s="1376"/>
      <c r="J738" s="1376"/>
      <c r="K738" s="1376"/>
    </row>
    <row r="739" spans="1:11" ht="15.75" hidden="1" x14ac:dyDescent="0.25">
      <c r="A739" s="67" t="s">
        <v>1806</v>
      </c>
      <c r="B739" s="539" t="s">
        <v>426</v>
      </c>
      <c r="C739" s="35">
        <f>50.8*G3/6.25</f>
        <v>395.374368</v>
      </c>
      <c r="D739" s="13"/>
      <c r="E739" s="13"/>
      <c r="F739" s="13"/>
      <c r="G739" s="13"/>
      <c r="H739" s="13"/>
      <c r="I739" s="1376"/>
      <c r="J739" s="1376"/>
      <c r="K739" s="1376"/>
    </row>
    <row r="740" spans="1:11" ht="15.75" hidden="1" x14ac:dyDescent="0.25">
      <c r="A740" s="67" t="s">
        <v>1807</v>
      </c>
      <c r="B740" s="539" t="s">
        <v>426</v>
      </c>
      <c r="C740" s="35">
        <f>34*G3/8</f>
        <v>206.73487500000002</v>
      </c>
      <c r="D740" s="13"/>
      <c r="E740" s="13"/>
      <c r="F740" s="13"/>
      <c r="G740" s="13"/>
      <c r="H740" s="13"/>
      <c r="I740" s="1376"/>
      <c r="J740" s="1376"/>
      <c r="K740" s="1376"/>
    </row>
    <row r="741" spans="1:11" ht="15.75" hidden="1" x14ac:dyDescent="0.25">
      <c r="A741" s="29" t="s">
        <v>1808</v>
      </c>
      <c r="B741" s="539"/>
      <c r="C741" s="35"/>
      <c r="D741" s="13"/>
      <c r="E741" s="13"/>
      <c r="F741" s="13"/>
      <c r="G741" s="13"/>
      <c r="H741" s="13"/>
      <c r="I741" s="1376"/>
      <c r="J741" s="1376"/>
      <c r="K741" s="1376"/>
    </row>
    <row r="742" spans="1:11" ht="15.75" hidden="1" x14ac:dyDescent="0.25">
      <c r="A742" s="67" t="s">
        <v>736</v>
      </c>
      <c r="B742" s="539"/>
      <c r="C742" s="35">
        <f>82</f>
        <v>82</v>
      </c>
      <c r="D742" s="13" t="s">
        <v>1809</v>
      </c>
      <c r="E742" s="13"/>
      <c r="F742" s="13"/>
      <c r="G742" s="13"/>
      <c r="H742" s="13"/>
      <c r="I742" s="1376"/>
      <c r="J742" s="1376"/>
      <c r="K742" s="1376"/>
    </row>
    <row r="743" spans="1:11" ht="15.75" hidden="1" x14ac:dyDescent="0.25">
      <c r="A743" s="67" t="s">
        <v>749</v>
      </c>
      <c r="B743" s="539" t="s">
        <v>227</v>
      </c>
      <c r="C743" s="35">
        <f>9.2*G3/10</f>
        <v>44.752020000000002</v>
      </c>
      <c r="D743" s="13"/>
      <c r="E743" s="13"/>
      <c r="F743" s="13"/>
      <c r="G743" s="13"/>
      <c r="H743" s="13"/>
      <c r="I743" s="1376"/>
      <c r="J743" s="1376"/>
      <c r="K743" s="1376"/>
    </row>
    <row r="744" spans="1:11" ht="15.75" hidden="1" x14ac:dyDescent="0.25">
      <c r="A744" s="67" t="s">
        <v>750</v>
      </c>
      <c r="B744" s="539"/>
      <c r="C744" s="35">
        <f>27.3*G3/25</f>
        <v>53.118702000000006</v>
      </c>
      <c r="D744" s="13" t="s">
        <v>1573</v>
      </c>
      <c r="E744" s="13"/>
      <c r="F744" s="13"/>
      <c r="G744" s="13"/>
      <c r="H744" s="13"/>
      <c r="I744" s="1376"/>
      <c r="J744" s="1376"/>
      <c r="K744" s="1376"/>
    </row>
    <row r="745" spans="1:11" ht="15.75" hidden="1" x14ac:dyDescent="0.25">
      <c r="A745" s="29" t="s">
        <v>1810</v>
      </c>
      <c r="B745" s="539" t="s">
        <v>426</v>
      </c>
      <c r="C745" s="35">
        <f>1768.8/7.5</f>
        <v>235.84</v>
      </c>
      <c r="D745" s="13" t="s">
        <v>1918</v>
      </c>
      <c r="E745" s="13"/>
      <c r="F745" s="13"/>
      <c r="G745" s="13"/>
      <c r="H745" s="13"/>
      <c r="I745" s="1376"/>
      <c r="J745" s="1376"/>
      <c r="K745" s="1376"/>
    </row>
    <row r="746" spans="1:11" ht="15.75" hidden="1" x14ac:dyDescent="0.25">
      <c r="A746" s="67" t="s">
        <v>751</v>
      </c>
      <c r="B746" s="539"/>
      <c r="C746" s="35">
        <f>35.9*G3/5.2</f>
        <v>335.82724038461538</v>
      </c>
      <c r="D746" s="13"/>
      <c r="E746" s="13"/>
      <c r="F746" s="13"/>
      <c r="G746" s="13"/>
      <c r="H746" s="13"/>
      <c r="I746" s="1376"/>
      <c r="J746" s="1376"/>
      <c r="K746" s="1376"/>
    </row>
    <row r="747" spans="1:11" ht="15.75" hidden="1" x14ac:dyDescent="0.25">
      <c r="A747" s="67" t="s">
        <v>751</v>
      </c>
      <c r="B747" s="539"/>
      <c r="C747" s="35">
        <f>35.9*G3/5.2</f>
        <v>335.82724038461538</v>
      </c>
      <c r="D747" s="13" t="s">
        <v>1573</v>
      </c>
      <c r="E747" s="13"/>
      <c r="F747" s="13"/>
      <c r="G747" s="13"/>
      <c r="H747" s="13"/>
      <c r="I747" s="1376"/>
      <c r="J747" s="1376"/>
      <c r="K747" s="1376"/>
    </row>
    <row r="748" spans="1:11" ht="15.75" hidden="1" x14ac:dyDescent="0.25">
      <c r="A748" s="29" t="s">
        <v>348</v>
      </c>
      <c r="B748" s="539" t="s">
        <v>227</v>
      </c>
      <c r="C748" s="35">
        <f>862.4/13</f>
        <v>66.33846153846153</v>
      </c>
      <c r="D748" s="13" t="s">
        <v>1918</v>
      </c>
      <c r="E748" s="13"/>
      <c r="F748" s="13"/>
      <c r="G748" s="13"/>
      <c r="H748" s="13"/>
      <c r="I748" s="1376"/>
      <c r="J748" s="1376"/>
      <c r="K748" s="1376"/>
    </row>
    <row r="749" spans="1:11" ht="15.75" hidden="1" x14ac:dyDescent="0.25">
      <c r="A749" s="67" t="s">
        <v>1811</v>
      </c>
      <c r="B749" s="539"/>
      <c r="C749" s="35"/>
      <c r="D749" s="13"/>
      <c r="E749" s="13"/>
      <c r="F749" s="13"/>
      <c r="G749" s="13"/>
      <c r="H749" s="13"/>
      <c r="I749" s="1376"/>
      <c r="J749" s="1376"/>
      <c r="K749" s="1376"/>
    </row>
    <row r="750" spans="1:11" ht="15.75" hidden="1" x14ac:dyDescent="0.25">
      <c r="A750" s="67" t="s">
        <v>737</v>
      </c>
      <c r="B750" s="539"/>
      <c r="C750" s="35">
        <f>47.9*G3/50</f>
        <v>46.600473000000001</v>
      </c>
      <c r="D750" s="13" t="s">
        <v>1812</v>
      </c>
      <c r="E750" s="13"/>
      <c r="F750" s="13"/>
      <c r="G750" s="13"/>
      <c r="H750" s="13"/>
      <c r="I750" s="1376"/>
      <c r="J750" s="1376"/>
      <c r="K750" s="1376"/>
    </row>
    <row r="751" spans="1:11" ht="15.75" hidden="1" x14ac:dyDescent="0.25">
      <c r="A751" s="67" t="s">
        <v>738</v>
      </c>
      <c r="B751" s="539"/>
      <c r="C751" s="35">
        <f>16.4*G3/150</f>
        <v>5.3183559999999996</v>
      </c>
      <c r="D751" s="13" t="s">
        <v>1812</v>
      </c>
      <c r="E751" s="13"/>
      <c r="F751" s="13"/>
      <c r="G751" s="13"/>
      <c r="H751" s="13"/>
      <c r="I751" s="1376"/>
      <c r="J751" s="1376"/>
      <c r="K751" s="1376"/>
    </row>
    <row r="752" spans="1:11" ht="15.75" hidden="1" x14ac:dyDescent="0.25">
      <c r="A752" s="67" t="s">
        <v>739</v>
      </c>
      <c r="B752" s="539"/>
      <c r="C752" s="35">
        <f>(120/10+200/10+90/10)/3</f>
        <v>13.666666666666666</v>
      </c>
      <c r="D752" s="13" t="s">
        <v>1519</v>
      </c>
      <c r="E752" s="13" t="s">
        <v>691</v>
      </c>
      <c r="F752" s="13"/>
      <c r="G752" s="13"/>
      <c r="H752" s="13"/>
      <c r="I752" s="1376"/>
      <c r="J752" s="1376"/>
      <c r="K752" s="1376"/>
    </row>
    <row r="753" spans="1:11" ht="15.75" hidden="1" x14ac:dyDescent="0.25">
      <c r="A753" s="67" t="s">
        <v>1813</v>
      </c>
      <c r="B753" s="539"/>
      <c r="C753" s="35">
        <f>396/2.2</f>
        <v>179.99999999999997</v>
      </c>
      <c r="D753" s="13" t="s">
        <v>1918</v>
      </c>
      <c r="E753" s="13"/>
      <c r="F753" s="13"/>
      <c r="G753" s="13"/>
      <c r="H753" s="13"/>
      <c r="I753" s="1376"/>
      <c r="J753" s="1376"/>
      <c r="K753" s="1376"/>
    </row>
    <row r="754" spans="1:11" ht="15.75" hidden="1" x14ac:dyDescent="0.25">
      <c r="A754" s="67" t="s">
        <v>349</v>
      </c>
      <c r="B754" s="539"/>
      <c r="C754" s="35">
        <f>(17.5*G3/4.4+8.8*G3/2.2)/2</f>
        <v>194.02123295454544</v>
      </c>
      <c r="D754" s="13"/>
      <c r="E754" s="13"/>
      <c r="F754" s="13"/>
      <c r="G754" s="13"/>
      <c r="H754" s="13"/>
      <c r="I754" s="1376"/>
      <c r="J754" s="1376"/>
      <c r="K754" s="1376"/>
    </row>
    <row r="755" spans="1:11" ht="15.75" hidden="1" x14ac:dyDescent="0.25">
      <c r="A755" s="29" t="s">
        <v>350</v>
      </c>
      <c r="B755" s="539"/>
      <c r="C755" s="35" t="e">
        <f>92.4*B3</f>
        <v>#VALUE!</v>
      </c>
      <c r="D755" s="13" t="s">
        <v>1792</v>
      </c>
      <c r="E755" s="13"/>
      <c r="F755" s="13"/>
      <c r="G755" s="13"/>
      <c r="H755" s="13"/>
      <c r="I755" s="1376"/>
      <c r="J755" s="1376"/>
      <c r="K755" s="1376"/>
    </row>
    <row r="756" spans="1:11" ht="15.75" hidden="1" x14ac:dyDescent="0.25">
      <c r="A756" s="29" t="s">
        <v>351</v>
      </c>
      <c r="B756" s="539"/>
      <c r="C756" s="35" t="e">
        <f>92.4*B3</f>
        <v>#VALUE!</v>
      </c>
      <c r="D756" s="13" t="s">
        <v>1814</v>
      </c>
      <c r="E756" s="13"/>
      <c r="F756" s="13"/>
      <c r="G756" s="13"/>
      <c r="H756" s="13"/>
      <c r="I756" s="1376"/>
      <c r="J756" s="1376"/>
      <c r="K756" s="1376"/>
    </row>
    <row r="757" spans="1:11" ht="15.75" hidden="1" x14ac:dyDescent="0.25">
      <c r="A757" s="29" t="s">
        <v>756</v>
      </c>
      <c r="B757" s="539"/>
      <c r="C757" s="35">
        <f>42.11*G3/4</f>
        <v>512.09444625000003</v>
      </c>
      <c r="D757" s="13" t="s">
        <v>1815</v>
      </c>
      <c r="E757" s="13"/>
      <c r="F757" s="13"/>
      <c r="G757" s="13"/>
      <c r="H757" s="13"/>
      <c r="I757" s="1376"/>
      <c r="J757" s="1376"/>
      <c r="K757" s="1376"/>
    </row>
    <row r="758" spans="1:11" ht="15.75" hidden="1" x14ac:dyDescent="0.25">
      <c r="A758" s="67" t="s">
        <v>740</v>
      </c>
      <c r="B758" s="539" t="s">
        <v>988</v>
      </c>
      <c r="C758" s="35">
        <f>460/2.74</f>
        <v>167.88321167883211</v>
      </c>
      <c r="D758" s="13" t="s">
        <v>1390</v>
      </c>
      <c r="E758" s="13" t="s">
        <v>1534</v>
      </c>
      <c r="F758" s="13"/>
      <c r="G758" s="13"/>
      <c r="H758" s="13"/>
      <c r="I758" s="1376"/>
      <c r="J758" s="1376"/>
      <c r="K758" s="1376"/>
    </row>
    <row r="759" spans="1:11" ht="15.75" hidden="1" x14ac:dyDescent="0.25">
      <c r="A759" s="29" t="s">
        <v>781</v>
      </c>
      <c r="B759" s="539" t="s">
        <v>227</v>
      </c>
      <c r="C759" s="35">
        <f>893/250</f>
        <v>3.5720000000000001</v>
      </c>
      <c r="D759" s="13" t="s">
        <v>2015</v>
      </c>
      <c r="E759" s="13"/>
      <c r="F759" s="13"/>
      <c r="G759" s="13"/>
      <c r="H759" s="13"/>
      <c r="I759" s="1376"/>
      <c r="J759" s="1376"/>
      <c r="K759" s="1376"/>
    </row>
    <row r="760" spans="1:11" ht="15.75" hidden="1" x14ac:dyDescent="0.25">
      <c r="A760" s="67" t="s">
        <v>359</v>
      </c>
      <c r="B760" s="539" t="s">
        <v>426</v>
      </c>
      <c r="C760" s="35">
        <f>690/45</f>
        <v>15.333333333333334</v>
      </c>
      <c r="D760" s="13" t="s">
        <v>2015</v>
      </c>
      <c r="E760" s="13"/>
      <c r="F760" s="13"/>
      <c r="G760" s="13"/>
      <c r="H760" s="13"/>
      <c r="I760" s="1376"/>
      <c r="J760" s="1376"/>
      <c r="K760" s="1376"/>
    </row>
    <row r="761" spans="1:11" ht="15.75" hidden="1" x14ac:dyDescent="0.25">
      <c r="A761" s="29" t="s">
        <v>757</v>
      </c>
      <c r="B761" s="539"/>
      <c r="C761" s="35">
        <f>42.11*G3/4</f>
        <v>512.09444625000003</v>
      </c>
      <c r="D761" s="13"/>
      <c r="E761" s="13"/>
      <c r="F761" s="13"/>
      <c r="G761" s="13"/>
      <c r="H761" s="13"/>
      <c r="I761" s="1376"/>
      <c r="J761" s="1376"/>
      <c r="K761" s="1376"/>
    </row>
    <row r="762" spans="1:11" ht="31.5" hidden="1" x14ac:dyDescent="0.25">
      <c r="A762" s="93" t="s">
        <v>1816</v>
      </c>
      <c r="B762" s="539"/>
      <c r="C762" s="35"/>
      <c r="D762" s="13"/>
      <c r="E762" s="13"/>
      <c r="F762" s="13"/>
      <c r="G762" s="13"/>
      <c r="H762" s="13"/>
      <c r="I762" s="1376"/>
      <c r="J762" s="1376"/>
      <c r="K762" s="1376"/>
    </row>
    <row r="763" spans="1:11" ht="15.75" hidden="1" x14ac:dyDescent="0.25">
      <c r="A763" s="67" t="s">
        <v>741</v>
      </c>
      <c r="B763" s="539"/>
      <c r="C763" s="35">
        <f>60.4*G3/12</f>
        <v>244.83894999999998</v>
      </c>
      <c r="D763" s="13"/>
      <c r="E763" s="13"/>
      <c r="F763" s="13"/>
      <c r="G763" s="13"/>
      <c r="H763" s="13"/>
      <c r="I763" s="1376"/>
      <c r="J763" s="1376"/>
      <c r="K763" s="1376"/>
    </row>
    <row r="764" spans="1:11" ht="15.75" hidden="1" x14ac:dyDescent="0.25">
      <c r="A764" s="67" t="s">
        <v>742</v>
      </c>
      <c r="B764" s="539"/>
      <c r="C764" s="35">
        <f>40/100</f>
        <v>0.4</v>
      </c>
      <c r="D764" s="13" t="s">
        <v>1922</v>
      </c>
      <c r="E764" s="13"/>
      <c r="F764" s="13"/>
      <c r="G764" s="13"/>
      <c r="H764" s="13"/>
      <c r="I764" s="1376"/>
      <c r="J764" s="1376"/>
      <c r="K764" s="1376"/>
    </row>
    <row r="765" spans="1:11" ht="15.75" hidden="1" x14ac:dyDescent="0.25">
      <c r="A765" s="29" t="s">
        <v>1817</v>
      </c>
      <c r="B765" s="539"/>
      <c r="C765" s="35"/>
      <c r="D765" s="13"/>
      <c r="E765" s="13"/>
      <c r="F765" s="13"/>
      <c r="G765" s="13"/>
      <c r="H765" s="13"/>
      <c r="I765" s="1376"/>
      <c r="J765" s="1376"/>
      <c r="K765" s="1376"/>
    </row>
    <row r="766" spans="1:11" ht="15.75" hidden="1" x14ac:dyDescent="0.25">
      <c r="A766" s="29" t="s">
        <v>722</v>
      </c>
      <c r="B766" s="539"/>
      <c r="C766" s="35">
        <f>1584/24</f>
        <v>66</v>
      </c>
      <c r="D766" s="13" t="s">
        <v>1918</v>
      </c>
      <c r="E766" s="13"/>
      <c r="F766" s="13"/>
      <c r="G766" s="13"/>
      <c r="H766" s="13"/>
      <c r="I766" s="1376"/>
      <c r="J766" s="1376"/>
      <c r="K766" s="1376"/>
    </row>
    <row r="767" spans="1:11" ht="15.75" hidden="1" x14ac:dyDescent="0.25">
      <c r="A767" s="29" t="s">
        <v>722</v>
      </c>
      <c r="B767" s="539"/>
      <c r="C767" s="35"/>
      <c r="D767" s="13"/>
      <c r="E767" s="13"/>
      <c r="F767" s="13"/>
      <c r="G767" s="13"/>
      <c r="H767" s="13"/>
      <c r="I767" s="1376"/>
      <c r="J767" s="1376"/>
      <c r="K767" s="1376"/>
    </row>
    <row r="768" spans="1:11" ht="15.75" hidden="1" x14ac:dyDescent="0.25">
      <c r="A768" s="29" t="s">
        <v>722</v>
      </c>
      <c r="B768" s="539"/>
      <c r="C768" s="35"/>
      <c r="D768" s="13"/>
      <c r="E768" s="13"/>
      <c r="F768" s="13"/>
      <c r="G768" s="13"/>
      <c r="H768" s="13"/>
      <c r="I768" s="1376"/>
      <c r="J768" s="1376"/>
      <c r="K768" s="1376"/>
    </row>
    <row r="769" spans="1:11" ht="15.75" hidden="1" x14ac:dyDescent="0.25">
      <c r="A769" s="29" t="s">
        <v>1818</v>
      </c>
      <c r="B769" s="539"/>
      <c r="C769" s="35">
        <f>13.3*G3/50</f>
        <v>12.939171000000002</v>
      </c>
      <c r="D769" s="13"/>
      <c r="E769" s="13"/>
      <c r="F769" s="13"/>
      <c r="G769" s="13"/>
      <c r="H769" s="13"/>
      <c r="I769" s="1376"/>
      <c r="J769" s="1376"/>
      <c r="K769" s="1376"/>
    </row>
    <row r="770" spans="1:11" ht="15.75" hidden="1" x14ac:dyDescent="0.25">
      <c r="A770" s="29" t="s">
        <v>1818</v>
      </c>
      <c r="B770" s="539"/>
      <c r="C770" s="35"/>
      <c r="D770" s="13"/>
      <c r="E770" s="13"/>
      <c r="F770" s="13"/>
      <c r="G770" s="13"/>
      <c r="H770" s="13"/>
      <c r="I770" s="1376"/>
      <c r="J770" s="1376"/>
      <c r="K770" s="1376"/>
    </row>
    <row r="771" spans="1:11" ht="15.75" hidden="1" x14ac:dyDescent="0.25">
      <c r="A771" s="29" t="s">
        <v>1818</v>
      </c>
      <c r="B771" s="539"/>
      <c r="C771" s="35"/>
      <c r="D771" s="13"/>
      <c r="E771" s="13"/>
      <c r="F771" s="13"/>
      <c r="G771" s="13"/>
      <c r="H771" s="13"/>
      <c r="I771" s="1376"/>
      <c r="J771" s="1376"/>
      <c r="K771" s="1376"/>
    </row>
    <row r="772" spans="1:11" ht="15.75" hidden="1" x14ac:dyDescent="0.25">
      <c r="A772" s="67" t="s">
        <v>491</v>
      </c>
      <c r="B772" s="539"/>
      <c r="C772" s="35"/>
      <c r="D772" s="13"/>
      <c r="E772" s="13"/>
      <c r="F772" s="13"/>
      <c r="G772" s="13"/>
      <c r="H772" s="13"/>
      <c r="I772" s="1376"/>
      <c r="J772" s="1376"/>
      <c r="K772" s="1376"/>
    </row>
    <row r="773" spans="1:11" ht="15.75" hidden="1" x14ac:dyDescent="0.25">
      <c r="A773" s="67" t="s">
        <v>1819</v>
      </c>
      <c r="B773" s="539"/>
      <c r="C773" s="35"/>
      <c r="D773" s="13"/>
      <c r="E773" s="13"/>
      <c r="F773" s="13"/>
      <c r="G773" s="13"/>
      <c r="H773" s="13"/>
      <c r="I773" s="1376"/>
      <c r="J773" s="1376"/>
      <c r="K773" s="1376"/>
    </row>
    <row r="774" spans="1:11" ht="15.75" hidden="1" x14ac:dyDescent="0.25">
      <c r="A774" s="67" t="s">
        <v>1820</v>
      </c>
      <c r="B774" s="539"/>
      <c r="C774" s="35"/>
      <c r="D774" s="13"/>
      <c r="E774" s="13"/>
      <c r="F774" s="13"/>
      <c r="G774" s="13"/>
      <c r="H774" s="13"/>
      <c r="I774" s="1376"/>
      <c r="J774" s="1376"/>
      <c r="K774" s="1376"/>
    </row>
    <row r="775" spans="1:11" ht="15.75" hidden="1" x14ac:dyDescent="0.25">
      <c r="A775" s="67" t="s">
        <v>1821</v>
      </c>
      <c r="B775" s="539" t="s">
        <v>426</v>
      </c>
      <c r="C775" s="35">
        <f>160/40</f>
        <v>4</v>
      </c>
      <c r="D775" s="13" t="s">
        <v>691</v>
      </c>
      <c r="E775" s="13"/>
      <c r="F775" s="13"/>
      <c r="G775" s="13"/>
      <c r="H775" s="13"/>
      <c r="I775" s="1376"/>
      <c r="J775" s="1376"/>
      <c r="K775" s="1376"/>
    </row>
    <row r="776" spans="1:11" ht="15.75" hidden="1" x14ac:dyDescent="0.25">
      <c r="A776" s="29" t="s">
        <v>723</v>
      </c>
      <c r="B776" s="539"/>
      <c r="C776" s="35">
        <f>8.2*G3/40</f>
        <v>9.9719175</v>
      </c>
      <c r="D776" s="13"/>
      <c r="E776" s="13"/>
      <c r="F776" s="13"/>
      <c r="G776" s="13"/>
      <c r="H776" s="13"/>
      <c r="I776" s="1376"/>
      <c r="J776" s="1376"/>
      <c r="K776" s="1376"/>
    </row>
    <row r="777" spans="1:11" ht="15.75" hidden="1" x14ac:dyDescent="0.25">
      <c r="A777" s="29" t="s">
        <v>1822</v>
      </c>
      <c r="B777" s="539"/>
      <c r="C777" s="35">
        <f>(10.1/100+12.8/100+14/100)/3</f>
        <v>0.123</v>
      </c>
      <c r="D777" s="13" t="s">
        <v>1376</v>
      </c>
      <c r="E777" s="13"/>
      <c r="F777" s="13"/>
      <c r="G777" s="13"/>
      <c r="H777" s="13"/>
      <c r="I777" s="1376"/>
      <c r="J777" s="1376"/>
      <c r="K777" s="1376"/>
    </row>
    <row r="778" spans="1:11" ht="15.75" hidden="1" x14ac:dyDescent="0.25">
      <c r="A778" s="29" t="s">
        <v>1823</v>
      </c>
      <c r="B778" s="539"/>
      <c r="C778" s="35"/>
      <c r="D778" s="13"/>
      <c r="E778" s="13"/>
      <c r="F778" s="13"/>
      <c r="G778" s="13"/>
      <c r="H778" s="13"/>
      <c r="I778" s="1376"/>
      <c r="J778" s="1376"/>
      <c r="K778" s="1376"/>
    </row>
    <row r="779" spans="1:11" ht="15.75" hidden="1" x14ac:dyDescent="0.25">
      <c r="A779" s="29" t="s">
        <v>1823</v>
      </c>
      <c r="B779" s="539"/>
      <c r="C779" s="35"/>
      <c r="D779" s="13"/>
      <c r="E779" s="13"/>
      <c r="F779" s="13"/>
      <c r="G779" s="13"/>
      <c r="H779" s="13"/>
      <c r="I779" s="1376"/>
      <c r="J779" s="1376"/>
      <c r="K779" s="1376"/>
    </row>
    <row r="780" spans="1:11" ht="15.75" hidden="1" x14ac:dyDescent="0.25">
      <c r="A780" s="67" t="s">
        <v>1824</v>
      </c>
      <c r="B780" s="539" t="s">
        <v>227</v>
      </c>
      <c r="C780" s="35">
        <f>24.07/30</f>
        <v>0.80233333333333334</v>
      </c>
      <c r="D780" s="13" t="s">
        <v>1287</v>
      </c>
      <c r="E780" s="13"/>
      <c r="F780" s="13"/>
      <c r="G780" s="13"/>
      <c r="H780" s="13"/>
      <c r="I780" s="1376"/>
      <c r="J780" s="1376"/>
      <c r="K780" s="1376"/>
    </row>
    <row r="781" spans="1:11" ht="15.75" hidden="1" x14ac:dyDescent="0.25">
      <c r="A781" s="29" t="s">
        <v>352</v>
      </c>
      <c r="B781" s="539"/>
      <c r="C781" s="35">
        <f>40</f>
        <v>40</v>
      </c>
      <c r="D781" s="13" t="s">
        <v>691</v>
      </c>
      <c r="E781" s="13"/>
      <c r="F781" s="13"/>
      <c r="G781" s="13"/>
      <c r="H781" s="13"/>
      <c r="I781" s="1376"/>
      <c r="J781" s="1376"/>
      <c r="K781" s="1376"/>
    </row>
    <row r="782" spans="1:11" ht="15.75" hidden="1" x14ac:dyDescent="0.25">
      <c r="A782" s="29" t="s">
        <v>352</v>
      </c>
      <c r="B782" s="539"/>
      <c r="C782" s="35"/>
      <c r="D782" s="13"/>
      <c r="E782" s="13"/>
      <c r="F782" s="13"/>
      <c r="G782" s="13"/>
      <c r="H782" s="13"/>
      <c r="I782" s="1376"/>
      <c r="J782" s="1376"/>
      <c r="K782" s="1376"/>
    </row>
    <row r="783" spans="1:11" ht="15.75" hidden="1" x14ac:dyDescent="0.25">
      <c r="A783" s="29" t="s">
        <v>352</v>
      </c>
      <c r="B783" s="539"/>
      <c r="C783" s="35"/>
      <c r="D783" s="13"/>
      <c r="E783" s="13"/>
      <c r="F783" s="13"/>
      <c r="G783" s="13"/>
      <c r="H783" s="13"/>
      <c r="I783" s="1376"/>
      <c r="J783" s="1376"/>
      <c r="K783" s="1376"/>
    </row>
    <row r="784" spans="1:11" ht="15.75" hidden="1" x14ac:dyDescent="0.25">
      <c r="A784" s="29" t="s">
        <v>352</v>
      </c>
      <c r="B784" s="539"/>
      <c r="C784" s="35"/>
      <c r="D784" s="13"/>
      <c r="E784" s="13"/>
      <c r="F784" s="13"/>
      <c r="G784" s="13"/>
      <c r="H784" s="13"/>
      <c r="I784" s="1376"/>
      <c r="J784" s="1376"/>
      <c r="K784" s="1376"/>
    </row>
    <row r="785" spans="1:11" ht="15.75" hidden="1" x14ac:dyDescent="0.25">
      <c r="A785" s="29" t="s">
        <v>352</v>
      </c>
      <c r="B785" s="539"/>
      <c r="C785" s="35"/>
      <c r="D785" s="13"/>
      <c r="E785" s="13"/>
      <c r="F785" s="13"/>
      <c r="G785" s="13"/>
      <c r="H785" s="13"/>
      <c r="I785" s="1376"/>
      <c r="J785" s="1376"/>
      <c r="K785" s="1376"/>
    </row>
    <row r="786" spans="1:11" ht="15.75" hidden="1" x14ac:dyDescent="0.25">
      <c r="A786" s="29" t="s">
        <v>724</v>
      </c>
      <c r="B786" s="539"/>
      <c r="C786" s="35">
        <f>1.5*G3/200</f>
        <v>0.36482624999999996</v>
      </c>
      <c r="D786" s="13"/>
      <c r="E786" s="13"/>
      <c r="F786" s="13"/>
      <c r="G786" s="13"/>
      <c r="H786" s="13"/>
      <c r="I786" s="1376"/>
      <c r="J786" s="1376"/>
      <c r="K786" s="1376"/>
    </row>
    <row r="787" spans="1:11" ht="15.75" hidden="1" x14ac:dyDescent="0.25">
      <c r="A787" s="29" t="s">
        <v>724</v>
      </c>
      <c r="B787" s="539"/>
      <c r="C787" s="35"/>
      <c r="D787" s="13"/>
      <c r="E787" s="13"/>
      <c r="F787" s="13"/>
      <c r="G787" s="13"/>
      <c r="H787" s="13"/>
      <c r="I787" s="1376"/>
      <c r="J787" s="1376"/>
      <c r="K787" s="1376"/>
    </row>
    <row r="788" spans="1:11" ht="15.75" hidden="1" x14ac:dyDescent="0.25">
      <c r="A788" s="29" t="s">
        <v>724</v>
      </c>
      <c r="B788" s="539"/>
      <c r="C788" s="35"/>
      <c r="D788" s="13"/>
      <c r="E788" s="13"/>
      <c r="F788" s="13"/>
      <c r="G788" s="13"/>
      <c r="H788" s="13"/>
      <c r="I788" s="1376"/>
      <c r="J788" s="1376"/>
      <c r="K788" s="1376"/>
    </row>
    <row r="789" spans="1:11" ht="15.75" hidden="1" x14ac:dyDescent="0.25">
      <c r="A789" s="29" t="s">
        <v>724</v>
      </c>
      <c r="B789" s="539"/>
      <c r="C789" s="35"/>
      <c r="D789" s="13"/>
      <c r="E789" s="13"/>
      <c r="F789" s="13"/>
      <c r="G789" s="13"/>
      <c r="H789" s="13"/>
      <c r="I789" s="1376"/>
      <c r="J789" s="1376"/>
      <c r="K789" s="1376"/>
    </row>
    <row r="790" spans="1:11" ht="15.75" hidden="1" x14ac:dyDescent="0.25">
      <c r="A790" s="29" t="s">
        <v>725</v>
      </c>
      <c r="B790" s="539"/>
      <c r="C790" s="35">
        <f>2.4*G3/60</f>
        <v>1.94574</v>
      </c>
      <c r="D790" s="13"/>
      <c r="E790" s="13"/>
      <c r="F790" s="13"/>
      <c r="G790" s="13"/>
      <c r="H790" s="13"/>
      <c r="I790" s="1376"/>
      <c r="J790" s="1376"/>
      <c r="K790" s="1376"/>
    </row>
    <row r="791" spans="1:11" ht="15.75" hidden="1" x14ac:dyDescent="0.25">
      <c r="A791" s="29" t="s">
        <v>725</v>
      </c>
      <c r="B791" s="539"/>
      <c r="C791" s="35"/>
      <c r="D791" s="13"/>
      <c r="E791" s="13"/>
      <c r="F791" s="13"/>
      <c r="G791" s="13"/>
      <c r="H791" s="13"/>
      <c r="I791" s="1376"/>
      <c r="J791" s="1376"/>
      <c r="K791" s="1376"/>
    </row>
    <row r="792" spans="1:11" ht="15.75" hidden="1" x14ac:dyDescent="0.25">
      <c r="A792" s="29" t="s">
        <v>725</v>
      </c>
      <c r="B792" s="539"/>
      <c r="C792" s="35"/>
      <c r="D792" s="13"/>
      <c r="E792" s="13"/>
      <c r="F792" s="13"/>
      <c r="G792" s="13"/>
      <c r="H792" s="13"/>
      <c r="I792" s="1376"/>
      <c r="J792" s="1376"/>
      <c r="K792" s="1376"/>
    </row>
    <row r="793" spans="1:11" ht="15.75" hidden="1" x14ac:dyDescent="0.25">
      <c r="A793" s="29" t="s">
        <v>725</v>
      </c>
      <c r="B793" s="539"/>
      <c r="C793" s="35"/>
      <c r="D793" s="13"/>
      <c r="E793" s="13"/>
      <c r="F793" s="13"/>
      <c r="G793" s="13"/>
      <c r="H793" s="13"/>
      <c r="I793" s="1376"/>
      <c r="J793" s="1376"/>
      <c r="K793" s="1376"/>
    </row>
    <row r="794" spans="1:11" ht="15.75" hidden="1" x14ac:dyDescent="0.25">
      <c r="A794" s="29" t="s">
        <v>726</v>
      </c>
      <c r="B794" s="539"/>
      <c r="C794" s="35">
        <f>2.4*G3/60</f>
        <v>1.94574</v>
      </c>
      <c r="D794" s="13"/>
      <c r="E794" s="13"/>
      <c r="F794" s="13"/>
      <c r="G794" s="13"/>
      <c r="H794" s="13"/>
      <c r="I794" s="1376"/>
      <c r="J794" s="1376"/>
      <c r="K794" s="1376"/>
    </row>
    <row r="795" spans="1:11" ht="15.75" hidden="1" x14ac:dyDescent="0.25">
      <c r="A795" s="29" t="s">
        <v>726</v>
      </c>
      <c r="B795" s="539"/>
      <c r="C795" s="35"/>
      <c r="D795" s="13"/>
      <c r="E795" s="13"/>
      <c r="F795" s="13"/>
      <c r="G795" s="13"/>
      <c r="H795" s="13"/>
      <c r="I795" s="1376"/>
      <c r="J795" s="1376"/>
      <c r="K795" s="1376"/>
    </row>
    <row r="796" spans="1:11" ht="15.75" hidden="1" x14ac:dyDescent="0.25">
      <c r="A796" s="29" t="s">
        <v>726</v>
      </c>
      <c r="B796" s="539"/>
      <c r="C796" s="35"/>
      <c r="D796" s="13"/>
      <c r="E796" s="13"/>
      <c r="F796" s="13"/>
      <c r="G796" s="13"/>
      <c r="H796" s="13"/>
      <c r="I796" s="1376"/>
      <c r="J796" s="1376"/>
      <c r="K796" s="1376"/>
    </row>
    <row r="797" spans="1:11" ht="15.75" hidden="1" x14ac:dyDescent="0.25">
      <c r="A797" s="29" t="s">
        <v>726</v>
      </c>
      <c r="B797" s="539"/>
      <c r="C797" s="35"/>
      <c r="D797" s="13"/>
      <c r="E797" s="13"/>
      <c r="F797" s="13"/>
      <c r="G797" s="13"/>
      <c r="H797" s="13"/>
      <c r="I797" s="1376"/>
      <c r="J797" s="1376"/>
      <c r="K797" s="1376"/>
    </row>
    <row r="798" spans="1:11" ht="15.75" hidden="1" x14ac:dyDescent="0.25">
      <c r="A798" s="67" t="s">
        <v>362</v>
      </c>
      <c r="B798" s="539"/>
      <c r="C798" s="35">
        <f>(11.85*G3/10+87.2*G3/100)/2</f>
        <v>50.029839750000001</v>
      </c>
      <c r="D798" s="13"/>
      <c r="E798" s="13"/>
      <c r="F798" s="13"/>
      <c r="G798" s="13"/>
      <c r="H798" s="13"/>
      <c r="I798" s="1376"/>
      <c r="J798" s="1376"/>
      <c r="K798" s="1376"/>
    </row>
    <row r="799" spans="1:11" ht="15.75" hidden="1" x14ac:dyDescent="0.25">
      <c r="A799" s="29" t="s">
        <v>353</v>
      </c>
      <c r="B799" s="539"/>
      <c r="C799" s="35">
        <f>100/15</f>
        <v>6.666666666666667</v>
      </c>
      <c r="D799" s="13" t="s">
        <v>1922</v>
      </c>
      <c r="E799" s="13"/>
      <c r="F799" s="13"/>
      <c r="G799" s="13"/>
      <c r="H799" s="13"/>
      <c r="I799" s="1376"/>
      <c r="J799" s="1376"/>
      <c r="K799" s="1376"/>
    </row>
    <row r="800" spans="1:11" ht="15.75" hidden="1" x14ac:dyDescent="0.25">
      <c r="A800" s="29" t="s">
        <v>354</v>
      </c>
      <c r="B800" s="539"/>
      <c r="C800" s="35">
        <f>100/15</f>
        <v>6.666666666666667</v>
      </c>
      <c r="D800" s="13" t="s">
        <v>1922</v>
      </c>
      <c r="E800" s="13"/>
      <c r="F800" s="13"/>
      <c r="G800" s="13"/>
      <c r="H800" s="13"/>
      <c r="I800" s="1376"/>
      <c r="J800" s="1376"/>
      <c r="K800" s="1376"/>
    </row>
    <row r="801" spans="1:11" ht="15.75" hidden="1" x14ac:dyDescent="0.25">
      <c r="A801" s="29" t="s">
        <v>355</v>
      </c>
      <c r="B801" s="539"/>
      <c r="C801" s="35">
        <f>100/15</f>
        <v>6.666666666666667</v>
      </c>
      <c r="D801" s="13" t="s">
        <v>1922</v>
      </c>
      <c r="E801" s="13"/>
      <c r="F801" s="13"/>
      <c r="G801" s="13"/>
      <c r="H801" s="13"/>
      <c r="I801" s="1376"/>
      <c r="J801" s="1376"/>
      <c r="K801" s="1376"/>
    </row>
    <row r="802" spans="1:11" ht="15.75" hidden="1" x14ac:dyDescent="0.25">
      <c r="A802" s="29" t="s">
        <v>356</v>
      </c>
      <c r="B802" s="539"/>
      <c r="C802" s="35">
        <f>100/15</f>
        <v>6.666666666666667</v>
      </c>
      <c r="D802" s="13" t="s">
        <v>1922</v>
      </c>
      <c r="E802" s="13"/>
      <c r="F802" s="13"/>
      <c r="G802" s="13"/>
      <c r="H802" s="13"/>
      <c r="I802" s="1376"/>
      <c r="J802" s="1376"/>
      <c r="K802" s="1376"/>
    </row>
    <row r="803" spans="1:11" ht="15.75" hidden="1" x14ac:dyDescent="0.25">
      <c r="A803" s="29" t="s">
        <v>727</v>
      </c>
      <c r="B803" s="539" t="s">
        <v>426</v>
      </c>
      <c r="C803" s="35">
        <f>16*G3/10</f>
        <v>77.829599999999999</v>
      </c>
      <c r="D803" s="13"/>
      <c r="E803" s="13"/>
      <c r="F803" s="13"/>
      <c r="G803" s="13"/>
      <c r="H803" s="13"/>
      <c r="I803" s="1376"/>
      <c r="J803" s="1376"/>
      <c r="K803" s="1376"/>
    </row>
    <row r="804" spans="1:11" ht="15.75" hidden="1" x14ac:dyDescent="0.25">
      <c r="A804" s="67" t="s">
        <v>1825</v>
      </c>
      <c r="B804" s="539"/>
      <c r="C804" s="35"/>
      <c r="D804" s="13"/>
      <c r="E804" s="13"/>
      <c r="F804" s="13"/>
      <c r="G804" s="13"/>
      <c r="H804" s="13"/>
      <c r="I804" s="1376"/>
      <c r="J804" s="1376"/>
      <c r="K804" s="1376"/>
    </row>
    <row r="805" spans="1:11" ht="15.75" hidden="1" x14ac:dyDescent="0.25">
      <c r="A805" s="67" t="s">
        <v>1826</v>
      </c>
      <c r="B805" s="539"/>
      <c r="C805" s="35">
        <f>(224/10+300/10+224/20+231/20)/4</f>
        <v>18.787499999999998</v>
      </c>
      <c r="D805" s="13" t="s">
        <v>1376</v>
      </c>
      <c r="E805" s="13"/>
      <c r="F805" s="13"/>
      <c r="G805" s="13"/>
      <c r="H805" s="13"/>
      <c r="I805" s="1376"/>
      <c r="J805" s="1376"/>
      <c r="K805" s="1376"/>
    </row>
    <row r="806" spans="1:11" ht="15.75" hidden="1" x14ac:dyDescent="0.25">
      <c r="A806" s="67" t="s">
        <v>1827</v>
      </c>
      <c r="B806" s="539"/>
      <c r="C806" s="35"/>
      <c r="D806" s="13"/>
      <c r="E806" s="13"/>
      <c r="F806" s="13"/>
      <c r="G806" s="13"/>
      <c r="H806" s="13"/>
      <c r="I806" s="1376"/>
      <c r="J806" s="1376"/>
      <c r="K806" s="1376"/>
    </row>
    <row r="807" spans="1:11" ht="15.75" hidden="1" x14ac:dyDescent="0.25">
      <c r="A807" s="67" t="s">
        <v>1828</v>
      </c>
      <c r="B807" s="539"/>
      <c r="C807" s="35">
        <f>43.8*G3/30</f>
        <v>71.019510000000011</v>
      </c>
      <c r="D807" s="13"/>
      <c r="E807" s="13"/>
      <c r="F807" s="13"/>
      <c r="G807" s="13"/>
      <c r="H807" s="13"/>
      <c r="I807" s="1376"/>
      <c r="J807" s="1376"/>
      <c r="K807" s="1376"/>
    </row>
    <row r="808" spans="1:11" ht="15.75" hidden="1" x14ac:dyDescent="0.25">
      <c r="A808" s="67" t="s">
        <v>1829</v>
      </c>
      <c r="B808" s="539"/>
      <c r="C808" s="35">
        <f>43.8*G3/30</f>
        <v>71.019510000000011</v>
      </c>
      <c r="D808" s="13"/>
      <c r="E808" s="13"/>
      <c r="F808" s="13"/>
      <c r="G808" s="13"/>
      <c r="H808" s="13"/>
      <c r="I808" s="1376"/>
      <c r="J808" s="1376"/>
      <c r="K808" s="1376"/>
    </row>
    <row r="809" spans="1:11" ht="15.75" hidden="1" x14ac:dyDescent="0.25">
      <c r="A809" s="67" t="s">
        <v>1830</v>
      </c>
      <c r="B809" s="539"/>
      <c r="C809" s="35">
        <f>(21.3*G3/3000+17.5*G3/3000+15*G3/1000+15*G3/500)/4</f>
        <v>0.70452002500000011</v>
      </c>
      <c r="D809" s="13" t="s">
        <v>1831</v>
      </c>
      <c r="E809" s="13"/>
      <c r="F809" s="13"/>
      <c r="G809" s="13"/>
      <c r="H809" s="13"/>
      <c r="I809" s="1376"/>
      <c r="J809" s="1376"/>
      <c r="K809" s="1376"/>
    </row>
    <row r="810" spans="1:11" ht="15.75" hidden="1" x14ac:dyDescent="0.25">
      <c r="A810" s="67" t="s">
        <v>728</v>
      </c>
      <c r="B810" s="539"/>
      <c r="C810" s="35">
        <f>13*G3/500</f>
        <v>1.264731</v>
      </c>
      <c r="D810" s="13"/>
      <c r="E810" s="13"/>
      <c r="F810" s="13"/>
      <c r="G810" s="13"/>
      <c r="H810" s="13"/>
      <c r="I810" s="1376"/>
      <c r="J810" s="1376"/>
      <c r="K810" s="1376"/>
    </row>
    <row r="811" spans="1:11" ht="15.75" hidden="1" x14ac:dyDescent="0.25">
      <c r="A811" s="67" t="s">
        <v>729</v>
      </c>
      <c r="B811" s="539"/>
      <c r="C811" s="35">
        <f>(10*G3+13.6*G3)/2</f>
        <v>573.99330000000009</v>
      </c>
      <c r="D811" s="13"/>
      <c r="E811" s="13"/>
      <c r="F811" s="13"/>
      <c r="G811" s="13"/>
      <c r="H811" s="13"/>
      <c r="I811" s="1376"/>
      <c r="J811" s="1376"/>
      <c r="K811" s="1376"/>
    </row>
    <row r="812" spans="1:11" ht="15.75" hidden="1" x14ac:dyDescent="0.25">
      <c r="A812" s="67" t="s">
        <v>1832</v>
      </c>
      <c r="B812" s="539"/>
      <c r="C812" s="35">
        <f>280*G3/36</f>
        <v>378.33833333333337</v>
      </c>
      <c r="D812" s="13"/>
      <c r="E812" s="13"/>
      <c r="F812" s="13"/>
      <c r="G812" s="13"/>
      <c r="H812" s="13"/>
      <c r="I812" s="1376"/>
      <c r="J812" s="1376"/>
      <c r="K812" s="1376"/>
    </row>
    <row r="813" spans="1:11" ht="15.75" hidden="1" x14ac:dyDescent="0.25">
      <c r="A813" s="67" t="s">
        <v>363</v>
      </c>
      <c r="B813" s="539"/>
      <c r="C813" s="35">
        <f>100*G3</f>
        <v>4864.3500000000004</v>
      </c>
      <c r="D813" s="13" t="s">
        <v>1833</v>
      </c>
      <c r="E813" s="13"/>
      <c r="F813" s="13"/>
      <c r="G813" s="13"/>
      <c r="H813" s="13"/>
      <c r="I813" s="1376"/>
      <c r="J813" s="1376"/>
      <c r="K813" s="1376"/>
    </row>
    <row r="814" spans="1:11" ht="15.75" hidden="1" x14ac:dyDescent="0.25">
      <c r="A814" s="67" t="s">
        <v>364</v>
      </c>
      <c r="B814" s="539"/>
      <c r="C814" s="35">
        <f>100*G3</f>
        <v>4864.3500000000004</v>
      </c>
      <c r="D814" s="13" t="s">
        <v>1833</v>
      </c>
      <c r="E814" s="13"/>
      <c r="F814" s="13"/>
      <c r="G814" s="13"/>
      <c r="H814" s="13"/>
      <c r="I814" s="1376"/>
      <c r="J814" s="1376"/>
      <c r="K814" s="1376"/>
    </row>
    <row r="815" spans="1:11" ht="31.5" hidden="1" x14ac:dyDescent="0.25">
      <c r="A815" s="93" t="s">
        <v>365</v>
      </c>
      <c r="B815" s="539"/>
      <c r="C815" s="35">
        <f>100*G3</f>
        <v>4864.3500000000004</v>
      </c>
      <c r="D815" s="13" t="s">
        <v>1833</v>
      </c>
      <c r="E815" s="13"/>
      <c r="F815" s="13"/>
      <c r="G815" s="13"/>
      <c r="H815" s="13"/>
      <c r="I815" s="1376"/>
      <c r="J815" s="1376"/>
      <c r="K815" s="1376"/>
    </row>
    <row r="816" spans="1:11" ht="15.75" hidden="1" x14ac:dyDescent="0.25">
      <c r="A816" s="67" t="s">
        <v>366</v>
      </c>
      <c r="B816" s="539"/>
      <c r="C816" s="35">
        <f>100*G3</f>
        <v>4864.3500000000004</v>
      </c>
      <c r="D816" s="13" t="s">
        <v>1833</v>
      </c>
      <c r="E816" s="13"/>
      <c r="F816" s="13"/>
      <c r="G816" s="13"/>
      <c r="H816" s="13"/>
      <c r="I816" s="1376"/>
      <c r="J816" s="1376"/>
      <c r="K816" s="1376"/>
    </row>
    <row r="817" spans="1:11" ht="15.75" hidden="1" x14ac:dyDescent="0.25">
      <c r="A817" s="67" t="s">
        <v>367</v>
      </c>
      <c r="B817" s="539"/>
      <c r="C817" s="35">
        <f>100*G3</f>
        <v>4864.3500000000004</v>
      </c>
      <c r="D817" s="13" t="s">
        <v>1833</v>
      </c>
      <c r="E817" s="13"/>
      <c r="F817" s="13"/>
      <c r="G817" s="13"/>
      <c r="H817" s="13"/>
      <c r="I817" s="1376"/>
      <c r="J817" s="1376"/>
      <c r="K817" s="1376"/>
    </row>
    <row r="818" spans="1:11" ht="31.5" hidden="1" x14ac:dyDescent="0.25">
      <c r="A818" s="93" t="s">
        <v>714</v>
      </c>
      <c r="B818" s="539"/>
      <c r="C818" s="35">
        <f>110*G3</f>
        <v>5350.7850000000008</v>
      </c>
      <c r="D818" s="13" t="s">
        <v>1833</v>
      </c>
      <c r="E818" s="13"/>
      <c r="F818" s="13"/>
      <c r="G818" s="13"/>
      <c r="H818" s="13"/>
      <c r="I818" s="1376"/>
      <c r="J818" s="1376"/>
      <c r="K818" s="1376"/>
    </row>
    <row r="819" spans="1:11" ht="15.75" x14ac:dyDescent="0.25">
      <c r="A819" s="67" t="s">
        <v>332</v>
      </c>
      <c r="B819" s="539" t="s">
        <v>7888</v>
      </c>
      <c r="C819" s="35">
        <f>(325/50+8.3)/2</f>
        <v>7.4</v>
      </c>
      <c r="D819" s="13" t="s">
        <v>7889</v>
      </c>
      <c r="E819" s="13"/>
      <c r="F819" s="13"/>
      <c r="G819" s="13"/>
      <c r="H819" s="13"/>
      <c r="I819" s="1376"/>
      <c r="J819" s="1376"/>
      <c r="K819" s="1376"/>
    </row>
    <row r="820" spans="1:11" ht="15.75" hidden="1" x14ac:dyDescent="0.25">
      <c r="A820" s="67" t="s">
        <v>333</v>
      </c>
      <c r="B820" s="539"/>
      <c r="C820" s="35">
        <f>(369/250+648/1000)/2</f>
        <v>1.0620000000000001</v>
      </c>
      <c r="D820" s="13" t="s">
        <v>2025</v>
      </c>
      <c r="E820" s="13"/>
      <c r="F820" s="13"/>
      <c r="G820" s="13"/>
      <c r="H820" s="13"/>
      <c r="I820" s="1376"/>
      <c r="J820" s="1376"/>
      <c r="K820" s="1376"/>
    </row>
    <row r="821" spans="1:11" ht="15.75" hidden="1" x14ac:dyDescent="0.25">
      <c r="A821" s="67" t="s">
        <v>360</v>
      </c>
      <c r="B821" s="539"/>
      <c r="C821" s="35">
        <v>1.1499999999999999</v>
      </c>
      <c r="D821" s="13"/>
      <c r="E821" s="13"/>
      <c r="F821" s="13"/>
      <c r="G821" s="13"/>
      <c r="H821" s="13"/>
      <c r="I821" s="1376"/>
      <c r="J821" s="1376"/>
      <c r="K821" s="1376"/>
    </row>
    <row r="822" spans="1:11" ht="15.75" hidden="1" x14ac:dyDescent="0.25">
      <c r="A822" s="67" t="s">
        <v>730</v>
      </c>
      <c r="B822" s="539"/>
      <c r="C822" s="35">
        <f>6*G3</f>
        <v>291.86099999999999</v>
      </c>
      <c r="D822" s="13"/>
      <c r="E822" s="13"/>
      <c r="F822" s="13"/>
      <c r="G822" s="13"/>
      <c r="H822" s="13"/>
      <c r="I822" s="1376"/>
      <c r="J822" s="1376"/>
      <c r="K822" s="1376"/>
    </row>
    <row r="823" spans="1:11" ht="15.75" x14ac:dyDescent="0.25">
      <c r="A823" s="67" t="s">
        <v>334</v>
      </c>
      <c r="B823" s="539" t="s">
        <v>7888</v>
      </c>
      <c r="C823" s="539">
        <f>(10.27+7224/840+19+19.1)/4</f>
        <v>14.2425</v>
      </c>
      <c r="D823" s="13" t="s">
        <v>7890</v>
      </c>
      <c r="E823" s="13"/>
      <c r="F823" s="13"/>
      <c r="G823" s="13"/>
      <c r="H823" s="13"/>
      <c r="I823" s="1376"/>
      <c r="J823" s="1376"/>
      <c r="K823" s="1376"/>
    </row>
    <row r="824" spans="1:11" ht="15.75" hidden="1" x14ac:dyDescent="0.25">
      <c r="A824" s="67" t="s">
        <v>1834</v>
      </c>
      <c r="B824" s="539"/>
      <c r="C824" s="35"/>
      <c r="D824" s="13"/>
      <c r="E824" s="13"/>
      <c r="F824" s="13"/>
      <c r="G824" s="13"/>
      <c r="H824" s="13"/>
      <c r="I824" s="1376"/>
      <c r="J824" s="1376"/>
      <c r="K824" s="1376"/>
    </row>
    <row r="825" spans="1:11" ht="15.75" hidden="1" x14ac:dyDescent="0.25">
      <c r="A825" s="67" t="s">
        <v>336</v>
      </c>
      <c r="B825" s="539"/>
      <c r="C825" s="35">
        <f>11.07*G3/100</f>
        <v>5.3848354500000006</v>
      </c>
      <c r="D825" s="1663" t="s">
        <v>1916</v>
      </c>
      <c r="E825" s="13"/>
      <c r="F825" s="13"/>
      <c r="G825" s="13"/>
      <c r="H825" s="13"/>
      <c r="I825" s="1376"/>
      <c r="J825" s="1376"/>
      <c r="K825" s="1376"/>
    </row>
    <row r="826" spans="1:11" ht="15.75" hidden="1" x14ac:dyDescent="0.25">
      <c r="A826" s="97" t="s">
        <v>1835</v>
      </c>
      <c r="B826" s="539" t="s">
        <v>227</v>
      </c>
      <c r="C826" s="35">
        <f>(790/1000+3020/5000)/2</f>
        <v>0.69700000000000006</v>
      </c>
      <c r="D826" s="13"/>
      <c r="E826" s="13"/>
      <c r="F826" s="13"/>
      <c r="G826" s="13"/>
      <c r="H826" s="13"/>
      <c r="I826" s="1376"/>
      <c r="J826" s="1376"/>
      <c r="K826" s="1376"/>
    </row>
    <row r="827" spans="1:11" ht="15.75" hidden="1" x14ac:dyDescent="0.25">
      <c r="A827" s="67" t="s">
        <v>1065</v>
      </c>
      <c r="B827" s="539"/>
      <c r="C827" s="35">
        <f>150/50</f>
        <v>3</v>
      </c>
      <c r="D827" s="13" t="s">
        <v>1836</v>
      </c>
      <c r="E827" s="13"/>
      <c r="F827" s="13"/>
      <c r="G827" s="13"/>
      <c r="H827" s="13"/>
      <c r="I827" s="1376"/>
      <c r="J827" s="1376"/>
      <c r="K827" s="1376"/>
    </row>
    <row r="828" spans="1:11" ht="15.75" hidden="1" x14ac:dyDescent="0.25">
      <c r="A828" s="67" t="s">
        <v>1837</v>
      </c>
      <c r="B828" s="539"/>
      <c r="C828" s="35">
        <f>1500/50</f>
        <v>30</v>
      </c>
      <c r="D828" s="13" t="s">
        <v>2014</v>
      </c>
      <c r="E828" s="13"/>
      <c r="F828" s="13"/>
      <c r="G828" s="13"/>
      <c r="H828" s="13"/>
      <c r="I828" s="1376"/>
      <c r="J828" s="1376"/>
      <c r="K828" s="1376"/>
    </row>
    <row r="829" spans="1:11" ht="15.75" hidden="1" x14ac:dyDescent="0.25">
      <c r="A829" s="67" t="s">
        <v>1838</v>
      </c>
      <c r="B829" s="539"/>
      <c r="C829" s="35"/>
      <c r="D829" s="13"/>
      <c r="E829" s="13"/>
      <c r="F829" s="13"/>
      <c r="G829" s="13"/>
      <c r="H829" s="13"/>
      <c r="I829" s="1376"/>
      <c r="J829" s="1376"/>
      <c r="K829" s="1376"/>
    </row>
    <row r="830" spans="1:11" ht="15.75" hidden="1" x14ac:dyDescent="0.25">
      <c r="A830" s="67" t="s">
        <v>402</v>
      </c>
      <c r="B830" s="539"/>
      <c r="C830" s="35">
        <f>311.92/8</f>
        <v>38.99</v>
      </c>
      <c r="D830" s="13" t="s">
        <v>1403</v>
      </c>
      <c r="E830" s="13"/>
      <c r="F830" s="13"/>
      <c r="G830" s="13"/>
      <c r="H830" s="13"/>
      <c r="I830" s="1376"/>
      <c r="J830" s="1376"/>
      <c r="K830" s="1376"/>
    </row>
    <row r="831" spans="1:11" ht="15.75" hidden="1" x14ac:dyDescent="0.25">
      <c r="A831" s="67" t="s">
        <v>403</v>
      </c>
      <c r="B831" s="539"/>
      <c r="C831" s="35">
        <f>540/20</f>
        <v>27</v>
      </c>
      <c r="D831" s="13" t="s">
        <v>1918</v>
      </c>
      <c r="E831" s="13"/>
      <c r="F831" s="13"/>
      <c r="G831" s="13"/>
      <c r="H831" s="13"/>
      <c r="I831" s="1376"/>
      <c r="J831" s="1376"/>
      <c r="K831" s="1376"/>
    </row>
    <row r="832" spans="1:11" ht="15.75" hidden="1" x14ac:dyDescent="0.25">
      <c r="A832" s="67" t="s">
        <v>404</v>
      </c>
      <c r="B832" s="539"/>
      <c r="C832" s="35">
        <f>(122.1/50+133/50+126.65/50+176.4/100+226.05/100+192.35/100+176.9/100+191.8/100+182.9/100+173.4/100+160/100+161/100+170/100+125.7/50+117/50+169.4/100)/16</f>
        <v>2.0181874999999998</v>
      </c>
      <c r="D832" s="13" t="s">
        <v>1376</v>
      </c>
      <c r="E832" s="13"/>
      <c r="F832" s="13"/>
      <c r="G832" s="13"/>
      <c r="H832" s="13"/>
      <c r="I832" s="1376"/>
      <c r="J832" s="1376"/>
      <c r="K832" s="1376"/>
    </row>
    <row r="833" spans="1:11" ht="15.75" hidden="1" x14ac:dyDescent="0.25">
      <c r="A833" s="67" t="s">
        <v>1839</v>
      </c>
      <c r="B833" s="539"/>
      <c r="C833" s="35"/>
      <c r="D833" s="13"/>
      <c r="E833" s="13"/>
      <c r="F833" s="13"/>
      <c r="G833" s="13"/>
      <c r="H833" s="13"/>
      <c r="I833" s="1376"/>
      <c r="J833" s="1376"/>
      <c r="K833" s="1376"/>
    </row>
    <row r="834" spans="1:11" ht="15.75" hidden="1" x14ac:dyDescent="0.25">
      <c r="A834" s="67" t="s">
        <v>405</v>
      </c>
      <c r="B834" s="539"/>
      <c r="C834" s="35">
        <f>(75.9/100+81.8/100+78.6/100+77.25/100+75/100+73.9/100+74/100+77.9/100+75.6/100+75.4/100+73.9/100)/11</f>
        <v>0.76295454545454566</v>
      </c>
      <c r="D834" s="13" t="s">
        <v>1376</v>
      </c>
      <c r="E834" s="13"/>
      <c r="F834" s="13"/>
      <c r="G834" s="13"/>
      <c r="H834" s="13"/>
      <c r="I834" s="1376"/>
      <c r="J834" s="1376"/>
      <c r="K834" s="1376"/>
    </row>
    <row r="835" spans="1:11" ht="15.75" hidden="1" x14ac:dyDescent="0.25">
      <c r="A835" s="67" t="s">
        <v>1840</v>
      </c>
      <c r="B835" s="539"/>
      <c r="C835" s="35">
        <f>(85.5*G3/9+25.6*G3/2.5+43.7*G3/4.5)/3</f>
        <v>477.53504111111118</v>
      </c>
      <c r="D835" s="13" t="s">
        <v>1841</v>
      </c>
      <c r="E835" s="13"/>
      <c r="F835" s="13"/>
      <c r="G835" s="13"/>
      <c r="H835" s="13"/>
      <c r="I835" s="1376"/>
      <c r="J835" s="1376"/>
      <c r="K835" s="1376"/>
    </row>
    <row r="836" spans="1:11" ht="15.75" hidden="1" x14ac:dyDescent="0.25">
      <c r="A836" s="67" t="s">
        <v>1842</v>
      </c>
      <c r="B836" s="539"/>
      <c r="C836" s="35">
        <f>8.59*G3/5</f>
        <v>83.569533000000007</v>
      </c>
      <c r="D836" s="13" t="s">
        <v>1843</v>
      </c>
      <c r="E836" s="13"/>
      <c r="F836" s="13"/>
      <c r="G836" s="13"/>
      <c r="H836" s="13"/>
      <c r="I836" s="1376"/>
      <c r="J836" s="1376"/>
      <c r="K836" s="1376"/>
    </row>
    <row r="837" spans="1:11" ht="15.75" hidden="1" x14ac:dyDescent="0.25">
      <c r="A837" s="67" t="s">
        <v>1844</v>
      </c>
      <c r="B837" s="539"/>
      <c r="C837" s="35">
        <f>1950</f>
        <v>1950</v>
      </c>
      <c r="D837" s="13"/>
      <c r="E837" s="13"/>
      <c r="F837" s="13"/>
      <c r="G837" s="13"/>
      <c r="H837" s="13"/>
      <c r="I837" s="1376"/>
      <c r="J837" s="1376"/>
      <c r="K837" s="1376"/>
    </row>
    <row r="838" spans="1:11" ht="15.75" hidden="1" x14ac:dyDescent="0.25">
      <c r="A838" s="67" t="s">
        <v>1845</v>
      </c>
      <c r="B838" s="539"/>
      <c r="C838" s="35">
        <f>377.5</f>
        <v>377.5</v>
      </c>
      <c r="D838" s="13" t="s">
        <v>763</v>
      </c>
      <c r="E838" s="13"/>
      <c r="F838" s="13"/>
      <c r="G838" s="13"/>
      <c r="H838" s="13"/>
      <c r="I838" s="1376"/>
      <c r="J838" s="1376"/>
      <c r="K838" s="1376"/>
    </row>
    <row r="839" spans="1:11" ht="15.75" hidden="1" x14ac:dyDescent="0.25">
      <c r="A839" s="67" t="s">
        <v>1846</v>
      </c>
      <c r="B839" s="539"/>
      <c r="C839" s="35">
        <f>(1550/4+2000/5)/2</f>
        <v>393.75</v>
      </c>
      <c r="D839" s="13" t="s">
        <v>1921</v>
      </c>
      <c r="E839" s="13"/>
      <c r="F839" s="13"/>
      <c r="G839" s="13"/>
      <c r="H839" s="13"/>
      <c r="I839" s="1376"/>
      <c r="J839" s="1376"/>
      <c r="K839" s="1376"/>
    </row>
    <row r="840" spans="1:11" ht="15.75" hidden="1" x14ac:dyDescent="0.25">
      <c r="A840" s="67" t="s">
        <v>406</v>
      </c>
      <c r="B840" s="539"/>
      <c r="C840" s="35">
        <f>7409/32</f>
        <v>231.53125</v>
      </c>
      <c r="D840" s="13" t="s">
        <v>2024</v>
      </c>
      <c r="E840" s="13"/>
      <c r="F840" s="13"/>
      <c r="G840" s="13"/>
      <c r="H840" s="13"/>
      <c r="I840" s="1376"/>
      <c r="J840" s="1376"/>
      <c r="K840" s="1376"/>
    </row>
    <row r="841" spans="1:11" ht="15.75" hidden="1" x14ac:dyDescent="0.25">
      <c r="A841" s="67" t="s">
        <v>1847</v>
      </c>
      <c r="B841" s="539"/>
      <c r="C841" s="35">
        <f>221*G3/24</f>
        <v>447.92556250000001</v>
      </c>
      <c r="D841" s="13" t="s">
        <v>1353</v>
      </c>
      <c r="E841" s="13"/>
      <c r="F841" s="13"/>
      <c r="G841" s="13"/>
      <c r="H841" s="13"/>
      <c r="I841" s="1376"/>
      <c r="J841" s="1376"/>
      <c r="K841" s="1376"/>
    </row>
    <row r="842" spans="1:11" ht="15.75" hidden="1" x14ac:dyDescent="0.25">
      <c r="A842" s="67" t="s">
        <v>798</v>
      </c>
      <c r="B842" s="539"/>
      <c r="C842" s="35">
        <f>(30.6/25+25.1/25+37.2/25+22.15/25+22.65/25+20.55/25+21.35/25+23.55/25)/8</f>
        <v>1.0157499999999999</v>
      </c>
      <c r="D842" s="13" t="s">
        <v>1376</v>
      </c>
      <c r="E842" s="13"/>
      <c r="F842" s="13"/>
      <c r="G842" s="13"/>
      <c r="H842" s="13"/>
      <c r="I842" s="1376"/>
      <c r="J842" s="1376"/>
      <c r="K842" s="1376"/>
    </row>
    <row r="843" spans="1:11" ht="15.75" hidden="1" x14ac:dyDescent="0.25">
      <c r="A843" s="133" t="s">
        <v>799</v>
      </c>
      <c r="B843" s="539"/>
      <c r="C843" s="35">
        <f>380/25</f>
        <v>15.2</v>
      </c>
      <c r="D843" s="13" t="s">
        <v>691</v>
      </c>
      <c r="E843" s="13"/>
      <c r="F843" s="13"/>
      <c r="G843" s="13"/>
      <c r="H843" s="13"/>
      <c r="I843" s="1376"/>
      <c r="J843" s="1376"/>
      <c r="K843" s="1376"/>
    </row>
    <row r="844" spans="1:11" ht="15.75" hidden="1" x14ac:dyDescent="0.25">
      <c r="A844" s="133" t="s">
        <v>800</v>
      </c>
      <c r="B844" s="539"/>
      <c r="C844" s="35">
        <f>101/25</f>
        <v>4.04</v>
      </c>
      <c r="D844" s="13" t="s">
        <v>2015</v>
      </c>
      <c r="E844" s="13"/>
      <c r="F844" s="13"/>
      <c r="G844" s="13"/>
      <c r="H844" s="13"/>
      <c r="I844" s="1376"/>
      <c r="J844" s="1376"/>
      <c r="K844" s="1376"/>
    </row>
    <row r="845" spans="1:11" ht="15.75" hidden="1" x14ac:dyDescent="0.25">
      <c r="A845" s="67" t="s">
        <v>1848</v>
      </c>
      <c r="B845" s="539"/>
      <c r="C845" s="35"/>
      <c r="D845" s="13"/>
      <c r="E845" s="13"/>
      <c r="F845" s="13"/>
      <c r="G845" s="13"/>
      <c r="H845" s="13"/>
      <c r="I845" s="1376"/>
      <c r="J845" s="1376"/>
      <c r="K845" s="1376"/>
    </row>
    <row r="846" spans="1:11" ht="15.75" hidden="1" x14ac:dyDescent="0.25">
      <c r="A846" s="120" t="s">
        <v>372</v>
      </c>
      <c r="B846" s="539"/>
      <c r="C846" s="35">
        <f>(36.36+65.16+30.89+14.86)/4</f>
        <v>36.817499999999995</v>
      </c>
      <c r="D846" s="13" t="s">
        <v>1849</v>
      </c>
      <c r="E846" s="13"/>
      <c r="F846" s="13"/>
      <c r="G846" s="13"/>
      <c r="H846" s="13"/>
      <c r="I846" s="1376"/>
      <c r="J846" s="1376"/>
      <c r="K846" s="1376"/>
    </row>
    <row r="847" spans="1:11" ht="15.75" hidden="1" x14ac:dyDescent="0.25">
      <c r="A847" s="67" t="s">
        <v>1850</v>
      </c>
      <c r="B847" s="539"/>
      <c r="C847" s="35"/>
      <c r="D847" s="13"/>
      <c r="E847" s="13"/>
      <c r="F847" s="13"/>
      <c r="G847" s="13"/>
      <c r="H847" s="13"/>
      <c r="I847" s="1376"/>
      <c r="J847" s="1376"/>
      <c r="K847" s="1376"/>
    </row>
    <row r="848" spans="1:11" ht="15.75" hidden="1" x14ac:dyDescent="0.25">
      <c r="A848" s="67" t="s">
        <v>375</v>
      </c>
      <c r="B848" s="539"/>
      <c r="C848" s="35">
        <f>40/10</f>
        <v>4</v>
      </c>
      <c r="D848" s="13" t="s">
        <v>1851</v>
      </c>
      <c r="E848" s="13"/>
      <c r="F848" s="13"/>
      <c r="G848" s="13"/>
      <c r="H848" s="13"/>
      <c r="I848" s="1376"/>
      <c r="J848" s="1376"/>
      <c r="K848" s="1376"/>
    </row>
    <row r="849" spans="1:11" ht="15.75" hidden="1" x14ac:dyDescent="0.25">
      <c r="A849" s="120" t="s">
        <v>377</v>
      </c>
      <c r="B849" s="539"/>
      <c r="C849" s="35">
        <f>23.46/10</f>
        <v>2.3460000000000001</v>
      </c>
      <c r="D849" s="13" t="s">
        <v>689</v>
      </c>
      <c r="E849" s="13"/>
      <c r="F849" s="13"/>
      <c r="G849" s="13"/>
      <c r="H849" s="13"/>
      <c r="I849" s="1376"/>
      <c r="J849" s="1376"/>
      <c r="K849" s="1376"/>
    </row>
    <row r="850" spans="1:11" ht="15.75" hidden="1" x14ac:dyDescent="0.25">
      <c r="A850" s="97" t="s">
        <v>373</v>
      </c>
      <c r="B850" s="539"/>
      <c r="C850" s="35">
        <f>4920/20</f>
        <v>246</v>
      </c>
      <c r="D850" s="13" t="s">
        <v>2014</v>
      </c>
      <c r="E850" s="13"/>
      <c r="F850" s="13"/>
      <c r="G850" s="13"/>
      <c r="H850" s="13"/>
      <c r="I850" s="1376"/>
      <c r="J850" s="1376"/>
      <c r="K850" s="1376"/>
    </row>
    <row r="851" spans="1:11" ht="15.75" hidden="1" x14ac:dyDescent="0.25">
      <c r="A851" s="127" t="s">
        <v>1852</v>
      </c>
      <c r="B851" s="539"/>
      <c r="C851" s="35">
        <f>1470/100</f>
        <v>14.7</v>
      </c>
      <c r="D851" s="13" t="s">
        <v>691</v>
      </c>
      <c r="E851" s="13"/>
      <c r="F851" s="13"/>
      <c r="G851" s="13"/>
      <c r="H851" s="13"/>
      <c r="I851" s="1376"/>
      <c r="J851" s="1376"/>
      <c r="K851" s="1376"/>
    </row>
    <row r="852" spans="1:11" ht="15.75" hidden="1" x14ac:dyDescent="0.25">
      <c r="A852" s="126" t="s">
        <v>1853</v>
      </c>
      <c r="B852" s="539"/>
      <c r="C852" s="35">
        <f>(1512/20+2520/20+1440/20+2700/20+5760/20+2880/20+5400/20)/7</f>
        <v>158.65714285714284</v>
      </c>
      <c r="D852" s="13" t="s">
        <v>1398</v>
      </c>
      <c r="E852" s="13"/>
      <c r="F852" s="13"/>
      <c r="G852" s="13"/>
      <c r="H852" s="13"/>
      <c r="I852" s="1376"/>
      <c r="J852" s="1376"/>
      <c r="K852" s="1376"/>
    </row>
    <row r="853" spans="1:11" ht="15.75" hidden="1" x14ac:dyDescent="0.25">
      <c r="A853" s="97" t="s">
        <v>305</v>
      </c>
      <c r="B853" s="539"/>
      <c r="C853" s="539">
        <v>50</v>
      </c>
      <c r="D853" s="1664" t="s">
        <v>1854</v>
      </c>
      <c r="E853" s="13"/>
      <c r="F853" s="13"/>
      <c r="G853" s="13"/>
      <c r="H853" s="13"/>
      <c r="I853" s="1376"/>
      <c r="J853" s="1376"/>
      <c r="K853" s="1376"/>
    </row>
    <row r="854" spans="1:11" ht="15.75" hidden="1" x14ac:dyDescent="0.25">
      <c r="A854" s="14" t="s">
        <v>1062</v>
      </c>
      <c r="B854" s="539"/>
      <c r="C854" s="35"/>
      <c r="D854" s="13"/>
      <c r="E854" s="13"/>
      <c r="F854" s="13"/>
      <c r="G854" s="13"/>
      <c r="H854" s="13"/>
      <c r="I854" s="1376"/>
      <c r="J854" s="1376"/>
      <c r="K854" s="1376"/>
    </row>
    <row r="855" spans="1:11" ht="15.75" hidden="1" x14ac:dyDescent="0.25">
      <c r="A855" s="14" t="s">
        <v>1061</v>
      </c>
      <c r="B855" s="539"/>
      <c r="C855" s="35"/>
      <c r="D855" s="13"/>
      <c r="E855" s="13"/>
      <c r="F855" s="13"/>
      <c r="G855" s="13"/>
      <c r="H855" s="13"/>
      <c r="I855" s="1376"/>
      <c r="J855" s="1376"/>
      <c r="K855" s="1376"/>
    </row>
    <row r="856" spans="1:11" ht="15.75" hidden="1" x14ac:dyDescent="0.25">
      <c r="A856" s="14" t="s">
        <v>1060</v>
      </c>
      <c r="B856" s="539"/>
      <c r="C856" s="35"/>
      <c r="D856" s="13"/>
      <c r="E856" s="13"/>
      <c r="F856" s="13"/>
      <c r="G856" s="13"/>
      <c r="H856" s="13"/>
      <c r="I856" s="1376"/>
      <c r="J856" s="1376"/>
      <c r="K856" s="1376"/>
    </row>
    <row r="857" spans="1:11" ht="15.75" hidden="1" x14ac:dyDescent="0.25">
      <c r="A857" s="14" t="s">
        <v>1058</v>
      </c>
      <c r="B857" s="539"/>
      <c r="C857" s="35"/>
      <c r="D857" s="13"/>
      <c r="E857" s="13"/>
      <c r="F857" s="13"/>
      <c r="G857" s="13"/>
      <c r="H857" s="13"/>
      <c r="I857" s="1376"/>
      <c r="J857" s="1376"/>
      <c r="K857" s="1376"/>
    </row>
    <row r="858" spans="1:11" ht="15.75" hidden="1" x14ac:dyDescent="0.25">
      <c r="A858" s="14" t="s">
        <v>1059</v>
      </c>
      <c r="B858" s="539"/>
      <c r="C858" s="35"/>
      <c r="D858" s="13"/>
      <c r="E858" s="13"/>
      <c r="F858" s="13"/>
      <c r="G858" s="13"/>
      <c r="H858" s="13"/>
      <c r="I858" s="1376"/>
      <c r="J858" s="1376"/>
      <c r="K858" s="1376"/>
    </row>
    <row r="859" spans="1:11" ht="15.75" hidden="1" x14ac:dyDescent="0.25">
      <c r="A859" s="1649" t="s">
        <v>321</v>
      </c>
      <c r="B859" s="539"/>
      <c r="C859" s="35">
        <f>(122/5+97/5+130/5+106/5+109/5)/5</f>
        <v>22.56</v>
      </c>
      <c r="D859" s="13" t="s">
        <v>2025</v>
      </c>
      <c r="E859" s="13"/>
      <c r="F859" s="13"/>
      <c r="G859" s="13"/>
      <c r="H859" s="13"/>
      <c r="I859" s="1376"/>
      <c r="J859" s="1376"/>
      <c r="K859" s="1376"/>
    </row>
    <row r="860" spans="1:11" ht="15.75" hidden="1" x14ac:dyDescent="0.25">
      <c r="A860" s="1649" t="s">
        <v>1855</v>
      </c>
      <c r="B860" s="539"/>
      <c r="C860" s="35"/>
      <c r="D860" s="13"/>
      <c r="E860" s="13"/>
      <c r="F860" s="13"/>
      <c r="G860" s="13"/>
      <c r="H860" s="13"/>
      <c r="I860" s="1376"/>
      <c r="J860" s="1376"/>
      <c r="K860" s="1376"/>
    </row>
    <row r="861" spans="1:11" ht="15.75" hidden="1" x14ac:dyDescent="0.25">
      <c r="A861" s="1649" t="s">
        <v>318</v>
      </c>
      <c r="B861" s="539"/>
      <c r="C861" s="35">
        <f>(26.2/25+33/25+42/25+52/25+62/25)/5</f>
        <v>1.7216</v>
      </c>
      <c r="D861" s="13" t="s">
        <v>1376</v>
      </c>
      <c r="E861" s="13"/>
      <c r="F861" s="13"/>
      <c r="G861" s="13"/>
      <c r="H861" s="13"/>
      <c r="I861" s="1376"/>
      <c r="J861" s="1376"/>
      <c r="K861" s="1376"/>
    </row>
    <row r="862" spans="1:11" ht="15.75" hidden="1" x14ac:dyDescent="0.25">
      <c r="A862" s="1649" t="s">
        <v>325</v>
      </c>
      <c r="B862" s="539"/>
      <c r="C862" s="35">
        <f>(323/250+287/250+260/250+245/250)/4</f>
        <v>1.115</v>
      </c>
      <c r="D862" s="13" t="s">
        <v>1376</v>
      </c>
      <c r="E862" s="13"/>
      <c r="F862" s="13"/>
      <c r="G862" s="13"/>
      <c r="H862" s="13"/>
      <c r="I862" s="1376"/>
      <c r="J862" s="1376"/>
      <c r="K862" s="1376"/>
    </row>
    <row r="863" spans="1:11" ht="15.75" hidden="1" x14ac:dyDescent="0.25">
      <c r="A863" s="1647" t="s">
        <v>1856</v>
      </c>
      <c r="B863" s="539" t="s">
        <v>1857</v>
      </c>
      <c r="C863" s="35">
        <f>42.54/5</f>
        <v>8.5079999999999991</v>
      </c>
      <c r="D863" s="13" t="s">
        <v>1287</v>
      </c>
      <c r="E863" s="13"/>
      <c r="F863" s="13"/>
      <c r="G863" s="13"/>
      <c r="H863" s="13"/>
      <c r="I863" s="1376"/>
      <c r="J863" s="1376"/>
      <c r="K863" s="1376"/>
    </row>
    <row r="864" spans="1:11" ht="15.75" hidden="1" x14ac:dyDescent="0.25">
      <c r="A864" s="1647" t="s">
        <v>1858</v>
      </c>
      <c r="B864" s="539" t="s">
        <v>1429</v>
      </c>
      <c r="C864" s="35"/>
      <c r="D864" s="13"/>
      <c r="E864" s="13"/>
      <c r="F864" s="13"/>
      <c r="G864" s="13"/>
      <c r="H864" s="13"/>
      <c r="I864" s="1376"/>
      <c r="J864" s="1376"/>
      <c r="K864" s="1376"/>
    </row>
    <row r="865" spans="1:11" ht="15.75" hidden="1" x14ac:dyDescent="0.25">
      <c r="A865" s="1647" t="s">
        <v>1859</v>
      </c>
      <c r="B865" s="539" t="s">
        <v>1429</v>
      </c>
      <c r="C865" s="35">
        <f>18.6/10</f>
        <v>1.86</v>
      </c>
      <c r="D865" s="13" t="s">
        <v>1287</v>
      </c>
      <c r="E865" s="13"/>
      <c r="F865" s="13"/>
      <c r="G865" s="13"/>
      <c r="H865" s="13"/>
      <c r="I865" s="1376"/>
      <c r="J865" s="1376"/>
      <c r="K865" s="1376"/>
    </row>
    <row r="866" spans="1:11" ht="15.75" hidden="1" x14ac:dyDescent="0.25">
      <c r="A866" s="1647" t="s">
        <v>1860</v>
      </c>
      <c r="B866" s="539" t="s">
        <v>227</v>
      </c>
      <c r="C866" s="35"/>
      <c r="D866" s="13"/>
      <c r="E866" s="13"/>
      <c r="F866" s="13"/>
      <c r="G866" s="13"/>
      <c r="H866" s="13"/>
      <c r="I866" s="1376"/>
      <c r="J866" s="1376"/>
      <c r="K866" s="1376"/>
    </row>
    <row r="867" spans="1:11" ht="15.75" hidden="1" x14ac:dyDescent="0.25">
      <c r="A867" s="1647" t="s">
        <v>1861</v>
      </c>
      <c r="B867" s="539" t="s">
        <v>1429</v>
      </c>
      <c r="C867" s="35">
        <f>16.68</f>
        <v>16.68</v>
      </c>
      <c r="D867" s="13" t="s">
        <v>1287</v>
      </c>
      <c r="E867" s="13"/>
      <c r="F867" s="13"/>
      <c r="G867" s="13"/>
      <c r="H867" s="13"/>
      <c r="I867" s="1376"/>
      <c r="J867" s="1376"/>
      <c r="K867" s="1376"/>
    </row>
    <row r="868" spans="1:11" ht="15.75" hidden="1" x14ac:dyDescent="0.25">
      <c r="A868" s="1647" t="s">
        <v>477</v>
      </c>
      <c r="B868" s="539" t="s">
        <v>227</v>
      </c>
      <c r="C868" s="35">
        <f>(331/250+412/250+439/250)/3</f>
        <v>1.5759999999999998</v>
      </c>
      <c r="D868" s="13" t="s">
        <v>1376</v>
      </c>
      <c r="E868" s="13"/>
      <c r="F868" s="13"/>
      <c r="G868" s="13"/>
      <c r="H868" s="13"/>
      <c r="I868" s="1376"/>
      <c r="J868" s="1376"/>
      <c r="K868" s="1376"/>
    </row>
    <row r="869" spans="1:11" ht="15.75" hidden="1" x14ac:dyDescent="0.25">
      <c r="A869" s="1647" t="s">
        <v>1862</v>
      </c>
      <c r="B869" s="539"/>
      <c r="C869" s="35">
        <f>1820/100</f>
        <v>18.2</v>
      </c>
      <c r="D869" s="13" t="s">
        <v>1917</v>
      </c>
      <c r="E869" s="13"/>
      <c r="F869" s="13"/>
      <c r="G869" s="13"/>
      <c r="H869" s="13"/>
      <c r="I869" s="1376"/>
      <c r="J869" s="1376"/>
      <c r="K869" s="1376"/>
    </row>
    <row r="870" spans="1:11" ht="15.75" hidden="1" x14ac:dyDescent="0.25">
      <c r="A870" s="1647" t="s">
        <v>482</v>
      </c>
      <c r="B870" s="539"/>
      <c r="C870" s="35">
        <f>1260/50</f>
        <v>25.2</v>
      </c>
      <c r="D870" s="13" t="s">
        <v>1917</v>
      </c>
      <c r="E870" s="13"/>
      <c r="F870" s="13"/>
      <c r="G870" s="13"/>
      <c r="H870" s="13"/>
      <c r="I870" s="1376"/>
      <c r="J870" s="1376"/>
      <c r="K870" s="1376"/>
    </row>
    <row r="871" spans="1:11" ht="15.75" hidden="1" x14ac:dyDescent="0.25">
      <c r="A871" s="1647" t="s">
        <v>1863</v>
      </c>
      <c r="B871" s="539"/>
      <c r="C871" s="35">
        <f>1300/50</f>
        <v>26</v>
      </c>
      <c r="D871" s="13" t="s">
        <v>2014</v>
      </c>
      <c r="E871" s="13"/>
      <c r="F871" s="13"/>
      <c r="G871" s="13"/>
      <c r="H871" s="13"/>
      <c r="I871" s="1376"/>
      <c r="J871" s="1376"/>
      <c r="K871" s="1376"/>
    </row>
    <row r="872" spans="1:11" ht="15.75" hidden="1" x14ac:dyDescent="0.25">
      <c r="A872" s="1647" t="s">
        <v>478</v>
      </c>
      <c r="B872" s="539"/>
      <c r="C872" s="35">
        <f>(3550/100+400/10)/2</f>
        <v>37.75</v>
      </c>
      <c r="D872" s="13" t="s">
        <v>2014</v>
      </c>
      <c r="E872" s="13"/>
      <c r="F872" s="13"/>
      <c r="G872" s="13"/>
      <c r="H872" s="13"/>
      <c r="I872" s="1376"/>
      <c r="J872" s="1376"/>
      <c r="K872" s="1376"/>
    </row>
    <row r="873" spans="1:11" ht="15.75" hidden="1" x14ac:dyDescent="0.25">
      <c r="A873" s="1647" t="s">
        <v>479</v>
      </c>
      <c r="B873" s="539"/>
      <c r="C873" s="35">
        <f>(3550/100+400/10)/2</f>
        <v>37.75</v>
      </c>
      <c r="D873" s="13" t="s">
        <v>2014</v>
      </c>
      <c r="E873" s="13"/>
      <c r="F873" s="13"/>
      <c r="G873" s="13"/>
      <c r="H873" s="13"/>
      <c r="I873" s="1376"/>
      <c r="J873" s="1376"/>
      <c r="K873" s="1376"/>
    </row>
    <row r="874" spans="1:11" ht="15.75" hidden="1" x14ac:dyDescent="0.25">
      <c r="A874" s="1647" t="s">
        <v>1864</v>
      </c>
      <c r="B874" s="539"/>
      <c r="C874" s="35">
        <f>(1700+1250+1470)/3</f>
        <v>1473.3333333333333</v>
      </c>
      <c r="D874" s="13" t="s">
        <v>2379</v>
      </c>
      <c r="E874" s="13"/>
      <c r="F874" s="13"/>
      <c r="G874" s="13"/>
      <c r="H874" s="13"/>
      <c r="I874" s="1376"/>
      <c r="J874" s="1376"/>
      <c r="K874" s="1376"/>
    </row>
    <row r="875" spans="1:11" ht="15.75" hidden="1" x14ac:dyDescent="0.25">
      <c r="A875" s="1647" t="s">
        <v>486</v>
      </c>
      <c r="B875" s="539"/>
      <c r="C875" s="35">
        <f>180/60</f>
        <v>3</v>
      </c>
      <c r="D875" s="13"/>
      <c r="E875" s="13"/>
      <c r="F875" s="13"/>
      <c r="G875" s="13"/>
      <c r="H875" s="13"/>
      <c r="I875" s="1376"/>
      <c r="J875" s="1376"/>
      <c r="K875" s="1376"/>
    </row>
    <row r="876" spans="1:11" ht="15.75" hidden="1" x14ac:dyDescent="0.25">
      <c r="A876" s="29" t="s">
        <v>1865</v>
      </c>
      <c r="B876" s="539"/>
      <c r="C876" s="35">
        <f>536.3/36</f>
        <v>14.89722222222222</v>
      </c>
      <c r="D876" s="13"/>
      <c r="E876" s="13"/>
      <c r="F876" s="13"/>
      <c r="G876" s="13"/>
      <c r="H876" s="13"/>
      <c r="I876" s="1376"/>
      <c r="J876" s="1376"/>
      <c r="K876" s="1376"/>
    </row>
    <row r="877" spans="1:11" ht="15.75" x14ac:dyDescent="0.25">
      <c r="A877" s="29" t="s">
        <v>490</v>
      </c>
      <c r="B877" s="539" t="s">
        <v>227</v>
      </c>
      <c r="C877" s="35">
        <f>(424/1000+427/1000)/2</f>
        <v>0.42549999999999999</v>
      </c>
      <c r="D877" s="13" t="s">
        <v>7891</v>
      </c>
      <c r="E877" s="13"/>
      <c r="F877" s="13"/>
      <c r="G877" s="13"/>
      <c r="H877" s="13"/>
      <c r="I877" s="1376"/>
      <c r="J877" s="1376"/>
      <c r="K877" s="1376"/>
    </row>
    <row r="878" spans="1:11" ht="31.5" hidden="1" x14ac:dyDescent="0.25">
      <c r="A878" s="89" t="s">
        <v>492</v>
      </c>
      <c r="B878" s="539"/>
      <c r="C878" s="35">
        <v>35</v>
      </c>
      <c r="D878" s="13" t="s">
        <v>1866</v>
      </c>
      <c r="E878" s="13"/>
      <c r="F878" s="13"/>
      <c r="G878" s="13"/>
      <c r="H878" s="13"/>
      <c r="I878" s="1376"/>
      <c r="J878" s="1376"/>
      <c r="K878" s="1376"/>
    </row>
    <row r="879" spans="1:11" ht="31.5" hidden="1" x14ac:dyDescent="0.25">
      <c r="A879" s="89" t="s">
        <v>493</v>
      </c>
      <c r="B879" s="539"/>
      <c r="C879" s="35">
        <f>5760/36</f>
        <v>160</v>
      </c>
      <c r="D879" s="1672" t="s">
        <v>1867</v>
      </c>
      <c r="E879" s="13"/>
      <c r="F879" s="13"/>
      <c r="G879" s="13"/>
      <c r="H879" s="13"/>
      <c r="I879" s="1376"/>
      <c r="J879" s="1376"/>
      <c r="K879" s="1376"/>
    </row>
    <row r="880" spans="1:11" ht="31.5" hidden="1" x14ac:dyDescent="0.25">
      <c r="A880" s="89" t="s">
        <v>494</v>
      </c>
      <c r="B880" s="539"/>
      <c r="C880" s="35">
        <f>1830/12</f>
        <v>152.5</v>
      </c>
      <c r="D880" s="13" t="s">
        <v>1866</v>
      </c>
      <c r="E880" s="13"/>
      <c r="F880" s="13"/>
      <c r="G880" s="13"/>
      <c r="H880" s="13"/>
      <c r="I880" s="1376"/>
      <c r="J880" s="1376"/>
      <c r="K880" s="1376"/>
    </row>
    <row r="881" spans="1:11" ht="15.75" hidden="1" x14ac:dyDescent="0.25">
      <c r="A881" s="67" t="s">
        <v>817</v>
      </c>
      <c r="B881" s="539"/>
      <c r="C881" s="35">
        <f>1890/8</f>
        <v>236.25</v>
      </c>
      <c r="D881" s="13" t="s">
        <v>1118</v>
      </c>
      <c r="E881" s="13"/>
      <c r="F881" s="13"/>
      <c r="G881" s="13"/>
      <c r="H881" s="13"/>
      <c r="I881" s="1376"/>
      <c r="J881" s="1376"/>
      <c r="K881" s="1376"/>
    </row>
    <row r="882" spans="1:11" ht="47.25" hidden="1" x14ac:dyDescent="0.25">
      <c r="A882" s="1673" t="s">
        <v>7892</v>
      </c>
      <c r="B882" s="539"/>
      <c r="C882" s="35">
        <f>140*G3/50</f>
        <v>136.20179999999999</v>
      </c>
      <c r="D882" s="13"/>
      <c r="E882" s="13"/>
      <c r="F882" s="13"/>
      <c r="G882" s="13"/>
      <c r="H882" s="13"/>
      <c r="I882" s="1376"/>
      <c r="J882" s="1376"/>
      <c r="K882" s="1376"/>
    </row>
    <row r="883" spans="1:11" ht="15.75" hidden="1" x14ac:dyDescent="0.25">
      <c r="A883" s="29" t="s">
        <v>1869</v>
      </c>
      <c r="B883" s="539"/>
      <c r="C883" s="35">
        <f>(1133/5+1050/5)/2</f>
        <v>218.3</v>
      </c>
      <c r="D883" s="13" t="s">
        <v>2026</v>
      </c>
      <c r="E883" s="13"/>
      <c r="F883" s="13"/>
      <c r="G883" s="13" t="s">
        <v>2027</v>
      </c>
      <c r="H883" s="13"/>
      <c r="I883" s="1376"/>
      <c r="J883" s="1376"/>
      <c r="K883" s="1376"/>
    </row>
    <row r="884" spans="1:11" ht="15.75" hidden="1" x14ac:dyDescent="0.25">
      <c r="A884" s="29" t="s">
        <v>497</v>
      </c>
      <c r="B884" s="539"/>
      <c r="C884" s="35">
        <f>227*G3</f>
        <v>11042.074500000001</v>
      </c>
      <c r="D884" s="1672" t="s">
        <v>1870</v>
      </c>
      <c r="E884" s="13"/>
      <c r="F884" s="13"/>
      <c r="G884" s="13"/>
      <c r="H884" s="13"/>
      <c r="I884" s="1376"/>
      <c r="J884" s="1376"/>
      <c r="K884" s="1376"/>
    </row>
    <row r="885" spans="1:11" ht="15.75" hidden="1" x14ac:dyDescent="0.25">
      <c r="A885" s="29" t="s">
        <v>500</v>
      </c>
      <c r="B885" s="539"/>
      <c r="C885" s="35">
        <v>3470</v>
      </c>
      <c r="D885" s="13" t="s">
        <v>1877</v>
      </c>
      <c r="E885" s="13"/>
      <c r="F885" s="13"/>
      <c r="G885" s="13"/>
      <c r="H885" s="13"/>
      <c r="I885" s="1376"/>
      <c r="J885" s="1376"/>
      <c r="K885" s="1376"/>
    </row>
    <row r="886" spans="1:11" ht="15.75" hidden="1" x14ac:dyDescent="0.25">
      <c r="A886" s="29" t="s">
        <v>1871</v>
      </c>
      <c r="B886" s="539"/>
      <c r="C886" s="35" t="e">
        <f>(30*B3+17.4*B3+60*B3+4800/6)/4</f>
        <v>#VALUE!</v>
      </c>
      <c r="D886" s="13" t="s">
        <v>2038</v>
      </c>
      <c r="E886" s="13"/>
      <c r="F886" s="13"/>
      <c r="G886" s="13"/>
      <c r="H886" s="13"/>
      <c r="I886" s="1376"/>
      <c r="J886" s="1376"/>
      <c r="K886" s="1376"/>
    </row>
    <row r="887" spans="1:11" ht="15.75" hidden="1" x14ac:dyDescent="0.25">
      <c r="A887" s="29" t="s">
        <v>1872</v>
      </c>
      <c r="B887" s="539"/>
      <c r="C887" s="35">
        <f>(7+7.6+7.7+8)/4</f>
        <v>7.5750000000000002</v>
      </c>
      <c r="D887" s="13" t="s">
        <v>1376</v>
      </c>
      <c r="E887" s="13"/>
      <c r="F887" s="13"/>
      <c r="G887" s="13"/>
      <c r="H887" s="13"/>
      <c r="I887" s="1376"/>
      <c r="J887" s="1376"/>
      <c r="K887" s="1376"/>
    </row>
    <row r="888" spans="1:11" ht="15.75" hidden="1" x14ac:dyDescent="0.25">
      <c r="A888" s="29" t="s">
        <v>503</v>
      </c>
      <c r="B888" s="539"/>
      <c r="C888" s="35">
        <f>555/90</f>
        <v>6.166666666666667</v>
      </c>
      <c r="D888" s="13" t="s">
        <v>1873</v>
      </c>
      <c r="E888" s="13"/>
      <c r="F888" s="13"/>
      <c r="G888" s="13"/>
      <c r="H888" s="13"/>
      <c r="I888" s="1376"/>
      <c r="J888" s="1376"/>
      <c r="K888" s="1376"/>
    </row>
    <row r="889" spans="1:11" ht="15.75" hidden="1" x14ac:dyDescent="0.25">
      <c r="A889" s="29" t="s">
        <v>1874</v>
      </c>
      <c r="B889" s="539"/>
      <c r="C889" s="35">
        <f>(3400/10+4200/10+2450/10+2600/10+2700/10)/5</f>
        <v>307</v>
      </c>
      <c r="D889" s="13" t="s">
        <v>1877</v>
      </c>
      <c r="E889" s="13"/>
      <c r="F889" s="13"/>
      <c r="G889" s="13"/>
      <c r="H889" s="13"/>
      <c r="I889" s="1376"/>
      <c r="J889" s="1376"/>
      <c r="K889" s="1376"/>
    </row>
    <row r="890" spans="1:11" ht="15.75" hidden="1" x14ac:dyDescent="0.25">
      <c r="A890" s="29" t="s">
        <v>505</v>
      </c>
      <c r="B890" s="539"/>
      <c r="C890" s="35">
        <v>41000</v>
      </c>
      <c r="D890" s="1672" t="s">
        <v>1875</v>
      </c>
      <c r="E890" s="13"/>
      <c r="F890" s="13"/>
      <c r="G890" s="13"/>
      <c r="H890" s="13"/>
      <c r="I890" s="1376"/>
      <c r="J890" s="1376"/>
      <c r="K890" s="1376"/>
    </row>
    <row r="891" spans="1:11" ht="15.75" hidden="1" x14ac:dyDescent="0.25">
      <c r="A891" s="29" t="s">
        <v>1876</v>
      </c>
      <c r="B891" s="539"/>
      <c r="C891" s="35">
        <v>28640</v>
      </c>
      <c r="D891" s="13" t="s">
        <v>1877</v>
      </c>
      <c r="E891" s="13"/>
      <c r="F891" s="13"/>
      <c r="G891" s="13"/>
      <c r="H891" s="13"/>
      <c r="I891" s="1376"/>
      <c r="J891" s="1376"/>
      <c r="K891" s="1376"/>
    </row>
    <row r="892" spans="1:11" ht="15.75" hidden="1" x14ac:dyDescent="0.25">
      <c r="A892" s="29" t="s">
        <v>498</v>
      </c>
      <c r="B892" s="539"/>
      <c r="C892" s="35">
        <f>1078.04/50</f>
        <v>21.5608</v>
      </c>
      <c r="D892" s="13" t="s">
        <v>1878</v>
      </c>
      <c r="E892" s="13"/>
      <c r="F892" s="13"/>
      <c r="G892" s="13"/>
      <c r="H892" s="13"/>
      <c r="I892" s="1376"/>
      <c r="J892" s="1376"/>
      <c r="K892" s="1376"/>
    </row>
    <row r="893" spans="1:11" ht="15.75" hidden="1" x14ac:dyDescent="0.25">
      <c r="A893" s="29" t="s">
        <v>1879</v>
      </c>
      <c r="B893" s="539"/>
      <c r="C893" s="35">
        <f>(3960+3560+3270+4290)/4</f>
        <v>3770</v>
      </c>
      <c r="D893" s="1672" t="s">
        <v>1867</v>
      </c>
      <c r="E893" s="13"/>
      <c r="F893" s="13"/>
      <c r="G893" s="13"/>
      <c r="H893" s="13"/>
      <c r="I893" s="1376"/>
      <c r="J893" s="1376"/>
      <c r="K893" s="1376"/>
    </row>
    <row r="894" spans="1:11" ht="15.75" hidden="1" x14ac:dyDescent="0.25">
      <c r="A894" s="29" t="s">
        <v>513</v>
      </c>
      <c r="B894" s="539"/>
      <c r="C894" s="35">
        <v>20790</v>
      </c>
      <c r="D894" s="1672" t="s">
        <v>1867</v>
      </c>
      <c r="E894" s="13"/>
      <c r="F894" s="13"/>
      <c r="G894" s="13"/>
      <c r="H894" s="13"/>
      <c r="I894" s="1376"/>
      <c r="J894" s="1376"/>
      <c r="K894" s="1376"/>
    </row>
    <row r="895" spans="1:11" ht="15.75" hidden="1" x14ac:dyDescent="0.25">
      <c r="A895" s="29" t="s">
        <v>1880</v>
      </c>
      <c r="B895" s="539"/>
      <c r="C895" s="35">
        <f>25.51*G3</f>
        <v>1240.8956850000002</v>
      </c>
      <c r="D895" s="13" t="s">
        <v>1877</v>
      </c>
      <c r="E895" s="13"/>
      <c r="F895" s="13"/>
      <c r="G895" s="13"/>
      <c r="H895" s="13"/>
      <c r="I895" s="1376"/>
      <c r="J895" s="1376"/>
      <c r="K895" s="1376"/>
    </row>
    <row r="896" spans="1:11" ht="15.75" hidden="1" x14ac:dyDescent="0.25">
      <c r="A896" s="29" t="s">
        <v>1881</v>
      </c>
      <c r="B896" s="539"/>
      <c r="C896" s="35">
        <v>2440</v>
      </c>
      <c r="D896" s="13" t="s">
        <v>1877</v>
      </c>
      <c r="E896" s="13"/>
      <c r="F896" s="13"/>
      <c r="G896" s="13"/>
      <c r="H896" s="13"/>
      <c r="I896" s="1376"/>
      <c r="J896" s="1376"/>
      <c r="K896" s="1376"/>
    </row>
    <row r="897" spans="1:11" ht="15.75" hidden="1" x14ac:dyDescent="0.25">
      <c r="A897" s="29" t="s">
        <v>507</v>
      </c>
      <c r="B897" s="539"/>
      <c r="C897" s="35">
        <f>450</f>
        <v>450</v>
      </c>
      <c r="D897" s="1672" t="s">
        <v>1882</v>
      </c>
      <c r="E897" s="13"/>
      <c r="F897" s="13"/>
      <c r="G897" s="13"/>
      <c r="H897" s="13"/>
      <c r="I897" s="1376"/>
      <c r="J897" s="1376"/>
      <c r="K897" s="1376"/>
    </row>
    <row r="898" spans="1:11" ht="15.75" hidden="1" x14ac:dyDescent="0.25">
      <c r="A898" s="29" t="s">
        <v>523</v>
      </c>
      <c r="B898" s="539"/>
      <c r="C898" s="35">
        <v>1360</v>
      </c>
      <c r="D898" s="13" t="s">
        <v>1883</v>
      </c>
      <c r="E898" s="13"/>
      <c r="F898" s="13"/>
      <c r="G898" s="13"/>
      <c r="H898" s="13"/>
      <c r="I898" s="1376"/>
      <c r="J898" s="1376"/>
      <c r="K898" s="1376"/>
    </row>
    <row r="899" spans="1:11" ht="15.75" hidden="1" x14ac:dyDescent="0.25">
      <c r="A899" s="29" t="s">
        <v>510</v>
      </c>
      <c r="B899" s="539"/>
      <c r="C899" s="35">
        <v>2790</v>
      </c>
      <c r="D899" s="13" t="s">
        <v>1877</v>
      </c>
      <c r="E899" s="13"/>
      <c r="F899" s="13"/>
      <c r="G899" s="13"/>
      <c r="H899" s="13"/>
      <c r="I899" s="1376"/>
      <c r="J899" s="1376"/>
      <c r="K899" s="1376"/>
    </row>
    <row r="900" spans="1:11" ht="15.75" hidden="1" x14ac:dyDescent="0.25">
      <c r="A900" s="29" t="s">
        <v>1884</v>
      </c>
      <c r="B900" s="539"/>
      <c r="C900" s="35">
        <f>164.17*G3</f>
        <v>7985.8033949999999</v>
      </c>
      <c r="D900" s="13"/>
      <c r="E900" s="13"/>
      <c r="F900" s="13"/>
      <c r="G900" s="13"/>
      <c r="H900" s="13"/>
      <c r="I900" s="1376"/>
      <c r="J900" s="1376"/>
      <c r="K900" s="1376"/>
    </row>
    <row r="901" spans="1:11" ht="15.75" hidden="1" x14ac:dyDescent="0.25">
      <c r="A901" s="29" t="s">
        <v>1885</v>
      </c>
      <c r="B901" s="539"/>
      <c r="C901" s="35">
        <f>630/6</f>
        <v>105</v>
      </c>
      <c r="D901" s="13" t="s">
        <v>1877</v>
      </c>
      <c r="E901" s="13"/>
      <c r="F901" s="13"/>
      <c r="G901" s="13"/>
      <c r="H901" s="13"/>
      <c r="I901" s="1376"/>
      <c r="J901" s="1376"/>
      <c r="K901" s="1376"/>
    </row>
    <row r="902" spans="1:11" ht="15.75" hidden="1" x14ac:dyDescent="0.25">
      <c r="A902" s="29" t="s">
        <v>1886</v>
      </c>
      <c r="B902" s="539"/>
      <c r="C902" s="35">
        <v>2800</v>
      </c>
      <c r="D902" s="13" t="s">
        <v>2037</v>
      </c>
      <c r="E902" s="13"/>
      <c r="F902" s="13"/>
      <c r="G902" s="13"/>
      <c r="H902" s="13"/>
      <c r="I902" s="1376"/>
      <c r="J902" s="1376"/>
      <c r="K902" s="1376"/>
    </row>
    <row r="903" spans="1:11" ht="15.75" hidden="1" x14ac:dyDescent="0.25">
      <c r="A903" s="29" t="s">
        <v>516</v>
      </c>
      <c r="B903" s="539"/>
      <c r="C903" s="35">
        <f>(177*G3+7100)/2</f>
        <v>7854.9497500000007</v>
      </c>
      <c r="D903" s="13" t="s">
        <v>1118</v>
      </c>
      <c r="E903" s="13"/>
      <c r="F903" s="13"/>
      <c r="G903" s="13"/>
      <c r="H903" s="13"/>
      <c r="I903" s="1376"/>
      <c r="J903" s="1376"/>
      <c r="K903" s="1376"/>
    </row>
    <row r="904" spans="1:11" ht="15.75" hidden="1" x14ac:dyDescent="0.25">
      <c r="A904" s="29" t="s">
        <v>515</v>
      </c>
      <c r="B904" s="539"/>
      <c r="C904" s="35">
        <v>3135</v>
      </c>
      <c r="D904" s="13" t="s">
        <v>1887</v>
      </c>
      <c r="E904" s="13"/>
      <c r="F904" s="13"/>
      <c r="G904" s="13"/>
      <c r="H904" s="13"/>
      <c r="I904" s="1376"/>
      <c r="J904" s="1376"/>
      <c r="K904" s="1376"/>
    </row>
    <row r="905" spans="1:11" ht="15.75" hidden="1" x14ac:dyDescent="0.25">
      <c r="A905" s="29" t="s">
        <v>1888</v>
      </c>
      <c r="B905" s="539"/>
      <c r="C905" s="35">
        <f>45*G3</f>
        <v>2188.9575</v>
      </c>
      <c r="D905" s="13" t="s">
        <v>1889</v>
      </c>
      <c r="E905" s="13"/>
      <c r="F905" s="13"/>
      <c r="G905" s="13"/>
      <c r="H905" s="13"/>
      <c r="I905" s="1376"/>
      <c r="J905" s="1376"/>
      <c r="K905" s="1376"/>
    </row>
    <row r="906" spans="1:11" ht="15.75" hidden="1" x14ac:dyDescent="0.25">
      <c r="A906" s="29" t="s">
        <v>525</v>
      </c>
      <c r="B906" s="539"/>
      <c r="C906" s="35" t="e">
        <f>850*B3</f>
        <v>#VALUE!</v>
      </c>
      <c r="D906" s="13" t="s">
        <v>1877</v>
      </c>
      <c r="E906" s="13"/>
      <c r="F906" s="13"/>
      <c r="G906" s="13"/>
      <c r="H906" s="13"/>
      <c r="I906" s="1376"/>
      <c r="J906" s="1376"/>
      <c r="K906" s="1376"/>
    </row>
    <row r="907" spans="1:11" ht="15.75" hidden="1" x14ac:dyDescent="0.25">
      <c r="A907" s="29" t="s">
        <v>1890</v>
      </c>
      <c r="B907" s="539"/>
      <c r="C907" s="35">
        <f>57*G3</f>
        <v>2772.6795000000002</v>
      </c>
      <c r="D907" s="13" t="s">
        <v>1118</v>
      </c>
      <c r="E907" s="13"/>
      <c r="F907" s="13"/>
      <c r="G907" s="13"/>
      <c r="H907" s="13"/>
      <c r="I907" s="1376"/>
      <c r="J907" s="1376"/>
      <c r="K907" s="1376"/>
    </row>
    <row r="908" spans="1:11" ht="15.75" hidden="1" x14ac:dyDescent="0.25">
      <c r="A908" s="29" t="s">
        <v>1891</v>
      </c>
      <c r="B908" s="539"/>
      <c r="C908" s="35">
        <v>1288</v>
      </c>
      <c r="D908" s="13"/>
      <c r="E908" s="13"/>
      <c r="F908" s="13"/>
      <c r="G908" s="13"/>
      <c r="H908" s="13"/>
      <c r="I908" s="1376"/>
      <c r="J908" s="1376"/>
      <c r="K908" s="1376"/>
    </row>
    <row r="909" spans="1:11" ht="15.75" hidden="1" x14ac:dyDescent="0.25">
      <c r="A909" s="29" t="s">
        <v>960</v>
      </c>
      <c r="B909" s="539"/>
      <c r="C909" s="35">
        <f>(330+338+353)/3</f>
        <v>340.33333333333331</v>
      </c>
      <c r="D909" s="13" t="s">
        <v>1118</v>
      </c>
      <c r="E909" s="13"/>
      <c r="F909" s="13"/>
      <c r="G909" s="13"/>
      <c r="H909" s="13"/>
      <c r="I909" s="1376"/>
      <c r="J909" s="1376"/>
      <c r="K909" s="1376"/>
    </row>
    <row r="910" spans="1:11" ht="15.75" hidden="1" x14ac:dyDescent="0.25">
      <c r="A910" s="29" t="s">
        <v>622</v>
      </c>
      <c r="B910" s="539"/>
      <c r="C910" s="35">
        <f>(86*G3+150*G3+77*G3+50*G3+11*G3+14*G3)/5</f>
        <v>3774.7356</v>
      </c>
      <c r="D910" s="13" t="s">
        <v>1118</v>
      </c>
      <c r="E910" s="13"/>
      <c r="F910" s="13"/>
      <c r="G910" s="13"/>
      <c r="H910" s="13"/>
      <c r="I910" s="1376"/>
      <c r="J910" s="1376"/>
      <c r="K910" s="1376"/>
    </row>
    <row r="911" spans="1:11" ht="15.75" hidden="1" x14ac:dyDescent="0.25">
      <c r="A911" s="29" t="s">
        <v>1892</v>
      </c>
      <c r="B911" s="539"/>
      <c r="C911" s="35">
        <f>(67*G3/3)</f>
        <v>1086.3715</v>
      </c>
      <c r="D911" s="1672" t="s">
        <v>1870</v>
      </c>
      <c r="E911" s="13"/>
      <c r="F911" s="13"/>
      <c r="G911" s="13"/>
      <c r="H911" s="13"/>
      <c r="I911" s="1376"/>
      <c r="J911" s="1376"/>
      <c r="K911" s="1376"/>
    </row>
    <row r="912" spans="1:11" ht="15.75" hidden="1" x14ac:dyDescent="0.25">
      <c r="A912" s="29" t="s">
        <v>1893</v>
      </c>
      <c r="B912" s="539"/>
      <c r="C912" s="35">
        <v>14609.7</v>
      </c>
      <c r="D912" s="13" t="s">
        <v>1894</v>
      </c>
      <c r="E912" s="13"/>
      <c r="F912" s="13"/>
      <c r="G912" s="13"/>
      <c r="H912" s="13"/>
      <c r="I912" s="1376"/>
      <c r="J912" s="1376"/>
      <c r="K912" s="1376"/>
    </row>
    <row r="913" spans="1:11" ht="15.75" hidden="1" x14ac:dyDescent="0.25">
      <c r="A913" s="29" t="s">
        <v>1895</v>
      </c>
      <c r="B913" s="539"/>
      <c r="C913" s="35">
        <f>(17*G3/10+18*G3/10+20*G3/10+19*G3/10+51*G3/10)/6</f>
        <v>101.340625</v>
      </c>
      <c r="D913" s="13"/>
      <c r="E913" s="13"/>
      <c r="F913" s="13"/>
      <c r="G913" s="13"/>
      <c r="H913" s="13"/>
      <c r="I913" s="1376"/>
      <c r="J913" s="1376"/>
      <c r="K913" s="1376"/>
    </row>
    <row r="914" spans="1:11" ht="15.75" hidden="1" x14ac:dyDescent="0.25">
      <c r="A914" s="29" t="s">
        <v>1896</v>
      </c>
      <c r="B914" s="539"/>
      <c r="C914" s="35">
        <f>(29*G3+38*G3+73*G3/3+117*G3/3)/4</f>
        <v>1584.9673750000004</v>
      </c>
      <c r="D914" s="13"/>
      <c r="E914" s="13"/>
      <c r="F914" s="13"/>
      <c r="G914" s="13"/>
      <c r="H914" s="13"/>
      <c r="I914" s="1376"/>
      <c r="J914" s="1376"/>
      <c r="K914" s="1376"/>
    </row>
    <row r="915" spans="1:11" ht="15.75" hidden="1" x14ac:dyDescent="0.25">
      <c r="A915" s="29" t="s">
        <v>1897</v>
      </c>
      <c r="B915" s="539"/>
      <c r="C915" s="35">
        <f>119*G3</f>
        <v>5788.5765000000001</v>
      </c>
      <c r="D915" s="13" t="s">
        <v>1118</v>
      </c>
      <c r="E915" s="13"/>
      <c r="F915" s="13"/>
      <c r="G915" s="13"/>
      <c r="H915" s="13"/>
      <c r="I915" s="1376"/>
      <c r="J915" s="1376"/>
      <c r="K915" s="1376"/>
    </row>
    <row r="916" spans="1:11" ht="15.75" hidden="1" x14ac:dyDescent="0.25">
      <c r="A916" s="29" t="s">
        <v>528</v>
      </c>
      <c r="B916" s="539"/>
      <c r="C916" s="35">
        <f>11.64*G3</f>
        <v>566.21034000000009</v>
      </c>
      <c r="D916" s="13" t="s">
        <v>1877</v>
      </c>
      <c r="E916" s="13"/>
      <c r="F916" s="13"/>
      <c r="G916" s="13"/>
      <c r="H916" s="13"/>
      <c r="I916" s="1376"/>
      <c r="J916" s="1376"/>
      <c r="K916" s="1376"/>
    </row>
    <row r="917" spans="1:11" ht="15.75" hidden="1" x14ac:dyDescent="0.25">
      <c r="A917" s="29" t="s">
        <v>527</v>
      </c>
      <c r="B917" s="539"/>
      <c r="C917" s="35">
        <f>(26.04*G3+26.81*G3)/2</f>
        <v>1285.4044875</v>
      </c>
      <c r="D917" s="1672" t="s">
        <v>1898</v>
      </c>
      <c r="E917" s="13"/>
      <c r="F917" s="13"/>
      <c r="G917" s="13"/>
      <c r="H917" s="13"/>
      <c r="I917" s="1376"/>
      <c r="J917" s="1376"/>
      <c r="K917" s="1376"/>
    </row>
    <row r="918" spans="1:11" ht="15.75" hidden="1" x14ac:dyDescent="0.25">
      <c r="A918" s="29" t="s">
        <v>1899</v>
      </c>
      <c r="B918" s="539"/>
      <c r="C918" s="35">
        <f>(6350/5+7000/5)/2</f>
        <v>1335</v>
      </c>
      <c r="D918" s="13" t="s">
        <v>1877</v>
      </c>
      <c r="E918" s="13"/>
      <c r="F918" s="13"/>
      <c r="G918" s="13"/>
      <c r="H918" s="13"/>
      <c r="I918" s="1376"/>
      <c r="J918" s="1376"/>
      <c r="K918" s="1376"/>
    </row>
    <row r="919" spans="1:11" ht="15.75" hidden="1" x14ac:dyDescent="0.25">
      <c r="A919" s="39" t="s">
        <v>1900</v>
      </c>
      <c r="B919" s="539"/>
      <c r="C919" s="35">
        <f>(2186/200+2361/200+2533/200)/3</f>
        <v>11.799999999999999</v>
      </c>
      <c r="D919" s="13" t="s">
        <v>1376</v>
      </c>
      <c r="E919" s="13"/>
      <c r="F919" s="13"/>
      <c r="G919" s="13"/>
      <c r="H919" s="13"/>
      <c r="I919" s="1376"/>
      <c r="J919" s="1376"/>
      <c r="K919" s="1376"/>
    </row>
    <row r="920" spans="1:11" ht="15.75" hidden="1" x14ac:dyDescent="0.25">
      <c r="A920" s="29" t="s">
        <v>1901</v>
      </c>
      <c r="B920" s="539"/>
      <c r="C920" s="35">
        <f>160/60</f>
        <v>2.6666666666666665</v>
      </c>
      <c r="D920" s="13" t="s">
        <v>533</v>
      </c>
      <c r="E920" s="13"/>
      <c r="F920" s="13"/>
      <c r="G920" s="13"/>
      <c r="H920" s="13"/>
      <c r="I920" s="1376"/>
      <c r="J920" s="1376"/>
      <c r="K920" s="1376"/>
    </row>
    <row r="921" spans="1:11" ht="15.75" hidden="1" x14ac:dyDescent="0.25">
      <c r="A921" s="29" t="s">
        <v>1902</v>
      </c>
      <c r="B921" s="539"/>
      <c r="C921" s="35" t="e">
        <f>25.95*B3/100</f>
        <v>#VALUE!</v>
      </c>
      <c r="D921" s="13" t="s">
        <v>1903</v>
      </c>
      <c r="E921" s="13"/>
      <c r="F921" s="13"/>
      <c r="G921" s="13"/>
      <c r="H921" s="13"/>
      <c r="I921" s="1376"/>
      <c r="J921" s="1376"/>
      <c r="K921" s="1376"/>
    </row>
    <row r="922" spans="1:11" ht="15.75" hidden="1" x14ac:dyDescent="0.25">
      <c r="A922" s="29" t="s">
        <v>1904</v>
      </c>
      <c r="B922" s="539"/>
      <c r="C922" s="35">
        <f>1740/100</f>
        <v>17.399999999999999</v>
      </c>
      <c r="D922" s="13" t="s">
        <v>1905</v>
      </c>
      <c r="E922" s="13"/>
      <c r="F922" s="13"/>
      <c r="G922" s="13"/>
      <c r="H922" s="13"/>
      <c r="I922" s="1376"/>
      <c r="J922" s="1376"/>
      <c r="K922" s="1376"/>
    </row>
    <row r="923" spans="1:11" ht="15.75" hidden="1" x14ac:dyDescent="0.25">
      <c r="A923" s="29" t="s">
        <v>1906</v>
      </c>
      <c r="B923" s="539"/>
      <c r="C923" s="35">
        <f>2130/100</f>
        <v>21.3</v>
      </c>
      <c r="D923" s="13" t="s">
        <v>1917</v>
      </c>
      <c r="E923" s="13"/>
      <c r="F923" s="13"/>
      <c r="G923" s="13"/>
      <c r="H923" s="13"/>
      <c r="I923" s="1376"/>
      <c r="J923" s="1376"/>
      <c r="K923" s="1376"/>
    </row>
    <row r="924" spans="1:11" ht="15.75" hidden="1" x14ac:dyDescent="0.25">
      <c r="A924" s="29" t="s">
        <v>1907</v>
      </c>
      <c r="B924" s="539"/>
      <c r="C924" s="35">
        <f>870/50</f>
        <v>17.399999999999999</v>
      </c>
      <c r="D924" s="13" t="s">
        <v>1908</v>
      </c>
      <c r="E924" s="13"/>
      <c r="F924" s="13"/>
      <c r="G924" s="13"/>
      <c r="H924" s="13"/>
      <c r="I924" s="1376"/>
      <c r="J924" s="1376"/>
      <c r="K924" s="1376"/>
    </row>
    <row r="925" spans="1:11" ht="15.75" hidden="1" x14ac:dyDescent="0.25">
      <c r="A925" s="29" t="s">
        <v>1909</v>
      </c>
      <c r="B925" s="539"/>
      <c r="C925" s="35">
        <f>180/100</f>
        <v>1.8</v>
      </c>
      <c r="D925" s="13" t="s">
        <v>1910</v>
      </c>
      <c r="E925" s="13"/>
      <c r="F925" s="13"/>
      <c r="G925" s="13"/>
      <c r="H925" s="13"/>
      <c r="I925" s="1376"/>
      <c r="J925" s="1376"/>
      <c r="K925" s="1376"/>
    </row>
    <row r="926" spans="1:11" ht="15.75" hidden="1" x14ac:dyDescent="0.25">
      <c r="A926" s="29" t="s">
        <v>1911</v>
      </c>
      <c r="B926" s="539"/>
      <c r="C926" s="231">
        <f>1/1000</f>
        <v>1E-3</v>
      </c>
      <c r="D926" s="13"/>
      <c r="E926" s="13"/>
      <c r="F926" s="13"/>
      <c r="G926" s="13"/>
      <c r="H926" s="13"/>
      <c r="I926" s="1376"/>
      <c r="J926" s="1376"/>
      <c r="K926" s="1376"/>
    </row>
    <row r="927" spans="1:11" ht="15.75" hidden="1" x14ac:dyDescent="0.25">
      <c r="A927" s="29" t="s">
        <v>1912</v>
      </c>
      <c r="B927" s="539"/>
      <c r="C927" s="35">
        <f>8.9*G3</f>
        <v>432.92715000000004</v>
      </c>
      <c r="D927" s="13" t="s">
        <v>1913</v>
      </c>
      <c r="E927" s="13"/>
      <c r="F927" s="13"/>
      <c r="G927" s="13"/>
      <c r="H927" s="13"/>
      <c r="I927" s="1376"/>
      <c r="J927" s="1376"/>
      <c r="K927" s="1376"/>
    </row>
    <row r="928" spans="1:11" ht="15.75" hidden="1" x14ac:dyDescent="0.25">
      <c r="A928" s="29" t="s">
        <v>1914</v>
      </c>
      <c r="B928" s="539"/>
      <c r="C928" s="35">
        <v>232</v>
      </c>
      <c r="D928" s="13" t="s">
        <v>1915</v>
      </c>
      <c r="E928" s="13"/>
      <c r="F928" s="13"/>
      <c r="G928" s="13"/>
      <c r="H928" s="13"/>
      <c r="I928" s="1376"/>
      <c r="J928" s="1376"/>
      <c r="K928" s="1376"/>
    </row>
    <row r="929" spans="1:11" ht="15.75" hidden="1" x14ac:dyDescent="0.25">
      <c r="A929" s="29" t="s">
        <v>2009</v>
      </c>
      <c r="B929" s="539"/>
      <c r="C929" s="35">
        <f>(10+8+11)/3</f>
        <v>9.6666666666666661</v>
      </c>
      <c r="D929" s="1664" t="s">
        <v>1376</v>
      </c>
      <c r="E929" s="13"/>
      <c r="F929" s="13"/>
      <c r="G929" s="13"/>
      <c r="H929" s="13"/>
      <c r="I929" s="1376"/>
      <c r="J929" s="1376"/>
      <c r="K929" s="1376"/>
    </row>
    <row r="930" spans="1:11" ht="15.75" hidden="1" x14ac:dyDescent="0.25">
      <c r="A930" s="29" t="s">
        <v>2012</v>
      </c>
      <c r="B930" s="539"/>
      <c r="C930" s="35">
        <v>510</v>
      </c>
      <c r="D930" s="13" t="s">
        <v>2015</v>
      </c>
      <c r="E930" s="13"/>
      <c r="F930" s="13"/>
      <c r="G930" s="13"/>
      <c r="H930" s="13"/>
      <c r="I930" s="1376"/>
      <c r="J930" s="1376"/>
      <c r="K930" s="1376"/>
    </row>
    <row r="931" spans="1:11" ht="15.75" hidden="1" x14ac:dyDescent="0.25">
      <c r="A931" s="29" t="s">
        <v>2016</v>
      </c>
      <c r="B931" s="539"/>
      <c r="C931" s="35"/>
      <c r="D931" s="13"/>
      <c r="E931" s="13"/>
      <c r="F931" s="13"/>
      <c r="G931" s="13"/>
      <c r="H931" s="13"/>
      <c r="I931" s="1376"/>
      <c r="J931" s="1376"/>
      <c r="K931" s="1376"/>
    </row>
    <row r="932" spans="1:11" ht="15.75" hidden="1" x14ac:dyDescent="0.25">
      <c r="A932" s="29" t="s">
        <v>2017</v>
      </c>
      <c r="B932" s="539"/>
      <c r="C932" s="35">
        <f>(638+536+622+600+503)/5</f>
        <v>579.79999999999995</v>
      </c>
      <c r="D932" s="13" t="s">
        <v>2015</v>
      </c>
      <c r="E932" s="13"/>
      <c r="F932" s="13"/>
      <c r="G932" s="13"/>
      <c r="H932" s="13"/>
      <c r="I932" s="1376"/>
      <c r="J932" s="1376"/>
      <c r="K932" s="1376"/>
    </row>
    <row r="933" spans="1:11" ht="15.75" hidden="1" x14ac:dyDescent="0.25">
      <c r="A933" s="29" t="s">
        <v>2018</v>
      </c>
      <c r="B933" s="539"/>
      <c r="C933" s="35">
        <f>(697.95/10+852.75/10+932.85/10+1082.25/10+1289.25/10+1491.3/10)/6</f>
        <v>105.77249999999999</v>
      </c>
      <c r="D933" s="13" t="s">
        <v>2019</v>
      </c>
      <c r="E933" s="13"/>
      <c r="F933" s="13"/>
      <c r="G933" s="13"/>
      <c r="H933" s="13"/>
      <c r="I933" s="1376"/>
      <c r="J933" s="1376"/>
      <c r="K933" s="1376"/>
    </row>
    <row r="934" spans="1:11" ht="15.75" hidden="1" x14ac:dyDescent="0.25">
      <c r="A934" s="29" t="s">
        <v>2020</v>
      </c>
      <c r="B934" s="539"/>
      <c r="C934" s="35">
        <v>4640</v>
      </c>
      <c r="D934" s="13" t="s">
        <v>1877</v>
      </c>
      <c r="E934" s="13"/>
      <c r="F934" s="13"/>
      <c r="G934" s="13"/>
      <c r="H934" s="13"/>
      <c r="I934" s="1376"/>
      <c r="J934" s="1376"/>
      <c r="K934" s="1376"/>
    </row>
    <row r="935" spans="1:11" ht="15.75" hidden="1" x14ac:dyDescent="0.25">
      <c r="A935" s="29" t="s">
        <v>2021</v>
      </c>
      <c r="B935" s="539"/>
      <c r="C935" s="35">
        <f>440/10</f>
        <v>44</v>
      </c>
      <c r="D935" s="13" t="s">
        <v>2022</v>
      </c>
      <c r="E935" s="13"/>
      <c r="F935" s="13"/>
      <c r="G935" s="13"/>
      <c r="H935" s="13"/>
      <c r="I935" s="1376"/>
      <c r="J935" s="1376"/>
      <c r="K935" s="1376"/>
    </row>
    <row r="936" spans="1:11" ht="15.75" hidden="1" x14ac:dyDescent="0.25">
      <c r="A936" s="29" t="s">
        <v>1994</v>
      </c>
      <c r="B936" s="539"/>
      <c r="C936" s="35">
        <f>(440+485)/2</f>
        <v>462.5</v>
      </c>
      <c r="D936" s="13" t="s">
        <v>2023</v>
      </c>
      <c r="E936" s="13"/>
      <c r="F936" s="13"/>
      <c r="G936" s="13"/>
      <c r="H936" s="13"/>
      <c r="I936" s="1376"/>
      <c r="J936" s="1376"/>
      <c r="K936" s="1376"/>
    </row>
    <row r="937" spans="1:11" ht="15.75" hidden="1" x14ac:dyDescent="0.25">
      <c r="A937" s="29" t="s">
        <v>2032</v>
      </c>
      <c r="B937" s="539"/>
      <c r="C937" s="35">
        <f>(6370/200+5190/240+3960/100)/3</f>
        <v>31.025000000000002</v>
      </c>
      <c r="D937" s="13" t="s">
        <v>2031</v>
      </c>
      <c r="E937" s="13"/>
      <c r="F937" s="13"/>
      <c r="G937" s="13"/>
      <c r="H937" s="13"/>
      <c r="I937" s="1376"/>
      <c r="J937" s="1376"/>
      <c r="K937" s="1376"/>
    </row>
    <row r="938" spans="1:11" ht="15.75" hidden="1" x14ac:dyDescent="0.25">
      <c r="A938" s="29" t="s">
        <v>2034</v>
      </c>
      <c r="B938" s="539"/>
      <c r="C938" s="35">
        <f>(550+680+740)/3</f>
        <v>656.66666666666663</v>
      </c>
      <c r="D938" s="13" t="s">
        <v>2033</v>
      </c>
      <c r="E938" s="13"/>
      <c r="F938" s="13"/>
      <c r="G938" s="13"/>
      <c r="H938" s="13"/>
      <c r="I938" s="1376"/>
      <c r="J938" s="1376"/>
      <c r="K938" s="1376"/>
    </row>
    <row r="939" spans="1:11" ht="15.75" x14ac:dyDescent="0.25">
      <c r="A939" s="29" t="s">
        <v>7893</v>
      </c>
      <c r="B939" s="539" t="s">
        <v>226</v>
      </c>
      <c r="C939" s="35">
        <f>(65+872.02/50+25+30+35+1618.92/100)/6</f>
        <v>31.438266666666667</v>
      </c>
      <c r="D939" s="13" t="s">
        <v>7894</v>
      </c>
      <c r="E939" s="13"/>
      <c r="F939" s="13"/>
      <c r="G939" s="13"/>
      <c r="H939" s="13"/>
      <c r="I939" s="1376"/>
      <c r="J939" s="1376"/>
      <c r="K939" s="1376"/>
    </row>
    <row r="940" spans="1:11" ht="15.75" x14ac:dyDescent="0.25">
      <c r="A940" s="29" t="s">
        <v>7895</v>
      </c>
      <c r="B940" s="539" t="s">
        <v>226</v>
      </c>
      <c r="C940" s="35">
        <f>(294/70+360/90)/2</f>
        <v>4.0999999999999996</v>
      </c>
      <c r="D940" s="13" t="s">
        <v>7896</v>
      </c>
      <c r="E940" s="13"/>
      <c r="F940" s="13"/>
      <c r="G940" s="13"/>
      <c r="H940" s="13"/>
      <c r="I940" s="1376"/>
      <c r="J940" s="1376"/>
      <c r="K940" s="1376"/>
    </row>
    <row r="941" spans="1:11" ht="15.75" x14ac:dyDescent="0.25">
      <c r="A941" s="29" t="s">
        <v>2051</v>
      </c>
      <c r="B941" s="539" t="s">
        <v>226</v>
      </c>
      <c r="C941" s="35">
        <f>4200/200</f>
        <v>21</v>
      </c>
      <c r="D941" s="13" t="s">
        <v>7897</v>
      </c>
      <c r="E941" s="13"/>
      <c r="F941" s="13"/>
      <c r="G941" s="13"/>
      <c r="H941" s="13"/>
      <c r="I941" s="1376"/>
      <c r="J941" s="1376"/>
      <c r="K941" s="1376"/>
    </row>
    <row r="942" spans="1:11" ht="15.75" hidden="1" x14ac:dyDescent="0.25">
      <c r="A942" s="29" t="s">
        <v>2052</v>
      </c>
      <c r="B942" s="539"/>
      <c r="C942" s="35">
        <f>74</f>
        <v>74</v>
      </c>
      <c r="D942" s="1664" t="s">
        <v>1376</v>
      </c>
      <c r="E942" s="13"/>
      <c r="F942" s="13"/>
      <c r="G942" s="13"/>
      <c r="H942" s="13"/>
      <c r="I942" s="1376"/>
      <c r="J942" s="1376"/>
      <c r="K942" s="1376"/>
    </row>
    <row r="943" spans="1:11" ht="15.75" hidden="1" x14ac:dyDescent="0.25">
      <c r="A943" s="67" t="s">
        <v>1963</v>
      </c>
      <c r="B943" s="539"/>
      <c r="C943" s="35">
        <v>365</v>
      </c>
      <c r="D943" s="13" t="s">
        <v>2327</v>
      </c>
      <c r="E943" s="13"/>
      <c r="F943" s="13"/>
      <c r="G943" s="13"/>
      <c r="H943" s="13"/>
      <c r="I943" s="1376"/>
      <c r="J943" s="1376"/>
      <c r="K943" s="1376"/>
    </row>
    <row r="944" spans="1:11" ht="15.75" hidden="1" x14ac:dyDescent="0.25">
      <c r="A944" s="67" t="s">
        <v>1972</v>
      </c>
      <c r="B944" s="539"/>
      <c r="C944" s="35">
        <f>1530/2</f>
        <v>765</v>
      </c>
      <c r="D944" s="13" t="s">
        <v>2328</v>
      </c>
      <c r="E944" s="13"/>
      <c r="F944" s="13"/>
      <c r="G944" s="13"/>
      <c r="H944" s="13"/>
      <c r="I944" s="1376"/>
      <c r="J944" s="1376"/>
      <c r="K944" s="1376"/>
    </row>
    <row r="945" spans="1:11" ht="15.75" hidden="1" x14ac:dyDescent="0.25">
      <c r="A945" s="67" t="s">
        <v>2329</v>
      </c>
      <c r="B945" s="539"/>
      <c r="C945" s="35">
        <v>3500</v>
      </c>
      <c r="D945" s="13" t="s">
        <v>2328</v>
      </c>
      <c r="E945" s="13"/>
      <c r="F945" s="13"/>
      <c r="G945" s="13"/>
      <c r="H945" s="13"/>
      <c r="I945" s="1376"/>
      <c r="J945" s="1376"/>
      <c r="K945" s="1376"/>
    </row>
    <row r="946" spans="1:11" ht="15.75" hidden="1" x14ac:dyDescent="0.25">
      <c r="A946" s="67" t="s">
        <v>2330</v>
      </c>
      <c r="B946" s="539"/>
      <c r="C946" s="35">
        <f>8500/10</f>
        <v>850</v>
      </c>
      <c r="D946" s="13" t="s">
        <v>2331</v>
      </c>
      <c r="E946" s="13"/>
      <c r="F946" s="13"/>
      <c r="G946" s="13"/>
      <c r="H946" s="13"/>
      <c r="I946" s="1376"/>
      <c r="J946" s="1376"/>
      <c r="K946" s="1376"/>
    </row>
    <row r="947" spans="1:11" ht="15.75" hidden="1" x14ac:dyDescent="0.25">
      <c r="A947" s="30" t="s">
        <v>1971</v>
      </c>
      <c r="B947" s="539"/>
      <c r="C947" s="35">
        <f>9364/10</f>
        <v>936.4</v>
      </c>
      <c r="D947" s="13" t="s">
        <v>2332</v>
      </c>
      <c r="E947" s="13"/>
      <c r="F947" s="13"/>
      <c r="G947" s="13"/>
      <c r="H947" s="13"/>
      <c r="I947" s="1376"/>
      <c r="J947" s="1376"/>
      <c r="K947" s="1376"/>
    </row>
    <row r="948" spans="1:11" ht="15.75" hidden="1" x14ac:dyDescent="0.25">
      <c r="A948" s="29" t="s">
        <v>1956</v>
      </c>
      <c r="B948" s="539"/>
      <c r="C948" s="35">
        <f>(139322+126990+87888)/3</f>
        <v>118066.66666666667</v>
      </c>
      <c r="D948" s="13"/>
      <c r="E948" s="13"/>
      <c r="F948" s="13"/>
      <c r="G948" s="13"/>
      <c r="H948" s="13"/>
      <c r="I948" s="1376"/>
      <c r="J948" s="1376"/>
      <c r="K948" s="1376"/>
    </row>
    <row r="949" spans="1:11" ht="15.75" hidden="1" x14ac:dyDescent="0.25">
      <c r="A949" s="29" t="s">
        <v>1967</v>
      </c>
      <c r="B949" s="539"/>
      <c r="C949" s="35">
        <v>1735</v>
      </c>
      <c r="D949" s="13" t="s">
        <v>2347</v>
      </c>
      <c r="E949" s="13"/>
      <c r="F949" s="13"/>
      <c r="G949" s="13"/>
      <c r="H949" s="13"/>
      <c r="I949" s="1376"/>
      <c r="J949" s="1376"/>
      <c r="K949" s="1376"/>
    </row>
    <row r="950" spans="1:11" ht="15.75" hidden="1" x14ac:dyDescent="0.25">
      <c r="A950" s="67" t="s">
        <v>1996</v>
      </c>
      <c r="B950" s="539"/>
      <c r="C950" s="35">
        <v>123</v>
      </c>
      <c r="D950" s="13" t="s">
        <v>1592</v>
      </c>
      <c r="E950" s="13"/>
      <c r="F950" s="13"/>
      <c r="G950" s="13"/>
      <c r="H950" s="13"/>
      <c r="I950" s="1376"/>
      <c r="J950" s="1376"/>
      <c r="K950" s="1376"/>
    </row>
    <row r="951" spans="1:11" ht="15.75" hidden="1" x14ac:dyDescent="0.25">
      <c r="A951" s="29" t="s">
        <v>2002</v>
      </c>
      <c r="B951" s="539"/>
      <c r="C951" s="35">
        <f>5574/5</f>
        <v>1114.8</v>
      </c>
      <c r="D951" s="13" t="s">
        <v>2348</v>
      </c>
      <c r="E951" s="13"/>
      <c r="F951" s="13"/>
      <c r="G951" s="13"/>
      <c r="H951" s="13"/>
      <c r="I951" s="1376"/>
      <c r="J951" s="1376"/>
      <c r="K951" s="1376"/>
    </row>
    <row r="952" spans="1:11" ht="15.75" hidden="1" x14ac:dyDescent="0.25">
      <c r="A952" s="83" t="s">
        <v>2000</v>
      </c>
      <c r="B952" s="539"/>
      <c r="C952" s="35">
        <f>367.36/40</f>
        <v>9.1840000000000011</v>
      </c>
      <c r="D952" s="13"/>
      <c r="E952" s="13"/>
      <c r="F952" s="13"/>
      <c r="G952" s="13"/>
      <c r="H952" s="13"/>
      <c r="I952" s="1376"/>
      <c r="J952" s="1376"/>
      <c r="K952" s="1376"/>
    </row>
    <row r="953" spans="1:11" ht="15.75" hidden="1" x14ac:dyDescent="0.25">
      <c r="A953" s="83" t="s">
        <v>1964</v>
      </c>
      <c r="B953" s="539"/>
      <c r="C953" s="35">
        <v>365</v>
      </c>
      <c r="D953" s="13"/>
      <c r="E953" s="13"/>
      <c r="F953" s="13"/>
      <c r="G953" s="13"/>
      <c r="H953" s="13"/>
      <c r="I953" s="1376"/>
      <c r="J953" s="1376"/>
      <c r="K953" s="1376"/>
    </row>
    <row r="954" spans="1:11" ht="15.75" hidden="1" x14ac:dyDescent="0.25">
      <c r="A954" s="67" t="s">
        <v>1965</v>
      </c>
      <c r="B954" s="539"/>
      <c r="C954" s="35">
        <v>365</v>
      </c>
      <c r="D954" s="13"/>
      <c r="E954" s="13"/>
      <c r="F954" s="13"/>
      <c r="G954" s="13"/>
      <c r="H954" s="13"/>
      <c r="I954" s="1376"/>
      <c r="J954" s="1376"/>
      <c r="K954" s="1376"/>
    </row>
    <row r="955" spans="1:11" ht="15.75" hidden="1" x14ac:dyDescent="0.25">
      <c r="A955" s="83" t="s">
        <v>1962</v>
      </c>
      <c r="B955" s="539"/>
      <c r="C955" s="35">
        <v>365</v>
      </c>
      <c r="D955" s="13"/>
      <c r="E955" s="13"/>
      <c r="F955" s="13"/>
      <c r="G955" s="13"/>
      <c r="H955" s="13"/>
      <c r="I955" s="1376"/>
      <c r="J955" s="1376"/>
      <c r="K955" s="1376"/>
    </row>
    <row r="956" spans="1:11" ht="15.75" hidden="1" x14ac:dyDescent="0.25">
      <c r="A956" s="83" t="s">
        <v>1961</v>
      </c>
      <c r="B956" s="539"/>
      <c r="C956" s="35">
        <v>365</v>
      </c>
      <c r="D956" s="13"/>
      <c r="E956" s="13"/>
      <c r="F956" s="13"/>
      <c r="G956" s="13"/>
      <c r="H956" s="13"/>
      <c r="I956" s="1376"/>
      <c r="J956" s="1376"/>
      <c r="K956" s="1376"/>
    </row>
    <row r="957" spans="1:11" ht="15.75" hidden="1" x14ac:dyDescent="0.25">
      <c r="A957" s="83" t="s">
        <v>1953</v>
      </c>
      <c r="B957" s="539"/>
      <c r="C957" s="35">
        <v>365</v>
      </c>
      <c r="D957" s="13"/>
      <c r="E957" s="13"/>
      <c r="F957" s="13"/>
      <c r="G957" s="13"/>
      <c r="H957" s="13"/>
      <c r="I957" s="1376"/>
      <c r="J957" s="1376"/>
      <c r="K957" s="1376"/>
    </row>
    <row r="958" spans="1:11" ht="15.75" hidden="1" x14ac:dyDescent="0.25">
      <c r="A958" s="83" t="s">
        <v>1954</v>
      </c>
      <c r="B958" s="539"/>
      <c r="C958" s="35">
        <v>365</v>
      </c>
      <c r="D958" s="13"/>
      <c r="E958" s="13"/>
      <c r="F958" s="13"/>
      <c r="G958" s="13"/>
      <c r="H958" s="13"/>
      <c r="I958" s="1376"/>
      <c r="J958" s="1376"/>
      <c r="K958" s="1376"/>
    </row>
    <row r="959" spans="1:11" ht="15.75" hidden="1" x14ac:dyDescent="0.25">
      <c r="A959" s="29" t="s">
        <v>1975</v>
      </c>
      <c r="B959" s="539"/>
      <c r="C959" s="35">
        <v>18600</v>
      </c>
      <c r="D959" s="13" t="s">
        <v>2352</v>
      </c>
      <c r="E959" s="13"/>
      <c r="F959" s="13"/>
      <c r="G959" s="13"/>
      <c r="H959" s="13"/>
      <c r="I959" s="1376"/>
      <c r="J959" s="1376"/>
      <c r="K959" s="1376"/>
    </row>
    <row r="960" spans="1:11" ht="15.75" hidden="1" x14ac:dyDescent="0.25">
      <c r="A960" s="67" t="s">
        <v>1945</v>
      </c>
      <c r="B960" s="539"/>
      <c r="C960" s="35">
        <f>84/25</f>
        <v>3.36</v>
      </c>
      <c r="D960" s="13"/>
      <c r="E960" s="13"/>
      <c r="F960" s="13"/>
      <c r="G960" s="13"/>
      <c r="H960" s="13"/>
      <c r="I960" s="1376"/>
      <c r="J960" s="1376"/>
      <c r="K960" s="1376"/>
    </row>
    <row r="961" spans="1:11" ht="15.75" hidden="1" x14ac:dyDescent="0.25">
      <c r="A961" s="67" t="s">
        <v>1926</v>
      </c>
      <c r="B961" s="539"/>
      <c r="C961" s="35">
        <f>(8.6+5.91)/2</f>
        <v>7.2549999999999999</v>
      </c>
      <c r="D961" s="13"/>
      <c r="E961" s="13"/>
      <c r="F961" s="13"/>
      <c r="G961" s="13"/>
      <c r="H961" s="13"/>
      <c r="I961" s="1376"/>
      <c r="J961" s="1376"/>
      <c r="K961" s="1376"/>
    </row>
    <row r="962" spans="1:11" ht="15.75" hidden="1" x14ac:dyDescent="0.25">
      <c r="A962" s="67" t="s">
        <v>1925</v>
      </c>
      <c r="B962" s="539"/>
      <c r="C962" s="35">
        <f>936/(4*1.2)</f>
        <v>195</v>
      </c>
      <c r="D962" s="13"/>
      <c r="E962" s="13"/>
      <c r="F962" s="13"/>
      <c r="G962" s="13"/>
      <c r="H962" s="13"/>
      <c r="I962" s="1376"/>
      <c r="J962" s="1376"/>
      <c r="K962" s="1376"/>
    </row>
    <row r="963" spans="1:11" ht="15.75" hidden="1" x14ac:dyDescent="0.25">
      <c r="A963" s="29" t="s">
        <v>1936</v>
      </c>
      <c r="B963" s="539"/>
      <c r="C963" s="35">
        <f>890/50</f>
        <v>17.8</v>
      </c>
      <c r="D963" s="13"/>
      <c r="E963" s="13" t="s">
        <v>2354</v>
      </c>
      <c r="F963" s="13"/>
      <c r="G963" s="13"/>
      <c r="H963" s="13"/>
      <c r="I963" s="1376"/>
      <c r="J963" s="1376"/>
      <c r="K963" s="1376"/>
    </row>
    <row r="964" spans="1:11" ht="15.75" hidden="1" x14ac:dyDescent="0.25">
      <c r="A964" s="29" t="s">
        <v>1934</v>
      </c>
      <c r="B964" s="539"/>
      <c r="C964" s="35">
        <f>1845/5</f>
        <v>369</v>
      </c>
      <c r="D964" s="13"/>
      <c r="E964" s="13" t="s">
        <v>2355</v>
      </c>
      <c r="F964" s="13"/>
      <c r="G964" s="13"/>
      <c r="H964" s="13"/>
      <c r="I964" s="1376"/>
      <c r="J964" s="1376"/>
      <c r="K964" s="1376"/>
    </row>
    <row r="965" spans="1:11" ht="15.75" hidden="1" x14ac:dyDescent="0.25">
      <c r="A965" s="29" t="s">
        <v>1947</v>
      </c>
      <c r="B965" s="539"/>
      <c r="C965" s="35">
        <f>7385/(100*12)</f>
        <v>6.1541666666666668</v>
      </c>
      <c r="D965" s="13" t="s">
        <v>1592</v>
      </c>
      <c r="E965" s="13"/>
      <c r="F965" s="13"/>
      <c r="G965" s="13"/>
      <c r="H965" s="13"/>
      <c r="I965" s="1376"/>
      <c r="J965" s="1376"/>
      <c r="K965" s="1376"/>
    </row>
    <row r="966" spans="1:11" ht="15.75" hidden="1" x14ac:dyDescent="0.25">
      <c r="A966" s="29" t="s">
        <v>1946</v>
      </c>
      <c r="B966" s="539"/>
      <c r="C966" s="35">
        <f>(2775+33065+28914+25387)/4</f>
        <v>22535.25</v>
      </c>
      <c r="D966" s="13" t="s">
        <v>1592</v>
      </c>
      <c r="E966" s="13"/>
      <c r="F966" s="13"/>
      <c r="G966" s="13"/>
      <c r="H966" s="13"/>
      <c r="I966" s="1376"/>
      <c r="J966" s="1376"/>
      <c r="K966" s="1376"/>
    </row>
    <row r="967" spans="1:11" ht="15.75" hidden="1" x14ac:dyDescent="0.25">
      <c r="A967" s="67" t="s">
        <v>1935</v>
      </c>
      <c r="B967" s="539"/>
      <c r="C967" s="35">
        <f>(30.5/200+25.72/100+30.57/200+9.98/12)/4</f>
        <v>0.34855416666666666</v>
      </c>
      <c r="D967" s="13"/>
      <c r="E967" s="13"/>
      <c r="F967" s="13"/>
      <c r="G967" s="13"/>
      <c r="H967" s="13"/>
      <c r="I967" s="1376"/>
      <c r="J967" s="1376"/>
      <c r="K967" s="1376"/>
    </row>
    <row r="968" spans="1:11" ht="15.75" hidden="1" x14ac:dyDescent="0.25">
      <c r="A968" s="83" t="s">
        <v>1999</v>
      </c>
      <c r="B968" s="539"/>
      <c r="C968" s="35">
        <f>31.5/5/1000</f>
        <v>6.3E-3</v>
      </c>
      <c r="D968" s="13" t="s">
        <v>2356</v>
      </c>
      <c r="E968" s="13"/>
      <c r="F968" s="13"/>
      <c r="G968" s="13"/>
      <c r="H968" s="13"/>
      <c r="I968" s="1376"/>
      <c r="J968" s="1376"/>
      <c r="K968" s="1376"/>
    </row>
    <row r="969" spans="1:11" ht="15.75" hidden="1" x14ac:dyDescent="0.25">
      <c r="A969" s="29" t="s">
        <v>1998</v>
      </c>
      <c r="B969" s="539"/>
      <c r="C969" s="35">
        <f>64/20</f>
        <v>3.2</v>
      </c>
      <c r="D969" s="13" t="s">
        <v>2357</v>
      </c>
      <c r="E969" s="13"/>
      <c r="F969" s="13"/>
      <c r="G969" s="13"/>
      <c r="H969" s="13"/>
      <c r="I969" s="1376"/>
      <c r="J969" s="1376"/>
      <c r="K969" s="1376"/>
    </row>
    <row r="970" spans="1:11" ht="15.75" hidden="1" x14ac:dyDescent="0.25">
      <c r="A970" s="253" t="s">
        <v>502</v>
      </c>
      <c r="B970" s="539"/>
      <c r="C970" s="35">
        <f>(15/5+15/10+20/20+16/10)/4</f>
        <v>1.7749999999999999</v>
      </c>
      <c r="D970" s="13" t="s">
        <v>2358</v>
      </c>
      <c r="E970" s="13"/>
      <c r="F970" s="13"/>
      <c r="G970" s="13"/>
      <c r="H970" s="13"/>
      <c r="I970" s="1376"/>
      <c r="J970" s="1376"/>
      <c r="K970" s="1376"/>
    </row>
    <row r="971" spans="1:11" ht="15.75" hidden="1" x14ac:dyDescent="0.25">
      <c r="A971" s="133" t="s">
        <v>1978</v>
      </c>
      <c r="B971" s="539"/>
      <c r="C971" s="35">
        <f>(63+240)/2</f>
        <v>151.5</v>
      </c>
      <c r="D971" s="13"/>
      <c r="E971" s="13"/>
      <c r="F971" s="13"/>
      <c r="G971" s="13"/>
      <c r="H971" s="13"/>
      <c r="I971" s="1376"/>
      <c r="J971" s="1376"/>
      <c r="K971" s="1376"/>
    </row>
    <row r="972" spans="1:11" ht="15.75" hidden="1" x14ac:dyDescent="0.25">
      <c r="A972" s="29" t="s">
        <v>45</v>
      </c>
      <c r="B972" s="539"/>
      <c r="C972" s="35">
        <f>1947/50</f>
        <v>38.94</v>
      </c>
      <c r="D972" s="13" t="s">
        <v>2055</v>
      </c>
      <c r="E972" s="13"/>
      <c r="F972" s="13"/>
      <c r="G972" s="13"/>
      <c r="H972" s="13"/>
      <c r="I972" s="1376"/>
      <c r="J972" s="1376"/>
      <c r="K972" s="1376"/>
    </row>
    <row r="973" spans="1:11" ht="15.75" hidden="1" x14ac:dyDescent="0.25">
      <c r="A973" s="29" t="s">
        <v>44</v>
      </c>
      <c r="B973" s="539"/>
      <c r="C973" s="35">
        <f>448/125</f>
        <v>3.5840000000000001</v>
      </c>
      <c r="D973" s="13" t="s">
        <v>2023</v>
      </c>
      <c r="E973" s="13"/>
      <c r="F973" s="13"/>
      <c r="G973" s="13"/>
      <c r="H973" s="13"/>
      <c r="I973" s="1376"/>
      <c r="J973" s="1376"/>
      <c r="K973" s="1376"/>
    </row>
    <row r="974" spans="1:11" ht="15.75" hidden="1" x14ac:dyDescent="0.25">
      <c r="A974" s="29" t="s">
        <v>546</v>
      </c>
      <c r="B974" s="539"/>
      <c r="C974" s="35">
        <f>286/6.5</f>
        <v>44</v>
      </c>
      <c r="D974" s="13" t="s">
        <v>1804</v>
      </c>
      <c r="E974" s="13"/>
      <c r="F974" s="13"/>
      <c r="G974" s="13"/>
      <c r="H974" s="13"/>
      <c r="I974" s="1376"/>
      <c r="J974" s="1376"/>
      <c r="K974" s="1376"/>
    </row>
    <row r="975" spans="1:11" ht="15.75" hidden="1" x14ac:dyDescent="0.25">
      <c r="A975" s="89" t="s">
        <v>1960</v>
      </c>
      <c r="B975" s="539"/>
      <c r="C975" s="35">
        <f>1302.75/90</f>
        <v>14.475</v>
      </c>
      <c r="D975" s="13" t="s">
        <v>2359</v>
      </c>
      <c r="E975" s="13"/>
      <c r="F975" s="13"/>
      <c r="G975" s="13"/>
      <c r="H975" s="13"/>
      <c r="I975" s="1376"/>
      <c r="J975" s="1376"/>
      <c r="K975" s="1376"/>
    </row>
    <row r="976" spans="1:11" ht="15.75" hidden="1" x14ac:dyDescent="0.25">
      <c r="A976" s="39" t="s">
        <v>1958</v>
      </c>
      <c r="B976" s="28" t="s">
        <v>226</v>
      </c>
      <c r="C976" s="35">
        <v>3390</v>
      </c>
      <c r="D976" s="1674" t="s">
        <v>2366</v>
      </c>
      <c r="E976" s="13"/>
      <c r="F976" s="13"/>
      <c r="G976" s="13"/>
      <c r="H976" s="13"/>
      <c r="I976" s="1376"/>
      <c r="J976" s="1376"/>
      <c r="K976" s="1376"/>
    </row>
    <row r="977" spans="1:11" ht="31.5" hidden="1" x14ac:dyDescent="0.25">
      <c r="A977" s="39" t="s">
        <v>1990</v>
      </c>
      <c r="B977" s="86" t="s">
        <v>226</v>
      </c>
      <c r="C977" s="35">
        <v>1600</v>
      </c>
      <c r="D977" s="1675" t="s">
        <v>2367</v>
      </c>
      <c r="E977" s="13"/>
      <c r="F977" s="13"/>
      <c r="G977" s="13"/>
      <c r="H977" s="13"/>
      <c r="I977" s="1376"/>
      <c r="J977" s="1376"/>
      <c r="K977" s="1376"/>
    </row>
    <row r="978" spans="1:11" ht="31.5" hidden="1" x14ac:dyDescent="0.25">
      <c r="A978" s="39" t="s">
        <v>1986</v>
      </c>
      <c r="B978" s="28" t="s">
        <v>226</v>
      </c>
      <c r="C978" s="35">
        <f>8.3*G3</f>
        <v>403.74105000000009</v>
      </c>
      <c r="D978" s="13"/>
      <c r="E978" s="13"/>
      <c r="F978" s="13"/>
      <c r="G978" s="13"/>
      <c r="H978" s="13"/>
      <c r="I978" s="1376"/>
      <c r="J978" s="1376"/>
      <c r="K978" s="1376"/>
    </row>
    <row r="979" spans="1:11" ht="15.75" hidden="1" x14ac:dyDescent="0.25">
      <c r="A979" s="39" t="s">
        <v>1959</v>
      </c>
      <c r="B979" s="28" t="s">
        <v>226</v>
      </c>
      <c r="C979" s="35">
        <f>176*G3</f>
        <v>8561.2560000000012</v>
      </c>
      <c r="D979" s="13"/>
      <c r="E979" s="13"/>
      <c r="F979" s="13"/>
      <c r="G979" s="13"/>
      <c r="H979" s="13"/>
      <c r="I979" s="1376"/>
      <c r="J979" s="1376"/>
      <c r="K979" s="1376"/>
    </row>
    <row r="980" spans="1:11" ht="15.75" hidden="1" x14ac:dyDescent="0.25">
      <c r="A980" s="497" t="s">
        <v>1980</v>
      </c>
      <c r="B980" s="69" t="s">
        <v>226</v>
      </c>
      <c r="C980" s="35">
        <f>1900*G3</f>
        <v>92422.650000000009</v>
      </c>
      <c r="D980" s="13"/>
      <c r="E980" s="13"/>
      <c r="F980" s="13"/>
      <c r="G980" s="13"/>
      <c r="H980" s="13"/>
      <c r="I980" s="1376"/>
      <c r="J980" s="1376"/>
      <c r="K980" s="1376"/>
    </row>
    <row r="981" spans="1:11" ht="15.75" hidden="1" x14ac:dyDescent="0.25">
      <c r="A981" s="497" t="s">
        <v>1982</v>
      </c>
      <c r="B981" s="86" t="s">
        <v>226</v>
      </c>
      <c r="C981" s="35">
        <v>473</v>
      </c>
      <c r="D981" s="1675" t="s">
        <v>2369</v>
      </c>
      <c r="E981" s="13"/>
      <c r="F981" s="13"/>
      <c r="G981" s="13"/>
      <c r="H981" s="13"/>
      <c r="I981" s="1376"/>
      <c r="J981" s="1376"/>
      <c r="K981" s="1376"/>
    </row>
    <row r="982" spans="1:11" ht="15.75" hidden="1" x14ac:dyDescent="0.25">
      <c r="A982" s="497" t="s">
        <v>1984</v>
      </c>
      <c r="B982" s="86" t="s">
        <v>226</v>
      </c>
      <c r="C982" s="35">
        <v>372</v>
      </c>
      <c r="D982" s="1675" t="s">
        <v>2370</v>
      </c>
      <c r="E982" s="13"/>
      <c r="F982" s="13"/>
      <c r="G982" s="13"/>
      <c r="H982" s="13"/>
      <c r="I982" s="1376"/>
      <c r="J982" s="1376"/>
      <c r="K982" s="1376"/>
    </row>
    <row r="983" spans="1:11" ht="15.75" hidden="1" x14ac:dyDescent="0.25">
      <c r="A983" s="497" t="s">
        <v>1985</v>
      </c>
      <c r="B983" s="86" t="s">
        <v>226</v>
      </c>
      <c r="C983" s="35">
        <v>409.36</v>
      </c>
      <c r="D983" s="13" t="s">
        <v>2368</v>
      </c>
      <c r="E983" s="13"/>
      <c r="F983" s="13"/>
      <c r="G983" s="13"/>
      <c r="H983" s="13"/>
      <c r="I983" s="1376"/>
      <c r="J983" s="1376"/>
      <c r="K983" s="1376"/>
    </row>
    <row r="984" spans="1:11" ht="31.5" hidden="1" x14ac:dyDescent="0.25">
      <c r="A984" s="253" t="s">
        <v>519</v>
      </c>
      <c r="B984" s="132" t="s">
        <v>226</v>
      </c>
      <c r="C984" s="35">
        <v>40000</v>
      </c>
      <c r="D984" s="13" t="s">
        <v>2371</v>
      </c>
      <c r="E984" s="13"/>
      <c r="F984" s="13"/>
      <c r="G984" s="13"/>
      <c r="H984" s="13"/>
      <c r="I984" s="1376"/>
      <c r="J984" s="1376"/>
      <c r="K984" s="1376"/>
    </row>
    <row r="985" spans="1:11" ht="31.5" hidden="1" x14ac:dyDescent="0.25">
      <c r="A985" s="498" t="s">
        <v>2372</v>
      </c>
      <c r="B985" s="69" t="s">
        <v>989</v>
      </c>
      <c r="C985" s="35">
        <v>3000</v>
      </c>
      <c r="D985" s="1675" t="s">
        <v>2373</v>
      </c>
      <c r="E985" s="13"/>
      <c r="F985" s="13"/>
      <c r="G985" s="13"/>
      <c r="H985" s="13"/>
      <c r="I985" s="1376"/>
      <c r="J985" s="1376"/>
      <c r="K985" s="1376"/>
    </row>
    <row r="986" spans="1:11" ht="15.75" hidden="1" x14ac:dyDescent="0.25">
      <c r="A986" s="498" t="s">
        <v>1927</v>
      </c>
      <c r="B986" s="69" t="s">
        <v>226</v>
      </c>
      <c r="C986" s="35">
        <f>561/16</f>
        <v>35.0625</v>
      </c>
      <c r="D986" s="1675" t="s">
        <v>2381</v>
      </c>
      <c r="E986" s="13"/>
      <c r="F986" s="13"/>
      <c r="G986" s="13"/>
      <c r="H986" s="13"/>
      <c r="I986" s="1376"/>
      <c r="J986" s="1376"/>
      <c r="K986" s="1376"/>
    </row>
    <row r="987" spans="1:11" ht="15.75" hidden="1" x14ac:dyDescent="0.25">
      <c r="A987" s="498" t="s">
        <v>1928</v>
      </c>
      <c r="B987" s="69" t="s">
        <v>226</v>
      </c>
      <c r="C987" s="35">
        <v>50</v>
      </c>
      <c r="D987" s="1675" t="s">
        <v>2374</v>
      </c>
      <c r="E987" s="13"/>
      <c r="F987" s="13"/>
      <c r="G987" s="13"/>
      <c r="H987" s="13"/>
      <c r="I987" s="1376"/>
      <c r="J987" s="1376"/>
      <c r="K987" s="1376"/>
    </row>
    <row r="988" spans="1:11" ht="15.75" hidden="1" x14ac:dyDescent="0.25">
      <c r="A988" s="498" t="s">
        <v>1924</v>
      </c>
      <c r="B988" s="69" t="s">
        <v>226</v>
      </c>
      <c r="C988" s="35">
        <f>4050/4</f>
        <v>1012.5</v>
      </c>
      <c r="D988" s="13" t="s">
        <v>2382</v>
      </c>
      <c r="E988" s="13"/>
      <c r="F988" s="13"/>
      <c r="G988" s="13"/>
      <c r="H988" s="13"/>
      <c r="I988" s="1376"/>
      <c r="J988" s="1376"/>
      <c r="K988" s="1376"/>
    </row>
    <row r="989" spans="1:11" ht="15.75" hidden="1" x14ac:dyDescent="0.25">
      <c r="A989" s="498" t="s">
        <v>1942</v>
      </c>
      <c r="B989" s="69" t="s">
        <v>226</v>
      </c>
      <c r="C989" s="35">
        <v>1.5</v>
      </c>
      <c r="D989" s="13"/>
      <c r="E989" s="13"/>
      <c r="F989" s="13"/>
      <c r="G989" s="13"/>
      <c r="H989" s="13"/>
      <c r="I989" s="1376"/>
      <c r="J989" s="1376"/>
      <c r="K989" s="1376"/>
    </row>
    <row r="990" spans="1:11" ht="15.75" hidden="1" x14ac:dyDescent="0.25">
      <c r="A990" s="498" t="s">
        <v>1940</v>
      </c>
      <c r="B990" s="69" t="s">
        <v>226</v>
      </c>
      <c r="C990" s="35">
        <v>3</v>
      </c>
      <c r="D990" s="13"/>
      <c r="E990" s="13"/>
      <c r="F990" s="13"/>
      <c r="G990" s="13"/>
      <c r="H990" s="13"/>
      <c r="I990" s="1376"/>
      <c r="J990" s="1376"/>
      <c r="K990" s="1376"/>
    </row>
    <row r="991" spans="1:11" ht="15.75" hidden="1" x14ac:dyDescent="0.25">
      <c r="A991" s="498" t="s">
        <v>1966</v>
      </c>
      <c r="B991" s="69" t="s">
        <v>1943</v>
      </c>
      <c r="C991" s="35">
        <v>16254</v>
      </c>
      <c r="D991" s="13" t="s">
        <v>2376</v>
      </c>
      <c r="E991" s="13"/>
      <c r="F991" s="13"/>
      <c r="G991" s="13"/>
      <c r="H991" s="13"/>
      <c r="I991" s="1376"/>
      <c r="J991" s="1376"/>
      <c r="K991" s="1376"/>
    </row>
    <row r="992" spans="1:11" ht="15.75" hidden="1" x14ac:dyDescent="0.25">
      <c r="A992" s="497" t="s">
        <v>1967</v>
      </c>
      <c r="B992" s="86" t="s">
        <v>1943</v>
      </c>
      <c r="C992" s="35">
        <v>2017</v>
      </c>
      <c r="D992" s="2577" t="s">
        <v>2375</v>
      </c>
      <c r="E992" s="2577"/>
      <c r="F992" s="2577"/>
      <c r="G992" s="2577"/>
      <c r="H992" s="2577"/>
      <c r="I992" s="1376"/>
      <c r="J992" s="1376"/>
      <c r="K992" s="1376"/>
    </row>
    <row r="993" spans="1:11" ht="31.5" hidden="1" x14ac:dyDescent="0.25">
      <c r="A993" s="498" t="s">
        <v>1969</v>
      </c>
      <c r="B993" s="69" t="s">
        <v>226</v>
      </c>
      <c r="C993" s="35">
        <v>18600</v>
      </c>
      <c r="D993" s="13"/>
      <c r="E993" s="13"/>
      <c r="F993" s="13"/>
      <c r="G993" s="13"/>
      <c r="H993" s="13"/>
      <c r="I993" s="1376"/>
      <c r="J993" s="1376"/>
      <c r="K993" s="1376"/>
    </row>
    <row r="994" spans="1:11" ht="15.75" hidden="1" x14ac:dyDescent="0.25">
      <c r="A994" s="498" t="s">
        <v>1970</v>
      </c>
      <c r="B994" s="69" t="s">
        <v>1974</v>
      </c>
      <c r="C994" s="35">
        <f>12450/3/1000</f>
        <v>4.1500000000000004</v>
      </c>
      <c r="D994" s="13"/>
      <c r="E994" s="13"/>
      <c r="F994" s="13"/>
      <c r="G994" s="13"/>
      <c r="H994" s="13"/>
      <c r="I994" s="1376"/>
      <c r="J994" s="1376"/>
      <c r="K994" s="1376"/>
    </row>
    <row r="995" spans="1:11" ht="15.6" customHeight="1" x14ac:dyDescent="0.25">
      <c r="A995" s="1666" t="s">
        <v>2384</v>
      </c>
      <c r="B995" s="1667" t="s">
        <v>982</v>
      </c>
      <c r="C995" s="35">
        <f>311.44/25</f>
        <v>12.457599999999999</v>
      </c>
      <c r="D995" s="2578" t="s">
        <v>7898</v>
      </c>
      <c r="E995" s="2579"/>
      <c r="F995" s="2579"/>
      <c r="G995" s="2579"/>
      <c r="H995" s="1676"/>
      <c r="I995" s="1677"/>
      <c r="J995" s="1677"/>
      <c r="K995" s="1376"/>
    </row>
    <row r="996" spans="1:11" ht="15.75" x14ac:dyDescent="0.25">
      <c r="A996" s="29" t="s">
        <v>7899</v>
      </c>
      <c r="B996" s="539" t="s">
        <v>226</v>
      </c>
      <c r="C996" s="35">
        <f>400/100</f>
        <v>4</v>
      </c>
      <c r="D996" s="1678" t="s">
        <v>7900</v>
      </c>
      <c r="E996" s="1376"/>
      <c r="F996" s="1423"/>
      <c r="G996" s="1376"/>
      <c r="H996" s="1376"/>
      <c r="I996" s="1376"/>
      <c r="J996" s="1376"/>
      <c r="K996" s="1376"/>
    </row>
    <row r="997" spans="1:11" ht="15" x14ac:dyDescent="0.25">
      <c r="A997" s="1397" t="s">
        <v>7901</v>
      </c>
      <c r="B997" s="1388" t="s">
        <v>227</v>
      </c>
      <c r="C997" s="1452">
        <f>(601.92/700+697.29/700+697.28/700)/3</f>
        <v>0.95070952380952389</v>
      </c>
      <c r="D997" s="1376" t="s">
        <v>7902</v>
      </c>
      <c r="E997" s="1376"/>
      <c r="F997" s="1423"/>
    </row>
    <row r="998" spans="1:11" ht="15.75" x14ac:dyDescent="0.25">
      <c r="A998" s="29" t="s">
        <v>7903</v>
      </c>
      <c r="B998" s="539" t="s">
        <v>226</v>
      </c>
      <c r="C998" s="539">
        <f>4118.02</f>
        <v>4118.0200000000004</v>
      </c>
      <c r="D998" s="13" t="s">
        <v>7904</v>
      </c>
      <c r="E998" s="13"/>
    </row>
    <row r="999" spans="1:11" ht="15.75" x14ac:dyDescent="0.25">
      <c r="A999" s="29" t="s">
        <v>7905</v>
      </c>
      <c r="B999" s="1679" t="s">
        <v>227</v>
      </c>
      <c r="C999" s="539">
        <f>(96/750+150/1000)/2</f>
        <v>0.13900000000000001</v>
      </c>
      <c r="D999" s="13" t="s">
        <v>7906</v>
      </c>
      <c r="E999" s="13"/>
      <c r="F999" s="1664"/>
    </row>
    <row r="1001" spans="1:11" x14ac:dyDescent="0.2">
      <c r="C1001" s="58"/>
    </row>
    <row r="1002" spans="1:11" ht="15" x14ac:dyDescent="0.25">
      <c r="A1002" s="1376" t="s">
        <v>2899</v>
      </c>
      <c r="B1002" s="1428"/>
      <c r="C1002" s="1428"/>
      <c r="D1002" s="1376" t="s">
        <v>2892</v>
      </c>
    </row>
    <row r="1003" spans="1:11" ht="15" x14ac:dyDescent="0.25">
      <c r="A1003" s="1376"/>
      <c r="B1003" s="1376"/>
      <c r="C1003" s="1376"/>
      <c r="D1003" s="1376"/>
    </row>
    <row r="1004" spans="1:11" ht="15" x14ac:dyDescent="0.25">
      <c r="A1004" s="1376" t="s">
        <v>313</v>
      </c>
      <c r="B1004" s="1376"/>
      <c r="C1004" s="1376"/>
      <c r="D1004" s="1376"/>
    </row>
    <row r="1005" spans="1:11" ht="15" x14ac:dyDescent="0.25">
      <c r="A1005" s="1376" t="s">
        <v>578</v>
      </c>
      <c r="B1005" s="1428"/>
      <c r="C1005" s="1428"/>
      <c r="D1005" s="1376" t="s">
        <v>3956</v>
      </c>
    </row>
  </sheetData>
  <mergeCells count="3">
    <mergeCell ref="A2:C2"/>
    <mergeCell ref="D992:H992"/>
    <mergeCell ref="D995:G995"/>
  </mergeCells>
  <hyperlinks>
    <hyperlink ref="D879" r:id="rId1" xr:uid="{00000000-0004-0000-2800-000000000000}"/>
    <hyperlink ref="D893" r:id="rId2" xr:uid="{00000000-0004-0000-2800-000001000000}"/>
    <hyperlink ref="D884" r:id="rId3" xr:uid="{00000000-0004-0000-2800-000002000000}"/>
    <hyperlink ref="D917" r:id="rId4" xr:uid="{00000000-0004-0000-2800-000003000000}"/>
    <hyperlink ref="D911" r:id="rId5" xr:uid="{00000000-0004-0000-2800-000004000000}"/>
    <hyperlink ref="D890" r:id="rId6" xr:uid="{00000000-0004-0000-2800-000005000000}"/>
    <hyperlink ref="D9" r:id="rId7" xr:uid="{00000000-0004-0000-2800-000006000000}"/>
    <hyperlink ref="D894" r:id="rId8" xr:uid="{00000000-0004-0000-2800-000007000000}"/>
    <hyperlink ref="D897" r:id="rId9" xr:uid="{00000000-0004-0000-2800-000008000000}"/>
    <hyperlink ref="D976" r:id="rId10" xr:uid="{00000000-0004-0000-2800-000009000000}"/>
    <hyperlink ref="D977" r:id="rId11" xr:uid="{00000000-0004-0000-2800-00000A000000}"/>
    <hyperlink ref="D985" r:id="rId12" xr:uid="{00000000-0004-0000-2800-00000B000000}"/>
    <hyperlink ref="D986" r:id="rId13" display="http://ola.blizko.ru/products/nalozheniye_materiala_koferdam_kvikdam_16667521" xr:uid="{00000000-0004-0000-2800-00000C000000}"/>
    <hyperlink ref="D987" r:id="rId14" xr:uid="{00000000-0004-0000-2800-00000D000000}"/>
    <hyperlink ref="D981" r:id="rId15" xr:uid="{00000000-0004-0000-2800-00000E000000}"/>
    <hyperlink ref="D982" r:id="rId16" xr:uid="{00000000-0004-0000-2800-00000F000000}"/>
    <hyperlink ref="D992" r:id="rId17" xr:uid="{00000000-0004-0000-2800-000010000000}"/>
    <hyperlink ref="D996" r:id="rId18" xr:uid="{00000000-0004-0000-2800-000011000000}"/>
  </hyperlinks>
  <pageMargins left="0.7" right="0.7" top="0.75" bottom="0.75" header="0.3" footer="0.3"/>
  <pageSetup paperSize="9" scale="56" orientation="portrait" r:id="rId19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tabColor rgb="FFFF0000"/>
    <pageSetUpPr fitToPage="1"/>
  </sheetPr>
  <dimension ref="A1:S145"/>
  <sheetViews>
    <sheetView view="pageBreakPreview" zoomScale="91" zoomScaleNormal="100" zoomScaleSheetLayoutView="91" workbookViewId="0">
      <pane ySplit="6" topLeftCell="A7" activePane="bottomLeft" state="frozen"/>
      <selection activeCell="L25" sqref="L25"/>
      <selection pane="bottomLeft" activeCell="L25" sqref="L25"/>
    </sheetView>
  </sheetViews>
  <sheetFormatPr defaultColWidth="9.140625" defaultRowHeight="12.75" x14ac:dyDescent="0.2"/>
  <cols>
    <col min="1" max="1" width="37.7109375" style="2" customWidth="1"/>
    <col min="2" max="3" width="13.7109375" style="59" customWidth="1"/>
    <col min="4" max="5" width="13.7109375" style="2" customWidth="1"/>
    <col min="6" max="7" width="13.7109375" style="59" customWidth="1"/>
    <col min="8" max="8" width="15" style="2" bestFit="1" customWidth="1"/>
    <col min="9" max="9" width="11.5703125" style="2" bestFit="1" customWidth="1"/>
    <col min="10" max="10" width="11.5703125" style="2" customWidth="1"/>
    <col min="11" max="11" width="11.85546875" style="2" customWidth="1"/>
    <col min="12" max="12" width="10.5703125" style="2" customWidth="1"/>
    <col min="13" max="13" width="9.5703125" style="2" customWidth="1"/>
    <col min="14" max="14" width="1.5703125" style="2" hidden="1" customWidth="1"/>
    <col min="15" max="15" width="9.140625" style="2" hidden="1" customWidth="1"/>
    <col min="16" max="17" width="9.140625" style="2" customWidth="1"/>
    <col min="18" max="18" width="13.85546875" style="2" bestFit="1" customWidth="1"/>
    <col min="19" max="19" width="12.42578125" style="2" bestFit="1" customWidth="1"/>
    <col min="20" max="16384" width="9.140625" style="2"/>
  </cols>
  <sheetData>
    <row r="1" spans="1:18" ht="29.25" customHeight="1" x14ac:dyDescent="0.25">
      <c r="L1" s="2215" t="s">
        <v>7969</v>
      </c>
      <c r="M1" s="2215"/>
      <c r="N1" s="2215"/>
    </row>
    <row r="2" spans="1:18" ht="44.1" customHeight="1" x14ac:dyDescent="0.2">
      <c r="A2" s="2216" t="s">
        <v>2386</v>
      </c>
      <c r="B2" s="2216"/>
      <c r="C2" s="2216"/>
      <c r="D2" s="2216"/>
      <c r="E2" s="2216"/>
      <c r="F2" s="2216"/>
      <c r="G2" s="2216"/>
      <c r="H2" s="2216"/>
      <c r="I2" s="2216"/>
      <c r="J2" s="2216"/>
      <c r="K2" s="2216"/>
    </row>
    <row r="4" spans="1:18" ht="15" x14ac:dyDescent="0.2">
      <c r="A4" s="6" t="s">
        <v>2395</v>
      </c>
      <c r="M4" s="1439"/>
      <c r="N4" s="1439"/>
      <c r="O4"/>
      <c r="P4" s="58" t="s">
        <v>974</v>
      </c>
      <c r="Q4" s="1448">
        <v>73.930000000000007</v>
      </c>
    </row>
    <row r="5" spans="1:18" ht="18.75" x14ac:dyDescent="0.3">
      <c r="A5" s="2585" t="s">
        <v>1054</v>
      </c>
      <c r="B5" s="2585"/>
      <c r="C5" s="2585"/>
      <c r="D5" s="2585"/>
      <c r="E5" s="2585"/>
      <c r="F5" s="2585"/>
      <c r="G5" s="2585"/>
      <c r="H5" s="2585"/>
      <c r="I5" s="2585"/>
      <c r="J5" s="2585"/>
      <c r="M5" s="1440"/>
      <c r="N5" s="1440"/>
      <c r="P5" t="s">
        <v>973</v>
      </c>
      <c r="Q5" s="1448">
        <v>63.55</v>
      </c>
    </row>
    <row r="6" spans="1:18" ht="71.25" x14ac:dyDescent="0.2">
      <c r="A6" s="21" t="s">
        <v>209</v>
      </c>
      <c r="B6" s="60" t="s">
        <v>210</v>
      </c>
      <c r="C6" s="60" t="s">
        <v>534</v>
      </c>
      <c r="D6" s="21" t="s">
        <v>535</v>
      </c>
      <c r="E6" s="21" t="s">
        <v>536</v>
      </c>
      <c r="F6" s="60" t="s">
        <v>539</v>
      </c>
      <c r="G6" s="60" t="s">
        <v>540</v>
      </c>
      <c r="H6" s="21" t="s">
        <v>195</v>
      </c>
      <c r="I6" s="21" t="s">
        <v>537</v>
      </c>
      <c r="J6" s="21" t="s">
        <v>538</v>
      </c>
      <c r="K6" s="273"/>
      <c r="L6" s="273"/>
      <c r="M6" s="1440"/>
      <c r="N6" s="1440"/>
    </row>
    <row r="7" spans="1:18" ht="14.25" x14ac:dyDescent="0.2">
      <c r="A7" s="328"/>
      <c r="B7" s="329"/>
      <c r="C7" s="329"/>
      <c r="D7" s="330"/>
      <c r="E7" s="330"/>
      <c r="F7" s="329"/>
      <c r="G7" s="329"/>
      <c r="H7" s="330"/>
      <c r="I7" s="513"/>
      <c r="J7" s="21"/>
      <c r="K7" s="273"/>
      <c r="L7" s="273"/>
      <c r="M7" s="1440"/>
      <c r="N7" s="1440"/>
      <c r="O7" s="9"/>
      <c r="P7" s="2584"/>
      <c r="Q7" s="2584"/>
      <c r="R7" s="2584"/>
    </row>
    <row r="8" spans="1:18" ht="14.25" x14ac:dyDescent="0.2">
      <c r="A8" s="2586" t="s">
        <v>706</v>
      </c>
      <c r="B8" s="2587"/>
      <c r="C8" s="2587"/>
      <c r="D8" s="2587"/>
      <c r="E8" s="2587"/>
      <c r="F8" s="2587"/>
      <c r="G8" s="2587"/>
      <c r="H8" s="2587"/>
      <c r="I8" s="2587"/>
      <c r="J8" s="2588"/>
      <c r="M8" s="1440"/>
      <c r="N8" s="1440"/>
    </row>
    <row r="9" spans="1:18" ht="15" x14ac:dyDescent="0.2">
      <c r="A9" s="22" t="s">
        <v>819</v>
      </c>
      <c r="B9" s="61">
        <v>12</v>
      </c>
      <c r="C9" s="61"/>
      <c r="D9" s="57">
        <f>'2.зп 1 мин 2019'!B15</f>
        <v>36.25</v>
      </c>
      <c r="E9" s="57"/>
      <c r="F9" s="61">
        <f>B9*D9</f>
        <v>435</v>
      </c>
      <c r="G9" s="61"/>
      <c r="H9" s="57">
        <v>60</v>
      </c>
      <c r="I9" s="32">
        <f>F9*H9</f>
        <v>26100</v>
      </c>
      <c r="J9" s="32"/>
      <c r="K9" s="2" t="s">
        <v>2011</v>
      </c>
      <c r="M9" s="1440"/>
      <c r="N9" s="1440"/>
    </row>
    <row r="10" spans="1:18" ht="15" x14ac:dyDescent="0.2">
      <c r="A10" s="22" t="s">
        <v>589</v>
      </c>
      <c r="B10" s="506">
        <v>10</v>
      </c>
      <c r="C10" s="506"/>
      <c r="D10" s="57">
        <f>'2.зп 1 мин 2019'!B15</f>
        <v>36.25</v>
      </c>
      <c r="E10" s="57"/>
      <c r="F10" s="61">
        <f t="shared" ref="F10:F36" si="0">B10*D10</f>
        <v>362.5</v>
      </c>
      <c r="G10" s="61"/>
      <c r="H10" s="507">
        <v>78</v>
      </c>
      <c r="I10" s="32">
        <f t="shared" ref="I10:I31" si="1">F10*H10</f>
        <v>28275</v>
      </c>
      <c r="J10" s="32"/>
      <c r="K10" s="2" t="s">
        <v>533</v>
      </c>
      <c r="M10" s="1440"/>
      <c r="N10" s="1440"/>
    </row>
    <row r="11" spans="1:18" ht="15" x14ac:dyDescent="0.2">
      <c r="A11" s="22" t="s">
        <v>804</v>
      </c>
      <c r="B11" s="506">
        <v>12</v>
      </c>
      <c r="C11" s="506"/>
      <c r="D11" s="57">
        <f>'2.зп 1 мин 2019'!B15</f>
        <v>36.25</v>
      </c>
      <c r="E11" s="57"/>
      <c r="F11" s="61">
        <f t="shared" si="0"/>
        <v>435</v>
      </c>
      <c r="G11" s="61"/>
      <c r="H11" s="507">
        <v>160</v>
      </c>
      <c r="I11" s="32">
        <f t="shared" si="1"/>
        <v>69600</v>
      </c>
      <c r="J11" s="32"/>
      <c r="K11" s="2" t="s">
        <v>2062</v>
      </c>
      <c r="M11" s="1440"/>
      <c r="N11" s="1440"/>
    </row>
    <row r="12" spans="1:18" ht="15" x14ac:dyDescent="0.2">
      <c r="A12" s="22" t="s">
        <v>807</v>
      </c>
      <c r="B12" s="61">
        <v>18</v>
      </c>
      <c r="C12" s="61"/>
      <c r="D12" s="57">
        <f>'2.зп 1 мин 2019'!B15</f>
        <v>36.25</v>
      </c>
      <c r="E12" s="57"/>
      <c r="F12" s="61">
        <f>B12*D12</f>
        <v>652.5</v>
      </c>
      <c r="G12" s="61"/>
      <c r="H12" s="57">
        <v>60</v>
      </c>
      <c r="I12" s="32">
        <f t="shared" si="1"/>
        <v>39150</v>
      </c>
      <c r="J12" s="32"/>
      <c r="K12" s="2" t="s">
        <v>533</v>
      </c>
      <c r="M12" s="1440"/>
      <c r="N12" s="1440"/>
      <c r="P12" s="2532"/>
      <c r="Q12" s="2532"/>
      <c r="R12" s="2532"/>
    </row>
    <row r="13" spans="1:18" ht="15" x14ac:dyDescent="0.2">
      <c r="A13" s="22" t="s">
        <v>809</v>
      </c>
      <c r="B13" s="61">
        <v>15</v>
      </c>
      <c r="C13" s="61"/>
      <c r="D13" s="57">
        <f>'2.зп 1 мин 2019'!B15</f>
        <v>36.25</v>
      </c>
      <c r="E13" s="57"/>
      <c r="F13" s="61">
        <f t="shared" si="0"/>
        <v>543.75</v>
      </c>
      <c r="G13" s="61"/>
      <c r="H13" s="57">
        <v>200</v>
      </c>
      <c r="I13" s="32">
        <f t="shared" si="1"/>
        <v>108750</v>
      </c>
      <c r="J13" s="32"/>
      <c r="K13" s="2" t="s">
        <v>2054</v>
      </c>
      <c r="M13" s="1440"/>
      <c r="N13" s="1440"/>
    </row>
    <row r="14" spans="1:18" ht="15" x14ac:dyDescent="0.2">
      <c r="A14" s="22" t="s">
        <v>808</v>
      </c>
      <c r="B14" s="61">
        <v>2</v>
      </c>
      <c r="C14" s="61"/>
      <c r="D14" s="57">
        <f>'2.зп 1 мин 2019'!B15</f>
        <v>36.25</v>
      </c>
      <c r="E14" s="57"/>
      <c r="F14" s="61">
        <f t="shared" si="0"/>
        <v>72.5</v>
      </c>
      <c r="G14" s="61"/>
      <c r="H14" s="57">
        <f>67*Q4/3</f>
        <v>1651.1033333333335</v>
      </c>
      <c r="I14" s="32">
        <f t="shared" si="1"/>
        <v>119704.99166666668</v>
      </c>
      <c r="J14" s="32"/>
      <c r="K14" s="2" t="s">
        <v>1118</v>
      </c>
      <c r="M14" s="1440"/>
      <c r="N14" s="1440"/>
    </row>
    <row r="15" spans="1:18" ht="15" x14ac:dyDescent="0.2">
      <c r="A15" s="22" t="s">
        <v>806</v>
      </c>
      <c r="B15" s="506">
        <v>5</v>
      </c>
      <c r="C15" s="506"/>
      <c r="D15" s="57">
        <f>'2.зп 1 мин 2019'!B15</f>
        <v>36.25</v>
      </c>
      <c r="E15" s="57"/>
      <c r="F15" s="61">
        <f t="shared" si="0"/>
        <v>181.25</v>
      </c>
      <c r="G15" s="61"/>
      <c r="H15" s="507">
        <v>960</v>
      </c>
      <c r="I15" s="32">
        <f t="shared" si="1"/>
        <v>174000</v>
      </c>
      <c r="J15" s="32"/>
      <c r="K15" s="2" t="s">
        <v>533</v>
      </c>
      <c r="M15" s="1440"/>
      <c r="N15" s="1440"/>
    </row>
    <row r="16" spans="1:18" ht="15" x14ac:dyDescent="0.2">
      <c r="A16" s="22" t="s">
        <v>817</v>
      </c>
      <c r="B16" s="61">
        <v>5</v>
      </c>
      <c r="C16" s="61"/>
      <c r="D16" s="57">
        <f>'2.зп 1 мин 2019'!B15</f>
        <v>36.25</v>
      </c>
      <c r="E16" s="57"/>
      <c r="F16" s="61">
        <f t="shared" si="0"/>
        <v>181.25</v>
      </c>
      <c r="G16" s="61"/>
      <c r="H16" s="57">
        <v>2450</v>
      </c>
      <c r="I16" s="32">
        <f t="shared" si="1"/>
        <v>444062.5</v>
      </c>
      <c r="J16" s="32"/>
      <c r="K16" s="2" t="s">
        <v>2011</v>
      </c>
      <c r="M16" s="1440"/>
      <c r="N16" s="1440"/>
    </row>
    <row r="17" spans="1:14" ht="30" x14ac:dyDescent="0.2">
      <c r="A17" s="22" t="s">
        <v>815</v>
      </c>
      <c r="B17" s="61">
        <v>5</v>
      </c>
      <c r="C17" s="61"/>
      <c r="D17" s="57">
        <f>'2.зп 1 мин 2019'!B15</f>
        <v>36.25</v>
      </c>
      <c r="E17" s="57"/>
      <c r="F17" s="61">
        <f t="shared" si="0"/>
        <v>181.25</v>
      </c>
      <c r="G17" s="61"/>
      <c r="H17" s="57">
        <f>(1800+2060)/2</f>
        <v>1930</v>
      </c>
      <c r="I17" s="32">
        <f t="shared" si="1"/>
        <v>349812.5</v>
      </c>
      <c r="J17" s="32"/>
      <c r="K17" s="2" t="s">
        <v>1118</v>
      </c>
      <c r="M17" s="1440"/>
      <c r="N17" s="1440"/>
    </row>
    <row r="18" spans="1:14" ht="15" x14ac:dyDescent="0.2">
      <c r="A18" s="22" t="s">
        <v>816</v>
      </c>
      <c r="B18" s="61">
        <v>4</v>
      </c>
      <c r="C18" s="61"/>
      <c r="D18" s="57">
        <f>'2.зп 1 мин 2019'!B15</f>
        <v>36.25</v>
      </c>
      <c r="E18" s="57"/>
      <c r="F18" s="61">
        <f t="shared" si="0"/>
        <v>145</v>
      </c>
      <c r="G18" s="61"/>
      <c r="H18" s="57">
        <f>33.4*Q4</f>
        <v>2469.2620000000002</v>
      </c>
      <c r="I18" s="32">
        <f t="shared" si="1"/>
        <v>358042.99000000005</v>
      </c>
      <c r="J18" s="32"/>
      <c r="K18" s="2" t="s">
        <v>531</v>
      </c>
      <c r="M18" s="1440"/>
      <c r="N18" s="1440"/>
    </row>
    <row r="19" spans="1:14" ht="15" x14ac:dyDescent="0.2">
      <c r="A19" s="22" t="s">
        <v>587</v>
      </c>
      <c r="B19" s="61">
        <v>2</v>
      </c>
      <c r="C19" s="61"/>
      <c r="D19" s="57">
        <f>'2.зп 1 мин 2019'!B15</f>
        <v>36.25</v>
      </c>
      <c r="E19" s="57"/>
      <c r="F19" s="61">
        <f t="shared" si="0"/>
        <v>72.5</v>
      </c>
      <c r="G19" s="61"/>
      <c r="H19" s="57">
        <v>6631.2</v>
      </c>
      <c r="I19" s="32">
        <f t="shared" si="1"/>
        <v>480762</v>
      </c>
      <c r="J19" s="32"/>
      <c r="K19" s="2" t="s">
        <v>1119</v>
      </c>
      <c r="M19" s="1441"/>
      <c r="N19" s="1440"/>
    </row>
    <row r="20" spans="1:14" ht="15" x14ac:dyDescent="0.2">
      <c r="A20" s="22" t="s">
        <v>801</v>
      </c>
      <c r="B20" s="61">
        <v>3</v>
      </c>
      <c r="C20" s="61"/>
      <c r="D20" s="57">
        <f>'2.зп 1 мин 2019'!B15</f>
        <v>36.25</v>
      </c>
      <c r="E20" s="57"/>
      <c r="F20" s="61">
        <f t="shared" si="0"/>
        <v>108.75</v>
      </c>
      <c r="G20" s="61"/>
      <c r="H20" s="57">
        <v>7635.9</v>
      </c>
      <c r="I20" s="32">
        <f t="shared" si="1"/>
        <v>830404.125</v>
      </c>
      <c r="J20" s="32"/>
      <c r="K20" s="2" t="s">
        <v>1119</v>
      </c>
      <c r="M20" s="1440"/>
      <c r="N20" s="1440"/>
    </row>
    <row r="21" spans="1:14" ht="15" x14ac:dyDescent="0.2">
      <c r="A21" s="22" t="s">
        <v>802</v>
      </c>
      <c r="B21" s="61">
        <v>2</v>
      </c>
      <c r="C21" s="61"/>
      <c r="D21" s="57">
        <f>'2.зп 1 мин 2019'!B15</f>
        <v>36.25</v>
      </c>
      <c r="E21" s="57"/>
      <c r="F21" s="61">
        <f>B21*D21</f>
        <v>72.5</v>
      </c>
      <c r="G21" s="61"/>
      <c r="H21" s="57">
        <v>12800</v>
      </c>
      <c r="I21" s="32">
        <f>F21*H21</f>
        <v>928000</v>
      </c>
      <c r="J21" s="32"/>
      <c r="K21" s="2" t="s">
        <v>533</v>
      </c>
      <c r="M21" s="1440"/>
      <c r="N21" s="1440"/>
    </row>
    <row r="22" spans="1:14" ht="30" x14ac:dyDescent="0.2">
      <c r="A22" s="509" t="s">
        <v>810</v>
      </c>
      <c r="B22" s="510">
        <v>2</v>
      </c>
      <c r="C22" s="510"/>
      <c r="D22" s="57">
        <f>'2.зп 1 мин 2019'!B15</f>
        <v>36.25</v>
      </c>
      <c r="E22" s="57"/>
      <c r="F22" s="61">
        <f t="shared" si="0"/>
        <v>72.5</v>
      </c>
      <c r="G22" s="511"/>
      <c r="H22" s="512">
        <f>(23*Q4+18*Q4+15*Q4)/3</f>
        <v>1380.0266666666666</v>
      </c>
      <c r="I22" s="32">
        <f t="shared" si="1"/>
        <v>100051.93333333333</v>
      </c>
      <c r="J22" s="32"/>
      <c r="K22" s="2" t="s">
        <v>975</v>
      </c>
      <c r="M22" s="1440"/>
      <c r="N22" s="1440"/>
    </row>
    <row r="23" spans="1:14" ht="15" x14ac:dyDescent="0.2">
      <c r="A23" s="22" t="s">
        <v>811</v>
      </c>
      <c r="B23" s="61">
        <v>12</v>
      </c>
      <c r="C23" s="61"/>
      <c r="D23" s="57">
        <f>'2.зп 1 мин 2019'!B15</f>
        <v>36.25</v>
      </c>
      <c r="E23" s="57"/>
      <c r="F23" s="61">
        <f t="shared" si="0"/>
        <v>435</v>
      </c>
      <c r="G23" s="61"/>
      <c r="H23" s="57">
        <v>348</v>
      </c>
      <c r="I23" s="32">
        <f t="shared" si="1"/>
        <v>151380</v>
      </c>
      <c r="J23" s="32"/>
      <c r="K23" s="2" t="s">
        <v>2053</v>
      </c>
      <c r="M23" s="1440"/>
      <c r="N23" s="1440"/>
    </row>
    <row r="24" spans="1:14" ht="15" x14ac:dyDescent="0.2">
      <c r="A24" s="22" t="s">
        <v>803</v>
      </c>
      <c r="B24" s="61">
        <v>2</v>
      </c>
      <c r="C24" s="61"/>
      <c r="D24" s="57">
        <f>'2.зп 1 мин 2019'!B15</f>
        <v>36.25</v>
      </c>
      <c r="E24" s="57"/>
      <c r="F24" s="61">
        <f t="shared" si="0"/>
        <v>72.5</v>
      </c>
      <c r="G24" s="61"/>
      <c r="H24" s="57">
        <v>1566</v>
      </c>
      <c r="I24" s="32">
        <f t="shared" si="1"/>
        <v>113535</v>
      </c>
      <c r="J24" s="32"/>
      <c r="K24" s="2" t="s">
        <v>532</v>
      </c>
      <c r="M24" s="1440"/>
      <c r="N24" s="1440"/>
    </row>
    <row r="25" spans="1:14" ht="15" x14ac:dyDescent="0.2">
      <c r="A25" s="22" t="s">
        <v>588</v>
      </c>
      <c r="B25" s="61">
        <v>8</v>
      </c>
      <c r="C25" s="61"/>
      <c r="D25" s="57">
        <f>'2.зп 1 мин 2019'!B15</f>
        <v>36.25</v>
      </c>
      <c r="E25" s="57"/>
      <c r="F25" s="61">
        <f t="shared" si="0"/>
        <v>290</v>
      </c>
      <c r="G25" s="61"/>
      <c r="H25" s="57">
        <f>(24+131+163+2*Q4+6*Q4+9.1*Q4+4*Q4+9*Q4+19*Q4+21*Q4+1.5*Q4)/11</f>
        <v>510.12618181818192</v>
      </c>
      <c r="I25" s="32">
        <f t="shared" si="1"/>
        <v>147936.59272727274</v>
      </c>
      <c r="J25" s="32"/>
      <c r="M25" s="1440"/>
      <c r="N25" s="1440"/>
    </row>
    <row r="26" spans="1:14" ht="15" x14ac:dyDescent="0.2">
      <c r="A26" s="22" t="s">
        <v>805</v>
      </c>
      <c r="B26" s="506">
        <v>2</v>
      </c>
      <c r="C26" s="506"/>
      <c r="D26" s="57">
        <f>'2.зп 1 мин 2019'!B15</f>
        <v>36.25</v>
      </c>
      <c r="E26" s="57"/>
      <c r="F26" s="61">
        <f t="shared" si="0"/>
        <v>72.5</v>
      </c>
      <c r="G26" s="61"/>
      <c r="H26" s="507">
        <f>'3.2цены на медик'!$C$460</f>
        <v>220</v>
      </c>
      <c r="I26" s="32">
        <f t="shared" si="1"/>
        <v>15950</v>
      </c>
      <c r="J26" s="32"/>
      <c r="K26" s="2" t="s">
        <v>763</v>
      </c>
      <c r="M26" s="1440"/>
      <c r="N26" s="1440"/>
    </row>
    <row r="27" spans="1:14" ht="30" x14ac:dyDescent="0.2">
      <c r="A27" s="22" t="s">
        <v>812</v>
      </c>
      <c r="B27" s="506">
        <v>5</v>
      </c>
      <c r="C27" s="506"/>
      <c r="D27" s="57">
        <f>'2.зп 1 мин 2019'!B15</f>
        <v>36.25</v>
      </c>
      <c r="E27" s="57"/>
      <c r="F27" s="61">
        <f t="shared" si="0"/>
        <v>181.25</v>
      </c>
      <c r="G27" s="61"/>
      <c r="H27" s="507">
        <f>(11*Q4+9*Q4)/2</f>
        <v>739.30000000000007</v>
      </c>
      <c r="I27" s="32">
        <f t="shared" si="1"/>
        <v>133998.125</v>
      </c>
      <c r="J27" s="32"/>
      <c r="K27" s="2" t="s">
        <v>2061</v>
      </c>
      <c r="M27" s="1440"/>
      <c r="N27" s="1440"/>
    </row>
    <row r="28" spans="1:14" ht="15" x14ac:dyDescent="0.2">
      <c r="A28" s="22" t="s">
        <v>818</v>
      </c>
      <c r="B28" s="61">
        <v>12</v>
      </c>
      <c r="C28" s="61"/>
      <c r="D28" s="57">
        <f>'2.зп 1 мин 2019'!B15</f>
        <v>36.25</v>
      </c>
      <c r="E28" s="57"/>
      <c r="F28" s="61">
        <f t="shared" si="0"/>
        <v>435</v>
      </c>
      <c r="G28" s="61"/>
      <c r="H28" s="57">
        <f>(300+500)/2</f>
        <v>400</v>
      </c>
      <c r="I28" s="32">
        <f t="shared" si="1"/>
        <v>174000</v>
      </c>
      <c r="J28" s="32"/>
      <c r="K28" s="2" t="s">
        <v>1921</v>
      </c>
      <c r="M28" s="1440"/>
      <c r="N28" s="1440"/>
    </row>
    <row r="29" spans="1:14" ht="15" x14ac:dyDescent="0.2">
      <c r="A29" s="22" t="s">
        <v>813</v>
      </c>
      <c r="B29" s="506">
        <v>3</v>
      </c>
      <c r="C29" s="506"/>
      <c r="D29" s="57">
        <f>'2.зп 1 мин 2019'!B15</f>
        <v>36.25</v>
      </c>
      <c r="E29" s="57"/>
      <c r="F29" s="61">
        <f t="shared" si="0"/>
        <v>108.75</v>
      </c>
      <c r="G29" s="61"/>
      <c r="H29" s="507">
        <v>858</v>
      </c>
      <c r="I29" s="32">
        <f t="shared" si="1"/>
        <v>93307.5</v>
      </c>
      <c r="J29" s="32"/>
      <c r="K29" s="508" t="s">
        <v>1121</v>
      </c>
      <c r="M29" s="1440"/>
      <c r="N29" s="1440"/>
    </row>
    <row r="30" spans="1:14" ht="30" x14ac:dyDescent="0.2">
      <c r="A30" s="22" t="s">
        <v>814</v>
      </c>
      <c r="B30" s="506">
        <v>5</v>
      </c>
      <c r="C30" s="506"/>
      <c r="D30" s="57">
        <f>'2.зп 1 мин 2019'!B15</f>
        <v>36.25</v>
      </c>
      <c r="E30" s="57"/>
      <c r="F30" s="61">
        <f t="shared" si="0"/>
        <v>181.25</v>
      </c>
      <c r="G30" s="61"/>
      <c r="H30" s="507">
        <v>510</v>
      </c>
      <c r="I30" s="32">
        <f>F30*H30</f>
        <v>92437.5</v>
      </c>
      <c r="J30" s="32"/>
      <c r="K30" s="508" t="s">
        <v>1120</v>
      </c>
      <c r="M30" s="1440"/>
      <c r="N30" s="1440"/>
    </row>
    <row r="31" spans="1:14" ht="15" x14ac:dyDescent="0.2">
      <c r="A31" s="22" t="s">
        <v>972</v>
      </c>
      <c r="B31" s="61">
        <v>12</v>
      </c>
      <c r="C31" s="61"/>
      <c r="D31" s="57">
        <f>'2.зп 1 мин 2019'!B15</f>
        <v>36.25</v>
      </c>
      <c r="E31" s="57"/>
      <c r="F31" s="61">
        <f t="shared" si="0"/>
        <v>435</v>
      </c>
      <c r="G31" s="61"/>
      <c r="H31" s="57">
        <f>(9*Q4+12*Q4)/2</f>
        <v>776.2650000000001</v>
      </c>
      <c r="I31" s="32">
        <f t="shared" si="1"/>
        <v>337675.27500000002</v>
      </c>
      <c r="J31" s="32"/>
      <c r="K31" s="2" t="s">
        <v>2061</v>
      </c>
      <c r="M31" s="1440"/>
      <c r="N31" s="1440"/>
    </row>
    <row r="32" spans="1:14" ht="15" x14ac:dyDescent="0.2">
      <c r="A32" s="22" t="s">
        <v>1274</v>
      </c>
      <c r="B32" s="61">
        <v>3</v>
      </c>
      <c r="C32" s="61" t="s">
        <v>2401</v>
      </c>
      <c r="D32" s="57">
        <f>'2.зп 1 мин 2019'!B15</f>
        <v>36.25</v>
      </c>
      <c r="E32" s="57"/>
      <c r="F32" s="61">
        <f t="shared" si="0"/>
        <v>108.75</v>
      </c>
      <c r="G32" s="61"/>
      <c r="H32" s="57">
        <f>(150/50+360/50)/2</f>
        <v>5.0999999999999996</v>
      </c>
      <c r="I32" s="32">
        <f>D32*B32*H32</f>
        <v>554.625</v>
      </c>
      <c r="J32" s="32">
        <f>B32*$C$38*H32</f>
        <v>860.62499999999989</v>
      </c>
      <c r="M32" s="1442">
        <v>70135.199999999997</v>
      </c>
      <c r="N32" s="1440"/>
    </row>
    <row r="33" spans="1:19" ht="15" x14ac:dyDescent="0.2">
      <c r="A33" s="22" t="s">
        <v>1275</v>
      </c>
      <c r="B33" s="61">
        <v>1</v>
      </c>
      <c r="C33" s="61" t="s">
        <v>2401</v>
      </c>
      <c r="D33" s="57">
        <f>'2.зп 1 мин 2019'!B15</f>
        <v>36.25</v>
      </c>
      <c r="E33" s="57"/>
      <c r="F33" s="61">
        <f t="shared" si="0"/>
        <v>36.25</v>
      </c>
      <c r="G33" s="61"/>
      <c r="H33" s="57">
        <f>'3.2цены на медик'!$C$820</f>
        <v>8</v>
      </c>
      <c r="I33" s="32">
        <f>D33*B33*H33</f>
        <v>290</v>
      </c>
      <c r="J33" s="32">
        <f>B33*$C$38*H33</f>
        <v>450</v>
      </c>
      <c r="M33" s="1442">
        <v>36672</v>
      </c>
      <c r="N33" s="1440"/>
    </row>
    <row r="34" spans="1:19" ht="15" x14ac:dyDescent="0.2">
      <c r="A34" s="22" t="s">
        <v>1276</v>
      </c>
      <c r="B34" s="61">
        <v>2</v>
      </c>
      <c r="C34" s="61" t="s">
        <v>2401</v>
      </c>
      <c r="D34" s="57">
        <f>'2.зп 1 мин 2019'!B15</f>
        <v>36.25</v>
      </c>
      <c r="E34" s="57"/>
      <c r="F34" s="61">
        <f t="shared" si="0"/>
        <v>72.5</v>
      </c>
      <c r="G34" s="61"/>
      <c r="H34" s="57">
        <v>15</v>
      </c>
      <c r="I34" s="32">
        <f>D34*B34*H34</f>
        <v>1087.5</v>
      </c>
      <c r="J34" s="32">
        <f>B34*$C$38*H34</f>
        <v>1687.5</v>
      </c>
      <c r="M34" s="1442">
        <v>137520</v>
      </c>
      <c r="N34" s="1440"/>
    </row>
    <row r="35" spans="1:19" ht="30" x14ac:dyDescent="0.2">
      <c r="A35" s="22" t="s">
        <v>1277</v>
      </c>
      <c r="B35" s="61">
        <v>1</v>
      </c>
      <c r="C35" s="61" t="s">
        <v>2401</v>
      </c>
      <c r="D35" s="57">
        <f>'2.зп 1 мин 2019'!B15</f>
        <v>36.25</v>
      </c>
      <c r="E35" s="57"/>
      <c r="F35" s="61">
        <f t="shared" si="0"/>
        <v>36.25</v>
      </c>
      <c r="G35" s="61"/>
      <c r="H35" s="57">
        <f>1180/250</f>
        <v>4.72</v>
      </c>
      <c r="I35" s="32">
        <f>D35*B35*H35</f>
        <v>171.1</v>
      </c>
      <c r="J35" s="32">
        <f>B35*$C$38*H35</f>
        <v>265.5</v>
      </c>
      <c r="K35" s="2" t="s">
        <v>2015</v>
      </c>
      <c r="M35" s="1442">
        <v>21636.48</v>
      </c>
      <c r="N35" s="1440"/>
    </row>
    <row r="36" spans="1:19" ht="15" x14ac:dyDescent="0.2">
      <c r="A36" s="22" t="s">
        <v>262</v>
      </c>
      <c r="B36" s="61">
        <v>1</v>
      </c>
      <c r="C36" s="61" t="s">
        <v>2401</v>
      </c>
      <c r="D36" s="57">
        <f>'2.зп 1 мин 2019'!B15</f>
        <v>36.25</v>
      </c>
      <c r="E36" s="1115"/>
      <c r="F36" s="61">
        <f t="shared" si="0"/>
        <v>36.25</v>
      </c>
      <c r="G36" s="511"/>
      <c r="H36" s="1115">
        <f>'3.2цены на медик'!C103</f>
        <v>3</v>
      </c>
      <c r="I36" s="1122">
        <f>D36*B36*H36</f>
        <v>108.75</v>
      </c>
      <c r="J36" s="32">
        <f>B36*$C$38*H36</f>
        <v>168.75</v>
      </c>
      <c r="M36" s="1442">
        <v>13752</v>
      </c>
      <c r="N36" s="1440"/>
    </row>
    <row r="37" spans="1:19" ht="15" x14ac:dyDescent="0.2">
      <c r="A37" s="22"/>
      <c r="B37" s="61"/>
      <c r="C37" s="61"/>
      <c r="D37" s="1116"/>
      <c r="E37" s="61">
        <f>[37]мединструм!$C$28</f>
        <v>649511.03914978658</v>
      </c>
      <c r="F37" s="317"/>
      <c r="G37" s="317">
        <f>[37]мединструм!$E$28</f>
        <v>75855.303842310837</v>
      </c>
      <c r="H37" s="1594">
        <f>'оборотка ПДД'!L106</f>
        <v>1903942.1</v>
      </c>
      <c r="I37" s="32">
        <f>SUM(I9:I36)</f>
        <v>5319148.0077272719</v>
      </c>
      <c r="J37" s="32">
        <f>SUM(J32:J36)</f>
        <v>3432.375</v>
      </c>
      <c r="M37" s="1443">
        <f>SUM(M32:M36)</f>
        <v>279715.68</v>
      </c>
      <c r="N37" s="1440"/>
    </row>
    <row r="38" spans="1:19" ht="15" x14ac:dyDescent="0.25">
      <c r="A38" s="22" t="s">
        <v>879</v>
      </c>
      <c r="B38" s="1588"/>
      <c r="C38" s="1589">
        <f>D36+D72+D131</f>
        <v>56.25</v>
      </c>
      <c r="D38" s="1588" t="s">
        <v>2822</v>
      </c>
      <c r="E38" s="1588">
        <f>H38+H74+H133</f>
        <v>5616354.3929999992</v>
      </c>
      <c r="F38" s="34" t="s">
        <v>2824</v>
      </c>
      <c r="G38" s="317">
        <f>('1 мин 2014год'!H15+'1 мин 2014год'!H17)*60</f>
        <v>3035751.6149999998</v>
      </c>
      <c r="H38" s="61">
        <f>'2.зп 1 мин 2019'!H15*60</f>
        <v>3260622.1049999995</v>
      </c>
      <c r="I38" s="32">
        <f>'2.зп 1 мин 2019'!H15*60</f>
        <v>3260622.1049999995</v>
      </c>
      <c r="J38" s="32">
        <f>I38+I74+I133</f>
        <v>5256561.6089999992</v>
      </c>
      <c r="M38" s="1442">
        <f>'1 мин 2014год'!H18*60</f>
        <v>3103212.7619999996</v>
      </c>
      <c r="N38" s="1440"/>
      <c r="P38" s="1120">
        <f>I38/'коэфф косв'!C18</f>
        <v>6.8448392997955756E-2</v>
      </c>
    </row>
    <row r="39" spans="1:19" ht="15" x14ac:dyDescent="0.2">
      <c r="A39" s="1117"/>
      <c r="B39" s="1118"/>
      <c r="C39" s="1118"/>
      <c r="D39" s="1118"/>
      <c r="E39" s="218">
        <f>E37/E38</f>
        <v>0.11564637729401679</v>
      </c>
      <c r="F39" s="317"/>
      <c r="G39" s="218">
        <f>G37/G38</f>
        <v>2.4987322239244148E-2</v>
      </c>
      <c r="H39" s="218">
        <f>H37/H38</f>
        <v>0.58391988972914122</v>
      </c>
      <c r="I39" s="218">
        <f>I37/I38</f>
        <v>1.6313291870194424</v>
      </c>
      <c r="J39" s="218">
        <f>J37/J38</f>
        <v>6.5296961308762634E-4</v>
      </c>
      <c r="M39" s="1444">
        <f>M37/M38</f>
        <v>9.0137448332651582E-2</v>
      </c>
      <c r="N39" s="1440"/>
    </row>
    <row r="40" spans="1:19" ht="15" x14ac:dyDescent="0.2">
      <c r="A40" s="2580" t="s">
        <v>708</v>
      </c>
      <c r="B40" s="2581"/>
      <c r="C40" s="2581"/>
      <c r="D40" s="2581"/>
      <c r="E40" s="2582"/>
      <c r="F40" s="2582"/>
      <c r="G40" s="2582"/>
      <c r="H40" s="2582"/>
      <c r="I40" s="2582"/>
      <c r="J40" s="2583"/>
      <c r="M40" s="1440"/>
      <c r="N40" s="1440"/>
    </row>
    <row r="41" spans="1:19" ht="20.25" customHeight="1" x14ac:dyDescent="0.2">
      <c r="A41" s="22" t="s">
        <v>44</v>
      </c>
      <c r="B41" s="61">
        <v>250</v>
      </c>
      <c r="C41" s="61"/>
      <c r="D41" s="57">
        <f>'2.зп 1 мин 2019'!B30</f>
        <v>12</v>
      </c>
      <c r="E41" s="57"/>
      <c r="F41" s="61">
        <f t="shared" ref="F41:F66" si="2">B41*D41</f>
        <v>3000</v>
      </c>
      <c r="G41" s="61"/>
      <c r="H41" s="57">
        <f>5</f>
        <v>5</v>
      </c>
      <c r="I41" s="32"/>
      <c r="J41" s="32"/>
      <c r="M41" s="1440"/>
      <c r="N41" s="1440"/>
    </row>
    <row r="42" spans="1:19" ht="30" x14ac:dyDescent="0.2">
      <c r="A42" s="22" t="s">
        <v>45</v>
      </c>
      <c r="B42" s="61">
        <v>125</v>
      </c>
      <c r="C42" s="61"/>
      <c r="D42" s="57">
        <f>'2.зп 1 мин 2019'!B30</f>
        <v>12</v>
      </c>
      <c r="E42" s="57"/>
      <c r="F42" s="61">
        <f t="shared" si="2"/>
        <v>1500</v>
      </c>
      <c r="G42" s="61"/>
      <c r="H42" s="57">
        <f>5</f>
        <v>5</v>
      </c>
      <c r="I42" s="32"/>
      <c r="J42" s="32"/>
      <c r="M42" s="1440"/>
      <c r="N42" s="1440"/>
    </row>
    <row r="43" spans="1:19" ht="15" x14ac:dyDescent="0.2">
      <c r="A43" s="22" t="s">
        <v>46</v>
      </c>
      <c r="B43" s="61">
        <v>25</v>
      </c>
      <c r="C43" s="61"/>
      <c r="D43" s="57">
        <f>'2.зп 1 мин 2019'!B30</f>
        <v>12</v>
      </c>
      <c r="E43" s="57"/>
      <c r="F43" s="61">
        <f t="shared" si="2"/>
        <v>300</v>
      </c>
      <c r="G43" s="61"/>
      <c r="H43" s="57">
        <f>H10</f>
        <v>78</v>
      </c>
      <c r="I43" s="32">
        <f t="shared" ref="I43:I67" si="3">F43*H43</f>
        <v>23400</v>
      </c>
      <c r="J43" s="32"/>
      <c r="K43" s="2" t="s">
        <v>533</v>
      </c>
      <c r="M43" s="1440"/>
      <c r="N43" s="1440"/>
    </row>
    <row r="44" spans="1:19" ht="30" x14ac:dyDescent="0.2">
      <c r="A44" s="22" t="s">
        <v>47</v>
      </c>
      <c r="B44" s="61">
        <v>40</v>
      </c>
      <c r="C44" s="61"/>
      <c r="D44" s="57">
        <f>'2.зп 1 мин 2019'!B30</f>
        <v>12</v>
      </c>
      <c r="E44" s="57"/>
      <c r="F44" s="61">
        <f t="shared" si="2"/>
        <v>480</v>
      </c>
      <c r="G44" s="61"/>
      <c r="H44" s="57">
        <f>(42*Q4+32*Q4+36*Q4)/3</f>
        <v>2710.7666666666669</v>
      </c>
      <c r="I44" s="32">
        <f t="shared" si="3"/>
        <v>1301168</v>
      </c>
      <c r="J44" s="32"/>
      <c r="K44" s="2" t="s">
        <v>2061</v>
      </c>
      <c r="M44" s="1440"/>
      <c r="N44" s="1440"/>
      <c r="S44" s="36">
        <f>I37+J37+I73+I132+J132+'[38]мед. инст.'!$K$33+'[38]мед. инст.'!$L$33</f>
        <v>17552490.117575552</v>
      </c>
    </row>
    <row r="45" spans="1:19" ht="15" x14ac:dyDescent="0.2">
      <c r="A45" s="22" t="s">
        <v>48</v>
      </c>
      <c r="B45" s="61">
        <v>20</v>
      </c>
      <c r="C45" s="61"/>
      <c r="D45" s="57">
        <f>'2.зп 1 мин 2019'!B30</f>
        <v>12</v>
      </c>
      <c r="E45" s="57"/>
      <c r="F45" s="61">
        <f t="shared" si="2"/>
        <v>240</v>
      </c>
      <c r="G45" s="61"/>
      <c r="H45" s="57">
        <v>60</v>
      </c>
      <c r="I45" s="32">
        <f t="shared" si="3"/>
        <v>14400</v>
      </c>
      <c r="J45" s="32"/>
      <c r="K45" s="2" t="s">
        <v>2011</v>
      </c>
      <c r="M45" s="1440"/>
      <c r="N45" s="1440"/>
      <c r="S45" s="2">
        <v>16854466</v>
      </c>
    </row>
    <row r="46" spans="1:19" ht="15" x14ac:dyDescent="0.2">
      <c r="A46" s="22" t="s">
        <v>261</v>
      </c>
      <c r="B46" s="61">
        <v>15</v>
      </c>
      <c r="C46" s="61"/>
      <c r="D46" s="57">
        <f>'2.зп 1 мин 2019'!B30</f>
        <v>12</v>
      </c>
      <c r="E46" s="57"/>
      <c r="F46" s="61">
        <f t="shared" si="2"/>
        <v>180</v>
      </c>
      <c r="G46" s="61"/>
      <c r="H46" s="57">
        <v>262</v>
      </c>
      <c r="I46" s="32">
        <f t="shared" si="3"/>
        <v>47160</v>
      </c>
      <c r="J46" s="32"/>
      <c r="K46" s="2" t="s">
        <v>533</v>
      </c>
      <c r="M46" s="1440"/>
      <c r="N46" s="1440"/>
      <c r="S46" s="36">
        <f>S44-S45</f>
        <v>698024.11757555231</v>
      </c>
    </row>
    <row r="47" spans="1:19" ht="15" x14ac:dyDescent="0.2">
      <c r="A47" s="22" t="s">
        <v>49</v>
      </c>
      <c r="B47" s="61">
        <v>2</v>
      </c>
      <c r="C47" s="61"/>
      <c r="D47" s="57">
        <f>'2.зп 1 мин 2019'!B30</f>
        <v>12</v>
      </c>
      <c r="E47" s="57"/>
      <c r="F47" s="61">
        <f t="shared" si="2"/>
        <v>24</v>
      </c>
      <c r="G47" s="61"/>
      <c r="H47" s="57">
        <f>299*Q4</f>
        <v>22105.070000000003</v>
      </c>
      <c r="I47" s="32">
        <f t="shared" si="3"/>
        <v>530521.68000000005</v>
      </c>
      <c r="J47" s="32"/>
      <c r="K47" s="2" t="s">
        <v>1118</v>
      </c>
      <c r="M47" s="1440"/>
      <c r="N47" s="1440"/>
    </row>
    <row r="48" spans="1:19" ht="15" x14ac:dyDescent="0.2">
      <c r="A48" s="22" t="s">
        <v>587</v>
      </c>
      <c r="B48" s="61">
        <v>2</v>
      </c>
      <c r="C48" s="61"/>
      <c r="D48" s="57">
        <f>'2.зп 1 мин 2019'!B30</f>
        <v>12</v>
      </c>
      <c r="E48" s="57"/>
      <c r="F48" s="61">
        <f t="shared" si="2"/>
        <v>24</v>
      </c>
      <c r="G48" s="61"/>
      <c r="H48" s="57">
        <f>H19</f>
        <v>6631.2</v>
      </c>
      <c r="I48" s="32">
        <f t="shared" si="3"/>
        <v>159148.79999999999</v>
      </c>
      <c r="J48" s="32"/>
      <c r="K48" s="2" t="s">
        <v>1119</v>
      </c>
      <c r="M48" s="1440"/>
      <c r="N48" s="1440"/>
    </row>
    <row r="49" spans="1:14" ht="15" x14ac:dyDescent="0.2">
      <c r="A49" s="22" t="s">
        <v>801</v>
      </c>
      <c r="B49" s="61">
        <v>1</v>
      </c>
      <c r="C49" s="61"/>
      <c r="D49" s="57">
        <f>'2.зп 1 мин 2019'!B30</f>
        <v>12</v>
      </c>
      <c r="E49" s="57"/>
      <c r="F49" s="61">
        <f t="shared" si="2"/>
        <v>12</v>
      </c>
      <c r="G49" s="61"/>
      <c r="H49" s="57">
        <f>H20</f>
        <v>7635.9</v>
      </c>
      <c r="I49" s="32">
        <f t="shared" si="3"/>
        <v>91630.799999999988</v>
      </c>
      <c r="J49" s="32"/>
      <c r="K49" s="2" t="s">
        <v>1119</v>
      </c>
      <c r="M49" s="1440"/>
      <c r="N49" s="1440"/>
    </row>
    <row r="50" spans="1:14" ht="30" x14ac:dyDescent="0.2">
      <c r="A50" s="22" t="s">
        <v>50</v>
      </c>
      <c r="B50" s="61">
        <v>5</v>
      </c>
      <c r="C50" s="61"/>
      <c r="D50" s="57">
        <f>'2.зп 1 мин 2019'!B30</f>
        <v>12</v>
      </c>
      <c r="E50" s="57"/>
      <c r="F50" s="61">
        <f t="shared" si="2"/>
        <v>60</v>
      </c>
      <c r="G50" s="61"/>
      <c r="H50" s="57">
        <f>(41*Q4+43*Q4+67*Q4+166*Q4+176*Q4+186*Q4+192*Q4)/7</f>
        <v>9199.0042857142871</v>
      </c>
      <c r="I50" s="32">
        <f t="shared" si="3"/>
        <v>551940.25714285718</v>
      </c>
      <c r="J50" s="32"/>
      <c r="K50" s="2" t="s">
        <v>1118</v>
      </c>
      <c r="M50" s="1440"/>
      <c r="N50" s="1440"/>
    </row>
    <row r="51" spans="1:14" ht="30" x14ac:dyDescent="0.2">
      <c r="A51" s="22" t="s">
        <v>51</v>
      </c>
      <c r="B51" s="61">
        <v>5</v>
      </c>
      <c r="C51" s="61"/>
      <c r="D51" s="57">
        <f>'2.зп 1 мин 2019'!B30</f>
        <v>12</v>
      </c>
      <c r="E51" s="57"/>
      <c r="F51" s="61">
        <f t="shared" si="2"/>
        <v>60</v>
      </c>
      <c r="G51" s="61"/>
      <c r="H51" s="57">
        <f>30*Q4</f>
        <v>2217.9</v>
      </c>
      <c r="I51" s="32">
        <f t="shared" si="3"/>
        <v>133074</v>
      </c>
      <c r="J51" s="32"/>
      <c r="K51" s="2" t="s">
        <v>2061</v>
      </c>
      <c r="M51" s="1440"/>
      <c r="N51" s="1440"/>
    </row>
    <row r="52" spans="1:14" ht="15" x14ac:dyDescent="0.2">
      <c r="A52" s="22" t="s">
        <v>52</v>
      </c>
      <c r="B52" s="61">
        <v>3</v>
      </c>
      <c r="C52" s="61"/>
      <c r="D52" s="57">
        <f>'2.зп 1 мин 2019'!B30</f>
        <v>12</v>
      </c>
      <c r="E52" s="57"/>
      <c r="F52" s="61">
        <f t="shared" si="2"/>
        <v>36</v>
      </c>
      <c r="G52" s="61"/>
      <c r="H52" s="57">
        <v>136</v>
      </c>
      <c r="I52" s="32">
        <f t="shared" si="3"/>
        <v>4896</v>
      </c>
      <c r="J52" s="32"/>
      <c r="K52" s="2" t="s">
        <v>2060</v>
      </c>
      <c r="M52" s="1440"/>
      <c r="N52" s="1440"/>
    </row>
    <row r="53" spans="1:14" ht="15" x14ac:dyDescent="0.2">
      <c r="A53" s="22" t="s">
        <v>53</v>
      </c>
      <c r="B53" s="61">
        <v>5</v>
      </c>
      <c r="C53" s="61"/>
      <c r="D53" s="57">
        <f>'2.зп 1 мин 2019'!B30</f>
        <v>12</v>
      </c>
      <c r="E53" s="57"/>
      <c r="F53" s="61">
        <f t="shared" si="2"/>
        <v>60</v>
      </c>
      <c r="G53" s="61"/>
      <c r="H53" s="57">
        <f>30*Q4</f>
        <v>2217.9</v>
      </c>
      <c r="I53" s="32">
        <f t="shared" si="3"/>
        <v>133074</v>
      </c>
      <c r="J53" s="32"/>
      <c r="K53" s="2" t="s">
        <v>2061</v>
      </c>
      <c r="M53" s="1440"/>
      <c r="N53" s="1440"/>
    </row>
    <row r="54" spans="1:14" ht="30" x14ac:dyDescent="0.2">
      <c r="A54" s="22" t="s">
        <v>54</v>
      </c>
      <c r="B54" s="61">
        <v>10</v>
      </c>
      <c r="C54" s="61"/>
      <c r="D54" s="57">
        <f>'2.зп 1 мин 2019'!B30</f>
        <v>12</v>
      </c>
      <c r="E54" s="57"/>
      <c r="F54" s="61">
        <f t="shared" si="2"/>
        <v>120</v>
      </c>
      <c r="G54" s="61"/>
      <c r="H54" s="57">
        <f>(14*Q4+15*Q4)/2</f>
        <v>1071.9850000000001</v>
      </c>
      <c r="I54" s="32">
        <f t="shared" si="3"/>
        <v>128638.20000000001</v>
      </c>
      <c r="J54" s="32"/>
      <c r="M54" s="1440"/>
      <c r="N54" s="1440"/>
    </row>
    <row r="55" spans="1:14" ht="15" x14ac:dyDescent="0.2">
      <c r="A55" s="22" t="s">
        <v>55</v>
      </c>
      <c r="B55" s="61">
        <v>16</v>
      </c>
      <c r="C55" s="61"/>
      <c r="D55" s="57">
        <f>'2.зп 1 мин 2019'!B30</f>
        <v>12</v>
      </c>
      <c r="E55" s="57"/>
      <c r="F55" s="61">
        <f t="shared" si="2"/>
        <v>192</v>
      </c>
      <c r="G55" s="61"/>
      <c r="H55" s="57">
        <f>(80+3.5*Q4+26*Q4+25*Q4+15*Q4+12*Q4+11*Q4+11*Q4+11*Q4+3*Q4)/10</f>
        <v>876.67750000000001</v>
      </c>
      <c r="I55" s="32">
        <f t="shared" si="3"/>
        <v>168322.08000000002</v>
      </c>
      <c r="J55" s="32"/>
      <c r="M55" s="1440"/>
      <c r="N55" s="1440"/>
    </row>
    <row r="56" spans="1:14" ht="15" x14ac:dyDescent="0.2">
      <c r="A56" s="22" t="s">
        <v>56</v>
      </c>
      <c r="B56" s="61">
        <v>10</v>
      </c>
      <c r="C56" s="61"/>
      <c r="D56" s="57">
        <f>'2.зп 1 мин 2019'!B30</f>
        <v>12</v>
      </c>
      <c r="E56" s="57"/>
      <c r="F56" s="61">
        <f t="shared" si="2"/>
        <v>120</v>
      </c>
      <c r="G56" s="61"/>
      <c r="H56" s="57">
        <f>(3150+2700)/2</f>
        <v>2925</v>
      </c>
      <c r="I56" s="32">
        <f t="shared" si="3"/>
        <v>351000</v>
      </c>
      <c r="J56" s="32"/>
      <c r="K56" s="2" t="s">
        <v>1119</v>
      </c>
      <c r="M56" s="1440"/>
      <c r="N56" s="1440"/>
    </row>
    <row r="57" spans="1:14" ht="15" x14ac:dyDescent="0.2">
      <c r="A57" s="22" t="s">
        <v>588</v>
      </c>
      <c r="B57" s="61">
        <v>15</v>
      </c>
      <c r="C57" s="61"/>
      <c r="D57" s="57">
        <f>'2.зп 1 мин 2019'!B30</f>
        <v>12</v>
      </c>
      <c r="E57" s="57"/>
      <c r="F57" s="61">
        <f t="shared" si="2"/>
        <v>180</v>
      </c>
      <c r="G57" s="61"/>
      <c r="H57" s="57">
        <f>(24+131+163+2*Q4+6*Q4+9.1*Q4+4*Q4+9*Q4+19*Q4+21*Q4+1.5*Q4)/11</f>
        <v>510.12618181818192</v>
      </c>
      <c r="I57" s="32">
        <f t="shared" si="3"/>
        <v>91822.712727272752</v>
      </c>
      <c r="J57" s="32"/>
      <c r="M57" s="1440"/>
      <c r="N57" s="1440"/>
    </row>
    <row r="58" spans="1:14" ht="30" x14ac:dyDescent="0.2">
      <c r="A58" s="22" t="s">
        <v>57</v>
      </c>
      <c r="B58" s="61">
        <v>5</v>
      </c>
      <c r="C58" s="61"/>
      <c r="D58" s="57">
        <f>'2.зп 1 мин 2019'!B30</f>
        <v>12</v>
      </c>
      <c r="E58" s="57"/>
      <c r="F58" s="61">
        <f t="shared" si="2"/>
        <v>60</v>
      </c>
      <c r="G58" s="61"/>
      <c r="H58" s="57">
        <f>(60.71*Q4+9.84*Q4+12.52*Q4+55.43*Q4+11.64*Q4)/5</f>
        <v>2219.9700400000002</v>
      </c>
      <c r="I58" s="32">
        <f t="shared" si="3"/>
        <v>133198.20240000001</v>
      </c>
      <c r="J58" s="32"/>
      <c r="M58" s="1440"/>
      <c r="N58" s="1440"/>
    </row>
    <row r="59" spans="1:14" ht="15" x14ac:dyDescent="0.2">
      <c r="A59" s="22" t="s">
        <v>58</v>
      </c>
      <c r="B59" s="61">
        <v>5</v>
      </c>
      <c r="C59" s="61"/>
      <c r="D59" s="57">
        <f>'2.зп 1 мин 2019'!B30</f>
        <v>12</v>
      </c>
      <c r="E59" s="57"/>
      <c r="F59" s="61">
        <f t="shared" si="2"/>
        <v>60</v>
      </c>
      <c r="G59" s="61"/>
      <c r="H59" s="57">
        <v>475</v>
      </c>
      <c r="I59" s="32">
        <f t="shared" si="3"/>
        <v>28500</v>
      </c>
      <c r="J59" s="32"/>
      <c r="K59" s="2" t="s">
        <v>2023</v>
      </c>
      <c r="M59" s="1440"/>
      <c r="N59" s="1440"/>
    </row>
    <row r="60" spans="1:14" ht="15" x14ac:dyDescent="0.2">
      <c r="A60" s="22" t="s">
        <v>59</v>
      </c>
      <c r="B60" s="61">
        <v>1</v>
      </c>
      <c r="C60" s="61"/>
      <c r="D60" s="57">
        <f>'2.зп 1 мин 2019'!B30</f>
        <v>12</v>
      </c>
      <c r="E60" s="57"/>
      <c r="F60" s="61">
        <f t="shared" si="2"/>
        <v>12</v>
      </c>
      <c r="G60" s="61"/>
      <c r="H60" s="57">
        <v>93</v>
      </c>
      <c r="I60" s="32">
        <f t="shared" si="3"/>
        <v>1116</v>
      </c>
      <c r="J60" s="32"/>
      <c r="M60" s="1440"/>
      <c r="N60" s="1440"/>
    </row>
    <row r="61" spans="1:14" ht="15" x14ac:dyDescent="0.2">
      <c r="A61" s="22" t="s">
        <v>60</v>
      </c>
      <c r="B61" s="61">
        <v>80</v>
      </c>
      <c r="C61" s="61"/>
      <c r="D61" s="57">
        <f>'2.зп 1 мин 2019'!B30</f>
        <v>12</v>
      </c>
      <c r="E61" s="57"/>
      <c r="F61" s="61">
        <f t="shared" si="2"/>
        <v>960</v>
      </c>
      <c r="G61" s="61"/>
      <c r="H61" s="57">
        <f>(5*Q4+120*Q4/12+98*Q4/7+6.1*Q4+7.7*Q4+9.5*Q4+10.5*Q4+14.8*Q4+16.2*Q4+17.8*Q4)/10</f>
        <v>825.05880000000013</v>
      </c>
      <c r="I61" s="32"/>
      <c r="J61" s="32"/>
      <c r="M61" s="1440"/>
      <c r="N61" s="1440"/>
    </row>
    <row r="62" spans="1:14" ht="30" x14ac:dyDescent="0.2">
      <c r="A62" s="22" t="s">
        <v>61</v>
      </c>
      <c r="B62" s="61">
        <v>5</v>
      </c>
      <c r="C62" s="61"/>
      <c r="D62" s="57">
        <f>'2.зп 1 мин 2019'!B30</f>
        <v>12</v>
      </c>
      <c r="E62" s="57"/>
      <c r="F62" s="61">
        <f t="shared" si="2"/>
        <v>60</v>
      </c>
      <c r="G62" s="61"/>
      <c r="H62" s="57">
        <v>256</v>
      </c>
      <c r="I62" s="32">
        <f t="shared" si="3"/>
        <v>15360</v>
      </c>
      <c r="J62" s="32"/>
      <c r="K62" s="2" t="s">
        <v>533</v>
      </c>
      <c r="M62" s="1440"/>
      <c r="N62" s="1440"/>
    </row>
    <row r="63" spans="1:14" ht="15" x14ac:dyDescent="0.2">
      <c r="A63" s="22" t="s">
        <v>62</v>
      </c>
      <c r="B63" s="61">
        <v>10</v>
      </c>
      <c r="C63" s="61"/>
      <c r="D63" s="57">
        <f>'2.зп 1 мин 2019'!B30</f>
        <v>12</v>
      </c>
      <c r="E63" s="57"/>
      <c r="F63" s="61">
        <f t="shared" si="2"/>
        <v>120</v>
      </c>
      <c r="G63" s="61"/>
      <c r="H63" s="57">
        <v>1288</v>
      </c>
      <c r="I63" s="32">
        <f t="shared" si="3"/>
        <v>154560</v>
      </c>
      <c r="J63" s="32"/>
      <c r="K63" s="2" t="s">
        <v>2058</v>
      </c>
      <c r="M63" s="1440"/>
      <c r="N63" s="1440"/>
    </row>
    <row r="64" spans="1:14" ht="15" x14ac:dyDescent="0.2">
      <c r="A64" s="22" t="s">
        <v>63</v>
      </c>
      <c r="B64" s="61">
        <v>10</v>
      </c>
      <c r="C64" s="61"/>
      <c r="D64" s="57">
        <f>'2.зп 1 мин 2019'!B30</f>
        <v>12</v>
      </c>
      <c r="E64" s="57"/>
      <c r="F64" s="61">
        <f t="shared" si="2"/>
        <v>120</v>
      </c>
      <c r="G64" s="61"/>
      <c r="H64" s="57">
        <v>1288</v>
      </c>
      <c r="I64" s="32">
        <f t="shared" si="3"/>
        <v>154560</v>
      </c>
      <c r="J64" s="32"/>
      <c r="K64" s="2" t="s">
        <v>2059</v>
      </c>
      <c r="M64" s="1440"/>
      <c r="N64" s="1440"/>
    </row>
    <row r="65" spans="1:18" ht="15" x14ac:dyDescent="0.2">
      <c r="A65" s="22" t="s">
        <v>64</v>
      </c>
      <c r="B65" s="61">
        <v>5</v>
      </c>
      <c r="C65" s="61"/>
      <c r="D65" s="57">
        <f>'2.зп 1 мин 2019'!B30</f>
        <v>12</v>
      </c>
      <c r="E65" s="57"/>
      <c r="F65" s="61">
        <f t="shared" si="2"/>
        <v>60</v>
      </c>
      <c r="G65" s="61"/>
      <c r="H65" s="57">
        <f>(2270+2520)/2</f>
        <v>2395</v>
      </c>
      <c r="I65" s="32">
        <f t="shared" si="3"/>
        <v>143700</v>
      </c>
      <c r="J65" s="32"/>
      <c r="K65" s="2" t="s">
        <v>1119</v>
      </c>
      <c r="M65" s="1440"/>
      <c r="N65" s="1440"/>
    </row>
    <row r="66" spans="1:18" ht="15" x14ac:dyDescent="0.2">
      <c r="A66" s="22" t="s">
        <v>784</v>
      </c>
      <c r="B66" s="61">
        <v>5</v>
      </c>
      <c r="C66" s="61"/>
      <c r="D66" s="57">
        <f>'2.зп 1 мин 2019'!B30</f>
        <v>12</v>
      </c>
      <c r="E66" s="57"/>
      <c r="F66" s="61">
        <f t="shared" si="2"/>
        <v>60</v>
      </c>
      <c r="G66" s="61"/>
      <c r="H66" s="57">
        <v>755</v>
      </c>
      <c r="I66" s="32">
        <f t="shared" si="3"/>
        <v>45300</v>
      </c>
      <c r="J66" s="32"/>
      <c r="K66" s="2" t="s">
        <v>2040</v>
      </c>
      <c r="M66" s="1440"/>
      <c r="N66" s="1440"/>
    </row>
    <row r="67" spans="1:18" ht="15" x14ac:dyDescent="0.2">
      <c r="A67" s="22" t="s">
        <v>785</v>
      </c>
      <c r="B67" s="61">
        <v>5</v>
      </c>
      <c r="C67" s="61"/>
      <c r="D67" s="57">
        <f>'2.зп 1 мин 2019'!B30</f>
        <v>12</v>
      </c>
      <c r="E67" s="57"/>
      <c r="F67" s="61">
        <f>B67*D67</f>
        <v>60</v>
      </c>
      <c r="G67" s="61"/>
      <c r="H67" s="57">
        <v>755</v>
      </c>
      <c r="I67" s="32">
        <f t="shared" si="3"/>
        <v>45300</v>
      </c>
      <c r="J67" s="32"/>
      <c r="K67" s="2" t="s">
        <v>2040</v>
      </c>
      <c r="M67" s="1440"/>
      <c r="N67" s="1440"/>
    </row>
    <row r="68" spans="1:18" ht="15" x14ac:dyDescent="0.2">
      <c r="A68" s="22" t="s">
        <v>1274</v>
      </c>
      <c r="B68" s="61">
        <v>1</v>
      </c>
      <c r="C68" s="61"/>
      <c r="D68" s="57">
        <f>'2.зп 1 мин 2019'!B30</f>
        <v>12</v>
      </c>
      <c r="E68" s="57"/>
      <c r="F68" s="61">
        <f t="shared" ref="F68:F72" si="4">B68*D68</f>
        <v>12</v>
      </c>
      <c r="G68" s="61"/>
      <c r="H68" s="57">
        <f>(150/50+360/50)/2</f>
        <v>5.0999999999999996</v>
      </c>
      <c r="I68" s="32">
        <f>D68*B68*H68</f>
        <v>61.199999999999996</v>
      </c>
      <c r="J68" s="32"/>
      <c r="K68" s="2" t="s">
        <v>2011</v>
      </c>
      <c r="M68" s="1440">
        <v>45191.1</v>
      </c>
      <c r="N68" s="1440"/>
    </row>
    <row r="69" spans="1:18" ht="15" x14ac:dyDescent="0.2">
      <c r="A69" s="22" t="s">
        <v>1275</v>
      </c>
      <c r="B69" s="61">
        <v>1</v>
      </c>
      <c r="C69" s="61"/>
      <c r="D69" s="57">
        <f>'2.зп 1 мин 2019'!B30</f>
        <v>12</v>
      </c>
      <c r="E69" s="57"/>
      <c r="F69" s="61">
        <f t="shared" si="4"/>
        <v>12</v>
      </c>
      <c r="G69" s="61"/>
      <c r="H69" s="57">
        <f>'3.2цены на медик'!$C$820</f>
        <v>8</v>
      </c>
      <c r="I69" s="32">
        <f>D69*B69*H69</f>
        <v>96</v>
      </c>
      <c r="J69" s="32"/>
      <c r="M69" s="1440">
        <v>70888</v>
      </c>
      <c r="N69" s="1440"/>
    </row>
    <row r="70" spans="1:18" ht="15" x14ac:dyDescent="0.2">
      <c r="A70" s="22" t="s">
        <v>1276</v>
      </c>
      <c r="B70" s="61">
        <v>1</v>
      </c>
      <c r="C70" s="61"/>
      <c r="D70" s="57">
        <f>'2.зп 1 мин 2019'!B30</f>
        <v>12</v>
      </c>
      <c r="E70" s="57"/>
      <c r="F70" s="61">
        <f t="shared" si="4"/>
        <v>12</v>
      </c>
      <c r="G70" s="61"/>
      <c r="H70" s="57">
        <v>15</v>
      </c>
      <c r="I70" s="32">
        <f>D70*B70*H70</f>
        <v>180</v>
      </c>
      <c r="J70" s="32"/>
      <c r="M70" s="1440">
        <v>132915</v>
      </c>
      <c r="N70" s="1440"/>
    </row>
    <row r="71" spans="1:18" ht="30" x14ac:dyDescent="0.2">
      <c r="A71" s="22" t="s">
        <v>1277</v>
      </c>
      <c r="B71" s="61">
        <v>1</v>
      </c>
      <c r="C71" s="61"/>
      <c r="D71" s="57">
        <f>'2.зп 1 мин 2019'!B30</f>
        <v>12</v>
      </c>
      <c r="E71" s="57"/>
      <c r="F71" s="61">
        <f t="shared" si="4"/>
        <v>12</v>
      </c>
      <c r="G71" s="61"/>
      <c r="H71" s="57">
        <f>1180/250</f>
        <v>4.72</v>
      </c>
      <c r="I71" s="32">
        <f>D71*B71*H71</f>
        <v>56.64</v>
      </c>
      <c r="J71" s="32"/>
      <c r="K71" s="2" t="s">
        <v>2015</v>
      </c>
      <c r="M71" s="1440">
        <v>41823.919999999998</v>
      </c>
      <c r="N71" s="1440"/>
    </row>
    <row r="72" spans="1:18" ht="15" x14ac:dyDescent="0.2">
      <c r="A72" s="22" t="s">
        <v>262</v>
      </c>
      <c r="B72" s="61">
        <v>1</v>
      </c>
      <c r="C72" s="61"/>
      <c r="D72" s="57">
        <f>'2.зп 1 мин 2019'!B30</f>
        <v>12</v>
      </c>
      <c r="E72" s="57"/>
      <c r="F72" s="61">
        <f t="shared" si="4"/>
        <v>12</v>
      </c>
      <c r="G72" s="61"/>
      <c r="H72" s="57">
        <f>'3.2цены на медик'!$C$103</f>
        <v>3</v>
      </c>
      <c r="I72" s="32">
        <f>D72*B72*H72</f>
        <v>36</v>
      </c>
      <c r="J72" s="32"/>
      <c r="M72" s="1440">
        <v>26583</v>
      </c>
      <c r="N72" s="1440"/>
    </row>
    <row r="73" spans="1:18" ht="15" x14ac:dyDescent="0.2">
      <c r="A73" s="22"/>
      <c r="B73" s="61"/>
      <c r="C73" s="61"/>
      <c r="D73" s="57"/>
      <c r="E73" s="57"/>
      <c r="F73" s="61"/>
      <c r="G73" s="61"/>
      <c r="H73" s="57">
        <f>'оборотка С.И.'!K9+'оборотка С.И.'!K16+'оборотка С.И.'!K225+'оборотка С.И.'!K232+'оборотка С.И.'!K389</f>
        <v>1735600.52</v>
      </c>
      <c r="I73" s="32">
        <f>SUM(I41:I72)</f>
        <v>4452220.5722701307</v>
      </c>
      <c r="J73" s="32"/>
      <c r="M73" s="1443">
        <f>SUM(M68:M72)</f>
        <v>317401.02</v>
      </c>
      <c r="N73" s="1440"/>
      <c r="R73" s="2">
        <v>3659666.8721160069</v>
      </c>
    </row>
    <row r="74" spans="1:18" ht="15" x14ac:dyDescent="0.2">
      <c r="A74" s="1117" t="s">
        <v>879</v>
      </c>
      <c r="B74" s="1118"/>
      <c r="C74" s="1118"/>
      <c r="D74" s="1119"/>
      <c r="E74" s="1119"/>
      <c r="F74" s="1118"/>
      <c r="G74" s="1118"/>
      <c r="H74" s="57">
        <f>'2.зп 1 мин 2019'!H30*60</f>
        <v>1276353.936</v>
      </c>
      <c r="I74" s="32">
        <f>'2.зп 1 мин 2019'!H30*60</f>
        <v>1276353.936</v>
      </c>
      <c r="J74" s="32"/>
      <c r="M74" s="1445">
        <f>I74</f>
        <v>1276353.936</v>
      </c>
      <c r="N74" s="1440"/>
    </row>
    <row r="75" spans="1:18" ht="15" x14ac:dyDescent="0.2">
      <c r="A75" s="1117"/>
      <c r="B75" s="1118"/>
      <c r="C75" s="1118"/>
      <c r="D75" s="1119"/>
      <c r="E75" s="1119"/>
      <c r="F75" s="1118"/>
      <c r="G75" s="1118"/>
      <c r="H75" s="218">
        <f>H73/H74</f>
        <v>1.3598113117739468</v>
      </c>
      <c r="I75" s="218">
        <f>I73/I74</f>
        <v>3.4882335116410301</v>
      </c>
      <c r="J75" s="32"/>
      <c r="M75" s="1444">
        <f>M73/M74</f>
        <v>0.2486779027725739</v>
      </c>
      <c r="N75" s="1440"/>
    </row>
    <row r="76" spans="1:18" ht="15" x14ac:dyDescent="0.2">
      <c r="A76" s="2580" t="s">
        <v>707</v>
      </c>
      <c r="B76" s="2581"/>
      <c r="C76" s="2581"/>
      <c r="D76" s="2581"/>
      <c r="E76" s="2581"/>
      <c r="F76" s="2581"/>
      <c r="G76" s="2581"/>
      <c r="H76" s="2581"/>
      <c r="I76" s="2581"/>
      <c r="J76" s="2581"/>
      <c r="M76" s="1440"/>
      <c r="N76" s="1440"/>
    </row>
    <row r="77" spans="1:18" ht="15" x14ac:dyDescent="0.2">
      <c r="A77" s="22" t="s">
        <v>786</v>
      </c>
      <c r="B77" s="319">
        <v>60</v>
      </c>
      <c r="C77" s="319"/>
      <c r="D77" s="57">
        <f>'2.зп 1 мин 2019'!B22</f>
        <v>8</v>
      </c>
      <c r="E77" s="57">
        <f>'2.зп 1 мин 2019'!B24</f>
        <v>4</v>
      </c>
      <c r="F77" s="61">
        <f t="shared" ref="F77:F95" si="5">B77*D77</f>
        <v>480</v>
      </c>
      <c r="G77" s="61">
        <f t="shared" ref="G77:G128" si="6">E77*C77</f>
        <v>0</v>
      </c>
      <c r="H77" s="57">
        <f>(1.7*Q4+2.02*Q4+2.46*Q4+2.98*Q4+3.94*Q4+5.34*Q4+6.94*Q4+9.84*Q4+4.8*Q4+4.2*Q4+3.9*Q4)/11</f>
        <v>323.41014545454544</v>
      </c>
      <c r="I77" s="32"/>
      <c r="J77" s="32">
        <f t="shared" ref="J77:J128" si="7">H77*G77</f>
        <v>0</v>
      </c>
      <c r="M77" s="1440"/>
      <c r="N77" s="1440"/>
    </row>
    <row r="78" spans="1:18" ht="30" x14ac:dyDescent="0.2">
      <c r="A78" s="22" t="s">
        <v>787</v>
      </c>
      <c r="B78" s="319">
        <v>300</v>
      </c>
      <c r="C78" s="319"/>
      <c r="D78" s="57">
        <f>'2.зп 1 мин 2019'!B22</f>
        <v>8</v>
      </c>
      <c r="E78" s="57">
        <f>'2.зп 1 мин 2019'!B24</f>
        <v>4</v>
      </c>
      <c r="F78" s="61">
        <f t="shared" si="5"/>
        <v>2400</v>
      </c>
      <c r="G78" s="61">
        <f t="shared" si="6"/>
        <v>0</v>
      </c>
      <c r="H78" s="57">
        <v>154.80588800000001</v>
      </c>
      <c r="I78" s="32">
        <f t="shared" ref="I78:I128" si="8">F78*H78</f>
        <v>371534.1312</v>
      </c>
      <c r="J78" s="32">
        <f t="shared" si="7"/>
        <v>0</v>
      </c>
      <c r="M78" s="1440"/>
      <c r="N78" s="1440"/>
    </row>
    <row r="79" spans="1:18" ht="30" x14ac:dyDescent="0.2">
      <c r="A79" s="22" t="s">
        <v>788</v>
      </c>
      <c r="B79" s="319">
        <v>300</v>
      </c>
      <c r="C79" s="319"/>
      <c r="D79" s="57">
        <f>'2.зп 1 мин 2019'!B22</f>
        <v>8</v>
      </c>
      <c r="E79" s="57">
        <f>'2.зп 1 мин 2019'!B24</f>
        <v>4</v>
      </c>
      <c r="F79" s="61">
        <f t="shared" si="5"/>
        <v>2400</v>
      </c>
      <c r="G79" s="61">
        <f t="shared" si="6"/>
        <v>0</v>
      </c>
      <c r="H79" s="57">
        <f>(2.58*Q4+3.2*Q4+4.9*Q4)/3</f>
        <v>263.19080000000002</v>
      </c>
      <c r="I79" s="32">
        <f t="shared" si="8"/>
        <v>631657.92000000004</v>
      </c>
      <c r="J79" s="32">
        <f t="shared" si="7"/>
        <v>0</v>
      </c>
      <c r="M79" s="1440"/>
      <c r="N79" s="1440"/>
    </row>
    <row r="80" spans="1:18" ht="30" x14ac:dyDescent="0.2">
      <c r="A80" s="22" t="s">
        <v>789</v>
      </c>
      <c r="B80" s="319"/>
      <c r="C80" s="319">
        <v>300</v>
      </c>
      <c r="D80" s="57">
        <f>'2.зп 1 мин 2019'!B22</f>
        <v>8</v>
      </c>
      <c r="E80" s="57">
        <f>'2.зп 1 мин 2019'!B24</f>
        <v>4</v>
      </c>
      <c r="F80" s="61">
        <f t="shared" si="5"/>
        <v>0</v>
      </c>
      <c r="G80" s="61">
        <f t="shared" si="6"/>
        <v>1200</v>
      </c>
      <c r="H80" s="57">
        <v>152.72</v>
      </c>
      <c r="I80" s="32">
        <f t="shared" si="8"/>
        <v>0</v>
      </c>
      <c r="J80" s="32">
        <f t="shared" si="7"/>
        <v>183264</v>
      </c>
      <c r="K80" s="2" t="s">
        <v>689</v>
      </c>
      <c r="M80" s="1440"/>
      <c r="N80" s="1440"/>
    </row>
    <row r="81" spans="1:14" ht="45" x14ac:dyDescent="0.2">
      <c r="A81" s="22" t="s">
        <v>790</v>
      </c>
      <c r="B81" s="319"/>
      <c r="C81" s="319">
        <v>30</v>
      </c>
      <c r="D81" s="57">
        <f>'2.зп 1 мин 2019'!B22</f>
        <v>8</v>
      </c>
      <c r="E81" s="57">
        <f>'2.зп 1 мин 2019'!B24</f>
        <v>4</v>
      </c>
      <c r="F81" s="61">
        <f t="shared" si="5"/>
        <v>0</v>
      </c>
      <c r="G81" s="61">
        <f t="shared" si="6"/>
        <v>120</v>
      </c>
      <c r="H81" s="57">
        <v>152.72</v>
      </c>
      <c r="I81" s="32">
        <f t="shared" si="8"/>
        <v>0</v>
      </c>
      <c r="J81" s="32">
        <f t="shared" si="7"/>
        <v>18326.400000000001</v>
      </c>
      <c r="K81" s="2" t="s">
        <v>689</v>
      </c>
      <c r="M81" s="1440"/>
      <c r="N81" s="1440"/>
    </row>
    <row r="82" spans="1:14" ht="30" x14ac:dyDescent="0.2">
      <c r="A82" s="22" t="s">
        <v>791</v>
      </c>
      <c r="B82" s="319"/>
      <c r="C82" s="319">
        <v>150</v>
      </c>
      <c r="D82" s="57">
        <f>'2.зп 1 мин 2019'!B22</f>
        <v>8</v>
      </c>
      <c r="E82" s="57">
        <f>'2.зп 1 мин 2019'!B24</f>
        <v>4</v>
      </c>
      <c r="F82" s="61">
        <f t="shared" si="5"/>
        <v>0</v>
      </c>
      <c r="G82" s="61">
        <f t="shared" si="6"/>
        <v>600</v>
      </c>
      <c r="H82" s="57">
        <v>152.72</v>
      </c>
      <c r="I82" s="32">
        <f t="shared" si="8"/>
        <v>0</v>
      </c>
      <c r="J82" s="32">
        <f t="shared" si="7"/>
        <v>91632</v>
      </c>
      <c r="K82" s="2" t="s">
        <v>689</v>
      </c>
      <c r="M82" s="1440"/>
      <c r="N82" s="1440"/>
    </row>
    <row r="83" spans="1:14" ht="45" x14ac:dyDescent="0.2">
      <c r="A83" s="22" t="s">
        <v>792</v>
      </c>
      <c r="B83" s="319"/>
      <c r="C83" s="319">
        <v>30</v>
      </c>
      <c r="D83" s="57">
        <f>'2.зп 1 мин 2019'!B22</f>
        <v>8</v>
      </c>
      <c r="E83" s="57">
        <f>'2.зп 1 мин 2019'!B24</f>
        <v>4</v>
      </c>
      <c r="F83" s="61">
        <f t="shared" si="5"/>
        <v>0</v>
      </c>
      <c r="G83" s="61">
        <f t="shared" si="6"/>
        <v>120</v>
      </c>
      <c r="H83" s="57">
        <v>152.72</v>
      </c>
      <c r="I83" s="32">
        <f t="shared" si="8"/>
        <v>0</v>
      </c>
      <c r="J83" s="32">
        <f t="shared" si="7"/>
        <v>18326.400000000001</v>
      </c>
      <c r="K83" s="2" t="s">
        <v>689</v>
      </c>
      <c r="M83" s="1440"/>
      <c r="N83" s="1440"/>
    </row>
    <row r="84" spans="1:14" ht="30" x14ac:dyDescent="0.2">
      <c r="A84" s="22" t="s">
        <v>793</v>
      </c>
      <c r="B84" s="319"/>
      <c r="C84" s="319">
        <v>1</v>
      </c>
      <c r="D84" s="57">
        <f>'2.зп 1 мин 2019'!B22</f>
        <v>8</v>
      </c>
      <c r="E84" s="57">
        <f>'2.зп 1 мин 2019'!B24</f>
        <v>4</v>
      </c>
      <c r="F84" s="61">
        <f t="shared" si="5"/>
        <v>0</v>
      </c>
      <c r="G84" s="61">
        <f t="shared" si="6"/>
        <v>4</v>
      </c>
      <c r="H84" s="57">
        <f>(9.6+8.44)/2</f>
        <v>9.02</v>
      </c>
      <c r="I84" s="32">
        <f t="shared" si="8"/>
        <v>0</v>
      </c>
      <c r="J84" s="32"/>
      <c r="M84" s="1440"/>
      <c r="N84" s="1440"/>
    </row>
    <row r="85" spans="1:14" ht="30" x14ac:dyDescent="0.2">
      <c r="A85" s="22" t="s">
        <v>794</v>
      </c>
      <c r="B85" s="319"/>
      <c r="C85" s="319">
        <v>1</v>
      </c>
      <c r="D85" s="57">
        <f>'2.зп 1 мин 2019'!B22</f>
        <v>8</v>
      </c>
      <c r="E85" s="57">
        <f>'2.зп 1 мин 2019'!B24</f>
        <v>4</v>
      </c>
      <c r="F85" s="61">
        <f t="shared" si="5"/>
        <v>0</v>
      </c>
      <c r="G85" s="61">
        <f t="shared" si="6"/>
        <v>4</v>
      </c>
      <c r="H85" s="57">
        <f>(9.6+8.44)/2</f>
        <v>9.02</v>
      </c>
      <c r="I85" s="32">
        <f t="shared" si="8"/>
        <v>0</v>
      </c>
      <c r="J85" s="32"/>
      <c r="M85" s="1440"/>
      <c r="N85" s="1440"/>
    </row>
    <row r="86" spans="1:14" ht="30" x14ac:dyDescent="0.2">
      <c r="A86" s="22" t="s">
        <v>1074</v>
      </c>
      <c r="B86" s="319"/>
      <c r="C86" s="319">
        <v>8</v>
      </c>
      <c r="D86" s="57">
        <f>'2.зп 1 мин 2019'!B22</f>
        <v>8</v>
      </c>
      <c r="E86" s="57">
        <f>'2.зп 1 мин 2019'!B24</f>
        <v>4</v>
      </c>
      <c r="F86" s="61">
        <f t="shared" si="5"/>
        <v>0</v>
      </c>
      <c r="G86" s="61">
        <f t="shared" si="6"/>
        <v>32</v>
      </c>
      <c r="H86" s="57">
        <f>63</f>
        <v>63</v>
      </c>
      <c r="I86" s="32">
        <f t="shared" si="8"/>
        <v>0</v>
      </c>
      <c r="J86" s="32"/>
      <c r="M86" s="1440"/>
      <c r="N86" s="1440"/>
    </row>
    <row r="87" spans="1:14" ht="45" x14ac:dyDescent="0.2">
      <c r="A87" s="22" t="s">
        <v>1075</v>
      </c>
      <c r="B87" s="319">
        <v>2</v>
      </c>
      <c r="C87" s="319"/>
      <c r="D87" s="57">
        <f>'2.зп 1 мин 2019'!B22</f>
        <v>8</v>
      </c>
      <c r="E87" s="57">
        <f>'2.зп 1 мин 2019'!B24</f>
        <v>4</v>
      </c>
      <c r="F87" s="61">
        <f t="shared" si="5"/>
        <v>16</v>
      </c>
      <c r="G87" s="61">
        <f t="shared" si="6"/>
        <v>0</v>
      </c>
      <c r="H87" s="57">
        <f>63</f>
        <v>63</v>
      </c>
      <c r="I87" s="32">
        <f t="shared" si="8"/>
        <v>1008</v>
      </c>
      <c r="J87" s="32"/>
      <c r="M87" s="1440"/>
      <c r="N87" s="1440"/>
    </row>
    <row r="88" spans="1:14" ht="30" x14ac:dyDescent="0.2">
      <c r="A88" s="22" t="s">
        <v>1076</v>
      </c>
      <c r="B88" s="319"/>
      <c r="C88" s="319">
        <v>5</v>
      </c>
      <c r="D88" s="57">
        <f>'2.зп 1 мин 2019'!B22</f>
        <v>8</v>
      </c>
      <c r="E88" s="57">
        <f>'2.зп 1 мин 2019'!B24</f>
        <v>4</v>
      </c>
      <c r="F88" s="61">
        <f t="shared" si="5"/>
        <v>0</v>
      </c>
      <c r="G88" s="61">
        <f t="shared" si="6"/>
        <v>20</v>
      </c>
      <c r="H88" s="57">
        <f>67</f>
        <v>67</v>
      </c>
      <c r="I88" s="32">
        <f t="shared" si="8"/>
        <v>0</v>
      </c>
      <c r="J88" s="32"/>
      <c r="M88" s="1440"/>
      <c r="N88" s="1440"/>
    </row>
    <row r="89" spans="1:14" ht="30" x14ac:dyDescent="0.2">
      <c r="A89" s="22" t="s">
        <v>1077</v>
      </c>
      <c r="B89" s="319"/>
      <c r="C89" s="319">
        <v>5</v>
      </c>
      <c r="D89" s="57">
        <f>'2.зп 1 мин 2019'!B22</f>
        <v>8</v>
      </c>
      <c r="E89" s="57">
        <f>'2.зп 1 мин 2019'!B24</f>
        <v>4</v>
      </c>
      <c r="F89" s="61">
        <f t="shared" si="5"/>
        <v>0</v>
      </c>
      <c r="G89" s="61">
        <f t="shared" si="6"/>
        <v>20</v>
      </c>
      <c r="H89" s="57">
        <f>67</f>
        <v>67</v>
      </c>
      <c r="I89" s="32">
        <f t="shared" si="8"/>
        <v>0</v>
      </c>
      <c r="J89" s="32"/>
      <c r="M89" s="1440"/>
      <c r="N89" s="1440"/>
    </row>
    <row r="90" spans="1:14" ht="30" x14ac:dyDescent="0.2">
      <c r="A90" s="22" t="s">
        <v>1078</v>
      </c>
      <c r="B90" s="319"/>
      <c r="C90" s="319">
        <v>5</v>
      </c>
      <c r="D90" s="57">
        <f>'2.зп 1 мин 2019'!B22</f>
        <v>8</v>
      </c>
      <c r="E90" s="57">
        <f>'2.зп 1 мин 2019'!B24</f>
        <v>4</v>
      </c>
      <c r="F90" s="61">
        <f t="shared" si="5"/>
        <v>0</v>
      </c>
      <c r="G90" s="61">
        <f t="shared" si="6"/>
        <v>20</v>
      </c>
      <c r="H90" s="57">
        <f>67</f>
        <v>67</v>
      </c>
      <c r="I90" s="32">
        <f t="shared" si="8"/>
        <v>0</v>
      </c>
      <c r="J90" s="32"/>
      <c r="M90" s="1440"/>
      <c r="N90" s="1440"/>
    </row>
    <row r="91" spans="1:14" ht="30" x14ac:dyDescent="0.2">
      <c r="A91" s="22" t="s">
        <v>1079</v>
      </c>
      <c r="B91" s="319"/>
      <c r="C91" s="319">
        <v>5</v>
      </c>
      <c r="D91" s="57">
        <f>'2.зп 1 мин 2019'!B22</f>
        <v>8</v>
      </c>
      <c r="E91" s="57">
        <f>'2.зп 1 мин 2019'!B24</f>
        <v>4</v>
      </c>
      <c r="F91" s="61">
        <f t="shared" si="5"/>
        <v>0</v>
      </c>
      <c r="G91" s="61">
        <f t="shared" si="6"/>
        <v>20</v>
      </c>
      <c r="H91" s="57">
        <f>67</f>
        <v>67</v>
      </c>
      <c r="I91" s="32">
        <f t="shared" si="8"/>
        <v>0</v>
      </c>
      <c r="J91" s="32"/>
      <c r="K91" s="2" t="s">
        <v>689</v>
      </c>
      <c r="M91" s="1440"/>
      <c r="N91" s="1440"/>
    </row>
    <row r="92" spans="1:14" ht="30" x14ac:dyDescent="0.2">
      <c r="A92" s="22" t="s">
        <v>1080</v>
      </c>
      <c r="B92" s="319"/>
      <c r="C92" s="319">
        <v>5</v>
      </c>
      <c r="D92" s="57">
        <f>'2.зп 1 мин 2019'!B22</f>
        <v>8</v>
      </c>
      <c r="E92" s="57">
        <f>'2.зп 1 мин 2019'!B24</f>
        <v>4</v>
      </c>
      <c r="F92" s="61">
        <f t="shared" si="5"/>
        <v>0</v>
      </c>
      <c r="G92" s="61">
        <f t="shared" si="6"/>
        <v>20</v>
      </c>
      <c r="H92" s="57">
        <f>67</f>
        <v>67</v>
      </c>
      <c r="I92" s="32">
        <f t="shared" si="8"/>
        <v>0</v>
      </c>
      <c r="J92" s="32"/>
      <c r="K92" s="2" t="s">
        <v>689</v>
      </c>
      <c r="M92" s="1440"/>
      <c r="N92" s="1440"/>
    </row>
    <row r="93" spans="1:14" ht="30" x14ac:dyDescent="0.2">
      <c r="A93" s="22" t="s">
        <v>1081</v>
      </c>
      <c r="B93" s="319"/>
      <c r="C93" s="319">
        <v>200</v>
      </c>
      <c r="D93" s="57">
        <f>'2.зп 1 мин 2019'!B22</f>
        <v>8</v>
      </c>
      <c r="E93" s="57">
        <f>'2.зп 1 мин 2019'!B24</f>
        <v>4</v>
      </c>
      <c r="F93" s="61">
        <f t="shared" si="5"/>
        <v>0</v>
      </c>
      <c r="G93" s="61">
        <f t="shared" si="6"/>
        <v>800</v>
      </c>
      <c r="H93" s="57">
        <f>1.1</f>
        <v>1.1000000000000001</v>
      </c>
      <c r="I93" s="32">
        <f t="shared" si="8"/>
        <v>0</v>
      </c>
      <c r="J93" s="32"/>
      <c r="K93" s="2" t="s">
        <v>1119</v>
      </c>
      <c r="M93" s="1440"/>
      <c r="N93" s="1440"/>
    </row>
    <row r="94" spans="1:14" ht="30" x14ac:dyDescent="0.2">
      <c r="A94" s="22" t="s">
        <v>1082</v>
      </c>
      <c r="B94" s="319"/>
      <c r="C94" s="319">
        <v>45</v>
      </c>
      <c r="D94" s="57">
        <f>'2.зп 1 мин 2019'!B22</f>
        <v>8</v>
      </c>
      <c r="E94" s="57">
        <f>'2.зп 1 мин 2019'!B24</f>
        <v>4</v>
      </c>
      <c r="F94" s="61">
        <f t="shared" si="5"/>
        <v>0</v>
      </c>
      <c r="G94" s="61">
        <f t="shared" si="6"/>
        <v>180</v>
      </c>
      <c r="H94" s="57">
        <v>110</v>
      </c>
      <c r="I94" s="32">
        <f t="shared" si="8"/>
        <v>0</v>
      </c>
      <c r="J94" s="32">
        <f t="shared" si="7"/>
        <v>19800</v>
      </c>
      <c r="M94" s="1440"/>
      <c r="N94" s="1440"/>
    </row>
    <row r="95" spans="1:14" ht="30" x14ac:dyDescent="0.2">
      <c r="A95" s="22" t="s">
        <v>1083</v>
      </c>
      <c r="B95" s="319"/>
      <c r="C95" s="319">
        <v>10</v>
      </c>
      <c r="D95" s="57">
        <f>'2.зп 1 мин 2019'!B22</f>
        <v>8</v>
      </c>
      <c r="E95" s="57">
        <f>'2.зп 1 мин 2019'!B24</f>
        <v>4</v>
      </c>
      <c r="F95" s="61">
        <f t="shared" si="5"/>
        <v>0</v>
      </c>
      <c r="G95" s="61">
        <f t="shared" si="6"/>
        <v>40</v>
      </c>
      <c r="H95" s="57">
        <v>110</v>
      </c>
      <c r="I95" s="32">
        <f t="shared" si="8"/>
        <v>0</v>
      </c>
      <c r="J95" s="32">
        <f t="shared" si="7"/>
        <v>4400</v>
      </c>
      <c r="M95" s="1440"/>
      <c r="N95" s="1440"/>
    </row>
    <row r="96" spans="1:14" ht="15" x14ac:dyDescent="0.2">
      <c r="A96" s="22" t="s">
        <v>1084</v>
      </c>
      <c r="B96" s="319">
        <v>1</v>
      </c>
      <c r="C96" s="319"/>
      <c r="D96" s="57">
        <f>'2.зп 1 мин 2019'!B22</f>
        <v>8</v>
      </c>
      <c r="E96" s="57">
        <f>'2.зп 1 мин 2019'!B24</f>
        <v>4</v>
      </c>
      <c r="F96" s="61">
        <v>1</v>
      </c>
      <c r="G96" s="61">
        <f t="shared" si="6"/>
        <v>0</v>
      </c>
      <c r="H96" s="57">
        <v>6440</v>
      </c>
      <c r="I96" s="32">
        <f t="shared" si="8"/>
        <v>6440</v>
      </c>
      <c r="J96" s="32">
        <f t="shared" si="7"/>
        <v>0</v>
      </c>
      <c r="K96" s="2" t="s">
        <v>689</v>
      </c>
      <c r="M96" s="1440"/>
      <c r="N96" s="1440"/>
    </row>
    <row r="97" spans="1:14" ht="15" x14ac:dyDescent="0.2">
      <c r="A97" s="22" t="s">
        <v>1085</v>
      </c>
      <c r="B97" s="319">
        <v>80</v>
      </c>
      <c r="C97" s="319"/>
      <c r="D97" s="57">
        <f>'2.зп 1 мин 2019'!B22</f>
        <v>8</v>
      </c>
      <c r="E97" s="57">
        <f>'2.зп 1 мин 2019'!B24</f>
        <v>4</v>
      </c>
      <c r="F97" s="61">
        <f>B97*D97</f>
        <v>640</v>
      </c>
      <c r="G97" s="61">
        <f t="shared" si="6"/>
        <v>0</v>
      </c>
      <c r="H97" s="57">
        <f>(396.06+161+138+488.06)/4</f>
        <v>295.77999999999997</v>
      </c>
      <c r="I97" s="32">
        <f t="shared" si="8"/>
        <v>189299.19999999998</v>
      </c>
      <c r="J97" s="32">
        <f t="shared" si="7"/>
        <v>0</v>
      </c>
      <c r="K97" s="2" t="s">
        <v>689</v>
      </c>
      <c r="M97" s="1440"/>
      <c r="N97" s="1440"/>
    </row>
    <row r="98" spans="1:14" ht="15" x14ac:dyDescent="0.2">
      <c r="A98" s="22" t="s">
        <v>1086</v>
      </c>
      <c r="B98" s="319">
        <v>1</v>
      </c>
      <c r="C98" s="319"/>
      <c r="D98" s="57">
        <f>'2.зп 1 мин 2019'!B22</f>
        <v>8</v>
      </c>
      <c r="E98" s="57">
        <f>'2.зп 1 мин 2019'!B24</f>
        <v>4</v>
      </c>
      <c r="F98" s="61">
        <v>1</v>
      </c>
      <c r="G98" s="61">
        <f t="shared" si="6"/>
        <v>0</v>
      </c>
      <c r="H98" s="57">
        <f>(42*Q4+36*Q4+32*Q4)/3</f>
        <v>2710.7666666666669</v>
      </c>
      <c r="I98" s="32">
        <f t="shared" si="8"/>
        <v>2710.7666666666669</v>
      </c>
      <c r="J98" s="32">
        <f t="shared" si="7"/>
        <v>0</v>
      </c>
      <c r="K98" s="2" t="s">
        <v>2061</v>
      </c>
      <c r="M98" s="1440"/>
      <c r="N98" s="1440"/>
    </row>
    <row r="99" spans="1:14" ht="15" x14ac:dyDescent="0.2">
      <c r="A99" s="22" t="s">
        <v>1087</v>
      </c>
      <c r="B99" s="319">
        <v>15</v>
      </c>
      <c r="C99" s="319"/>
      <c r="D99" s="57">
        <f>'2.зп 1 мин 2019'!B22</f>
        <v>8</v>
      </c>
      <c r="E99" s="57">
        <f>'2.зп 1 мин 2019'!B24</f>
        <v>4</v>
      </c>
      <c r="F99" s="61">
        <f t="shared" ref="F99:F112" si="9">B99*D99</f>
        <v>120</v>
      </c>
      <c r="G99" s="61">
        <f t="shared" si="6"/>
        <v>0</v>
      </c>
      <c r="H99" s="57">
        <f>80</f>
        <v>80</v>
      </c>
      <c r="I99" s="32">
        <f t="shared" si="8"/>
        <v>9600</v>
      </c>
      <c r="J99" s="32">
        <f t="shared" si="7"/>
        <v>0</v>
      </c>
      <c r="K99" s="2" t="s">
        <v>691</v>
      </c>
      <c r="M99" s="1440"/>
      <c r="N99" s="1440"/>
    </row>
    <row r="100" spans="1:14" ht="15" x14ac:dyDescent="0.2">
      <c r="A100" s="22" t="s">
        <v>1088</v>
      </c>
      <c r="B100" s="319">
        <v>15</v>
      </c>
      <c r="C100" s="319"/>
      <c r="D100" s="57">
        <f>'2.зп 1 мин 2019'!B22</f>
        <v>8</v>
      </c>
      <c r="E100" s="57">
        <f>'2.зп 1 мин 2019'!B24</f>
        <v>4</v>
      </c>
      <c r="F100" s="61">
        <f t="shared" si="9"/>
        <v>120</v>
      </c>
      <c r="G100" s="61">
        <f t="shared" si="6"/>
        <v>0</v>
      </c>
      <c r="H100" s="57">
        <f>(2.3*Q4/12+1.92*Q4/12+39*Q4/12+39*Q4/12)/4</f>
        <v>126.63592916666668</v>
      </c>
      <c r="I100" s="32">
        <f t="shared" si="8"/>
        <v>15196.311500000002</v>
      </c>
      <c r="J100" s="32">
        <f t="shared" si="7"/>
        <v>0</v>
      </c>
      <c r="K100" s="2" t="s">
        <v>691</v>
      </c>
      <c r="M100" s="1440"/>
      <c r="N100" s="1440"/>
    </row>
    <row r="101" spans="1:14" ht="15" x14ac:dyDescent="0.2">
      <c r="A101" s="22" t="s">
        <v>809</v>
      </c>
      <c r="B101" s="319">
        <v>10</v>
      </c>
      <c r="C101" s="319"/>
      <c r="D101" s="57">
        <f>'2.зп 1 мин 2019'!B22</f>
        <v>8</v>
      </c>
      <c r="E101" s="57">
        <f>'2.зп 1 мин 2019'!B24</f>
        <v>4</v>
      </c>
      <c r="F101" s="61">
        <f t="shared" si="9"/>
        <v>80</v>
      </c>
      <c r="G101" s="61">
        <f t="shared" si="6"/>
        <v>0</v>
      </c>
      <c r="H101" s="57">
        <v>150</v>
      </c>
      <c r="I101" s="32">
        <f t="shared" si="8"/>
        <v>12000</v>
      </c>
      <c r="J101" s="32">
        <f t="shared" si="7"/>
        <v>0</v>
      </c>
      <c r="K101" s="2" t="s">
        <v>1910</v>
      </c>
      <c r="M101" s="1440"/>
      <c r="N101" s="1440"/>
    </row>
    <row r="102" spans="1:14" ht="15" x14ac:dyDescent="0.2">
      <c r="A102" s="22" t="s">
        <v>779</v>
      </c>
      <c r="B102" s="319">
        <v>1</v>
      </c>
      <c r="C102" s="319"/>
      <c r="D102" s="57">
        <f>'2.зп 1 мин 2019'!B22</f>
        <v>8</v>
      </c>
      <c r="E102" s="57">
        <f>'2.зп 1 мин 2019'!B24</f>
        <v>4</v>
      </c>
      <c r="F102" s="61">
        <f t="shared" si="9"/>
        <v>8</v>
      </c>
      <c r="G102" s="61">
        <f t="shared" si="6"/>
        <v>0</v>
      </c>
      <c r="H102" s="57">
        <v>1602</v>
      </c>
      <c r="I102" s="32">
        <f t="shared" si="8"/>
        <v>12816</v>
      </c>
      <c r="J102" s="32">
        <f t="shared" si="7"/>
        <v>0</v>
      </c>
      <c r="K102" s="2" t="s">
        <v>2055</v>
      </c>
      <c r="M102" s="1440"/>
      <c r="N102" s="1440"/>
    </row>
    <row r="103" spans="1:14" ht="30" x14ac:dyDescent="0.2">
      <c r="A103" s="22" t="s">
        <v>1089</v>
      </c>
      <c r="B103" s="319"/>
      <c r="C103" s="319">
        <v>10</v>
      </c>
      <c r="D103" s="57">
        <f>'2.зп 1 мин 2019'!B22</f>
        <v>8</v>
      </c>
      <c r="E103" s="57">
        <f>'2.зп 1 мин 2019'!B24</f>
        <v>4</v>
      </c>
      <c r="F103" s="61">
        <f t="shared" si="9"/>
        <v>0</v>
      </c>
      <c r="G103" s="61">
        <f t="shared" si="6"/>
        <v>40</v>
      </c>
      <c r="H103" s="57">
        <f>10.5</f>
        <v>10.5</v>
      </c>
      <c r="I103" s="32">
        <f t="shared" si="8"/>
        <v>0</v>
      </c>
      <c r="J103" s="32"/>
      <c r="K103" s="2" t="s">
        <v>1119</v>
      </c>
      <c r="M103" s="1440"/>
      <c r="N103" s="1440"/>
    </row>
    <row r="104" spans="1:14" ht="30" x14ac:dyDescent="0.2">
      <c r="A104" s="22" t="s">
        <v>1090</v>
      </c>
      <c r="B104" s="319"/>
      <c r="C104" s="319">
        <v>1</v>
      </c>
      <c r="D104" s="57">
        <f>'2.зп 1 мин 2019'!B22</f>
        <v>8</v>
      </c>
      <c r="E104" s="57">
        <f>'2.зп 1 мин 2019'!B24</f>
        <v>4</v>
      </c>
      <c r="F104" s="61">
        <f t="shared" si="9"/>
        <v>0</v>
      </c>
      <c r="G104" s="61">
        <f t="shared" si="6"/>
        <v>4</v>
      </c>
      <c r="H104" s="57">
        <v>970</v>
      </c>
      <c r="I104" s="32">
        <f t="shared" si="8"/>
        <v>0</v>
      </c>
      <c r="J104" s="32">
        <f t="shared" si="7"/>
        <v>3880</v>
      </c>
      <c r="K104" s="2" t="s">
        <v>2055</v>
      </c>
      <c r="M104" s="1440"/>
      <c r="N104" s="1440"/>
    </row>
    <row r="105" spans="1:14" ht="15" x14ac:dyDescent="0.2">
      <c r="A105" s="22" t="s">
        <v>1091</v>
      </c>
      <c r="B105" s="319">
        <v>180</v>
      </c>
      <c r="C105" s="319"/>
      <c r="D105" s="57">
        <f>'2.зп 1 мин 2019'!B22</f>
        <v>8</v>
      </c>
      <c r="E105" s="57">
        <f>'2.зп 1 мин 2019'!B24</f>
        <v>4</v>
      </c>
      <c r="F105" s="61">
        <f t="shared" si="9"/>
        <v>1440</v>
      </c>
      <c r="G105" s="61">
        <f t="shared" si="6"/>
        <v>0</v>
      </c>
      <c r="H105" s="57">
        <f>'3.2цены на медик'!C313</f>
        <v>7.6099999999999994</v>
      </c>
      <c r="I105" s="32">
        <f t="shared" si="8"/>
        <v>10958.4</v>
      </c>
      <c r="J105" s="32">
        <f t="shared" si="7"/>
        <v>0</v>
      </c>
      <c r="M105" s="1440"/>
      <c r="N105" s="1440"/>
    </row>
    <row r="106" spans="1:14" ht="15" x14ac:dyDescent="0.2">
      <c r="A106" s="22" t="s">
        <v>1092</v>
      </c>
      <c r="B106" s="319">
        <v>1</v>
      </c>
      <c r="C106" s="319">
        <v>1</v>
      </c>
      <c r="D106" s="57">
        <f>'2.зп 1 мин 2019'!B22</f>
        <v>8</v>
      </c>
      <c r="E106" s="57">
        <f>'2.зп 1 мин 2019'!B24</f>
        <v>4</v>
      </c>
      <c r="F106" s="61">
        <f t="shared" si="9"/>
        <v>8</v>
      </c>
      <c r="G106" s="61">
        <f t="shared" si="6"/>
        <v>4</v>
      </c>
      <c r="H106" s="57">
        <f>(194+226)/2</f>
        <v>210</v>
      </c>
      <c r="I106" s="32">
        <f t="shared" si="8"/>
        <v>1680</v>
      </c>
      <c r="J106" s="32">
        <f t="shared" si="7"/>
        <v>840</v>
      </c>
      <c r="M106" s="1440"/>
      <c r="N106" s="1440"/>
    </row>
    <row r="107" spans="1:14" ht="15" x14ac:dyDescent="0.2">
      <c r="A107" s="22" t="s">
        <v>1093</v>
      </c>
      <c r="B107" s="319">
        <v>1</v>
      </c>
      <c r="C107" s="319">
        <v>1</v>
      </c>
      <c r="D107" s="57">
        <f>'2.зп 1 мин 2019'!B22</f>
        <v>8</v>
      </c>
      <c r="E107" s="57">
        <f>'2.зп 1 мин 2019'!B24</f>
        <v>4</v>
      </c>
      <c r="F107" s="61">
        <f t="shared" si="9"/>
        <v>8</v>
      </c>
      <c r="G107" s="61">
        <f t="shared" si="6"/>
        <v>4</v>
      </c>
      <c r="H107" s="57">
        <f>1300</f>
        <v>1300</v>
      </c>
      <c r="I107" s="32">
        <f t="shared" si="8"/>
        <v>10400</v>
      </c>
      <c r="J107" s="32">
        <f t="shared" si="7"/>
        <v>5200</v>
      </c>
      <c r="M107" s="1440"/>
      <c r="N107" s="1440"/>
    </row>
    <row r="108" spans="1:14" ht="15" x14ac:dyDescent="0.2">
      <c r="A108" s="22" t="s">
        <v>587</v>
      </c>
      <c r="B108" s="319">
        <v>5</v>
      </c>
      <c r="C108" s="319">
        <v>5</v>
      </c>
      <c r="D108" s="57">
        <f>'2.зп 1 мин 2019'!B22</f>
        <v>8</v>
      </c>
      <c r="E108" s="57">
        <f>'2.зп 1 мин 2019'!B24</f>
        <v>4</v>
      </c>
      <c r="F108" s="61">
        <f t="shared" si="9"/>
        <v>40</v>
      </c>
      <c r="G108" s="61">
        <f t="shared" si="6"/>
        <v>20</v>
      </c>
      <c r="H108" s="57">
        <f>H19</f>
        <v>6631.2</v>
      </c>
      <c r="I108" s="32">
        <f t="shared" si="8"/>
        <v>265248</v>
      </c>
      <c r="J108" s="32">
        <f t="shared" si="7"/>
        <v>132624</v>
      </c>
      <c r="K108" s="2" t="s">
        <v>689</v>
      </c>
      <c r="M108" s="1440"/>
      <c r="N108" s="1440"/>
    </row>
    <row r="109" spans="1:14" ht="15" x14ac:dyDescent="0.2">
      <c r="A109" s="22" t="s">
        <v>801</v>
      </c>
      <c r="B109" s="319">
        <v>1</v>
      </c>
      <c r="C109" s="319">
        <v>1</v>
      </c>
      <c r="D109" s="57">
        <f>'2.зп 1 мин 2019'!B22</f>
        <v>8</v>
      </c>
      <c r="E109" s="57">
        <f>'2.зп 1 мин 2019'!B24</f>
        <v>4</v>
      </c>
      <c r="F109" s="61">
        <f t="shared" si="9"/>
        <v>8</v>
      </c>
      <c r="G109" s="61">
        <f t="shared" si="6"/>
        <v>4</v>
      </c>
      <c r="H109" s="57">
        <f>H20</f>
        <v>7635.9</v>
      </c>
      <c r="I109" s="32">
        <f t="shared" si="8"/>
        <v>61087.199999999997</v>
      </c>
      <c r="J109" s="32">
        <f t="shared" si="7"/>
        <v>30543.599999999999</v>
      </c>
      <c r="M109" s="1440"/>
      <c r="N109" s="1440"/>
    </row>
    <row r="110" spans="1:14" ht="15" x14ac:dyDescent="0.2">
      <c r="A110" s="22" t="s">
        <v>802</v>
      </c>
      <c r="B110" s="319">
        <v>1</v>
      </c>
      <c r="C110" s="319"/>
      <c r="D110" s="57">
        <f>'2.зп 1 мин 2019'!B22</f>
        <v>8</v>
      </c>
      <c r="E110" s="57">
        <f>'2.зп 1 мин 2019'!B24</f>
        <v>4</v>
      </c>
      <c r="F110" s="61">
        <f t="shared" si="9"/>
        <v>8</v>
      </c>
      <c r="G110" s="61">
        <f t="shared" si="6"/>
        <v>0</v>
      </c>
      <c r="H110" s="57">
        <v>16000</v>
      </c>
      <c r="I110" s="32">
        <f t="shared" si="8"/>
        <v>128000</v>
      </c>
      <c r="J110" s="32">
        <f t="shared" si="7"/>
        <v>0</v>
      </c>
      <c r="K110" s="2" t="s">
        <v>2057</v>
      </c>
      <c r="M110" s="1440"/>
      <c r="N110" s="1440"/>
    </row>
    <row r="111" spans="1:14" ht="15" x14ac:dyDescent="0.2">
      <c r="A111" s="22" t="s">
        <v>1094</v>
      </c>
      <c r="B111" s="319"/>
      <c r="C111" s="319">
        <v>4</v>
      </c>
      <c r="D111" s="57">
        <f>'2.зп 1 мин 2019'!B22</f>
        <v>8</v>
      </c>
      <c r="E111" s="57">
        <f>'2.зп 1 мин 2019'!B24</f>
        <v>4</v>
      </c>
      <c r="F111" s="61">
        <f t="shared" si="9"/>
        <v>0</v>
      </c>
      <c r="G111" s="61">
        <f t="shared" si="6"/>
        <v>16</v>
      </c>
      <c r="H111" s="57">
        <v>381</v>
      </c>
      <c r="I111" s="32">
        <f t="shared" si="8"/>
        <v>0</v>
      </c>
      <c r="J111" s="32">
        <f t="shared" si="7"/>
        <v>6096</v>
      </c>
      <c r="K111" s="2" t="s">
        <v>2039</v>
      </c>
      <c r="M111" s="1440"/>
      <c r="N111" s="1440"/>
    </row>
    <row r="112" spans="1:14" ht="15" x14ac:dyDescent="0.2">
      <c r="A112" s="22" t="s">
        <v>1095</v>
      </c>
      <c r="B112" s="319">
        <v>1</v>
      </c>
      <c r="C112" s="319"/>
      <c r="D112" s="57">
        <f>'2.зп 1 мин 2019'!B22</f>
        <v>8</v>
      </c>
      <c r="E112" s="57">
        <f>'2.зп 1 мин 2019'!B24</f>
        <v>4</v>
      </c>
      <c r="F112" s="61">
        <f t="shared" si="9"/>
        <v>8</v>
      </c>
      <c r="G112" s="61">
        <f t="shared" si="6"/>
        <v>0</v>
      </c>
      <c r="H112" s="57">
        <v>381</v>
      </c>
      <c r="I112" s="32">
        <f t="shared" si="8"/>
        <v>3048</v>
      </c>
      <c r="J112" s="32">
        <f t="shared" si="7"/>
        <v>0</v>
      </c>
      <c r="K112" s="2" t="s">
        <v>2039</v>
      </c>
      <c r="M112" s="1440"/>
      <c r="N112" s="1440"/>
    </row>
    <row r="113" spans="1:14" ht="15" x14ac:dyDescent="0.2">
      <c r="A113" s="22" t="s">
        <v>1096</v>
      </c>
      <c r="B113" s="319">
        <v>1</v>
      </c>
      <c r="C113" s="319"/>
      <c r="D113" s="57">
        <f>'2.зп 1 мин 2019'!B22</f>
        <v>8</v>
      </c>
      <c r="E113" s="57">
        <f>'2.зп 1 мин 2019'!B24</f>
        <v>4</v>
      </c>
      <c r="F113" s="61">
        <v>1</v>
      </c>
      <c r="G113" s="61">
        <f t="shared" si="6"/>
        <v>0</v>
      </c>
      <c r="H113" s="57">
        <f>(1480.28+770.5)/2</f>
        <v>1125.3899999999999</v>
      </c>
      <c r="I113" s="32">
        <f t="shared" si="8"/>
        <v>1125.3899999999999</v>
      </c>
      <c r="J113" s="32">
        <f t="shared" si="7"/>
        <v>0</v>
      </c>
      <c r="K113" s="2" t="s">
        <v>689</v>
      </c>
      <c r="M113" s="1440"/>
      <c r="N113" s="1440"/>
    </row>
    <row r="114" spans="1:14" ht="15" x14ac:dyDescent="0.2">
      <c r="A114" s="22" t="s">
        <v>410</v>
      </c>
      <c r="B114" s="319">
        <v>5</v>
      </c>
      <c r="C114" s="319"/>
      <c r="D114" s="57">
        <f>'2.зп 1 мин 2019'!B22</f>
        <v>8</v>
      </c>
      <c r="E114" s="57">
        <f>'2.зп 1 мин 2019'!B24</f>
        <v>4</v>
      </c>
      <c r="F114" s="61">
        <f t="shared" ref="F114:F124" si="10">B114*D114</f>
        <v>40</v>
      </c>
      <c r="G114" s="61">
        <f t="shared" si="6"/>
        <v>0</v>
      </c>
      <c r="H114" s="57">
        <f>(3.5*Q4+14*Q4)/2</f>
        <v>646.88750000000005</v>
      </c>
      <c r="I114" s="32">
        <f t="shared" si="8"/>
        <v>25875.5</v>
      </c>
      <c r="J114" s="32">
        <f t="shared" si="7"/>
        <v>0</v>
      </c>
      <c r="K114" s="2" t="s">
        <v>368</v>
      </c>
      <c r="M114" s="1440"/>
      <c r="N114" s="1440"/>
    </row>
    <row r="115" spans="1:14" ht="15" x14ac:dyDescent="0.2">
      <c r="A115" s="22" t="s">
        <v>411</v>
      </c>
      <c r="B115" s="319">
        <v>8</v>
      </c>
      <c r="C115" s="319"/>
      <c r="D115" s="57">
        <f>'2.зп 1 мин 2019'!B22</f>
        <v>8</v>
      </c>
      <c r="E115" s="57">
        <f>'2.зп 1 мин 2019'!B24</f>
        <v>4</v>
      </c>
      <c r="F115" s="61">
        <f t="shared" si="10"/>
        <v>64</v>
      </c>
      <c r="G115" s="61">
        <f t="shared" si="6"/>
        <v>0</v>
      </c>
      <c r="H115" s="57">
        <f>(80+3.5*Q4+26*Q4+25*Q4+15*Q4+12*Q4+11*Q4+11*Q4+11*Q4+3*Q4)/10</f>
        <v>876.67750000000001</v>
      </c>
      <c r="I115" s="32">
        <f t="shared" si="8"/>
        <v>56107.360000000001</v>
      </c>
      <c r="J115" s="32">
        <f t="shared" si="7"/>
        <v>0</v>
      </c>
      <c r="K115" s="2" t="s">
        <v>368</v>
      </c>
      <c r="M115" s="1440"/>
      <c r="N115" s="1440"/>
    </row>
    <row r="116" spans="1:14" ht="30" x14ac:dyDescent="0.2">
      <c r="A116" s="22" t="s">
        <v>412</v>
      </c>
      <c r="B116" s="319">
        <v>1</v>
      </c>
      <c r="C116" s="319"/>
      <c r="D116" s="57">
        <f>'2.зп 1 мин 2019'!B22</f>
        <v>8</v>
      </c>
      <c r="E116" s="57">
        <f>'2.зп 1 мин 2019'!B24</f>
        <v>4</v>
      </c>
      <c r="F116" s="61">
        <f t="shared" si="10"/>
        <v>8</v>
      </c>
      <c r="G116" s="61">
        <f t="shared" si="6"/>
        <v>0</v>
      </c>
      <c r="H116" s="57">
        <f>(23*Q4+18*Q4+15*Q4)/3</f>
        <v>1380.0266666666666</v>
      </c>
      <c r="I116" s="32">
        <f t="shared" si="8"/>
        <v>11040.213333333333</v>
      </c>
      <c r="J116" s="32">
        <f t="shared" si="7"/>
        <v>0</v>
      </c>
      <c r="K116" s="2" t="s">
        <v>368</v>
      </c>
      <c r="M116" s="1440"/>
      <c r="N116" s="1440"/>
    </row>
    <row r="117" spans="1:14" ht="30" x14ac:dyDescent="0.2">
      <c r="A117" s="22" t="s">
        <v>413</v>
      </c>
      <c r="B117" s="319"/>
      <c r="C117" s="319">
        <v>40</v>
      </c>
      <c r="D117" s="57">
        <f>'2.зп 1 мин 2019'!B22</f>
        <v>8</v>
      </c>
      <c r="E117" s="57">
        <f>'2.зп 1 мин 2019'!B24</f>
        <v>4</v>
      </c>
      <c r="F117" s="61">
        <f t="shared" si="10"/>
        <v>0</v>
      </c>
      <c r="G117" s="61">
        <f t="shared" si="6"/>
        <v>160</v>
      </c>
      <c r="H117" s="57">
        <f>773.26/50</f>
        <v>15.465199999999999</v>
      </c>
      <c r="I117" s="32">
        <f t="shared" si="8"/>
        <v>0</v>
      </c>
      <c r="J117" s="32">
        <f t="shared" si="7"/>
        <v>2474.4319999999998</v>
      </c>
      <c r="K117" s="2" t="s">
        <v>689</v>
      </c>
      <c r="M117" s="1440"/>
      <c r="N117" s="1440"/>
    </row>
    <row r="118" spans="1:14" ht="30" x14ac:dyDescent="0.2">
      <c r="A118" s="22" t="s">
        <v>414</v>
      </c>
      <c r="B118" s="319"/>
      <c r="C118" s="319">
        <v>3</v>
      </c>
      <c r="D118" s="57">
        <f>'2.зп 1 мин 2019'!B22</f>
        <v>8</v>
      </c>
      <c r="E118" s="57">
        <f>'2.зп 1 мин 2019'!B24</f>
        <v>4</v>
      </c>
      <c r="F118" s="61">
        <f t="shared" si="10"/>
        <v>0</v>
      </c>
      <c r="G118" s="61">
        <f t="shared" si="6"/>
        <v>12</v>
      </c>
      <c r="H118" s="57">
        <v>33</v>
      </c>
      <c r="I118" s="32">
        <f t="shared" si="8"/>
        <v>0</v>
      </c>
      <c r="J118" s="32">
        <f t="shared" si="7"/>
        <v>396</v>
      </c>
      <c r="K118" s="2" t="s">
        <v>2041</v>
      </c>
      <c r="M118" s="1440"/>
      <c r="N118" s="1440"/>
    </row>
    <row r="119" spans="1:14" ht="30" x14ac:dyDescent="0.2">
      <c r="A119" s="22" t="s">
        <v>415</v>
      </c>
      <c r="B119" s="319"/>
      <c r="C119" s="319">
        <v>3</v>
      </c>
      <c r="D119" s="57">
        <f>'2.зп 1 мин 2019'!B22</f>
        <v>8</v>
      </c>
      <c r="E119" s="57">
        <f>'2.зп 1 мин 2019'!B24</f>
        <v>4</v>
      </c>
      <c r="F119" s="61">
        <f t="shared" si="10"/>
        <v>0</v>
      </c>
      <c r="G119" s="61">
        <f t="shared" si="6"/>
        <v>12</v>
      </c>
      <c r="H119" s="57">
        <v>36</v>
      </c>
      <c r="I119" s="32">
        <f t="shared" si="8"/>
        <v>0</v>
      </c>
      <c r="J119" s="32">
        <f t="shared" si="7"/>
        <v>432</v>
      </c>
      <c r="K119" s="2" t="s">
        <v>2041</v>
      </c>
      <c r="M119" s="1440"/>
      <c r="N119" s="1440"/>
    </row>
    <row r="120" spans="1:14" ht="30" x14ac:dyDescent="0.2">
      <c r="A120" s="22" t="s">
        <v>416</v>
      </c>
      <c r="B120" s="319"/>
      <c r="C120" s="319">
        <v>3</v>
      </c>
      <c r="D120" s="57">
        <f>'2.зп 1 мин 2019'!B22</f>
        <v>8</v>
      </c>
      <c r="E120" s="57">
        <f>'2.зп 1 мин 2019'!B24</f>
        <v>4</v>
      </c>
      <c r="F120" s="61">
        <f t="shared" si="10"/>
        <v>0</v>
      </c>
      <c r="G120" s="61">
        <f t="shared" si="6"/>
        <v>12</v>
      </c>
      <c r="H120" s="57">
        <f>773.26/10</f>
        <v>77.325999999999993</v>
      </c>
      <c r="I120" s="32">
        <f t="shared" si="8"/>
        <v>0</v>
      </c>
      <c r="J120" s="32">
        <f t="shared" si="7"/>
        <v>927.91199999999992</v>
      </c>
      <c r="K120" s="2" t="s">
        <v>689</v>
      </c>
      <c r="M120" s="1440"/>
      <c r="N120" s="1440"/>
    </row>
    <row r="121" spans="1:14" ht="30" x14ac:dyDescent="0.2">
      <c r="A121" s="22" t="s">
        <v>417</v>
      </c>
      <c r="B121" s="319"/>
      <c r="C121" s="319">
        <v>3</v>
      </c>
      <c r="D121" s="57">
        <f>'2.зп 1 мин 2019'!B22</f>
        <v>8</v>
      </c>
      <c r="E121" s="57">
        <f>'2.зп 1 мин 2019'!B24</f>
        <v>4</v>
      </c>
      <c r="F121" s="61">
        <f t="shared" si="10"/>
        <v>0</v>
      </c>
      <c r="G121" s="61">
        <f t="shared" si="6"/>
        <v>12</v>
      </c>
      <c r="H121" s="57">
        <f>773.26/10</f>
        <v>77.325999999999993</v>
      </c>
      <c r="I121" s="32">
        <f t="shared" si="8"/>
        <v>0</v>
      </c>
      <c r="J121" s="32">
        <f t="shared" si="7"/>
        <v>927.91199999999992</v>
      </c>
      <c r="K121" s="2" t="s">
        <v>689</v>
      </c>
      <c r="M121" s="1440"/>
      <c r="N121" s="1440"/>
    </row>
    <row r="122" spans="1:14" ht="15" x14ac:dyDescent="0.2">
      <c r="A122" s="22" t="s">
        <v>690</v>
      </c>
      <c r="B122" s="319">
        <v>110</v>
      </c>
      <c r="C122" s="319">
        <v>110</v>
      </c>
      <c r="D122" s="57">
        <f>'2.зп 1 мин 2019'!B22</f>
        <v>8</v>
      </c>
      <c r="E122" s="57">
        <f>'2.зп 1 мин 2019'!B24</f>
        <v>4</v>
      </c>
      <c r="F122" s="61">
        <f t="shared" si="10"/>
        <v>880</v>
      </c>
      <c r="G122" s="61">
        <f t="shared" si="6"/>
        <v>440</v>
      </c>
      <c r="H122" s="57">
        <v>939.75</v>
      </c>
      <c r="I122" s="32">
        <f t="shared" si="8"/>
        <v>826980</v>
      </c>
      <c r="J122" s="32">
        <f t="shared" si="7"/>
        <v>413490</v>
      </c>
      <c r="K122" s="2" t="s">
        <v>2056</v>
      </c>
      <c r="M122" s="1440"/>
      <c r="N122" s="1440"/>
    </row>
    <row r="123" spans="1:14" ht="15" x14ac:dyDescent="0.2">
      <c r="A123" s="22" t="s">
        <v>1055</v>
      </c>
      <c r="B123" s="319">
        <v>5</v>
      </c>
      <c r="C123" s="319">
        <v>5</v>
      </c>
      <c r="D123" s="57">
        <f>'2.зп 1 мин 2019'!B22</f>
        <v>8</v>
      </c>
      <c r="E123" s="57">
        <f>'2.зп 1 мин 2019'!B24</f>
        <v>4</v>
      </c>
      <c r="F123" s="61">
        <f t="shared" si="10"/>
        <v>40</v>
      </c>
      <c r="G123" s="61">
        <f t="shared" si="6"/>
        <v>20</v>
      </c>
      <c r="H123" s="57">
        <v>132.16</v>
      </c>
      <c r="I123" s="32">
        <f t="shared" si="8"/>
        <v>5286.4</v>
      </c>
      <c r="J123" s="32">
        <f t="shared" si="7"/>
        <v>2643.2</v>
      </c>
      <c r="M123" s="1440"/>
      <c r="N123" s="1440"/>
    </row>
    <row r="124" spans="1:14" ht="15" x14ac:dyDescent="0.2">
      <c r="A124" s="22" t="s">
        <v>818</v>
      </c>
      <c r="B124" s="319">
        <v>40</v>
      </c>
      <c r="C124" s="319"/>
      <c r="D124" s="57">
        <f>'2.зп 1 мин 2019'!B22</f>
        <v>8</v>
      </c>
      <c r="E124" s="57">
        <f>'2.зп 1 мин 2019'!B24</f>
        <v>4</v>
      </c>
      <c r="F124" s="61">
        <f t="shared" si="10"/>
        <v>320</v>
      </c>
      <c r="G124" s="61">
        <f t="shared" si="6"/>
        <v>0</v>
      </c>
      <c r="H124" s="57">
        <f>(300+500)/2</f>
        <v>400</v>
      </c>
      <c r="I124" s="32">
        <f t="shared" si="8"/>
        <v>128000</v>
      </c>
      <c r="J124" s="32">
        <f t="shared" si="7"/>
        <v>0</v>
      </c>
      <c r="K124" s="2" t="s">
        <v>1921</v>
      </c>
      <c r="M124" s="1440"/>
      <c r="N124" s="1440"/>
    </row>
    <row r="125" spans="1:14" ht="15" x14ac:dyDescent="0.2">
      <c r="A125" s="22" t="s">
        <v>1056</v>
      </c>
      <c r="B125" s="319">
        <v>3</v>
      </c>
      <c r="C125" s="319">
        <v>1</v>
      </c>
      <c r="D125" s="57">
        <f>'2.зп 1 мин 2019'!B22</f>
        <v>8</v>
      </c>
      <c r="E125" s="57">
        <f>'2.зп 1 мин 2019'!B24</f>
        <v>4</v>
      </c>
      <c r="F125" s="61">
        <v>1</v>
      </c>
      <c r="G125" s="61">
        <f t="shared" si="6"/>
        <v>4</v>
      </c>
      <c r="H125" s="57">
        <f>5040</f>
        <v>5040</v>
      </c>
      <c r="I125" s="32">
        <f t="shared" si="8"/>
        <v>5040</v>
      </c>
      <c r="J125" s="32">
        <f t="shared" si="7"/>
        <v>20160</v>
      </c>
      <c r="K125" s="2" t="s">
        <v>1119</v>
      </c>
      <c r="M125" s="1440"/>
      <c r="N125" s="1440"/>
    </row>
    <row r="126" spans="1:14" ht="15" x14ac:dyDescent="0.2">
      <c r="A126" s="22" t="s">
        <v>1111</v>
      </c>
      <c r="B126" s="319">
        <v>3</v>
      </c>
      <c r="C126" s="319">
        <v>1</v>
      </c>
      <c r="D126" s="57">
        <f>'2.зп 1 мин 2019'!B22</f>
        <v>8</v>
      </c>
      <c r="E126" s="57">
        <f>'2.зп 1 мин 2019'!B24</f>
        <v>4</v>
      </c>
      <c r="F126" s="61">
        <f>B126*D126</f>
        <v>24</v>
      </c>
      <c r="G126" s="61">
        <f t="shared" si="6"/>
        <v>4</v>
      </c>
      <c r="H126" s="57">
        <f>'3.2цены на медик'!$C$929</f>
        <v>232</v>
      </c>
      <c r="I126" s="32">
        <f t="shared" si="8"/>
        <v>5568</v>
      </c>
      <c r="J126" s="32">
        <f t="shared" si="7"/>
        <v>928</v>
      </c>
      <c r="M126" s="1440"/>
      <c r="N126" s="1440"/>
    </row>
    <row r="127" spans="1:14" ht="15" x14ac:dyDescent="0.2">
      <c r="A127" s="22" t="s">
        <v>1112</v>
      </c>
      <c r="B127" s="319">
        <v>3</v>
      </c>
      <c r="C127" s="319">
        <v>2</v>
      </c>
      <c r="D127" s="57">
        <f>'2.зп 1 мин 2019'!B22</f>
        <v>8</v>
      </c>
      <c r="E127" s="57">
        <f>'2.зп 1 мин 2019'!B24</f>
        <v>4</v>
      </c>
      <c r="F127" s="61">
        <f>B127*D127</f>
        <v>24</v>
      </c>
      <c r="G127" s="61">
        <f t="shared" si="6"/>
        <v>8</v>
      </c>
      <c r="H127" s="57">
        <f>'3.2цены на медик'!$C$928</f>
        <v>667.23300000000006</v>
      </c>
      <c r="I127" s="32">
        <f t="shared" si="8"/>
        <v>16013.592000000001</v>
      </c>
      <c r="J127" s="32">
        <f t="shared" si="7"/>
        <v>5337.8640000000005</v>
      </c>
      <c r="M127" s="1440"/>
      <c r="N127" s="1440"/>
    </row>
    <row r="128" spans="1:14" ht="15" x14ac:dyDescent="0.2">
      <c r="A128" s="22" t="s">
        <v>1057</v>
      </c>
      <c r="B128" s="319">
        <v>3</v>
      </c>
      <c r="C128" s="319">
        <v>2</v>
      </c>
      <c r="D128" s="57">
        <f>'2.зп 1 мин 2019'!B22</f>
        <v>8</v>
      </c>
      <c r="E128" s="57">
        <f>'2.зп 1 мин 2019'!B24</f>
        <v>4</v>
      </c>
      <c r="F128" s="61">
        <f>B128*D128</f>
        <v>24</v>
      </c>
      <c r="G128" s="61">
        <f t="shared" si="6"/>
        <v>8</v>
      </c>
      <c r="H128" s="57">
        <v>620</v>
      </c>
      <c r="I128" s="32">
        <f t="shared" si="8"/>
        <v>14880</v>
      </c>
      <c r="J128" s="32">
        <f t="shared" si="7"/>
        <v>4960</v>
      </c>
      <c r="K128" s="222" t="s">
        <v>1804</v>
      </c>
      <c r="L128" s="223"/>
      <c r="M128" s="1440"/>
      <c r="N128" s="1440"/>
    </row>
    <row r="129" spans="1:19" ht="15" x14ac:dyDescent="0.2">
      <c r="A129" s="22" t="s">
        <v>1274</v>
      </c>
      <c r="B129" s="61">
        <v>1</v>
      </c>
      <c r="C129" s="61"/>
      <c r="D129" s="57">
        <f>'2.зп 1 мин 2019'!B22</f>
        <v>8</v>
      </c>
      <c r="E129" s="57">
        <f>'2.зп 1 мин 2019'!B24</f>
        <v>4</v>
      </c>
      <c r="F129" s="61"/>
      <c r="G129" s="61"/>
      <c r="H129" s="57">
        <f>(150/50+360/50)/2</f>
        <v>5.0999999999999996</v>
      </c>
      <c r="I129" s="32">
        <f>D129*B129*H129</f>
        <v>40.799999999999997</v>
      </c>
      <c r="J129" s="32"/>
      <c r="K129" s="222" t="s">
        <v>2011</v>
      </c>
      <c r="L129" s="223"/>
      <c r="M129" s="1440">
        <v>8098.7999999999993</v>
      </c>
      <c r="N129" s="1440"/>
    </row>
    <row r="130" spans="1:19" ht="15" x14ac:dyDescent="0.2">
      <c r="A130" s="22" t="s">
        <v>1276</v>
      </c>
      <c r="B130" s="61">
        <v>1</v>
      </c>
      <c r="C130" s="61"/>
      <c r="D130" s="57">
        <f>'2.зп 1 мин 2019'!B22</f>
        <v>8</v>
      </c>
      <c r="E130" s="57">
        <f>'2.зп 1 мин 2019'!B24</f>
        <v>4</v>
      </c>
      <c r="F130" s="61"/>
      <c r="G130" s="61"/>
      <c r="H130" s="57">
        <v>15</v>
      </c>
      <c r="I130" s="32">
        <f>D130*B130*H130</f>
        <v>120</v>
      </c>
      <c r="J130" s="32"/>
      <c r="K130" s="222" t="s">
        <v>2011</v>
      </c>
      <c r="L130" s="223"/>
      <c r="M130" s="1440">
        <v>23820</v>
      </c>
      <c r="N130" s="1440"/>
    </row>
    <row r="131" spans="1:19" ht="15" x14ac:dyDescent="0.2">
      <c r="A131" s="22" t="s">
        <v>262</v>
      </c>
      <c r="B131" s="61">
        <v>1</v>
      </c>
      <c r="C131" s="61"/>
      <c r="D131" s="57">
        <f>'2.зп 1 мин 2019'!B22</f>
        <v>8</v>
      </c>
      <c r="E131" s="57">
        <f>'2.зп 1 мин 2019'!B24</f>
        <v>4</v>
      </c>
      <c r="F131" s="61"/>
      <c r="G131" s="61"/>
      <c r="H131" s="57">
        <f>'3.2цены на медик'!$C$103</f>
        <v>3</v>
      </c>
      <c r="I131" s="32">
        <f>D131*B131*H131</f>
        <v>24</v>
      </c>
      <c r="J131" s="32"/>
      <c r="K131" s="222"/>
      <c r="L131" s="223"/>
      <c r="M131" s="1440">
        <v>4764</v>
      </c>
      <c r="N131" s="1440"/>
    </row>
    <row r="132" spans="1:19" ht="15" x14ac:dyDescent="0.2">
      <c r="A132" s="22"/>
      <c r="B132" s="319"/>
      <c r="C132" s="319"/>
      <c r="D132" s="57"/>
      <c r="E132" s="57"/>
      <c r="F132" s="61">
        <f>H132*I135</f>
        <v>1044135.2442260062</v>
      </c>
      <c r="G132" s="61">
        <f>H132*J135</f>
        <v>357155.22577399388</v>
      </c>
      <c r="H132" s="57">
        <f>'оборотка С.И.'!K123+'оборотка С.И.'!K298</f>
        <v>1401290.47</v>
      </c>
      <c r="I132" s="218">
        <f>SUM(I77:I131)</f>
        <v>2828785.1846999996</v>
      </c>
      <c r="J132" s="218">
        <f>SUM(J77:J131)</f>
        <v>967609.71999999986</v>
      </c>
      <c r="K132" s="222">
        <f>I132+J132</f>
        <v>3796394.9046999994</v>
      </c>
      <c r="L132" s="223"/>
      <c r="M132" s="1443">
        <f>SUM(M129:M131)</f>
        <v>36682.800000000003</v>
      </c>
      <c r="N132" s="1440"/>
      <c r="R132" s="606">
        <v>2375871.7870855108</v>
      </c>
      <c r="S132" s="606">
        <v>967400.01600000006</v>
      </c>
    </row>
    <row r="133" spans="1:19" ht="15" x14ac:dyDescent="0.2">
      <c r="A133" s="22" t="s">
        <v>879</v>
      </c>
      <c r="B133" s="319"/>
      <c r="C133" s="319"/>
      <c r="D133" s="57"/>
      <c r="E133" s="57"/>
      <c r="F133" s="61">
        <f>'2.зп 1 мин 2019'!H22*60</f>
        <v>719585.56799999997</v>
      </c>
      <c r="G133" s="61">
        <f>'2.зп 1 мин 2019'!H24*60</f>
        <v>359792.78399999999</v>
      </c>
      <c r="H133" s="57">
        <f>('2.зп 1 мин 2019'!H22+'2.зп 1 мин 2019'!H24)*60</f>
        <v>1079378.352</v>
      </c>
      <c r="I133" s="218">
        <f>('2.зп 1 мин 2019'!H22)*60</f>
        <v>719585.56799999997</v>
      </c>
      <c r="J133" s="218">
        <f>'2.зп 1 мин 2019'!H24*60</f>
        <v>359792.78399999999</v>
      </c>
      <c r="K133" s="222"/>
      <c r="L133" s="223"/>
      <c r="M133" s="1445">
        <f>I133</f>
        <v>719585.56799999997</v>
      </c>
      <c r="N133" s="1440"/>
    </row>
    <row r="134" spans="1:19" ht="15" x14ac:dyDescent="0.2">
      <c r="A134" s="1117"/>
      <c r="B134" s="1121"/>
      <c r="C134" s="1121"/>
      <c r="D134" s="1119"/>
      <c r="E134" s="1119"/>
      <c r="F134" s="514">
        <f>F132/F133</f>
        <v>1.4510230480692552</v>
      </c>
      <c r="G134" s="514">
        <f>G132/G133</f>
        <v>0.99266922978086714</v>
      </c>
      <c r="H134" s="514">
        <f>H132/H133</f>
        <v>1.2982384419731257</v>
      </c>
      <c r="I134" s="218">
        <f>I132/I133</f>
        <v>3.9311310711278744</v>
      </c>
      <c r="J134" s="218">
        <f>J132/J133</f>
        <v>2.6893527692317472</v>
      </c>
      <c r="M134" s="1446">
        <f>M132/M133</f>
        <v>5.0977676083687112E-2</v>
      </c>
      <c r="N134" s="1440"/>
    </row>
    <row r="135" spans="1:19" x14ac:dyDescent="0.2">
      <c r="F135" s="638" t="s">
        <v>83</v>
      </c>
      <c r="G135" s="638" t="s">
        <v>2828</v>
      </c>
      <c r="I135" s="560">
        <f>I132/K132</f>
        <v>0.74512405998594011</v>
      </c>
      <c r="J135" s="560">
        <f>J132/K132</f>
        <v>0.25487594001405994</v>
      </c>
      <c r="M135" s="1440"/>
      <c r="N135" s="1440"/>
    </row>
    <row r="136" spans="1:19" x14ac:dyDescent="0.2">
      <c r="A136" s="6"/>
      <c r="I136" s="571"/>
      <c r="J136" s="571"/>
      <c r="M136" s="1440"/>
      <c r="N136" s="1440"/>
    </row>
    <row r="137" spans="1:19" ht="18.75" x14ac:dyDescent="0.3">
      <c r="A137" s="315" t="s">
        <v>2899</v>
      </c>
      <c r="B137" s="318"/>
      <c r="C137" s="318"/>
      <c r="D137" s="10"/>
      <c r="E137" s="10"/>
      <c r="F137" s="318"/>
      <c r="G137" s="318"/>
      <c r="H137" s="10" t="s">
        <v>2892</v>
      </c>
      <c r="I137" s="10"/>
      <c r="J137" s="13"/>
      <c r="M137" s="1440"/>
      <c r="N137" s="1440"/>
    </row>
    <row r="138" spans="1:19" ht="18.75" x14ac:dyDescent="0.3">
      <c r="A138" s="23"/>
      <c r="B138" s="63"/>
      <c r="C138" s="63"/>
      <c r="D138" s="24"/>
      <c r="E138" s="24"/>
      <c r="F138" s="63"/>
      <c r="G138" s="63"/>
      <c r="H138" s="10"/>
      <c r="I138" s="10"/>
      <c r="J138" s="10"/>
      <c r="M138" s="1440"/>
      <c r="N138" s="1440"/>
    </row>
    <row r="139" spans="1:19" ht="18.75" x14ac:dyDescent="0.3">
      <c r="A139" s="10" t="s">
        <v>313</v>
      </c>
      <c r="B139" s="318"/>
      <c r="C139" s="318"/>
      <c r="D139" s="10"/>
      <c r="E139" s="10"/>
      <c r="F139" s="318"/>
      <c r="G139" s="318"/>
      <c r="H139" s="10"/>
      <c r="I139" s="10"/>
      <c r="J139" s="13"/>
      <c r="M139" s="1440"/>
      <c r="N139" s="1440"/>
    </row>
    <row r="140" spans="1:19" ht="18.75" x14ac:dyDescent="0.3">
      <c r="A140" s="10" t="s">
        <v>578</v>
      </c>
      <c r="B140" s="318"/>
      <c r="C140" s="318"/>
      <c r="D140" s="10"/>
      <c r="E140" s="10"/>
      <c r="F140" s="318"/>
      <c r="G140" s="318"/>
      <c r="H140" s="10" t="s">
        <v>2174</v>
      </c>
      <c r="I140" s="10"/>
      <c r="J140" s="13"/>
      <c r="M140" s="1440"/>
      <c r="N140" s="1440"/>
    </row>
    <row r="141" spans="1:19" ht="15.75" x14ac:dyDescent="0.25">
      <c r="A141" s="13"/>
      <c r="B141" s="62"/>
      <c r="C141" s="62"/>
      <c r="D141" s="13"/>
      <c r="E141" s="13"/>
      <c r="F141" s="62"/>
      <c r="G141" s="62"/>
      <c r="H141" s="13"/>
      <c r="I141" s="13"/>
      <c r="J141" s="13"/>
    </row>
    <row r="143" spans="1:19" x14ac:dyDescent="0.2">
      <c r="A143" s="15"/>
    </row>
    <row r="144" spans="1:19" x14ac:dyDescent="0.2">
      <c r="A144" s="15"/>
    </row>
    <row r="145" spans="1:1" x14ac:dyDescent="0.2">
      <c r="A145" s="15"/>
    </row>
  </sheetData>
  <autoFilter ref="H2:H145" xr:uid="{00000000-0009-0000-0000-000029000000}"/>
  <mergeCells count="8">
    <mergeCell ref="L1:N1"/>
    <mergeCell ref="A2:K2"/>
    <mergeCell ref="A40:J40"/>
    <mergeCell ref="A76:J76"/>
    <mergeCell ref="P7:R7"/>
    <mergeCell ref="P12:R12"/>
    <mergeCell ref="A5:J5"/>
    <mergeCell ref="A8:J8"/>
  </mergeCells>
  <hyperlinks>
    <hyperlink ref="K30" r:id="rId1" xr:uid="{00000000-0004-0000-2900-000000000000}"/>
    <hyperlink ref="K29" r:id="rId2" xr:uid="{00000000-0004-0000-2900-000001000000}"/>
  </hyperlinks>
  <pageMargins left="0.55118110236220474" right="0.15748031496062992" top="0.11811023622047245" bottom="0" header="0.23622047244094491" footer="0.23622047244094491"/>
  <pageSetup paperSize="9" scale="57" fitToWidth="3" fitToHeight="3" orientation="landscape" r:id="rId3"/>
  <headerFooter alignWithMargins="0"/>
  <legacyDrawing r:id="rId4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A1:W171"/>
  <sheetViews>
    <sheetView view="pageBreakPreview" zoomScale="60" zoomScaleNormal="100" workbookViewId="0">
      <selection activeCell="B17" sqref="B17"/>
    </sheetView>
  </sheetViews>
  <sheetFormatPr defaultRowHeight="12" x14ac:dyDescent="0.2"/>
  <cols>
    <col min="1" max="1" width="4.85546875" style="698" customWidth="1"/>
    <col min="2" max="2" width="13.140625" style="698" customWidth="1"/>
    <col min="3" max="3" width="41" style="698" customWidth="1"/>
    <col min="4" max="4" width="0" style="698" hidden="1" customWidth="1"/>
    <col min="5" max="5" width="5" style="698" customWidth="1"/>
    <col min="6" max="6" width="8.7109375" style="698" customWidth="1"/>
    <col min="7" max="7" width="10.28515625" style="698" customWidth="1"/>
    <col min="8" max="8" width="6.5703125" style="698" customWidth="1"/>
    <col min="9" max="9" width="11.5703125" style="698" customWidth="1"/>
    <col min="10" max="10" width="11.5703125" style="1572" customWidth="1"/>
    <col min="11" max="11" width="6.5703125" style="698" customWidth="1"/>
    <col min="12" max="12" width="11.5703125" style="698" customWidth="1"/>
    <col min="13" max="13" width="6.5703125" style="698" customWidth="1"/>
    <col min="14" max="14" width="11.5703125" style="698" customWidth="1"/>
    <col min="15" max="15" width="6.5703125" style="698" customWidth="1"/>
    <col min="16" max="16" width="11.5703125" style="698" customWidth="1"/>
    <col min="17" max="18" width="9.140625" style="698"/>
    <col min="19" max="19" width="4.85546875" style="698" customWidth="1"/>
    <col min="20" max="256" width="9.140625" style="698"/>
    <col min="257" max="257" width="4.85546875" style="698" customWidth="1"/>
    <col min="258" max="258" width="13.140625" style="698" customWidth="1"/>
    <col min="259" max="259" width="41" style="698" customWidth="1"/>
    <col min="260" max="260" width="0" style="698" hidden="1" customWidth="1"/>
    <col min="261" max="261" width="5" style="698" customWidth="1"/>
    <col min="262" max="262" width="8.7109375" style="698" customWidth="1"/>
    <col min="263" max="263" width="10.28515625" style="698" customWidth="1"/>
    <col min="264" max="264" width="6.5703125" style="698" customWidth="1"/>
    <col min="265" max="266" width="11.5703125" style="698" customWidth="1"/>
    <col min="267" max="267" width="6.5703125" style="698" customWidth="1"/>
    <col min="268" max="268" width="11.5703125" style="698" customWidth="1"/>
    <col min="269" max="269" width="6.5703125" style="698" customWidth="1"/>
    <col min="270" max="270" width="11.5703125" style="698" customWidth="1"/>
    <col min="271" max="271" width="6.5703125" style="698" customWidth="1"/>
    <col min="272" max="272" width="11.5703125" style="698" customWidth="1"/>
    <col min="273" max="512" width="9.140625" style="698"/>
    <col min="513" max="513" width="4.85546875" style="698" customWidth="1"/>
    <col min="514" max="514" width="13.140625" style="698" customWidth="1"/>
    <col min="515" max="515" width="41" style="698" customWidth="1"/>
    <col min="516" max="516" width="0" style="698" hidden="1" customWidth="1"/>
    <col min="517" max="517" width="5" style="698" customWidth="1"/>
    <col min="518" max="518" width="8.7109375" style="698" customWidth="1"/>
    <col min="519" max="519" width="10.28515625" style="698" customWidth="1"/>
    <col min="520" max="520" width="6.5703125" style="698" customWidth="1"/>
    <col min="521" max="522" width="11.5703125" style="698" customWidth="1"/>
    <col min="523" max="523" width="6.5703125" style="698" customWidth="1"/>
    <col min="524" max="524" width="11.5703125" style="698" customWidth="1"/>
    <col min="525" max="525" width="6.5703125" style="698" customWidth="1"/>
    <col min="526" max="526" width="11.5703125" style="698" customWidth="1"/>
    <col min="527" max="527" width="6.5703125" style="698" customWidth="1"/>
    <col min="528" max="528" width="11.5703125" style="698" customWidth="1"/>
    <col min="529" max="768" width="9.140625" style="698"/>
    <col min="769" max="769" width="4.85546875" style="698" customWidth="1"/>
    <col min="770" max="770" width="13.140625" style="698" customWidth="1"/>
    <col min="771" max="771" width="41" style="698" customWidth="1"/>
    <col min="772" max="772" width="0" style="698" hidden="1" customWidth="1"/>
    <col min="773" max="773" width="5" style="698" customWidth="1"/>
    <col min="774" max="774" width="8.7109375" style="698" customWidth="1"/>
    <col min="775" max="775" width="10.28515625" style="698" customWidth="1"/>
    <col min="776" max="776" width="6.5703125" style="698" customWidth="1"/>
    <col min="777" max="778" width="11.5703125" style="698" customWidth="1"/>
    <col min="779" max="779" width="6.5703125" style="698" customWidth="1"/>
    <col min="780" max="780" width="11.5703125" style="698" customWidth="1"/>
    <col min="781" max="781" width="6.5703125" style="698" customWidth="1"/>
    <col min="782" max="782" width="11.5703125" style="698" customWidth="1"/>
    <col min="783" max="783" width="6.5703125" style="698" customWidth="1"/>
    <col min="784" max="784" width="11.5703125" style="698" customWidth="1"/>
    <col min="785" max="1024" width="9.140625" style="698"/>
    <col min="1025" max="1025" width="4.85546875" style="698" customWidth="1"/>
    <col min="1026" max="1026" width="13.140625" style="698" customWidth="1"/>
    <col min="1027" max="1027" width="41" style="698" customWidth="1"/>
    <col min="1028" max="1028" width="0" style="698" hidden="1" customWidth="1"/>
    <col min="1029" max="1029" width="5" style="698" customWidth="1"/>
    <col min="1030" max="1030" width="8.7109375" style="698" customWidth="1"/>
    <col min="1031" max="1031" width="10.28515625" style="698" customWidth="1"/>
    <col min="1032" max="1032" width="6.5703125" style="698" customWidth="1"/>
    <col min="1033" max="1034" width="11.5703125" style="698" customWidth="1"/>
    <col min="1035" max="1035" width="6.5703125" style="698" customWidth="1"/>
    <col min="1036" max="1036" width="11.5703125" style="698" customWidth="1"/>
    <col min="1037" max="1037" width="6.5703125" style="698" customWidth="1"/>
    <col min="1038" max="1038" width="11.5703125" style="698" customWidth="1"/>
    <col min="1039" max="1039" width="6.5703125" style="698" customWidth="1"/>
    <col min="1040" max="1040" width="11.5703125" style="698" customWidth="1"/>
    <col min="1041" max="1280" width="9.140625" style="698"/>
    <col min="1281" max="1281" width="4.85546875" style="698" customWidth="1"/>
    <col min="1282" max="1282" width="13.140625" style="698" customWidth="1"/>
    <col min="1283" max="1283" width="41" style="698" customWidth="1"/>
    <col min="1284" max="1284" width="0" style="698" hidden="1" customWidth="1"/>
    <col min="1285" max="1285" width="5" style="698" customWidth="1"/>
    <col min="1286" max="1286" width="8.7109375" style="698" customWidth="1"/>
    <col min="1287" max="1287" width="10.28515625" style="698" customWidth="1"/>
    <col min="1288" max="1288" width="6.5703125" style="698" customWidth="1"/>
    <col min="1289" max="1290" width="11.5703125" style="698" customWidth="1"/>
    <col min="1291" max="1291" width="6.5703125" style="698" customWidth="1"/>
    <col min="1292" max="1292" width="11.5703125" style="698" customWidth="1"/>
    <col min="1293" max="1293" width="6.5703125" style="698" customWidth="1"/>
    <col min="1294" max="1294" width="11.5703125" style="698" customWidth="1"/>
    <col min="1295" max="1295" width="6.5703125" style="698" customWidth="1"/>
    <col min="1296" max="1296" width="11.5703125" style="698" customWidth="1"/>
    <col min="1297" max="1536" width="9.140625" style="698"/>
    <col min="1537" max="1537" width="4.85546875" style="698" customWidth="1"/>
    <col min="1538" max="1538" width="13.140625" style="698" customWidth="1"/>
    <col min="1539" max="1539" width="41" style="698" customWidth="1"/>
    <col min="1540" max="1540" width="0" style="698" hidden="1" customWidth="1"/>
    <col min="1541" max="1541" width="5" style="698" customWidth="1"/>
    <col min="1542" max="1542" width="8.7109375" style="698" customWidth="1"/>
    <col min="1543" max="1543" width="10.28515625" style="698" customWidth="1"/>
    <col min="1544" max="1544" width="6.5703125" style="698" customWidth="1"/>
    <col min="1545" max="1546" width="11.5703125" style="698" customWidth="1"/>
    <col min="1547" max="1547" width="6.5703125" style="698" customWidth="1"/>
    <col min="1548" max="1548" width="11.5703125" style="698" customWidth="1"/>
    <col min="1549" max="1549" width="6.5703125" style="698" customWidth="1"/>
    <col min="1550" max="1550" width="11.5703125" style="698" customWidth="1"/>
    <col min="1551" max="1551" width="6.5703125" style="698" customWidth="1"/>
    <col min="1552" max="1552" width="11.5703125" style="698" customWidth="1"/>
    <col min="1553" max="1792" width="9.140625" style="698"/>
    <col min="1793" max="1793" width="4.85546875" style="698" customWidth="1"/>
    <col min="1794" max="1794" width="13.140625" style="698" customWidth="1"/>
    <col min="1795" max="1795" width="41" style="698" customWidth="1"/>
    <col min="1796" max="1796" width="0" style="698" hidden="1" customWidth="1"/>
    <col min="1797" max="1797" width="5" style="698" customWidth="1"/>
    <col min="1798" max="1798" width="8.7109375" style="698" customWidth="1"/>
    <col min="1799" max="1799" width="10.28515625" style="698" customWidth="1"/>
    <col min="1800" max="1800" width="6.5703125" style="698" customWidth="1"/>
    <col min="1801" max="1802" width="11.5703125" style="698" customWidth="1"/>
    <col min="1803" max="1803" width="6.5703125" style="698" customWidth="1"/>
    <col min="1804" max="1804" width="11.5703125" style="698" customWidth="1"/>
    <col min="1805" max="1805" width="6.5703125" style="698" customWidth="1"/>
    <col min="1806" max="1806" width="11.5703125" style="698" customWidth="1"/>
    <col min="1807" max="1807" width="6.5703125" style="698" customWidth="1"/>
    <col min="1808" max="1808" width="11.5703125" style="698" customWidth="1"/>
    <col min="1809" max="2048" width="9.140625" style="698"/>
    <col min="2049" max="2049" width="4.85546875" style="698" customWidth="1"/>
    <col min="2050" max="2050" width="13.140625" style="698" customWidth="1"/>
    <col min="2051" max="2051" width="41" style="698" customWidth="1"/>
    <col min="2052" max="2052" width="0" style="698" hidden="1" customWidth="1"/>
    <col min="2053" max="2053" width="5" style="698" customWidth="1"/>
    <col min="2054" max="2054" width="8.7109375" style="698" customWidth="1"/>
    <col min="2055" max="2055" width="10.28515625" style="698" customWidth="1"/>
    <col min="2056" max="2056" width="6.5703125" style="698" customWidth="1"/>
    <col min="2057" max="2058" width="11.5703125" style="698" customWidth="1"/>
    <col min="2059" max="2059" width="6.5703125" style="698" customWidth="1"/>
    <col min="2060" max="2060" width="11.5703125" style="698" customWidth="1"/>
    <col min="2061" max="2061" width="6.5703125" style="698" customWidth="1"/>
    <col min="2062" max="2062" width="11.5703125" style="698" customWidth="1"/>
    <col min="2063" max="2063" width="6.5703125" style="698" customWidth="1"/>
    <col min="2064" max="2064" width="11.5703125" style="698" customWidth="1"/>
    <col min="2065" max="2304" width="9.140625" style="698"/>
    <col min="2305" max="2305" width="4.85546875" style="698" customWidth="1"/>
    <col min="2306" max="2306" width="13.140625" style="698" customWidth="1"/>
    <col min="2307" max="2307" width="41" style="698" customWidth="1"/>
    <col min="2308" max="2308" width="0" style="698" hidden="1" customWidth="1"/>
    <col min="2309" max="2309" width="5" style="698" customWidth="1"/>
    <col min="2310" max="2310" width="8.7109375" style="698" customWidth="1"/>
    <col min="2311" max="2311" width="10.28515625" style="698" customWidth="1"/>
    <col min="2312" max="2312" width="6.5703125" style="698" customWidth="1"/>
    <col min="2313" max="2314" width="11.5703125" style="698" customWidth="1"/>
    <col min="2315" max="2315" width="6.5703125" style="698" customWidth="1"/>
    <col min="2316" max="2316" width="11.5703125" style="698" customWidth="1"/>
    <col min="2317" max="2317" width="6.5703125" style="698" customWidth="1"/>
    <col min="2318" max="2318" width="11.5703125" style="698" customWidth="1"/>
    <col min="2319" max="2319" width="6.5703125" style="698" customWidth="1"/>
    <col min="2320" max="2320" width="11.5703125" style="698" customWidth="1"/>
    <col min="2321" max="2560" width="9.140625" style="698"/>
    <col min="2561" max="2561" width="4.85546875" style="698" customWidth="1"/>
    <col min="2562" max="2562" width="13.140625" style="698" customWidth="1"/>
    <col min="2563" max="2563" width="41" style="698" customWidth="1"/>
    <col min="2564" max="2564" width="0" style="698" hidden="1" customWidth="1"/>
    <col min="2565" max="2565" width="5" style="698" customWidth="1"/>
    <col min="2566" max="2566" width="8.7109375" style="698" customWidth="1"/>
    <col min="2567" max="2567" width="10.28515625" style="698" customWidth="1"/>
    <col min="2568" max="2568" width="6.5703125" style="698" customWidth="1"/>
    <col min="2569" max="2570" width="11.5703125" style="698" customWidth="1"/>
    <col min="2571" max="2571" width="6.5703125" style="698" customWidth="1"/>
    <col min="2572" max="2572" width="11.5703125" style="698" customWidth="1"/>
    <col min="2573" max="2573" width="6.5703125" style="698" customWidth="1"/>
    <col min="2574" max="2574" width="11.5703125" style="698" customWidth="1"/>
    <col min="2575" max="2575" width="6.5703125" style="698" customWidth="1"/>
    <col min="2576" max="2576" width="11.5703125" style="698" customWidth="1"/>
    <col min="2577" max="2816" width="9.140625" style="698"/>
    <col min="2817" max="2817" width="4.85546875" style="698" customWidth="1"/>
    <col min="2818" max="2818" width="13.140625" style="698" customWidth="1"/>
    <col min="2819" max="2819" width="41" style="698" customWidth="1"/>
    <col min="2820" max="2820" width="0" style="698" hidden="1" customWidth="1"/>
    <col min="2821" max="2821" width="5" style="698" customWidth="1"/>
    <col min="2822" max="2822" width="8.7109375" style="698" customWidth="1"/>
    <col min="2823" max="2823" width="10.28515625" style="698" customWidth="1"/>
    <col min="2824" max="2824" width="6.5703125" style="698" customWidth="1"/>
    <col min="2825" max="2826" width="11.5703125" style="698" customWidth="1"/>
    <col min="2827" max="2827" width="6.5703125" style="698" customWidth="1"/>
    <col min="2828" max="2828" width="11.5703125" style="698" customWidth="1"/>
    <col min="2829" max="2829" width="6.5703125" style="698" customWidth="1"/>
    <col min="2830" max="2830" width="11.5703125" style="698" customWidth="1"/>
    <col min="2831" max="2831" width="6.5703125" style="698" customWidth="1"/>
    <col min="2832" max="2832" width="11.5703125" style="698" customWidth="1"/>
    <col min="2833" max="3072" width="9.140625" style="698"/>
    <col min="3073" max="3073" width="4.85546875" style="698" customWidth="1"/>
    <col min="3074" max="3074" width="13.140625" style="698" customWidth="1"/>
    <col min="3075" max="3075" width="41" style="698" customWidth="1"/>
    <col min="3076" max="3076" width="0" style="698" hidden="1" customWidth="1"/>
    <col min="3077" max="3077" width="5" style="698" customWidth="1"/>
    <col min="3078" max="3078" width="8.7109375" style="698" customWidth="1"/>
    <col min="3079" max="3079" width="10.28515625" style="698" customWidth="1"/>
    <col min="3080" max="3080" width="6.5703125" style="698" customWidth="1"/>
    <col min="3081" max="3082" width="11.5703125" style="698" customWidth="1"/>
    <col min="3083" max="3083" width="6.5703125" style="698" customWidth="1"/>
    <col min="3084" max="3084" width="11.5703125" style="698" customWidth="1"/>
    <col min="3085" max="3085" width="6.5703125" style="698" customWidth="1"/>
    <col min="3086" max="3086" width="11.5703125" style="698" customWidth="1"/>
    <col min="3087" max="3087" width="6.5703125" style="698" customWidth="1"/>
    <col min="3088" max="3088" width="11.5703125" style="698" customWidth="1"/>
    <col min="3089" max="3328" width="9.140625" style="698"/>
    <col min="3329" max="3329" width="4.85546875" style="698" customWidth="1"/>
    <col min="3330" max="3330" width="13.140625" style="698" customWidth="1"/>
    <col min="3331" max="3331" width="41" style="698" customWidth="1"/>
    <col min="3332" max="3332" width="0" style="698" hidden="1" customWidth="1"/>
    <col min="3333" max="3333" width="5" style="698" customWidth="1"/>
    <col min="3334" max="3334" width="8.7109375" style="698" customWidth="1"/>
    <col min="3335" max="3335" width="10.28515625" style="698" customWidth="1"/>
    <col min="3336" max="3336" width="6.5703125" style="698" customWidth="1"/>
    <col min="3337" max="3338" width="11.5703125" style="698" customWidth="1"/>
    <col min="3339" max="3339" width="6.5703125" style="698" customWidth="1"/>
    <col min="3340" max="3340" width="11.5703125" style="698" customWidth="1"/>
    <col min="3341" max="3341" width="6.5703125" style="698" customWidth="1"/>
    <col min="3342" max="3342" width="11.5703125" style="698" customWidth="1"/>
    <col min="3343" max="3343" width="6.5703125" style="698" customWidth="1"/>
    <col min="3344" max="3344" width="11.5703125" style="698" customWidth="1"/>
    <col min="3345" max="3584" width="9.140625" style="698"/>
    <col min="3585" max="3585" width="4.85546875" style="698" customWidth="1"/>
    <col min="3586" max="3586" width="13.140625" style="698" customWidth="1"/>
    <col min="3587" max="3587" width="41" style="698" customWidth="1"/>
    <col min="3588" max="3588" width="0" style="698" hidden="1" customWidth="1"/>
    <col min="3589" max="3589" width="5" style="698" customWidth="1"/>
    <col min="3590" max="3590" width="8.7109375" style="698" customWidth="1"/>
    <col min="3591" max="3591" width="10.28515625" style="698" customWidth="1"/>
    <col min="3592" max="3592" width="6.5703125" style="698" customWidth="1"/>
    <col min="3593" max="3594" width="11.5703125" style="698" customWidth="1"/>
    <col min="3595" max="3595" width="6.5703125" style="698" customWidth="1"/>
    <col min="3596" max="3596" width="11.5703125" style="698" customWidth="1"/>
    <col min="3597" max="3597" width="6.5703125" style="698" customWidth="1"/>
    <col min="3598" max="3598" width="11.5703125" style="698" customWidth="1"/>
    <col min="3599" max="3599" width="6.5703125" style="698" customWidth="1"/>
    <col min="3600" max="3600" width="11.5703125" style="698" customWidth="1"/>
    <col min="3601" max="3840" width="9.140625" style="698"/>
    <col min="3841" max="3841" width="4.85546875" style="698" customWidth="1"/>
    <col min="3842" max="3842" width="13.140625" style="698" customWidth="1"/>
    <col min="3843" max="3843" width="41" style="698" customWidth="1"/>
    <col min="3844" max="3844" width="0" style="698" hidden="1" customWidth="1"/>
    <col min="3845" max="3845" width="5" style="698" customWidth="1"/>
    <col min="3846" max="3846" width="8.7109375" style="698" customWidth="1"/>
    <col min="3847" max="3847" width="10.28515625" style="698" customWidth="1"/>
    <col min="3848" max="3848" width="6.5703125" style="698" customWidth="1"/>
    <col min="3849" max="3850" width="11.5703125" style="698" customWidth="1"/>
    <col min="3851" max="3851" width="6.5703125" style="698" customWidth="1"/>
    <col min="3852" max="3852" width="11.5703125" style="698" customWidth="1"/>
    <col min="3853" max="3853" width="6.5703125" style="698" customWidth="1"/>
    <col min="3854" max="3854" width="11.5703125" style="698" customWidth="1"/>
    <col min="3855" max="3855" width="6.5703125" style="698" customWidth="1"/>
    <col min="3856" max="3856" width="11.5703125" style="698" customWidth="1"/>
    <col min="3857" max="4096" width="9.140625" style="698"/>
    <col min="4097" max="4097" width="4.85546875" style="698" customWidth="1"/>
    <col min="4098" max="4098" width="13.140625" style="698" customWidth="1"/>
    <col min="4099" max="4099" width="41" style="698" customWidth="1"/>
    <col min="4100" max="4100" width="0" style="698" hidden="1" customWidth="1"/>
    <col min="4101" max="4101" width="5" style="698" customWidth="1"/>
    <col min="4102" max="4102" width="8.7109375" style="698" customWidth="1"/>
    <col min="4103" max="4103" width="10.28515625" style="698" customWidth="1"/>
    <col min="4104" max="4104" width="6.5703125" style="698" customWidth="1"/>
    <col min="4105" max="4106" width="11.5703125" style="698" customWidth="1"/>
    <col min="4107" max="4107" width="6.5703125" style="698" customWidth="1"/>
    <col min="4108" max="4108" width="11.5703125" style="698" customWidth="1"/>
    <col min="4109" max="4109" width="6.5703125" style="698" customWidth="1"/>
    <col min="4110" max="4110" width="11.5703125" style="698" customWidth="1"/>
    <col min="4111" max="4111" width="6.5703125" style="698" customWidth="1"/>
    <col min="4112" max="4112" width="11.5703125" style="698" customWidth="1"/>
    <col min="4113" max="4352" width="9.140625" style="698"/>
    <col min="4353" max="4353" width="4.85546875" style="698" customWidth="1"/>
    <col min="4354" max="4354" width="13.140625" style="698" customWidth="1"/>
    <col min="4355" max="4355" width="41" style="698" customWidth="1"/>
    <col min="4356" max="4356" width="0" style="698" hidden="1" customWidth="1"/>
    <col min="4357" max="4357" width="5" style="698" customWidth="1"/>
    <col min="4358" max="4358" width="8.7109375" style="698" customWidth="1"/>
    <col min="4359" max="4359" width="10.28515625" style="698" customWidth="1"/>
    <col min="4360" max="4360" width="6.5703125" style="698" customWidth="1"/>
    <col min="4361" max="4362" width="11.5703125" style="698" customWidth="1"/>
    <col min="4363" max="4363" width="6.5703125" style="698" customWidth="1"/>
    <col min="4364" max="4364" width="11.5703125" style="698" customWidth="1"/>
    <col min="4365" max="4365" width="6.5703125" style="698" customWidth="1"/>
    <col min="4366" max="4366" width="11.5703125" style="698" customWidth="1"/>
    <col min="4367" max="4367" width="6.5703125" style="698" customWidth="1"/>
    <col min="4368" max="4368" width="11.5703125" style="698" customWidth="1"/>
    <col min="4369" max="4608" width="9.140625" style="698"/>
    <col min="4609" max="4609" width="4.85546875" style="698" customWidth="1"/>
    <col min="4610" max="4610" width="13.140625" style="698" customWidth="1"/>
    <col min="4611" max="4611" width="41" style="698" customWidth="1"/>
    <col min="4612" max="4612" width="0" style="698" hidden="1" customWidth="1"/>
    <col min="4613" max="4613" width="5" style="698" customWidth="1"/>
    <col min="4614" max="4614" width="8.7109375" style="698" customWidth="1"/>
    <col min="4615" max="4615" width="10.28515625" style="698" customWidth="1"/>
    <col min="4616" max="4616" width="6.5703125" style="698" customWidth="1"/>
    <col min="4617" max="4618" width="11.5703125" style="698" customWidth="1"/>
    <col min="4619" max="4619" width="6.5703125" style="698" customWidth="1"/>
    <col min="4620" max="4620" width="11.5703125" style="698" customWidth="1"/>
    <col min="4621" max="4621" width="6.5703125" style="698" customWidth="1"/>
    <col min="4622" max="4622" width="11.5703125" style="698" customWidth="1"/>
    <col min="4623" max="4623" width="6.5703125" style="698" customWidth="1"/>
    <col min="4624" max="4624" width="11.5703125" style="698" customWidth="1"/>
    <col min="4625" max="4864" width="9.140625" style="698"/>
    <col min="4865" max="4865" width="4.85546875" style="698" customWidth="1"/>
    <col min="4866" max="4866" width="13.140625" style="698" customWidth="1"/>
    <col min="4867" max="4867" width="41" style="698" customWidth="1"/>
    <col min="4868" max="4868" width="0" style="698" hidden="1" customWidth="1"/>
    <col min="4869" max="4869" width="5" style="698" customWidth="1"/>
    <col min="4870" max="4870" width="8.7109375" style="698" customWidth="1"/>
    <col min="4871" max="4871" width="10.28515625" style="698" customWidth="1"/>
    <col min="4872" max="4872" width="6.5703125" style="698" customWidth="1"/>
    <col min="4873" max="4874" width="11.5703125" style="698" customWidth="1"/>
    <col min="4875" max="4875" width="6.5703125" style="698" customWidth="1"/>
    <col min="4876" max="4876" width="11.5703125" style="698" customWidth="1"/>
    <col min="4877" max="4877" width="6.5703125" style="698" customWidth="1"/>
    <col min="4878" max="4878" width="11.5703125" style="698" customWidth="1"/>
    <col min="4879" max="4879" width="6.5703125" style="698" customWidth="1"/>
    <col min="4880" max="4880" width="11.5703125" style="698" customWidth="1"/>
    <col min="4881" max="5120" width="9.140625" style="698"/>
    <col min="5121" max="5121" width="4.85546875" style="698" customWidth="1"/>
    <col min="5122" max="5122" width="13.140625" style="698" customWidth="1"/>
    <col min="5123" max="5123" width="41" style="698" customWidth="1"/>
    <col min="5124" max="5124" width="0" style="698" hidden="1" customWidth="1"/>
    <col min="5125" max="5125" width="5" style="698" customWidth="1"/>
    <col min="5126" max="5126" width="8.7109375" style="698" customWidth="1"/>
    <col min="5127" max="5127" width="10.28515625" style="698" customWidth="1"/>
    <col min="5128" max="5128" width="6.5703125" style="698" customWidth="1"/>
    <col min="5129" max="5130" width="11.5703125" style="698" customWidth="1"/>
    <col min="5131" max="5131" width="6.5703125" style="698" customWidth="1"/>
    <col min="5132" max="5132" width="11.5703125" style="698" customWidth="1"/>
    <col min="5133" max="5133" width="6.5703125" style="698" customWidth="1"/>
    <col min="5134" max="5134" width="11.5703125" style="698" customWidth="1"/>
    <col min="5135" max="5135" width="6.5703125" style="698" customWidth="1"/>
    <col min="5136" max="5136" width="11.5703125" style="698" customWidth="1"/>
    <col min="5137" max="5376" width="9.140625" style="698"/>
    <col min="5377" max="5377" width="4.85546875" style="698" customWidth="1"/>
    <col min="5378" max="5378" width="13.140625" style="698" customWidth="1"/>
    <col min="5379" max="5379" width="41" style="698" customWidth="1"/>
    <col min="5380" max="5380" width="0" style="698" hidden="1" customWidth="1"/>
    <col min="5381" max="5381" width="5" style="698" customWidth="1"/>
    <col min="5382" max="5382" width="8.7109375" style="698" customWidth="1"/>
    <col min="5383" max="5383" width="10.28515625" style="698" customWidth="1"/>
    <col min="5384" max="5384" width="6.5703125" style="698" customWidth="1"/>
    <col min="5385" max="5386" width="11.5703125" style="698" customWidth="1"/>
    <col min="5387" max="5387" width="6.5703125" style="698" customWidth="1"/>
    <col min="5388" max="5388" width="11.5703125" style="698" customWidth="1"/>
    <col min="5389" max="5389" width="6.5703125" style="698" customWidth="1"/>
    <col min="5390" max="5390" width="11.5703125" style="698" customWidth="1"/>
    <col min="5391" max="5391" width="6.5703125" style="698" customWidth="1"/>
    <col min="5392" max="5392" width="11.5703125" style="698" customWidth="1"/>
    <col min="5393" max="5632" width="9.140625" style="698"/>
    <col min="5633" max="5633" width="4.85546875" style="698" customWidth="1"/>
    <col min="5634" max="5634" width="13.140625" style="698" customWidth="1"/>
    <col min="5635" max="5635" width="41" style="698" customWidth="1"/>
    <col min="5636" max="5636" width="0" style="698" hidden="1" customWidth="1"/>
    <col min="5637" max="5637" width="5" style="698" customWidth="1"/>
    <col min="5638" max="5638" width="8.7109375" style="698" customWidth="1"/>
    <col min="5639" max="5639" width="10.28515625" style="698" customWidth="1"/>
    <col min="5640" max="5640" width="6.5703125" style="698" customWidth="1"/>
    <col min="5641" max="5642" width="11.5703125" style="698" customWidth="1"/>
    <col min="5643" max="5643" width="6.5703125" style="698" customWidth="1"/>
    <col min="5644" max="5644" width="11.5703125" style="698" customWidth="1"/>
    <col min="5645" max="5645" width="6.5703125" style="698" customWidth="1"/>
    <col min="5646" max="5646" width="11.5703125" style="698" customWidth="1"/>
    <col min="5647" max="5647" width="6.5703125" style="698" customWidth="1"/>
    <col min="5648" max="5648" width="11.5703125" style="698" customWidth="1"/>
    <col min="5649" max="5888" width="9.140625" style="698"/>
    <col min="5889" max="5889" width="4.85546875" style="698" customWidth="1"/>
    <col min="5890" max="5890" width="13.140625" style="698" customWidth="1"/>
    <col min="5891" max="5891" width="41" style="698" customWidth="1"/>
    <col min="5892" max="5892" width="0" style="698" hidden="1" customWidth="1"/>
    <col min="5893" max="5893" width="5" style="698" customWidth="1"/>
    <col min="5894" max="5894" width="8.7109375" style="698" customWidth="1"/>
    <col min="5895" max="5895" width="10.28515625" style="698" customWidth="1"/>
    <col min="5896" max="5896" width="6.5703125" style="698" customWidth="1"/>
    <col min="5897" max="5898" width="11.5703125" style="698" customWidth="1"/>
    <col min="5899" max="5899" width="6.5703125" style="698" customWidth="1"/>
    <col min="5900" max="5900" width="11.5703125" style="698" customWidth="1"/>
    <col min="5901" max="5901" width="6.5703125" style="698" customWidth="1"/>
    <col min="5902" max="5902" width="11.5703125" style="698" customWidth="1"/>
    <col min="5903" max="5903" width="6.5703125" style="698" customWidth="1"/>
    <col min="5904" max="5904" width="11.5703125" style="698" customWidth="1"/>
    <col min="5905" max="6144" width="9.140625" style="698"/>
    <col min="6145" max="6145" width="4.85546875" style="698" customWidth="1"/>
    <col min="6146" max="6146" width="13.140625" style="698" customWidth="1"/>
    <col min="6147" max="6147" width="41" style="698" customWidth="1"/>
    <col min="6148" max="6148" width="0" style="698" hidden="1" customWidth="1"/>
    <col min="6149" max="6149" width="5" style="698" customWidth="1"/>
    <col min="6150" max="6150" width="8.7109375" style="698" customWidth="1"/>
    <col min="6151" max="6151" width="10.28515625" style="698" customWidth="1"/>
    <col min="6152" max="6152" width="6.5703125" style="698" customWidth="1"/>
    <col min="6153" max="6154" width="11.5703125" style="698" customWidth="1"/>
    <col min="6155" max="6155" width="6.5703125" style="698" customWidth="1"/>
    <col min="6156" max="6156" width="11.5703125" style="698" customWidth="1"/>
    <col min="6157" max="6157" width="6.5703125" style="698" customWidth="1"/>
    <col min="6158" max="6158" width="11.5703125" style="698" customWidth="1"/>
    <col min="6159" max="6159" width="6.5703125" style="698" customWidth="1"/>
    <col min="6160" max="6160" width="11.5703125" style="698" customWidth="1"/>
    <col min="6161" max="6400" width="9.140625" style="698"/>
    <col min="6401" max="6401" width="4.85546875" style="698" customWidth="1"/>
    <col min="6402" max="6402" width="13.140625" style="698" customWidth="1"/>
    <col min="6403" max="6403" width="41" style="698" customWidth="1"/>
    <col min="6404" max="6404" width="0" style="698" hidden="1" customWidth="1"/>
    <col min="6405" max="6405" width="5" style="698" customWidth="1"/>
    <col min="6406" max="6406" width="8.7109375" style="698" customWidth="1"/>
    <col min="6407" max="6407" width="10.28515625" style="698" customWidth="1"/>
    <col min="6408" max="6408" width="6.5703125" style="698" customWidth="1"/>
    <col min="6409" max="6410" width="11.5703125" style="698" customWidth="1"/>
    <col min="6411" max="6411" width="6.5703125" style="698" customWidth="1"/>
    <col min="6412" max="6412" width="11.5703125" style="698" customWidth="1"/>
    <col min="6413" max="6413" width="6.5703125" style="698" customWidth="1"/>
    <col min="6414" max="6414" width="11.5703125" style="698" customWidth="1"/>
    <col min="6415" max="6415" width="6.5703125" style="698" customWidth="1"/>
    <col min="6416" max="6416" width="11.5703125" style="698" customWidth="1"/>
    <col min="6417" max="6656" width="9.140625" style="698"/>
    <col min="6657" max="6657" width="4.85546875" style="698" customWidth="1"/>
    <col min="6658" max="6658" width="13.140625" style="698" customWidth="1"/>
    <col min="6659" max="6659" width="41" style="698" customWidth="1"/>
    <col min="6660" max="6660" width="0" style="698" hidden="1" customWidth="1"/>
    <col min="6661" max="6661" width="5" style="698" customWidth="1"/>
    <col min="6662" max="6662" width="8.7109375" style="698" customWidth="1"/>
    <col min="6663" max="6663" width="10.28515625" style="698" customWidth="1"/>
    <col min="6664" max="6664" width="6.5703125" style="698" customWidth="1"/>
    <col min="6665" max="6666" width="11.5703125" style="698" customWidth="1"/>
    <col min="6667" max="6667" width="6.5703125" style="698" customWidth="1"/>
    <col min="6668" max="6668" width="11.5703125" style="698" customWidth="1"/>
    <col min="6669" max="6669" width="6.5703125" style="698" customWidth="1"/>
    <col min="6670" max="6670" width="11.5703125" style="698" customWidth="1"/>
    <col min="6671" max="6671" width="6.5703125" style="698" customWidth="1"/>
    <col min="6672" max="6672" width="11.5703125" style="698" customWidth="1"/>
    <col min="6673" max="6912" width="9.140625" style="698"/>
    <col min="6913" max="6913" width="4.85546875" style="698" customWidth="1"/>
    <col min="6914" max="6914" width="13.140625" style="698" customWidth="1"/>
    <col min="6915" max="6915" width="41" style="698" customWidth="1"/>
    <col min="6916" max="6916" width="0" style="698" hidden="1" customWidth="1"/>
    <col min="6917" max="6917" width="5" style="698" customWidth="1"/>
    <col min="6918" max="6918" width="8.7109375" style="698" customWidth="1"/>
    <col min="6919" max="6919" width="10.28515625" style="698" customWidth="1"/>
    <col min="6920" max="6920" width="6.5703125" style="698" customWidth="1"/>
    <col min="6921" max="6922" width="11.5703125" style="698" customWidth="1"/>
    <col min="6923" max="6923" width="6.5703125" style="698" customWidth="1"/>
    <col min="6924" max="6924" width="11.5703125" style="698" customWidth="1"/>
    <col min="6925" max="6925" width="6.5703125" style="698" customWidth="1"/>
    <col min="6926" max="6926" width="11.5703125" style="698" customWidth="1"/>
    <col min="6927" max="6927" width="6.5703125" style="698" customWidth="1"/>
    <col min="6928" max="6928" width="11.5703125" style="698" customWidth="1"/>
    <col min="6929" max="7168" width="9.140625" style="698"/>
    <col min="7169" max="7169" width="4.85546875" style="698" customWidth="1"/>
    <col min="7170" max="7170" width="13.140625" style="698" customWidth="1"/>
    <col min="7171" max="7171" width="41" style="698" customWidth="1"/>
    <col min="7172" max="7172" width="0" style="698" hidden="1" customWidth="1"/>
    <col min="7173" max="7173" width="5" style="698" customWidth="1"/>
    <col min="7174" max="7174" width="8.7109375" style="698" customWidth="1"/>
    <col min="7175" max="7175" width="10.28515625" style="698" customWidth="1"/>
    <col min="7176" max="7176" width="6.5703125" style="698" customWidth="1"/>
    <col min="7177" max="7178" width="11.5703125" style="698" customWidth="1"/>
    <col min="7179" max="7179" width="6.5703125" style="698" customWidth="1"/>
    <col min="7180" max="7180" width="11.5703125" style="698" customWidth="1"/>
    <col min="7181" max="7181" width="6.5703125" style="698" customWidth="1"/>
    <col min="7182" max="7182" width="11.5703125" style="698" customWidth="1"/>
    <col min="7183" max="7183" width="6.5703125" style="698" customWidth="1"/>
    <col min="7184" max="7184" width="11.5703125" style="698" customWidth="1"/>
    <col min="7185" max="7424" width="9.140625" style="698"/>
    <col min="7425" max="7425" width="4.85546875" style="698" customWidth="1"/>
    <col min="7426" max="7426" width="13.140625" style="698" customWidth="1"/>
    <col min="7427" max="7427" width="41" style="698" customWidth="1"/>
    <col min="7428" max="7428" width="0" style="698" hidden="1" customWidth="1"/>
    <col min="7429" max="7429" width="5" style="698" customWidth="1"/>
    <col min="7430" max="7430" width="8.7109375" style="698" customWidth="1"/>
    <col min="7431" max="7431" width="10.28515625" style="698" customWidth="1"/>
    <col min="7432" max="7432" width="6.5703125" style="698" customWidth="1"/>
    <col min="7433" max="7434" width="11.5703125" style="698" customWidth="1"/>
    <col min="7435" max="7435" width="6.5703125" style="698" customWidth="1"/>
    <col min="7436" max="7436" width="11.5703125" style="698" customWidth="1"/>
    <col min="7437" max="7437" width="6.5703125" style="698" customWidth="1"/>
    <col min="7438" max="7438" width="11.5703125" style="698" customWidth="1"/>
    <col min="7439" max="7439" width="6.5703125" style="698" customWidth="1"/>
    <col min="7440" max="7440" width="11.5703125" style="698" customWidth="1"/>
    <col min="7441" max="7680" width="9.140625" style="698"/>
    <col min="7681" max="7681" width="4.85546875" style="698" customWidth="1"/>
    <col min="7682" max="7682" width="13.140625" style="698" customWidth="1"/>
    <col min="7683" max="7683" width="41" style="698" customWidth="1"/>
    <col min="7684" max="7684" width="0" style="698" hidden="1" customWidth="1"/>
    <col min="7685" max="7685" width="5" style="698" customWidth="1"/>
    <col min="7686" max="7686" width="8.7109375" style="698" customWidth="1"/>
    <col min="7687" max="7687" width="10.28515625" style="698" customWidth="1"/>
    <col min="7688" max="7688" width="6.5703125" style="698" customWidth="1"/>
    <col min="7689" max="7690" width="11.5703125" style="698" customWidth="1"/>
    <col min="7691" max="7691" width="6.5703125" style="698" customWidth="1"/>
    <col min="7692" max="7692" width="11.5703125" style="698" customWidth="1"/>
    <col min="7693" max="7693" width="6.5703125" style="698" customWidth="1"/>
    <col min="7694" max="7694" width="11.5703125" style="698" customWidth="1"/>
    <col min="7695" max="7695" width="6.5703125" style="698" customWidth="1"/>
    <col min="7696" max="7696" width="11.5703125" style="698" customWidth="1"/>
    <col min="7697" max="7936" width="9.140625" style="698"/>
    <col min="7937" max="7937" width="4.85546875" style="698" customWidth="1"/>
    <col min="7938" max="7938" width="13.140625" style="698" customWidth="1"/>
    <col min="7939" max="7939" width="41" style="698" customWidth="1"/>
    <col min="7940" max="7940" width="0" style="698" hidden="1" customWidth="1"/>
    <col min="7941" max="7941" width="5" style="698" customWidth="1"/>
    <col min="7942" max="7942" width="8.7109375" style="698" customWidth="1"/>
    <col min="7943" max="7943" width="10.28515625" style="698" customWidth="1"/>
    <col min="7944" max="7944" width="6.5703125" style="698" customWidth="1"/>
    <col min="7945" max="7946" width="11.5703125" style="698" customWidth="1"/>
    <col min="7947" max="7947" width="6.5703125" style="698" customWidth="1"/>
    <col min="7948" max="7948" width="11.5703125" style="698" customWidth="1"/>
    <col min="7949" max="7949" width="6.5703125" style="698" customWidth="1"/>
    <col min="7950" max="7950" width="11.5703125" style="698" customWidth="1"/>
    <col min="7951" max="7951" width="6.5703125" style="698" customWidth="1"/>
    <col min="7952" max="7952" width="11.5703125" style="698" customWidth="1"/>
    <col min="7953" max="8192" width="9.140625" style="698"/>
    <col min="8193" max="8193" width="4.85546875" style="698" customWidth="1"/>
    <col min="8194" max="8194" width="13.140625" style="698" customWidth="1"/>
    <col min="8195" max="8195" width="41" style="698" customWidth="1"/>
    <col min="8196" max="8196" width="0" style="698" hidden="1" customWidth="1"/>
    <col min="8197" max="8197" width="5" style="698" customWidth="1"/>
    <col min="8198" max="8198" width="8.7109375" style="698" customWidth="1"/>
    <col min="8199" max="8199" width="10.28515625" style="698" customWidth="1"/>
    <col min="8200" max="8200" width="6.5703125" style="698" customWidth="1"/>
    <col min="8201" max="8202" width="11.5703125" style="698" customWidth="1"/>
    <col min="8203" max="8203" width="6.5703125" style="698" customWidth="1"/>
    <col min="8204" max="8204" width="11.5703125" style="698" customWidth="1"/>
    <col min="8205" max="8205" width="6.5703125" style="698" customWidth="1"/>
    <col min="8206" max="8206" width="11.5703125" style="698" customWidth="1"/>
    <col min="8207" max="8207" width="6.5703125" style="698" customWidth="1"/>
    <col min="8208" max="8208" width="11.5703125" style="698" customWidth="1"/>
    <col min="8209" max="8448" width="9.140625" style="698"/>
    <col min="8449" max="8449" width="4.85546875" style="698" customWidth="1"/>
    <col min="8450" max="8450" width="13.140625" style="698" customWidth="1"/>
    <col min="8451" max="8451" width="41" style="698" customWidth="1"/>
    <col min="8452" max="8452" width="0" style="698" hidden="1" customWidth="1"/>
    <col min="8453" max="8453" width="5" style="698" customWidth="1"/>
    <col min="8454" max="8454" width="8.7109375" style="698" customWidth="1"/>
    <col min="8455" max="8455" width="10.28515625" style="698" customWidth="1"/>
    <col min="8456" max="8456" width="6.5703125" style="698" customWidth="1"/>
    <col min="8457" max="8458" width="11.5703125" style="698" customWidth="1"/>
    <col min="8459" max="8459" width="6.5703125" style="698" customWidth="1"/>
    <col min="8460" max="8460" width="11.5703125" style="698" customWidth="1"/>
    <col min="8461" max="8461" width="6.5703125" style="698" customWidth="1"/>
    <col min="8462" max="8462" width="11.5703125" style="698" customWidth="1"/>
    <col min="8463" max="8463" width="6.5703125" style="698" customWidth="1"/>
    <col min="8464" max="8464" width="11.5703125" style="698" customWidth="1"/>
    <col min="8465" max="8704" width="9.140625" style="698"/>
    <col min="8705" max="8705" width="4.85546875" style="698" customWidth="1"/>
    <col min="8706" max="8706" width="13.140625" style="698" customWidth="1"/>
    <col min="8707" max="8707" width="41" style="698" customWidth="1"/>
    <col min="8708" max="8708" width="0" style="698" hidden="1" customWidth="1"/>
    <col min="8709" max="8709" width="5" style="698" customWidth="1"/>
    <col min="8710" max="8710" width="8.7109375" style="698" customWidth="1"/>
    <col min="8711" max="8711" width="10.28515625" style="698" customWidth="1"/>
    <col min="8712" max="8712" width="6.5703125" style="698" customWidth="1"/>
    <col min="8713" max="8714" width="11.5703125" style="698" customWidth="1"/>
    <col min="8715" max="8715" width="6.5703125" style="698" customWidth="1"/>
    <col min="8716" max="8716" width="11.5703125" style="698" customWidth="1"/>
    <col min="8717" max="8717" width="6.5703125" style="698" customWidth="1"/>
    <col min="8718" max="8718" width="11.5703125" style="698" customWidth="1"/>
    <col min="8719" max="8719" width="6.5703125" style="698" customWidth="1"/>
    <col min="8720" max="8720" width="11.5703125" style="698" customWidth="1"/>
    <col min="8721" max="8960" width="9.140625" style="698"/>
    <col min="8961" max="8961" width="4.85546875" style="698" customWidth="1"/>
    <col min="8962" max="8962" width="13.140625" style="698" customWidth="1"/>
    <col min="8963" max="8963" width="41" style="698" customWidth="1"/>
    <col min="8964" max="8964" width="0" style="698" hidden="1" customWidth="1"/>
    <col min="8965" max="8965" width="5" style="698" customWidth="1"/>
    <col min="8966" max="8966" width="8.7109375" style="698" customWidth="1"/>
    <col min="8967" max="8967" width="10.28515625" style="698" customWidth="1"/>
    <col min="8968" max="8968" width="6.5703125" style="698" customWidth="1"/>
    <col min="8969" max="8970" width="11.5703125" style="698" customWidth="1"/>
    <col min="8971" max="8971" width="6.5703125" style="698" customWidth="1"/>
    <col min="8972" max="8972" width="11.5703125" style="698" customWidth="1"/>
    <col min="8973" max="8973" width="6.5703125" style="698" customWidth="1"/>
    <col min="8974" max="8974" width="11.5703125" style="698" customWidth="1"/>
    <col min="8975" max="8975" width="6.5703125" style="698" customWidth="1"/>
    <col min="8976" max="8976" width="11.5703125" style="698" customWidth="1"/>
    <col min="8977" max="9216" width="9.140625" style="698"/>
    <col min="9217" max="9217" width="4.85546875" style="698" customWidth="1"/>
    <col min="9218" max="9218" width="13.140625" style="698" customWidth="1"/>
    <col min="9219" max="9219" width="41" style="698" customWidth="1"/>
    <col min="9220" max="9220" width="0" style="698" hidden="1" customWidth="1"/>
    <col min="9221" max="9221" width="5" style="698" customWidth="1"/>
    <col min="9222" max="9222" width="8.7109375" style="698" customWidth="1"/>
    <col min="9223" max="9223" width="10.28515625" style="698" customWidth="1"/>
    <col min="9224" max="9224" width="6.5703125" style="698" customWidth="1"/>
    <col min="9225" max="9226" width="11.5703125" style="698" customWidth="1"/>
    <col min="9227" max="9227" width="6.5703125" style="698" customWidth="1"/>
    <col min="9228" max="9228" width="11.5703125" style="698" customWidth="1"/>
    <col min="9229" max="9229" width="6.5703125" style="698" customWidth="1"/>
    <col min="9230" max="9230" width="11.5703125" style="698" customWidth="1"/>
    <col min="9231" max="9231" width="6.5703125" style="698" customWidth="1"/>
    <col min="9232" max="9232" width="11.5703125" style="698" customWidth="1"/>
    <col min="9233" max="9472" width="9.140625" style="698"/>
    <col min="9473" max="9473" width="4.85546875" style="698" customWidth="1"/>
    <col min="9474" max="9474" width="13.140625" style="698" customWidth="1"/>
    <col min="9475" max="9475" width="41" style="698" customWidth="1"/>
    <col min="9476" max="9476" width="0" style="698" hidden="1" customWidth="1"/>
    <col min="9477" max="9477" width="5" style="698" customWidth="1"/>
    <col min="9478" max="9478" width="8.7109375" style="698" customWidth="1"/>
    <col min="9479" max="9479" width="10.28515625" style="698" customWidth="1"/>
    <col min="9480" max="9480" width="6.5703125" style="698" customWidth="1"/>
    <col min="9481" max="9482" width="11.5703125" style="698" customWidth="1"/>
    <col min="9483" max="9483" width="6.5703125" style="698" customWidth="1"/>
    <col min="9484" max="9484" width="11.5703125" style="698" customWidth="1"/>
    <col min="9485" max="9485" width="6.5703125" style="698" customWidth="1"/>
    <col min="9486" max="9486" width="11.5703125" style="698" customWidth="1"/>
    <col min="9487" max="9487" width="6.5703125" style="698" customWidth="1"/>
    <col min="9488" max="9488" width="11.5703125" style="698" customWidth="1"/>
    <col min="9489" max="9728" width="9.140625" style="698"/>
    <col min="9729" max="9729" width="4.85546875" style="698" customWidth="1"/>
    <col min="9730" max="9730" width="13.140625" style="698" customWidth="1"/>
    <col min="9731" max="9731" width="41" style="698" customWidth="1"/>
    <col min="9732" max="9732" width="0" style="698" hidden="1" customWidth="1"/>
    <col min="9733" max="9733" width="5" style="698" customWidth="1"/>
    <col min="9734" max="9734" width="8.7109375" style="698" customWidth="1"/>
    <col min="9735" max="9735" width="10.28515625" style="698" customWidth="1"/>
    <col min="9736" max="9736" width="6.5703125" style="698" customWidth="1"/>
    <col min="9737" max="9738" width="11.5703125" style="698" customWidth="1"/>
    <col min="9739" max="9739" width="6.5703125" style="698" customWidth="1"/>
    <col min="9740" max="9740" width="11.5703125" style="698" customWidth="1"/>
    <col min="9741" max="9741" width="6.5703125" style="698" customWidth="1"/>
    <col min="9742" max="9742" width="11.5703125" style="698" customWidth="1"/>
    <col min="9743" max="9743" width="6.5703125" style="698" customWidth="1"/>
    <col min="9744" max="9744" width="11.5703125" style="698" customWidth="1"/>
    <col min="9745" max="9984" width="9.140625" style="698"/>
    <col min="9985" max="9985" width="4.85546875" style="698" customWidth="1"/>
    <col min="9986" max="9986" width="13.140625" style="698" customWidth="1"/>
    <col min="9987" max="9987" width="41" style="698" customWidth="1"/>
    <col min="9988" max="9988" width="0" style="698" hidden="1" customWidth="1"/>
    <col min="9989" max="9989" width="5" style="698" customWidth="1"/>
    <col min="9990" max="9990" width="8.7109375" style="698" customWidth="1"/>
    <col min="9991" max="9991" width="10.28515625" style="698" customWidth="1"/>
    <col min="9992" max="9992" width="6.5703125" style="698" customWidth="1"/>
    <col min="9993" max="9994" width="11.5703125" style="698" customWidth="1"/>
    <col min="9995" max="9995" width="6.5703125" style="698" customWidth="1"/>
    <col min="9996" max="9996" width="11.5703125" style="698" customWidth="1"/>
    <col min="9997" max="9997" width="6.5703125" style="698" customWidth="1"/>
    <col min="9998" max="9998" width="11.5703125" style="698" customWidth="1"/>
    <col min="9999" max="9999" width="6.5703125" style="698" customWidth="1"/>
    <col min="10000" max="10000" width="11.5703125" style="698" customWidth="1"/>
    <col min="10001" max="10240" width="9.140625" style="698"/>
    <col min="10241" max="10241" width="4.85546875" style="698" customWidth="1"/>
    <col min="10242" max="10242" width="13.140625" style="698" customWidth="1"/>
    <col min="10243" max="10243" width="41" style="698" customWidth="1"/>
    <col min="10244" max="10244" width="0" style="698" hidden="1" customWidth="1"/>
    <col min="10245" max="10245" width="5" style="698" customWidth="1"/>
    <col min="10246" max="10246" width="8.7109375" style="698" customWidth="1"/>
    <col min="10247" max="10247" width="10.28515625" style="698" customWidth="1"/>
    <col min="10248" max="10248" width="6.5703125" style="698" customWidth="1"/>
    <col min="10249" max="10250" width="11.5703125" style="698" customWidth="1"/>
    <col min="10251" max="10251" width="6.5703125" style="698" customWidth="1"/>
    <col min="10252" max="10252" width="11.5703125" style="698" customWidth="1"/>
    <col min="10253" max="10253" width="6.5703125" style="698" customWidth="1"/>
    <col min="10254" max="10254" width="11.5703125" style="698" customWidth="1"/>
    <col min="10255" max="10255" width="6.5703125" style="698" customWidth="1"/>
    <col min="10256" max="10256" width="11.5703125" style="698" customWidth="1"/>
    <col min="10257" max="10496" width="9.140625" style="698"/>
    <col min="10497" max="10497" width="4.85546875" style="698" customWidth="1"/>
    <col min="10498" max="10498" width="13.140625" style="698" customWidth="1"/>
    <col min="10499" max="10499" width="41" style="698" customWidth="1"/>
    <col min="10500" max="10500" width="0" style="698" hidden="1" customWidth="1"/>
    <col min="10501" max="10501" width="5" style="698" customWidth="1"/>
    <col min="10502" max="10502" width="8.7109375" style="698" customWidth="1"/>
    <col min="10503" max="10503" width="10.28515625" style="698" customWidth="1"/>
    <col min="10504" max="10504" width="6.5703125" style="698" customWidth="1"/>
    <col min="10505" max="10506" width="11.5703125" style="698" customWidth="1"/>
    <col min="10507" max="10507" width="6.5703125" style="698" customWidth="1"/>
    <col min="10508" max="10508" width="11.5703125" style="698" customWidth="1"/>
    <col min="10509" max="10509" width="6.5703125" style="698" customWidth="1"/>
    <col min="10510" max="10510" width="11.5703125" style="698" customWidth="1"/>
    <col min="10511" max="10511" width="6.5703125" style="698" customWidth="1"/>
    <col min="10512" max="10512" width="11.5703125" style="698" customWidth="1"/>
    <col min="10513" max="10752" width="9.140625" style="698"/>
    <col min="10753" max="10753" width="4.85546875" style="698" customWidth="1"/>
    <col min="10754" max="10754" width="13.140625" style="698" customWidth="1"/>
    <col min="10755" max="10755" width="41" style="698" customWidth="1"/>
    <col min="10756" max="10756" width="0" style="698" hidden="1" customWidth="1"/>
    <col min="10757" max="10757" width="5" style="698" customWidth="1"/>
    <col min="10758" max="10758" width="8.7109375" style="698" customWidth="1"/>
    <col min="10759" max="10759" width="10.28515625" style="698" customWidth="1"/>
    <col min="10760" max="10760" width="6.5703125" style="698" customWidth="1"/>
    <col min="10761" max="10762" width="11.5703125" style="698" customWidth="1"/>
    <col min="10763" max="10763" width="6.5703125" style="698" customWidth="1"/>
    <col min="10764" max="10764" width="11.5703125" style="698" customWidth="1"/>
    <col min="10765" max="10765" width="6.5703125" style="698" customWidth="1"/>
    <col min="10766" max="10766" width="11.5703125" style="698" customWidth="1"/>
    <col min="10767" max="10767" width="6.5703125" style="698" customWidth="1"/>
    <col min="10768" max="10768" width="11.5703125" style="698" customWidth="1"/>
    <col min="10769" max="11008" width="9.140625" style="698"/>
    <col min="11009" max="11009" width="4.85546875" style="698" customWidth="1"/>
    <col min="11010" max="11010" width="13.140625" style="698" customWidth="1"/>
    <col min="11011" max="11011" width="41" style="698" customWidth="1"/>
    <col min="11012" max="11012" width="0" style="698" hidden="1" customWidth="1"/>
    <col min="11013" max="11013" width="5" style="698" customWidth="1"/>
    <col min="11014" max="11014" width="8.7109375" style="698" customWidth="1"/>
    <col min="11015" max="11015" width="10.28515625" style="698" customWidth="1"/>
    <col min="11016" max="11016" width="6.5703125" style="698" customWidth="1"/>
    <col min="11017" max="11018" width="11.5703125" style="698" customWidth="1"/>
    <col min="11019" max="11019" width="6.5703125" style="698" customWidth="1"/>
    <col min="11020" max="11020" width="11.5703125" style="698" customWidth="1"/>
    <col min="11021" max="11021" width="6.5703125" style="698" customWidth="1"/>
    <col min="11022" max="11022" width="11.5703125" style="698" customWidth="1"/>
    <col min="11023" max="11023" width="6.5703125" style="698" customWidth="1"/>
    <col min="11024" max="11024" width="11.5703125" style="698" customWidth="1"/>
    <col min="11025" max="11264" width="9.140625" style="698"/>
    <col min="11265" max="11265" width="4.85546875" style="698" customWidth="1"/>
    <col min="11266" max="11266" width="13.140625" style="698" customWidth="1"/>
    <col min="11267" max="11267" width="41" style="698" customWidth="1"/>
    <col min="11268" max="11268" width="0" style="698" hidden="1" customWidth="1"/>
    <col min="11269" max="11269" width="5" style="698" customWidth="1"/>
    <col min="11270" max="11270" width="8.7109375" style="698" customWidth="1"/>
    <col min="11271" max="11271" width="10.28515625" style="698" customWidth="1"/>
    <col min="11272" max="11272" width="6.5703125" style="698" customWidth="1"/>
    <col min="11273" max="11274" width="11.5703125" style="698" customWidth="1"/>
    <col min="11275" max="11275" width="6.5703125" style="698" customWidth="1"/>
    <col min="11276" max="11276" width="11.5703125" style="698" customWidth="1"/>
    <col min="11277" max="11277" width="6.5703125" style="698" customWidth="1"/>
    <col min="11278" max="11278" width="11.5703125" style="698" customWidth="1"/>
    <col min="11279" max="11279" width="6.5703125" style="698" customWidth="1"/>
    <col min="11280" max="11280" width="11.5703125" style="698" customWidth="1"/>
    <col min="11281" max="11520" width="9.140625" style="698"/>
    <col min="11521" max="11521" width="4.85546875" style="698" customWidth="1"/>
    <col min="11522" max="11522" width="13.140625" style="698" customWidth="1"/>
    <col min="11523" max="11523" width="41" style="698" customWidth="1"/>
    <col min="11524" max="11524" width="0" style="698" hidden="1" customWidth="1"/>
    <col min="11525" max="11525" width="5" style="698" customWidth="1"/>
    <col min="11526" max="11526" width="8.7109375" style="698" customWidth="1"/>
    <col min="11527" max="11527" width="10.28515625" style="698" customWidth="1"/>
    <col min="11528" max="11528" width="6.5703125" style="698" customWidth="1"/>
    <col min="11529" max="11530" width="11.5703125" style="698" customWidth="1"/>
    <col min="11531" max="11531" width="6.5703125" style="698" customWidth="1"/>
    <col min="11532" max="11532" width="11.5703125" style="698" customWidth="1"/>
    <col min="11533" max="11533" width="6.5703125" style="698" customWidth="1"/>
    <col min="11534" max="11534" width="11.5703125" style="698" customWidth="1"/>
    <col min="11535" max="11535" width="6.5703125" style="698" customWidth="1"/>
    <col min="11536" max="11536" width="11.5703125" style="698" customWidth="1"/>
    <col min="11537" max="11776" width="9.140625" style="698"/>
    <col min="11777" max="11777" width="4.85546875" style="698" customWidth="1"/>
    <col min="11778" max="11778" width="13.140625" style="698" customWidth="1"/>
    <col min="11779" max="11779" width="41" style="698" customWidth="1"/>
    <col min="11780" max="11780" width="0" style="698" hidden="1" customWidth="1"/>
    <col min="11781" max="11781" width="5" style="698" customWidth="1"/>
    <col min="11782" max="11782" width="8.7109375" style="698" customWidth="1"/>
    <col min="11783" max="11783" width="10.28515625" style="698" customWidth="1"/>
    <col min="11784" max="11784" width="6.5703125" style="698" customWidth="1"/>
    <col min="11785" max="11786" width="11.5703125" style="698" customWidth="1"/>
    <col min="11787" max="11787" width="6.5703125" style="698" customWidth="1"/>
    <col min="11788" max="11788" width="11.5703125" style="698" customWidth="1"/>
    <col min="11789" max="11789" width="6.5703125" style="698" customWidth="1"/>
    <col min="11790" max="11790" width="11.5703125" style="698" customWidth="1"/>
    <col min="11791" max="11791" width="6.5703125" style="698" customWidth="1"/>
    <col min="11792" max="11792" width="11.5703125" style="698" customWidth="1"/>
    <col min="11793" max="12032" width="9.140625" style="698"/>
    <col min="12033" max="12033" width="4.85546875" style="698" customWidth="1"/>
    <col min="12034" max="12034" width="13.140625" style="698" customWidth="1"/>
    <col min="12035" max="12035" width="41" style="698" customWidth="1"/>
    <col min="12036" max="12036" width="0" style="698" hidden="1" customWidth="1"/>
    <col min="12037" max="12037" width="5" style="698" customWidth="1"/>
    <col min="12038" max="12038" width="8.7109375" style="698" customWidth="1"/>
    <col min="12039" max="12039" width="10.28515625" style="698" customWidth="1"/>
    <col min="12040" max="12040" width="6.5703125" style="698" customWidth="1"/>
    <col min="12041" max="12042" width="11.5703125" style="698" customWidth="1"/>
    <col min="12043" max="12043" width="6.5703125" style="698" customWidth="1"/>
    <col min="12044" max="12044" width="11.5703125" style="698" customWidth="1"/>
    <col min="12045" max="12045" width="6.5703125" style="698" customWidth="1"/>
    <col min="12046" max="12046" width="11.5703125" style="698" customWidth="1"/>
    <col min="12047" max="12047" width="6.5703125" style="698" customWidth="1"/>
    <col min="12048" max="12048" width="11.5703125" style="698" customWidth="1"/>
    <col min="12049" max="12288" width="9.140625" style="698"/>
    <col min="12289" max="12289" width="4.85546875" style="698" customWidth="1"/>
    <col min="12290" max="12290" width="13.140625" style="698" customWidth="1"/>
    <col min="12291" max="12291" width="41" style="698" customWidth="1"/>
    <col min="12292" max="12292" width="0" style="698" hidden="1" customWidth="1"/>
    <col min="12293" max="12293" width="5" style="698" customWidth="1"/>
    <col min="12294" max="12294" width="8.7109375" style="698" customWidth="1"/>
    <col min="12295" max="12295" width="10.28515625" style="698" customWidth="1"/>
    <col min="12296" max="12296" width="6.5703125" style="698" customWidth="1"/>
    <col min="12297" max="12298" width="11.5703125" style="698" customWidth="1"/>
    <col min="12299" max="12299" width="6.5703125" style="698" customWidth="1"/>
    <col min="12300" max="12300" width="11.5703125" style="698" customWidth="1"/>
    <col min="12301" max="12301" width="6.5703125" style="698" customWidth="1"/>
    <col min="12302" max="12302" width="11.5703125" style="698" customWidth="1"/>
    <col min="12303" max="12303" width="6.5703125" style="698" customWidth="1"/>
    <col min="12304" max="12304" width="11.5703125" style="698" customWidth="1"/>
    <col min="12305" max="12544" width="9.140625" style="698"/>
    <col min="12545" max="12545" width="4.85546875" style="698" customWidth="1"/>
    <col min="12546" max="12546" width="13.140625" style="698" customWidth="1"/>
    <col min="12547" max="12547" width="41" style="698" customWidth="1"/>
    <col min="12548" max="12548" width="0" style="698" hidden="1" customWidth="1"/>
    <col min="12549" max="12549" width="5" style="698" customWidth="1"/>
    <col min="12550" max="12550" width="8.7109375" style="698" customWidth="1"/>
    <col min="12551" max="12551" width="10.28515625" style="698" customWidth="1"/>
    <col min="12552" max="12552" width="6.5703125" style="698" customWidth="1"/>
    <col min="12553" max="12554" width="11.5703125" style="698" customWidth="1"/>
    <col min="12555" max="12555" width="6.5703125" style="698" customWidth="1"/>
    <col min="12556" max="12556" width="11.5703125" style="698" customWidth="1"/>
    <col min="12557" max="12557" width="6.5703125" style="698" customWidth="1"/>
    <col min="12558" max="12558" width="11.5703125" style="698" customWidth="1"/>
    <col min="12559" max="12559" width="6.5703125" style="698" customWidth="1"/>
    <col min="12560" max="12560" width="11.5703125" style="698" customWidth="1"/>
    <col min="12561" max="12800" width="9.140625" style="698"/>
    <col min="12801" max="12801" width="4.85546875" style="698" customWidth="1"/>
    <col min="12802" max="12802" width="13.140625" style="698" customWidth="1"/>
    <col min="12803" max="12803" width="41" style="698" customWidth="1"/>
    <col min="12804" max="12804" width="0" style="698" hidden="1" customWidth="1"/>
    <col min="12805" max="12805" width="5" style="698" customWidth="1"/>
    <col min="12806" max="12806" width="8.7109375" style="698" customWidth="1"/>
    <col min="12807" max="12807" width="10.28515625" style="698" customWidth="1"/>
    <col min="12808" max="12808" width="6.5703125" style="698" customWidth="1"/>
    <col min="12809" max="12810" width="11.5703125" style="698" customWidth="1"/>
    <col min="12811" max="12811" width="6.5703125" style="698" customWidth="1"/>
    <col min="12812" max="12812" width="11.5703125" style="698" customWidth="1"/>
    <col min="12813" max="12813" width="6.5703125" style="698" customWidth="1"/>
    <col min="12814" max="12814" width="11.5703125" style="698" customWidth="1"/>
    <col min="12815" max="12815" width="6.5703125" style="698" customWidth="1"/>
    <col min="12816" max="12816" width="11.5703125" style="698" customWidth="1"/>
    <col min="12817" max="13056" width="9.140625" style="698"/>
    <col min="13057" max="13057" width="4.85546875" style="698" customWidth="1"/>
    <col min="13058" max="13058" width="13.140625" style="698" customWidth="1"/>
    <col min="13059" max="13059" width="41" style="698" customWidth="1"/>
    <col min="13060" max="13060" width="0" style="698" hidden="1" customWidth="1"/>
    <col min="13061" max="13061" width="5" style="698" customWidth="1"/>
    <col min="13062" max="13062" width="8.7109375" style="698" customWidth="1"/>
    <col min="13063" max="13063" width="10.28515625" style="698" customWidth="1"/>
    <col min="13064" max="13064" width="6.5703125" style="698" customWidth="1"/>
    <col min="13065" max="13066" width="11.5703125" style="698" customWidth="1"/>
    <col min="13067" max="13067" width="6.5703125" style="698" customWidth="1"/>
    <col min="13068" max="13068" width="11.5703125" style="698" customWidth="1"/>
    <col min="13069" max="13069" width="6.5703125" style="698" customWidth="1"/>
    <col min="13070" max="13070" width="11.5703125" style="698" customWidth="1"/>
    <col min="13071" max="13071" width="6.5703125" style="698" customWidth="1"/>
    <col min="13072" max="13072" width="11.5703125" style="698" customWidth="1"/>
    <col min="13073" max="13312" width="9.140625" style="698"/>
    <col min="13313" max="13313" width="4.85546875" style="698" customWidth="1"/>
    <col min="13314" max="13314" width="13.140625" style="698" customWidth="1"/>
    <col min="13315" max="13315" width="41" style="698" customWidth="1"/>
    <col min="13316" max="13316" width="0" style="698" hidden="1" customWidth="1"/>
    <col min="13317" max="13317" width="5" style="698" customWidth="1"/>
    <col min="13318" max="13318" width="8.7109375" style="698" customWidth="1"/>
    <col min="13319" max="13319" width="10.28515625" style="698" customWidth="1"/>
    <col min="13320" max="13320" width="6.5703125" style="698" customWidth="1"/>
    <col min="13321" max="13322" width="11.5703125" style="698" customWidth="1"/>
    <col min="13323" max="13323" width="6.5703125" style="698" customWidth="1"/>
    <col min="13324" max="13324" width="11.5703125" style="698" customWidth="1"/>
    <col min="13325" max="13325" width="6.5703125" style="698" customWidth="1"/>
    <col min="13326" max="13326" width="11.5703125" style="698" customWidth="1"/>
    <col min="13327" max="13327" width="6.5703125" style="698" customWidth="1"/>
    <col min="13328" max="13328" width="11.5703125" style="698" customWidth="1"/>
    <col min="13329" max="13568" width="9.140625" style="698"/>
    <col min="13569" max="13569" width="4.85546875" style="698" customWidth="1"/>
    <col min="13570" max="13570" width="13.140625" style="698" customWidth="1"/>
    <col min="13571" max="13571" width="41" style="698" customWidth="1"/>
    <col min="13572" max="13572" width="0" style="698" hidden="1" customWidth="1"/>
    <col min="13573" max="13573" width="5" style="698" customWidth="1"/>
    <col min="13574" max="13574" width="8.7109375" style="698" customWidth="1"/>
    <col min="13575" max="13575" width="10.28515625" style="698" customWidth="1"/>
    <col min="13576" max="13576" width="6.5703125" style="698" customWidth="1"/>
    <col min="13577" max="13578" width="11.5703125" style="698" customWidth="1"/>
    <col min="13579" max="13579" width="6.5703125" style="698" customWidth="1"/>
    <col min="13580" max="13580" width="11.5703125" style="698" customWidth="1"/>
    <col min="13581" max="13581" width="6.5703125" style="698" customWidth="1"/>
    <col min="13582" max="13582" width="11.5703125" style="698" customWidth="1"/>
    <col min="13583" max="13583" width="6.5703125" style="698" customWidth="1"/>
    <col min="13584" max="13584" width="11.5703125" style="698" customWidth="1"/>
    <col min="13585" max="13824" width="9.140625" style="698"/>
    <col min="13825" max="13825" width="4.85546875" style="698" customWidth="1"/>
    <col min="13826" max="13826" width="13.140625" style="698" customWidth="1"/>
    <col min="13827" max="13827" width="41" style="698" customWidth="1"/>
    <col min="13828" max="13828" width="0" style="698" hidden="1" customWidth="1"/>
    <col min="13829" max="13829" width="5" style="698" customWidth="1"/>
    <col min="13830" max="13830" width="8.7109375" style="698" customWidth="1"/>
    <col min="13831" max="13831" width="10.28515625" style="698" customWidth="1"/>
    <col min="13832" max="13832" width="6.5703125" style="698" customWidth="1"/>
    <col min="13833" max="13834" width="11.5703125" style="698" customWidth="1"/>
    <col min="13835" max="13835" width="6.5703125" style="698" customWidth="1"/>
    <col min="13836" max="13836" width="11.5703125" style="698" customWidth="1"/>
    <col min="13837" max="13837" width="6.5703125" style="698" customWidth="1"/>
    <col min="13838" max="13838" width="11.5703125" style="698" customWidth="1"/>
    <col min="13839" max="13839" width="6.5703125" style="698" customWidth="1"/>
    <col min="13840" max="13840" width="11.5703125" style="698" customWidth="1"/>
    <col min="13841" max="14080" width="9.140625" style="698"/>
    <col min="14081" max="14081" width="4.85546875" style="698" customWidth="1"/>
    <col min="14082" max="14082" width="13.140625" style="698" customWidth="1"/>
    <col min="14083" max="14083" width="41" style="698" customWidth="1"/>
    <col min="14084" max="14084" width="0" style="698" hidden="1" customWidth="1"/>
    <col min="14085" max="14085" width="5" style="698" customWidth="1"/>
    <col min="14086" max="14086" width="8.7109375" style="698" customWidth="1"/>
    <col min="14087" max="14087" width="10.28515625" style="698" customWidth="1"/>
    <col min="14088" max="14088" width="6.5703125" style="698" customWidth="1"/>
    <col min="14089" max="14090" width="11.5703125" style="698" customWidth="1"/>
    <col min="14091" max="14091" width="6.5703125" style="698" customWidth="1"/>
    <col min="14092" max="14092" width="11.5703125" style="698" customWidth="1"/>
    <col min="14093" max="14093" width="6.5703125" style="698" customWidth="1"/>
    <col min="14094" max="14094" width="11.5703125" style="698" customWidth="1"/>
    <col min="14095" max="14095" width="6.5703125" style="698" customWidth="1"/>
    <col min="14096" max="14096" width="11.5703125" style="698" customWidth="1"/>
    <col min="14097" max="14336" width="9.140625" style="698"/>
    <col min="14337" max="14337" width="4.85546875" style="698" customWidth="1"/>
    <col min="14338" max="14338" width="13.140625" style="698" customWidth="1"/>
    <col min="14339" max="14339" width="41" style="698" customWidth="1"/>
    <col min="14340" max="14340" width="0" style="698" hidden="1" customWidth="1"/>
    <col min="14341" max="14341" width="5" style="698" customWidth="1"/>
    <col min="14342" max="14342" width="8.7109375" style="698" customWidth="1"/>
    <col min="14343" max="14343" width="10.28515625" style="698" customWidth="1"/>
    <col min="14344" max="14344" width="6.5703125" style="698" customWidth="1"/>
    <col min="14345" max="14346" width="11.5703125" style="698" customWidth="1"/>
    <col min="14347" max="14347" width="6.5703125" style="698" customWidth="1"/>
    <col min="14348" max="14348" width="11.5703125" style="698" customWidth="1"/>
    <col min="14349" max="14349" width="6.5703125" style="698" customWidth="1"/>
    <col min="14350" max="14350" width="11.5703125" style="698" customWidth="1"/>
    <col min="14351" max="14351" width="6.5703125" style="698" customWidth="1"/>
    <col min="14352" max="14352" width="11.5703125" style="698" customWidth="1"/>
    <col min="14353" max="14592" width="9.140625" style="698"/>
    <col min="14593" max="14593" width="4.85546875" style="698" customWidth="1"/>
    <col min="14594" max="14594" width="13.140625" style="698" customWidth="1"/>
    <col min="14595" max="14595" width="41" style="698" customWidth="1"/>
    <col min="14596" max="14596" width="0" style="698" hidden="1" customWidth="1"/>
    <col min="14597" max="14597" width="5" style="698" customWidth="1"/>
    <col min="14598" max="14598" width="8.7109375" style="698" customWidth="1"/>
    <col min="14599" max="14599" width="10.28515625" style="698" customWidth="1"/>
    <col min="14600" max="14600" width="6.5703125" style="698" customWidth="1"/>
    <col min="14601" max="14602" width="11.5703125" style="698" customWidth="1"/>
    <col min="14603" max="14603" width="6.5703125" style="698" customWidth="1"/>
    <col min="14604" max="14604" width="11.5703125" style="698" customWidth="1"/>
    <col min="14605" max="14605" width="6.5703125" style="698" customWidth="1"/>
    <col min="14606" max="14606" width="11.5703125" style="698" customWidth="1"/>
    <col min="14607" max="14607" width="6.5703125" style="698" customWidth="1"/>
    <col min="14608" max="14608" width="11.5703125" style="698" customWidth="1"/>
    <col min="14609" max="14848" width="9.140625" style="698"/>
    <col min="14849" max="14849" width="4.85546875" style="698" customWidth="1"/>
    <col min="14850" max="14850" width="13.140625" style="698" customWidth="1"/>
    <col min="14851" max="14851" width="41" style="698" customWidth="1"/>
    <col min="14852" max="14852" width="0" style="698" hidden="1" customWidth="1"/>
    <col min="14853" max="14853" width="5" style="698" customWidth="1"/>
    <col min="14854" max="14854" width="8.7109375" style="698" customWidth="1"/>
    <col min="14855" max="14855" width="10.28515625" style="698" customWidth="1"/>
    <col min="14856" max="14856" width="6.5703125" style="698" customWidth="1"/>
    <col min="14857" max="14858" width="11.5703125" style="698" customWidth="1"/>
    <col min="14859" max="14859" width="6.5703125" style="698" customWidth="1"/>
    <col min="14860" max="14860" width="11.5703125" style="698" customWidth="1"/>
    <col min="14861" max="14861" width="6.5703125" style="698" customWidth="1"/>
    <col min="14862" max="14862" width="11.5703125" style="698" customWidth="1"/>
    <col min="14863" max="14863" width="6.5703125" style="698" customWidth="1"/>
    <col min="14864" max="14864" width="11.5703125" style="698" customWidth="1"/>
    <col min="14865" max="15104" width="9.140625" style="698"/>
    <col min="15105" max="15105" width="4.85546875" style="698" customWidth="1"/>
    <col min="15106" max="15106" width="13.140625" style="698" customWidth="1"/>
    <col min="15107" max="15107" width="41" style="698" customWidth="1"/>
    <col min="15108" max="15108" width="0" style="698" hidden="1" customWidth="1"/>
    <col min="15109" max="15109" width="5" style="698" customWidth="1"/>
    <col min="15110" max="15110" width="8.7109375" style="698" customWidth="1"/>
    <col min="15111" max="15111" width="10.28515625" style="698" customWidth="1"/>
    <col min="15112" max="15112" width="6.5703125" style="698" customWidth="1"/>
    <col min="15113" max="15114" width="11.5703125" style="698" customWidth="1"/>
    <col min="15115" max="15115" width="6.5703125" style="698" customWidth="1"/>
    <col min="15116" max="15116" width="11.5703125" style="698" customWidth="1"/>
    <col min="15117" max="15117" width="6.5703125" style="698" customWidth="1"/>
    <col min="15118" max="15118" width="11.5703125" style="698" customWidth="1"/>
    <col min="15119" max="15119" width="6.5703125" style="698" customWidth="1"/>
    <col min="15120" max="15120" width="11.5703125" style="698" customWidth="1"/>
    <col min="15121" max="15360" width="9.140625" style="698"/>
    <col min="15361" max="15361" width="4.85546875" style="698" customWidth="1"/>
    <col min="15362" max="15362" width="13.140625" style="698" customWidth="1"/>
    <col min="15363" max="15363" width="41" style="698" customWidth="1"/>
    <col min="15364" max="15364" width="0" style="698" hidden="1" customWidth="1"/>
    <col min="15365" max="15365" width="5" style="698" customWidth="1"/>
    <col min="15366" max="15366" width="8.7109375" style="698" customWidth="1"/>
    <col min="15367" max="15367" width="10.28515625" style="698" customWidth="1"/>
    <col min="15368" max="15368" width="6.5703125" style="698" customWidth="1"/>
    <col min="15369" max="15370" width="11.5703125" style="698" customWidth="1"/>
    <col min="15371" max="15371" width="6.5703125" style="698" customWidth="1"/>
    <col min="15372" max="15372" width="11.5703125" style="698" customWidth="1"/>
    <col min="15373" max="15373" width="6.5703125" style="698" customWidth="1"/>
    <col min="15374" max="15374" width="11.5703125" style="698" customWidth="1"/>
    <col min="15375" max="15375" width="6.5703125" style="698" customWidth="1"/>
    <col min="15376" max="15376" width="11.5703125" style="698" customWidth="1"/>
    <col min="15377" max="15616" width="9.140625" style="698"/>
    <col min="15617" max="15617" width="4.85546875" style="698" customWidth="1"/>
    <col min="15618" max="15618" width="13.140625" style="698" customWidth="1"/>
    <col min="15619" max="15619" width="41" style="698" customWidth="1"/>
    <col min="15620" max="15620" width="0" style="698" hidden="1" customWidth="1"/>
    <col min="15621" max="15621" width="5" style="698" customWidth="1"/>
    <col min="15622" max="15622" width="8.7109375" style="698" customWidth="1"/>
    <col min="15623" max="15623" width="10.28515625" style="698" customWidth="1"/>
    <col min="15624" max="15624" width="6.5703125" style="698" customWidth="1"/>
    <col min="15625" max="15626" width="11.5703125" style="698" customWidth="1"/>
    <col min="15627" max="15627" width="6.5703125" style="698" customWidth="1"/>
    <col min="15628" max="15628" width="11.5703125" style="698" customWidth="1"/>
    <col min="15629" max="15629" width="6.5703125" style="698" customWidth="1"/>
    <col min="15630" max="15630" width="11.5703125" style="698" customWidth="1"/>
    <col min="15631" max="15631" width="6.5703125" style="698" customWidth="1"/>
    <col min="15632" max="15632" width="11.5703125" style="698" customWidth="1"/>
    <col min="15633" max="15872" width="9.140625" style="698"/>
    <col min="15873" max="15873" width="4.85546875" style="698" customWidth="1"/>
    <col min="15874" max="15874" width="13.140625" style="698" customWidth="1"/>
    <col min="15875" max="15875" width="41" style="698" customWidth="1"/>
    <col min="15876" max="15876" width="0" style="698" hidden="1" customWidth="1"/>
    <col min="15877" max="15877" width="5" style="698" customWidth="1"/>
    <col min="15878" max="15878" width="8.7109375" style="698" customWidth="1"/>
    <col min="15879" max="15879" width="10.28515625" style="698" customWidth="1"/>
    <col min="15880" max="15880" width="6.5703125" style="698" customWidth="1"/>
    <col min="15881" max="15882" width="11.5703125" style="698" customWidth="1"/>
    <col min="15883" max="15883" width="6.5703125" style="698" customWidth="1"/>
    <col min="15884" max="15884" width="11.5703125" style="698" customWidth="1"/>
    <col min="15885" max="15885" width="6.5703125" style="698" customWidth="1"/>
    <col min="15886" max="15886" width="11.5703125" style="698" customWidth="1"/>
    <col min="15887" max="15887" width="6.5703125" style="698" customWidth="1"/>
    <col min="15888" max="15888" width="11.5703125" style="698" customWidth="1"/>
    <col min="15889" max="16128" width="9.140625" style="698"/>
    <col min="16129" max="16129" width="4.85546875" style="698" customWidth="1"/>
    <col min="16130" max="16130" width="13.140625" style="698" customWidth="1"/>
    <col min="16131" max="16131" width="41" style="698" customWidth="1"/>
    <col min="16132" max="16132" width="0" style="698" hidden="1" customWidth="1"/>
    <col min="16133" max="16133" width="5" style="698" customWidth="1"/>
    <col min="16134" max="16134" width="8.7109375" style="698" customWidth="1"/>
    <col min="16135" max="16135" width="10.28515625" style="698" customWidth="1"/>
    <col min="16136" max="16136" width="6.5703125" style="698" customWidth="1"/>
    <col min="16137" max="16138" width="11.5703125" style="698" customWidth="1"/>
    <col min="16139" max="16139" width="6.5703125" style="698" customWidth="1"/>
    <col min="16140" max="16140" width="11.5703125" style="698" customWidth="1"/>
    <col min="16141" max="16141" width="6.5703125" style="698" customWidth="1"/>
    <col min="16142" max="16142" width="11.5703125" style="698" customWidth="1"/>
    <col min="16143" max="16143" width="6.5703125" style="698" customWidth="1"/>
    <col min="16144" max="16144" width="11.5703125" style="698" customWidth="1"/>
    <col min="16145" max="16384" width="9.140625" style="698"/>
  </cols>
  <sheetData>
    <row r="1" spans="1:16" ht="26.25" customHeight="1" thickBot="1" x14ac:dyDescent="0.25">
      <c r="A1" s="2589" t="s">
        <v>4885</v>
      </c>
      <c r="B1" s="2589"/>
      <c r="C1" s="2589"/>
      <c r="D1" s="2589"/>
      <c r="E1" s="2589"/>
      <c r="F1" s="2589"/>
      <c r="G1" s="2589"/>
      <c r="H1" s="2589"/>
      <c r="I1" s="2589"/>
      <c r="J1" s="2589"/>
      <c r="K1" s="2589"/>
      <c r="L1" s="2589"/>
      <c r="M1" s="2589"/>
      <c r="N1" s="2589"/>
      <c r="O1" s="2589"/>
      <c r="P1" s="2589"/>
    </row>
    <row r="2" spans="1:16" ht="40.15" customHeight="1" thickBot="1" x14ac:dyDescent="0.25">
      <c r="A2" s="2590" t="s">
        <v>4886</v>
      </c>
      <c r="B2" s="2592" t="s">
        <v>4887</v>
      </c>
      <c r="C2" s="2594" t="s">
        <v>209</v>
      </c>
      <c r="D2" s="2595"/>
      <c r="E2" s="1540" t="s">
        <v>4888</v>
      </c>
      <c r="F2" s="2598" t="s">
        <v>195</v>
      </c>
      <c r="G2" s="2600" t="s">
        <v>4889</v>
      </c>
      <c r="H2" s="2602" t="s">
        <v>4890</v>
      </c>
      <c r="I2" s="2603"/>
      <c r="J2" s="1584" t="s">
        <v>4891</v>
      </c>
      <c r="K2" s="2604" t="s">
        <v>4892</v>
      </c>
      <c r="L2" s="2603"/>
      <c r="M2" s="2604" t="s">
        <v>4893</v>
      </c>
      <c r="N2" s="2603"/>
      <c r="O2" s="2604" t="s">
        <v>4894</v>
      </c>
      <c r="P2" s="2603"/>
    </row>
    <row r="3" spans="1:16" ht="19.149999999999999" customHeight="1" thickBot="1" x14ac:dyDescent="0.25">
      <c r="A3" s="2591"/>
      <c r="B3" s="2593"/>
      <c r="C3" s="2596"/>
      <c r="D3" s="2597"/>
      <c r="E3" s="1541" t="s">
        <v>4895</v>
      </c>
      <c r="F3" s="2599"/>
      <c r="G3" s="2601"/>
      <c r="H3" s="1542" t="s">
        <v>4896</v>
      </c>
      <c r="I3" s="1543" t="s">
        <v>4897</v>
      </c>
      <c r="J3" s="1585"/>
      <c r="K3" s="1543" t="s">
        <v>4896</v>
      </c>
      <c r="L3" s="1543" t="s">
        <v>4897</v>
      </c>
      <c r="M3" s="1543" t="s">
        <v>4896</v>
      </c>
      <c r="N3" s="1543" t="s">
        <v>4897</v>
      </c>
      <c r="O3" s="1543" t="s">
        <v>4896</v>
      </c>
      <c r="P3" s="1543" t="s">
        <v>4897</v>
      </c>
    </row>
    <row r="4" spans="1:16" x14ac:dyDescent="0.2">
      <c r="A4" s="1545" t="s">
        <v>4898</v>
      </c>
      <c r="B4" s="1545"/>
      <c r="C4" s="1200"/>
      <c r="D4" s="1200"/>
      <c r="E4" s="1200"/>
      <c r="F4" s="1200"/>
      <c r="G4" s="1200"/>
      <c r="H4" s="1200"/>
      <c r="I4" s="1200"/>
      <c r="J4" s="1582"/>
      <c r="K4" s="1200"/>
      <c r="L4" s="1200"/>
      <c r="M4" s="1200"/>
      <c r="N4" s="1200"/>
      <c r="O4" s="1200"/>
      <c r="P4" s="1200"/>
    </row>
    <row r="5" spans="1:16" ht="13.5" customHeight="1" x14ac:dyDescent="0.2">
      <c r="A5" s="1546">
        <v>1</v>
      </c>
      <c r="B5" s="1547" t="s">
        <v>4899</v>
      </c>
      <c r="C5" s="1548" t="s">
        <v>4900</v>
      </c>
      <c r="D5" s="1200"/>
      <c r="E5" s="1549" t="s">
        <v>4901</v>
      </c>
      <c r="F5" s="1550" t="s">
        <v>4902</v>
      </c>
      <c r="G5" s="1551" t="s">
        <v>3483</v>
      </c>
      <c r="H5" s="1552" t="s">
        <v>4903</v>
      </c>
      <c r="I5" s="1553" t="s">
        <v>4904</v>
      </c>
      <c r="J5" s="1583">
        <f>L5/K5</f>
        <v>14.94</v>
      </c>
      <c r="K5" s="1554" t="s">
        <v>4905</v>
      </c>
      <c r="L5" s="1553" t="s">
        <v>4906</v>
      </c>
      <c r="M5" s="1554" t="s">
        <v>4905</v>
      </c>
      <c r="N5" s="1553" t="s">
        <v>4906</v>
      </c>
      <c r="O5" s="1554" t="s">
        <v>4903</v>
      </c>
      <c r="P5" s="1553" t="s">
        <v>4904</v>
      </c>
    </row>
    <row r="6" spans="1:16" ht="13.5" customHeight="1" x14ac:dyDescent="0.2">
      <c r="A6" s="1546">
        <v>2</v>
      </c>
      <c r="B6" s="1547" t="s">
        <v>4907</v>
      </c>
      <c r="C6" s="1548" t="s">
        <v>4908</v>
      </c>
      <c r="D6" s="1200"/>
      <c r="E6" s="1549" t="s">
        <v>4909</v>
      </c>
      <c r="F6" s="1550" t="s">
        <v>4910</v>
      </c>
      <c r="G6" s="1551" t="s">
        <v>3483</v>
      </c>
      <c r="H6" s="1552" t="s">
        <v>4903</v>
      </c>
      <c r="I6" s="1553" t="s">
        <v>4904</v>
      </c>
      <c r="J6" s="1583">
        <f t="shared" ref="J6:J25" si="0">L6/K6</f>
        <v>26.26</v>
      </c>
      <c r="K6" s="1554" t="s">
        <v>4905</v>
      </c>
      <c r="L6" s="1553" t="s">
        <v>4911</v>
      </c>
      <c r="M6" s="1554" t="s">
        <v>4905</v>
      </c>
      <c r="N6" s="1553" t="s">
        <v>4911</v>
      </c>
      <c r="O6" s="1554" t="s">
        <v>4903</v>
      </c>
      <c r="P6" s="1553" t="s">
        <v>4904</v>
      </c>
    </row>
    <row r="7" spans="1:16" ht="13.5" customHeight="1" x14ac:dyDescent="0.2">
      <c r="A7" s="1546">
        <v>3</v>
      </c>
      <c r="B7" s="1547" t="s">
        <v>4912</v>
      </c>
      <c r="C7" s="1548" t="s">
        <v>4913</v>
      </c>
      <c r="D7" s="1200"/>
      <c r="E7" s="1549" t="s">
        <v>4909</v>
      </c>
      <c r="F7" s="1550" t="s">
        <v>4914</v>
      </c>
      <c r="G7" s="1551" t="s">
        <v>3483</v>
      </c>
      <c r="H7" s="1552" t="s">
        <v>4903</v>
      </c>
      <c r="I7" s="1553" t="s">
        <v>4904</v>
      </c>
      <c r="J7" s="1583">
        <f t="shared" si="0"/>
        <v>9</v>
      </c>
      <c r="K7" s="1554" t="s">
        <v>4915</v>
      </c>
      <c r="L7" s="1553" t="s">
        <v>4916</v>
      </c>
      <c r="M7" s="1554" t="s">
        <v>4915</v>
      </c>
      <c r="N7" s="1553" t="s">
        <v>4916</v>
      </c>
      <c r="O7" s="1554" t="s">
        <v>4903</v>
      </c>
      <c r="P7" s="1553" t="s">
        <v>4904</v>
      </c>
    </row>
    <row r="8" spans="1:16" ht="13.5" customHeight="1" x14ac:dyDescent="0.2">
      <c r="A8" s="1546">
        <v>4</v>
      </c>
      <c r="B8" s="1547" t="s">
        <v>4917</v>
      </c>
      <c r="C8" s="1548" t="s">
        <v>4918</v>
      </c>
      <c r="D8" s="1200"/>
      <c r="E8" s="1549" t="s">
        <v>4901</v>
      </c>
      <c r="F8" s="1550" t="s">
        <v>4919</v>
      </c>
      <c r="G8" s="1551" t="s">
        <v>3483</v>
      </c>
      <c r="H8" s="1552" t="s">
        <v>4903</v>
      </c>
      <c r="I8" s="1553" t="s">
        <v>4904</v>
      </c>
      <c r="J8" s="1583">
        <f t="shared" si="0"/>
        <v>117.03</v>
      </c>
      <c r="K8" s="1554" t="s">
        <v>4920</v>
      </c>
      <c r="L8" s="1553" t="s">
        <v>4921</v>
      </c>
      <c r="M8" s="1554" t="s">
        <v>4920</v>
      </c>
      <c r="N8" s="1553" t="s">
        <v>4921</v>
      </c>
      <c r="O8" s="1554" t="s">
        <v>4903</v>
      </c>
      <c r="P8" s="1553" t="s">
        <v>4904</v>
      </c>
    </row>
    <row r="9" spans="1:16" ht="13.5" customHeight="1" x14ac:dyDescent="0.2">
      <c r="A9" s="1546">
        <v>5</v>
      </c>
      <c r="B9" s="1547" t="s">
        <v>4922</v>
      </c>
      <c r="C9" s="1548" t="s">
        <v>4923</v>
      </c>
      <c r="D9" s="1200"/>
      <c r="E9" s="1549" t="s">
        <v>4901</v>
      </c>
      <c r="F9" s="1550" t="s">
        <v>4924</v>
      </c>
      <c r="G9" s="1551" t="s">
        <v>3483</v>
      </c>
      <c r="H9" s="1552" t="s">
        <v>4903</v>
      </c>
      <c r="I9" s="1553" t="s">
        <v>4904</v>
      </c>
      <c r="J9" s="1583">
        <f t="shared" si="0"/>
        <v>17.68</v>
      </c>
      <c r="K9" s="1554" t="s">
        <v>4905</v>
      </c>
      <c r="L9" s="1553" t="s">
        <v>4925</v>
      </c>
      <c r="M9" s="1554" t="s">
        <v>4905</v>
      </c>
      <c r="N9" s="1553" t="s">
        <v>4925</v>
      </c>
      <c r="O9" s="1554" t="s">
        <v>4903</v>
      </c>
      <c r="P9" s="1553" t="s">
        <v>4904</v>
      </c>
    </row>
    <row r="10" spans="1:16" ht="13.5" customHeight="1" x14ac:dyDescent="0.2">
      <c r="A10" s="1546">
        <v>6</v>
      </c>
      <c r="B10" s="1547" t="s">
        <v>4926</v>
      </c>
      <c r="C10" s="1548" t="s">
        <v>4927</v>
      </c>
      <c r="D10" s="1200"/>
      <c r="E10" s="1549" t="s">
        <v>4901</v>
      </c>
      <c r="F10" s="1550" t="s">
        <v>4928</v>
      </c>
      <c r="G10" s="1551" t="s">
        <v>3483</v>
      </c>
      <c r="H10" s="1552" t="s">
        <v>4903</v>
      </c>
      <c r="I10" s="1553" t="s">
        <v>4904</v>
      </c>
      <c r="J10" s="1583">
        <f t="shared" si="0"/>
        <v>13.65</v>
      </c>
      <c r="K10" s="1554" t="s">
        <v>4929</v>
      </c>
      <c r="L10" s="1553" t="s">
        <v>4930</v>
      </c>
      <c r="M10" s="1554" t="s">
        <v>4929</v>
      </c>
      <c r="N10" s="1553" t="s">
        <v>4930</v>
      </c>
      <c r="O10" s="1554" t="s">
        <v>4903</v>
      </c>
      <c r="P10" s="1553" t="s">
        <v>4904</v>
      </c>
    </row>
    <row r="11" spans="1:16" ht="13.5" customHeight="1" x14ac:dyDescent="0.2">
      <c r="A11" s="1546">
        <v>7</v>
      </c>
      <c r="B11" s="1547" t="s">
        <v>4931</v>
      </c>
      <c r="C11" s="1548" t="s">
        <v>4932</v>
      </c>
      <c r="D11" s="1200"/>
      <c r="E11" s="1549" t="s">
        <v>4901</v>
      </c>
      <c r="F11" s="1550" t="s">
        <v>4933</v>
      </c>
      <c r="G11" s="1551" t="s">
        <v>3483</v>
      </c>
      <c r="H11" s="1552" t="s">
        <v>4903</v>
      </c>
      <c r="I11" s="1553" t="s">
        <v>4904</v>
      </c>
      <c r="J11" s="1583">
        <f t="shared" si="0"/>
        <v>150.46</v>
      </c>
      <c r="K11" s="1554" t="s">
        <v>4905</v>
      </c>
      <c r="L11" s="1553" t="s">
        <v>4934</v>
      </c>
      <c r="M11" s="1554" t="s">
        <v>4905</v>
      </c>
      <c r="N11" s="1553" t="s">
        <v>4934</v>
      </c>
      <c r="O11" s="1554" t="s">
        <v>4903</v>
      </c>
      <c r="P11" s="1553" t="s">
        <v>4904</v>
      </c>
    </row>
    <row r="12" spans="1:16" ht="13.5" customHeight="1" x14ac:dyDescent="0.2">
      <c r="A12" s="1546">
        <v>8</v>
      </c>
      <c r="B12" s="1547" t="s">
        <v>4935</v>
      </c>
      <c r="C12" s="1548" t="s">
        <v>4936</v>
      </c>
      <c r="D12" s="1200"/>
      <c r="E12" s="1549" t="s">
        <v>4909</v>
      </c>
      <c r="F12" s="1550" t="s">
        <v>4937</v>
      </c>
      <c r="G12" s="1551" t="s">
        <v>3483</v>
      </c>
      <c r="H12" s="1552" t="s">
        <v>4903</v>
      </c>
      <c r="I12" s="1553" t="s">
        <v>4904</v>
      </c>
      <c r="J12" s="1583">
        <f t="shared" si="0"/>
        <v>24</v>
      </c>
      <c r="K12" s="1554" t="s">
        <v>4905</v>
      </c>
      <c r="L12" s="1553" t="s">
        <v>4938</v>
      </c>
      <c r="M12" s="1554" t="s">
        <v>4905</v>
      </c>
      <c r="N12" s="1553" t="s">
        <v>4938</v>
      </c>
      <c r="O12" s="1554" t="s">
        <v>4903</v>
      </c>
      <c r="P12" s="1553" t="s">
        <v>4904</v>
      </c>
    </row>
    <row r="13" spans="1:16" ht="13.5" customHeight="1" x14ac:dyDescent="0.2">
      <c r="A13" s="1546">
        <v>9</v>
      </c>
      <c r="B13" s="1547" t="s">
        <v>4939</v>
      </c>
      <c r="C13" s="1548" t="s">
        <v>4940</v>
      </c>
      <c r="D13" s="1200"/>
      <c r="E13" s="1549" t="s">
        <v>4909</v>
      </c>
      <c r="F13" s="1550" t="s">
        <v>4941</v>
      </c>
      <c r="G13" s="1551" t="s">
        <v>3483</v>
      </c>
      <c r="H13" s="1552" t="s">
        <v>4903</v>
      </c>
      <c r="I13" s="1553" t="s">
        <v>4904</v>
      </c>
      <c r="J13" s="1583">
        <f t="shared" si="0"/>
        <v>27</v>
      </c>
      <c r="K13" s="1554" t="s">
        <v>4905</v>
      </c>
      <c r="L13" s="1553" t="s">
        <v>4942</v>
      </c>
      <c r="M13" s="1554" t="s">
        <v>4905</v>
      </c>
      <c r="N13" s="1553" t="s">
        <v>4942</v>
      </c>
      <c r="O13" s="1554" t="s">
        <v>4903</v>
      </c>
      <c r="P13" s="1553" t="s">
        <v>4904</v>
      </c>
    </row>
    <row r="14" spans="1:16" ht="13.5" customHeight="1" x14ac:dyDescent="0.2">
      <c r="A14" s="1546">
        <v>10</v>
      </c>
      <c r="B14" s="1547" t="s">
        <v>4943</v>
      </c>
      <c r="C14" s="1548" t="s">
        <v>4944</v>
      </c>
      <c r="D14" s="1200"/>
      <c r="E14" s="1549" t="s">
        <v>4909</v>
      </c>
      <c r="F14" s="1550" t="s">
        <v>4941</v>
      </c>
      <c r="G14" s="1551" t="s">
        <v>3483</v>
      </c>
      <c r="H14" s="1552" t="s">
        <v>4903</v>
      </c>
      <c r="I14" s="1553" t="s">
        <v>4904</v>
      </c>
      <c r="J14" s="1583">
        <f t="shared" si="0"/>
        <v>27</v>
      </c>
      <c r="K14" s="1554" t="s">
        <v>4905</v>
      </c>
      <c r="L14" s="1553" t="s">
        <v>4942</v>
      </c>
      <c r="M14" s="1554" t="s">
        <v>4905</v>
      </c>
      <c r="N14" s="1553" t="s">
        <v>4942</v>
      </c>
      <c r="O14" s="1554" t="s">
        <v>4903</v>
      </c>
      <c r="P14" s="1553" t="s">
        <v>4904</v>
      </c>
    </row>
    <row r="15" spans="1:16" ht="13.5" customHeight="1" x14ac:dyDescent="0.2">
      <c r="A15" s="1546">
        <v>11</v>
      </c>
      <c r="B15" s="1547" t="s">
        <v>4945</v>
      </c>
      <c r="C15" s="1548" t="s">
        <v>4946</v>
      </c>
      <c r="D15" s="1200"/>
      <c r="E15" s="1549" t="s">
        <v>4901</v>
      </c>
      <c r="F15" s="1550" t="s">
        <v>4947</v>
      </c>
      <c r="G15" s="1551" t="s">
        <v>3483</v>
      </c>
      <c r="H15" s="1552" t="s">
        <v>4903</v>
      </c>
      <c r="I15" s="1553" t="s">
        <v>4904</v>
      </c>
      <c r="J15" s="1583">
        <f t="shared" si="0"/>
        <v>45.370000000000005</v>
      </c>
      <c r="K15" s="1554" t="s">
        <v>4948</v>
      </c>
      <c r="L15" s="1553">
        <v>1088.8800000000001</v>
      </c>
      <c r="M15" s="1554" t="s">
        <v>4948</v>
      </c>
      <c r="N15" s="1553" t="s">
        <v>4949</v>
      </c>
      <c r="O15" s="1554" t="s">
        <v>4903</v>
      </c>
      <c r="P15" s="1553" t="s">
        <v>4904</v>
      </c>
    </row>
    <row r="16" spans="1:16" ht="13.5" customHeight="1" x14ac:dyDescent="0.2">
      <c r="A16" s="1546">
        <v>12</v>
      </c>
      <c r="B16" s="1547" t="s">
        <v>4950</v>
      </c>
      <c r="C16" s="1548" t="s">
        <v>4951</v>
      </c>
      <c r="D16" s="1200"/>
      <c r="E16" s="1549" t="s">
        <v>4901</v>
      </c>
      <c r="F16" s="1550" t="s">
        <v>4952</v>
      </c>
      <c r="G16" s="1551" t="s">
        <v>3483</v>
      </c>
      <c r="H16" s="1552" t="s">
        <v>4903</v>
      </c>
      <c r="I16" s="1553" t="s">
        <v>4904</v>
      </c>
      <c r="J16" s="1583">
        <f t="shared" si="0"/>
        <v>1.5</v>
      </c>
      <c r="K16" s="1554" t="s">
        <v>4953</v>
      </c>
      <c r="L16" s="1553" t="s">
        <v>4954</v>
      </c>
      <c r="M16" s="1554" t="s">
        <v>4953</v>
      </c>
      <c r="N16" s="1553" t="s">
        <v>4954</v>
      </c>
      <c r="O16" s="1554" t="s">
        <v>4903</v>
      </c>
      <c r="P16" s="1553" t="s">
        <v>4904</v>
      </c>
    </row>
    <row r="17" spans="1:16" ht="13.5" customHeight="1" x14ac:dyDescent="0.2">
      <c r="A17" s="1546">
        <v>13</v>
      </c>
      <c r="B17" s="1547" t="s">
        <v>4955</v>
      </c>
      <c r="C17" s="1548" t="s">
        <v>4956</v>
      </c>
      <c r="D17" s="1200"/>
      <c r="E17" s="1549" t="s">
        <v>4901</v>
      </c>
      <c r="F17" s="1550" t="s">
        <v>4957</v>
      </c>
      <c r="G17" s="1551" t="s">
        <v>3483</v>
      </c>
      <c r="H17" s="1552" t="s">
        <v>4903</v>
      </c>
      <c r="I17" s="1553" t="s">
        <v>4904</v>
      </c>
      <c r="J17" s="1583">
        <f t="shared" si="0"/>
        <v>5.6239999999999997</v>
      </c>
      <c r="K17" s="1554" t="s">
        <v>4958</v>
      </c>
      <c r="L17" s="1553" t="s">
        <v>4959</v>
      </c>
      <c r="M17" s="1554" t="s">
        <v>4958</v>
      </c>
      <c r="N17" s="1553" t="s">
        <v>4959</v>
      </c>
      <c r="O17" s="1554" t="s">
        <v>4903</v>
      </c>
      <c r="P17" s="1553" t="s">
        <v>4904</v>
      </c>
    </row>
    <row r="18" spans="1:16" ht="13.5" customHeight="1" x14ac:dyDescent="0.2">
      <c r="A18" s="1546">
        <v>14</v>
      </c>
      <c r="B18" s="1547" t="s">
        <v>4960</v>
      </c>
      <c r="C18" s="1548" t="s">
        <v>4961</v>
      </c>
      <c r="D18" s="1200"/>
      <c r="E18" s="1549" t="s">
        <v>4901</v>
      </c>
      <c r="F18" s="1550" t="s">
        <v>4962</v>
      </c>
      <c r="G18" s="1551" t="s">
        <v>3483</v>
      </c>
      <c r="H18" s="1552" t="s">
        <v>4903</v>
      </c>
      <c r="I18" s="1553" t="s">
        <v>4904</v>
      </c>
      <c r="J18" s="1583">
        <f t="shared" si="0"/>
        <v>22.792857142857144</v>
      </c>
      <c r="K18" s="1554" t="s">
        <v>4963</v>
      </c>
      <c r="L18" s="1553" t="s">
        <v>4964</v>
      </c>
      <c r="M18" s="1554" t="s">
        <v>4963</v>
      </c>
      <c r="N18" s="1553" t="s">
        <v>4964</v>
      </c>
      <c r="O18" s="1554" t="s">
        <v>4903</v>
      </c>
      <c r="P18" s="1553" t="s">
        <v>4904</v>
      </c>
    </row>
    <row r="19" spans="1:16" ht="13.5" customHeight="1" x14ac:dyDescent="0.2">
      <c r="A19" s="1546">
        <v>15</v>
      </c>
      <c r="B19" s="1547" t="s">
        <v>4965</v>
      </c>
      <c r="C19" s="1548" t="s">
        <v>4966</v>
      </c>
      <c r="D19" s="1200"/>
      <c r="E19" s="1549" t="s">
        <v>4909</v>
      </c>
      <c r="F19" s="1550" t="s">
        <v>4967</v>
      </c>
      <c r="G19" s="1551" t="s">
        <v>3483</v>
      </c>
      <c r="H19" s="1552" t="s">
        <v>4903</v>
      </c>
      <c r="I19" s="1553" t="s">
        <v>4904</v>
      </c>
      <c r="J19" s="1583">
        <f t="shared" si="0"/>
        <v>8.85</v>
      </c>
      <c r="K19" s="1554" t="s">
        <v>4968</v>
      </c>
      <c r="L19" s="1553" t="s">
        <v>4969</v>
      </c>
      <c r="M19" s="1554" t="s">
        <v>4968</v>
      </c>
      <c r="N19" s="1553" t="s">
        <v>4969</v>
      </c>
      <c r="O19" s="1554" t="s">
        <v>4903</v>
      </c>
      <c r="P19" s="1553" t="s">
        <v>4904</v>
      </c>
    </row>
    <row r="20" spans="1:16" ht="13.5" customHeight="1" x14ac:dyDescent="0.2">
      <c r="A20" s="1546">
        <v>16</v>
      </c>
      <c r="B20" s="1547" t="s">
        <v>4970</v>
      </c>
      <c r="C20" s="1548" t="s">
        <v>4971</v>
      </c>
      <c r="D20" s="1200"/>
      <c r="E20" s="1549" t="s">
        <v>4901</v>
      </c>
      <c r="F20" s="1550" t="s">
        <v>4952</v>
      </c>
      <c r="G20" s="1551" t="s">
        <v>3483</v>
      </c>
      <c r="H20" s="1552" t="s">
        <v>4903</v>
      </c>
      <c r="I20" s="1553" t="s">
        <v>4904</v>
      </c>
      <c r="J20" s="1583">
        <f t="shared" si="0"/>
        <v>1.5</v>
      </c>
      <c r="K20" s="1554" t="s">
        <v>4972</v>
      </c>
      <c r="L20" s="1553" t="s">
        <v>4973</v>
      </c>
      <c r="M20" s="1554" t="s">
        <v>4972</v>
      </c>
      <c r="N20" s="1553" t="s">
        <v>4973</v>
      </c>
      <c r="O20" s="1554" t="s">
        <v>4903</v>
      </c>
      <c r="P20" s="1553" t="s">
        <v>4904</v>
      </c>
    </row>
    <row r="21" spans="1:16" ht="13.5" customHeight="1" x14ac:dyDescent="0.2">
      <c r="A21" s="1546">
        <v>17</v>
      </c>
      <c r="B21" s="1547" t="s">
        <v>4974</v>
      </c>
      <c r="C21" s="1548" t="s">
        <v>4975</v>
      </c>
      <c r="D21" s="1200"/>
      <c r="E21" s="1549" t="s">
        <v>4976</v>
      </c>
      <c r="F21" s="1550" t="s">
        <v>4977</v>
      </c>
      <c r="G21" s="1551" t="s">
        <v>3483</v>
      </c>
      <c r="H21" s="1552" t="s">
        <v>4903</v>
      </c>
      <c r="I21" s="1553" t="s">
        <v>4904</v>
      </c>
      <c r="J21" s="1583">
        <f t="shared" si="0"/>
        <v>21.2</v>
      </c>
      <c r="K21" s="1554" t="s">
        <v>4948</v>
      </c>
      <c r="L21" s="1553" t="s">
        <v>4978</v>
      </c>
      <c r="M21" s="1554" t="s">
        <v>4948</v>
      </c>
      <c r="N21" s="1553" t="s">
        <v>4978</v>
      </c>
      <c r="O21" s="1554" t="s">
        <v>4903</v>
      </c>
      <c r="P21" s="1553" t="s">
        <v>4904</v>
      </c>
    </row>
    <row r="22" spans="1:16" ht="13.5" customHeight="1" x14ac:dyDescent="0.2">
      <c r="A22" s="1546">
        <v>18</v>
      </c>
      <c r="B22" s="1547" t="s">
        <v>4979</v>
      </c>
      <c r="C22" s="1548" t="s">
        <v>4980</v>
      </c>
      <c r="D22" s="1200"/>
      <c r="E22" s="1549" t="s">
        <v>4901</v>
      </c>
      <c r="F22" s="1550" t="s">
        <v>4981</v>
      </c>
      <c r="G22" s="1551" t="s">
        <v>3483</v>
      </c>
      <c r="H22" s="1552" t="s">
        <v>4903</v>
      </c>
      <c r="I22" s="1553" t="s">
        <v>4904</v>
      </c>
      <c r="J22" s="1583">
        <f t="shared" si="0"/>
        <v>19.600000000000001</v>
      </c>
      <c r="K22" s="1554" t="s">
        <v>4982</v>
      </c>
      <c r="L22" s="1553" t="s">
        <v>4983</v>
      </c>
      <c r="M22" s="1554" t="s">
        <v>4982</v>
      </c>
      <c r="N22" s="1553" t="s">
        <v>4983</v>
      </c>
      <c r="O22" s="1554" t="s">
        <v>4903</v>
      </c>
      <c r="P22" s="1553" t="s">
        <v>4904</v>
      </c>
    </row>
    <row r="23" spans="1:16" ht="13.5" customHeight="1" x14ac:dyDescent="0.2">
      <c r="A23" s="1546">
        <v>19</v>
      </c>
      <c r="B23" s="1547" t="s">
        <v>4984</v>
      </c>
      <c r="C23" s="1548" t="s">
        <v>4985</v>
      </c>
      <c r="D23" s="1200"/>
      <c r="E23" s="1549" t="s">
        <v>4901</v>
      </c>
      <c r="F23" s="1550" t="s">
        <v>4986</v>
      </c>
      <c r="G23" s="1551" t="s">
        <v>3483</v>
      </c>
      <c r="H23" s="1552" t="s">
        <v>4929</v>
      </c>
      <c r="I23" s="1553" t="s">
        <v>4987</v>
      </c>
      <c r="J23" s="1583">
        <f>L23/K23</f>
        <v>4827.53</v>
      </c>
      <c r="K23" s="1554" t="s">
        <v>4929</v>
      </c>
      <c r="L23" s="1553">
        <v>14482.59</v>
      </c>
      <c r="M23" s="1554" t="s">
        <v>4982</v>
      </c>
      <c r="N23" s="1553" t="s">
        <v>4988</v>
      </c>
      <c r="O23" s="1554" t="s">
        <v>4989</v>
      </c>
      <c r="P23" s="1553" t="s">
        <v>4986</v>
      </c>
    </row>
    <row r="24" spans="1:16" ht="13.5" customHeight="1" x14ac:dyDescent="0.2">
      <c r="A24" s="1546">
        <v>20</v>
      </c>
      <c r="B24" s="1547" t="s">
        <v>4990</v>
      </c>
      <c r="C24" s="1548" t="s">
        <v>4991</v>
      </c>
      <c r="D24" s="1200"/>
      <c r="E24" s="1549" t="s">
        <v>4901</v>
      </c>
      <c r="F24" s="1550" t="s">
        <v>4992</v>
      </c>
      <c r="G24" s="1551" t="s">
        <v>3483</v>
      </c>
      <c r="H24" s="1552" t="s">
        <v>4903</v>
      </c>
      <c r="I24" s="1553" t="s">
        <v>4904</v>
      </c>
      <c r="J24" s="1583">
        <f t="shared" si="0"/>
        <v>3750</v>
      </c>
      <c r="K24" s="1554" t="s">
        <v>4989</v>
      </c>
      <c r="L24" s="1553">
        <v>3750</v>
      </c>
      <c r="M24" s="1554" t="s">
        <v>4989</v>
      </c>
      <c r="N24" s="1553" t="s">
        <v>4992</v>
      </c>
      <c r="O24" s="1554" t="s">
        <v>4903</v>
      </c>
      <c r="P24" s="1553" t="s">
        <v>4904</v>
      </c>
    </row>
    <row r="25" spans="1:16" ht="13.5" customHeight="1" thickBot="1" x14ac:dyDescent="0.25">
      <c r="A25" s="1546">
        <v>21</v>
      </c>
      <c r="B25" s="1547" t="s">
        <v>4993</v>
      </c>
      <c r="C25" s="1548" t="s">
        <v>4994</v>
      </c>
      <c r="D25" s="1200"/>
      <c r="E25" s="1549" t="s">
        <v>4901</v>
      </c>
      <c r="F25" s="1550" t="s">
        <v>4995</v>
      </c>
      <c r="G25" s="1551" t="s">
        <v>3483</v>
      </c>
      <c r="H25" s="1552" t="s">
        <v>4903</v>
      </c>
      <c r="I25" s="1553" t="s">
        <v>4904</v>
      </c>
      <c r="J25" s="1583">
        <f t="shared" si="0"/>
        <v>9.93</v>
      </c>
      <c r="K25" s="1554" t="s">
        <v>4948</v>
      </c>
      <c r="L25" s="1553" t="s">
        <v>4996</v>
      </c>
      <c r="M25" s="1554" t="s">
        <v>4948</v>
      </c>
      <c r="N25" s="1553" t="s">
        <v>4996</v>
      </c>
      <c r="O25" s="1554" t="s">
        <v>4903</v>
      </c>
      <c r="P25" s="1553" t="s">
        <v>4904</v>
      </c>
    </row>
    <row r="26" spans="1:16" ht="12.75" thickBot="1" x14ac:dyDescent="0.25">
      <c r="A26" s="1555"/>
      <c r="B26" s="1556"/>
      <c r="C26" s="1557" t="s">
        <v>4997</v>
      </c>
      <c r="D26" s="1558"/>
      <c r="E26" s="1559"/>
      <c r="F26" s="1560"/>
      <c r="G26" s="1559"/>
      <c r="H26" s="1561"/>
      <c r="I26" s="1560" t="s">
        <v>4987</v>
      </c>
      <c r="J26" s="1587"/>
      <c r="K26" s="1561"/>
      <c r="L26" s="1560" t="s">
        <v>4998</v>
      </c>
      <c r="M26" s="1561"/>
      <c r="N26" s="1560" t="s">
        <v>4999</v>
      </c>
      <c r="O26" s="1561"/>
      <c r="P26" s="1560" t="s">
        <v>4986</v>
      </c>
    </row>
    <row r="27" spans="1:16" x14ac:dyDescent="0.2">
      <c r="A27" s="1545" t="s">
        <v>5000</v>
      </c>
      <c r="B27" s="1545"/>
      <c r="C27" s="1200"/>
      <c r="D27" s="1200"/>
      <c r="E27" s="1200"/>
      <c r="F27" s="1200"/>
      <c r="G27" s="1200"/>
      <c r="H27" s="1200"/>
      <c r="I27" s="1200"/>
      <c r="J27" s="1582"/>
      <c r="K27" s="1200"/>
      <c r="L27" s="1200"/>
      <c r="M27" s="1200"/>
      <c r="N27" s="1200"/>
      <c r="O27" s="1200"/>
      <c r="P27" s="1200"/>
    </row>
    <row r="28" spans="1:16" ht="13.5" customHeight="1" x14ac:dyDescent="0.2">
      <c r="A28" s="1546">
        <v>22</v>
      </c>
      <c r="B28" s="1547" t="s">
        <v>5001</v>
      </c>
      <c r="C28" s="1548" t="s">
        <v>5002</v>
      </c>
      <c r="D28" s="1200"/>
      <c r="E28" s="1549" t="s">
        <v>4901</v>
      </c>
      <c r="F28" s="1550" t="s">
        <v>5003</v>
      </c>
      <c r="G28" s="1551" t="s">
        <v>3483</v>
      </c>
      <c r="H28" s="1552" t="s">
        <v>4903</v>
      </c>
      <c r="I28" s="1553" t="s">
        <v>4904</v>
      </c>
      <c r="J28" s="1583">
        <f>L28/K28</f>
        <v>12.450000000000001</v>
      </c>
      <c r="K28" s="1554" t="s">
        <v>5004</v>
      </c>
      <c r="L28" s="1553" t="s">
        <v>5005</v>
      </c>
      <c r="M28" s="1554" t="s">
        <v>5004</v>
      </c>
      <c r="N28" s="1553" t="s">
        <v>5005</v>
      </c>
      <c r="O28" s="1554" t="s">
        <v>4903</v>
      </c>
      <c r="P28" s="1553" t="s">
        <v>4904</v>
      </c>
    </row>
    <row r="29" spans="1:16" ht="13.5" customHeight="1" x14ac:dyDescent="0.2">
      <c r="A29" s="1546">
        <v>23</v>
      </c>
      <c r="B29" s="1547" t="s">
        <v>5006</v>
      </c>
      <c r="C29" s="1548" t="s">
        <v>5007</v>
      </c>
      <c r="D29" s="1200"/>
      <c r="E29" s="1549" t="s">
        <v>4901</v>
      </c>
      <c r="F29" s="1550" t="s">
        <v>5008</v>
      </c>
      <c r="G29" s="1551" t="s">
        <v>3483</v>
      </c>
      <c r="H29" s="1552" t="s">
        <v>4903</v>
      </c>
      <c r="I29" s="1553" t="s">
        <v>4904</v>
      </c>
      <c r="J29" s="1583">
        <f t="shared" ref="J29:J92" si="1">L29/K29</f>
        <v>16.511666666666667</v>
      </c>
      <c r="K29" s="1554" t="s">
        <v>4948</v>
      </c>
      <c r="L29" s="1553" t="s">
        <v>5009</v>
      </c>
      <c r="M29" s="1554" t="s">
        <v>4948</v>
      </c>
      <c r="N29" s="1553" t="s">
        <v>5009</v>
      </c>
      <c r="O29" s="1554" t="s">
        <v>4903</v>
      </c>
      <c r="P29" s="1553" t="s">
        <v>4904</v>
      </c>
    </row>
    <row r="30" spans="1:16" ht="13.5" customHeight="1" x14ac:dyDescent="0.2">
      <c r="A30" s="1546">
        <v>24</v>
      </c>
      <c r="B30" s="1547" t="s">
        <v>5010</v>
      </c>
      <c r="C30" s="1548" t="s">
        <v>5011</v>
      </c>
      <c r="D30" s="1200"/>
      <c r="E30" s="1549" t="s">
        <v>4901</v>
      </c>
      <c r="F30" s="1550" t="s">
        <v>5012</v>
      </c>
      <c r="G30" s="1551" t="s">
        <v>3483</v>
      </c>
      <c r="H30" s="1552" t="s">
        <v>4903</v>
      </c>
      <c r="I30" s="1553" t="s">
        <v>4904</v>
      </c>
      <c r="J30" s="1583">
        <f t="shared" si="1"/>
        <v>18.22</v>
      </c>
      <c r="K30" s="1554" t="s">
        <v>4905</v>
      </c>
      <c r="L30" s="1553" t="s">
        <v>5013</v>
      </c>
      <c r="M30" s="1554" t="s">
        <v>4905</v>
      </c>
      <c r="N30" s="1553" t="s">
        <v>5013</v>
      </c>
      <c r="O30" s="1554" t="s">
        <v>4903</v>
      </c>
      <c r="P30" s="1553" t="s">
        <v>4904</v>
      </c>
    </row>
    <row r="31" spans="1:16" ht="13.5" customHeight="1" x14ac:dyDescent="0.2">
      <c r="A31" s="1546">
        <v>25</v>
      </c>
      <c r="B31" s="1547" t="s">
        <v>5014</v>
      </c>
      <c r="C31" s="1548" t="s">
        <v>5015</v>
      </c>
      <c r="D31" s="1200"/>
      <c r="E31" s="1549" t="s">
        <v>4901</v>
      </c>
      <c r="F31" s="1550" t="s">
        <v>5016</v>
      </c>
      <c r="G31" s="1551" t="s">
        <v>3483</v>
      </c>
      <c r="H31" s="1552" t="s">
        <v>4989</v>
      </c>
      <c r="I31" s="1553" t="s">
        <v>5016</v>
      </c>
      <c r="J31" s="1583"/>
      <c r="K31" s="1554" t="s">
        <v>4903</v>
      </c>
      <c r="L31" s="1553" t="s">
        <v>4904</v>
      </c>
      <c r="M31" s="1554" t="s">
        <v>4989</v>
      </c>
      <c r="N31" s="1553" t="s">
        <v>5016</v>
      </c>
      <c r="O31" s="1554" t="s">
        <v>4903</v>
      </c>
      <c r="P31" s="1553" t="s">
        <v>4904</v>
      </c>
    </row>
    <row r="32" spans="1:16" ht="13.5" customHeight="1" x14ac:dyDescent="0.2">
      <c r="A32" s="1546">
        <v>26</v>
      </c>
      <c r="B32" s="1547" t="s">
        <v>5017</v>
      </c>
      <c r="C32" s="1548" t="s">
        <v>5018</v>
      </c>
      <c r="D32" s="1200"/>
      <c r="E32" s="1549" t="s">
        <v>4901</v>
      </c>
      <c r="F32" s="1550" t="s">
        <v>5019</v>
      </c>
      <c r="G32" s="1551" t="s">
        <v>3483</v>
      </c>
      <c r="H32" s="1552" t="s">
        <v>4903</v>
      </c>
      <c r="I32" s="1553" t="s">
        <v>4904</v>
      </c>
      <c r="J32" s="1583">
        <f t="shared" si="1"/>
        <v>23.853636363636362</v>
      </c>
      <c r="K32" s="1554" t="s">
        <v>5020</v>
      </c>
      <c r="L32" s="1553" t="s">
        <v>5021</v>
      </c>
      <c r="M32" s="1554" t="s">
        <v>5020</v>
      </c>
      <c r="N32" s="1553" t="s">
        <v>5021</v>
      </c>
      <c r="O32" s="1554" t="s">
        <v>4903</v>
      </c>
      <c r="P32" s="1553" t="s">
        <v>4904</v>
      </c>
    </row>
    <row r="33" spans="1:16" ht="13.5" customHeight="1" x14ac:dyDescent="0.2">
      <c r="A33" s="1546">
        <v>27</v>
      </c>
      <c r="B33" s="1547" t="s">
        <v>4907</v>
      </c>
      <c r="C33" s="1548" t="s">
        <v>4908</v>
      </c>
      <c r="D33" s="1200"/>
      <c r="E33" s="1549" t="s">
        <v>4909</v>
      </c>
      <c r="F33" s="1550" t="s">
        <v>4910</v>
      </c>
      <c r="G33" s="1551" t="s">
        <v>3483</v>
      </c>
      <c r="H33" s="1552" t="s">
        <v>4903</v>
      </c>
      <c r="I33" s="1553" t="s">
        <v>4904</v>
      </c>
      <c r="J33" s="1583">
        <f t="shared" si="1"/>
        <v>26.259999999999998</v>
      </c>
      <c r="K33" s="1554" t="s">
        <v>4953</v>
      </c>
      <c r="L33" s="1553" t="s">
        <v>5022</v>
      </c>
      <c r="M33" s="1554" t="s">
        <v>4953</v>
      </c>
      <c r="N33" s="1553" t="s">
        <v>5022</v>
      </c>
      <c r="O33" s="1554" t="s">
        <v>4903</v>
      </c>
      <c r="P33" s="1553" t="s">
        <v>4904</v>
      </c>
    </row>
    <row r="34" spans="1:16" ht="13.5" customHeight="1" x14ac:dyDescent="0.2">
      <c r="A34" s="1546">
        <v>28</v>
      </c>
      <c r="B34" s="1547" t="s">
        <v>5023</v>
      </c>
      <c r="C34" s="1548" t="s">
        <v>5024</v>
      </c>
      <c r="D34" s="1200"/>
      <c r="E34" s="1549" t="s">
        <v>4901</v>
      </c>
      <c r="F34" s="1550" t="s">
        <v>5025</v>
      </c>
      <c r="G34" s="1551" t="s">
        <v>3483</v>
      </c>
      <c r="H34" s="1552" t="s">
        <v>4903</v>
      </c>
      <c r="I34" s="1553" t="s">
        <v>4904</v>
      </c>
      <c r="J34" s="1583">
        <f t="shared" si="1"/>
        <v>363.85</v>
      </c>
      <c r="K34" s="1554" t="s">
        <v>4989</v>
      </c>
      <c r="L34" s="1553" t="s">
        <v>5025</v>
      </c>
      <c r="M34" s="1554" t="s">
        <v>4989</v>
      </c>
      <c r="N34" s="1553" t="s">
        <v>5025</v>
      </c>
      <c r="O34" s="1554" t="s">
        <v>4903</v>
      </c>
      <c r="P34" s="1553" t="s">
        <v>4904</v>
      </c>
    </row>
    <row r="35" spans="1:16" ht="13.5" customHeight="1" x14ac:dyDescent="0.2">
      <c r="A35" s="1546">
        <v>29</v>
      </c>
      <c r="B35" s="1547" t="s">
        <v>4912</v>
      </c>
      <c r="C35" s="1548" t="s">
        <v>4913</v>
      </c>
      <c r="D35" s="1200"/>
      <c r="E35" s="1549" t="s">
        <v>4909</v>
      </c>
      <c r="F35" s="1550" t="s">
        <v>4914</v>
      </c>
      <c r="G35" s="1551" t="s">
        <v>3483</v>
      </c>
      <c r="H35" s="1552" t="s">
        <v>4903</v>
      </c>
      <c r="I35" s="1553" t="s">
        <v>4904</v>
      </c>
      <c r="J35" s="1583">
        <f t="shared" si="1"/>
        <v>9</v>
      </c>
      <c r="K35" s="1554" t="s">
        <v>5026</v>
      </c>
      <c r="L35" s="1553" t="s">
        <v>5027</v>
      </c>
      <c r="M35" s="1554" t="s">
        <v>5026</v>
      </c>
      <c r="N35" s="1553" t="s">
        <v>5027</v>
      </c>
      <c r="O35" s="1554" t="s">
        <v>4903</v>
      </c>
      <c r="P35" s="1553" t="s">
        <v>4904</v>
      </c>
    </row>
    <row r="36" spans="1:16" ht="13.5" customHeight="1" x14ac:dyDescent="0.2">
      <c r="A36" s="1546">
        <v>30</v>
      </c>
      <c r="B36" s="1547" t="s">
        <v>5028</v>
      </c>
      <c r="C36" s="1548" t="s">
        <v>5029</v>
      </c>
      <c r="D36" s="1200"/>
      <c r="E36" s="1549" t="s">
        <v>4901</v>
      </c>
      <c r="F36" s="1550" t="s">
        <v>5030</v>
      </c>
      <c r="G36" s="1551" t="s">
        <v>3483</v>
      </c>
      <c r="H36" s="1552" t="s">
        <v>4903</v>
      </c>
      <c r="I36" s="1553" t="s">
        <v>4904</v>
      </c>
      <c r="J36" s="1583">
        <f t="shared" si="1"/>
        <v>9.64</v>
      </c>
      <c r="K36" s="1554" t="s">
        <v>4920</v>
      </c>
      <c r="L36" s="1553" t="s">
        <v>5031</v>
      </c>
      <c r="M36" s="1554" t="s">
        <v>4920</v>
      </c>
      <c r="N36" s="1553" t="s">
        <v>5031</v>
      </c>
      <c r="O36" s="1554" t="s">
        <v>4903</v>
      </c>
      <c r="P36" s="1553" t="s">
        <v>4904</v>
      </c>
    </row>
    <row r="37" spans="1:16" ht="13.5" customHeight="1" x14ac:dyDescent="0.2">
      <c r="A37" s="1546">
        <v>31</v>
      </c>
      <c r="B37" s="1547" t="s">
        <v>5032</v>
      </c>
      <c r="C37" s="1548" t="s">
        <v>5033</v>
      </c>
      <c r="D37" s="1200"/>
      <c r="E37" s="1549" t="s">
        <v>4901</v>
      </c>
      <c r="F37" s="1550" t="s">
        <v>5034</v>
      </c>
      <c r="G37" s="1551" t="s">
        <v>3483</v>
      </c>
      <c r="H37" s="1552" t="s">
        <v>4903</v>
      </c>
      <c r="I37" s="1553" t="s">
        <v>4904</v>
      </c>
      <c r="J37" s="1583">
        <f t="shared" si="1"/>
        <v>6</v>
      </c>
      <c r="K37" s="1554" t="s">
        <v>4920</v>
      </c>
      <c r="L37" s="1553" t="s">
        <v>5035</v>
      </c>
      <c r="M37" s="1554" t="s">
        <v>4920</v>
      </c>
      <c r="N37" s="1553" t="s">
        <v>5035</v>
      </c>
      <c r="O37" s="1554" t="s">
        <v>4903</v>
      </c>
      <c r="P37" s="1553" t="s">
        <v>4904</v>
      </c>
    </row>
    <row r="38" spans="1:16" ht="13.5" customHeight="1" x14ac:dyDescent="0.2">
      <c r="A38" s="1546">
        <v>32</v>
      </c>
      <c r="B38" s="1547" t="s">
        <v>4917</v>
      </c>
      <c r="C38" s="1548" t="s">
        <v>4918</v>
      </c>
      <c r="D38" s="1200"/>
      <c r="E38" s="1549" t="s">
        <v>4901</v>
      </c>
      <c r="F38" s="1550" t="s">
        <v>5036</v>
      </c>
      <c r="G38" s="1551" t="s">
        <v>3483</v>
      </c>
      <c r="H38" s="1552" t="s">
        <v>4903</v>
      </c>
      <c r="I38" s="1553" t="s">
        <v>4904</v>
      </c>
      <c r="J38" s="1583">
        <f t="shared" si="1"/>
        <v>160</v>
      </c>
      <c r="K38" s="1554" t="s">
        <v>4920</v>
      </c>
      <c r="L38" s="1553" t="s">
        <v>5037</v>
      </c>
      <c r="M38" s="1554" t="s">
        <v>4920</v>
      </c>
      <c r="N38" s="1553" t="s">
        <v>5037</v>
      </c>
      <c r="O38" s="1554" t="s">
        <v>4903</v>
      </c>
      <c r="P38" s="1553" t="s">
        <v>4904</v>
      </c>
    </row>
    <row r="39" spans="1:16" ht="13.5" customHeight="1" x14ac:dyDescent="0.2">
      <c r="A39" s="1546">
        <v>33</v>
      </c>
      <c r="B39" s="1547" t="s">
        <v>5038</v>
      </c>
      <c r="C39" s="1548" t="s">
        <v>5039</v>
      </c>
      <c r="D39" s="1200"/>
      <c r="E39" s="1549" t="s">
        <v>4901</v>
      </c>
      <c r="F39" s="1550" t="s">
        <v>5040</v>
      </c>
      <c r="G39" s="1551" t="s">
        <v>3483</v>
      </c>
      <c r="H39" s="1552" t="s">
        <v>4903</v>
      </c>
      <c r="I39" s="1553" t="s">
        <v>4904</v>
      </c>
      <c r="J39" s="1583">
        <f t="shared" si="1"/>
        <v>12.62</v>
      </c>
      <c r="K39" s="1554" t="s">
        <v>4929</v>
      </c>
      <c r="L39" s="1553" t="s">
        <v>5041</v>
      </c>
      <c r="M39" s="1554" t="s">
        <v>4929</v>
      </c>
      <c r="N39" s="1553" t="s">
        <v>5041</v>
      </c>
      <c r="O39" s="1554" t="s">
        <v>4903</v>
      </c>
      <c r="P39" s="1553" t="s">
        <v>4904</v>
      </c>
    </row>
    <row r="40" spans="1:16" ht="13.5" customHeight="1" x14ac:dyDescent="0.2">
      <c r="A40" s="1546">
        <v>34</v>
      </c>
      <c r="B40" s="1547" t="s">
        <v>5042</v>
      </c>
      <c r="C40" s="1548" t="s">
        <v>5043</v>
      </c>
      <c r="D40" s="1200"/>
      <c r="E40" s="1549" t="s">
        <v>4901</v>
      </c>
      <c r="F40" s="1550" t="s">
        <v>5044</v>
      </c>
      <c r="G40" s="1551" t="s">
        <v>3483</v>
      </c>
      <c r="H40" s="1552" t="s">
        <v>4903</v>
      </c>
      <c r="I40" s="1553" t="s">
        <v>4904</v>
      </c>
      <c r="J40" s="1583">
        <f t="shared" si="1"/>
        <v>22.842500000000001</v>
      </c>
      <c r="K40" s="1554" t="s">
        <v>5045</v>
      </c>
      <c r="L40" s="1553" t="s">
        <v>5046</v>
      </c>
      <c r="M40" s="1554" t="s">
        <v>5045</v>
      </c>
      <c r="N40" s="1553" t="s">
        <v>5046</v>
      </c>
      <c r="O40" s="1554" t="s">
        <v>4903</v>
      </c>
      <c r="P40" s="1553" t="s">
        <v>4904</v>
      </c>
    </row>
    <row r="41" spans="1:16" ht="13.5" customHeight="1" x14ac:dyDescent="0.2">
      <c r="A41" s="1546">
        <v>35</v>
      </c>
      <c r="B41" s="1547" t="s">
        <v>5047</v>
      </c>
      <c r="C41" s="1548" t="s">
        <v>5048</v>
      </c>
      <c r="D41" s="1200"/>
      <c r="E41" s="1549" t="s">
        <v>4901</v>
      </c>
      <c r="F41" s="1550" t="s">
        <v>5049</v>
      </c>
      <c r="G41" s="1551" t="s">
        <v>3483</v>
      </c>
      <c r="H41" s="1552" t="s">
        <v>4903</v>
      </c>
      <c r="I41" s="1553" t="s">
        <v>4904</v>
      </c>
      <c r="J41" s="1583">
        <f t="shared" si="1"/>
        <v>19.53</v>
      </c>
      <c r="K41" s="1554" t="s">
        <v>4968</v>
      </c>
      <c r="L41" s="1553" t="s">
        <v>5050</v>
      </c>
      <c r="M41" s="1554" t="s">
        <v>4968</v>
      </c>
      <c r="N41" s="1553" t="s">
        <v>5050</v>
      </c>
      <c r="O41" s="1554" t="s">
        <v>4903</v>
      </c>
      <c r="P41" s="1553" t="s">
        <v>4904</v>
      </c>
    </row>
    <row r="42" spans="1:16" ht="13.5" customHeight="1" x14ac:dyDescent="0.2">
      <c r="A42" s="1546">
        <v>36</v>
      </c>
      <c r="B42" s="1547" t="s">
        <v>5051</v>
      </c>
      <c r="C42" s="1548" t="s">
        <v>5052</v>
      </c>
      <c r="D42" s="1200"/>
      <c r="E42" s="1549" t="s">
        <v>4901</v>
      </c>
      <c r="F42" s="1550" t="s">
        <v>5049</v>
      </c>
      <c r="G42" s="1551" t="s">
        <v>3483</v>
      </c>
      <c r="H42" s="1552" t="s">
        <v>4903</v>
      </c>
      <c r="I42" s="1553" t="s">
        <v>4904</v>
      </c>
      <c r="J42" s="1583">
        <f t="shared" si="1"/>
        <v>19.53</v>
      </c>
      <c r="K42" s="1554" t="s">
        <v>4920</v>
      </c>
      <c r="L42" s="1553" t="s">
        <v>5053</v>
      </c>
      <c r="M42" s="1554" t="s">
        <v>4920</v>
      </c>
      <c r="N42" s="1553" t="s">
        <v>5053</v>
      </c>
      <c r="O42" s="1554" t="s">
        <v>4903</v>
      </c>
      <c r="P42" s="1553" t="s">
        <v>4904</v>
      </c>
    </row>
    <row r="43" spans="1:16" ht="13.5" customHeight="1" x14ac:dyDescent="0.2">
      <c r="A43" s="1546">
        <v>37</v>
      </c>
      <c r="B43" s="1547" t="s">
        <v>5054</v>
      </c>
      <c r="C43" s="1548" t="s">
        <v>5055</v>
      </c>
      <c r="D43" s="1200"/>
      <c r="E43" s="1549" t="s">
        <v>4901</v>
      </c>
      <c r="F43" s="1550" t="s">
        <v>5056</v>
      </c>
      <c r="G43" s="1551" t="s">
        <v>3483</v>
      </c>
      <c r="H43" s="1552" t="s">
        <v>4903</v>
      </c>
      <c r="I43" s="1553" t="s">
        <v>4904</v>
      </c>
      <c r="J43" s="1583">
        <f t="shared" si="1"/>
        <v>93.100000000000009</v>
      </c>
      <c r="K43" s="1554" t="s">
        <v>4929</v>
      </c>
      <c r="L43" s="1553" t="s">
        <v>5057</v>
      </c>
      <c r="M43" s="1554" t="s">
        <v>4929</v>
      </c>
      <c r="N43" s="1553" t="s">
        <v>5057</v>
      </c>
      <c r="O43" s="1554" t="s">
        <v>4903</v>
      </c>
      <c r="P43" s="1553" t="s">
        <v>4904</v>
      </c>
    </row>
    <row r="44" spans="1:16" ht="13.5" customHeight="1" x14ac:dyDescent="0.2">
      <c r="A44" s="1546">
        <v>38</v>
      </c>
      <c r="B44" s="1547" t="s">
        <v>4922</v>
      </c>
      <c r="C44" s="1548" t="s">
        <v>4923</v>
      </c>
      <c r="D44" s="1200"/>
      <c r="E44" s="1549" t="s">
        <v>4901</v>
      </c>
      <c r="F44" s="1550" t="s">
        <v>4924</v>
      </c>
      <c r="G44" s="1551" t="s">
        <v>3483</v>
      </c>
      <c r="H44" s="1552" t="s">
        <v>4903</v>
      </c>
      <c r="I44" s="1553" t="s">
        <v>4904</v>
      </c>
      <c r="J44" s="1583">
        <f t="shared" si="1"/>
        <v>17.68</v>
      </c>
      <c r="K44" s="1554" t="s">
        <v>4953</v>
      </c>
      <c r="L44" s="1553" t="s">
        <v>5058</v>
      </c>
      <c r="M44" s="1554" t="s">
        <v>4953</v>
      </c>
      <c r="N44" s="1553" t="s">
        <v>5058</v>
      </c>
      <c r="O44" s="1554" t="s">
        <v>4903</v>
      </c>
      <c r="P44" s="1553" t="s">
        <v>4904</v>
      </c>
    </row>
    <row r="45" spans="1:16" ht="13.5" customHeight="1" x14ac:dyDescent="0.2">
      <c r="A45" s="1546">
        <v>39</v>
      </c>
      <c r="B45" s="1547" t="s">
        <v>5059</v>
      </c>
      <c r="C45" s="1548" t="s">
        <v>5060</v>
      </c>
      <c r="D45" s="1200"/>
      <c r="E45" s="1549" t="s">
        <v>4901</v>
      </c>
      <c r="F45" s="1550" t="s">
        <v>5061</v>
      </c>
      <c r="G45" s="1551" t="s">
        <v>3483</v>
      </c>
      <c r="H45" s="1552" t="s">
        <v>4903</v>
      </c>
      <c r="I45" s="1553" t="s">
        <v>4904</v>
      </c>
      <c r="J45" s="1583">
        <f t="shared" si="1"/>
        <v>544.04999999999995</v>
      </c>
      <c r="K45" s="1554" t="s">
        <v>4989</v>
      </c>
      <c r="L45" s="1553" t="s">
        <v>5061</v>
      </c>
      <c r="M45" s="1554" t="s">
        <v>4989</v>
      </c>
      <c r="N45" s="1553" t="s">
        <v>5061</v>
      </c>
      <c r="O45" s="1554" t="s">
        <v>4903</v>
      </c>
      <c r="P45" s="1553" t="s">
        <v>4904</v>
      </c>
    </row>
    <row r="46" spans="1:16" ht="13.5" customHeight="1" x14ac:dyDescent="0.2">
      <c r="A46" s="1546">
        <v>40</v>
      </c>
      <c r="B46" s="1547" t="s">
        <v>5062</v>
      </c>
      <c r="C46" s="1548" t="s">
        <v>5063</v>
      </c>
      <c r="D46" s="1200"/>
      <c r="E46" s="1549" t="s">
        <v>4901</v>
      </c>
      <c r="F46" s="1550" t="s">
        <v>5064</v>
      </c>
      <c r="G46" s="1551" t="s">
        <v>3483</v>
      </c>
      <c r="H46" s="1552" t="s">
        <v>4903</v>
      </c>
      <c r="I46" s="1553" t="s">
        <v>4904</v>
      </c>
      <c r="J46" s="1583">
        <f t="shared" si="1"/>
        <v>215.47</v>
      </c>
      <c r="K46" s="1554" t="s">
        <v>4989</v>
      </c>
      <c r="L46" s="1553" t="s">
        <v>5064</v>
      </c>
      <c r="M46" s="1554" t="s">
        <v>4989</v>
      </c>
      <c r="N46" s="1553" t="s">
        <v>5064</v>
      </c>
      <c r="O46" s="1554" t="s">
        <v>4903</v>
      </c>
      <c r="P46" s="1553" t="s">
        <v>4904</v>
      </c>
    </row>
    <row r="47" spans="1:16" ht="13.5" customHeight="1" x14ac:dyDescent="0.2">
      <c r="A47" s="1546">
        <v>41</v>
      </c>
      <c r="B47" s="1547" t="s">
        <v>4926</v>
      </c>
      <c r="C47" s="1548" t="s">
        <v>4927</v>
      </c>
      <c r="D47" s="1200"/>
      <c r="E47" s="1549" t="s">
        <v>4901</v>
      </c>
      <c r="F47" s="1550" t="s">
        <v>4928</v>
      </c>
      <c r="G47" s="1551" t="s">
        <v>3483</v>
      </c>
      <c r="H47" s="1552" t="s">
        <v>4903</v>
      </c>
      <c r="I47" s="1553" t="s">
        <v>4904</v>
      </c>
      <c r="J47" s="1583">
        <f t="shared" si="1"/>
        <v>13.65</v>
      </c>
      <c r="K47" s="1554" t="s">
        <v>4929</v>
      </c>
      <c r="L47" s="1553" t="s">
        <v>4930</v>
      </c>
      <c r="M47" s="1554" t="s">
        <v>4929</v>
      </c>
      <c r="N47" s="1553" t="s">
        <v>4930</v>
      </c>
      <c r="O47" s="1554" t="s">
        <v>4903</v>
      </c>
      <c r="P47" s="1553" t="s">
        <v>4904</v>
      </c>
    </row>
    <row r="48" spans="1:16" ht="13.5" customHeight="1" x14ac:dyDescent="0.2">
      <c r="A48" s="1546">
        <v>42</v>
      </c>
      <c r="B48" s="1547" t="s">
        <v>5065</v>
      </c>
      <c r="C48" s="1548" t="s">
        <v>5066</v>
      </c>
      <c r="D48" s="1200"/>
      <c r="E48" s="1549" t="s">
        <v>4901</v>
      </c>
      <c r="F48" s="1550" t="s">
        <v>5067</v>
      </c>
      <c r="G48" s="1551" t="s">
        <v>3483</v>
      </c>
      <c r="H48" s="1552" t="s">
        <v>4903</v>
      </c>
      <c r="I48" s="1553" t="s">
        <v>4904</v>
      </c>
      <c r="J48" s="1583">
        <f t="shared" si="1"/>
        <v>57.872500000000002</v>
      </c>
      <c r="K48" s="1554" t="s">
        <v>5045</v>
      </c>
      <c r="L48" s="1553" t="s">
        <v>5068</v>
      </c>
      <c r="M48" s="1554" t="s">
        <v>5045</v>
      </c>
      <c r="N48" s="1553" t="s">
        <v>5068</v>
      </c>
      <c r="O48" s="1554" t="s">
        <v>4903</v>
      </c>
      <c r="P48" s="1553" t="s">
        <v>4904</v>
      </c>
    </row>
    <row r="49" spans="1:16" ht="13.5" customHeight="1" x14ac:dyDescent="0.2">
      <c r="A49" s="1546">
        <v>43</v>
      </c>
      <c r="B49" s="1547" t="s">
        <v>5069</v>
      </c>
      <c r="C49" s="1548" t="s">
        <v>5070</v>
      </c>
      <c r="D49" s="1200"/>
      <c r="E49" s="1549" t="s">
        <v>4901</v>
      </c>
      <c r="F49" s="1550" t="s">
        <v>5071</v>
      </c>
      <c r="G49" s="1551" t="s">
        <v>3483</v>
      </c>
      <c r="H49" s="1552" t="s">
        <v>4903</v>
      </c>
      <c r="I49" s="1553" t="s">
        <v>4904</v>
      </c>
      <c r="J49" s="1583">
        <f t="shared" si="1"/>
        <v>11.28</v>
      </c>
      <c r="K49" s="1554" t="s">
        <v>4915</v>
      </c>
      <c r="L49" s="1553" t="s">
        <v>5072</v>
      </c>
      <c r="M49" s="1554" t="s">
        <v>4915</v>
      </c>
      <c r="N49" s="1553" t="s">
        <v>5072</v>
      </c>
      <c r="O49" s="1554" t="s">
        <v>4903</v>
      </c>
      <c r="P49" s="1553" t="s">
        <v>4904</v>
      </c>
    </row>
    <row r="50" spans="1:16" ht="13.5" customHeight="1" x14ac:dyDescent="0.2">
      <c r="A50" s="1546">
        <v>44</v>
      </c>
      <c r="B50" s="1547" t="s">
        <v>4931</v>
      </c>
      <c r="C50" s="1548" t="s">
        <v>4932</v>
      </c>
      <c r="D50" s="1200"/>
      <c r="E50" s="1549" t="s">
        <v>4901</v>
      </c>
      <c r="F50" s="1550" t="s">
        <v>5073</v>
      </c>
      <c r="G50" s="1551" t="s">
        <v>3483</v>
      </c>
      <c r="H50" s="1552" t="s">
        <v>4903</v>
      </c>
      <c r="I50" s="1553" t="s">
        <v>4904</v>
      </c>
      <c r="J50" s="1583">
        <f t="shared" si="1"/>
        <v>153.59</v>
      </c>
      <c r="K50" s="1554" t="s">
        <v>4905</v>
      </c>
      <c r="L50" s="1553" t="s">
        <v>5074</v>
      </c>
      <c r="M50" s="1554" t="s">
        <v>4905</v>
      </c>
      <c r="N50" s="1553" t="s">
        <v>5074</v>
      </c>
      <c r="O50" s="1554" t="s">
        <v>4903</v>
      </c>
      <c r="P50" s="1553" t="s">
        <v>4904</v>
      </c>
    </row>
    <row r="51" spans="1:16" ht="13.5" customHeight="1" x14ac:dyDescent="0.2">
      <c r="A51" s="1546">
        <v>45</v>
      </c>
      <c r="B51" s="1547" t="s">
        <v>4935</v>
      </c>
      <c r="C51" s="1548" t="s">
        <v>4936</v>
      </c>
      <c r="D51" s="1200"/>
      <c r="E51" s="1549" t="s">
        <v>4909</v>
      </c>
      <c r="F51" s="1550" t="s">
        <v>4937</v>
      </c>
      <c r="G51" s="1551" t="s">
        <v>3483</v>
      </c>
      <c r="H51" s="1552" t="s">
        <v>4903</v>
      </c>
      <c r="I51" s="1553" t="s">
        <v>4904</v>
      </c>
      <c r="J51" s="1583">
        <f t="shared" si="1"/>
        <v>24</v>
      </c>
      <c r="K51" s="1554" t="s">
        <v>5075</v>
      </c>
      <c r="L51" s="1553">
        <v>1080</v>
      </c>
      <c r="M51" s="1554" t="s">
        <v>5075</v>
      </c>
      <c r="N51" s="1553" t="s">
        <v>5076</v>
      </c>
      <c r="O51" s="1554" t="s">
        <v>4903</v>
      </c>
      <c r="P51" s="1553" t="s">
        <v>4904</v>
      </c>
    </row>
    <row r="52" spans="1:16" ht="13.5" customHeight="1" x14ac:dyDescent="0.2">
      <c r="A52" s="1546">
        <v>46</v>
      </c>
      <c r="B52" s="1547" t="s">
        <v>4939</v>
      </c>
      <c r="C52" s="1548" t="s">
        <v>4940</v>
      </c>
      <c r="D52" s="1200"/>
      <c r="E52" s="1549" t="s">
        <v>4909</v>
      </c>
      <c r="F52" s="1550" t="s">
        <v>4941</v>
      </c>
      <c r="G52" s="1551" t="s">
        <v>3483</v>
      </c>
      <c r="H52" s="1552" t="s">
        <v>4903</v>
      </c>
      <c r="I52" s="1553" t="s">
        <v>4904</v>
      </c>
      <c r="J52" s="1583">
        <f t="shared" si="1"/>
        <v>27</v>
      </c>
      <c r="K52" s="1554" t="s">
        <v>5075</v>
      </c>
      <c r="L52" s="1553">
        <v>1215</v>
      </c>
      <c r="M52" s="1554" t="s">
        <v>5075</v>
      </c>
      <c r="N52" s="1553" t="s">
        <v>5077</v>
      </c>
      <c r="O52" s="1554" t="s">
        <v>4903</v>
      </c>
      <c r="P52" s="1553" t="s">
        <v>4904</v>
      </c>
    </row>
    <row r="53" spans="1:16" ht="13.5" customHeight="1" x14ac:dyDescent="0.2">
      <c r="A53" s="1546">
        <v>47</v>
      </c>
      <c r="B53" s="1547" t="s">
        <v>4943</v>
      </c>
      <c r="C53" s="1548" t="s">
        <v>4944</v>
      </c>
      <c r="D53" s="1200"/>
      <c r="E53" s="1549" t="s">
        <v>4909</v>
      </c>
      <c r="F53" s="1550" t="s">
        <v>4941</v>
      </c>
      <c r="G53" s="1551" t="s">
        <v>3483</v>
      </c>
      <c r="H53" s="1552" t="s">
        <v>4903</v>
      </c>
      <c r="I53" s="1553" t="s">
        <v>4904</v>
      </c>
      <c r="J53" s="1583">
        <f t="shared" si="1"/>
        <v>27</v>
      </c>
      <c r="K53" s="1554" t="s">
        <v>5075</v>
      </c>
      <c r="L53" s="1553">
        <v>1215</v>
      </c>
      <c r="M53" s="1554" t="s">
        <v>5075</v>
      </c>
      <c r="N53" s="1553" t="s">
        <v>5077</v>
      </c>
      <c r="O53" s="1554" t="s">
        <v>4903</v>
      </c>
      <c r="P53" s="1553" t="s">
        <v>4904</v>
      </c>
    </row>
    <row r="54" spans="1:16" ht="13.5" customHeight="1" x14ac:dyDescent="0.2">
      <c r="A54" s="1546">
        <v>48</v>
      </c>
      <c r="B54" s="1547" t="s">
        <v>5078</v>
      </c>
      <c r="C54" s="1548" t="s">
        <v>5079</v>
      </c>
      <c r="D54" s="1200"/>
      <c r="E54" s="1549" t="s">
        <v>4901</v>
      </c>
      <c r="F54" s="1550" t="s">
        <v>5080</v>
      </c>
      <c r="G54" s="1551" t="s">
        <v>3483</v>
      </c>
      <c r="H54" s="1552" t="s">
        <v>4903</v>
      </c>
      <c r="I54" s="1553" t="s">
        <v>4904</v>
      </c>
      <c r="J54" s="1583">
        <f t="shared" si="1"/>
        <v>230.32000000000002</v>
      </c>
      <c r="K54" s="1554" t="s">
        <v>5081</v>
      </c>
      <c r="L54" s="1553">
        <v>6909.6</v>
      </c>
      <c r="M54" s="1554" t="s">
        <v>5081</v>
      </c>
      <c r="N54" s="1553" t="s">
        <v>5082</v>
      </c>
      <c r="O54" s="1554" t="s">
        <v>4903</v>
      </c>
      <c r="P54" s="1553" t="s">
        <v>4904</v>
      </c>
    </row>
    <row r="55" spans="1:16" ht="13.5" customHeight="1" x14ac:dyDescent="0.2">
      <c r="A55" s="1546">
        <v>49</v>
      </c>
      <c r="B55" s="1547" t="s">
        <v>5083</v>
      </c>
      <c r="C55" s="1548" t="s">
        <v>5084</v>
      </c>
      <c r="D55" s="1200"/>
      <c r="E55" s="1549" t="s">
        <v>4901</v>
      </c>
      <c r="F55" s="1550" t="s">
        <v>5085</v>
      </c>
      <c r="G55" s="1551" t="s">
        <v>3483</v>
      </c>
      <c r="H55" s="1552" t="s">
        <v>4903</v>
      </c>
      <c r="I55" s="1553" t="s">
        <v>4904</v>
      </c>
      <c r="J55" s="1583">
        <f t="shared" si="1"/>
        <v>123</v>
      </c>
      <c r="K55" s="1554" t="s">
        <v>4968</v>
      </c>
      <c r="L55" s="1553" t="s">
        <v>5086</v>
      </c>
      <c r="M55" s="1554" t="s">
        <v>4968</v>
      </c>
      <c r="N55" s="1553" t="s">
        <v>5086</v>
      </c>
      <c r="O55" s="1554" t="s">
        <v>4903</v>
      </c>
      <c r="P55" s="1553" t="s">
        <v>4904</v>
      </c>
    </row>
    <row r="56" spans="1:16" ht="13.5" customHeight="1" x14ac:dyDescent="0.2">
      <c r="A56" s="1546">
        <v>50</v>
      </c>
      <c r="B56" s="1547" t="s">
        <v>5087</v>
      </c>
      <c r="C56" s="1548" t="s">
        <v>5088</v>
      </c>
      <c r="D56" s="1200"/>
      <c r="E56" s="1549" t="s">
        <v>4901</v>
      </c>
      <c r="F56" s="1550" t="s">
        <v>5089</v>
      </c>
      <c r="G56" s="1551" t="s">
        <v>3483</v>
      </c>
      <c r="H56" s="1552" t="s">
        <v>4903</v>
      </c>
      <c r="I56" s="1553" t="s">
        <v>4904</v>
      </c>
      <c r="J56" s="1583">
        <f t="shared" si="1"/>
        <v>32.24</v>
      </c>
      <c r="K56" s="1554" t="s">
        <v>4905</v>
      </c>
      <c r="L56" s="1553" t="s">
        <v>5090</v>
      </c>
      <c r="M56" s="1554" t="s">
        <v>4905</v>
      </c>
      <c r="N56" s="1553" t="s">
        <v>5090</v>
      </c>
      <c r="O56" s="1554" t="s">
        <v>4903</v>
      </c>
      <c r="P56" s="1553" t="s">
        <v>4904</v>
      </c>
    </row>
    <row r="57" spans="1:16" ht="13.5" customHeight="1" x14ac:dyDescent="0.2">
      <c r="A57" s="1546">
        <v>51</v>
      </c>
      <c r="B57" s="1547" t="s">
        <v>5091</v>
      </c>
      <c r="C57" s="1548" t="s">
        <v>5092</v>
      </c>
      <c r="D57" s="1200"/>
      <c r="E57" s="1549" t="s">
        <v>4901</v>
      </c>
      <c r="F57" s="1550" t="s">
        <v>5093</v>
      </c>
      <c r="G57" s="1551" t="s">
        <v>3483</v>
      </c>
      <c r="H57" s="1552" t="s">
        <v>4903</v>
      </c>
      <c r="I57" s="1553" t="s">
        <v>4904</v>
      </c>
      <c r="J57" s="1583">
        <f t="shared" si="1"/>
        <v>125</v>
      </c>
      <c r="K57" s="1554" t="s">
        <v>4982</v>
      </c>
      <c r="L57" s="1553" t="s">
        <v>5094</v>
      </c>
      <c r="M57" s="1554" t="s">
        <v>4982</v>
      </c>
      <c r="N57" s="1553" t="s">
        <v>5094</v>
      </c>
      <c r="O57" s="1554" t="s">
        <v>4903</v>
      </c>
      <c r="P57" s="1553" t="s">
        <v>4904</v>
      </c>
    </row>
    <row r="58" spans="1:16" ht="13.5" customHeight="1" x14ac:dyDescent="0.2">
      <c r="A58" s="1546">
        <v>52</v>
      </c>
      <c r="B58" s="1547" t="s">
        <v>5095</v>
      </c>
      <c r="C58" s="1548" t="s">
        <v>5096</v>
      </c>
      <c r="D58" s="1200"/>
      <c r="E58" s="1549" t="s">
        <v>4901</v>
      </c>
      <c r="F58" s="1550" t="s">
        <v>5097</v>
      </c>
      <c r="G58" s="1551" t="s">
        <v>3483</v>
      </c>
      <c r="H58" s="1552" t="s">
        <v>4903</v>
      </c>
      <c r="I58" s="1553" t="s">
        <v>4904</v>
      </c>
      <c r="J58" s="1583">
        <f t="shared" si="1"/>
        <v>20</v>
      </c>
      <c r="K58" s="1554" t="s">
        <v>4953</v>
      </c>
      <c r="L58" s="1553" t="s">
        <v>5098</v>
      </c>
      <c r="M58" s="1554" t="s">
        <v>4953</v>
      </c>
      <c r="N58" s="1553" t="s">
        <v>5098</v>
      </c>
      <c r="O58" s="1554" t="s">
        <v>4903</v>
      </c>
      <c r="P58" s="1553" t="s">
        <v>4904</v>
      </c>
    </row>
    <row r="59" spans="1:16" ht="13.5" customHeight="1" x14ac:dyDescent="0.2">
      <c r="A59" s="1546">
        <v>53</v>
      </c>
      <c r="B59" s="1547" t="s">
        <v>4945</v>
      </c>
      <c r="C59" s="1548" t="s">
        <v>4946</v>
      </c>
      <c r="D59" s="1200"/>
      <c r="E59" s="1549" t="s">
        <v>4901</v>
      </c>
      <c r="F59" s="1550" t="s">
        <v>5099</v>
      </c>
      <c r="G59" s="1551" t="s">
        <v>3483</v>
      </c>
      <c r="H59" s="1552" t="s">
        <v>4903</v>
      </c>
      <c r="I59" s="1553" t="s">
        <v>4904</v>
      </c>
      <c r="J59" s="1583">
        <f t="shared" si="1"/>
        <v>41.265000000000001</v>
      </c>
      <c r="K59" s="1554" t="s">
        <v>5100</v>
      </c>
      <c r="L59" s="1553" t="s">
        <v>5101</v>
      </c>
      <c r="M59" s="1554" t="s">
        <v>5100</v>
      </c>
      <c r="N59" s="1553" t="s">
        <v>5101</v>
      </c>
      <c r="O59" s="1554" t="s">
        <v>4903</v>
      </c>
      <c r="P59" s="1553" t="s">
        <v>4904</v>
      </c>
    </row>
    <row r="60" spans="1:16" ht="13.5" customHeight="1" x14ac:dyDescent="0.2">
      <c r="A60" s="1546">
        <v>54</v>
      </c>
      <c r="B60" s="1547" t="s">
        <v>5102</v>
      </c>
      <c r="C60" s="1548" t="s">
        <v>5103</v>
      </c>
      <c r="D60" s="1200"/>
      <c r="E60" s="1549" t="s">
        <v>4901</v>
      </c>
      <c r="F60" s="1550" t="s">
        <v>5104</v>
      </c>
      <c r="G60" s="1551" t="s">
        <v>3483</v>
      </c>
      <c r="H60" s="1552" t="s">
        <v>4903</v>
      </c>
      <c r="I60" s="1553" t="s">
        <v>4904</v>
      </c>
      <c r="J60" s="1583">
        <f t="shared" si="1"/>
        <v>1.2650000000000001</v>
      </c>
      <c r="K60" s="1554" t="s">
        <v>5100</v>
      </c>
      <c r="L60" s="1553" t="s">
        <v>5105</v>
      </c>
      <c r="M60" s="1554" t="s">
        <v>5100</v>
      </c>
      <c r="N60" s="1553" t="s">
        <v>5105</v>
      </c>
      <c r="O60" s="1554" t="s">
        <v>4903</v>
      </c>
      <c r="P60" s="1553" t="s">
        <v>4904</v>
      </c>
    </row>
    <row r="61" spans="1:16" ht="13.5" customHeight="1" x14ac:dyDescent="0.2">
      <c r="A61" s="1546">
        <v>55</v>
      </c>
      <c r="B61" s="1547" t="s">
        <v>5106</v>
      </c>
      <c r="C61" s="1548" t="s">
        <v>5107</v>
      </c>
      <c r="D61" s="1200"/>
      <c r="E61" s="1549" t="s">
        <v>4901</v>
      </c>
      <c r="F61" s="1550" t="s">
        <v>4947</v>
      </c>
      <c r="G61" s="1551" t="s">
        <v>3483</v>
      </c>
      <c r="H61" s="1552" t="s">
        <v>4903</v>
      </c>
      <c r="I61" s="1553" t="s">
        <v>4904</v>
      </c>
      <c r="J61" s="1583">
        <f t="shared" si="1"/>
        <v>45.37</v>
      </c>
      <c r="K61" s="1554" t="s">
        <v>4972</v>
      </c>
      <c r="L61" s="1553">
        <v>1814.8</v>
      </c>
      <c r="M61" s="1554" t="s">
        <v>4972</v>
      </c>
      <c r="N61" s="1553" t="s">
        <v>5108</v>
      </c>
      <c r="O61" s="1554" t="s">
        <v>4903</v>
      </c>
      <c r="P61" s="1553" t="s">
        <v>4904</v>
      </c>
    </row>
    <row r="62" spans="1:16" ht="13.5" customHeight="1" x14ac:dyDescent="0.2">
      <c r="A62" s="1546">
        <v>56</v>
      </c>
      <c r="B62" s="1547" t="s">
        <v>4950</v>
      </c>
      <c r="C62" s="1548" t="s">
        <v>4951</v>
      </c>
      <c r="D62" s="1200"/>
      <c r="E62" s="1549" t="s">
        <v>4901</v>
      </c>
      <c r="F62" s="1550" t="s">
        <v>4952</v>
      </c>
      <c r="G62" s="1551" t="s">
        <v>3483</v>
      </c>
      <c r="H62" s="1552" t="s">
        <v>4903</v>
      </c>
      <c r="I62" s="1553" t="s">
        <v>4904</v>
      </c>
      <c r="J62" s="1583">
        <f t="shared" si="1"/>
        <v>1.5</v>
      </c>
      <c r="K62" s="1554" t="s">
        <v>5109</v>
      </c>
      <c r="L62" s="1553" t="s">
        <v>5110</v>
      </c>
      <c r="M62" s="1554" t="s">
        <v>5109</v>
      </c>
      <c r="N62" s="1553" t="s">
        <v>5110</v>
      </c>
      <c r="O62" s="1554" t="s">
        <v>4903</v>
      </c>
      <c r="P62" s="1553" t="s">
        <v>4904</v>
      </c>
    </row>
    <row r="63" spans="1:16" ht="13.5" customHeight="1" x14ac:dyDescent="0.2">
      <c r="A63" s="1546">
        <v>57</v>
      </c>
      <c r="B63" s="1547" t="s">
        <v>5111</v>
      </c>
      <c r="C63" s="1548" t="s">
        <v>5112</v>
      </c>
      <c r="D63" s="1200"/>
      <c r="E63" s="1549" t="s">
        <v>4901</v>
      </c>
      <c r="F63" s="1550" t="s">
        <v>5113</v>
      </c>
      <c r="G63" s="1551" t="s">
        <v>3483</v>
      </c>
      <c r="H63" s="1552" t="s">
        <v>4903</v>
      </c>
      <c r="I63" s="1553" t="s">
        <v>4904</v>
      </c>
      <c r="J63" s="1583">
        <f t="shared" si="1"/>
        <v>221.36</v>
      </c>
      <c r="K63" s="1554" t="s">
        <v>4920</v>
      </c>
      <c r="L63" s="1553" t="s">
        <v>5114</v>
      </c>
      <c r="M63" s="1554" t="s">
        <v>4920</v>
      </c>
      <c r="N63" s="1553" t="s">
        <v>5114</v>
      </c>
      <c r="O63" s="1554" t="s">
        <v>4903</v>
      </c>
      <c r="P63" s="1553" t="s">
        <v>4904</v>
      </c>
    </row>
    <row r="64" spans="1:16" ht="13.5" customHeight="1" x14ac:dyDescent="0.2">
      <c r="A64" s="1546">
        <v>58</v>
      </c>
      <c r="B64" s="1547" t="s">
        <v>5115</v>
      </c>
      <c r="C64" s="1548" t="s">
        <v>5116</v>
      </c>
      <c r="D64" s="1200"/>
      <c r="E64" s="1549" t="s">
        <v>4976</v>
      </c>
      <c r="F64" s="1550" t="s">
        <v>5117</v>
      </c>
      <c r="G64" s="1551" t="s">
        <v>3483</v>
      </c>
      <c r="H64" s="1552" t="s">
        <v>4903</v>
      </c>
      <c r="I64" s="1553" t="s">
        <v>4904</v>
      </c>
      <c r="J64" s="1583">
        <f t="shared" si="1"/>
        <v>203.59</v>
      </c>
      <c r="K64" s="1554" t="s">
        <v>4905</v>
      </c>
      <c r="L64" s="1553" t="s">
        <v>5118</v>
      </c>
      <c r="M64" s="1554" t="s">
        <v>4905</v>
      </c>
      <c r="N64" s="1553" t="s">
        <v>5118</v>
      </c>
      <c r="O64" s="1554" t="s">
        <v>4903</v>
      </c>
      <c r="P64" s="1553" t="s">
        <v>4904</v>
      </c>
    </row>
    <row r="65" spans="1:23" ht="13.5" customHeight="1" x14ac:dyDescent="0.2">
      <c r="A65" s="1546">
        <v>59</v>
      </c>
      <c r="B65" s="1547" t="s">
        <v>5119</v>
      </c>
      <c r="C65" s="1548" t="s">
        <v>5120</v>
      </c>
      <c r="D65" s="1200"/>
      <c r="E65" s="1549" t="s">
        <v>4901</v>
      </c>
      <c r="F65" s="1550" t="s">
        <v>5121</v>
      </c>
      <c r="G65" s="1551" t="s">
        <v>3483</v>
      </c>
      <c r="H65" s="1552" t="s">
        <v>4903</v>
      </c>
      <c r="I65" s="1553" t="s">
        <v>4904</v>
      </c>
      <c r="J65" s="1583">
        <f t="shared" si="1"/>
        <v>17.38</v>
      </c>
      <c r="K65" s="1554" t="s">
        <v>5122</v>
      </c>
      <c r="L65" s="1553">
        <v>20856</v>
      </c>
      <c r="M65" s="1554" t="s">
        <v>5122</v>
      </c>
      <c r="N65" s="1553" t="s">
        <v>5123</v>
      </c>
      <c r="O65" s="1554" t="s">
        <v>4903</v>
      </c>
      <c r="P65" s="1553" t="s">
        <v>4904</v>
      </c>
    </row>
    <row r="66" spans="1:23" ht="13.5" customHeight="1" x14ac:dyDescent="0.2">
      <c r="A66" s="1571">
        <v>60</v>
      </c>
      <c r="B66" s="1563" t="s">
        <v>5124</v>
      </c>
      <c r="C66" s="1564" t="s">
        <v>5125</v>
      </c>
      <c r="D66" s="1570"/>
      <c r="E66" s="1565" t="s">
        <v>4976</v>
      </c>
      <c r="F66" s="1566" t="s">
        <v>5126</v>
      </c>
      <c r="G66" s="1567" t="s">
        <v>3483</v>
      </c>
      <c r="H66" s="1568" t="s">
        <v>4903</v>
      </c>
      <c r="I66" s="1569" t="s">
        <v>4904</v>
      </c>
      <c r="J66" s="1583">
        <f t="shared" si="1"/>
        <v>297.59999999999997</v>
      </c>
      <c r="K66" s="1554" t="s">
        <v>5004</v>
      </c>
      <c r="L66" s="1553">
        <v>3571.2</v>
      </c>
      <c r="M66" s="1554" t="s">
        <v>5004</v>
      </c>
      <c r="N66" s="1553" t="s">
        <v>5127</v>
      </c>
      <c r="O66" s="1554" t="s">
        <v>4903</v>
      </c>
      <c r="P66" s="1553" t="s">
        <v>4904</v>
      </c>
      <c r="Q66" s="698">
        <f>F66/38</f>
        <v>7.8315789473684214</v>
      </c>
      <c r="R66" s="698" t="s">
        <v>6588</v>
      </c>
    </row>
    <row r="67" spans="1:23" ht="13.5" customHeight="1" x14ac:dyDescent="0.2">
      <c r="A67" s="1546">
        <v>61</v>
      </c>
      <c r="B67" s="1547" t="s">
        <v>5128</v>
      </c>
      <c r="C67" s="1548" t="s">
        <v>5129</v>
      </c>
      <c r="D67" s="1200"/>
      <c r="E67" s="1549" t="s">
        <v>4901</v>
      </c>
      <c r="F67" s="1550" t="s">
        <v>5130</v>
      </c>
      <c r="G67" s="1551" t="s">
        <v>3483</v>
      </c>
      <c r="H67" s="1552" t="s">
        <v>4903</v>
      </c>
      <c r="I67" s="1553" t="s">
        <v>4904</v>
      </c>
      <c r="J67" s="1583">
        <f t="shared" si="1"/>
        <v>137.69999999999999</v>
      </c>
      <c r="K67" s="1554" t="s">
        <v>5131</v>
      </c>
      <c r="L67" s="1553">
        <v>3442.5</v>
      </c>
      <c r="M67" s="1554" t="s">
        <v>5131</v>
      </c>
      <c r="N67" s="1553" t="s">
        <v>5132</v>
      </c>
      <c r="O67" s="1554" t="s">
        <v>4903</v>
      </c>
      <c r="P67" s="1553" t="s">
        <v>4904</v>
      </c>
    </row>
    <row r="68" spans="1:23" ht="13.5" customHeight="1" x14ac:dyDescent="0.2">
      <c r="A68" s="1546">
        <v>62</v>
      </c>
      <c r="B68" s="1547" t="s">
        <v>5133</v>
      </c>
      <c r="C68" s="1548" t="s">
        <v>5134</v>
      </c>
      <c r="D68" s="1200"/>
      <c r="E68" s="1549" t="s">
        <v>4901</v>
      </c>
      <c r="F68" s="1550" t="s">
        <v>5135</v>
      </c>
      <c r="G68" s="1551" t="s">
        <v>3483</v>
      </c>
      <c r="H68" s="1552" t="s">
        <v>4903</v>
      </c>
      <c r="I68" s="1553" t="s">
        <v>4904</v>
      </c>
      <c r="J68" s="1583">
        <f t="shared" si="1"/>
        <v>116.71199999999999</v>
      </c>
      <c r="K68" s="1554" t="s">
        <v>4915</v>
      </c>
      <c r="L68" s="1553">
        <v>1167.1199999999999</v>
      </c>
      <c r="M68" s="1554" t="s">
        <v>4915</v>
      </c>
      <c r="N68" s="1553" t="s">
        <v>5136</v>
      </c>
      <c r="O68" s="1554" t="s">
        <v>4903</v>
      </c>
      <c r="P68" s="1553" t="s">
        <v>4904</v>
      </c>
    </row>
    <row r="69" spans="1:23" ht="13.5" customHeight="1" x14ac:dyDescent="0.2">
      <c r="A69" s="1546">
        <v>63</v>
      </c>
      <c r="B69" s="1547" t="s">
        <v>5137</v>
      </c>
      <c r="C69" s="1548" t="s">
        <v>5138</v>
      </c>
      <c r="D69" s="1200"/>
      <c r="E69" s="1549" t="s">
        <v>4909</v>
      </c>
      <c r="F69" s="1550" t="s">
        <v>5139</v>
      </c>
      <c r="G69" s="1551" t="s">
        <v>3483</v>
      </c>
      <c r="H69" s="1552" t="s">
        <v>4903</v>
      </c>
      <c r="I69" s="1553" t="s">
        <v>4904</v>
      </c>
      <c r="J69" s="1583">
        <f t="shared" si="1"/>
        <v>75.890050847457616</v>
      </c>
      <c r="K69" s="1554" t="s">
        <v>5140</v>
      </c>
      <c r="L69" s="1553">
        <v>44775.13</v>
      </c>
      <c r="M69" s="1554" t="s">
        <v>5141</v>
      </c>
      <c r="N69" s="1553" t="s">
        <v>5142</v>
      </c>
      <c r="O69" s="1554" t="s">
        <v>5143</v>
      </c>
      <c r="P69" s="1553" t="s">
        <v>5144</v>
      </c>
    </row>
    <row r="70" spans="1:23" ht="13.5" customHeight="1" x14ac:dyDescent="0.2">
      <c r="A70" s="1546">
        <v>64</v>
      </c>
      <c r="B70" s="1547" t="s">
        <v>5145</v>
      </c>
      <c r="C70" s="1548" t="s">
        <v>5146</v>
      </c>
      <c r="D70" s="1200"/>
      <c r="E70" s="1549" t="s">
        <v>5147</v>
      </c>
      <c r="F70" s="1550" t="s">
        <v>4904</v>
      </c>
      <c r="G70" s="1551" t="s">
        <v>3483</v>
      </c>
      <c r="H70" s="1552" t="s">
        <v>4903</v>
      </c>
      <c r="I70" s="1553" t="s">
        <v>4904</v>
      </c>
      <c r="J70" s="1583"/>
      <c r="K70" s="1554" t="s">
        <v>4903</v>
      </c>
      <c r="L70" s="1553">
        <v>102384.04</v>
      </c>
      <c r="M70" s="1554" t="s">
        <v>4903</v>
      </c>
      <c r="N70" s="1553" t="s">
        <v>5148</v>
      </c>
      <c r="O70" s="1554" t="s">
        <v>4903</v>
      </c>
      <c r="P70" s="1553" t="s">
        <v>4904</v>
      </c>
    </row>
    <row r="71" spans="1:23" ht="13.5" customHeight="1" x14ac:dyDescent="0.2">
      <c r="A71" s="1546">
        <v>65</v>
      </c>
      <c r="B71" s="1547" t="s">
        <v>5149</v>
      </c>
      <c r="C71" s="1548" t="s">
        <v>5150</v>
      </c>
      <c r="D71" s="1200"/>
      <c r="E71" s="1549" t="s">
        <v>4901</v>
      </c>
      <c r="F71" s="1550" t="s">
        <v>5151</v>
      </c>
      <c r="G71" s="1551" t="s">
        <v>3483</v>
      </c>
      <c r="H71" s="1552" t="s">
        <v>4903</v>
      </c>
      <c r="I71" s="1553" t="s">
        <v>4904</v>
      </c>
      <c r="J71" s="1583">
        <f t="shared" si="1"/>
        <v>20.916666666666668</v>
      </c>
      <c r="K71" s="1554" t="s">
        <v>4968</v>
      </c>
      <c r="L71" s="1553" t="s">
        <v>5152</v>
      </c>
      <c r="M71" s="1554" t="s">
        <v>4968</v>
      </c>
      <c r="N71" s="1553" t="s">
        <v>5152</v>
      </c>
      <c r="O71" s="1554" t="s">
        <v>4903</v>
      </c>
      <c r="P71" s="1553" t="s">
        <v>4904</v>
      </c>
    </row>
    <row r="72" spans="1:23" ht="13.5" customHeight="1" x14ac:dyDescent="0.2">
      <c r="A72" s="1546">
        <v>66</v>
      </c>
      <c r="B72" s="1547" t="s">
        <v>5153</v>
      </c>
      <c r="C72" s="1548" t="s">
        <v>5154</v>
      </c>
      <c r="D72" s="1200"/>
      <c r="E72" s="1549" t="s">
        <v>4901</v>
      </c>
      <c r="F72" s="1550" t="s">
        <v>5155</v>
      </c>
      <c r="G72" s="1551" t="s">
        <v>3483</v>
      </c>
      <c r="H72" s="1552" t="s">
        <v>4903</v>
      </c>
      <c r="I72" s="1553" t="s">
        <v>4904</v>
      </c>
      <c r="J72" s="1583">
        <f t="shared" si="1"/>
        <v>191.50655172413792</v>
      </c>
      <c r="K72" s="1554" t="s">
        <v>5156</v>
      </c>
      <c r="L72" s="1553">
        <v>11107.38</v>
      </c>
      <c r="M72" s="1554" t="s">
        <v>5156</v>
      </c>
      <c r="N72" s="1553" t="s">
        <v>5157</v>
      </c>
      <c r="O72" s="1554" t="s">
        <v>4903</v>
      </c>
      <c r="P72" s="1553" t="s">
        <v>4904</v>
      </c>
    </row>
    <row r="73" spans="1:23" ht="13.5" customHeight="1" x14ac:dyDescent="0.2">
      <c r="A73" s="1546">
        <v>67</v>
      </c>
      <c r="B73" s="1547" t="s">
        <v>5158</v>
      </c>
      <c r="C73" s="1548" t="s">
        <v>5159</v>
      </c>
      <c r="D73" s="1200"/>
      <c r="E73" s="1549" t="s">
        <v>4909</v>
      </c>
      <c r="F73" s="1550" t="s">
        <v>5160</v>
      </c>
      <c r="G73" s="1551" t="s">
        <v>3483</v>
      </c>
      <c r="H73" s="1552" t="s">
        <v>4903</v>
      </c>
      <c r="I73" s="1553" t="s">
        <v>4904</v>
      </c>
      <c r="J73" s="1583">
        <f t="shared" si="1"/>
        <v>17.07</v>
      </c>
      <c r="K73" s="1554" t="s">
        <v>5161</v>
      </c>
      <c r="L73" s="1553">
        <v>1263.18</v>
      </c>
      <c r="M73" s="1554" t="s">
        <v>5161</v>
      </c>
      <c r="N73" s="1553" t="s">
        <v>5162</v>
      </c>
      <c r="O73" s="1554" t="s">
        <v>4903</v>
      </c>
      <c r="P73" s="1553" t="s">
        <v>4904</v>
      </c>
    </row>
    <row r="74" spans="1:23" ht="13.5" customHeight="1" x14ac:dyDescent="0.2">
      <c r="A74" s="1546">
        <v>68</v>
      </c>
      <c r="B74" s="1547" t="s">
        <v>5163</v>
      </c>
      <c r="C74" s="1548" t="s">
        <v>5164</v>
      </c>
      <c r="D74" s="1200"/>
      <c r="E74" s="1549" t="s">
        <v>4901</v>
      </c>
      <c r="F74" s="1550" t="s">
        <v>5165</v>
      </c>
      <c r="G74" s="1551" t="s">
        <v>3483</v>
      </c>
      <c r="H74" s="1552" t="s">
        <v>4903</v>
      </c>
      <c r="I74" s="1553" t="s">
        <v>4904</v>
      </c>
      <c r="J74" s="1583">
        <f t="shared" si="1"/>
        <v>90.740000000000009</v>
      </c>
      <c r="K74" s="1554" t="s">
        <v>4968</v>
      </c>
      <c r="L74" s="1553" t="s">
        <v>5166</v>
      </c>
      <c r="M74" s="1554" t="s">
        <v>4968</v>
      </c>
      <c r="N74" s="1553" t="s">
        <v>5166</v>
      </c>
      <c r="O74" s="1554" t="s">
        <v>4903</v>
      </c>
      <c r="P74" s="1553" t="s">
        <v>4904</v>
      </c>
    </row>
    <row r="75" spans="1:23" ht="13.5" customHeight="1" x14ac:dyDescent="0.2">
      <c r="A75" s="1546">
        <v>69</v>
      </c>
      <c r="B75" s="1547" t="s">
        <v>5167</v>
      </c>
      <c r="C75" s="1548" t="s">
        <v>5168</v>
      </c>
      <c r="D75" s="1200"/>
      <c r="E75" s="1549" t="s">
        <v>4901</v>
      </c>
      <c r="F75" s="1550" t="s">
        <v>5169</v>
      </c>
      <c r="G75" s="1551" t="s">
        <v>3483</v>
      </c>
      <c r="H75" s="1552" t="s">
        <v>4903</v>
      </c>
      <c r="I75" s="1553" t="s">
        <v>4904</v>
      </c>
      <c r="J75" s="1583">
        <f t="shared" si="1"/>
        <v>218.76999999999998</v>
      </c>
      <c r="K75" s="1554" t="s">
        <v>4929</v>
      </c>
      <c r="L75" s="1553" t="s">
        <v>5170</v>
      </c>
      <c r="M75" s="1554" t="s">
        <v>4929</v>
      </c>
      <c r="N75" s="1553" t="s">
        <v>5170</v>
      </c>
      <c r="O75" s="1554" t="s">
        <v>4903</v>
      </c>
      <c r="P75" s="1553" t="s">
        <v>4904</v>
      </c>
    </row>
    <row r="76" spans="1:23" ht="13.5" customHeight="1" x14ac:dyDescent="0.2">
      <c r="A76" s="1546">
        <v>70</v>
      </c>
      <c r="B76" s="1547" t="s">
        <v>4955</v>
      </c>
      <c r="C76" s="1548" t="s">
        <v>4956</v>
      </c>
      <c r="D76" s="1200"/>
      <c r="E76" s="1549" t="s">
        <v>4901</v>
      </c>
      <c r="F76" s="1550" t="s">
        <v>5171</v>
      </c>
      <c r="G76" s="1551" t="s">
        <v>3483</v>
      </c>
      <c r="H76" s="1552" t="s">
        <v>4903</v>
      </c>
      <c r="I76" s="1553" t="s">
        <v>4904</v>
      </c>
      <c r="J76" s="1583">
        <f t="shared" si="1"/>
        <v>5.6049999999999995</v>
      </c>
      <c r="K76" s="1554" t="s">
        <v>5172</v>
      </c>
      <c r="L76" s="1553">
        <v>1008.9</v>
      </c>
      <c r="M76" s="1554" t="s">
        <v>5172</v>
      </c>
      <c r="N76" s="1553" t="s">
        <v>5173</v>
      </c>
      <c r="O76" s="1554" t="s">
        <v>4903</v>
      </c>
      <c r="P76" s="1553" t="s">
        <v>4904</v>
      </c>
      <c r="W76" s="1562"/>
    </row>
    <row r="77" spans="1:23" ht="13.5" customHeight="1" x14ac:dyDescent="0.2">
      <c r="A77" s="1546">
        <v>71</v>
      </c>
      <c r="B77" s="1547" t="s">
        <v>4960</v>
      </c>
      <c r="C77" s="1548" t="s">
        <v>4961</v>
      </c>
      <c r="D77" s="1200"/>
      <c r="E77" s="1549" t="s">
        <v>4901</v>
      </c>
      <c r="F77" s="1550" t="s">
        <v>5174</v>
      </c>
      <c r="G77" s="1551" t="s">
        <v>3483</v>
      </c>
      <c r="H77" s="1552" t="s">
        <v>4903</v>
      </c>
      <c r="I77" s="1553" t="s">
        <v>4904</v>
      </c>
      <c r="J77" s="1583">
        <f t="shared" si="1"/>
        <v>21.28</v>
      </c>
      <c r="K77" s="1554" t="s">
        <v>5175</v>
      </c>
      <c r="L77" s="1553" t="s">
        <v>5176</v>
      </c>
      <c r="M77" s="1554" t="s">
        <v>5175</v>
      </c>
      <c r="N77" s="1553" t="s">
        <v>5176</v>
      </c>
      <c r="O77" s="1554" t="s">
        <v>4903</v>
      </c>
      <c r="P77" s="1553" t="s">
        <v>4904</v>
      </c>
    </row>
    <row r="78" spans="1:23" ht="13.5" customHeight="1" x14ac:dyDescent="0.2">
      <c r="A78" s="1546">
        <v>72</v>
      </c>
      <c r="B78" s="1547" t="s">
        <v>5177</v>
      </c>
      <c r="C78" s="1548" t="s">
        <v>5178</v>
      </c>
      <c r="D78" s="1200"/>
      <c r="E78" s="1549" t="s">
        <v>4901</v>
      </c>
      <c r="F78" s="1550" t="s">
        <v>5179</v>
      </c>
      <c r="G78" s="1551" t="s">
        <v>3483</v>
      </c>
      <c r="H78" s="1552" t="s">
        <v>4903</v>
      </c>
      <c r="I78" s="1553" t="s">
        <v>4904</v>
      </c>
      <c r="J78" s="1583">
        <f t="shared" si="1"/>
        <v>25.41</v>
      </c>
      <c r="K78" s="1554" t="s">
        <v>4920</v>
      </c>
      <c r="L78" s="1553" t="s">
        <v>5180</v>
      </c>
      <c r="M78" s="1554" t="s">
        <v>4920</v>
      </c>
      <c r="N78" s="1553" t="s">
        <v>5180</v>
      </c>
      <c r="O78" s="1554" t="s">
        <v>4903</v>
      </c>
      <c r="P78" s="1553" t="s">
        <v>4904</v>
      </c>
    </row>
    <row r="79" spans="1:23" ht="13.5" customHeight="1" x14ac:dyDescent="0.2">
      <c r="A79" s="1546">
        <v>73</v>
      </c>
      <c r="B79" s="1547" t="s">
        <v>5181</v>
      </c>
      <c r="C79" s="1548" t="s">
        <v>5182</v>
      </c>
      <c r="D79" s="1200"/>
      <c r="E79" s="1549" t="s">
        <v>4901</v>
      </c>
      <c r="F79" s="1550" t="s">
        <v>5030</v>
      </c>
      <c r="G79" s="1551" t="s">
        <v>3483</v>
      </c>
      <c r="H79" s="1552" t="s">
        <v>4903</v>
      </c>
      <c r="I79" s="1553" t="s">
        <v>4904</v>
      </c>
      <c r="J79" s="1583">
        <f t="shared" si="1"/>
        <v>9.6416666666666675</v>
      </c>
      <c r="K79" s="1554" t="s">
        <v>5004</v>
      </c>
      <c r="L79" s="1553" t="s">
        <v>5183</v>
      </c>
      <c r="M79" s="1554" t="s">
        <v>5004</v>
      </c>
      <c r="N79" s="1553" t="s">
        <v>5183</v>
      </c>
      <c r="O79" s="1554" t="s">
        <v>4903</v>
      </c>
      <c r="P79" s="1553" t="s">
        <v>4904</v>
      </c>
    </row>
    <row r="80" spans="1:23" ht="13.5" customHeight="1" x14ac:dyDescent="0.2">
      <c r="A80" s="1546">
        <v>74</v>
      </c>
      <c r="B80" s="1547" t="s">
        <v>4965</v>
      </c>
      <c r="C80" s="1548" t="s">
        <v>4966</v>
      </c>
      <c r="D80" s="1200"/>
      <c r="E80" s="1549" t="s">
        <v>4909</v>
      </c>
      <c r="F80" s="1550" t="s">
        <v>4967</v>
      </c>
      <c r="G80" s="1551" t="s">
        <v>3483</v>
      </c>
      <c r="H80" s="1552" t="s">
        <v>4903</v>
      </c>
      <c r="I80" s="1553" t="s">
        <v>4904</v>
      </c>
      <c r="J80" s="1583">
        <f t="shared" si="1"/>
        <v>8.85</v>
      </c>
      <c r="K80" s="1554" t="s">
        <v>5184</v>
      </c>
      <c r="L80" s="1553" t="s">
        <v>5185</v>
      </c>
      <c r="M80" s="1554" t="s">
        <v>5184</v>
      </c>
      <c r="N80" s="1553" t="s">
        <v>5185</v>
      </c>
      <c r="O80" s="1554" t="s">
        <v>4903</v>
      </c>
      <c r="P80" s="1553" t="s">
        <v>4904</v>
      </c>
    </row>
    <row r="81" spans="1:18" ht="13.5" customHeight="1" x14ac:dyDescent="0.2">
      <c r="A81" s="1546">
        <v>75</v>
      </c>
      <c r="B81" s="1547" t="s">
        <v>4970</v>
      </c>
      <c r="C81" s="1548" t="s">
        <v>4971</v>
      </c>
      <c r="D81" s="1200"/>
      <c r="E81" s="1549" t="s">
        <v>4901</v>
      </c>
      <c r="F81" s="1550" t="s">
        <v>4952</v>
      </c>
      <c r="G81" s="1551" t="s">
        <v>3483</v>
      </c>
      <c r="H81" s="1552" t="s">
        <v>4903</v>
      </c>
      <c r="I81" s="1553" t="s">
        <v>4904</v>
      </c>
      <c r="J81" s="1583">
        <f t="shared" si="1"/>
        <v>1.5</v>
      </c>
      <c r="K81" s="1554" t="s">
        <v>5186</v>
      </c>
      <c r="L81" s="1553" t="s">
        <v>5187</v>
      </c>
      <c r="M81" s="1554" t="s">
        <v>5186</v>
      </c>
      <c r="N81" s="1553" t="s">
        <v>5187</v>
      </c>
      <c r="O81" s="1554" t="s">
        <v>4903</v>
      </c>
      <c r="P81" s="1553" t="s">
        <v>4904</v>
      </c>
    </row>
    <row r="82" spans="1:18" ht="13.5" customHeight="1" x14ac:dyDescent="0.2">
      <c r="A82" s="1571">
        <v>76</v>
      </c>
      <c r="B82" s="1563" t="s">
        <v>5188</v>
      </c>
      <c r="C82" s="1564" t="s">
        <v>5189</v>
      </c>
      <c r="D82" s="1570"/>
      <c r="E82" s="1565" t="s">
        <v>4901</v>
      </c>
      <c r="F82" s="1566">
        <v>2900</v>
      </c>
      <c r="G82" s="1567" t="s">
        <v>3483</v>
      </c>
      <c r="H82" s="1568" t="s">
        <v>4903</v>
      </c>
      <c r="I82" s="1569" t="s">
        <v>4904</v>
      </c>
      <c r="J82" s="1583">
        <f t="shared" si="1"/>
        <v>2900</v>
      </c>
      <c r="K82" s="1554" t="s">
        <v>4989</v>
      </c>
      <c r="L82" s="1553">
        <v>2900</v>
      </c>
      <c r="M82" s="1554" t="s">
        <v>4989</v>
      </c>
      <c r="N82" s="1553" t="s">
        <v>5190</v>
      </c>
      <c r="O82" s="1554" t="s">
        <v>4903</v>
      </c>
      <c r="P82" s="1553" t="s">
        <v>4904</v>
      </c>
      <c r="Q82" s="1572">
        <f>F82/50</f>
        <v>58</v>
      </c>
      <c r="R82" s="1573" t="s">
        <v>6590</v>
      </c>
    </row>
    <row r="83" spans="1:18" ht="13.5" customHeight="1" x14ac:dyDescent="0.2">
      <c r="A83" s="1546">
        <v>77</v>
      </c>
      <c r="B83" s="1547" t="s">
        <v>5191</v>
      </c>
      <c r="C83" s="1548" t="s">
        <v>5192</v>
      </c>
      <c r="D83" s="1200"/>
      <c r="E83" s="1549" t="s">
        <v>4901</v>
      </c>
      <c r="F83" s="1550" t="s">
        <v>5035</v>
      </c>
      <c r="G83" s="1551" t="s">
        <v>3483</v>
      </c>
      <c r="H83" s="1552" t="s">
        <v>4903</v>
      </c>
      <c r="I83" s="1553" t="s">
        <v>4904</v>
      </c>
      <c r="J83" s="1583">
        <f t="shared" si="1"/>
        <v>12</v>
      </c>
      <c r="K83" s="1554" t="s">
        <v>5193</v>
      </c>
      <c r="L83" s="1553" t="s">
        <v>5194</v>
      </c>
      <c r="M83" s="1554" t="s">
        <v>5193</v>
      </c>
      <c r="N83" s="1553" t="s">
        <v>5194</v>
      </c>
      <c r="O83" s="1554" t="s">
        <v>4903</v>
      </c>
      <c r="P83" s="1553" t="s">
        <v>4904</v>
      </c>
    </row>
    <row r="84" spans="1:18" ht="13.5" customHeight="1" x14ac:dyDescent="0.2">
      <c r="A84" s="1546">
        <v>78</v>
      </c>
      <c r="B84" s="1547" t="s">
        <v>5195</v>
      </c>
      <c r="C84" s="1548" t="s">
        <v>5196</v>
      </c>
      <c r="D84" s="1200"/>
      <c r="E84" s="1549" t="s">
        <v>4901</v>
      </c>
      <c r="F84" s="1550" t="s">
        <v>5197</v>
      </c>
      <c r="G84" s="1551" t="s">
        <v>3483</v>
      </c>
      <c r="H84" s="1552" t="s">
        <v>4905</v>
      </c>
      <c r="I84" s="1553" t="s">
        <v>5198</v>
      </c>
      <c r="J84" s="1583"/>
      <c r="K84" s="1554" t="s">
        <v>4903</v>
      </c>
      <c r="L84" s="1553">
        <v>0</v>
      </c>
      <c r="M84" s="1554" t="s">
        <v>4905</v>
      </c>
      <c r="N84" s="1553" t="s">
        <v>5198</v>
      </c>
      <c r="O84" s="1554" t="s">
        <v>4903</v>
      </c>
      <c r="P84" s="1553" t="s">
        <v>4904</v>
      </c>
    </row>
    <row r="85" spans="1:18" ht="13.5" customHeight="1" x14ac:dyDescent="0.2">
      <c r="A85" s="1546">
        <v>79</v>
      </c>
      <c r="B85" s="1547" t="s">
        <v>5199</v>
      </c>
      <c r="C85" s="1548" t="s">
        <v>5200</v>
      </c>
      <c r="D85" s="1200"/>
      <c r="E85" s="1549" t="s">
        <v>4901</v>
      </c>
      <c r="F85" s="1550" t="s">
        <v>5201</v>
      </c>
      <c r="G85" s="1551" t="s">
        <v>3483</v>
      </c>
      <c r="H85" s="1552" t="s">
        <v>4903</v>
      </c>
      <c r="I85" s="1553" t="s">
        <v>4904</v>
      </c>
      <c r="J85" s="1583">
        <f t="shared" si="1"/>
        <v>360.65333333333336</v>
      </c>
      <c r="K85" s="1554" t="s">
        <v>4953</v>
      </c>
      <c r="L85" s="1553">
        <v>5409.8</v>
      </c>
      <c r="M85" s="1554" t="s">
        <v>4953</v>
      </c>
      <c r="N85" s="1553" t="s">
        <v>5202</v>
      </c>
      <c r="O85" s="1554" t="s">
        <v>4903</v>
      </c>
      <c r="P85" s="1553" t="s">
        <v>4904</v>
      </c>
    </row>
    <row r="86" spans="1:18" ht="13.5" customHeight="1" x14ac:dyDescent="0.2">
      <c r="A86" s="1546">
        <v>80</v>
      </c>
      <c r="B86" s="1547" t="s">
        <v>4974</v>
      </c>
      <c r="C86" s="1548" t="s">
        <v>4975</v>
      </c>
      <c r="D86" s="1200"/>
      <c r="E86" s="1549" t="s">
        <v>4976</v>
      </c>
      <c r="F86" s="1550" t="s">
        <v>5203</v>
      </c>
      <c r="G86" s="1551" t="s">
        <v>3483</v>
      </c>
      <c r="H86" s="1552" t="s">
        <v>4903</v>
      </c>
      <c r="I86" s="1553" t="s">
        <v>4904</v>
      </c>
      <c r="J86" s="1583">
        <f t="shared" si="1"/>
        <v>21.04</v>
      </c>
      <c r="K86" s="1554" t="s">
        <v>4972</v>
      </c>
      <c r="L86" s="1553" t="s">
        <v>5204</v>
      </c>
      <c r="M86" s="1554" t="s">
        <v>4972</v>
      </c>
      <c r="N86" s="1553" t="s">
        <v>5204</v>
      </c>
      <c r="O86" s="1554" t="s">
        <v>4903</v>
      </c>
      <c r="P86" s="1553" t="s">
        <v>4904</v>
      </c>
    </row>
    <row r="87" spans="1:18" ht="13.5" customHeight="1" x14ac:dyDescent="0.2">
      <c r="A87" s="1546">
        <v>81</v>
      </c>
      <c r="B87" s="1547" t="s">
        <v>4979</v>
      </c>
      <c r="C87" s="1548" t="s">
        <v>4980</v>
      </c>
      <c r="D87" s="1200"/>
      <c r="E87" s="1549" t="s">
        <v>4901</v>
      </c>
      <c r="F87" s="1550" t="s">
        <v>5205</v>
      </c>
      <c r="G87" s="1551" t="s">
        <v>3483</v>
      </c>
      <c r="H87" s="1552" t="s">
        <v>4903</v>
      </c>
      <c r="I87" s="1553" t="s">
        <v>4904</v>
      </c>
      <c r="J87" s="1583">
        <f t="shared" si="1"/>
        <v>20.5</v>
      </c>
      <c r="K87" s="1554" t="s">
        <v>4915</v>
      </c>
      <c r="L87" s="1553" t="s">
        <v>5206</v>
      </c>
      <c r="M87" s="1554" t="s">
        <v>4915</v>
      </c>
      <c r="N87" s="1553" t="s">
        <v>5206</v>
      </c>
      <c r="O87" s="1554" t="s">
        <v>4903</v>
      </c>
      <c r="P87" s="1553" t="s">
        <v>4904</v>
      </c>
    </row>
    <row r="88" spans="1:18" ht="13.5" customHeight="1" x14ac:dyDescent="0.2">
      <c r="A88" s="1546">
        <v>82</v>
      </c>
      <c r="B88" s="1547" t="s">
        <v>5207</v>
      </c>
      <c r="C88" s="1548" t="s">
        <v>5208</v>
      </c>
      <c r="D88" s="1200"/>
      <c r="E88" s="1549" t="s">
        <v>4901</v>
      </c>
      <c r="F88" s="1550" t="s">
        <v>5209</v>
      </c>
      <c r="G88" s="1551" t="s">
        <v>3483</v>
      </c>
      <c r="H88" s="1552" t="s">
        <v>4903</v>
      </c>
      <c r="I88" s="1553" t="s">
        <v>4904</v>
      </c>
      <c r="J88" s="1583">
        <f t="shared" si="1"/>
        <v>123.59</v>
      </c>
      <c r="K88" s="1554" t="s">
        <v>4905</v>
      </c>
      <c r="L88" s="1553" t="s">
        <v>5210</v>
      </c>
      <c r="M88" s="1554" t="s">
        <v>4905</v>
      </c>
      <c r="N88" s="1553" t="s">
        <v>5210</v>
      </c>
      <c r="O88" s="1554" t="s">
        <v>4903</v>
      </c>
      <c r="P88" s="1553" t="s">
        <v>4904</v>
      </c>
    </row>
    <row r="89" spans="1:18" ht="13.5" customHeight="1" x14ac:dyDescent="0.2">
      <c r="A89" s="1546">
        <v>83</v>
      </c>
      <c r="B89" s="1547" t="s">
        <v>5211</v>
      </c>
      <c r="C89" s="1548" t="s">
        <v>5212</v>
      </c>
      <c r="D89" s="1200"/>
      <c r="E89" s="1549" t="s">
        <v>4901</v>
      </c>
      <c r="F89" s="1550" t="s">
        <v>5213</v>
      </c>
      <c r="G89" s="1551" t="s">
        <v>3483</v>
      </c>
      <c r="H89" s="1552" t="s">
        <v>4903</v>
      </c>
      <c r="I89" s="1553" t="s">
        <v>4904</v>
      </c>
      <c r="J89" s="1583">
        <f t="shared" si="1"/>
        <v>291</v>
      </c>
      <c r="K89" s="1554" t="s">
        <v>4905</v>
      </c>
      <c r="L89" s="1553">
        <v>1164</v>
      </c>
      <c r="M89" s="1554" t="s">
        <v>4905</v>
      </c>
      <c r="N89" s="1553" t="s">
        <v>5214</v>
      </c>
      <c r="O89" s="1554" t="s">
        <v>4903</v>
      </c>
      <c r="P89" s="1553" t="s">
        <v>4904</v>
      </c>
    </row>
    <row r="90" spans="1:18" ht="13.5" customHeight="1" x14ac:dyDescent="0.2">
      <c r="A90" s="1546">
        <v>84</v>
      </c>
      <c r="B90" s="1547" t="s">
        <v>5215</v>
      </c>
      <c r="C90" s="1548" t="s">
        <v>5216</v>
      </c>
      <c r="D90" s="1200"/>
      <c r="E90" s="1549" t="s">
        <v>4901</v>
      </c>
      <c r="F90" s="1550" t="s">
        <v>4986</v>
      </c>
      <c r="G90" s="1551" t="s">
        <v>3483</v>
      </c>
      <c r="H90" s="1552" t="s">
        <v>5045</v>
      </c>
      <c r="I90" s="1553" t="s">
        <v>5217</v>
      </c>
      <c r="J90" s="1583">
        <f t="shared" si="1"/>
        <v>4828.2709999999997</v>
      </c>
      <c r="K90" s="1554" t="s">
        <v>4972</v>
      </c>
      <c r="L90" s="1553">
        <v>193130.84</v>
      </c>
      <c r="M90" s="1554" t="s">
        <v>5075</v>
      </c>
      <c r="N90" s="1553" t="s">
        <v>5218</v>
      </c>
      <c r="O90" s="1554" t="s">
        <v>4929</v>
      </c>
      <c r="P90" s="1553" t="s">
        <v>5219</v>
      </c>
    </row>
    <row r="91" spans="1:18" ht="13.5" customHeight="1" x14ac:dyDescent="0.2">
      <c r="A91" s="1546">
        <v>85</v>
      </c>
      <c r="B91" s="1547" t="s">
        <v>4984</v>
      </c>
      <c r="C91" s="1548" t="s">
        <v>4985</v>
      </c>
      <c r="D91" s="1200"/>
      <c r="E91" s="1549" t="s">
        <v>4901</v>
      </c>
      <c r="F91" s="1550" t="s">
        <v>5220</v>
      </c>
      <c r="G91" s="1551" t="s">
        <v>3483</v>
      </c>
      <c r="H91" s="1552" t="s">
        <v>5221</v>
      </c>
      <c r="I91" s="1553" t="s">
        <v>5222</v>
      </c>
      <c r="J91" s="1583">
        <f t="shared" si="1"/>
        <v>4861.6565686274507</v>
      </c>
      <c r="K91" s="1554" t="s">
        <v>5223</v>
      </c>
      <c r="L91" s="1553">
        <v>495888.97</v>
      </c>
      <c r="M91" s="1554" t="s">
        <v>5224</v>
      </c>
      <c r="N91" s="1553" t="s">
        <v>5225</v>
      </c>
      <c r="O91" s="1554" t="s">
        <v>4929</v>
      </c>
      <c r="P91" s="1553" t="s">
        <v>5226</v>
      </c>
    </row>
    <row r="92" spans="1:18" ht="13.5" customHeight="1" x14ac:dyDescent="0.2">
      <c r="A92" s="1546">
        <v>86</v>
      </c>
      <c r="B92" s="1547" t="s">
        <v>5227</v>
      </c>
      <c r="C92" s="1548" t="s">
        <v>5228</v>
      </c>
      <c r="D92" s="1200"/>
      <c r="E92" s="1549" t="s">
        <v>4901</v>
      </c>
      <c r="F92" s="1550" t="s">
        <v>4992</v>
      </c>
      <c r="G92" s="1551" t="s">
        <v>3483</v>
      </c>
      <c r="H92" s="1552" t="s">
        <v>4903</v>
      </c>
      <c r="I92" s="1553" t="s">
        <v>4904</v>
      </c>
      <c r="J92" s="1583">
        <f t="shared" si="1"/>
        <v>3750</v>
      </c>
      <c r="K92" s="1554" t="s">
        <v>4920</v>
      </c>
      <c r="L92" s="1553">
        <v>7500</v>
      </c>
      <c r="M92" s="1554" t="s">
        <v>4920</v>
      </c>
      <c r="N92" s="1553" t="s">
        <v>5229</v>
      </c>
      <c r="O92" s="1554" t="s">
        <v>4903</v>
      </c>
      <c r="P92" s="1553" t="s">
        <v>4904</v>
      </c>
    </row>
    <row r="93" spans="1:18" ht="13.5" customHeight="1" x14ac:dyDescent="0.2">
      <c r="A93" s="1546">
        <v>87</v>
      </c>
      <c r="B93" s="1547" t="s">
        <v>4993</v>
      </c>
      <c r="C93" s="1548" t="s">
        <v>4994</v>
      </c>
      <c r="D93" s="1200"/>
      <c r="E93" s="1549" t="s">
        <v>4901</v>
      </c>
      <c r="F93" s="1550" t="s">
        <v>4995</v>
      </c>
      <c r="G93" s="1551" t="s">
        <v>3483</v>
      </c>
      <c r="H93" s="1552" t="s">
        <v>4903</v>
      </c>
      <c r="I93" s="1553" t="s">
        <v>4904</v>
      </c>
      <c r="J93" s="1583">
        <f>L93/K93</f>
        <v>9.93</v>
      </c>
      <c r="K93" s="1554" t="s">
        <v>5230</v>
      </c>
      <c r="L93" s="1553">
        <v>1191.5999999999999</v>
      </c>
      <c r="M93" s="1554" t="s">
        <v>5230</v>
      </c>
      <c r="N93" s="1553" t="s">
        <v>5231</v>
      </c>
      <c r="O93" s="1554" t="s">
        <v>4903</v>
      </c>
      <c r="P93" s="1553" t="s">
        <v>4904</v>
      </c>
    </row>
    <row r="94" spans="1:18" ht="13.5" customHeight="1" thickBot="1" x14ac:dyDescent="0.25">
      <c r="A94" s="1546">
        <v>88</v>
      </c>
      <c r="B94" s="1547" t="s">
        <v>5232</v>
      </c>
      <c r="C94" s="1548" t="s">
        <v>5233</v>
      </c>
      <c r="D94" s="1200"/>
      <c r="E94" s="1549" t="s">
        <v>4901</v>
      </c>
      <c r="F94" s="1550" t="s">
        <v>5234</v>
      </c>
      <c r="G94" s="1551" t="s">
        <v>3483</v>
      </c>
      <c r="H94" s="1552" t="s">
        <v>4903</v>
      </c>
      <c r="I94" s="1553" t="s">
        <v>4904</v>
      </c>
      <c r="J94" s="1583">
        <f>L94/K94</f>
        <v>36.57</v>
      </c>
      <c r="K94" s="1554" t="s">
        <v>4920</v>
      </c>
      <c r="L94" s="1553" t="s">
        <v>5235</v>
      </c>
      <c r="M94" s="1554" t="s">
        <v>4920</v>
      </c>
      <c r="N94" s="1553" t="s">
        <v>5235</v>
      </c>
      <c r="O94" s="1554" t="s">
        <v>4903</v>
      </c>
      <c r="P94" s="1553" t="s">
        <v>4904</v>
      </c>
    </row>
    <row r="95" spans="1:18" ht="12.75" thickBot="1" x14ac:dyDescent="0.25">
      <c r="A95" s="1555"/>
      <c r="B95" s="1556"/>
      <c r="C95" s="1557" t="s">
        <v>5236</v>
      </c>
      <c r="D95" s="1558"/>
      <c r="E95" s="1559"/>
      <c r="F95" s="1560"/>
      <c r="G95" s="1559"/>
      <c r="H95" s="1561"/>
      <c r="I95" s="1560" t="s">
        <v>5237</v>
      </c>
      <c r="J95" s="1587"/>
      <c r="K95" s="1561"/>
      <c r="L95" s="1560" t="s">
        <v>5238</v>
      </c>
      <c r="M95" s="1561"/>
      <c r="N95" s="1560" t="s">
        <v>5239</v>
      </c>
      <c r="O95" s="1561"/>
      <c r="P95" s="1560" t="s">
        <v>5240</v>
      </c>
    </row>
    <row r="96" spans="1:18" ht="12.75" thickBot="1" x14ac:dyDescent="0.25">
      <c r="A96" s="1555"/>
      <c r="B96" s="1556"/>
      <c r="C96" s="1557" t="s">
        <v>5241</v>
      </c>
      <c r="D96" s="1558"/>
      <c r="E96" s="1559"/>
      <c r="F96" s="1560"/>
      <c r="G96" s="1559"/>
      <c r="H96" s="1561"/>
      <c r="I96" s="1560" t="s">
        <v>5242</v>
      </c>
      <c r="J96" s="1587"/>
      <c r="K96" s="1561"/>
      <c r="L96" s="1560" t="s">
        <v>5243</v>
      </c>
      <c r="M96" s="1561"/>
      <c r="N96" s="1560" t="s">
        <v>5244</v>
      </c>
      <c r="O96" s="1561"/>
      <c r="P96" s="1560" t="s">
        <v>5245</v>
      </c>
    </row>
    <row r="97" spans="1:18" x14ac:dyDescent="0.2">
      <c r="A97" s="1545" t="s">
        <v>5246</v>
      </c>
      <c r="B97" s="1545"/>
      <c r="C97" s="1200"/>
      <c r="D97" s="1200"/>
      <c r="E97" s="1200"/>
      <c r="F97" s="1200"/>
      <c r="G97" s="1200"/>
      <c r="H97" s="1200"/>
      <c r="I97" s="1200"/>
      <c r="J97" s="1582"/>
      <c r="K97" s="1200"/>
      <c r="L97" s="1200"/>
      <c r="M97" s="1200"/>
      <c r="N97" s="1200"/>
      <c r="O97" s="1200"/>
      <c r="P97" s="1200"/>
    </row>
    <row r="98" spans="1:18" ht="13.5" customHeight="1" x14ac:dyDescent="0.2">
      <c r="A98" s="1546">
        <v>1</v>
      </c>
      <c r="B98" s="1547" t="s">
        <v>5247</v>
      </c>
      <c r="C98" s="1548" t="s">
        <v>5248</v>
      </c>
      <c r="D98" s="1200"/>
      <c r="E98" s="1549" t="s">
        <v>4909</v>
      </c>
      <c r="F98" s="1550" t="s">
        <v>5249</v>
      </c>
      <c r="G98" s="1551" t="s">
        <v>3483</v>
      </c>
      <c r="H98" s="1552" t="s">
        <v>4989</v>
      </c>
      <c r="I98" s="1553" t="s">
        <v>5249</v>
      </c>
      <c r="J98" s="1583"/>
      <c r="K98" s="1554" t="s">
        <v>4903</v>
      </c>
      <c r="L98" s="1553" t="s">
        <v>4904</v>
      </c>
      <c r="M98" s="1554" t="s">
        <v>4903</v>
      </c>
      <c r="N98" s="1553" t="s">
        <v>4904</v>
      </c>
      <c r="O98" s="1554" t="s">
        <v>4989</v>
      </c>
      <c r="P98" s="1553" t="s">
        <v>5249</v>
      </c>
    </row>
    <row r="99" spans="1:18" ht="13.5" customHeight="1" x14ac:dyDescent="0.2">
      <c r="A99" s="1546">
        <v>2</v>
      </c>
      <c r="B99" s="1547" t="s">
        <v>5250</v>
      </c>
      <c r="C99" s="1548" t="s">
        <v>5248</v>
      </c>
      <c r="D99" s="1200"/>
      <c r="E99" s="1549" t="s">
        <v>4909</v>
      </c>
      <c r="F99" s="1550" t="s">
        <v>5251</v>
      </c>
      <c r="G99" s="1551" t="s">
        <v>3483</v>
      </c>
      <c r="H99" s="1552" t="s">
        <v>4903</v>
      </c>
      <c r="I99" s="1553" t="s">
        <v>4904</v>
      </c>
      <c r="J99" s="1583">
        <f>L99/K99</f>
        <v>380</v>
      </c>
      <c r="K99" s="1554" t="s">
        <v>4989</v>
      </c>
      <c r="L99" s="1553" t="s">
        <v>5251</v>
      </c>
      <c r="M99" s="1554" t="s">
        <v>4903</v>
      </c>
      <c r="N99" s="1553" t="s">
        <v>4904</v>
      </c>
      <c r="O99" s="1554" t="s">
        <v>4989</v>
      </c>
      <c r="P99" s="1553" t="s">
        <v>5251</v>
      </c>
    </row>
    <row r="100" spans="1:18" ht="13.5" customHeight="1" x14ac:dyDescent="0.2">
      <c r="A100" s="1546">
        <v>3</v>
      </c>
      <c r="B100" s="1547" t="s">
        <v>5252</v>
      </c>
      <c r="C100" s="1548" t="s">
        <v>5253</v>
      </c>
      <c r="D100" s="1200"/>
      <c r="E100" s="1549" t="s">
        <v>4909</v>
      </c>
      <c r="F100" s="1550" t="s">
        <v>5254</v>
      </c>
      <c r="G100" s="1551" t="s">
        <v>3483</v>
      </c>
      <c r="H100" s="1552" t="s">
        <v>4920</v>
      </c>
      <c r="I100" s="1553" t="s">
        <v>5255</v>
      </c>
      <c r="J100" s="1583"/>
      <c r="K100" s="1554" t="s">
        <v>4903</v>
      </c>
      <c r="L100" s="1553" t="s">
        <v>4904</v>
      </c>
      <c r="M100" s="1554" t="s">
        <v>4903</v>
      </c>
      <c r="N100" s="1553" t="s">
        <v>4904</v>
      </c>
      <c r="O100" s="1554" t="s">
        <v>4920</v>
      </c>
      <c r="P100" s="1553" t="s">
        <v>5255</v>
      </c>
    </row>
    <row r="101" spans="1:18" ht="13.5" customHeight="1" thickBot="1" x14ac:dyDescent="0.25">
      <c r="A101" s="1546">
        <v>4</v>
      </c>
      <c r="B101" s="1547" t="s">
        <v>5256</v>
      </c>
      <c r="C101" s="1548" t="s">
        <v>5257</v>
      </c>
      <c r="D101" s="1200"/>
      <c r="E101" s="1549" t="s">
        <v>4909</v>
      </c>
      <c r="F101" s="1550" t="s">
        <v>5258</v>
      </c>
      <c r="G101" s="1551" t="s">
        <v>3483</v>
      </c>
      <c r="H101" s="1552" t="s">
        <v>4903</v>
      </c>
      <c r="I101" s="1553" t="s">
        <v>4904</v>
      </c>
      <c r="J101" s="1583">
        <f>L101/K101</f>
        <v>220</v>
      </c>
      <c r="K101" s="1554" t="s">
        <v>4989</v>
      </c>
      <c r="L101" s="1553" t="s">
        <v>5258</v>
      </c>
      <c r="M101" s="1554" t="s">
        <v>4903</v>
      </c>
      <c r="N101" s="1553" t="s">
        <v>4904</v>
      </c>
      <c r="O101" s="1554" t="s">
        <v>4989</v>
      </c>
      <c r="P101" s="1553" t="s">
        <v>5258</v>
      </c>
    </row>
    <row r="102" spans="1:18" ht="12.75" thickBot="1" x14ac:dyDescent="0.25">
      <c r="A102" s="1555"/>
      <c r="B102" s="1556"/>
      <c r="C102" s="1557" t="s">
        <v>5236</v>
      </c>
      <c r="D102" s="1558"/>
      <c r="E102" s="1559"/>
      <c r="F102" s="1560"/>
      <c r="G102" s="1559"/>
      <c r="H102" s="1561"/>
      <c r="I102" s="1560" t="s">
        <v>5259</v>
      </c>
      <c r="J102" s="1587"/>
      <c r="K102" s="1561"/>
      <c r="L102" s="1560" t="s">
        <v>5260</v>
      </c>
      <c r="M102" s="1561"/>
      <c r="N102" s="1560" t="s">
        <v>4904</v>
      </c>
      <c r="O102" s="1561"/>
      <c r="P102" s="1560" t="s">
        <v>5261</v>
      </c>
    </row>
    <row r="103" spans="1:18" x14ac:dyDescent="0.2">
      <c r="A103" s="1545" t="s">
        <v>5262</v>
      </c>
      <c r="B103" s="1545"/>
      <c r="C103" s="1200"/>
      <c r="D103" s="1200"/>
      <c r="E103" s="1200"/>
      <c r="F103" s="1200"/>
      <c r="G103" s="1200"/>
      <c r="H103" s="1200"/>
      <c r="I103" s="1200"/>
      <c r="J103" s="1582"/>
      <c r="K103" s="1200"/>
      <c r="L103" s="1200"/>
      <c r="M103" s="1200"/>
      <c r="N103" s="1200"/>
      <c r="O103" s="1200"/>
      <c r="P103" s="1200"/>
    </row>
    <row r="104" spans="1:18" ht="13.5" customHeight="1" x14ac:dyDescent="0.2">
      <c r="A104" s="1546">
        <v>1</v>
      </c>
      <c r="B104" s="1547" t="s">
        <v>5010</v>
      </c>
      <c r="C104" s="1548" t="s">
        <v>5011</v>
      </c>
      <c r="D104" s="1200"/>
      <c r="E104" s="1549" t="s">
        <v>4901</v>
      </c>
      <c r="F104" s="1550" t="s">
        <v>5263</v>
      </c>
      <c r="G104" s="1551" t="s">
        <v>3483</v>
      </c>
      <c r="H104" s="1552" t="s">
        <v>4903</v>
      </c>
      <c r="I104" s="1553" t="s">
        <v>4904</v>
      </c>
      <c r="J104" s="1583">
        <f>L104/K104</f>
        <v>18.7</v>
      </c>
      <c r="K104" s="1554" t="s">
        <v>4989</v>
      </c>
      <c r="L104" s="1553" t="s">
        <v>5263</v>
      </c>
      <c r="M104" s="1554" t="s">
        <v>4989</v>
      </c>
      <c r="N104" s="1553" t="s">
        <v>5263</v>
      </c>
      <c r="O104" s="1554" t="s">
        <v>4903</v>
      </c>
      <c r="P104" s="1553" t="s">
        <v>4904</v>
      </c>
    </row>
    <row r="105" spans="1:18" ht="13.5" customHeight="1" x14ac:dyDescent="0.2">
      <c r="A105" s="1546">
        <v>2</v>
      </c>
      <c r="B105" s="1547" t="s">
        <v>5264</v>
      </c>
      <c r="C105" s="1548" t="s">
        <v>5265</v>
      </c>
      <c r="D105" s="1200"/>
      <c r="E105" s="1549" t="s">
        <v>4901</v>
      </c>
      <c r="F105" s="1550" t="s">
        <v>5266</v>
      </c>
      <c r="G105" s="1551" t="s">
        <v>3483</v>
      </c>
      <c r="H105" s="1552" t="s">
        <v>4903</v>
      </c>
      <c r="I105" s="1553" t="s">
        <v>4904</v>
      </c>
      <c r="J105" s="1583">
        <f t="shared" ref="J105:J116" si="2">L105/K105</f>
        <v>8.3699999999999992</v>
      </c>
      <c r="K105" s="1554" t="s">
        <v>4920</v>
      </c>
      <c r="L105" s="1553" t="s">
        <v>5267</v>
      </c>
      <c r="M105" s="1554" t="s">
        <v>4920</v>
      </c>
      <c r="N105" s="1553" t="s">
        <v>5267</v>
      </c>
      <c r="O105" s="1554" t="s">
        <v>4903</v>
      </c>
      <c r="P105" s="1553" t="s">
        <v>4904</v>
      </c>
    </row>
    <row r="106" spans="1:18" ht="13.5" customHeight="1" x14ac:dyDescent="0.2">
      <c r="A106" s="1546">
        <v>3</v>
      </c>
      <c r="B106" s="1547" t="s">
        <v>5028</v>
      </c>
      <c r="C106" s="1548" t="s">
        <v>5029</v>
      </c>
      <c r="D106" s="1200"/>
      <c r="E106" s="1549" t="s">
        <v>4901</v>
      </c>
      <c r="F106" s="1550" t="s">
        <v>5030</v>
      </c>
      <c r="G106" s="1551" t="s">
        <v>3483</v>
      </c>
      <c r="H106" s="1552" t="s">
        <v>4903</v>
      </c>
      <c r="I106" s="1553" t="s">
        <v>4904</v>
      </c>
      <c r="J106" s="1583">
        <f t="shared" si="2"/>
        <v>9.64</v>
      </c>
      <c r="K106" s="1554" t="s">
        <v>4989</v>
      </c>
      <c r="L106" s="1553" t="s">
        <v>5030</v>
      </c>
      <c r="M106" s="1554" t="s">
        <v>4989</v>
      </c>
      <c r="N106" s="1553" t="s">
        <v>5030</v>
      </c>
      <c r="O106" s="1554" t="s">
        <v>4903</v>
      </c>
      <c r="P106" s="1553" t="s">
        <v>4904</v>
      </c>
    </row>
    <row r="107" spans="1:18" ht="13.5" customHeight="1" x14ac:dyDescent="0.2">
      <c r="A107" s="1546">
        <v>4</v>
      </c>
      <c r="B107" s="1547" t="s">
        <v>4917</v>
      </c>
      <c r="C107" s="1548" t="s">
        <v>4918</v>
      </c>
      <c r="D107" s="1200"/>
      <c r="E107" s="1549" t="s">
        <v>4901</v>
      </c>
      <c r="F107" s="1550" t="s">
        <v>5268</v>
      </c>
      <c r="G107" s="1551" t="s">
        <v>3483</v>
      </c>
      <c r="H107" s="1552" t="s">
        <v>4903</v>
      </c>
      <c r="I107" s="1553" t="s">
        <v>4904</v>
      </c>
      <c r="J107" s="1583">
        <f t="shared" si="2"/>
        <v>117.88</v>
      </c>
      <c r="K107" s="1554" t="s">
        <v>4920</v>
      </c>
      <c r="L107" s="1553" t="s">
        <v>5269</v>
      </c>
      <c r="M107" s="1554" t="s">
        <v>4920</v>
      </c>
      <c r="N107" s="1553" t="s">
        <v>5269</v>
      </c>
      <c r="O107" s="1554" t="s">
        <v>4903</v>
      </c>
      <c r="P107" s="1553" t="s">
        <v>4904</v>
      </c>
    </row>
    <row r="108" spans="1:18" ht="13.5" customHeight="1" x14ac:dyDescent="0.2">
      <c r="A108" s="1546">
        <v>5</v>
      </c>
      <c r="B108" s="1547" t="s">
        <v>5051</v>
      </c>
      <c r="C108" s="1548" t="s">
        <v>5052</v>
      </c>
      <c r="D108" s="1200"/>
      <c r="E108" s="1549" t="s">
        <v>4901</v>
      </c>
      <c r="F108" s="1550" t="s">
        <v>5049</v>
      </c>
      <c r="G108" s="1551" t="s">
        <v>3483</v>
      </c>
      <c r="H108" s="1552" t="s">
        <v>4903</v>
      </c>
      <c r="I108" s="1553" t="s">
        <v>4904</v>
      </c>
      <c r="J108" s="1583">
        <f t="shared" si="2"/>
        <v>19.53</v>
      </c>
      <c r="K108" s="1554" t="s">
        <v>4929</v>
      </c>
      <c r="L108" s="1553" t="s">
        <v>5270</v>
      </c>
      <c r="M108" s="1554" t="s">
        <v>4929</v>
      </c>
      <c r="N108" s="1553" t="s">
        <v>5270</v>
      </c>
      <c r="O108" s="1554" t="s">
        <v>4903</v>
      </c>
      <c r="P108" s="1553" t="s">
        <v>4904</v>
      </c>
    </row>
    <row r="109" spans="1:18" ht="13.5" customHeight="1" x14ac:dyDescent="0.2">
      <c r="A109" s="1546">
        <v>6</v>
      </c>
      <c r="B109" s="1547" t="s">
        <v>5163</v>
      </c>
      <c r="C109" s="1548" t="s">
        <v>5164</v>
      </c>
      <c r="D109" s="1200"/>
      <c r="E109" s="1549" t="s">
        <v>4901</v>
      </c>
      <c r="F109" s="1550" t="s">
        <v>5165</v>
      </c>
      <c r="G109" s="1551" t="s">
        <v>3483</v>
      </c>
      <c r="H109" s="1552" t="s">
        <v>4903</v>
      </c>
      <c r="I109" s="1553" t="s">
        <v>4904</v>
      </c>
      <c r="J109" s="1583">
        <f t="shared" si="2"/>
        <v>90.740000000000009</v>
      </c>
      <c r="K109" s="1554" t="s">
        <v>4929</v>
      </c>
      <c r="L109" s="1553" t="s">
        <v>5271</v>
      </c>
      <c r="M109" s="1554" t="s">
        <v>4929</v>
      </c>
      <c r="N109" s="1553" t="s">
        <v>5271</v>
      </c>
      <c r="O109" s="1554" t="s">
        <v>4903</v>
      </c>
      <c r="P109" s="1553" t="s">
        <v>4904</v>
      </c>
    </row>
    <row r="110" spans="1:18" ht="13.5" customHeight="1" x14ac:dyDescent="0.2">
      <c r="A110" s="1546">
        <v>7</v>
      </c>
      <c r="B110" s="1563" t="s">
        <v>4955</v>
      </c>
      <c r="C110" s="1564" t="s">
        <v>4956</v>
      </c>
      <c r="D110" s="1570"/>
      <c r="E110" s="1565" t="s">
        <v>4901</v>
      </c>
      <c r="F110" s="1566" t="s">
        <v>5171</v>
      </c>
      <c r="G110" s="1567" t="s">
        <v>3483</v>
      </c>
      <c r="H110" s="1568" t="s">
        <v>4903</v>
      </c>
      <c r="I110" s="1569" t="s">
        <v>4904</v>
      </c>
      <c r="J110" s="1583">
        <f t="shared" si="2"/>
        <v>5.6050000000000004</v>
      </c>
      <c r="K110" s="1554" t="s">
        <v>5272</v>
      </c>
      <c r="L110" s="1553" t="s">
        <v>5273</v>
      </c>
      <c r="M110" s="1554" t="s">
        <v>5272</v>
      </c>
      <c r="N110" s="1553" t="s">
        <v>5273</v>
      </c>
      <c r="O110" s="1554" t="s">
        <v>4903</v>
      </c>
      <c r="P110" s="1553" t="s">
        <v>4904</v>
      </c>
      <c r="Q110" s="698">
        <f>F110/100</f>
        <v>5.6100000000000004E-2</v>
      </c>
      <c r="R110" s="698" t="s">
        <v>6589</v>
      </c>
    </row>
    <row r="111" spans="1:18" ht="13.5" customHeight="1" x14ac:dyDescent="0.2">
      <c r="A111" s="1546">
        <v>8</v>
      </c>
      <c r="B111" s="1547" t="s">
        <v>5181</v>
      </c>
      <c r="C111" s="1548" t="s">
        <v>5182</v>
      </c>
      <c r="D111" s="1200"/>
      <c r="E111" s="1549" t="s">
        <v>4901</v>
      </c>
      <c r="F111" s="1550" t="s">
        <v>5274</v>
      </c>
      <c r="G111" s="1551" t="s">
        <v>3483</v>
      </c>
      <c r="H111" s="1552" t="s">
        <v>4903</v>
      </c>
      <c r="I111" s="1553" t="s">
        <v>4904</v>
      </c>
      <c r="J111" s="1583">
        <f t="shared" si="2"/>
        <v>7.85</v>
      </c>
      <c r="K111" s="1554" t="s">
        <v>4920</v>
      </c>
      <c r="L111" s="1553" t="s">
        <v>5275</v>
      </c>
      <c r="M111" s="1554" t="s">
        <v>4920</v>
      </c>
      <c r="N111" s="1553" t="s">
        <v>5275</v>
      </c>
      <c r="O111" s="1554" t="s">
        <v>4903</v>
      </c>
      <c r="P111" s="1553" t="s">
        <v>4904</v>
      </c>
    </row>
    <row r="112" spans="1:18" ht="13.5" customHeight="1" x14ac:dyDescent="0.2">
      <c r="A112" s="1546">
        <v>9</v>
      </c>
      <c r="B112" s="1547" t="s">
        <v>5276</v>
      </c>
      <c r="C112" s="1548" t="s">
        <v>5277</v>
      </c>
      <c r="D112" s="1200"/>
      <c r="E112" s="1549" t="s">
        <v>4901</v>
      </c>
      <c r="F112" s="1550" t="s">
        <v>5278</v>
      </c>
      <c r="G112" s="1551" t="s">
        <v>3483</v>
      </c>
      <c r="H112" s="1552" t="s">
        <v>4903</v>
      </c>
      <c r="I112" s="1553" t="s">
        <v>4904</v>
      </c>
      <c r="J112" s="1583">
        <f t="shared" si="2"/>
        <v>90.1</v>
      </c>
      <c r="K112" s="1554" t="s">
        <v>4989</v>
      </c>
      <c r="L112" s="1553" t="s">
        <v>5278</v>
      </c>
      <c r="M112" s="1554" t="s">
        <v>4989</v>
      </c>
      <c r="N112" s="1553" t="s">
        <v>5278</v>
      </c>
      <c r="O112" s="1554" t="s">
        <v>4903</v>
      </c>
      <c r="P112" s="1553" t="s">
        <v>4904</v>
      </c>
    </row>
    <row r="113" spans="1:16" ht="13.5" customHeight="1" x14ac:dyDescent="0.2">
      <c r="A113" s="1546">
        <v>10</v>
      </c>
      <c r="B113" s="1547" t="s">
        <v>5195</v>
      </c>
      <c r="C113" s="1548" t="s">
        <v>5196</v>
      </c>
      <c r="D113" s="1200"/>
      <c r="E113" s="1549" t="s">
        <v>4901</v>
      </c>
      <c r="F113" s="1550" t="s">
        <v>5279</v>
      </c>
      <c r="G113" s="1551" t="s">
        <v>3483</v>
      </c>
      <c r="H113" s="1552" t="s">
        <v>4989</v>
      </c>
      <c r="I113" s="1553" t="s">
        <v>5280</v>
      </c>
      <c r="J113" s="1583">
        <f t="shared" si="2"/>
        <v>4028.76</v>
      </c>
      <c r="K113" s="1554" t="s">
        <v>4989</v>
      </c>
      <c r="L113" s="1553">
        <v>4028.76</v>
      </c>
      <c r="M113" s="1554" t="s">
        <v>4920</v>
      </c>
      <c r="N113" s="1553" t="s">
        <v>5281</v>
      </c>
      <c r="O113" s="1554" t="s">
        <v>4903</v>
      </c>
      <c r="P113" s="1553" t="s">
        <v>4904</v>
      </c>
    </row>
    <row r="114" spans="1:16" ht="13.5" customHeight="1" x14ac:dyDescent="0.2">
      <c r="A114" s="1546">
        <v>11</v>
      </c>
      <c r="B114" s="1547" t="s">
        <v>4974</v>
      </c>
      <c r="C114" s="1548" t="s">
        <v>4975</v>
      </c>
      <c r="D114" s="1200"/>
      <c r="E114" s="1549" t="s">
        <v>4976</v>
      </c>
      <c r="F114" s="1550" t="s">
        <v>5282</v>
      </c>
      <c r="G114" s="1551" t="s">
        <v>3483</v>
      </c>
      <c r="H114" s="1552" t="s">
        <v>4903</v>
      </c>
      <c r="I114" s="1553" t="s">
        <v>4904</v>
      </c>
      <c r="J114" s="1583">
        <f t="shared" si="2"/>
        <v>20.836363636363636</v>
      </c>
      <c r="K114" s="1554" t="s">
        <v>5283</v>
      </c>
      <c r="L114" s="1553" t="s">
        <v>5284</v>
      </c>
      <c r="M114" s="1554" t="s">
        <v>5283</v>
      </c>
      <c r="N114" s="1553" t="s">
        <v>5284</v>
      </c>
      <c r="O114" s="1554" t="s">
        <v>4903</v>
      </c>
      <c r="P114" s="1553" t="s">
        <v>4904</v>
      </c>
    </row>
    <row r="115" spans="1:16" ht="13.5" customHeight="1" x14ac:dyDescent="0.2">
      <c r="A115" s="1546">
        <v>12</v>
      </c>
      <c r="B115" s="1547" t="s">
        <v>4984</v>
      </c>
      <c r="C115" s="1548" t="s">
        <v>4985</v>
      </c>
      <c r="D115" s="1200"/>
      <c r="E115" s="1549" t="s">
        <v>4901</v>
      </c>
      <c r="F115" s="1550" t="s">
        <v>5285</v>
      </c>
      <c r="G115" s="1551" t="s">
        <v>3483</v>
      </c>
      <c r="H115" s="1552" t="s">
        <v>4968</v>
      </c>
      <c r="I115" s="1553" t="s">
        <v>5286</v>
      </c>
      <c r="J115" s="1583"/>
      <c r="K115" s="1554" t="s">
        <v>4903</v>
      </c>
      <c r="L115" s="1553" t="s">
        <v>4904</v>
      </c>
      <c r="M115" s="1554" t="s">
        <v>4968</v>
      </c>
      <c r="N115" s="1553" t="s">
        <v>5286</v>
      </c>
      <c r="O115" s="1554" t="s">
        <v>4903</v>
      </c>
      <c r="P115" s="1553" t="s">
        <v>4904</v>
      </c>
    </row>
    <row r="116" spans="1:16" ht="13.5" customHeight="1" thickBot="1" x14ac:dyDescent="0.25">
      <c r="A116" s="1546">
        <v>13</v>
      </c>
      <c r="B116" s="1547" t="s">
        <v>4993</v>
      </c>
      <c r="C116" s="1548" t="s">
        <v>4994</v>
      </c>
      <c r="D116" s="1200"/>
      <c r="E116" s="1549" t="s">
        <v>4901</v>
      </c>
      <c r="F116" s="1550" t="s">
        <v>4995</v>
      </c>
      <c r="G116" s="1551" t="s">
        <v>3483</v>
      </c>
      <c r="H116" s="1552" t="s">
        <v>4903</v>
      </c>
      <c r="I116" s="1553" t="s">
        <v>4904</v>
      </c>
      <c r="J116" s="1583">
        <f t="shared" si="2"/>
        <v>9.93</v>
      </c>
      <c r="K116" s="1554" t="s">
        <v>4972</v>
      </c>
      <c r="L116" s="1553" t="s">
        <v>5287</v>
      </c>
      <c r="M116" s="1554" t="s">
        <v>4972</v>
      </c>
      <c r="N116" s="1553" t="s">
        <v>5287</v>
      </c>
      <c r="O116" s="1554" t="s">
        <v>4903</v>
      </c>
      <c r="P116" s="1553" t="s">
        <v>4904</v>
      </c>
    </row>
    <row r="117" spans="1:16" ht="12.75" thickBot="1" x14ac:dyDescent="0.25">
      <c r="A117" s="1555"/>
      <c r="B117" s="1556"/>
      <c r="C117" s="1557" t="s">
        <v>5288</v>
      </c>
      <c r="D117" s="1558"/>
      <c r="E117" s="1559"/>
      <c r="F117" s="1560"/>
      <c r="G117" s="1559"/>
      <c r="H117" s="1561"/>
      <c r="I117" s="1560" t="s">
        <v>5289</v>
      </c>
      <c r="J117" s="1587"/>
      <c r="K117" s="1561"/>
      <c r="L117" s="1560" t="s">
        <v>5290</v>
      </c>
      <c r="M117" s="1561"/>
      <c r="N117" s="1560" t="s">
        <v>5291</v>
      </c>
      <c r="O117" s="1561"/>
      <c r="P117" s="1560" t="s">
        <v>4904</v>
      </c>
    </row>
    <row r="118" spans="1:16" x14ac:dyDescent="0.2">
      <c r="A118" s="1545" t="s">
        <v>5292</v>
      </c>
      <c r="B118" s="1545"/>
      <c r="C118" s="1200"/>
      <c r="D118" s="1200"/>
      <c r="E118" s="1200"/>
      <c r="F118" s="1200"/>
      <c r="G118" s="1200"/>
      <c r="H118" s="1200"/>
      <c r="I118" s="1200"/>
      <c r="J118" s="1582"/>
      <c r="K118" s="1200"/>
      <c r="L118" s="1200"/>
      <c r="M118" s="1200"/>
      <c r="N118" s="1200"/>
      <c r="O118" s="1200"/>
      <c r="P118" s="1200"/>
    </row>
    <row r="119" spans="1:16" ht="13.5" customHeight="1" x14ac:dyDescent="0.2">
      <c r="A119" s="1546">
        <v>1</v>
      </c>
      <c r="B119" s="1547" t="s">
        <v>5001</v>
      </c>
      <c r="C119" s="1548" t="s">
        <v>5002</v>
      </c>
      <c r="D119" s="1200"/>
      <c r="E119" s="1549" t="s">
        <v>4901</v>
      </c>
      <c r="F119" s="1550" t="s">
        <v>5293</v>
      </c>
      <c r="G119" s="1551" t="s">
        <v>3483</v>
      </c>
      <c r="H119" s="1552" t="s">
        <v>4903</v>
      </c>
      <c r="I119" s="1553" t="s">
        <v>4904</v>
      </c>
      <c r="J119" s="1583">
        <f>L119/K119</f>
        <v>9.74</v>
      </c>
      <c r="K119" s="1554" t="s">
        <v>4905</v>
      </c>
      <c r="L119" s="1553" t="s">
        <v>5294</v>
      </c>
      <c r="M119" s="1554" t="s">
        <v>4905</v>
      </c>
      <c r="N119" s="1553" t="s">
        <v>5294</v>
      </c>
      <c r="O119" s="1554" t="s">
        <v>4903</v>
      </c>
      <c r="P119" s="1553" t="s">
        <v>4904</v>
      </c>
    </row>
    <row r="120" spans="1:16" ht="13.5" customHeight="1" x14ac:dyDescent="0.2">
      <c r="A120" s="1546">
        <v>2</v>
      </c>
      <c r="B120" s="1547" t="s">
        <v>5295</v>
      </c>
      <c r="C120" s="1548" t="s">
        <v>5296</v>
      </c>
      <c r="D120" s="1200"/>
      <c r="E120" s="1549" t="s">
        <v>4901</v>
      </c>
      <c r="F120" s="1550" t="s">
        <v>5297</v>
      </c>
      <c r="G120" s="1551" t="s">
        <v>3483</v>
      </c>
      <c r="H120" s="1552" t="s">
        <v>4903</v>
      </c>
      <c r="I120" s="1553" t="s">
        <v>4904</v>
      </c>
      <c r="J120" s="1583">
        <f t="shared" ref="J120:J169" si="3">L120/K120</f>
        <v>66.56</v>
      </c>
      <c r="K120" s="1554" t="s">
        <v>4989</v>
      </c>
      <c r="L120" s="1553" t="s">
        <v>5297</v>
      </c>
      <c r="M120" s="1554" t="s">
        <v>4989</v>
      </c>
      <c r="N120" s="1553" t="s">
        <v>5297</v>
      </c>
      <c r="O120" s="1554" t="s">
        <v>4903</v>
      </c>
      <c r="P120" s="1553" t="s">
        <v>4904</v>
      </c>
    </row>
    <row r="121" spans="1:16" ht="13.5" customHeight="1" x14ac:dyDescent="0.2">
      <c r="A121" s="1546">
        <v>3</v>
      </c>
      <c r="B121" s="1547" t="s">
        <v>4899</v>
      </c>
      <c r="C121" s="1548" t="s">
        <v>4900</v>
      </c>
      <c r="D121" s="1200"/>
      <c r="E121" s="1549" t="s">
        <v>4901</v>
      </c>
      <c r="F121" s="1550" t="s">
        <v>4902</v>
      </c>
      <c r="G121" s="1551" t="s">
        <v>3483</v>
      </c>
      <c r="H121" s="1552" t="s">
        <v>4903</v>
      </c>
      <c r="I121" s="1553" t="s">
        <v>4904</v>
      </c>
      <c r="J121" s="1583">
        <f t="shared" si="3"/>
        <v>14.94</v>
      </c>
      <c r="K121" s="1554" t="s">
        <v>4905</v>
      </c>
      <c r="L121" s="1553" t="s">
        <v>4906</v>
      </c>
      <c r="M121" s="1554" t="s">
        <v>4905</v>
      </c>
      <c r="N121" s="1553" t="s">
        <v>4906</v>
      </c>
      <c r="O121" s="1554" t="s">
        <v>4903</v>
      </c>
      <c r="P121" s="1553" t="s">
        <v>4904</v>
      </c>
    </row>
    <row r="122" spans="1:16" ht="13.5" customHeight="1" x14ac:dyDescent="0.2">
      <c r="A122" s="1546">
        <v>4</v>
      </c>
      <c r="B122" s="1547" t="s">
        <v>5006</v>
      </c>
      <c r="C122" s="1548" t="s">
        <v>5007</v>
      </c>
      <c r="D122" s="1200"/>
      <c r="E122" s="1549" t="s">
        <v>4901</v>
      </c>
      <c r="F122" s="1550" t="s">
        <v>5298</v>
      </c>
      <c r="G122" s="1551" t="s">
        <v>3483</v>
      </c>
      <c r="H122" s="1552" t="s">
        <v>4903</v>
      </c>
      <c r="I122" s="1553" t="s">
        <v>4904</v>
      </c>
      <c r="J122" s="1583">
        <f t="shared" si="3"/>
        <v>17.05</v>
      </c>
      <c r="K122" s="1554" t="s">
        <v>5193</v>
      </c>
      <c r="L122" s="1553" t="s">
        <v>5299</v>
      </c>
      <c r="M122" s="1554" t="s">
        <v>5193</v>
      </c>
      <c r="N122" s="1553" t="s">
        <v>5299</v>
      </c>
      <c r="O122" s="1554" t="s">
        <v>4903</v>
      </c>
      <c r="P122" s="1553" t="s">
        <v>4904</v>
      </c>
    </row>
    <row r="123" spans="1:16" ht="13.5" customHeight="1" x14ac:dyDescent="0.2">
      <c r="A123" s="1546">
        <v>5</v>
      </c>
      <c r="B123" s="1547" t="s">
        <v>5300</v>
      </c>
      <c r="C123" s="1548" t="s">
        <v>5301</v>
      </c>
      <c r="D123" s="1200"/>
      <c r="E123" s="1549" t="s">
        <v>4909</v>
      </c>
      <c r="F123" s="1550" t="s">
        <v>5302</v>
      </c>
      <c r="G123" s="1551" t="s">
        <v>3483</v>
      </c>
      <c r="H123" s="1552" t="s">
        <v>4903</v>
      </c>
      <c r="I123" s="1553" t="s">
        <v>4904</v>
      </c>
      <c r="J123" s="1583">
        <f t="shared" si="3"/>
        <v>1370.2909090909091</v>
      </c>
      <c r="K123" s="1554" t="s">
        <v>5020</v>
      </c>
      <c r="L123" s="1553">
        <v>30146.400000000001</v>
      </c>
      <c r="M123" s="1554" t="s">
        <v>5020</v>
      </c>
      <c r="N123" s="1553" t="s">
        <v>5303</v>
      </c>
      <c r="O123" s="1554" t="s">
        <v>4903</v>
      </c>
      <c r="P123" s="1553" t="s">
        <v>4904</v>
      </c>
    </row>
    <row r="124" spans="1:16" ht="13.5" customHeight="1" x14ac:dyDescent="0.2">
      <c r="A124" s="1546">
        <v>6</v>
      </c>
      <c r="B124" s="1547" t="s">
        <v>5017</v>
      </c>
      <c r="C124" s="1548" t="s">
        <v>5018</v>
      </c>
      <c r="D124" s="1200"/>
      <c r="E124" s="1549" t="s">
        <v>4901</v>
      </c>
      <c r="F124" s="1550" t="s">
        <v>5304</v>
      </c>
      <c r="G124" s="1551" t="s">
        <v>3483</v>
      </c>
      <c r="H124" s="1552" t="s">
        <v>4903</v>
      </c>
      <c r="I124" s="1553" t="s">
        <v>4904</v>
      </c>
      <c r="J124" s="1583">
        <f t="shared" si="3"/>
        <v>24.111250000000002</v>
      </c>
      <c r="K124" s="1554" t="s">
        <v>4972</v>
      </c>
      <c r="L124" s="1553" t="s">
        <v>5305</v>
      </c>
      <c r="M124" s="1554" t="s">
        <v>4972</v>
      </c>
      <c r="N124" s="1553" t="s">
        <v>5305</v>
      </c>
      <c r="O124" s="1554" t="s">
        <v>4903</v>
      </c>
      <c r="P124" s="1553" t="s">
        <v>4904</v>
      </c>
    </row>
    <row r="125" spans="1:16" ht="13.5" customHeight="1" x14ac:dyDescent="0.2">
      <c r="A125" s="1546">
        <v>7</v>
      </c>
      <c r="B125" s="1547" t="s">
        <v>5023</v>
      </c>
      <c r="C125" s="1548" t="s">
        <v>5024</v>
      </c>
      <c r="D125" s="1200"/>
      <c r="E125" s="1549" t="s">
        <v>4901</v>
      </c>
      <c r="F125" s="1550" t="s">
        <v>5306</v>
      </c>
      <c r="G125" s="1551" t="s">
        <v>3483</v>
      </c>
      <c r="H125" s="1552" t="s">
        <v>4903</v>
      </c>
      <c r="I125" s="1553" t="s">
        <v>4904</v>
      </c>
      <c r="J125" s="1583">
        <f t="shared" si="3"/>
        <v>368.21333333333337</v>
      </c>
      <c r="K125" s="1554" t="s">
        <v>4929</v>
      </c>
      <c r="L125" s="1553">
        <v>1104.6400000000001</v>
      </c>
      <c r="M125" s="1554" t="s">
        <v>4929</v>
      </c>
      <c r="N125" s="1553" t="s">
        <v>5307</v>
      </c>
      <c r="O125" s="1554" t="s">
        <v>4903</v>
      </c>
      <c r="P125" s="1553" t="s">
        <v>4904</v>
      </c>
    </row>
    <row r="126" spans="1:16" ht="13.5" customHeight="1" x14ac:dyDescent="0.2">
      <c r="A126" s="1546">
        <v>8</v>
      </c>
      <c r="B126" s="1547" t="s">
        <v>5308</v>
      </c>
      <c r="C126" s="1548" t="s">
        <v>5309</v>
      </c>
      <c r="D126" s="1200"/>
      <c r="E126" s="1549" t="s">
        <v>4901</v>
      </c>
      <c r="F126" s="1550" t="s">
        <v>5310</v>
      </c>
      <c r="G126" s="1551" t="s">
        <v>3483</v>
      </c>
      <c r="H126" s="1552" t="s">
        <v>4903</v>
      </c>
      <c r="I126" s="1553" t="s">
        <v>4904</v>
      </c>
      <c r="J126" s="1583">
        <f t="shared" si="3"/>
        <v>30</v>
      </c>
      <c r="K126" s="1554" t="s">
        <v>5081</v>
      </c>
      <c r="L126" s="1553" t="s">
        <v>5311</v>
      </c>
      <c r="M126" s="1554" t="s">
        <v>5081</v>
      </c>
      <c r="N126" s="1553" t="s">
        <v>5311</v>
      </c>
      <c r="O126" s="1554" t="s">
        <v>4903</v>
      </c>
      <c r="P126" s="1553" t="s">
        <v>4904</v>
      </c>
    </row>
    <row r="127" spans="1:16" ht="13.5" customHeight="1" x14ac:dyDescent="0.2">
      <c r="A127" s="1546">
        <v>9</v>
      </c>
      <c r="B127" s="1547" t="s">
        <v>5312</v>
      </c>
      <c r="C127" s="1548" t="s">
        <v>5313</v>
      </c>
      <c r="D127" s="1200"/>
      <c r="E127" s="1549" t="s">
        <v>4976</v>
      </c>
      <c r="F127" s="1550" t="s">
        <v>5314</v>
      </c>
      <c r="G127" s="1551" t="s">
        <v>3483</v>
      </c>
      <c r="H127" s="1552" t="s">
        <v>4903</v>
      </c>
      <c r="I127" s="1553" t="s">
        <v>4904</v>
      </c>
      <c r="J127" s="1583">
        <f t="shared" si="3"/>
        <v>8.8550000000000004</v>
      </c>
      <c r="K127" s="1554" t="s">
        <v>4905</v>
      </c>
      <c r="L127" s="1553" t="s">
        <v>5315</v>
      </c>
      <c r="M127" s="1554" t="s">
        <v>4905</v>
      </c>
      <c r="N127" s="1553" t="s">
        <v>5315</v>
      </c>
      <c r="O127" s="1554" t="s">
        <v>4903</v>
      </c>
      <c r="P127" s="1553" t="s">
        <v>4904</v>
      </c>
    </row>
    <row r="128" spans="1:16" ht="13.5" customHeight="1" x14ac:dyDescent="0.2">
      <c r="A128" s="1546">
        <v>10</v>
      </c>
      <c r="B128" s="1547" t="s">
        <v>5038</v>
      </c>
      <c r="C128" s="1548" t="s">
        <v>5039</v>
      </c>
      <c r="D128" s="1200"/>
      <c r="E128" s="1549" t="s">
        <v>4901</v>
      </c>
      <c r="F128" s="1550" t="s">
        <v>5040</v>
      </c>
      <c r="G128" s="1551" t="s">
        <v>3483</v>
      </c>
      <c r="H128" s="1552" t="s">
        <v>4903</v>
      </c>
      <c r="I128" s="1553" t="s">
        <v>4904</v>
      </c>
      <c r="J128" s="1583">
        <f t="shared" si="3"/>
        <v>12.62</v>
      </c>
      <c r="K128" s="1554" t="s">
        <v>4968</v>
      </c>
      <c r="L128" s="1553" t="s">
        <v>5316</v>
      </c>
      <c r="M128" s="1554" t="s">
        <v>4968</v>
      </c>
      <c r="N128" s="1553" t="s">
        <v>5316</v>
      </c>
      <c r="O128" s="1554" t="s">
        <v>4903</v>
      </c>
      <c r="P128" s="1553" t="s">
        <v>4904</v>
      </c>
    </row>
    <row r="129" spans="1:16" ht="13.5" customHeight="1" x14ac:dyDescent="0.2">
      <c r="A129" s="1546">
        <v>11</v>
      </c>
      <c r="B129" s="1547" t="s">
        <v>5062</v>
      </c>
      <c r="C129" s="1548" t="s">
        <v>5063</v>
      </c>
      <c r="D129" s="1200"/>
      <c r="E129" s="1549" t="s">
        <v>4901</v>
      </c>
      <c r="F129" s="1550" t="s">
        <v>5064</v>
      </c>
      <c r="G129" s="1551" t="s">
        <v>3483</v>
      </c>
      <c r="H129" s="1552" t="s">
        <v>4903</v>
      </c>
      <c r="I129" s="1553" t="s">
        <v>4904</v>
      </c>
      <c r="J129" s="1583">
        <f t="shared" si="3"/>
        <v>215.47</v>
      </c>
      <c r="K129" s="1554" t="s">
        <v>4920</v>
      </c>
      <c r="L129" s="1553" t="s">
        <v>5317</v>
      </c>
      <c r="M129" s="1554" t="s">
        <v>4920</v>
      </c>
      <c r="N129" s="1553" t="s">
        <v>5317</v>
      </c>
      <c r="O129" s="1554" t="s">
        <v>4903</v>
      </c>
      <c r="P129" s="1553" t="s">
        <v>4904</v>
      </c>
    </row>
    <row r="130" spans="1:16" ht="13.5" customHeight="1" x14ac:dyDescent="0.2">
      <c r="A130" s="1546">
        <v>12</v>
      </c>
      <c r="B130" s="1547" t="s">
        <v>4926</v>
      </c>
      <c r="C130" s="1548" t="s">
        <v>4927</v>
      </c>
      <c r="D130" s="1200"/>
      <c r="E130" s="1549" t="s">
        <v>4901</v>
      </c>
      <c r="F130" s="1550" t="s">
        <v>4928</v>
      </c>
      <c r="G130" s="1551" t="s">
        <v>3483</v>
      </c>
      <c r="H130" s="1552" t="s">
        <v>4903</v>
      </c>
      <c r="I130" s="1553" t="s">
        <v>4904</v>
      </c>
      <c r="J130" s="1583">
        <f t="shared" si="3"/>
        <v>13.65</v>
      </c>
      <c r="K130" s="1554" t="s">
        <v>5318</v>
      </c>
      <c r="L130" s="1553" t="s">
        <v>5319</v>
      </c>
      <c r="M130" s="1554" t="s">
        <v>5318</v>
      </c>
      <c r="N130" s="1553" t="s">
        <v>5319</v>
      </c>
      <c r="O130" s="1554" t="s">
        <v>4903</v>
      </c>
      <c r="P130" s="1553" t="s">
        <v>4904</v>
      </c>
    </row>
    <row r="131" spans="1:16" ht="13.5" customHeight="1" x14ac:dyDescent="0.2">
      <c r="A131" s="1546">
        <v>13</v>
      </c>
      <c r="B131" s="1547" t="s">
        <v>5065</v>
      </c>
      <c r="C131" s="1548" t="s">
        <v>5066</v>
      </c>
      <c r="D131" s="1200"/>
      <c r="E131" s="1549" t="s">
        <v>4901</v>
      </c>
      <c r="F131" s="1550" t="s">
        <v>5320</v>
      </c>
      <c r="G131" s="1551" t="s">
        <v>3483</v>
      </c>
      <c r="H131" s="1552" t="s">
        <v>4903</v>
      </c>
      <c r="I131" s="1553" t="s">
        <v>4904</v>
      </c>
      <c r="J131" s="1583">
        <f t="shared" si="3"/>
        <v>58.26</v>
      </c>
      <c r="K131" s="1554" t="s">
        <v>5004</v>
      </c>
      <c r="L131" s="1553" t="s">
        <v>5321</v>
      </c>
      <c r="M131" s="1554" t="s">
        <v>5004</v>
      </c>
      <c r="N131" s="1553" t="s">
        <v>5321</v>
      </c>
      <c r="O131" s="1554" t="s">
        <v>4903</v>
      </c>
      <c r="P131" s="1553" t="s">
        <v>4904</v>
      </c>
    </row>
    <row r="132" spans="1:16" ht="13.5" customHeight="1" x14ac:dyDescent="0.2">
      <c r="A132" s="1546">
        <v>14</v>
      </c>
      <c r="B132" s="1547" t="s">
        <v>5069</v>
      </c>
      <c r="C132" s="1548" t="s">
        <v>5070</v>
      </c>
      <c r="D132" s="1200"/>
      <c r="E132" s="1549" t="s">
        <v>4901</v>
      </c>
      <c r="F132" s="1550" t="s">
        <v>5322</v>
      </c>
      <c r="G132" s="1551" t="s">
        <v>3483</v>
      </c>
      <c r="H132" s="1552" t="s">
        <v>4903</v>
      </c>
      <c r="I132" s="1553" t="s">
        <v>4904</v>
      </c>
      <c r="J132" s="1583">
        <f t="shared" si="3"/>
        <v>10.89</v>
      </c>
      <c r="K132" s="1554" t="s">
        <v>5004</v>
      </c>
      <c r="L132" s="1553" t="s">
        <v>5323</v>
      </c>
      <c r="M132" s="1554" t="s">
        <v>5004</v>
      </c>
      <c r="N132" s="1553" t="s">
        <v>5323</v>
      </c>
      <c r="O132" s="1554" t="s">
        <v>4903</v>
      </c>
      <c r="P132" s="1553" t="s">
        <v>4904</v>
      </c>
    </row>
    <row r="133" spans="1:16" ht="13.5" customHeight="1" x14ac:dyDescent="0.2">
      <c r="A133" s="1546">
        <v>15</v>
      </c>
      <c r="B133" s="1547" t="s">
        <v>4931</v>
      </c>
      <c r="C133" s="1548" t="s">
        <v>4932</v>
      </c>
      <c r="D133" s="1200"/>
      <c r="E133" s="1549" t="s">
        <v>4901</v>
      </c>
      <c r="F133" s="1550" t="s">
        <v>5324</v>
      </c>
      <c r="G133" s="1551" t="s">
        <v>3483</v>
      </c>
      <c r="H133" s="1552" t="s">
        <v>4903</v>
      </c>
      <c r="I133" s="1553" t="s">
        <v>4904</v>
      </c>
      <c r="J133" s="1583">
        <f t="shared" si="3"/>
        <v>149.91666666666666</v>
      </c>
      <c r="K133" s="1554" t="s">
        <v>4929</v>
      </c>
      <c r="L133" s="1553" t="s">
        <v>5325</v>
      </c>
      <c r="M133" s="1554" t="s">
        <v>4929</v>
      </c>
      <c r="N133" s="1553" t="s">
        <v>5325</v>
      </c>
      <c r="O133" s="1554" t="s">
        <v>4903</v>
      </c>
      <c r="P133" s="1553" t="s">
        <v>4904</v>
      </c>
    </row>
    <row r="134" spans="1:16" ht="13.5" customHeight="1" x14ac:dyDescent="0.2">
      <c r="A134" s="1546">
        <v>16</v>
      </c>
      <c r="B134" s="1547" t="s">
        <v>5326</v>
      </c>
      <c r="C134" s="1548" t="s">
        <v>5327</v>
      </c>
      <c r="D134" s="1200"/>
      <c r="E134" s="1549" t="s">
        <v>4901</v>
      </c>
      <c r="F134" s="1550" t="s">
        <v>5328</v>
      </c>
      <c r="G134" s="1551" t="s">
        <v>3483</v>
      </c>
      <c r="H134" s="1552" t="s">
        <v>4903</v>
      </c>
      <c r="I134" s="1553" t="s">
        <v>4904</v>
      </c>
      <c r="J134" s="1583">
        <f t="shared" si="3"/>
        <v>86.78</v>
      </c>
      <c r="K134" s="1554" t="s">
        <v>4989</v>
      </c>
      <c r="L134" s="1553" t="s">
        <v>5328</v>
      </c>
      <c r="M134" s="1554" t="s">
        <v>4989</v>
      </c>
      <c r="N134" s="1553" t="s">
        <v>5328</v>
      </c>
      <c r="O134" s="1554" t="s">
        <v>4903</v>
      </c>
      <c r="P134" s="1553" t="s">
        <v>4904</v>
      </c>
    </row>
    <row r="135" spans="1:16" ht="13.5" customHeight="1" x14ac:dyDescent="0.2">
      <c r="A135" s="1546">
        <v>17</v>
      </c>
      <c r="B135" s="1547" t="s">
        <v>5078</v>
      </c>
      <c r="C135" s="1548" t="s">
        <v>5079</v>
      </c>
      <c r="D135" s="1200"/>
      <c r="E135" s="1549" t="s">
        <v>4901</v>
      </c>
      <c r="F135" s="1550" t="s">
        <v>5329</v>
      </c>
      <c r="G135" s="1551" t="s">
        <v>3483</v>
      </c>
      <c r="H135" s="1552" t="s">
        <v>4903</v>
      </c>
      <c r="I135" s="1553" t="s">
        <v>4904</v>
      </c>
      <c r="J135" s="1583">
        <f t="shared" si="3"/>
        <v>230.42481481481482</v>
      </c>
      <c r="K135" s="1554" t="s">
        <v>5330</v>
      </c>
      <c r="L135" s="1553">
        <v>6221.47</v>
      </c>
      <c r="M135" s="1554" t="s">
        <v>5330</v>
      </c>
      <c r="N135" s="1553" t="s">
        <v>5331</v>
      </c>
      <c r="O135" s="1554" t="s">
        <v>4903</v>
      </c>
      <c r="P135" s="1553" t="s">
        <v>4904</v>
      </c>
    </row>
    <row r="136" spans="1:16" ht="13.5" customHeight="1" x14ac:dyDescent="0.2">
      <c r="A136" s="1546">
        <v>18</v>
      </c>
      <c r="B136" s="1547" t="s">
        <v>5091</v>
      </c>
      <c r="C136" s="1548" t="s">
        <v>5092</v>
      </c>
      <c r="D136" s="1200"/>
      <c r="E136" s="1549" t="s">
        <v>4901</v>
      </c>
      <c r="F136" s="1550" t="s">
        <v>5332</v>
      </c>
      <c r="G136" s="1551" t="s">
        <v>3483</v>
      </c>
      <c r="H136" s="1552" t="s">
        <v>4903</v>
      </c>
      <c r="I136" s="1553" t="s">
        <v>4904</v>
      </c>
      <c r="J136" s="1583">
        <f t="shared" si="3"/>
        <v>98.91</v>
      </c>
      <c r="K136" s="1554" t="s">
        <v>4905</v>
      </c>
      <c r="L136" s="1553" t="s">
        <v>5333</v>
      </c>
      <c r="M136" s="1554" t="s">
        <v>4905</v>
      </c>
      <c r="N136" s="1553" t="s">
        <v>5333</v>
      </c>
      <c r="O136" s="1554" t="s">
        <v>4903</v>
      </c>
      <c r="P136" s="1553" t="s">
        <v>4904</v>
      </c>
    </row>
    <row r="137" spans="1:16" ht="13.5" customHeight="1" x14ac:dyDescent="0.2">
      <c r="A137" s="1546">
        <v>19</v>
      </c>
      <c r="B137" s="1547" t="s">
        <v>5334</v>
      </c>
      <c r="C137" s="1548" t="s">
        <v>5335</v>
      </c>
      <c r="D137" s="1200"/>
      <c r="E137" s="1549" t="s">
        <v>4909</v>
      </c>
      <c r="F137" s="1550" t="s">
        <v>5336</v>
      </c>
      <c r="G137" s="1551" t="s">
        <v>3483</v>
      </c>
      <c r="H137" s="1552" t="s">
        <v>4903</v>
      </c>
      <c r="I137" s="1553" t="s">
        <v>4904</v>
      </c>
      <c r="J137" s="1583">
        <f t="shared" si="3"/>
        <v>31.35</v>
      </c>
      <c r="K137" s="1554" t="s">
        <v>4915</v>
      </c>
      <c r="L137" s="1553" t="s">
        <v>5337</v>
      </c>
      <c r="M137" s="1554" t="s">
        <v>4915</v>
      </c>
      <c r="N137" s="1553" t="s">
        <v>5337</v>
      </c>
      <c r="O137" s="1554" t="s">
        <v>4903</v>
      </c>
      <c r="P137" s="1553" t="s">
        <v>4904</v>
      </c>
    </row>
    <row r="138" spans="1:16" ht="13.5" customHeight="1" x14ac:dyDescent="0.2">
      <c r="A138" s="1546">
        <v>20</v>
      </c>
      <c r="B138" s="1547" t="s">
        <v>4945</v>
      </c>
      <c r="C138" s="1548" t="s">
        <v>4946</v>
      </c>
      <c r="D138" s="1200"/>
      <c r="E138" s="1549" t="s">
        <v>4901</v>
      </c>
      <c r="F138" s="1550" t="s">
        <v>4947</v>
      </c>
      <c r="G138" s="1551" t="s">
        <v>3483</v>
      </c>
      <c r="H138" s="1552" t="s">
        <v>4903</v>
      </c>
      <c r="I138" s="1553" t="s">
        <v>4904</v>
      </c>
      <c r="J138" s="1583">
        <f t="shared" si="3"/>
        <v>45.37</v>
      </c>
      <c r="K138" s="1554" t="s">
        <v>4915</v>
      </c>
      <c r="L138" s="1553" t="s">
        <v>5338</v>
      </c>
      <c r="M138" s="1554" t="s">
        <v>4915</v>
      </c>
      <c r="N138" s="1553" t="s">
        <v>5338</v>
      </c>
      <c r="O138" s="1554" t="s">
        <v>4903</v>
      </c>
      <c r="P138" s="1553" t="s">
        <v>4904</v>
      </c>
    </row>
    <row r="139" spans="1:16" ht="13.5" customHeight="1" x14ac:dyDescent="0.2">
      <c r="A139" s="1546">
        <v>21</v>
      </c>
      <c r="B139" s="1547" t="s">
        <v>5102</v>
      </c>
      <c r="C139" s="1548" t="s">
        <v>5103</v>
      </c>
      <c r="D139" s="1200"/>
      <c r="E139" s="1549" t="s">
        <v>4901</v>
      </c>
      <c r="F139" s="1550" t="s">
        <v>5339</v>
      </c>
      <c r="G139" s="1551" t="s">
        <v>3483</v>
      </c>
      <c r="H139" s="1552" t="s">
        <v>4903</v>
      </c>
      <c r="I139" s="1553" t="s">
        <v>4904</v>
      </c>
      <c r="J139" s="1583">
        <f t="shared" si="3"/>
        <v>0.89</v>
      </c>
      <c r="K139" s="1554" t="s">
        <v>5100</v>
      </c>
      <c r="L139" s="1553" t="s">
        <v>5340</v>
      </c>
      <c r="M139" s="1554" t="s">
        <v>5100</v>
      </c>
      <c r="N139" s="1553" t="s">
        <v>5340</v>
      </c>
      <c r="O139" s="1554" t="s">
        <v>4903</v>
      </c>
      <c r="P139" s="1553" t="s">
        <v>4904</v>
      </c>
    </row>
    <row r="140" spans="1:16" ht="13.5" customHeight="1" x14ac:dyDescent="0.2">
      <c r="A140" s="1546">
        <v>22</v>
      </c>
      <c r="B140" s="1547" t="s">
        <v>5106</v>
      </c>
      <c r="C140" s="1548" t="s">
        <v>5107</v>
      </c>
      <c r="D140" s="1200"/>
      <c r="E140" s="1549" t="s">
        <v>4901</v>
      </c>
      <c r="F140" s="1550" t="s">
        <v>4947</v>
      </c>
      <c r="G140" s="1551" t="s">
        <v>3483</v>
      </c>
      <c r="H140" s="1552" t="s">
        <v>4903</v>
      </c>
      <c r="I140" s="1553" t="s">
        <v>4904</v>
      </c>
      <c r="J140" s="1583">
        <f t="shared" si="3"/>
        <v>45.37</v>
      </c>
      <c r="K140" s="1554" t="s">
        <v>5100</v>
      </c>
      <c r="L140" s="1553" t="s">
        <v>5341</v>
      </c>
      <c r="M140" s="1554" t="s">
        <v>5100</v>
      </c>
      <c r="N140" s="1553" t="s">
        <v>5341</v>
      </c>
      <c r="O140" s="1554" t="s">
        <v>4903</v>
      </c>
      <c r="P140" s="1553" t="s">
        <v>4904</v>
      </c>
    </row>
    <row r="141" spans="1:16" ht="13.5" customHeight="1" x14ac:dyDescent="0.2">
      <c r="A141" s="1546">
        <v>23</v>
      </c>
      <c r="B141" s="1547" t="s">
        <v>5119</v>
      </c>
      <c r="C141" s="1548" t="s">
        <v>5120</v>
      </c>
      <c r="D141" s="1200"/>
      <c r="E141" s="1549" t="s">
        <v>4901</v>
      </c>
      <c r="F141" s="1550" t="s">
        <v>5342</v>
      </c>
      <c r="G141" s="1551" t="s">
        <v>3483</v>
      </c>
      <c r="H141" s="1552" t="s">
        <v>4903</v>
      </c>
      <c r="I141" s="1553" t="s">
        <v>4904</v>
      </c>
      <c r="J141" s="1583">
        <f t="shared" si="3"/>
        <v>20.649000000000001</v>
      </c>
      <c r="K141" s="1554" t="s">
        <v>5343</v>
      </c>
      <c r="L141" s="1553">
        <v>9911.52</v>
      </c>
      <c r="M141" s="1554" t="s">
        <v>5343</v>
      </c>
      <c r="N141" s="1553" t="s">
        <v>5344</v>
      </c>
      <c r="O141" s="1554" t="s">
        <v>4903</v>
      </c>
      <c r="P141" s="1553" t="s">
        <v>4904</v>
      </c>
    </row>
    <row r="142" spans="1:16" ht="13.5" customHeight="1" x14ac:dyDescent="0.2">
      <c r="A142" s="1546">
        <v>24</v>
      </c>
      <c r="B142" s="1547" t="s">
        <v>5128</v>
      </c>
      <c r="C142" s="1548" t="s">
        <v>5129</v>
      </c>
      <c r="D142" s="1200"/>
      <c r="E142" s="1549" t="s">
        <v>4901</v>
      </c>
      <c r="F142" s="1550" t="s">
        <v>5345</v>
      </c>
      <c r="G142" s="1551" t="s">
        <v>3483</v>
      </c>
      <c r="H142" s="1552" t="s">
        <v>4903</v>
      </c>
      <c r="I142" s="1553" t="s">
        <v>4904</v>
      </c>
      <c r="J142" s="1583">
        <f t="shared" si="3"/>
        <v>138.13499999999999</v>
      </c>
      <c r="K142" s="1554" t="s">
        <v>4972</v>
      </c>
      <c r="L142" s="1553">
        <v>5525.4</v>
      </c>
      <c r="M142" s="1554" t="s">
        <v>4972</v>
      </c>
      <c r="N142" s="1553" t="s">
        <v>5346</v>
      </c>
      <c r="O142" s="1554" t="s">
        <v>4903</v>
      </c>
      <c r="P142" s="1553" t="s">
        <v>4904</v>
      </c>
    </row>
    <row r="143" spans="1:16" ht="13.5" customHeight="1" x14ac:dyDescent="0.2">
      <c r="A143" s="1546">
        <v>25</v>
      </c>
      <c r="B143" s="1547" t="s">
        <v>5133</v>
      </c>
      <c r="C143" s="1548" t="s">
        <v>5134</v>
      </c>
      <c r="D143" s="1200"/>
      <c r="E143" s="1549" t="s">
        <v>4901</v>
      </c>
      <c r="F143" s="1550" t="s">
        <v>5347</v>
      </c>
      <c r="G143" s="1551" t="s">
        <v>3483</v>
      </c>
      <c r="H143" s="1552" t="s">
        <v>4903</v>
      </c>
      <c r="I143" s="1553" t="s">
        <v>4904</v>
      </c>
      <c r="J143" s="1583">
        <f t="shared" si="3"/>
        <v>117.55</v>
      </c>
      <c r="K143" s="1554" t="s">
        <v>5004</v>
      </c>
      <c r="L143" s="1553">
        <v>1410.6</v>
      </c>
      <c r="M143" s="1554" t="s">
        <v>5004</v>
      </c>
      <c r="N143" s="1553" t="s">
        <v>5348</v>
      </c>
      <c r="O143" s="1554" t="s">
        <v>4903</v>
      </c>
      <c r="P143" s="1553" t="s">
        <v>4904</v>
      </c>
    </row>
    <row r="144" spans="1:16" ht="13.5" customHeight="1" x14ac:dyDescent="0.2">
      <c r="A144" s="1546">
        <v>26</v>
      </c>
      <c r="B144" s="1547" t="s">
        <v>5137</v>
      </c>
      <c r="C144" s="1548" t="s">
        <v>5138</v>
      </c>
      <c r="D144" s="1200"/>
      <c r="E144" s="1549" t="s">
        <v>4909</v>
      </c>
      <c r="F144" s="1550" t="s">
        <v>5349</v>
      </c>
      <c r="G144" s="1551" t="s">
        <v>3483</v>
      </c>
      <c r="H144" s="1552" t="s">
        <v>4903</v>
      </c>
      <c r="I144" s="1553" t="s">
        <v>4904</v>
      </c>
      <c r="J144" s="1583">
        <f t="shared" si="3"/>
        <v>72.073888888888888</v>
      </c>
      <c r="K144" s="1554" t="s">
        <v>5350</v>
      </c>
      <c r="L144" s="1553">
        <v>32433.25</v>
      </c>
      <c r="M144" s="1554" t="s">
        <v>5351</v>
      </c>
      <c r="N144" s="1553" t="s">
        <v>5352</v>
      </c>
      <c r="O144" s="1554" t="s">
        <v>5143</v>
      </c>
      <c r="P144" s="1553" t="s">
        <v>5353</v>
      </c>
    </row>
    <row r="145" spans="1:18" ht="13.5" customHeight="1" x14ac:dyDescent="0.2">
      <c r="A145" s="1546">
        <v>27</v>
      </c>
      <c r="B145" s="1547" t="s">
        <v>5145</v>
      </c>
      <c r="C145" s="1548" t="s">
        <v>5146</v>
      </c>
      <c r="D145" s="1200"/>
      <c r="E145" s="1549" t="s">
        <v>5147</v>
      </c>
      <c r="F145" s="1550" t="s">
        <v>4904</v>
      </c>
      <c r="G145" s="1551" t="s">
        <v>3483</v>
      </c>
      <c r="H145" s="1552" t="s">
        <v>4903</v>
      </c>
      <c r="I145" s="1553" t="s">
        <v>4904</v>
      </c>
      <c r="J145" s="1583"/>
      <c r="K145" s="1554" t="s">
        <v>4903</v>
      </c>
      <c r="L145" s="1553">
        <v>117305.26</v>
      </c>
      <c r="M145" s="1554" t="s">
        <v>4903</v>
      </c>
      <c r="N145" s="1553" t="s">
        <v>5354</v>
      </c>
      <c r="O145" s="1554" t="s">
        <v>4903</v>
      </c>
      <c r="P145" s="1553" t="s">
        <v>4904</v>
      </c>
    </row>
    <row r="146" spans="1:18" ht="13.5" customHeight="1" x14ac:dyDescent="0.2">
      <c r="A146" s="1546">
        <v>28</v>
      </c>
      <c r="B146" s="1547" t="s">
        <v>5149</v>
      </c>
      <c r="C146" s="1548" t="s">
        <v>5150</v>
      </c>
      <c r="D146" s="1200"/>
      <c r="E146" s="1549" t="s">
        <v>4901</v>
      </c>
      <c r="F146" s="1550" t="s">
        <v>5355</v>
      </c>
      <c r="G146" s="1551" t="s">
        <v>3483</v>
      </c>
      <c r="H146" s="1552" t="s">
        <v>4903</v>
      </c>
      <c r="I146" s="1553" t="s">
        <v>4904</v>
      </c>
      <c r="J146" s="1583">
        <f t="shared" si="3"/>
        <v>20.928571428571427</v>
      </c>
      <c r="K146" s="1554" t="s">
        <v>5356</v>
      </c>
      <c r="L146" s="1553" t="s">
        <v>5357</v>
      </c>
      <c r="M146" s="1554" t="s">
        <v>5356</v>
      </c>
      <c r="N146" s="1553" t="s">
        <v>5357</v>
      </c>
      <c r="O146" s="1554" t="s">
        <v>4903</v>
      </c>
      <c r="P146" s="1553" t="s">
        <v>4904</v>
      </c>
    </row>
    <row r="147" spans="1:18" ht="13.5" customHeight="1" x14ac:dyDescent="0.2">
      <c r="A147" s="1546">
        <v>29</v>
      </c>
      <c r="B147" s="1547" t="s">
        <v>5153</v>
      </c>
      <c r="C147" s="1564" t="s">
        <v>5154</v>
      </c>
      <c r="D147" s="1570"/>
      <c r="E147" s="1565" t="s">
        <v>4901</v>
      </c>
      <c r="F147" s="1566" t="s">
        <v>5358</v>
      </c>
      <c r="G147" s="1567" t="s">
        <v>3483</v>
      </c>
      <c r="H147" s="1568" t="s">
        <v>4903</v>
      </c>
      <c r="I147" s="1569" t="s">
        <v>4904</v>
      </c>
      <c r="J147" s="1583">
        <f t="shared" si="3"/>
        <v>191.3484</v>
      </c>
      <c r="K147" s="1554" t="s">
        <v>4958</v>
      </c>
      <c r="L147" s="1553">
        <v>9567.42</v>
      </c>
      <c r="M147" s="1554" t="s">
        <v>4958</v>
      </c>
      <c r="N147" s="1553" t="s">
        <v>5359</v>
      </c>
      <c r="O147" s="1554" t="s">
        <v>4903</v>
      </c>
      <c r="P147" s="1553" t="s">
        <v>4904</v>
      </c>
      <c r="Q147" s="698">
        <f>F147/20</f>
        <v>9.567499999999999</v>
      </c>
      <c r="R147" s="698" t="s">
        <v>6588</v>
      </c>
    </row>
    <row r="148" spans="1:18" ht="13.5" customHeight="1" x14ac:dyDescent="0.2">
      <c r="A148" s="1546">
        <v>30</v>
      </c>
      <c r="B148" s="1547" t="s">
        <v>5158</v>
      </c>
      <c r="C148" s="1548" t="s">
        <v>5159</v>
      </c>
      <c r="D148" s="1200"/>
      <c r="E148" s="1549" t="s">
        <v>4909</v>
      </c>
      <c r="F148" s="1550" t="s">
        <v>5160</v>
      </c>
      <c r="G148" s="1551" t="s">
        <v>3483</v>
      </c>
      <c r="H148" s="1552" t="s">
        <v>4903</v>
      </c>
      <c r="I148" s="1553" t="s">
        <v>4904</v>
      </c>
      <c r="J148" s="1583">
        <f t="shared" si="3"/>
        <v>17.07</v>
      </c>
      <c r="K148" s="1554" t="s">
        <v>5100</v>
      </c>
      <c r="L148" s="1553" t="s">
        <v>5360</v>
      </c>
      <c r="M148" s="1554" t="s">
        <v>5100</v>
      </c>
      <c r="N148" s="1553" t="s">
        <v>5360</v>
      </c>
      <c r="O148" s="1554" t="s">
        <v>4903</v>
      </c>
      <c r="P148" s="1553" t="s">
        <v>4904</v>
      </c>
    </row>
    <row r="149" spans="1:18" ht="13.5" customHeight="1" x14ac:dyDescent="0.2">
      <c r="A149" s="1546">
        <v>31</v>
      </c>
      <c r="B149" s="1547" t="s">
        <v>5361</v>
      </c>
      <c r="C149" s="1548" t="s">
        <v>5362</v>
      </c>
      <c r="D149" s="1200"/>
      <c r="E149" s="1549" t="s">
        <v>4901</v>
      </c>
      <c r="F149" s="1550" t="s">
        <v>5363</v>
      </c>
      <c r="G149" s="1551" t="s">
        <v>3483</v>
      </c>
      <c r="H149" s="1552" t="s">
        <v>4903</v>
      </c>
      <c r="I149" s="1553" t="s">
        <v>4904</v>
      </c>
      <c r="J149" s="1583">
        <f t="shared" si="3"/>
        <v>15.85</v>
      </c>
      <c r="K149" s="1554" t="s">
        <v>4915</v>
      </c>
      <c r="L149" s="1553" t="s">
        <v>5364</v>
      </c>
      <c r="M149" s="1554" t="s">
        <v>4915</v>
      </c>
      <c r="N149" s="1553" t="s">
        <v>5364</v>
      </c>
      <c r="O149" s="1554" t="s">
        <v>4903</v>
      </c>
      <c r="P149" s="1553" t="s">
        <v>4904</v>
      </c>
    </row>
    <row r="150" spans="1:18" ht="13.5" customHeight="1" x14ac:dyDescent="0.2">
      <c r="A150" s="1546">
        <v>32</v>
      </c>
      <c r="B150" s="1547" t="s">
        <v>5163</v>
      </c>
      <c r="C150" s="1548" t="s">
        <v>5164</v>
      </c>
      <c r="D150" s="1200"/>
      <c r="E150" s="1549" t="s">
        <v>4901</v>
      </c>
      <c r="F150" s="1550" t="s">
        <v>5165</v>
      </c>
      <c r="G150" s="1551" t="s">
        <v>3483</v>
      </c>
      <c r="H150" s="1552" t="s">
        <v>4903</v>
      </c>
      <c r="I150" s="1553" t="s">
        <v>4904</v>
      </c>
      <c r="J150" s="1583">
        <f t="shared" si="3"/>
        <v>90.740000000000009</v>
      </c>
      <c r="K150" s="1554" t="s">
        <v>4968</v>
      </c>
      <c r="L150" s="1553" t="s">
        <v>5166</v>
      </c>
      <c r="M150" s="1554" t="s">
        <v>4968</v>
      </c>
      <c r="N150" s="1553" t="s">
        <v>5166</v>
      </c>
      <c r="O150" s="1554" t="s">
        <v>4903</v>
      </c>
      <c r="P150" s="1553" t="s">
        <v>4904</v>
      </c>
    </row>
    <row r="151" spans="1:18" ht="13.5" customHeight="1" x14ac:dyDescent="0.2">
      <c r="A151" s="1546">
        <v>33</v>
      </c>
      <c r="B151" s="1547" t="s">
        <v>5365</v>
      </c>
      <c r="C151" s="1548" t="s">
        <v>5366</v>
      </c>
      <c r="D151" s="1200"/>
      <c r="E151" s="1549" t="s">
        <v>4909</v>
      </c>
      <c r="F151" s="1550" t="s">
        <v>5169</v>
      </c>
      <c r="G151" s="1551" t="s">
        <v>3483</v>
      </c>
      <c r="H151" s="1552" t="s">
        <v>4903</v>
      </c>
      <c r="I151" s="1553" t="s">
        <v>4904</v>
      </c>
      <c r="J151" s="1583">
        <f t="shared" si="3"/>
        <v>218.77</v>
      </c>
      <c r="K151" s="1554" t="s">
        <v>4989</v>
      </c>
      <c r="L151" s="1553" t="s">
        <v>5169</v>
      </c>
      <c r="M151" s="1554" t="s">
        <v>4989</v>
      </c>
      <c r="N151" s="1553" t="s">
        <v>5169</v>
      </c>
      <c r="O151" s="1554" t="s">
        <v>4903</v>
      </c>
      <c r="P151" s="1553" t="s">
        <v>4904</v>
      </c>
    </row>
    <row r="152" spans="1:18" ht="13.5" customHeight="1" x14ac:dyDescent="0.2">
      <c r="A152" s="1546">
        <v>34</v>
      </c>
      <c r="B152" s="1547" t="s">
        <v>4955</v>
      </c>
      <c r="C152" s="1548" t="s">
        <v>4956</v>
      </c>
      <c r="D152" s="1200"/>
      <c r="E152" s="1549" t="s">
        <v>4901</v>
      </c>
      <c r="F152" s="1550" t="s">
        <v>5367</v>
      </c>
      <c r="G152" s="1551" t="s">
        <v>3483</v>
      </c>
      <c r="H152" s="1552" t="s">
        <v>4903</v>
      </c>
      <c r="I152" s="1553" t="s">
        <v>4904</v>
      </c>
      <c r="J152" s="1583">
        <f t="shared" si="3"/>
        <v>5.5976923076923084</v>
      </c>
      <c r="K152" s="1554" t="s">
        <v>5368</v>
      </c>
      <c r="L152" s="1553">
        <v>1455.4</v>
      </c>
      <c r="M152" s="1554" t="s">
        <v>5368</v>
      </c>
      <c r="N152" s="1553" t="s">
        <v>5369</v>
      </c>
      <c r="O152" s="1554" t="s">
        <v>4903</v>
      </c>
      <c r="P152" s="1553" t="s">
        <v>4904</v>
      </c>
    </row>
    <row r="153" spans="1:18" ht="13.5" customHeight="1" x14ac:dyDescent="0.2">
      <c r="A153" s="1546">
        <v>35</v>
      </c>
      <c r="B153" s="1547" t="s">
        <v>4960</v>
      </c>
      <c r="C153" s="1548" t="s">
        <v>4961</v>
      </c>
      <c r="D153" s="1200"/>
      <c r="E153" s="1549" t="s">
        <v>4901</v>
      </c>
      <c r="F153" s="1550" t="s">
        <v>5370</v>
      </c>
      <c r="G153" s="1551" t="s">
        <v>3483</v>
      </c>
      <c r="H153" s="1552" t="s">
        <v>4903</v>
      </c>
      <c r="I153" s="1553" t="s">
        <v>4904</v>
      </c>
      <c r="J153" s="1583">
        <f t="shared" si="3"/>
        <v>24.81</v>
      </c>
      <c r="K153" s="1554" t="s">
        <v>5371</v>
      </c>
      <c r="L153" s="1553" t="s">
        <v>5372</v>
      </c>
      <c r="M153" s="1554" t="s">
        <v>5371</v>
      </c>
      <c r="N153" s="1553" t="s">
        <v>5372</v>
      </c>
      <c r="O153" s="1554" t="s">
        <v>4903</v>
      </c>
      <c r="P153" s="1553" t="s">
        <v>4904</v>
      </c>
    </row>
    <row r="154" spans="1:18" ht="13.5" customHeight="1" x14ac:dyDescent="0.2">
      <c r="A154" s="1546">
        <v>36</v>
      </c>
      <c r="B154" s="1547" t="s">
        <v>5177</v>
      </c>
      <c r="C154" s="1548" t="s">
        <v>5178</v>
      </c>
      <c r="D154" s="1200"/>
      <c r="E154" s="1549" t="s">
        <v>4901</v>
      </c>
      <c r="F154" s="1550" t="s">
        <v>5373</v>
      </c>
      <c r="G154" s="1551" t="s">
        <v>3483</v>
      </c>
      <c r="H154" s="1552" t="s">
        <v>4903</v>
      </c>
      <c r="I154" s="1553" t="s">
        <v>4904</v>
      </c>
      <c r="J154" s="1583">
        <f t="shared" si="3"/>
        <v>23.72</v>
      </c>
      <c r="K154" s="1554" t="s">
        <v>4920</v>
      </c>
      <c r="L154" s="1553" t="s">
        <v>5374</v>
      </c>
      <c r="M154" s="1554" t="s">
        <v>4920</v>
      </c>
      <c r="N154" s="1553" t="s">
        <v>5374</v>
      </c>
      <c r="O154" s="1554" t="s">
        <v>4903</v>
      </c>
      <c r="P154" s="1553" t="s">
        <v>4904</v>
      </c>
    </row>
    <row r="155" spans="1:18" ht="13.5" customHeight="1" x14ac:dyDescent="0.2">
      <c r="A155" s="1546">
        <v>37</v>
      </c>
      <c r="B155" s="1547" t="s">
        <v>5181</v>
      </c>
      <c r="C155" s="1548" t="s">
        <v>5182</v>
      </c>
      <c r="D155" s="1200"/>
      <c r="E155" s="1549" t="s">
        <v>4901</v>
      </c>
      <c r="F155" s="1550" t="s">
        <v>5375</v>
      </c>
      <c r="G155" s="1551" t="s">
        <v>3483</v>
      </c>
      <c r="H155" s="1552" t="s">
        <v>4903</v>
      </c>
      <c r="I155" s="1553" t="s">
        <v>4904</v>
      </c>
      <c r="J155" s="1583">
        <f t="shared" si="3"/>
        <v>6.97</v>
      </c>
      <c r="K155" s="1554" t="s">
        <v>4905</v>
      </c>
      <c r="L155" s="1553" t="s">
        <v>5376</v>
      </c>
      <c r="M155" s="1554" t="s">
        <v>4905</v>
      </c>
      <c r="N155" s="1553" t="s">
        <v>5376</v>
      </c>
      <c r="O155" s="1554" t="s">
        <v>4903</v>
      </c>
      <c r="P155" s="1553" t="s">
        <v>4904</v>
      </c>
    </row>
    <row r="156" spans="1:18" ht="13.5" customHeight="1" x14ac:dyDescent="0.2">
      <c r="A156" s="1546">
        <v>38</v>
      </c>
      <c r="B156" s="1547" t="s">
        <v>5195</v>
      </c>
      <c r="C156" s="1548" t="s">
        <v>5196</v>
      </c>
      <c r="D156" s="1200"/>
      <c r="E156" s="1549" t="s">
        <v>4901</v>
      </c>
      <c r="F156" s="1550" t="s">
        <v>5377</v>
      </c>
      <c r="G156" s="1551" t="s">
        <v>3483</v>
      </c>
      <c r="H156" s="1552" t="s">
        <v>4903</v>
      </c>
      <c r="I156" s="1553" t="s">
        <v>4904</v>
      </c>
      <c r="J156" s="1583">
        <f t="shared" si="3"/>
        <v>4028.67</v>
      </c>
      <c r="K156" s="1554" t="s">
        <v>5004</v>
      </c>
      <c r="L156" s="1553">
        <v>48344.04</v>
      </c>
      <c r="M156" s="1554" t="s">
        <v>5004</v>
      </c>
      <c r="N156" s="1553" t="s">
        <v>5378</v>
      </c>
      <c r="O156" s="1554" t="s">
        <v>4903</v>
      </c>
      <c r="P156" s="1553" t="s">
        <v>4904</v>
      </c>
    </row>
    <row r="157" spans="1:18" ht="13.5" customHeight="1" x14ac:dyDescent="0.2">
      <c r="A157" s="1546">
        <v>39</v>
      </c>
      <c r="B157" s="1547" t="s">
        <v>5379</v>
      </c>
      <c r="C157" s="1564" t="s">
        <v>5380</v>
      </c>
      <c r="D157" s="1570"/>
      <c r="E157" s="1565" t="s">
        <v>4901</v>
      </c>
      <c r="F157" s="1566">
        <v>2186.1</v>
      </c>
      <c r="G157" s="1567" t="s">
        <v>3483</v>
      </c>
      <c r="H157" s="1568" t="s">
        <v>4903</v>
      </c>
      <c r="I157" s="1569" t="s">
        <v>4904</v>
      </c>
      <c r="J157" s="1583">
        <f t="shared" si="3"/>
        <v>2186.1000000000004</v>
      </c>
      <c r="K157" s="1554" t="s">
        <v>5381</v>
      </c>
      <c r="L157" s="1553">
        <v>39349.800000000003</v>
      </c>
      <c r="M157" s="1554" t="s">
        <v>5381</v>
      </c>
      <c r="N157" s="1553" t="s">
        <v>5382</v>
      </c>
      <c r="O157" s="1554" t="s">
        <v>4903</v>
      </c>
      <c r="P157" s="1553" t="s">
        <v>4904</v>
      </c>
      <c r="Q157" s="698">
        <f>F157/50</f>
        <v>43.722000000000001</v>
      </c>
      <c r="R157" s="698" t="s">
        <v>6591</v>
      </c>
    </row>
    <row r="158" spans="1:18" ht="15.75" customHeight="1" x14ac:dyDescent="0.2">
      <c r="A158" s="1546">
        <v>40</v>
      </c>
      <c r="B158" s="1547" t="s">
        <v>5199</v>
      </c>
      <c r="C158" s="1564" t="s">
        <v>5200</v>
      </c>
      <c r="D158" s="1570"/>
      <c r="E158" s="1565" t="s">
        <v>4901</v>
      </c>
      <c r="F158" s="1566" t="s">
        <v>5383</v>
      </c>
      <c r="G158" s="1567" t="s">
        <v>3483</v>
      </c>
      <c r="H158" s="1568" t="s">
        <v>4903</v>
      </c>
      <c r="I158" s="1569" t="s">
        <v>4904</v>
      </c>
      <c r="J158" s="1583">
        <f t="shared" si="3"/>
        <v>359.892</v>
      </c>
      <c r="K158" s="1554" t="s">
        <v>5081</v>
      </c>
      <c r="L158" s="1553">
        <v>10796.76</v>
      </c>
      <c r="M158" s="1554" t="s">
        <v>5081</v>
      </c>
      <c r="N158" s="1553" t="s">
        <v>5384</v>
      </c>
      <c r="O158" s="1554" t="s">
        <v>4903</v>
      </c>
      <c r="P158" s="1553" t="s">
        <v>4904</v>
      </c>
      <c r="Q158" s="698">
        <f>F158/5</f>
        <v>71.977999999999994</v>
      </c>
      <c r="R158" s="698" t="s">
        <v>6588</v>
      </c>
    </row>
    <row r="159" spans="1:18" ht="13.5" customHeight="1" x14ac:dyDescent="0.2">
      <c r="A159" s="1546">
        <v>41</v>
      </c>
      <c r="B159" s="1547" t="s">
        <v>5385</v>
      </c>
      <c r="C159" s="1548" t="s">
        <v>5386</v>
      </c>
      <c r="D159" s="1200"/>
      <c r="E159" s="1549" t="s">
        <v>4901</v>
      </c>
      <c r="F159" s="1550" t="s">
        <v>5387</v>
      </c>
      <c r="G159" s="1551" t="s">
        <v>3483</v>
      </c>
      <c r="H159" s="1552" t="s">
        <v>4903</v>
      </c>
      <c r="I159" s="1553" t="s">
        <v>4904</v>
      </c>
      <c r="J159" s="1583">
        <f t="shared" si="3"/>
        <v>269.08</v>
      </c>
      <c r="K159" s="1554" t="s">
        <v>4989</v>
      </c>
      <c r="L159" s="1553" t="s">
        <v>5387</v>
      </c>
      <c r="M159" s="1554" t="s">
        <v>4989</v>
      </c>
      <c r="N159" s="1553" t="s">
        <v>5387</v>
      </c>
      <c r="O159" s="1554" t="s">
        <v>4903</v>
      </c>
      <c r="P159" s="1553" t="s">
        <v>4904</v>
      </c>
    </row>
    <row r="160" spans="1:18" ht="13.5" customHeight="1" x14ac:dyDescent="0.2">
      <c r="A160" s="1546">
        <v>42</v>
      </c>
      <c r="B160" s="1547" t="s">
        <v>4974</v>
      </c>
      <c r="C160" s="1564" t="s">
        <v>4975</v>
      </c>
      <c r="D160" s="1570"/>
      <c r="E160" s="1565" t="s">
        <v>4976</v>
      </c>
      <c r="F160" s="1566" t="s">
        <v>5388</v>
      </c>
      <c r="G160" s="1567" t="s">
        <v>3483</v>
      </c>
      <c r="H160" s="1568" t="s">
        <v>4903</v>
      </c>
      <c r="I160" s="1569" t="s">
        <v>4904</v>
      </c>
      <c r="J160" s="1583">
        <f t="shared" si="3"/>
        <v>20.663736263736265</v>
      </c>
      <c r="K160" s="1554" t="s">
        <v>5389</v>
      </c>
      <c r="L160" s="1553">
        <v>1880.4</v>
      </c>
      <c r="M160" s="1554" t="s">
        <v>5389</v>
      </c>
      <c r="N160" s="1553" t="s">
        <v>5390</v>
      </c>
      <c r="O160" s="1554" t="s">
        <v>4903</v>
      </c>
      <c r="P160" s="1553" t="s">
        <v>4904</v>
      </c>
      <c r="Q160" s="698">
        <f>F160/100</f>
        <v>0.20660000000000001</v>
      </c>
      <c r="R160" s="698" t="s">
        <v>6592</v>
      </c>
    </row>
    <row r="161" spans="1:18" ht="13.5" customHeight="1" x14ac:dyDescent="0.2">
      <c r="A161" s="1546">
        <v>43</v>
      </c>
      <c r="B161" s="1547" t="s">
        <v>4979</v>
      </c>
      <c r="C161" s="1548" t="s">
        <v>4980</v>
      </c>
      <c r="D161" s="1200"/>
      <c r="E161" s="1549" t="s">
        <v>4901</v>
      </c>
      <c r="F161" s="1550" t="s">
        <v>5391</v>
      </c>
      <c r="G161" s="1551" t="s">
        <v>3483</v>
      </c>
      <c r="H161" s="1552" t="s">
        <v>4903</v>
      </c>
      <c r="I161" s="1553" t="s">
        <v>4904</v>
      </c>
      <c r="J161" s="1583">
        <f t="shared" si="3"/>
        <v>19.921428571428571</v>
      </c>
      <c r="K161" s="1554" t="s">
        <v>5221</v>
      </c>
      <c r="L161" s="1553" t="s">
        <v>5392</v>
      </c>
      <c r="M161" s="1554" t="s">
        <v>5221</v>
      </c>
      <c r="N161" s="1553" t="s">
        <v>5392</v>
      </c>
      <c r="O161" s="1554" t="s">
        <v>4903</v>
      </c>
      <c r="P161" s="1553" t="s">
        <v>4904</v>
      </c>
    </row>
    <row r="162" spans="1:18" ht="13.5" customHeight="1" x14ac:dyDescent="0.2">
      <c r="A162" s="1546">
        <v>44</v>
      </c>
      <c r="B162" s="1547" t="s">
        <v>5393</v>
      </c>
      <c r="C162" s="1548" t="s">
        <v>5394</v>
      </c>
      <c r="D162" s="1200"/>
      <c r="E162" s="1549" t="s">
        <v>4901</v>
      </c>
      <c r="F162" s="1550" t="s">
        <v>5395</v>
      </c>
      <c r="G162" s="1551" t="s">
        <v>3483</v>
      </c>
      <c r="H162" s="1552" t="s">
        <v>4903</v>
      </c>
      <c r="I162" s="1553" t="s">
        <v>4904</v>
      </c>
      <c r="J162" s="1583">
        <f t="shared" si="3"/>
        <v>19.79</v>
      </c>
      <c r="K162" s="1554" t="s">
        <v>4989</v>
      </c>
      <c r="L162" s="1553" t="s">
        <v>5395</v>
      </c>
      <c r="M162" s="1554" t="s">
        <v>4989</v>
      </c>
      <c r="N162" s="1553" t="s">
        <v>5395</v>
      </c>
      <c r="O162" s="1554" t="s">
        <v>4903</v>
      </c>
      <c r="P162" s="1553" t="s">
        <v>4904</v>
      </c>
    </row>
    <row r="163" spans="1:18" ht="13.5" customHeight="1" x14ac:dyDescent="0.2">
      <c r="A163" s="1546">
        <v>45</v>
      </c>
      <c r="B163" s="1547" t="s">
        <v>5396</v>
      </c>
      <c r="C163" s="1548" t="s">
        <v>5397</v>
      </c>
      <c r="D163" s="1200"/>
      <c r="E163" s="1549" t="s">
        <v>4901</v>
      </c>
      <c r="F163" s="1550" t="s">
        <v>5398</v>
      </c>
      <c r="G163" s="1551" t="s">
        <v>3483</v>
      </c>
      <c r="H163" s="1552" t="s">
        <v>4903</v>
      </c>
      <c r="I163" s="1553" t="s">
        <v>4904</v>
      </c>
      <c r="J163" s="1583">
        <f t="shared" si="3"/>
        <v>117.65</v>
      </c>
      <c r="K163" s="1554" t="s">
        <v>4920</v>
      </c>
      <c r="L163" s="1553" t="s">
        <v>5399</v>
      </c>
      <c r="M163" s="1554" t="s">
        <v>4920</v>
      </c>
      <c r="N163" s="1553" t="s">
        <v>5399</v>
      </c>
      <c r="O163" s="1554" t="s">
        <v>4903</v>
      </c>
      <c r="P163" s="1553" t="s">
        <v>4904</v>
      </c>
    </row>
    <row r="164" spans="1:18" ht="13.5" customHeight="1" x14ac:dyDescent="0.2">
      <c r="A164" s="1546">
        <v>46</v>
      </c>
      <c r="B164" s="1547" t="s">
        <v>5211</v>
      </c>
      <c r="C164" s="1548" t="s">
        <v>5212</v>
      </c>
      <c r="D164" s="1200"/>
      <c r="E164" s="1549" t="s">
        <v>4901</v>
      </c>
      <c r="F164" s="1550" t="s">
        <v>5400</v>
      </c>
      <c r="G164" s="1551" t="s">
        <v>3483</v>
      </c>
      <c r="H164" s="1552" t="s">
        <v>4903</v>
      </c>
      <c r="I164" s="1553" t="s">
        <v>4904</v>
      </c>
      <c r="J164" s="1583">
        <f t="shared" si="3"/>
        <v>212.94</v>
      </c>
      <c r="K164" s="1554" t="s">
        <v>4920</v>
      </c>
      <c r="L164" s="1553" t="s">
        <v>5401</v>
      </c>
      <c r="M164" s="1554" t="s">
        <v>4920</v>
      </c>
      <c r="N164" s="1553" t="s">
        <v>5401</v>
      </c>
      <c r="O164" s="1554" t="s">
        <v>4903</v>
      </c>
      <c r="P164" s="1553" t="s">
        <v>4904</v>
      </c>
    </row>
    <row r="165" spans="1:18" ht="13.5" customHeight="1" x14ac:dyDescent="0.2">
      <c r="A165" s="1546">
        <v>47</v>
      </c>
      <c r="B165" s="1547" t="s">
        <v>5215</v>
      </c>
      <c r="C165" s="1564" t="s">
        <v>5216</v>
      </c>
      <c r="D165" s="1570"/>
      <c r="E165" s="1565" t="s">
        <v>4901</v>
      </c>
      <c r="F165" s="1566">
        <v>4695</v>
      </c>
      <c r="G165" s="1567" t="s">
        <v>3483</v>
      </c>
      <c r="H165" s="1568" t="s">
        <v>4963</v>
      </c>
      <c r="I165" s="1569" t="s">
        <v>5402</v>
      </c>
      <c r="J165" s="1583">
        <f t="shared" si="3"/>
        <v>4411.5</v>
      </c>
      <c r="K165" s="1554" t="s">
        <v>4915</v>
      </c>
      <c r="L165" s="1553">
        <v>44115</v>
      </c>
      <c r="M165" s="1554" t="s">
        <v>5184</v>
      </c>
      <c r="N165" s="1553" t="s">
        <v>5403</v>
      </c>
      <c r="O165" s="1554" t="s">
        <v>4903</v>
      </c>
      <c r="P165" s="1553" t="s">
        <v>4904</v>
      </c>
      <c r="Q165" s="698">
        <f>F165/10</f>
        <v>469.5</v>
      </c>
      <c r="R165" s="698" t="s">
        <v>6591</v>
      </c>
    </row>
    <row r="166" spans="1:18" ht="13.5" customHeight="1" x14ac:dyDescent="0.2">
      <c r="A166" s="1546">
        <v>48</v>
      </c>
      <c r="B166" s="1547" t="s">
        <v>4984</v>
      </c>
      <c r="C166" s="1564" t="s">
        <v>4985</v>
      </c>
      <c r="D166" s="1570"/>
      <c r="E166" s="1565" t="s">
        <v>4901</v>
      </c>
      <c r="F166" s="1566">
        <v>5229.6099999999997</v>
      </c>
      <c r="G166" s="1567" t="s">
        <v>3483</v>
      </c>
      <c r="H166" s="1568" t="s">
        <v>5404</v>
      </c>
      <c r="I166" s="1569" t="s">
        <v>5405</v>
      </c>
      <c r="J166" s="1583"/>
      <c r="K166" s="1554" t="s">
        <v>4903</v>
      </c>
      <c r="L166" s="1553" t="s">
        <v>4904</v>
      </c>
      <c r="M166" s="1554" t="s">
        <v>5404</v>
      </c>
      <c r="N166" s="1553" t="s">
        <v>5405</v>
      </c>
      <c r="O166" s="1554" t="s">
        <v>4903</v>
      </c>
      <c r="P166" s="1553" t="s">
        <v>4904</v>
      </c>
      <c r="Q166" s="698">
        <f>F166/10</f>
        <v>522.96100000000001</v>
      </c>
      <c r="R166" s="698" t="s">
        <v>6591</v>
      </c>
    </row>
    <row r="167" spans="1:18" ht="13.5" customHeight="1" x14ac:dyDescent="0.2">
      <c r="A167" s="1546">
        <v>49</v>
      </c>
      <c r="B167" s="1547" t="s">
        <v>4993</v>
      </c>
      <c r="C167" s="1564" t="s">
        <v>4994</v>
      </c>
      <c r="D167" s="1570"/>
      <c r="E167" s="1565" t="s">
        <v>4901</v>
      </c>
      <c r="F167" s="1566" t="s">
        <v>4995</v>
      </c>
      <c r="G167" s="1567" t="s">
        <v>3483</v>
      </c>
      <c r="H167" s="1568" t="s">
        <v>4903</v>
      </c>
      <c r="I167" s="1569" t="s">
        <v>4904</v>
      </c>
      <c r="J167" s="1583">
        <f t="shared" si="3"/>
        <v>9.9300000000000015</v>
      </c>
      <c r="K167" s="1554" t="s">
        <v>5406</v>
      </c>
      <c r="L167" s="1553">
        <v>2085.3000000000002</v>
      </c>
      <c r="M167" s="1554" t="s">
        <v>5406</v>
      </c>
      <c r="N167" s="1553" t="s">
        <v>5407</v>
      </c>
      <c r="O167" s="1554" t="s">
        <v>4903</v>
      </c>
      <c r="P167" s="1553" t="s">
        <v>4904</v>
      </c>
      <c r="Q167" s="698">
        <f>F167/100</f>
        <v>9.9299999999999999E-2</v>
      </c>
      <c r="R167" s="698" t="s">
        <v>6592</v>
      </c>
    </row>
    <row r="168" spans="1:18" ht="13.5" customHeight="1" x14ac:dyDescent="0.2">
      <c r="A168" s="1546">
        <v>50</v>
      </c>
      <c r="B168" s="1547" t="s">
        <v>5408</v>
      </c>
      <c r="C168" s="1548" t="s">
        <v>5409</v>
      </c>
      <c r="D168" s="1200"/>
      <c r="E168" s="1549" t="s">
        <v>4909</v>
      </c>
      <c r="F168" s="1550" t="s">
        <v>5410</v>
      </c>
      <c r="G168" s="1551" t="s">
        <v>3483</v>
      </c>
      <c r="H168" s="1552" t="s">
        <v>4903</v>
      </c>
      <c r="I168" s="1553" t="s">
        <v>4904</v>
      </c>
      <c r="J168" s="1583">
        <f t="shared" si="3"/>
        <v>23.39</v>
      </c>
      <c r="K168" s="1554" t="s">
        <v>4929</v>
      </c>
      <c r="L168" s="1553" t="s">
        <v>5411</v>
      </c>
      <c r="M168" s="1554" t="s">
        <v>4929</v>
      </c>
      <c r="N168" s="1553" t="s">
        <v>5411</v>
      </c>
      <c r="O168" s="1554" t="s">
        <v>4903</v>
      </c>
      <c r="P168" s="1553" t="s">
        <v>4904</v>
      </c>
    </row>
    <row r="169" spans="1:18" ht="13.5" customHeight="1" thickBot="1" x14ac:dyDescent="0.25">
      <c r="A169" s="1546">
        <v>51</v>
      </c>
      <c r="B169" s="1547" t="s">
        <v>5232</v>
      </c>
      <c r="C169" s="1548" t="s">
        <v>5233</v>
      </c>
      <c r="D169" s="1200"/>
      <c r="E169" s="1549" t="s">
        <v>4901</v>
      </c>
      <c r="F169" s="1550" t="s">
        <v>5412</v>
      </c>
      <c r="G169" s="1551" t="s">
        <v>3483</v>
      </c>
      <c r="H169" s="1552" t="s">
        <v>4903</v>
      </c>
      <c r="I169" s="1553" t="s">
        <v>4904</v>
      </c>
      <c r="J169" s="1583">
        <f t="shared" si="3"/>
        <v>38.39</v>
      </c>
      <c r="K169" s="1554" t="s">
        <v>4920</v>
      </c>
      <c r="L169" s="1553" t="s">
        <v>5413</v>
      </c>
      <c r="M169" s="1554" t="s">
        <v>4920</v>
      </c>
      <c r="N169" s="1553" t="s">
        <v>5413</v>
      </c>
      <c r="O169" s="1554" t="s">
        <v>4903</v>
      </c>
      <c r="P169" s="1553" t="s">
        <v>4904</v>
      </c>
    </row>
    <row r="170" spans="1:18" ht="12.75" thickBot="1" x14ac:dyDescent="0.25">
      <c r="A170" s="1555"/>
      <c r="B170" s="1556"/>
      <c r="C170" s="1557" t="s">
        <v>5414</v>
      </c>
      <c r="D170" s="1558"/>
      <c r="E170" s="1559"/>
      <c r="F170" s="1560"/>
      <c r="G170" s="1559"/>
      <c r="H170" s="1561"/>
      <c r="I170" s="1560" t="s">
        <v>5415</v>
      </c>
      <c r="J170" s="1587"/>
      <c r="K170" s="1561"/>
      <c r="L170" s="1560" t="s">
        <v>5416</v>
      </c>
      <c r="M170" s="1561"/>
      <c r="N170" s="1560" t="s">
        <v>5417</v>
      </c>
      <c r="O170" s="1561"/>
      <c r="P170" s="1560" t="s">
        <v>5353</v>
      </c>
    </row>
    <row r="171" spans="1:18" ht="12.75" thickBot="1" x14ac:dyDescent="0.25">
      <c r="A171" s="1555"/>
      <c r="B171" s="1556"/>
      <c r="C171" s="1557" t="s">
        <v>5418</v>
      </c>
      <c r="D171" s="1558"/>
      <c r="E171" s="1559"/>
      <c r="F171" s="1560"/>
      <c r="G171" s="1559"/>
      <c r="H171" s="1561"/>
      <c r="I171" s="1560" t="s">
        <v>5419</v>
      </c>
      <c r="J171" s="1587"/>
      <c r="K171" s="1561"/>
      <c r="L171" s="1560" t="s">
        <v>5420</v>
      </c>
      <c r="M171" s="1561"/>
      <c r="N171" s="1560" t="s">
        <v>5421</v>
      </c>
      <c r="O171" s="1561"/>
      <c r="P171" s="1560" t="s">
        <v>5422</v>
      </c>
    </row>
  </sheetData>
  <mergeCells count="10">
    <mergeCell ref="A1:P1"/>
    <mergeCell ref="A2:A3"/>
    <mergeCell ref="B2:B3"/>
    <mergeCell ref="C2:D3"/>
    <mergeCell ref="F2:F3"/>
    <mergeCell ref="G2:G3"/>
    <mergeCell ref="H2:I2"/>
    <mergeCell ref="K2:L2"/>
    <mergeCell ref="M2:N2"/>
    <mergeCell ref="O2:P2"/>
  </mergeCells>
  <pageMargins left="0.70866141732283472" right="0.70866141732283472" top="0.74803149606299213" bottom="0.74803149606299213" header="0.31496062992125984" footer="0.31496062992125984"/>
  <pageSetup paperSize="9" scale="63" fitToWidth="3" fitToHeight="3" orientation="landscape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A1:R206"/>
  <sheetViews>
    <sheetView view="pageBreakPreview" zoomScale="60" zoomScaleNormal="100" workbookViewId="0">
      <selection activeCell="S25" sqref="S25"/>
    </sheetView>
  </sheetViews>
  <sheetFormatPr defaultRowHeight="12" x14ac:dyDescent="0.2"/>
  <cols>
    <col min="1" max="1" width="4.85546875" style="698" customWidth="1"/>
    <col min="2" max="2" width="13.140625" style="698" customWidth="1"/>
    <col min="3" max="3" width="41" style="698" customWidth="1"/>
    <col min="4" max="4" width="0" style="698" hidden="1" customWidth="1"/>
    <col min="5" max="5" width="5" style="698" customWidth="1"/>
    <col min="6" max="6" width="8.7109375" style="698" customWidth="1"/>
    <col min="7" max="7" width="10.28515625" style="698" customWidth="1"/>
    <col min="8" max="8" width="6.5703125" style="698" customWidth="1"/>
    <col min="9" max="9" width="11.5703125" style="698" customWidth="1"/>
    <col min="10" max="10" width="9.140625" style="1562" customWidth="1"/>
    <col min="11" max="11" width="7.85546875" style="698" customWidth="1"/>
    <col min="12" max="12" width="11.5703125" style="1593" customWidth="1"/>
    <col min="13" max="13" width="6.5703125" style="698" customWidth="1"/>
    <col min="14" max="14" width="11.5703125" style="698" customWidth="1"/>
    <col min="15" max="15" width="6.5703125" style="698" customWidth="1"/>
    <col min="16" max="16" width="11.5703125" style="698" customWidth="1"/>
    <col min="17" max="256" width="9.140625" style="698"/>
    <col min="257" max="257" width="4.85546875" style="698" customWidth="1"/>
    <col min="258" max="258" width="13.140625" style="698" customWidth="1"/>
    <col min="259" max="259" width="41" style="698" customWidth="1"/>
    <col min="260" max="260" width="0" style="698" hidden="1" customWidth="1"/>
    <col min="261" max="261" width="5" style="698" customWidth="1"/>
    <col min="262" max="262" width="8.7109375" style="698" customWidth="1"/>
    <col min="263" max="263" width="10.28515625" style="698" customWidth="1"/>
    <col min="264" max="264" width="6.5703125" style="698" customWidth="1"/>
    <col min="265" max="265" width="11.5703125" style="698" customWidth="1"/>
    <col min="266" max="266" width="9.140625" style="698" customWidth="1"/>
    <col min="267" max="267" width="7.85546875" style="698" customWidth="1"/>
    <col min="268" max="268" width="11.5703125" style="698" customWidth="1"/>
    <col min="269" max="269" width="6.5703125" style="698" customWidth="1"/>
    <col min="270" max="270" width="11.5703125" style="698" customWidth="1"/>
    <col min="271" max="271" width="6.5703125" style="698" customWidth="1"/>
    <col min="272" max="272" width="11.5703125" style="698" customWidth="1"/>
    <col min="273" max="512" width="9.140625" style="698"/>
    <col min="513" max="513" width="4.85546875" style="698" customWidth="1"/>
    <col min="514" max="514" width="13.140625" style="698" customWidth="1"/>
    <col min="515" max="515" width="41" style="698" customWidth="1"/>
    <col min="516" max="516" width="0" style="698" hidden="1" customWidth="1"/>
    <col min="517" max="517" width="5" style="698" customWidth="1"/>
    <col min="518" max="518" width="8.7109375" style="698" customWidth="1"/>
    <col min="519" max="519" width="10.28515625" style="698" customWidth="1"/>
    <col min="520" max="520" width="6.5703125" style="698" customWidth="1"/>
    <col min="521" max="521" width="11.5703125" style="698" customWidth="1"/>
    <col min="522" max="522" width="9.140625" style="698" customWidth="1"/>
    <col min="523" max="523" width="7.85546875" style="698" customWidth="1"/>
    <col min="524" max="524" width="11.5703125" style="698" customWidth="1"/>
    <col min="525" max="525" width="6.5703125" style="698" customWidth="1"/>
    <col min="526" max="526" width="11.5703125" style="698" customWidth="1"/>
    <col min="527" max="527" width="6.5703125" style="698" customWidth="1"/>
    <col min="528" max="528" width="11.5703125" style="698" customWidth="1"/>
    <col min="529" max="768" width="9.140625" style="698"/>
    <col min="769" max="769" width="4.85546875" style="698" customWidth="1"/>
    <col min="770" max="770" width="13.140625" style="698" customWidth="1"/>
    <col min="771" max="771" width="41" style="698" customWidth="1"/>
    <col min="772" max="772" width="0" style="698" hidden="1" customWidth="1"/>
    <col min="773" max="773" width="5" style="698" customWidth="1"/>
    <col min="774" max="774" width="8.7109375" style="698" customWidth="1"/>
    <col min="775" max="775" width="10.28515625" style="698" customWidth="1"/>
    <col min="776" max="776" width="6.5703125" style="698" customWidth="1"/>
    <col min="777" max="777" width="11.5703125" style="698" customWidth="1"/>
    <col min="778" max="778" width="9.140625" style="698" customWidth="1"/>
    <col min="779" max="779" width="7.85546875" style="698" customWidth="1"/>
    <col min="780" max="780" width="11.5703125" style="698" customWidth="1"/>
    <col min="781" max="781" width="6.5703125" style="698" customWidth="1"/>
    <col min="782" max="782" width="11.5703125" style="698" customWidth="1"/>
    <col min="783" max="783" width="6.5703125" style="698" customWidth="1"/>
    <col min="784" max="784" width="11.5703125" style="698" customWidth="1"/>
    <col min="785" max="1024" width="9.140625" style="698"/>
    <col min="1025" max="1025" width="4.85546875" style="698" customWidth="1"/>
    <col min="1026" max="1026" width="13.140625" style="698" customWidth="1"/>
    <col min="1027" max="1027" width="41" style="698" customWidth="1"/>
    <col min="1028" max="1028" width="0" style="698" hidden="1" customWidth="1"/>
    <col min="1029" max="1029" width="5" style="698" customWidth="1"/>
    <col min="1030" max="1030" width="8.7109375" style="698" customWidth="1"/>
    <col min="1031" max="1031" width="10.28515625" style="698" customWidth="1"/>
    <col min="1032" max="1032" width="6.5703125" style="698" customWidth="1"/>
    <col min="1033" max="1033" width="11.5703125" style="698" customWidth="1"/>
    <col min="1034" max="1034" width="9.140625" style="698" customWidth="1"/>
    <col min="1035" max="1035" width="7.85546875" style="698" customWidth="1"/>
    <col min="1036" max="1036" width="11.5703125" style="698" customWidth="1"/>
    <col min="1037" max="1037" width="6.5703125" style="698" customWidth="1"/>
    <col min="1038" max="1038" width="11.5703125" style="698" customWidth="1"/>
    <col min="1039" max="1039" width="6.5703125" style="698" customWidth="1"/>
    <col min="1040" max="1040" width="11.5703125" style="698" customWidth="1"/>
    <col min="1041" max="1280" width="9.140625" style="698"/>
    <col min="1281" max="1281" width="4.85546875" style="698" customWidth="1"/>
    <col min="1282" max="1282" width="13.140625" style="698" customWidth="1"/>
    <col min="1283" max="1283" width="41" style="698" customWidth="1"/>
    <col min="1284" max="1284" width="0" style="698" hidden="1" customWidth="1"/>
    <col min="1285" max="1285" width="5" style="698" customWidth="1"/>
    <col min="1286" max="1286" width="8.7109375" style="698" customWidth="1"/>
    <col min="1287" max="1287" width="10.28515625" style="698" customWidth="1"/>
    <col min="1288" max="1288" width="6.5703125" style="698" customWidth="1"/>
    <col min="1289" max="1289" width="11.5703125" style="698" customWidth="1"/>
    <col min="1290" max="1290" width="9.140625" style="698" customWidth="1"/>
    <col min="1291" max="1291" width="7.85546875" style="698" customWidth="1"/>
    <col min="1292" max="1292" width="11.5703125" style="698" customWidth="1"/>
    <col min="1293" max="1293" width="6.5703125" style="698" customWidth="1"/>
    <col min="1294" max="1294" width="11.5703125" style="698" customWidth="1"/>
    <col min="1295" max="1295" width="6.5703125" style="698" customWidth="1"/>
    <col min="1296" max="1296" width="11.5703125" style="698" customWidth="1"/>
    <col min="1297" max="1536" width="9.140625" style="698"/>
    <col min="1537" max="1537" width="4.85546875" style="698" customWidth="1"/>
    <col min="1538" max="1538" width="13.140625" style="698" customWidth="1"/>
    <col min="1539" max="1539" width="41" style="698" customWidth="1"/>
    <col min="1540" max="1540" width="0" style="698" hidden="1" customWidth="1"/>
    <col min="1541" max="1541" width="5" style="698" customWidth="1"/>
    <col min="1542" max="1542" width="8.7109375" style="698" customWidth="1"/>
    <col min="1543" max="1543" width="10.28515625" style="698" customWidth="1"/>
    <col min="1544" max="1544" width="6.5703125" style="698" customWidth="1"/>
    <col min="1545" max="1545" width="11.5703125" style="698" customWidth="1"/>
    <col min="1546" max="1546" width="9.140625" style="698" customWidth="1"/>
    <col min="1547" max="1547" width="7.85546875" style="698" customWidth="1"/>
    <col min="1548" max="1548" width="11.5703125" style="698" customWidth="1"/>
    <col min="1549" max="1549" width="6.5703125" style="698" customWidth="1"/>
    <col min="1550" max="1550" width="11.5703125" style="698" customWidth="1"/>
    <col min="1551" max="1551" width="6.5703125" style="698" customWidth="1"/>
    <col min="1552" max="1552" width="11.5703125" style="698" customWidth="1"/>
    <col min="1553" max="1792" width="9.140625" style="698"/>
    <col min="1793" max="1793" width="4.85546875" style="698" customWidth="1"/>
    <col min="1794" max="1794" width="13.140625" style="698" customWidth="1"/>
    <col min="1795" max="1795" width="41" style="698" customWidth="1"/>
    <col min="1796" max="1796" width="0" style="698" hidden="1" customWidth="1"/>
    <col min="1797" max="1797" width="5" style="698" customWidth="1"/>
    <col min="1798" max="1798" width="8.7109375" style="698" customWidth="1"/>
    <col min="1799" max="1799" width="10.28515625" style="698" customWidth="1"/>
    <col min="1800" max="1800" width="6.5703125" style="698" customWidth="1"/>
    <col min="1801" max="1801" width="11.5703125" style="698" customWidth="1"/>
    <col min="1802" max="1802" width="9.140625" style="698" customWidth="1"/>
    <col min="1803" max="1803" width="7.85546875" style="698" customWidth="1"/>
    <col min="1804" max="1804" width="11.5703125" style="698" customWidth="1"/>
    <col min="1805" max="1805" width="6.5703125" style="698" customWidth="1"/>
    <col min="1806" max="1806" width="11.5703125" style="698" customWidth="1"/>
    <col min="1807" max="1807" width="6.5703125" style="698" customWidth="1"/>
    <col min="1808" max="1808" width="11.5703125" style="698" customWidth="1"/>
    <col min="1809" max="2048" width="9.140625" style="698"/>
    <col min="2049" max="2049" width="4.85546875" style="698" customWidth="1"/>
    <col min="2050" max="2050" width="13.140625" style="698" customWidth="1"/>
    <col min="2051" max="2051" width="41" style="698" customWidth="1"/>
    <col min="2052" max="2052" width="0" style="698" hidden="1" customWidth="1"/>
    <col min="2053" max="2053" width="5" style="698" customWidth="1"/>
    <col min="2054" max="2054" width="8.7109375" style="698" customWidth="1"/>
    <col min="2055" max="2055" width="10.28515625" style="698" customWidth="1"/>
    <col min="2056" max="2056" width="6.5703125" style="698" customWidth="1"/>
    <col min="2057" max="2057" width="11.5703125" style="698" customWidth="1"/>
    <col min="2058" max="2058" width="9.140625" style="698" customWidth="1"/>
    <col min="2059" max="2059" width="7.85546875" style="698" customWidth="1"/>
    <col min="2060" max="2060" width="11.5703125" style="698" customWidth="1"/>
    <col min="2061" max="2061" width="6.5703125" style="698" customWidth="1"/>
    <col min="2062" max="2062" width="11.5703125" style="698" customWidth="1"/>
    <col min="2063" max="2063" width="6.5703125" style="698" customWidth="1"/>
    <col min="2064" max="2064" width="11.5703125" style="698" customWidth="1"/>
    <col min="2065" max="2304" width="9.140625" style="698"/>
    <col min="2305" max="2305" width="4.85546875" style="698" customWidth="1"/>
    <col min="2306" max="2306" width="13.140625" style="698" customWidth="1"/>
    <col min="2307" max="2307" width="41" style="698" customWidth="1"/>
    <col min="2308" max="2308" width="0" style="698" hidden="1" customWidth="1"/>
    <col min="2309" max="2309" width="5" style="698" customWidth="1"/>
    <col min="2310" max="2310" width="8.7109375" style="698" customWidth="1"/>
    <col min="2311" max="2311" width="10.28515625" style="698" customWidth="1"/>
    <col min="2312" max="2312" width="6.5703125" style="698" customWidth="1"/>
    <col min="2313" max="2313" width="11.5703125" style="698" customWidth="1"/>
    <col min="2314" max="2314" width="9.140625" style="698" customWidth="1"/>
    <col min="2315" max="2315" width="7.85546875" style="698" customWidth="1"/>
    <col min="2316" max="2316" width="11.5703125" style="698" customWidth="1"/>
    <col min="2317" max="2317" width="6.5703125" style="698" customWidth="1"/>
    <col min="2318" max="2318" width="11.5703125" style="698" customWidth="1"/>
    <col min="2319" max="2319" width="6.5703125" style="698" customWidth="1"/>
    <col min="2320" max="2320" width="11.5703125" style="698" customWidth="1"/>
    <col min="2321" max="2560" width="9.140625" style="698"/>
    <col min="2561" max="2561" width="4.85546875" style="698" customWidth="1"/>
    <col min="2562" max="2562" width="13.140625" style="698" customWidth="1"/>
    <col min="2563" max="2563" width="41" style="698" customWidth="1"/>
    <col min="2564" max="2564" width="0" style="698" hidden="1" customWidth="1"/>
    <col min="2565" max="2565" width="5" style="698" customWidth="1"/>
    <col min="2566" max="2566" width="8.7109375" style="698" customWidth="1"/>
    <col min="2567" max="2567" width="10.28515625" style="698" customWidth="1"/>
    <col min="2568" max="2568" width="6.5703125" style="698" customWidth="1"/>
    <col min="2569" max="2569" width="11.5703125" style="698" customWidth="1"/>
    <col min="2570" max="2570" width="9.140625" style="698" customWidth="1"/>
    <col min="2571" max="2571" width="7.85546875" style="698" customWidth="1"/>
    <col min="2572" max="2572" width="11.5703125" style="698" customWidth="1"/>
    <col min="2573" max="2573" width="6.5703125" style="698" customWidth="1"/>
    <col min="2574" max="2574" width="11.5703125" style="698" customWidth="1"/>
    <col min="2575" max="2575" width="6.5703125" style="698" customWidth="1"/>
    <col min="2576" max="2576" width="11.5703125" style="698" customWidth="1"/>
    <col min="2577" max="2816" width="9.140625" style="698"/>
    <col min="2817" max="2817" width="4.85546875" style="698" customWidth="1"/>
    <col min="2818" max="2818" width="13.140625" style="698" customWidth="1"/>
    <col min="2819" max="2819" width="41" style="698" customWidth="1"/>
    <col min="2820" max="2820" width="0" style="698" hidden="1" customWidth="1"/>
    <col min="2821" max="2821" width="5" style="698" customWidth="1"/>
    <col min="2822" max="2822" width="8.7109375" style="698" customWidth="1"/>
    <col min="2823" max="2823" width="10.28515625" style="698" customWidth="1"/>
    <col min="2824" max="2824" width="6.5703125" style="698" customWidth="1"/>
    <col min="2825" max="2825" width="11.5703125" style="698" customWidth="1"/>
    <col min="2826" max="2826" width="9.140625" style="698" customWidth="1"/>
    <col min="2827" max="2827" width="7.85546875" style="698" customWidth="1"/>
    <col min="2828" max="2828" width="11.5703125" style="698" customWidth="1"/>
    <col min="2829" max="2829" width="6.5703125" style="698" customWidth="1"/>
    <col min="2830" max="2830" width="11.5703125" style="698" customWidth="1"/>
    <col min="2831" max="2831" width="6.5703125" style="698" customWidth="1"/>
    <col min="2832" max="2832" width="11.5703125" style="698" customWidth="1"/>
    <col min="2833" max="3072" width="9.140625" style="698"/>
    <col min="3073" max="3073" width="4.85546875" style="698" customWidth="1"/>
    <col min="3074" max="3074" width="13.140625" style="698" customWidth="1"/>
    <col min="3075" max="3075" width="41" style="698" customWidth="1"/>
    <col min="3076" max="3076" width="0" style="698" hidden="1" customWidth="1"/>
    <col min="3077" max="3077" width="5" style="698" customWidth="1"/>
    <col min="3078" max="3078" width="8.7109375" style="698" customWidth="1"/>
    <col min="3079" max="3079" width="10.28515625" style="698" customWidth="1"/>
    <col min="3080" max="3080" width="6.5703125" style="698" customWidth="1"/>
    <col min="3081" max="3081" width="11.5703125" style="698" customWidth="1"/>
    <col min="3082" max="3082" width="9.140625" style="698" customWidth="1"/>
    <col min="3083" max="3083" width="7.85546875" style="698" customWidth="1"/>
    <col min="3084" max="3084" width="11.5703125" style="698" customWidth="1"/>
    <col min="3085" max="3085" width="6.5703125" style="698" customWidth="1"/>
    <col min="3086" max="3086" width="11.5703125" style="698" customWidth="1"/>
    <col min="3087" max="3087" width="6.5703125" style="698" customWidth="1"/>
    <col min="3088" max="3088" width="11.5703125" style="698" customWidth="1"/>
    <col min="3089" max="3328" width="9.140625" style="698"/>
    <col min="3329" max="3329" width="4.85546875" style="698" customWidth="1"/>
    <col min="3330" max="3330" width="13.140625" style="698" customWidth="1"/>
    <col min="3331" max="3331" width="41" style="698" customWidth="1"/>
    <col min="3332" max="3332" width="0" style="698" hidden="1" customWidth="1"/>
    <col min="3333" max="3333" width="5" style="698" customWidth="1"/>
    <col min="3334" max="3334" width="8.7109375" style="698" customWidth="1"/>
    <col min="3335" max="3335" width="10.28515625" style="698" customWidth="1"/>
    <col min="3336" max="3336" width="6.5703125" style="698" customWidth="1"/>
    <col min="3337" max="3337" width="11.5703125" style="698" customWidth="1"/>
    <col min="3338" max="3338" width="9.140625" style="698" customWidth="1"/>
    <col min="3339" max="3339" width="7.85546875" style="698" customWidth="1"/>
    <col min="3340" max="3340" width="11.5703125" style="698" customWidth="1"/>
    <col min="3341" max="3341" width="6.5703125" style="698" customWidth="1"/>
    <col min="3342" max="3342" width="11.5703125" style="698" customWidth="1"/>
    <col min="3343" max="3343" width="6.5703125" style="698" customWidth="1"/>
    <col min="3344" max="3344" width="11.5703125" style="698" customWidth="1"/>
    <col min="3345" max="3584" width="9.140625" style="698"/>
    <col min="3585" max="3585" width="4.85546875" style="698" customWidth="1"/>
    <col min="3586" max="3586" width="13.140625" style="698" customWidth="1"/>
    <col min="3587" max="3587" width="41" style="698" customWidth="1"/>
    <col min="3588" max="3588" width="0" style="698" hidden="1" customWidth="1"/>
    <col min="3589" max="3589" width="5" style="698" customWidth="1"/>
    <col min="3590" max="3590" width="8.7109375" style="698" customWidth="1"/>
    <col min="3591" max="3591" width="10.28515625" style="698" customWidth="1"/>
    <col min="3592" max="3592" width="6.5703125" style="698" customWidth="1"/>
    <col min="3593" max="3593" width="11.5703125" style="698" customWidth="1"/>
    <col min="3594" max="3594" width="9.140625" style="698" customWidth="1"/>
    <col min="3595" max="3595" width="7.85546875" style="698" customWidth="1"/>
    <col min="3596" max="3596" width="11.5703125" style="698" customWidth="1"/>
    <col min="3597" max="3597" width="6.5703125" style="698" customWidth="1"/>
    <col min="3598" max="3598" width="11.5703125" style="698" customWidth="1"/>
    <col min="3599" max="3599" width="6.5703125" style="698" customWidth="1"/>
    <col min="3600" max="3600" width="11.5703125" style="698" customWidth="1"/>
    <col min="3601" max="3840" width="9.140625" style="698"/>
    <col min="3841" max="3841" width="4.85546875" style="698" customWidth="1"/>
    <col min="3842" max="3842" width="13.140625" style="698" customWidth="1"/>
    <col min="3843" max="3843" width="41" style="698" customWidth="1"/>
    <col min="3844" max="3844" width="0" style="698" hidden="1" customWidth="1"/>
    <col min="3845" max="3845" width="5" style="698" customWidth="1"/>
    <col min="3846" max="3846" width="8.7109375" style="698" customWidth="1"/>
    <col min="3847" max="3847" width="10.28515625" style="698" customWidth="1"/>
    <col min="3848" max="3848" width="6.5703125" style="698" customWidth="1"/>
    <col min="3849" max="3849" width="11.5703125" style="698" customWidth="1"/>
    <col min="3850" max="3850" width="9.140625" style="698" customWidth="1"/>
    <col min="3851" max="3851" width="7.85546875" style="698" customWidth="1"/>
    <col min="3852" max="3852" width="11.5703125" style="698" customWidth="1"/>
    <col min="3853" max="3853" width="6.5703125" style="698" customWidth="1"/>
    <col min="3854" max="3854" width="11.5703125" style="698" customWidth="1"/>
    <col min="3855" max="3855" width="6.5703125" style="698" customWidth="1"/>
    <col min="3856" max="3856" width="11.5703125" style="698" customWidth="1"/>
    <col min="3857" max="4096" width="9.140625" style="698"/>
    <col min="4097" max="4097" width="4.85546875" style="698" customWidth="1"/>
    <col min="4098" max="4098" width="13.140625" style="698" customWidth="1"/>
    <col min="4099" max="4099" width="41" style="698" customWidth="1"/>
    <col min="4100" max="4100" width="0" style="698" hidden="1" customWidth="1"/>
    <col min="4101" max="4101" width="5" style="698" customWidth="1"/>
    <col min="4102" max="4102" width="8.7109375" style="698" customWidth="1"/>
    <col min="4103" max="4103" width="10.28515625" style="698" customWidth="1"/>
    <col min="4104" max="4104" width="6.5703125" style="698" customWidth="1"/>
    <col min="4105" max="4105" width="11.5703125" style="698" customWidth="1"/>
    <col min="4106" max="4106" width="9.140625" style="698" customWidth="1"/>
    <col min="4107" max="4107" width="7.85546875" style="698" customWidth="1"/>
    <col min="4108" max="4108" width="11.5703125" style="698" customWidth="1"/>
    <col min="4109" max="4109" width="6.5703125" style="698" customWidth="1"/>
    <col min="4110" max="4110" width="11.5703125" style="698" customWidth="1"/>
    <col min="4111" max="4111" width="6.5703125" style="698" customWidth="1"/>
    <col min="4112" max="4112" width="11.5703125" style="698" customWidth="1"/>
    <col min="4113" max="4352" width="9.140625" style="698"/>
    <col min="4353" max="4353" width="4.85546875" style="698" customWidth="1"/>
    <col min="4354" max="4354" width="13.140625" style="698" customWidth="1"/>
    <col min="4355" max="4355" width="41" style="698" customWidth="1"/>
    <col min="4356" max="4356" width="0" style="698" hidden="1" customWidth="1"/>
    <col min="4357" max="4357" width="5" style="698" customWidth="1"/>
    <col min="4358" max="4358" width="8.7109375" style="698" customWidth="1"/>
    <col min="4359" max="4359" width="10.28515625" style="698" customWidth="1"/>
    <col min="4360" max="4360" width="6.5703125" style="698" customWidth="1"/>
    <col min="4361" max="4361" width="11.5703125" style="698" customWidth="1"/>
    <col min="4362" max="4362" width="9.140625" style="698" customWidth="1"/>
    <col min="4363" max="4363" width="7.85546875" style="698" customWidth="1"/>
    <col min="4364" max="4364" width="11.5703125" style="698" customWidth="1"/>
    <col min="4365" max="4365" width="6.5703125" style="698" customWidth="1"/>
    <col min="4366" max="4366" width="11.5703125" style="698" customWidth="1"/>
    <col min="4367" max="4367" width="6.5703125" style="698" customWidth="1"/>
    <col min="4368" max="4368" width="11.5703125" style="698" customWidth="1"/>
    <col min="4369" max="4608" width="9.140625" style="698"/>
    <col min="4609" max="4609" width="4.85546875" style="698" customWidth="1"/>
    <col min="4610" max="4610" width="13.140625" style="698" customWidth="1"/>
    <col min="4611" max="4611" width="41" style="698" customWidth="1"/>
    <col min="4612" max="4612" width="0" style="698" hidden="1" customWidth="1"/>
    <col min="4613" max="4613" width="5" style="698" customWidth="1"/>
    <col min="4614" max="4614" width="8.7109375" style="698" customWidth="1"/>
    <col min="4615" max="4615" width="10.28515625" style="698" customWidth="1"/>
    <col min="4616" max="4616" width="6.5703125" style="698" customWidth="1"/>
    <col min="4617" max="4617" width="11.5703125" style="698" customWidth="1"/>
    <col min="4618" max="4618" width="9.140625" style="698" customWidth="1"/>
    <col min="4619" max="4619" width="7.85546875" style="698" customWidth="1"/>
    <col min="4620" max="4620" width="11.5703125" style="698" customWidth="1"/>
    <col min="4621" max="4621" width="6.5703125" style="698" customWidth="1"/>
    <col min="4622" max="4622" width="11.5703125" style="698" customWidth="1"/>
    <col min="4623" max="4623" width="6.5703125" style="698" customWidth="1"/>
    <col min="4624" max="4624" width="11.5703125" style="698" customWidth="1"/>
    <col min="4625" max="4864" width="9.140625" style="698"/>
    <col min="4865" max="4865" width="4.85546875" style="698" customWidth="1"/>
    <col min="4866" max="4866" width="13.140625" style="698" customWidth="1"/>
    <col min="4867" max="4867" width="41" style="698" customWidth="1"/>
    <col min="4868" max="4868" width="0" style="698" hidden="1" customWidth="1"/>
    <col min="4869" max="4869" width="5" style="698" customWidth="1"/>
    <col min="4870" max="4870" width="8.7109375" style="698" customWidth="1"/>
    <col min="4871" max="4871" width="10.28515625" style="698" customWidth="1"/>
    <col min="4872" max="4872" width="6.5703125" style="698" customWidth="1"/>
    <col min="4873" max="4873" width="11.5703125" style="698" customWidth="1"/>
    <col min="4874" max="4874" width="9.140625" style="698" customWidth="1"/>
    <col min="4875" max="4875" width="7.85546875" style="698" customWidth="1"/>
    <col min="4876" max="4876" width="11.5703125" style="698" customWidth="1"/>
    <col min="4877" max="4877" width="6.5703125" style="698" customWidth="1"/>
    <col min="4878" max="4878" width="11.5703125" style="698" customWidth="1"/>
    <col min="4879" max="4879" width="6.5703125" style="698" customWidth="1"/>
    <col min="4880" max="4880" width="11.5703125" style="698" customWidth="1"/>
    <col min="4881" max="5120" width="9.140625" style="698"/>
    <col min="5121" max="5121" width="4.85546875" style="698" customWidth="1"/>
    <col min="5122" max="5122" width="13.140625" style="698" customWidth="1"/>
    <col min="5123" max="5123" width="41" style="698" customWidth="1"/>
    <col min="5124" max="5124" width="0" style="698" hidden="1" customWidth="1"/>
    <col min="5125" max="5125" width="5" style="698" customWidth="1"/>
    <col min="5126" max="5126" width="8.7109375" style="698" customWidth="1"/>
    <col min="5127" max="5127" width="10.28515625" style="698" customWidth="1"/>
    <col min="5128" max="5128" width="6.5703125" style="698" customWidth="1"/>
    <col min="5129" max="5129" width="11.5703125" style="698" customWidth="1"/>
    <col min="5130" max="5130" width="9.140625" style="698" customWidth="1"/>
    <col min="5131" max="5131" width="7.85546875" style="698" customWidth="1"/>
    <col min="5132" max="5132" width="11.5703125" style="698" customWidth="1"/>
    <col min="5133" max="5133" width="6.5703125" style="698" customWidth="1"/>
    <col min="5134" max="5134" width="11.5703125" style="698" customWidth="1"/>
    <col min="5135" max="5135" width="6.5703125" style="698" customWidth="1"/>
    <col min="5136" max="5136" width="11.5703125" style="698" customWidth="1"/>
    <col min="5137" max="5376" width="9.140625" style="698"/>
    <col min="5377" max="5377" width="4.85546875" style="698" customWidth="1"/>
    <col min="5378" max="5378" width="13.140625" style="698" customWidth="1"/>
    <col min="5379" max="5379" width="41" style="698" customWidth="1"/>
    <col min="5380" max="5380" width="0" style="698" hidden="1" customWidth="1"/>
    <col min="5381" max="5381" width="5" style="698" customWidth="1"/>
    <col min="5382" max="5382" width="8.7109375" style="698" customWidth="1"/>
    <col min="5383" max="5383" width="10.28515625" style="698" customWidth="1"/>
    <col min="5384" max="5384" width="6.5703125" style="698" customWidth="1"/>
    <col min="5385" max="5385" width="11.5703125" style="698" customWidth="1"/>
    <col min="5386" max="5386" width="9.140625" style="698" customWidth="1"/>
    <col min="5387" max="5387" width="7.85546875" style="698" customWidth="1"/>
    <col min="5388" max="5388" width="11.5703125" style="698" customWidth="1"/>
    <col min="5389" max="5389" width="6.5703125" style="698" customWidth="1"/>
    <col min="5390" max="5390" width="11.5703125" style="698" customWidth="1"/>
    <col min="5391" max="5391" width="6.5703125" style="698" customWidth="1"/>
    <col min="5392" max="5392" width="11.5703125" style="698" customWidth="1"/>
    <col min="5393" max="5632" width="9.140625" style="698"/>
    <col min="5633" max="5633" width="4.85546875" style="698" customWidth="1"/>
    <col min="5634" max="5634" width="13.140625" style="698" customWidth="1"/>
    <col min="5635" max="5635" width="41" style="698" customWidth="1"/>
    <col min="5636" max="5636" width="0" style="698" hidden="1" customWidth="1"/>
    <col min="5637" max="5637" width="5" style="698" customWidth="1"/>
    <col min="5638" max="5638" width="8.7109375" style="698" customWidth="1"/>
    <col min="5639" max="5639" width="10.28515625" style="698" customWidth="1"/>
    <col min="5640" max="5640" width="6.5703125" style="698" customWidth="1"/>
    <col min="5641" max="5641" width="11.5703125" style="698" customWidth="1"/>
    <col min="5642" max="5642" width="9.140625" style="698" customWidth="1"/>
    <col min="5643" max="5643" width="7.85546875" style="698" customWidth="1"/>
    <col min="5644" max="5644" width="11.5703125" style="698" customWidth="1"/>
    <col min="5645" max="5645" width="6.5703125" style="698" customWidth="1"/>
    <col min="5646" max="5646" width="11.5703125" style="698" customWidth="1"/>
    <col min="5647" max="5647" width="6.5703125" style="698" customWidth="1"/>
    <col min="5648" max="5648" width="11.5703125" style="698" customWidth="1"/>
    <col min="5649" max="5888" width="9.140625" style="698"/>
    <col min="5889" max="5889" width="4.85546875" style="698" customWidth="1"/>
    <col min="5890" max="5890" width="13.140625" style="698" customWidth="1"/>
    <col min="5891" max="5891" width="41" style="698" customWidth="1"/>
    <col min="5892" max="5892" width="0" style="698" hidden="1" customWidth="1"/>
    <col min="5893" max="5893" width="5" style="698" customWidth="1"/>
    <col min="5894" max="5894" width="8.7109375" style="698" customWidth="1"/>
    <col min="5895" max="5895" width="10.28515625" style="698" customWidth="1"/>
    <col min="5896" max="5896" width="6.5703125" style="698" customWidth="1"/>
    <col min="5897" max="5897" width="11.5703125" style="698" customWidth="1"/>
    <col min="5898" max="5898" width="9.140625" style="698" customWidth="1"/>
    <col min="5899" max="5899" width="7.85546875" style="698" customWidth="1"/>
    <col min="5900" max="5900" width="11.5703125" style="698" customWidth="1"/>
    <col min="5901" max="5901" width="6.5703125" style="698" customWidth="1"/>
    <col min="5902" max="5902" width="11.5703125" style="698" customWidth="1"/>
    <col min="5903" max="5903" width="6.5703125" style="698" customWidth="1"/>
    <col min="5904" max="5904" width="11.5703125" style="698" customWidth="1"/>
    <col min="5905" max="6144" width="9.140625" style="698"/>
    <col min="6145" max="6145" width="4.85546875" style="698" customWidth="1"/>
    <col min="6146" max="6146" width="13.140625" style="698" customWidth="1"/>
    <col min="6147" max="6147" width="41" style="698" customWidth="1"/>
    <col min="6148" max="6148" width="0" style="698" hidden="1" customWidth="1"/>
    <col min="6149" max="6149" width="5" style="698" customWidth="1"/>
    <col min="6150" max="6150" width="8.7109375" style="698" customWidth="1"/>
    <col min="6151" max="6151" width="10.28515625" style="698" customWidth="1"/>
    <col min="6152" max="6152" width="6.5703125" style="698" customWidth="1"/>
    <col min="6153" max="6153" width="11.5703125" style="698" customWidth="1"/>
    <col min="6154" max="6154" width="9.140625" style="698" customWidth="1"/>
    <col min="6155" max="6155" width="7.85546875" style="698" customWidth="1"/>
    <col min="6156" max="6156" width="11.5703125" style="698" customWidth="1"/>
    <col min="6157" max="6157" width="6.5703125" style="698" customWidth="1"/>
    <col min="6158" max="6158" width="11.5703125" style="698" customWidth="1"/>
    <col min="6159" max="6159" width="6.5703125" style="698" customWidth="1"/>
    <col min="6160" max="6160" width="11.5703125" style="698" customWidth="1"/>
    <col min="6161" max="6400" width="9.140625" style="698"/>
    <col min="6401" max="6401" width="4.85546875" style="698" customWidth="1"/>
    <col min="6402" max="6402" width="13.140625" style="698" customWidth="1"/>
    <col min="6403" max="6403" width="41" style="698" customWidth="1"/>
    <col min="6404" max="6404" width="0" style="698" hidden="1" customWidth="1"/>
    <col min="6405" max="6405" width="5" style="698" customWidth="1"/>
    <col min="6406" max="6406" width="8.7109375" style="698" customWidth="1"/>
    <col min="6407" max="6407" width="10.28515625" style="698" customWidth="1"/>
    <col min="6408" max="6408" width="6.5703125" style="698" customWidth="1"/>
    <col min="6409" max="6409" width="11.5703125" style="698" customWidth="1"/>
    <col min="6410" max="6410" width="9.140625" style="698" customWidth="1"/>
    <col min="6411" max="6411" width="7.85546875" style="698" customWidth="1"/>
    <col min="6412" max="6412" width="11.5703125" style="698" customWidth="1"/>
    <col min="6413" max="6413" width="6.5703125" style="698" customWidth="1"/>
    <col min="6414" max="6414" width="11.5703125" style="698" customWidth="1"/>
    <col min="6415" max="6415" width="6.5703125" style="698" customWidth="1"/>
    <col min="6416" max="6416" width="11.5703125" style="698" customWidth="1"/>
    <col min="6417" max="6656" width="9.140625" style="698"/>
    <col min="6657" max="6657" width="4.85546875" style="698" customWidth="1"/>
    <col min="6658" max="6658" width="13.140625" style="698" customWidth="1"/>
    <col min="6659" max="6659" width="41" style="698" customWidth="1"/>
    <col min="6660" max="6660" width="0" style="698" hidden="1" customWidth="1"/>
    <col min="6661" max="6661" width="5" style="698" customWidth="1"/>
    <col min="6662" max="6662" width="8.7109375" style="698" customWidth="1"/>
    <col min="6663" max="6663" width="10.28515625" style="698" customWidth="1"/>
    <col min="6664" max="6664" width="6.5703125" style="698" customWidth="1"/>
    <col min="6665" max="6665" width="11.5703125" style="698" customWidth="1"/>
    <col min="6666" max="6666" width="9.140625" style="698" customWidth="1"/>
    <col min="6667" max="6667" width="7.85546875" style="698" customWidth="1"/>
    <col min="6668" max="6668" width="11.5703125" style="698" customWidth="1"/>
    <col min="6669" max="6669" width="6.5703125" style="698" customWidth="1"/>
    <col min="6670" max="6670" width="11.5703125" style="698" customWidth="1"/>
    <col min="6671" max="6671" width="6.5703125" style="698" customWidth="1"/>
    <col min="6672" max="6672" width="11.5703125" style="698" customWidth="1"/>
    <col min="6673" max="6912" width="9.140625" style="698"/>
    <col min="6913" max="6913" width="4.85546875" style="698" customWidth="1"/>
    <col min="6914" max="6914" width="13.140625" style="698" customWidth="1"/>
    <col min="6915" max="6915" width="41" style="698" customWidth="1"/>
    <col min="6916" max="6916" width="0" style="698" hidden="1" customWidth="1"/>
    <col min="6917" max="6917" width="5" style="698" customWidth="1"/>
    <col min="6918" max="6918" width="8.7109375" style="698" customWidth="1"/>
    <col min="6919" max="6919" width="10.28515625" style="698" customWidth="1"/>
    <col min="6920" max="6920" width="6.5703125" style="698" customWidth="1"/>
    <col min="6921" max="6921" width="11.5703125" style="698" customWidth="1"/>
    <col min="6922" max="6922" width="9.140625" style="698" customWidth="1"/>
    <col min="6923" max="6923" width="7.85546875" style="698" customWidth="1"/>
    <col min="6924" max="6924" width="11.5703125" style="698" customWidth="1"/>
    <col min="6925" max="6925" width="6.5703125" style="698" customWidth="1"/>
    <col min="6926" max="6926" width="11.5703125" style="698" customWidth="1"/>
    <col min="6927" max="6927" width="6.5703125" style="698" customWidth="1"/>
    <col min="6928" max="6928" width="11.5703125" style="698" customWidth="1"/>
    <col min="6929" max="7168" width="9.140625" style="698"/>
    <col min="7169" max="7169" width="4.85546875" style="698" customWidth="1"/>
    <col min="7170" max="7170" width="13.140625" style="698" customWidth="1"/>
    <col min="7171" max="7171" width="41" style="698" customWidth="1"/>
    <col min="7172" max="7172" width="0" style="698" hidden="1" customWidth="1"/>
    <col min="7173" max="7173" width="5" style="698" customWidth="1"/>
    <col min="7174" max="7174" width="8.7109375" style="698" customWidth="1"/>
    <col min="7175" max="7175" width="10.28515625" style="698" customWidth="1"/>
    <col min="7176" max="7176" width="6.5703125" style="698" customWidth="1"/>
    <col min="7177" max="7177" width="11.5703125" style="698" customWidth="1"/>
    <col min="7178" max="7178" width="9.140625" style="698" customWidth="1"/>
    <col min="7179" max="7179" width="7.85546875" style="698" customWidth="1"/>
    <col min="7180" max="7180" width="11.5703125" style="698" customWidth="1"/>
    <col min="7181" max="7181" width="6.5703125" style="698" customWidth="1"/>
    <col min="7182" max="7182" width="11.5703125" style="698" customWidth="1"/>
    <col min="7183" max="7183" width="6.5703125" style="698" customWidth="1"/>
    <col min="7184" max="7184" width="11.5703125" style="698" customWidth="1"/>
    <col min="7185" max="7424" width="9.140625" style="698"/>
    <col min="7425" max="7425" width="4.85546875" style="698" customWidth="1"/>
    <col min="7426" max="7426" width="13.140625" style="698" customWidth="1"/>
    <col min="7427" max="7427" width="41" style="698" customWidth="1"/>
    <col min="7428" max="7428" width="0" style="698" hidden="1" customWidth="1"/>
    <col min="7429" max="7429" width="5" style="698" customWidth="1"/>
    <col min="7430" max="7430" width="8.7109375" style="698" customWidth="1"/>
    <col min="7431" max="7431" width="10.28515625" style="698" customWidth="1"/>
    <col min="7432" max="7432" width="6.5703125" style="698" customWidth="1"/>
    <col min="7433" max="7433" width="11.5703125" style="698" customWidth="1"/>
    <col min="7434" max="7434" width="9.140625" style="698" customWidth="1"/>
    <col min="7435" max="7435" width="7.85546875" style="698" customWidth="1"/>
    <col min="7436" max="7436" width="11.5703125" style="698" customWidth="1"/>
    <col min="7437" max="7437" width="6.5703125" style="698" customWidth="1"/>
    <col min="7438" max="7438" width="11.5703125" style="698" customWidth="1"/>
    <col min="7439" max="7439" width="6.5703125" style="698" customWidth="1"/>
    <col min="7440" max="7440" width="11.5703125" style="698" customWidth="1"/>
    <col min="7441" max="7680" width="9.140625" style="698"/>
    <col min="7681" max="7681" width="4.85546875" style="698" customWidth="1"/>
    <col min="7682" max="7682" width="13.140625" style="698" customWidth="1"/>
    <col min="7683" max="7683" width="41" style="698" customWidth="1"/>
    <col min="7684" max="7684" width="0" style="698" hidden="1" customWidth="1"/>
    <col min="7685" max="7685" width="5" style="698" customWidth="1"/>
    <col min="7686" max="7686" width="8.7109375" style="698" customWidth="1"/>
    <col min="7687" max="7687" width="10.28515625" style="698" customWidth="1"/>
    <col min="7688" max="7688" width="6.5703125" style="698" customWidth="1"/>
    <col min="7689" max="7689" width="11.5703125" style="698" customWidth="1"/>
    <col min="7690" max="7690" width="9.140625" style="698" customWidth="1"/>
    <col min="7691" max="7691" width="7.85546875" style="698" customWidth="1"/>
    <col min="7692" max="7692" width="11.5703125" style="698" customWidth="1"/>
    <col min="7693" max="7693" width="6.5703125" style="698" customWidth="1"/>
    <col min="7694" max="7694" width="11.5703125" style="698" customWidth="1"/>
    <col min="7695" max="7695" width="6.5703125" style="698" customWidth="1"/>
    <col min="7696" max="7696" width="11.5703125" style="698" customWidth="1"/>
    <col min="7697" max="7936" width="9.140625" style="698"/>
    <col min="7937" max="7937" width="4.85546875" style="698" customWidth="1"/>
    <col min="7938" max="7938" width="13.140625" style="698" customWidth="1"/>
    <col min="7939" max="7939" width="41" style="698" customWidth="1"/>
    <col min="7940" max="7940" width="0" style="698" hidden="1" customWidth="1"/>
    <col min="7941" max="7941" width="5" style="698" customWidth="1"/>
    <col min="7942" max="7942" width="8.7109375" style="698" customWidth="1"/>
    <col min="7943" max="7943" width="10.28515625" style="698" customWidth="1"/>
    <col min="7944" max="7944" width="6.5703125" style="698" customWidth="1"/>
    <col min="7945" max="7945" width="11.5703125" style="698" customWidth="1"/>
    <col min="7946" max="7946" width="9.140625" style="698" customWidth="1"/>
    <col min="7947" max="7947" width="7.85546875" style="698" customWidth="1"/>
    <col min="7948" max="7948" width="11.5703125" style="698" customWidth="1"/>
    <col min="7949" max="7949" width="6.5703125" style="698" customWidth="1"/>
    <col min="7950" max="7950" width="11.5703125" style="698" customWidth="1"/>
    <col min="7951" max="7951" width="6.5703125" style="698" customWidth="1"/>
    <col min="7952" max="7952" width="11.5703125" style="698" customWidth="1"/>
    <col min="7953" max="8192" width="9.140625" style="698"/>
    <col min="8193" max="8193" width="4.85546875" style="698" customWidth="1"/>
    <col min="8194" max="8194" width="13.140625" style="698" customWidth="1"/>
    <col min="8195" max="8195" width="41" style="698" customWidth="1"/>
    <col min="8196" max="8196" width="0" style="698" hidden="1" customWidth="1"/>
    <col min="8197" max="8197" width="5" style="698" customWidth="1"/>
    <col min="8198" max="8198" width="8.7109375" style="698" customWidth="1"/>
    <col min="8199" max="8199" width="10.28515625" style="698" customWidth="1"/>
    <col min="8200" max="8200" width="6.5703125" style="698" customWidth="1"/>
    <col min="8201" max="8201" width="11.5703125" style="698" customWidth="1"/>
    <col min="8202" max="8202" width="9.140625" style="698" customWidth="1"/>
    <col min="8203" max="8203" width="7.85546875" style="698" customWidth="1"/>
    <col min="8204" max="8204" width="11.5703125" style="698" customWidth="1"/>
    <col min="8205" max="8205" width="6.5703125" style="698" customWidth="1"/>
    <col min="8206" max="8206" width="11.5703125" style="698" customWidth="1"/>
    <col min="8207" max="8207" width="6.5703125" style="698" customWidth="1"/>
    <col min="8208" max="8208" width="11.5703125" style="698" customWidth="1"/>
    <col min="8209" max="8448" width="9.140625" style="698"/>
    <col min="8449" max="8449" width="4.85546875" style="698" customWidth="1"/>
    <col min="8450" max="8450" width="13.140625" style="698" customWidth="1"/>
    <col min="8451" max="8451" width="41" style="698" customWidth="1"/>
    <col min="8452" max="8452" width="0" style="698" hidden="1" customWidth="1"/>
    <col min="8453" max="8453" width="5" style="698" customWidth="1"/>
    <col min="8454" max="8454" width="8.7109375" style="698" customWidth="1"/>
    <col min="8455" max="8455" width="10.28515625" style="698" customWidth="1"/>
    <col min="8456" max="8456" width="6.5703125" style="698" customWidth="1"/>
    <col min="8457" max="8457" width="11.5703125" style="698" customWidth="1"/>
    <col min="8458" max="8458" width="9.140625" style="698" customWidth="1"/>
    <col min="8459" max="8459" width="7.85546875" style="698" customWidth="1"/>
    <col min="8460" max="8460" width="11.5703125" style="698" customWidth="1"/>
    <col min="8461" max="8461" width="6.5703125" style="698" customWidth="1"/>
    <col min="8462" max="8462" width="11.5703125" style="698" customWidth="1"/>
    <col min="8463" max="8463" width="6.5703125" style="698" customWidth="1"/>
    <col min="8464" max="8464" width="11.5703125" style="698" customWidth="1"/>
    <col min="8465" max="8704" width="9.140625" style="698"/>
    <col min="8705" max="8705" width="4.85546875" style="698" customWidth="1"/>
    <col min="8706" max="8706" width="13.140625" style="698" customWidth="1"/>
    <col min="8707" max="8707" width="41" style="698" customWidth="1"/>
    <col min="8708" max="8708" width="0" style="698" hidden="1" customWidth="1"/>
    <col min="8709" max="8709" width="5" style="698" customWidth="1"/>
    <col min="8710" max="8710" width="8.7109375" style="698" customWidth="1"/>
    <col min="8711" max="8711" width="10.28515625" style="698" customWidth="1"/>
    <col min="8712" max="8712" width="6.5703125" style="698" customWidth="1"/>
    <col min="8713" max="8713" width="11.5703125" style="698" customWidth="1"/>
    <col min="8714" max="8714" width="9.140625" style="698" customWidth="1"/>
    <col min="8715" max="8715" width="7.85546875" style="698" customWidth="1"/>
    <col min="8716" max="8716" width="11.5703125" style="698" customWidth="1"/>
    <col min="8717" max="8717" width="6.5703125" style="698" customWidth="1"/>
    <col min="8718" max="8718" width="11.5703125" style="698" customWidth="1"/>
    <col min="8719" max="8719" width="6.5703125" style="698" customWidth="1"/>
    <col min="8720" max="8720" width="11.5703125" style="698" customWidth="1"/>
    <col min="8721" max="8960" width="9.140625" style="698"/>
    <col min="8961" max="8961" width="4.85546875" style="698" customWidth="1"/>
    <col min="8962" max="8962" width="13.140625" style="698" customWidth="1"/>
    <col min="8963" max="8963" width="41" style="698" customWidth="1"/>
    <col min="8964" max="8964" width="0" style="698" hidden="1" customWidth="1"/>
    <col min="8965" max="8965" width="5" style="698" customWidth="1"/>
    <col min="8966" max="8966" width="8.7109375" style="698" customWidth="1"/>
    <col min="8967" max="8967" width="10.28515625" style="698" customWidth="1"/>
    <col min="8968" max="8968" width="6.5703125" style="698" customWidth="1"/>
    <col min="8969" max="8969" width="11.5703125" style="698" customWidth="1"/>
    <col min="8970" max="8970" width="9.140625" style="698" customWidth="1"/>
    <col min="8971" max="8971" width="7.85546875" style="698" customWidth="1"/>
    <col min="8972" max="8972" width="11.5703125" style="698" customWidth="1"/>
    <col min="8973" max="8973" width="6.5703125" style="698" customWidth="1"/>
    <col min="8974" max="8974" width="11.5703125" style="698" customWidth="1"/>
    <col min="8975" max="8975" width="6.5703125" style="698" customWidth="1"/>
    <col min="8976" max="8976" width="11.5703125" style="698" customWidth="1"/>
    <col min="8977" max="9216" width="9.140625" style="698"/>
    <col min="9217" max="9217" width="4.85546875" style="698" customWidth="1"/>
    <col min="9218" max="9218" width="13.140625" style="698" customWidth="1"/>
    <col min="9219" max="9219" width="41" style="698" customWidth="1"/>
    <col min="9220" max="9220" width="0" style="698" hidden="1" customWidth="1"/>
    <col min="9221" max="9221" width="5" style="698" customWidth="1"/>
    <col min="9222" max="9222" width="8.7109375" style="698" customWidth="1"/>
    <col min="9223" max="9223" width="10.28515625" style="698" customWidth="1"/>
    <col min="9224" max="9224" width="6.5703125" style="698" customWidth="1"/>
    <col min="9225" max="9225" width="11.5703125" style="698" customWidth="1"/>
    <col min="9226" max="9226" width="9.140625" style="698" customWidth="1"/>
    <col min="9227" max="9227" width="7.85546875" style="698" customWidth="1"/>
    <col min="9228" max="9228" width="11.5703125" style="698" customWidth="1"/>
    <col min="9229" max="9229" width="6.5703125" style="698" customWidth="1"/>
    <col min="9230" max="9230" width="11.5703125" style="698" customWidth="1"/>
    <col min="9231" max="9231" width="6.5703125" style="698" customWidth="1"/>
    <col min="9232" max="9232" width="11.5703125" style="698" customWidth="1"/>
    <col min="9233" max="9472" width="9.140625" style="698"/>
    <col min="9473" max="9473" width="4.85546875" style="698" customWidth="1"/>
    <col min="9474" max="9474" width="13.140625" style="698" customWidth="1"/>
    <col min="9475" max="9475" width="41" style="698" customWidth="1"/>
    <col min="9476" max="9476" width="0" style="698" hidden="1" customWidth="1"/>
    <col min="9477" max="9477" width="5" style="698" customWidth="1"/>
    <col min="9478" max="9478" width="8.7109375" style="698" customWidth="1"/>
    <col min="9479" max="9479" width="10.28515625" style="698" customWidth="1"/>
    <col min="9480" max="9480" width="6.5703125" style="698" customWidth="1"/>
    <col min="9481" max="9481" width="11.5703125" style="698" customWidth="1"/>
    <col min="9482" max="9482" width="9.140625" style="698" customWidth="1"/>
    <col min="9483" max="9483" width="7.85546875" style="698" customWidth="1"/>
    <col min="9484" max="9484" width="11.5703125" style="698" customWidth="1"/>
    <col min="9485" max="9485" width="6.5703125" style="698" customWidth="1"/>
    <col min="9486" max="9486" width="11.5703125" style="698" customWidth="1"/>
    <col min="9487" max="9487" width="6.5703125" style="698" customWidth="1"/>
    <col min="9488" max="9488" width="11.5703125" style="698" customWidth="1"/>
    <col min="9489" max="9728" width="9.140625" style="698"/>
    <col min="9729" max="9729" width="4.85546875" style="698" customWidth="1"/>
    <col min="9730" max="9730" width="13.140625" style="698" customWidth="1"/>
    <col min="9731" max="9731" width="41" style="698" customWidth="1"/>
    <col min="9732" max="9732" width="0" style="698" hidden="1" customWidth="1"/>
    <col min="9733" max="9733" width="5" style="698" customWidth="1"/>
    <col min="9734" max="9734" width="8.7109375" style="698" customWidth="1"/>
    <col min="9735" max="9735" width="10.28515625" style="698" customWidth="1"/>
    <col min="9736" max="9736" width="6.5703125" style="698" customWidth="1"/>
    <col min="9737" max="9737" width="11.5703125" style="698" customWidth="1"/>
    <col min="9738" max="9738" width="9.140625" style="698" customWidth="1"/>
    <col min="9739" max="9739" width="7.85546875" style="698" customWidth="1"/>
    <col min="9740" max="9740" width="11.5703125" style="698" customWidth="1"/>
    <col min="9741" max="9741" width="6.5703125" style="698" customWidth="1"/>
    <col min="9742" max="9742" width="11.5703125" style="698" customWidth="1"/>
    <col min="9743" max="9743" width="6.5703125" style="698" customWidth="1"/>
    <col min="9744" max="9744" width="11.5703125" style="698" customWidth="1"/>
    <col min="9745" max="9984" width="9.140625" style="698"/>
    <col min="9985" max="9985" width="4.85546875" style="698" customWidth="1"/>
    <col min="9986" max="9986" width="13.140625" style="698" customWidth="1"/>
    <col min="9987" max="9987" width="41" style="698" customWidth="1"/>
    <col min="9988" max="9988" width="0" style="698" hidden="1" customWidth="1"/>
    <col min="9989" max="9989" width="5" style="698" customWidth="1"/>
    <col min="9990" max="9990" width="8.7109375" style="698" customWidth="1"/>
    <col min="9991" max="9991" width="10.28515625" style="698" customWidth="1"/>
    <col min="9992" max="9992" width="6.5703125" style="698" customWidth="1"/>
    <col min="9993" max="9993" width="11.5703125" style="698" customWidth="1"/>
    <col min="9994" max="9994" width="9.140625" style="698" customWidth="1"/>
    <col min="9995" max="9995" width="7.85546875" style="698" customWidth="1"/>
    <col min="9996" max="9996" width="11.5703125" style="698" customWidth="1"/>
    <col min="9997" max="9997" width="6.5703125" style="698" customWidth="1"/>
    <col min="9998" max="9998" width="11.5703125" style="698" customWidth="1"/>
    <col min="9999" max="9999" width="6.5703125" style="698" customWidth="1"/>
    <col min="10000" max="10000" width="11.5703125" style="698" customWidth="1"/>
    <col min="10001" max="10240" width="9.140625" style="698"/>
    <col min="10241" max="10241" width="4.85546875" style="698" customWidth="1"/>
    <col min="10242" max="10242" width="13.140625" style="698" customWidth="1"/>
    <col min="10243" max="10243" width="41" style="698" customWidth="1"/>
    <col min="10244" max="10244" width="0" style="698" hidden="1" customWidth="1"/>
    <col min="10245" max="10245" width="5" style="698" customWidth="1"/>
    <col min="10246" max="10246" width="8.7109375" style="698" customWidth="1"/>
    <col min="10247" max="10247" width="10.28515625" style="698" customWidth="1"/>
    <col min="10248" max="10248" width="6.5703125" style="698" customWidth="1"/>
    <col min="10249" max="10249" width="11.5703125" style="698" customWidth="1"/>
    <col min="10250" max="10250" width="9.140625" style="698" customWidth="1"/>
    <col min="10251" max="10251" width="7.85546875" style="698" customWidth="1"/>
    <col min="10252" max="10252" width="11.5703125" style="698" customWidth="1"/>
    <col min="10253" max="10253" width="6.5703125" style="698" customWidth="1"/>
    <col min="10254" max="10254" width="11.5703125" style="698" customWidth="1"/>
    <col min="10255" max="10255" width="6.5703125" style="698" customWidth="1"/>
    <col min="10256" max="10256" width="11.5703125" style="698" customWidth="1"/>
    <col min="10257" max="10496" width="9.140625" style="698"/>
    <col min="10497" max="10497" width="4.85546875" style="698" customWidth="1"/>
    <col min="10498" max="10498" width="13.140625" style="698" customWidth="1"/>
    <col min="10499" max="10499" width="41" style="698" customWidth="1"/>
    <col min="10500" max="10500" width="0" style="698" hidden="1" customWidth="1"/>
    <col min="10501" max="10501" width="5" style="698" customWidth="1"/>
    <col min="10502" max="10502" width="8.7109375" style="698" customWidth="1"/>
    <col min="10503" max="10503" width="10.28515625" style="698" customWidth="1"/>
    <col min="10504" max="10504" width="6.5703125" style="698" customWidth="1"/>
    <col min="10505" max="10505" width="11.5703125" style="698" customWidth="1"/>
    <col min="10506" max="10506" width="9.140625" style="698" customWidth="1"/>
    <col min="10507" max="10507" width="7.85546875" style="698" customWidth="1"/>
    <col min="10508" max="10508" width="11.5703125" style="698" customWidth="1"/>
    <col min="10509" max="10509" width="6.5703125" style="698" customWidth="1"/>
    <col min="10510" max="10510" width="11.5703125" style="698" customWidth="1"/>
    <col min="10511" max="10511" width="6.5703125" style="698" customWidth="1"/>
    <col min="10512" max="10512" width="11.5703125" style="698" customWidth="1"/>
    <col min="10513" max="10752" width="9.140625" style="698"/>
    <col min="10753" max="10753" width="4.85546875" style="698" customWidth="1"/>
    <col min="10754" max="10754" width="13.140625" style="698" customWidth="1"/>
    <col min="10755" max="10755" width="41" style="698" customWidth="1"/>
    <col min="10756" max="10756" width="0" style="698" hidden="1" customWidth="1"/>
    <col min="10757" max="10757" width="5" style="698" customWidth="1"/>
    <col min="10758" max="10758" width="8.7109375" style="698" customWidth="1"/>
    <col min="10759" max="10759" width="10.28515625" style="698" customWidth="1"/>
    <col min="10760" max="10760" width="6.5703125" style="698" customWidth="1"/>
    <col min="10761" max="10761" width="11.5703125" style="698" customWidth="1"/>
    <col min="10762" max="10762" width="9.140625" style="698" customWidth="1"/>
    <col min="10763" max="10763" width="7.85546875" style="698" customWidth="1"/>
    <col min="10764" max="10764" width="11.5703125" style="698" customWidth="1"/>
    <col min="10765" max="10765" width="6.5703125" style="698" customWidth="1"/>
    <col min="10766" max="10766" width="11.5703125" style="698" customWidth="1"/>
    <col min="10767" max="10767" width="6.5703125" style="698" customWidth="1"/>
    <col min="10768" max="10768" width="11.5703125" style="698" customWidth="1"/>
    <col min="10769" max="11008" width="9.140625" style="698"/>
    <col min="11009" max="11009" width="4.85546875" style="698" customWidth="1"/>
    <col min="11010" max="11010" width="13.140625" style="698" customWidth="1"/>
    <col min="11011" max="11011" width="41" style="698" customWidth="1"/>
    <col min="11012" max="11012" width="0" style="698" hidden="1" customWidth="1"/>
    <col min="11013" max="11013" width="5" style="698" customWidth="1"/>
    <col min="11014" max="11014" width="8.7109375" style="698" customWidth="1"/>
    <col min="11015" max="11015" width="10.28515625" style="698" customWidth="1"/>
    <col min="11016" max="11016" width="6.5703125" style="698" customWidth="1"/>
    <col min="11017" max="11017" width="11.5703125" style="698" customWidth="1"/>
    <col min="11018" max="11018" width="9.140625" style="698" customWidth="1"/>
    <col min="11019" max="11019" width="7.85546875" style="698" customWidth="1"/>
    <col min="11020" max="11020" width="11.5703125" style="698" customWidth="1"/>
    <col min="11021" max="11021" width="6.5703125" style="698" customWidth="1"/>
    <col min="11022" max="11022" width="11.5703125" style="698" customWidth="1"/>
    <col min="11023" max="11023" width="6.5703125" style="698" customWidth="1"/>
    <col min="11024" max="11024" width="11.5703125" style="698" customWidth="1"/>
    <col min="11025" max="11264" width="9.140625" style="698"/>
    <col min="11265" max="11265" width="4.85546875" style="698" customWidth="1"/>
    <col min="11266" max="11266" width="13.140625" style="698" customWidth="1"/>
    <col min="11267" max="11267" width="41" style="698" customWidth="1"/>
    <col min="11268" max="11268" width="0" style="698" hidden="1" customWidth="1"/>
    <col min="11269" max="11269" width="5" style="698" customWidth="1"/>
    <col min="11270" max="11270" width="8.7109375" style="698" customWidth="1"/>
    <col min="11271" max="11271" width="10.28515625" style="698" customWidth="1"/>
    <col min="11272" max="11272" width="6.5703125" style="698" customWidth="1"/>
    <col min="11273" max="11273" width="11.5703125" style="698" customWidth="1"/>
    <col min="11274" max="11274" width="9.140625" style="698" customWidth="1"/>
    <col min="11275" max="11275" width="7.85546875" style="698" customWidth="1"/>
    <col min="11276" max="11276" width="11.5703125" style="698" customWidth="1"/>
    <col min="11277" max="11277" width="6.5703125" style="698" customWidth="1"/>
    <col min="11278" max="11278" width="11.5703125" style="698" customWidth="1"/>
    <col min="11279" max="11279" width="6.5703125" style="698" customWidth="1"/>
    <col min="11280" max="11280" width="11.5703125" style="698" customWidth="1"/>
    <col min="11281" max="11520" width="9.140625" style="698"/>
    <col min="11521" max="11521" width="4.85546875" style="698" customWidth="1"/>
    <col min="11522" max="11522" width="13.140625" style="698" customWidth="1"/>
    <col min="11523" max="11523" width="41" style="698" customWidth="1"/>
    <col min="11524" max="11524" width="0" style="698" hidden="1" customWidth="1"/>
    <col min="11525" max="11525" width="5" style="698" customWidth="1"/>
    <col min="11526" max="11526" width="8.7109375" style="698" customWidth="1"/>
    <col min="11527" max="11527" width="10.28515625" style="698" customWidth="1"/>
    <col min="11528" max="11528" width="6.5703125" style="698" customWidth="1"/>
    <col min="11529" max="11529" width="11.5703125" style="698" customWidth="1"/>
    <col min="11530" max="11530" width="9.140625" style="698" customWidth="1"/>
    <col min="11531" max="11531" width="7.85546875" style="698" customWidth="1"/>
    <col min="11532" max="11532" width="11.5703125" style="698" customWidth="1"/>
    <col min="11533" max="11533" width="6.5703125" style="698" customWidth="1"/>
    <col min="11534" max="11534" width="11.5703125" style="698" customWidth="1"/>
    <col min="11535" max="11535" width="6.5703125" style="698" customWidth="1"/>
    <col min="11536" max="11536" width="11.5703125" style="698" customWidth="1"/>
    <col min="11537" max="11776" width="9.140625" style="698"/>
    <col min="11777" max="11777" width="4.85546875" style="698" customWidth="1"/>
    <col min="11778" max="11778" width="13.140625" style="698" customWidth="1"/>
    <col min="11779" max="11779" width="41" style="698" customWidth="1"/>
    <col min="11780" max="11780" width="0" style="698" hidden="1" customWidth="1"/>
    <col min="11781" max="11781" width="5" style="698" customWidth="1"/>
    <col min="11782" max="11782" width="8.7109375" style="698" customWidth="1"/>
    <col min="11783" max="11783" width="10.28515625" style="698" customWidth="1"/>
    <col min="11784" max="11784" width="6.5703125" style="698" customWidth="1"/>
    <col min="11785" max="11785" width="11.5703125" style="698" customWidth="1"/>
    <col min="11786" max="11786" width="9.140625" style="698" customWidth="1"/>
    <col min="11787" max="11787" width="7.85546875" style="698" customWidth="1"/>
    <col min="11788" max="11788" width="11.5703125" style="698" customWidth="1"/>
    <col min="11789" max="11789" width="6.5703125" style="698" customWidth="1"/>
    <col min="11790" max="11790" width="11.5703125" style="698" customWidth="1"/>
    <col min="11791" max="11791" width="6.5703125" style="698" customWidth="1"/>
    <col min="11792" max="11792" width="11.5703125" style="698" customWidth="1"/>
    <col min="11793" max="12032" width="9.140625" style="698"/>
    <col min="12033" max="12033" width="4.85546875" style="698" customWidth="1"/>
    <col min="12034" max="12034" width="13.140625" style="698" customWidth="1"/>
    <col min="12035" max="12035" width="41" style="698" customWidth="1"/>
    <col min="12036" max="12036" width="0" style="698" hidden="1" customWidth="1"/>
    <col min="12037" max="12037" width="5" style="698" customWidth="1"/>
    <col min="12038" max="12038" width="8.7109375" style="698" customWidth="1"/>
    <col min="12039" max="12039" width="10.28515625" style="698" customWidth="1"/>
    <col min="12040" max="12040" width="6.5703125" style="698" customWidth="1"/>
    <col min="12041" max="12041" width="11.5703125" style="698" customWidth="1"/>
    <col min="12042" max="12042" width="9.140625" style="698" customWidth="1"/>
    <col min="12043" max="12043" width="7.85546875" style="698" customWidth="1"/>
    <col min="12044" max="12044" width="11.5703125" style="698" customWidth="1"/>
    <col min="12045" max="12045" width="6.5703125" style="698" customWidth="1"/>
    <col min="12046" max="12046" width="11.5703125" style="698" customWidth="1"/>
    <col min="12047" max="12047" width="6.5703125" style="698" customWidth="1"/>
    <col min="12048" max="12048" width="11.5703125" style="698" customWidth="1"/>
    <col min="12049" max="12288" width="9.140625" style="698"/>
    <col min="12289" max="12289" width="4.85546875" style="698" customWidth="1"/>
    <col min="12290" max="12290" width="13.140625" style="698" customWidth="1"/>
    <col min="12291" max="12291" width="41" style="698" customWidth="1"/>
    <col min="12292" max="12292" width="0" style="698" hidden="1" customWidth="1"/>
    <col min="12293" max="12293" width="5" style="698" customWidth="1"/>
    <col min="12294" max="12294" width="8.7109375" style="698" customWidth="1"/>
    <col min="12295" max="12295" width="10.28515625" style="698" customWidth="1"/>
    <col min="12296" max="12296" width="6.5703125" style="698" customWidth="1"/>
    <col min="12297" max="12297" width="11.5703125" style="698" customWidth="1"/>
    <col min="12298" max="12298" width="9.140625" style="698" customWidth="1"/>
    <col min="12299" max="12299" width="7.85546875" style="698" customWidth="1"/>
    <col min="12300" max="12300" width="11.5703125" style="698" customWidth="1"/>
    <col min="12301" max="12301" width="6.5703125" style="698" customWidth="1"/>
    <col min="12302" max="12302" width="11.5703125" style="698" customWidth="1"/>
    <col min="12303" max="12303" width="6.5703125" style="698" customWidth="1"/>
    <col min="12304" max="12304" width="11.5703125" style="698" customWidth="1"/>
    <col min="12305" max="12544" width="9.140625" style="698"/>
    <col min="12545" max="12545" width="4.85546875" style="698" customWidth="1"/>
    <col min="12546" max="12546" width="13.140625" style="698" customWidth="1"/>
    <col min="12547" max="12547" width="41" style="698" customWidth="1"/>
    <col min="12548" max="12548" width="0" style="698" hidden="1" customWidth="1"/>
    <col min="12549" max="12549" width="5" style="698" customWidth="1"/>
    <col min="12550" max="12550" width="8.7109375" style="698" customWidth="1"/>
    <col min="12551" max="12551" width="10.28515625" style="698" customWidth="1"/>
    <col min="12552" max="12552" width="6.5703125" style="698" customWidth="1"/>
    <col min="12553" max="12553" width="11.5703125" style="698" customWidth="1"/>
    <col min="12554" max="12554" width="9.140625" style="698" customWidth="1"/>
    <col min="12555" max="12555" width="7.85546875" style="698" customWidth="1"/>
    <col min="12556" max="12556" width="11.5703125" style="698" customWidth="1"/>
    <col min="12557" max="12557" width="6.5703125" style="698" customWidth="1"/>
    <col min="12558" max="12558" width="11.5703125" style="698" customWidth="1"/>
    <col min="12559" max="12559" width="6.5703125" style="698" customWidth="1"/>
    <col min="12560" max="12560" width="11.5703125" style="698" customWidth="1"/>
    <col min="12561" max="12800" width="9.140625" style="698"/>
    <col min="12801" max="12801" width="4.85546875" style="698" customWidth="1"/>
    <col min="12802" max="12802" width="13.140625" style="698" customWidth="1"/>
    <col min="12803" max="12803" width="41" style="698" customWidth="1"/>
    <col min="12804" max="12804" width="0" style="698" hidden="1" customWidth="1"/>
    <col min="12805" max="12805" width="5" style="698" customWidth="1"/>
    <col min="12806" max="12806" width="8.7109375" style="698" customWidth="1"/>
    <col min="12807" max="12807" width="10.28515625" style="698" customWidth="1"/>
    <col min="12808" max="12808" width="6.5703125" style="698" customWidth="1"/>
    <col min="12809" max="12809" width="11.5703125" style="698" customWidth="1"/>
    <col min="12810" max="12810" width="9.140625" style="698" customWidth="1"/>
    <col min="12811" max="12811" width="7.85546875" style="698" customWidth="1"/>
    <col min="12812" max="12812" width="11.5703125" style="698" customWidth="1"/>
    <col min="12813" max="12813" width="6.5703125" style="698" customWidth="1"/>
    <col min="12814" max="12814" width="11.5703125" style="698" customWidth="1"/>
    <col min="12815" max="12815" width="6.5703125" style="698" customWidth="1"/>
    <col min="12816" max="12816" width="11.5703125" style="698" customWidth="1"/>
    <col min="12817" max="13056" width="9.140625" style="698"/>
    <col min="13057" max="13057" width="4.85546875" style="698" customWidth="1"/>
    <col min="13058" max="13058" width="13.140625" style="698" customWidth="1"/>
    <col min="13059" max="13059" width="41" style="698" customWidth="1"/>
    <col min="13060" max="13060" width="0" style="698" hidden="1" customWidth="1"/>
    <col min="13061" max="13061" width="5" style="698" customWidth="1"/>
    <col min="13062" max="13062" width="8.7109375" style="698" customWidth="1"/>
    <col min="13063" max="13063" width="10.28515625" style="698" customWidth="1"/>
    <col min="13064" max="13064" width="6.5703125" style="698" customWidth="1"/>
    <col min="13065" max="13065" width="11.5703125" style="698" customWidth="1"/>
    <col min="13066" max="13066" width="9.140625" style="698" customWidth="1"/>
    <col min="13067" max="13067" width="7.85546875" style="698" customWidth="1"/>
    <col min="13068" max="13068" width="11.5703125" style="698" customWidth="1"/>
    <col min="13069" max="13069" width="6.5703125" style="698" customWidth="1"/>
    <col min="13070" max="13070" width="11.5703125" style="698" customWidth="1"/>
    <col min="13071" max="13071" width="6.5703125" style="698" customWidth="1"/>
    <col min="13072" max="13072" width="11.5703125" style="698" customWidth="1"/>
    <col min="13073" max="13312" width="9.140625" style="698"/>
    <col min="13313" max="13313" width="4.85546875" style="698" customWidth="1"/>
    <col min="13314" max="13314" width="13.140625" style="698" customWidth="1"/>
    <col min="13315" max="13315" width="41" style="698" customWidth="1"/>
    <col min="13316" max="13316" width="0" style="698" hidden="1" customWidth="1"/>
    <col min="13317" max="13317" width="5" style="698" customWidth="1"/>
    <col min="13318" max="13318" width="8.7109375" style="698" customWidth="1"/>
    <col min="13319" max="13319" width="10.28515625" style="698" customWidth="1"/>
    <col min="13320" max="13320" width="6.5703125" style="698" customWidth="1"/>
    <col min="13321" max="13321" width="11.5703125" style="698" customWidth="1"/>
    <col min="13322" max="13322" width="9.140625" style="698" customWidth="1"/>
    <col min="13323" max="13323" width="7.85546875" style="698" customWidth="1"/>
    <col min="13324" max="13324" width="11.5703125" style="698" customWidth="1"/>
    <col min="13325" max="13325" width="6.5703125" style="698" customWidth="1"/>
    <col min="13326" max="13326" width="11.5703125" style="698" customWidth="1"/>
    <col min="13327" max="13327" width="6.5703125" style="698" customWidth="1"/>
    <col min="13328" max="13328" width="11.5703125" style="698" customWidth="1"/>
    <col min="13329" max="13568" width="9.140625" style="698"/>
    <col min="13569" max="13569" width="4.85546875" style="698" customWidth="1"/>
    <col min="13570" max="13570" width="13.140625" style="698" customWidth="1"/>
    <col min="13571" max="13571" width="41" style="698" customWidth="1"/>
    <col min="13572" max="13572" width="0" style="698" hidden="1" customWidth="1"/>
    <col min="13573" max="13573" width="5" style="698" customWidth="1"/>
    <col min="13574" max="13574" width="8.7109375" style="698" customWidth="1"/>
    <col min="13575" max="13575" width="10.28515625" style="698" customWidth="1"/>
    <col min="13576" max="13576" width="6.5703125" style="698" customWidth="1"/>
    <col min="13577" max="13577" width="11.5703125" style="698" customWidth="1"/>
    <col min="13578" max="13578" width="9.140625" style="698" customWidth="1"/>
    <col min="13579" max="13579" width="7.85546875" style="698" customWidth="1"/>
    <col min="13580" max="13580" width="11.5703125" style="698" customWidth="1"/>
    <col min="13581" max="13581" width="6.5703125" style="698" customWidth="1"/>
    <col min="13582" max="13582" width="11.5703125" style="698" customWidth="1"/>
    <col min="13583" max="13583" width="6.5703125" style="698" customWidth="1"/>
    <col min="13584" max="13584" width="11.5703125" style="698" customWidth="1"/>
    <col min="13585" max="13824" width="9.140625" style="698"/>
    <col min="13825" max="13825" width="4.85546875" style="698" customWidth="1"/>
    <col min="13826" max="13826" width="13.140625" style="698" customWidth="1"/>
    <col min="13827" max="13827" width="41" style="698" customWidth="1"/>
    <col min="13828" max="13828" width="0" style="698" hidden="1" customWidth="1"/>
    <col min="13829" max="13829" width="5" style="698" customWidth="1"/>
    <col min="13830" max="13830" width="8.7109375" style="698" customWidth="1"/>
    <col min="13831" max="13831" width="10.28515625" style="698" customWidth="1"/>
    <col min="13832" max="13832" width="6.5703125" style="698" customWidth="1"/>
    <col min="13833" max="13833" width="11.5703125" style="698" customWidth="1"/>
    <col min="13834" max="13834" width="9.140625" style="698" customWidth="1"/>
    <col min="13835" max="13835" width="7.85546875" style="698" customWidth="1"/>
    <col min="13836" max="13836" width="11.5703125" style="698" customWidth="1"/>
    <col min="13837" max="13837" width="6.5703125" style="698" customWidth="1"/>
    <col min="13838" max="13838" width="11.5703125" style="698" customWidth="1"/>
    <col min="13839" max="13839" width="6.5703125" style="698" customWidth="1"/>
    <col min="13840" max="13840" width="11.5703125" style="698" customWidth="1"/>
    <col min="13841" max="14080" width="9.140625" style="698"/>
    <col min="14081" max="14081" width="4.85546875" style="698" customWidth="1"/>
    <col min="14082" max="14082" width="13.140625" style="698" customWidth="1"/>
    <col min="14083" max="14083" width="41" style="698" customWidth="1"/>
    <col min="14084" max="14084" width="0" style="698" hidden="1" customWidth="1"/>
    <col min="14085" max="14085" width="5" style="698" customWidth="1"/>
    <col min="14086" max="14086" width="8.7109375" style="698" customWidth="1"/>
    <col min="14087" max="14087" width="10.28515625" style="698" customWidth="1"/>
    <col min="14088" max="14088" width="6.5703125" style="698" customWidth="1"/>
    <col min="14089" max="14089" width="11.5703125" style="698" customWidth="1"/>
    <col min="14090" max="14090" width="9.140625" style="698" customWidth="1"/>
    <col min="14091" max="14091" width="7.85546875" style="698" customWidth="1"/>
    <col min="14092" max="14092" width="11.5703125" style="698" customWidth="1"/>
    <col min="14093" max="14093" width="6.5703125" style="698" customWidth="1"/>
    <col min="14094" max="14094" width="11.5703125" style="698" customWidth="1"/>
    <col min="14095" max="14095" width="6.5703125" style="698" customWidth="1"/>
    <col min="14096" max="14096" width="11.5703125" style="698" customWidth="1"/>
    <col min="14097" max="14336" width="9.140625" style="698"/>
    <col min="14337" max="14337" width="4.85546875" style="698" customWidth="1"/>
    <col min="14338" max="14338" width="13.140625" style="698" customWidth="1"/>
    <col min="14339" max="14339" width="41" style="698" customWidth="1"/>
    <col min="14340" max="14340" width="0" style="698" hidden="1" customWidth="1"/>
    <col min="14341" max="14341" width="5" style="698" customWidth="1"/>
    <col min="14342" max="14342" width="8.7109375" style="698" customWidth="1"/>
    <col min="14343" max="14343" width="10.28515625" style="698" customWidth="1"/>
    <col min="14344" max="14344" width="6.5703125" style="698" customWidth="1"/>
    <col min="14345" max="14345" width="11.5703125" style="698" customWidth="1"/>
    <col min="14346" max="14346" width="9.140625" style="698" customWidth="1"/>
    <col min="14347" max="14347" width="7.85546875" style="698" customWidth="1"/>
    <col min="14348" max="14348" width="11.5703125" style="698" customWidth="1"/>
    <col min="14349" max="14349" width="6.5703125" style="698" customWidth="1"/>
    <col min="14350" max="14350" width="11.5703125" style="698" customWidth="1"/>
    <col min="14351" max="14351" width="6.5703125" style="698" customWidth="1"/>
    <col min="14352" max="14352" width="11.5703125" style="698" customWidth="1"/>
    <col min="14353" max="14592" width="9.140625" style="698"/>
    <col min="14593" max="14593" width="4.85546875" style="698" customWidth="1"/>
    <col min="14594" max="14594" width="13.140625" style="698" customWidth="1"/>
    <col min="14595" max="14595" width="41" style="698" customWidth="1"/>
    <col min="14596" max="14596" width="0" style="698" hidden="1" customWidth="1"/>
    <col min="14597" max="14597" width="5" style="698" customWidth="1"/>
    <col min="14598" max="14598" width="8.7109375" style="698" customWidth="1"/>
    <col min="14599" max="14599" width="10.28515625" style="698" customWidth="1"/>
    <col min="14600" max="14600" width="6.5703125" style="698" customWidth="1"/>
    <col min="14601" max="14601" width="11.5703125" style="698" customWidth="1"/>
    <col min="14602" max="14602" width="9.140625" style="698" customWidth="1"/>
    <col min="14603" max="14603" width="7.85546875" style="698" customWidth="1"/>
    <col min="14604" max="14604" width="11.5703125" style="698" customWidth="1"/>
    <col min="14605" max="14605" width="6.5703125" style="698" customWidth="1"/>
    <col min="14606" max="14606" width="11.5703125" style="698" customWidth="1"/>
    <col min="14607" max="14607" width="6.5703125" style="698" customWidth="1"/>
    <col min="14608" max="14608" width="11.5703125" style="698" customWidth="1"/>
    <col min="14609" max="14848" width="9.140625" style="698"/>
    <col min="14849" max="14849" width="4.85546875" style="698" customWidth="1"/>
    <col min="14850" max="14850" width="13.140625" style="698" customWidth="1"/>
    <col min="14851" max="14851" width="41" style="698" customWidth="1"/>
    <col min="14852" max="14852" width="0" style="698" hidden="1" customWidth="1"/>
    <col min="14853" max="14853" width="5" style="698" customWidth="1"/>
    <col min="14854" max="14854" width="8.7109375" style="698" customWidth="1"/>
    <col min="14855" max="14855" width="10.28515625" style="698" customWidth="1"/>
    <col min="14856" max="14856" width="6.5703125" style="698" customWidth="1"/>
    <col min="14857" max="14857" width="11.5703125" style="698" customWidth="1"/>
    <col min="14858" max="14858" width="9.140625" style="698" customWidth="1"/>
    <col min="14859" max="14859" width="7.85546875" style="698" customWidth="1"/>
    <col min="14860" max="14860" width="11.5703125" style="698" customWidth="1"/>
    <col min="14861" max="14861" width="6.5703125" style="698" customWidth="1"/>
    <col min="14862" max="14862" width="11.5703125" style="698" customWidth="1"/>
    <col min="14863" max="14863" width="6.5703125" style="698" customWidth="1"/>
    <col min="14864" max="14864" width="11.5703125" style="698" customWidth="1"/>
    <col min="14865" max="15104" width="9.140625" style="698"/>
    <col min="15105" max="15105" width="4.85546875" style="698" customWidth="1"/>
    <col min="15106" max="15106" width="13.140625" style="698" customWidth="1"/>
    <col min="15107" max="15107" width="41" style="698" customWidth="1"/>
    <col min="15108" max="15108" width="0" style="698" hidden="1" customWidth="1"/>
    <col min="15109" max="15109" width="5" style="698" customWidth="1"/>
    <col min="15110" max="15110" width="8.7109375" style="698" customWidth="1"/>
    <col min="15111" max="15111" width="10.28515625" style="698" customWidth="1"/>
    <col min="15112" max="15112" width="6.5703125" style="698" customWidth="1"/>
    <col min="15113" max="15113" width="11.5703125" style="698" customWidth="1"/>
    <col min="15114" max="15114" width="9.140625" style="698" customWidth="1"/>
    <col min="15115" max="15115" width="7.85546875" style="698" customWidth="1"/>
    <col min="15116" max="15116" width="11.5703125" style="698" customWidth="1"/>
    <col min="15117" max="15117" width="6.5703125" style="698" customWidth="1"/>
    <col min="15118" max="15118" width="11.5703125" style="698" customWidth="1"/>
    <col min="15119" max="15119" width="6.5703125" style="698" customWidth="1"/>
    <col min="15120" max="15120" width="11.5703125" style="698" customWidth="1"/>
    <col min="15121" max="15360" width="9.140625" style="698"/>
    <col min="15361" max="15361" width="4.85546875" style="698" customWidth="1"/>
    <col min="15362" max="15362" width="13.140625" style="698" customWidth="1"/>
    <col min="15363" max="15363" width="41" style="698" customWidth="1"/>
    <col min="15364" max="15364" width="0" style="698" hidden="1" customWidth="1"/>
    <col min="15365" max="15365" width="5" style="698" customWidth="1"/>
    <col min="15366" max="15366" width="8.7109375" style="698" customWidth="1"/>
    <col min="15367" max="15367" width="10.28515625" style="698" customWidth="1"/>
    <col min="15368" max="15368" width="6.5703125" style="698" customWidth="1"/>
    <col min="15369" max="15369" width="11.5703125" style="698" customWidth="1"/>
    <col min="15370" max="15370" width="9.140625" style="698" customWidth="1"/>
    <col min="15371" max="15371" width="7.85546875" style="698" customWidth="1"/>
    <col min="15372" max="15372" width="11.5703125" style="698" customWidth="1"/>
    <col min="15373" max="15373" width="6.5703125" style="698" customWidth="1"/>
    <col min="15374" max="15374" width="11.5703125" style="698" customWidth="1"/>
    <col min="15375" max="15375" width="6.5703125" style="698" customWidth="1"/>
    <col min="15376" max="15376" width="11.5703125" style="698" customWidth="1"/>
    <col min="15377" max="15616" width="9.140625" style="698"/>
    <col min="15617" max="15617" width="4.85546875" style="698" customWidth="1"/>
    <col min="15618" max="15618" width="13.140625" style="698" customWidth="1"/>
    <col min="15619" max="15619" width="41" style="698" customWidth="1"/>
    <col min="15620" max="15620" width="0" style="698" hidden="1" customWidth="1"/>
    <col min="15621" max="15621" width="5" style="698" customWidth="1"/>
    <col min="15622" max="15622" width="8.7109375" style="698" customWidth="1"/>
    <col min="15623" max="15623" width="10.28515625" style="698" customWidth="1"/>
    <col min="15624" max="15624" width="6.5703125" style="698" customWidth="1"/>
    <col min="15625" max="15625" width="11.5703125" style="698" customWidth="1"/>
    <col min="15626" max="15626" width="9.140625" style="698" customWidth="1"/>
    <col min="15627" max="15627" width="7.85546875" style="698" customWidth="1"/>
    <col min="15628" max="15628" width="11.5703125" style="698" customWidth="1"/>
    <col min="15629" max="15629" width="6.5703125" style="698" customWidth="1"/>
    <col min="15630" max="15630" width="11.5703125" style="698" customWidth="1"/>
    <col min="15631" max="15631" width="6.5703125" style="698" customWidth="1"/>
    <col min="15632" max="15632" width="11.5703125" style="698" customWidth="1"/>
    <col min="15633" max="15872" width="9.140625" style="698"/>
    <col min="15873" max="15873" width="4.85546875" style="698" customWidth="1"/>
    <col min="15874" max="15874" width="13.140625" style="698" customWidth="1"/>
    <col min="15875" max="15875" width="41" style="698" customWidth="1"/>
    <col min="15876" max="15876" width="0" style="698" hidden="1" customWidth="1"/>
    <col min="15877" max="15877" width="5" style="698" customWidth="1"/>
    <col min="15878" max="15878" width="8.7109375" style="698" customWidth="1"/>
    <col min="15879" max="15879" width="10.28515625" style="698" customWidth="1"/>
    <col min="15880" max="15880" width="6.5703125" style="698" customWidth="1"/>
    <col min="15881" max="15881" width="11.5703125" style="698" customWidth="1"/>
    <col min="15882" max="15882" width="9.140625" style="698" customWidth="1"/>
    <col min="15883" max="15883" width="7.85546875" style="698" customWidth="1"/>
    <col min="15884" max="15884" width="11.5703125" style="698" customWidth="1"/>
    <col min="15885" max="15885" width="6.5703125" style="698" customWidth="1"/>
    <col min="15886" max="15886" width="11.5703125" style="698" customWidth="1"/>
    <col min="15887" max="15887" width="6.5703125" style="698" customWidth="1"/>
    <col min="15888" max="15888" width="11.5703125" style="698" customWidth="1"/>
    <col min="15889" max="16128" width="9.140625" style="698"/>
    <col min="16129" max="16129" width="4.85546875" style="698" customWidth="1"/>
    <col min="16130" max="16130" width="13.140625" style="698" customWidth="1"/>
    <col min="16131" max="16131" width="41" style="698" customWidth="1"/>
    <col min="16132" max="16132" width="0" style="698" hidden="1" customWidth="1"/>
    <col min="16133" max="16133" width="5" style="698" customWidth="1"/>
    <col min="16134" max="16134" width="8.7109375" style="698" customWidth="1"/>
    <col min="16135" max="16135" width="10.28515625" style="698" customWidth="1"/>
    <col min="16136" max="16136" width="6.5703125" style="698" customWidth="1"/>
    <col min="16137" max="16137" width="11.5703125" style="698" customWidth="1"/>
    <col min="16138" max="16138" width="9.140625" style="698" customWidth="1"/>
    <col min="16139" max="16139" width="7.85546875" style="698" customWidth="1"/>
    <col min="16140" max="16140" width="11.5703125" style="698" customWidth="1"/>
    <col min="16141" max="16141" width="6.5703125" style="698" customWidth="1"/>
    <col min="16142" max="16142" width="11.5703125" style="698" customWidth="1"/>
    <col min="16143" max="16143" width="6.5703125" style="698" customWidth="1"/>
    <col min="16144" max="16144" width="11.5703125" style="698" customWidth="1"/>
    <col min="16145" max="16384" width="9.140625" style="698"/>
  </cols>
  <sheetData>
    <row r="1" spans="1:16" ht="26.25" customHeight="1" thickBot="1" x14ac:dyDescent="0.25">
      <c r="A1" s="2589" t="s">
        <v>5423</v>
      </c>
      <c r="B1" s="2589"/>
      <c r="C1" s="2589"/>
      <c r="D1" s="2589"/>
      <c r="E1" s="2589"/>
      <c r="F1" s="2589"/>
      <c r="G1" s="2589"/>
      <c r="H1" s="2589"/>
      <c r="I1" s="2589"/>
      <c r="J1" s="2589"/>
      <c r="K1" s="2589"/>
      <c r="L1" s="2589"/>
      <c r="M1" s="2589"/>
      <c r="N1" s="2589"/>
      <c r="O1" s="2589"/>
      <c r="P1" s="2589"/>
    </row>
    <row r="2" spans="1:16" ht="40.15" customHeight="1" thickBot="1" x14ac:dyDescent="0.25">
      <c r="A2" s="2590" t="s">
        <v>4886</v>
      </c>
      <c r="B2" s="2592" t="s">
        <v>4887</v>
      </c>
      <c r="C2" s="2594" t="s">
        <v>209</v>
      </c>
      <c r="D2" s="2595"/>
      <c r="E2" s="1540" t="s">
        <v>4888</v>
      </c>
      <c r="F2" s="2598" t="s">
        <v>195</v>
      </c>
      <c r="G2" s="2600" t="s">
        <v>4889</v>
      </c>
      <c r="H2" s="2602" t="s">
        <v>4890</v>
      </c>
      <c r="I2" s="2603"/>
      <c r="J2" s="1584" t="s">
        <v>4891</v>
      </c>
      <c r="K2" s="2604" t="s">
        <v>4892</v>
      </c>
      <c r="L2" s="2603"/>
      <c r="M2" s="2604" t="s">
        <v>4893</v>
      </c>
      <c r="N2" s="2603"/>
      <c r="O2" s="2604" t="s">
        <v>4894</v>
      </c>
      <c r="P2" s="2603"/>
    </row>
    <row r="3" spans="1:16" ht="19.149999999999999" customHeight="1" thickBot="1" x14ac:dyDescent="0.25">
      <c r="A3" s="2591"/>
      <c r="B3" s="2593"/>
      <c r="C3" s="2596"/>
      <c r="D3" s="2597"/>
      <c r="E3" s="1541" t="s">
        <v>4895</v>
      </c>
      <c r="F3" s="2599"/>
      <c r="G3" s="2601"/>
      <c r="H3" s="1542" t="s">
        <v>4896</v>
      </c>
      <c r="I3" s="1543" t="s">
        <v>4897</v>
      </c>
      <c r="J3" s="1585"/>
      <c r="K3" s="1543" t="s">
        <v>4896</v>
      </c>
      <c r="L3" s="1544" t="s">
        <v>4897</v>
      </c>
      <c r="M3" s="1543" t="s">
        <v>4896</v>
      </c>
      <c r="N3" s="1543" t="s">
        <v>4897</v>
      </c>
      <c r="O3" s="1543" t="s">
        <v>4896</v>
      </c>
      <c r="P3" s="1543" t="s">
        <v>4897</v>
      </c>
    </row>
    <row r="4" spans="1:16" x14ac:dyDescent="0.2">
      <c r="A4" s="1545" t="s">
        <v>5424</v>
      </c>
      <c r="B4" s="1545"/>
      <c r="C4" s="1200"/>
      <c r="D4" s="1200"/>
      <c r="E4" s="1200"/>
      <c r="F4" s="1200"/>
      <c r="G4" s="1200"/>
      <c r="H4" s="1200"/>
      <c r="I4" s="1200"/>
      <c r="J4" s="1586"/>
      <c r="K4" s="1200"/>
      <c r="L4" s="1590"/>
      <c r="M4" s="1200"/>
      <c r="N4" s="1200"/>
      <c r="O4" s="1200"/>
      <c r="P4" s="1200"/>
    </row>
    <row r="5" spans="1:16" ht="13.5" customHeight="1" x14ac:dyDescent="0.2">
      <c r="A5" s="1546">
        <v>1</v>
      </c>
      <c r="B5" s="1547" t="s">
        <v>5425</v>
      </c>
      <c r="C5" s="1548" t="s">
        <v>5426</v>
      </c>
      <c r="D5" s="1200"/>
      <c r="E5" s="1549" t="s">
        <v>4909</v>
      </c>
      <c r="F5" s="1550" t="s">
        <v>5427</v>
      </c>
      <c r="G5" s="1551" t="s">
        <v>3483</v>
      </c>
      <c r="H5" s="1552" t="s">
        <v>4989</v>
      </c>
      <c r="I5" s="1553" t="s">
        <v>5427</v>
      </c>
      <c r="J5" s="1583"/>
      <c r="K5" s="1554" t="s">
        <v>4903</v>
      </c>
      <c r="L5" s="1591" t="s">
        <v>4904</v>
      </c>
      <c r="M5" s="1554" t="s">
        <v>4903</v>
      </c>
      <c r="N5" s="1553" t="s">
        <v>4904</v>
      </c>
      <c r="O5" s="1554" t="s">
        <v>4989</v>
      </c>
      <c r="P5" s="1553" t="s">
        <v>5427</v>
      </c>
    </row>
    <row r="6" spans="1:16" x14ac:dyDescent="0.2">
      <c r="A6" s="1545" t="s">
        <v>5428</v>
      </c>
      <c r="B6" s="1545"/>
      <c r="C6" s="1200"/>
      <c r="D6" s="1200"/>
      <c r="E6" s="1200"/>
      <c r="F6" s="1200"/>
      <c r="G6" s="1200"/>
      <c r="H6" s="1200"/>
      <c r="I6" s="1200"/>
      <c r="J6" s="1586"/>
      <c r="K6" s="1200"/>
      <c r="L6" s="1590"/>
      <c r="M6" s="1200"/>
      <c r="N6" s="1200"/>
      <c r="O6" s="1200"/>
      <c r="P6" s="1200"/>
    </row>
    <row r="7" spans="1:16" ht="13.5" customHeight="1" x14ac:dyDescent="0.2">
      <c r="A7" s="1546">
        <v>1</v>
      </c>
      <c r="B7" s="1547" t="s">
        <v>5429</v>
      </c>
      <c r="C7" s="1548" t="s">
        <v>5430</v>
      </c>
      <c r="D7" s="1200"/>
      <c r="E7" s="1549" t="s">
        <v>5431</v>
      </c>
      <c r="F7" s="1550" t="s">
        <v>5432</v>
      </c>
      <c r="G7" s="1551" t="s">
        <v>3483</v>
      </c>
      <c r="H7" s="1552" t="s">
        <v>4903</v>
      </c>
      <c r="I7" s="1553" t="s">
        <v>4904</v>
      </c>
      <c r="J7" s="1583">
        <f>L7/K7</f>
        <v>2.6269565217391304</v>
      </c>
      <c r="K7" s="1554" t="s">
        <v>5433</v>
      </c>
      <c r="L7" s="1591">
        <v>15105</v>
      </c>
      <c r="M7" s="1554" t="s">
        <v>5433</v>
      </c>
      <c r="N7" s="1553" t="s">
        <v>5434</v>
      </c>
      <c r="O7" s="1554" t="s">
        <v>4903</v>
      </c>
      <c r="P7" s="1553" t="s">
        <v>4904</v>
      </c>
    </row>
    <row r="8" spans="1:16" ht="13.5" customHeight="1" x14ac:dyDescent="0.2">
      <c r="A8" s="1546">
        <v>2</v>
      </c>
      <c r="B8" s="1547" t="s">
        <v>5435</v>
      </c>
      <c r="C8" s="1548" t="s">
        <v>5436</v>
      </c>
      <c r="D8" s="1200"/>
      <c r="E8" s="1549" t="s">
        <v>5437</v>
      </c>
      <c r="F8" s="1550" t="s">
        <v>5438</v>
      </c>
      <c r="G8" s="1551" t="s">
        <v>3483</v>
      </c>
      <c r="H8" s="1552" t="s">
        <v>4903</v>
      </c>
      <c r="I8" s="1553" t="s">
        <v>4904</v>
      </c>
      <c r="J8" s="1583">
        <f t="shared" ref="J8:J71" si="0">L8/K8</f>
        <v>2.7159999999999997</v>
      </c>
      <c r="K8" s="1554" t="s">
        <v>5439</v>
      </c>
      <c r="L8" s="1591" t="s">
        <v>5440</v>
      </c>
      <c r="M8" s="1554" t="s">
        <v>5439</v>
      </c>
      <c r="N8" s="1553" t="s">
        <v>5440</v>
      </c>
      <c r="O8" s="1554" t="s">
        <v>4903</v>
      </c>
      <c r="P8" s="1553" t="s">
        <v>4904</v>
      </c>
    </row>
    <row r="9" spans="1:16" ht="13.5" customHeight="1" x14ac:dyDescent="0.2">
      <c r="A9" s="1546">
        <v>3</v>
      </c>
      <c r="B9" s="1547" t="s">
        <v>5441</v>
      </c>
      <c r="C9" s="1548" t="s">
        <v>5442</v>
      </c>
      <c r="D9" s="1200"/>
      <c r="E9" s="1549" t="s">
        <v>4909</v>
      </c>
      <c r="F9" s="1550" t="s">
        <v>5443</v>
      </c>
      <c r="G9" s="1551" t="s">
        <v>3483</v>
      </c>
      <c r="H9" s="1552" t="s">
        <v>4903</v>
      </c>
      <c r="I9" s="1553" t="s">
        <v>4904</v>
      </c>
      <c r="J9" s="1583">
        <f t="shared" si="0"/>
        <v>96.815652173913051</v>
      </c>
      <c r="K9" s="1554" t="s">
        <v>5444</v>
      </c>
      <c r="L9" s="1591">
        <v>8907.0400000000009</v>
      </c>
      <c r="M9" s="1554" t="s">
        <v>5444</v>
      </c>
      <c r="N9" s="1553" t="s">
        <v>5445</v>
      </c>
      <c r="O9" s="1554" t="s">
        <v>4903</v>
      </c>
      <c r="P9" s="1553" t="s">
        <v>4904</v>
      </c>
    </row>
    <row r="10" spans="1:16" ht="13.5" customHeight="1" x14ac:dyDescent="0.2">
      <c r="A10" s="1546">
        <v>4</v>
      </c>
      <c r="B10" s="1547" t="s">
        <v>5446</v>
      </c>
      <c r="C10" s="1548" t="s">
        <v>5447</v>
      </c>
      <c r="D10" s="1200"/>
      <c r="E10" s="1549" t="s">
        <v>4901</v>
      </c>
      <c r="F10" s="1550" t="s">
        <v>5448</v>
      </c>
      <c r="G10" s="1551" t="s">
        <v>3483</v>
      </c>
      <c r="H10" s="1552" t="s">
        <v>4903</v>
      </c>
      <c r="I10" s="1553" t="s">
        <v>4904</v>
      </c>
      <c r="J10" s="1583">
        <f t="shared" si="0"/>
        <v>87.842690058479533</v>
      </c>
      <c r="K10" s="1554" t="s">
        <v>5449</v>
      </c>
      <c r="L10" s="1591">
        <v>30042.2</v>
      </c>
      <c r="M10" s="1554" t="s">
        <v>5449</v>
      </c>
      <c r="N10" s="1553" t="s">
        <v>5450</v>
      </c>
      <c r="O10" s="1554" t="s">
        <v>4903</v>
      </c>
      <c r="P10" s="1553" t="s">
        <v>4904</v>
      </c>
    </row>
    <row r="11" spans="1:16" ht="13.5" customHeight="1" x14ac:dyDescent="0.2">
      <c r="A11" s="1546">
        <v>5</v>
      </c>
      <c r="B11" s="1547" t="s">
        <v>5451</v>
      </c>
      <c r="C11" s="1548" t="s">
        <v>5452</v>
      </c>
      <c r="D11" s="1200"/>
      <c r="E11" s="1549" t="s">
        <v>5437</v>
      </c>
      <c r="F11" s="1550" t="s">
        <v>5453</v>
      </c>
      <c r="G11" s="1551" t="s">
        <v>3483</v>
      </c>
      <c r="H11" s="1552" t="s">
        <v>4903</v>
      </c>
      <c r="I11" s="1553" t="s">
        <v>4904</v>
      </c>
      <c r="J11" s="1583">
        <f t="shared" si="0"/>
        <v>23.468571428571426</v>
      </c>
      <c r="K11" s="1554" t="s">
        <v>5454</v>
      </c>
      <c r="L11" s="1591" t="s">
        <v>5455</v>
      </c>
      <c r="M11" s="1554" t="s">
        <v>5454</v>
      </c>
      <c r="N11" s="1553" t="s">
        <v>5455</v>
      </c>
      <c r="O11" s="1554" t="s">
        <v>4903</v>
      </c>
      <c r="P11" s="1553" t="s">
        <v>4904</v>
      </c>
    </row>
    <row r="12" spans="1:16" ht="13.5" customHeight="1" x14ac:dyDescent="0.2">
      <c r="A12" s="1546">
        <v>6</v>
      </c>
      <c r="B12" s="1547" t="s">
        <v>5456</v>
      </c>
      <c r="C12" s="1548" t="s">
        <v>5457</v>
      </c>
      <c r="D12" s="1200"/>
      <c r="E12" s="1549" t="s">
        <v>5431</v>
      </c>
      <c r="F12" s="1550" t="s">
        <v>5458</v>
      </c>
      <c r="G12" s="1551" t="s">
        <v>3483</v>
      </c>
      <c r="H12" s="1552" t="s">
        <v>4903</v>
      </c>
      <c r="I12" s="1553" t="s">
        <v>4904</v>
      </c>
      <c r="J12" s="1583">
        <f t="shared" si="0"/>
        <v>384.8</v>
      </c>
      <c r="K12" s="1554" t="s">
        <v>4929</v>
      </c>
      <c r="L12" s="1591">
        <v>1154.4000000000001</v>
      </c>
      <c r="M12" s="1554" t="s">
        <v>4929</v>
      </c>
      <c r="N12" s="1553" t="s">
        <v>5459</v>
      </c>
      <c r="O12" s="1554" t="s">
        <v>4903</v>
      </c>
      <c r="P12" s="1553" t="s">
        <v>4904</v>
      </c>
    </row>
    <row r="13" spans="1:16" ht="13.5" customHeight="1" x14ac:dyDescent="0.2">
      <c r="A13" s="1546">
        <v>7</v>
      </c>
      <c r="B13" s="1547" t="s">
        <v>5460</v>
      </c>
      <c r="C13" s="1548" t="s">
        <v>5461</v>
      </c>
      <c r="D13" s="1200"/>
      <c r="E13" s="1549" t="s">
        <v>4909</v>
      </c>
      <c r="F13" s="1550" t="s">
        <v>5462</v>
      </c>
      <c r="G13" s="1551" t="s">
        <v>3483</v>
      </c>
      <c r="H13" s="1552" t="s">
        <v>4903</v>
      </c>
      <c r="I13" s="1553" t="s">
        <v>4904</v>
      </c>
      <c r="J13" s="1583">
        <f t="shared" si="0"/>
        <v>1094.07</v>
      </c>
      <c r="K13" s="1554" t="s">
        <v>4920</v>
      </c>
      <c r="L13" s="1591">
        <v>2188.14</v>
      </c>
      <c r="M13" s="1554" t="s">
        <v>4920</v>
      </c>
      <c r="N13" s="1553" t="s">
        <v>5463</v>
      </c>
      <c r="O13" s="1554" t="s">
        <v>4903</v>
      </c>
      <c r="P13" s="1553" t="s">
        <v>4904</v>
      </c>
    </row>
    <row r="14" spans="1:16" ht="13.5" customHeight="1" x14ac:dyDescent="0.2">
      <c r="A14" s="1546">
        <v>8</v>
      </c>
      <c r="B14" s="1547" t="s">
        <v>5464</v>
      </c>
      <c r="C14" s="1548" t="s">
        <v>5465</v>
      </c>
      <c r="D14" s="1200"/>
      <c r="E14" s="1549" t="s">
        <v>4909</v>
      </c>
      <c r="F14" s="1550" t="s">
        <v>5466</v>
      </c>
      <c r="G14" s="1551" t="s">
        <v>3483</v>
      </c>
      <c r="H14" s="1552" t="s">
        <v>4989</v>
      </c>
      <c r="I14" s="1553" t="s">
        <v>5466</v>
      </c>
      <c r="J14" s="1583"/>
      <c r="K14" s="1554" t="s">
        <v>4903</v>
      </c>
      <c r="L14" s="1591" t="s">
        <v>4904</v>
      </c>
      <c r="M14" s="1554" t="s">
        <v>4989</v>
      </c>
      <c r="N14" s="1553" t="s">
        <v>5466</v>
      </c>
      <c r="O14" s="1554" t="s">
        <v>4903</v>
      </c>
      <c r="P14" s="1553" t="s">
        <v>4904</v>
      </c>
    </row>
    <row r="15" spans="1:16" ht="13.5" customHeight="1" x14ac:dyDescent="0.2">
      <c r="A15" s="1546">
        <v>9</v>
      </c>
      <c r="B15" s="1547" t="s">
        <v>5467</v>
      </c>
      <c r="C15" s="1548" t="s">
        <v>957</v>
      </c>
      <c r="D15" s="1200"/>
      <c r="E15" s="1549" t="s">
        <v>5437</v>
      </c>
      <c r="F15" s="1550" t="s">
        <v>5468</v>
      </c>
      <c r="G15" s="1551" t="s">
        <v>3483</v>
      </c>
      <c r="H15" s="1552" t="s">
        <v>4903</v>
      </c>
      <c r="I15" s="1553" t="s">
        <v>4904</v>
      </c>
      <c r="J15" s="1583">
        <f t="shared" si="0"/>
        <v>14.6</v>
      </c>
      <c r="K15" s="1554" t="s">
        <v>4915</v>
      </c>
      <c r="L15" s="1591" t="s">
        <v>5469</v>
      </c>
      <c r="M15" s="1554" t="s">
        <v>4903</v>
      </c>
      <c r="N15" s="1553" t="s">
        <v>4904</v>
      </c>
      <c r="O15" s="1554" t="s">
        <v>4915</v>
      </c>
      <c r="P15" s="1553" t="s">
        <v>5469</v>
      </c>
    </row>
    <row r="16" spans="1:16" ht="13.5" customHeight="1" x14ac:dyDescent="0.2">
      <c r="A16" s="1546">
        <v>10</v>
      </c>
      <c r="B16" s="1547" t="s">
        <v>5470</v>
      </c>
      <c r="C16" s="1548" t="s">
        <v>5471</v>
      </c>
      <c r="D16" s="1200"/>
      <c r="E16" s="1549" t="s">
        <v>5437</v>
      </c>
      <c r="F16" s="1550" t="s">
        <v>5472</v>
      </c>
      <c r="G16" s="1551" t="s">
        <v>3483</v>
      </c>
      <c r="H16" s="1552" t="s">
        <v>4903</v>
      </c>
      <c r="I16" s="1553" t="s">
        <v>4904</v>
      </c>
      <c r="J16" s="1583">
        <f t="shared" si="0"/>
        <v>98.21</v>
      </c>
      <c r="K16" s="1554" t="s">
        <v>4929</v>
      </c>
      <c r="L16" s="1591" t="s">
        <v>5473</v>
      </c>
      <c r="M16" s="1554" t="s">
        <v>4929</v>
      </c>
      <c r="N16" s="1553" t="s">
        <v>5473</v>
      </c>
      <c r="O16" s="1554" t="s">
        <v>4903</v>
      </c>
      <c r="P16" s="1553" t="s">
        <v>4904</v>
      </c>
    </row>
    <row r="17" spans="1:16" ht="13.5" customHeight="1" x14ac:dyDescent="0.2">
      <c r="A17" s="1546">
        <v>11</v>
      </c>
      <c r="B17" s="1547" t="s">
        <v>5474</v>
      </c>
      <c r="C17" s="1548" t="s">
        <v>5475</v>
      </c>
      <c r="D17" s="1200"/>
      <c r="E17" s="1549" t="s">
        <v>5437</v>
      </c>
      <c r="F17" s="1550" t="s">
        <v>5476</v>
      </c>
      <c r="G17" s="1551" t="s">
        <v>3483</v>
      </c>
      <c r="H17" s="1552" t="s">
        <v>4903</v>
      </c>
      <c r="I17" s="1553" t="s">
        <v>4904</v>
      </c>
      <c r="J17" s="1583">
        <f t="shared" si="0"/>
        <v>10.95</v>
      </c>
      <c r="K17" s="1554" t="s">
        <v>4915</v>
      </c>
      <c r="L17" s="1591" t="s">
        <v>5477</v>
      </c>
      <c r="M17" s="1554" t="s">
        <v>4915</v>
      </c>
      <c r="N17" s="1553" t="s">
        <v>5477</v>
      </c>
      <c r="O17" s="1554" t="s">
        <v>4903</v>
      </c>
      <c r="P17" s="1553" t="s">
        <v>4904</v>
      </c>
    </row>
    <row r="18" spans="1:16" ht="13.5" customHeight="1" x14ac:dyDescent="0.2">
      <c r="A18" s="1546">
        <v>12</v>
      </c>
      <c r="B18" s="1547" t="s">
        <v>5478</v>
      </c>
      <c r="C18" s="1548" t="s">
        <v>5479</v>
      </c>
      <c r="D18" s="1200"/>
      <c r="E18" s="1549" t="s">
        <v>5437</v>
      </c>
      <c r="F18" s="1550" t="s">
        <v>5480</v>
      </c>
      <c r="G18" s="1551" t="s">
        <v>3483</v>
      </c>
      <c r="H18" s="1552" t="s">
        <v>4903</v>
      </c>
      <c r="I18" s="1553" t="s">
        <v>4904</v>
      </c>
      <c r="J18" s="1583">
        <f t="shared" si="0"/>
        <v>1.6397857142857142</v>
      </c>
      <c r="K18" s="1554" t="s">
        <v>5481</v>
      </c>
      <c r="L18" s="1591">
        <v>2295.6999999999998</v>
      </c>
      <c r="M18" s="1554" t="s">
        <v>5481</v>
      </c>
      <c r="N18" s="1553" t="s">
        <v>5482</v>
      </c>
      <c r="O18" s="1554" t="s">
        <v>4903</v>
      </c>
      <c r="P18" s="1553" t="s">
        <v>4904</v>
      </c>
    </row>
    <row r="19" spans="1:16" ht="13.5" customHeight="1" x14ac:dyDescent="0.2">
      <c r="A19" s="1546">
        <v>13</v>
      </c>
      <c r="B19" s="1547" t="s">
        <v>5483</v>
      </c>
      <c r="C19" s="1548" t="s">
        <v>5484</v>
      </c>
      <c r="D19" s="1200"/>
      <c r="E19" s="1549" t="s">
        <v>5431</v>
      </c>
      <c r="F19" s="1550" t="s">
        <v>5485</v>
      </c>
      <c r="G19" s="1551" t="s">
        <v>3483</v>
      </c>
      <c r="H19" s="1552" t="s">
        <v>4903</v>
      </c>
      <c r="I19" s="1553" t="s">
        <v>4904</v>
      </c>
      <c r="J19" s="1583">
        <f t="shared" si="0"/>
        <v>30.867128205128207</v>
      </c>
      <c r="K19" s="1554" t="s">
        <v>5486</v>
      </c>
      <c r="L19" s="1591">
        <v>6019.09</v>
      </c>
      <c r="M19" s="1554" t="s">
        <v>5486</v>
      </c>
      <c r="N19" s="1553" t="s">
        <v>5487</v>
      </c>
      <c r="O19" s="1554" t="s">
        <v>4903</v>
      </c>
      <c r="P19" s="1553" t="s">
        <v>4904</v>
      </c>
    </row>
    <row r="20" spans="1:16" ht="13.5" customHeight="1" x14ac:dyDescent="0.2">
      <c r="A20" s="1546">
        <v>14</v>
      </c>
      <c r="B20" s="1547" t="s">
        <v>5488</v>
      </c>
      <c r="C20" s="1548" t="s">
        <v>5489</v>
      </c>
      <c r="D20" s="1200"/>
      <c r="E20" s="1549" t="s">
        <v>4901</v>
      </c>
      <c r="F20" s="1550" t="s">
        <v>5490</v>
      </c>
      <c r="G20" s="1551" t="s">
        <v>3483</v>
      </c>
      <c r="H20" s="1552" t="s">
        <v>4903</v>
      </c>
      <c r="I20" s="1553" t="s">
        <v>4904</v>
      </c>
      <c r="J20" s="1583">
        <f t="shared" si="0"/>
        <v>537.70000000000005</v>
      </c>
      <c r="K20" s="1554" t="s">
        <v>5491</v>
      </c>
      <c r="L20" s="1591">
        <v>8603.2000000000007</v>
      </c>
      <c r="M20" s="1554" t="s">
        <v>5491</v>
      </c>
      <c r="N20" s="1553" t="s">
        <v>5492</v>
      </c>
      <c r="O20" s="1554" t="s">
        <v>4903</v>
      </c>
      <c r="P20" s="1553" t="s">
        <v>4904</v>
      </c>
    </row>
    <row r="21" spans="1:16" ht="13.5" customHeight="1" x14ac:dyDescent="0.2">
      <c r="A21" s="1546">
        <v>15</v>
      </c>
      <c r="B21" s="1547" t="s">
        <v>5493</v>
      </c>
      <c r="C21" s="1548" t="s">
        <v>5494</v>
      </c>
      <c r="D21" s="1200"/>
      <c r="E21" s="1549" t="s">
        <v>5495</v>
      </c>
      <c r="F21" s="1550" t="s">
        <v>5496</v>
      </c>
      <c r="G21" s="1551" t="s">
        <v>3483</v>
      </c>
      <c r="H21" s="1552" t="s">
        <v>4903</v>
      </c>
      <c r="I21" s="1553" t="s">
        <v>4904</v>
      </c>
      <c r="J21" s="1583">
        <f t="shared" si="0"/>
        <v>550.41346153846155</v>
      </c>
      <c r="K21" s="1554" t="s">
        <v>5497</v>
      </c>
      <c r="L21" s="1591">
        <v>286215</v>
      </c>
      <c r="M21" s="1554" t="s">
        <v>5498</v>
      </c>
      <c r="N21" s="1553" t="s">
        <v>5499</v>
      </c>
      <c r="O21" s="1554" t="s">
        <v>5500</v>
      </c>
      <c r="P21" s="1553" t="s">
        <v>5501</v>
      </c>
    </row>
    <row r="22" spans="1:16" ht="13.5" customHeight="1" x14ac:dyDescent="0.2">
      <c r="A22" s="1546">
        <v>16</v>
      </c>
      <c r="B22" s="1547" t="s">
        <v>5502</v>
      </c>
      <c r="C22" s="1548" t="s">
        <v>5503</v>
      </c>
      <c r="D22" s="1200"/>
      <c r="E22" s="1549" t="s">
        <v>4909</v>
      </c>
      <c r="F22" s="1550" t="s">
        <v>5504</v>
      </c>
      <c r="G22" s="1551" t="s">
        <v>3483</v>
      </c>
      <c r="H22" s="1552" t="s">
        <v>4929</v>
      </c>
      <c r="I22" s="1553" t="s">
        <v>5505</v>
      </c>
      <c r="J22" s="1583"/>
      <c r="K22" s="1554" t="s">
        <v>4903</v>
      </c>
      <c r="L22" s="1591" t="s">
        <v>4904</v>
      </c>
      <c r="M22" s="1554" t="s">
        <v>4903</v>
      </c>
      <c r="N22" s="1553" t="s">
        <v>4904</v>
      </c>
      <c r="O22" s="1554" t="s">
        <v>4929</v>
      </c>
      <c r="P22" s="1553" t="s">
        <v>5505</v>
      </c>
    </row>
    <row r="23" spans="1:16" ht="13.5" customHeight="1" x14ac:dyDescent="0.2">
      <c r="A23" s="1546">
        <v>17</v>
      </c>
      <c r="B23" s="1547" t="s">
        <v>5506</v>
      </c>
      <c r="C23" s="1548" t="s">
        <v>5507</v>
      </c>
      <c r="D23" s="1200"/>
      <c r="E23" s="1549" t="s">
        <v>5437</v>
      </c>
      <c r="F23" s="1550" t="s">
        <v>5508</v>
      </c>
      <c r="G23" s="1551" t="s">
        <v>3483</v>
      </c>
      <c r="H23" s="1552" t="s">
        <v>4903</v>
      </c>
      <c r="I23" s="1553" t="s">
        <v>4904</v>
      </c>
      <c r="J23" s="1583">
        <f t="shared" si="0"/>
        <v>17.923076923076923</v>
      </c>
      <c r="K23" s="1554" t="s">
        <v>5509</v>
      </c>
      <c r="L23" s="1591">
        <v>1398</v>
      </c>
      <c r="M23" s="1554" t="s">
        <v>5509</v>
      </c>
      <c r="N23" s="1553" t="s">
        <v>5510</v>
      </c>
      <c r="O23" s="1554" t="s">
        <v>4903</v>
      </c>
      <c r="P23" s="1553" t="s">
        <v>4904</v>
      </c>
    </row>
    <row r="24" spans="1:16" ht="13.5" customHeight="1" x14ac:dyDescent="0.2">
      <c r="A24" s="1546">
        <v>18</v>
      </c>
      <c r="B24" s="1547" t="s">
        <v>5511</v>
      </c>
      <c r="C24" s="1548" t="s">
        <v>5512</v>
      </c>
      <c r="D24" s="1200"/>
      <c r="E24" s="1549" t="s">
        <v>5437</v>
      </c>
      <c r="F24" s="1550" t="s">
        <v>5513</v>
      </c>
      <c r="G24" s="1551" t="s">
        <v>3483</v>
      </c>
      <c r="H24" s="1552" t="s">
        <v>4903</v>
      </c>
      <c r="I24" s="1553" t="s">
        <v>4904</v>
      </c>
      <c r="J24" s="1583">
        <f t="shared" si="0"/>
        <v>164.68755555555555</v>
      </c>
      <c r="K24" s="1554" t="s">
        <v>5514</v>
      </c>
      <c r="L24" s="1591">
        <v>14821.88</v>
      </c>
      <c r="M24" s="1554" t="s">
        <v>5514</v>
      </c>
      <c r="N24" s="1553" t="s">
        <v>5515</v>
      </c>
      <c r="O24" s="1554" t="s">
        <v>4903</v>
      </c>
      <c r="P24" s="1553" t="s">
        <v>4904</v>
      </c>
    </row>
    <row r="25" spans="1:16" ht="13.5" customHeight="1" x14ac:dyDescent="0.2">
      <c r="A25" s="1546">
        <v>19</v>
      </c>
      <c r="B25" s="1547" t="s">
        <v>5516</v>
      </c>
      <c r="C25" s="1548" t="s">
        <v>5517</v>
      </c>
      <c r="D25" s="1200"/>
      <c r="E25" s="1549" t="s">
        <v>5437</v>
      </c>
      <c r="F25" s="1550" t="s">
        <v>5518</v>
      </c>
      <c r="G25" s="1551" t="s">
        <v>3483</v>
      </c>
      <c r="H25" s="1552" t="s">
        <v>4903</v>
      </c>
      <c r="I25" s="1553" t="s">
        <v>4904</v>
      </c>
      <c r="J25" s="1583">
        <f t="shared" si="0"/>
        <v>145.464</v>
      </c>
      <c r="K25" s="1554" t="s">
        <v>5519</v>
      </c>
      <c r="L25" s="1591">
        <v>10909.8</v>
      </c>
      <c r="M25" s="1554" t="s">
        <v>5519</v>
      </c>
      <c r="N25" s="1553" t="s">
        <v>5520</v>
      </c>
      <c r="O25" s="1554" t="s">
        <v>4903</v>
      </c>
      <c r="P25" s="1553" t="s">
        <v>4904</v>
      </c>
    </row>
    <row r="26" spans="1:16" ht="13.5" customHeight="1" x14ac:dyDescent="0.2">
      <c r="A26" s="1546">
        <v>20</v>
      </c>
      <c r="B26" s="1547" t="s">
        <v>5250</v>
      </c>
      <c r="C26" s="1548" t="s">
        <v>5248</v>
      </c>
      <c r="D26" s="1200"/>
      <c r="E26" s="1549" t="s">
        <v>4909</v>
      </c>
      <c r="F26" s="1550" t="s">
        <v>5251</v>
      </c>
      <c r="G26" s="1551" t="s">
        <v>3483</v>
      </c>
      <c r="H26" s="1552" t="s">
        <v>4989</v>
      </c>
      <c r="I26" s="1553" t="s">
        <v>5251</v>
      </c>
      <c r="J26" s="1583"/>
      <c r="K26" s="1554" t="s">
        <v>4903</v>
      </c>
      <c r="L26" s="1591" t="s">
        <v>4904</v>
      </c>
      <c r="M26" s="1554" t="s">
        <v>4989</v>
      </c>
      <c r="N26" s="1553" t="s">
        <v>5251</v>
      </c>
      <c r="O26" s="1554" t="s">
        <v>4903</v>
      </c>
      <c r="P26" s="1553" t="s">
        <v>4904</v>
      </c>
    </row>
    <row r="27" spans="1:16" ht="13.5" customHeight="1" x14ac:dyDescent="0.2">
      <c r="A27" s="1546">
        <v>21</v>
      </c>
      <c r="B27" s="1547" t="s">
        <v>5247</v>
      </c>
      <c r="C27" s="1548" t="s">
        <v>5248</v>
      </c>
      <c r="D27" s="1200"/>
      <c r="E27" s="1549" t="s">
        <v>4909</v>
      </c>
      <c r="F27" s="1550" t="s">
        <v>5521</v>
      </c>
      <c r="G27" s="1551" t="s">
        <v>3483</v>
      </c>
      <c r="H27" s="1552" t="s">
        <v>5318</v>
      </c>
      <c r="I27" s="1553" t="s">
        <v>5522</v>
      </c>
      <c r="J27" s="1583">
        <f t="shared" si="0"/>
        <v>186</v>
      </c>
      <c r="K27" s="1554" t="s">
        <v>5318</v>
      </c>
      <c r="L27" s="1591">
        <v>2046</v>
      </c>
      <c r="M27" s="1554" t="s">
        <v>5523</v>
      </c>
      <c r="N27" s="1553" t="s">
        <v>5524</v>
      </c>
      <c r="O27" s="1554" t="s">
        <v>5371</v>
      </c>
      <c r="P27" s="1553" t="s">
        <v>5525</v>
      </c>
    </row>
    <row r="28" spans="1:16" ht="13.5" customHeight="1" x14ac:dyDescent="0.2">
      <c r="A28" s="1546">
        <v>22</v>
      </c>
      <c r="B28" s="1547" t="s">
        <v>5526</v>
      </c>
      <c r="C28" s="1548" t="s">
        <v>5527</v>
      </c>
      <c r="D28" s="1200"/>
      <c r="E28" s="1549" t="s">
        <v>5437</v>
      </c>
      <c r="F28" s="1550" t="s">
        <v>5528</v>
      </c>
      <c r="G28" s="1551" t="s">
        <v>3483</v>
      </c>
      <c r="H28" s="1552" t="s">
        <v>4903</v>
      </c>
      <c r="I28" s="1553" t="s">
        <v>4904</v>
      </c>
      <c r="J28" s="1583">
        <f t="shared" si="0"/>
        <v>1.94665</v>
      </c>
      <c r="K28" s="1554" t="s">
        <v>5122</v>
      </c>
      <c r="L28" s="1591">
        <v>2335.98</v>
      </c>
      <c r="M28" s="1554" t="s">
        <v>5122</v>
      </c>
      <c r="N28" s="1553" t="s">
        <v>5529</v>
      </c>
      <c r="O28" s="1554" t="s">
        <v>4903</v>
      </c>
      <c r="P28" s="1553" t="s">
        <v>4904</v>
      </c>
    </row>
    <row r="29" spans="1:16" ht="13.5" customHeight="1" x14ac:dyDescent="0.2">
      <c r="A29" s="1546">
        <v>23</v>
      </c>
      <c r="B29" s="1547" t="s">
        <v>5530</v>
      </c>
      <c r="C29" s="1548" t="s">
        <v>5531</v>
      </c>
      <c r="D29" s="1200"/>
      <c r="E29" s="1549" t="s">
        <v>5437</v>
      </c>
      <c r="F29" s="1550" t="s">
        <v>5532</v>
      </c>
      <c r="G29" s="1551" t="s">
        <v>3483</v>
      </c>
      <c r="H29" s="1552" t="s">
        <v>4903</v>
      </c>
      <c r="I29" s="1553" t="s">
        <v>4904</v>
      </c>
      <c r="J29" s="1583">
        <f t="shared" si="0"/>
        <v>1.6223684210526317</v>
      </c>
      <c r="K29" s="1554" t="s">
        <v>5533</v>
      </c>
      <c r="L29" s="1591">
        <v>18495</v>
      </c>
      <c r="M29" s="1554" t="s">
        <v>5533</v>
      </c>
      <c r="N29" s="1553" t="s">
        <v>5534</v>
      </c>
      <c r="O29" s="1554" t="s">
        <v>4903</v>
      </c>
      <c r="P29" s="1553" t="s">
        <v>4904</v>
      </c>
    </row>
    <row r="30" spans="1:16" ht="13.5" customHeight="1" x14ac:dyDescent="0.2">
      <c r="A30" s="1546">
        <v>24</v>
      </c>
      <c r="B30" s="1547" t="s">
        <v>5535</v>
      </c>
      <c r="C30" s="1548" t="s">
        <v>5536</v>
      </c>
      <c r="D30" s="1200"/>
      <c r="E30" s="1549" t="s">
        <v>4909</v>
      </c>
      <c r="F30" s="1550" t="s">
        <v>5537</v>
      </c>
      <c r="G30" s="1551" t="s">
        <v>3483</v>
      </c>
      <c r="H30" s="1552" t="s">
        <v>5081</v>
      </c>
      <c r="I30" s="1553" t="s">
        <v>5538</v>
      </c>
      <c r="J30" s="1583"/>
      <c r="K30" s="1554" t="s">
        <v>4903</v>
      </c>
      <c r="L30" s="1591" t="s">
        <v>4904</v>
      </c>
      <c r="M30" s="1554" t="s">
        <v>5330</v>
      </c>
      <c r="N30" s="1553" t="s">
        <v>5539</v>
      </c>
      <c r="O30" s="1554" t="s">
        <v>4929</v>
      </c>
      <c r="P30" s="1553" t="s">
        <v>5540</v>
      </c>
    </row>
    <row r="31" spans="1:16" ht="13.5" customHeight="1" x14ac:dyDescent="0.2">
      <c r="A31" s="1546">
        <v>25</v>
      </c>
      <c r="B31" s="1547" t="s">
        <v>5541</v>
      </c>
      <c r="C31" s="1548" t="s">
        <v>5542</v>
      </c>
      <c r="D31" s="1200"/>
      <c r="E31" s="1549" t="s">
        <v>4909</v>
      </c>
      <c r="F31" s="1550" t="s">
        <v>5543</v>
      </c>
      <c r="G31" s="1551" t="s">
        <v>3483</v>
      </c>
      <c r="H31" s="1552" t="s">
        <v>5081</v>
      </c>
      <c r="I31" s="1553" t="s">
        <v>5544</v>
      </c>
      <c r="J31" s="1583"/>
      <c r="K31" s="1554" t="s">
        <v>4903</v>
      </c>
      <c r="L31" s="1591" t="s">
        <v>4904</v>
      </c>
      <c r="M31" s="1554" t="s">
        <v>5100</v>
      </c>
      <c r="N31" s="1553" t="s">
        <v>5545</v>
      </c>
      <c r="O31" s="1554" t="s">
        <v>4915</v>
      </c>
      <c r="P31" s="1553" t="s">
        <v>5546</v>
      </c>
    </row>
    <row r="32" spans="1:16" ht="13.5" customHeight="1" x14ac:dyDescent="0.2">
      <c r="A32" s="1546">
        <v>26</v>
      </c>
      <c r="B32" s="1547" t="s">
        <v>5547</v>
      </c>
      <c r="C32" s="1548" t="s">
        <v>5548</v>
      </c>
      <c r="D32" s="1200"/>
      <c r="E32" s="1549" t="s">
        <v>4909</v>
      </c>
      <c r="F32" s="1550" t="s">
        <v>5549</v>
      </c>
      <c r="G32" s="1551" t="s">
        <v>3483</v>
      </c>
      <c r="H32" s="1552" t="s">
        <v>4903</v>
      </c>
      <c r="I32" s="1553" t="s">
        <v>4904</v>
      </c>
      <c r="J32" s="1583">
        <f t="shared" si="0"/>
        <v>1551.9685714285715</v>
      </c>
      <c r="K32" s="1554" t="s">
        <v>5193</v>
      </c>
      <c r="L32" s="1591">
        <v>32591.34</v>
      </c>
      <c r="M32" s="1554" t="s">
        <v>5193</v>
      </c>
      <c r="N32" s="1553" t="s">
        <v>5550</v>
      </c>
      <c r="O32" s="1554" t="s">
        <v>4903</v>
      </c>
      <c r="P32" s="1553" t="s">
        <v>4904</v>
      </c>
    </row>
    <row r="33" spans="1:16" ht="13.5" customHeight="1" x14ac:dyDescent="0.2">
      <c r="A33" s="1546">
        <v>27</v>
      </c>
      <c r="B33" s="1547" t="s">
        <v>5551</v>
      </c>
      <c r="C33" s="1548" t="s">
        <v>5552</v>
      </c>
      <c r="D33" s="1200"/>
      <c r="E33" s="1549" t="s">
        <v>5431</v>
      </c>
      <c r="F33" s="1550" t="s">
        <v>5553</v>
      </c>
      <c r="G33" s="1551" t="s">
        <v>3483</v>
      </c>
      <c r="H33" s="1552" t="s">
        <v>4903</v>
      </c>
      <c r="I33" s="1553" t="s">
        <v>4904</v>
      </c>
      <c r="J33" s="1583">
        <f t="shared" si="0"/>
        <v>76.380454545454555</v>
      </c>
      <c r="K33" s="1554" t="s">
        <v>5554</v>
      </c>
      <c r="L33" s="1591">
        <v>33607.4</v>
      </c>
      <c r="M33" s="1554" t="s">
        <v>5554</v>
      </c>
      <c r="N33" s="1553" t="s">
        <v>5555</v>
      </c>
      <c r="O33" s="1554" t="s">
        <v>4903</v>
      </c>
      <c r="P33" s="1553" t="s">
        <v>4904</v>
      </c>
    </row>
    <row r="34" spans="1:16" ht="13.5" customHeight="1" x14ac:dyDescent="0.2">
      <c r="A34" s="1546">
        <v>28</v>
      </c>
      <c r="B34" s="1547" t="s">
        <v>5556</v>
      </c>
      <c r="C34" s="1548" t="s">
        <v>5557</v>
      </c>
      <c r="D34" s="1200"/>
      <c r="E34" s="1549" t="s">
        <v>5431</v>
      </c>
      <c r="F34" s="1550" t="s">
        <v>5558</v>
      </c>
      <c r="G34" s="1551" t="s">
        <v>3483</v>
      </c>
      <c r="H34" s="1552" t="s">
        <v>4903</v>
      </c>
      <c r="I34" s="1553" t="s">
        <v>4904</v>
      </c>
      <c r="J34" s="1583">
        <f t="shared" si="0"/>
        <v>59.25</v>
      </c>
      <c r="K34" s="1554" t="s">
        <v>5559</v>
      </c>
      <c r="L34" s="1591">
        <v>5925</v>
      </c>
      <c r="M34" s="1554" t="s">
        <v>5559</v>
      </c>
      <c r="N34" s="1553" t="s">
        <v>5560</v>
      </c>
      <c r="O34" s="1554" t="s">
        <v>4903</v>
      </c>
      <c r="P34" s="1553" t="s">
        <v>4904</v>
      </c>
    </row>
    <row r="35" spans="1:16" ht="13.5" customHeight="1" x14ac:dyDescent="0.2">
      <c r="A35" s="1546">
        <v>29</v>
      </c>
      <c r="B35" s="1563" t="s">
        <v>5561</v>
      </c>
      <c r="C35" s="1564" t="s">
        <v>5562</v>
      </c>
      <c r="D35" s="1570"/>
      <c r="E35" s="1565" t="s">
        <v>5437</v>
      </c>
      <c r="F35" s="1566" t="s">
        <v>5563</v>
      </c>
      <c r="G35" s="1567" t="s">
        <v>3483</v>
      </c>
      <c r="H35" s="1568" t="s">
        <v>4903</v>
      </c>
      <c r="I35" s="1569" t="s">
        <v>4904</v>
      </c>
      <c r="J35" s="1583">
        <f t="shared" si="0"/>
        <v>31.857647058823531</v>
      </c>
      <c r="K35" s="1554" t="s">
        <v>5564</v>
      </c>
      <c r="L35" s="1591">
        <v>21663.200000000001</v>
      </c>
      <c r="M35" s="1554" t="s">
        <v>5564</v>
      </c>
      <c r="N35" s="1553" t="s">
        <v>5565</v>
      </c>
      <c r="O35" s="1554" t="s">
        <v>4903</v>
      </c>
      <c r="P35" s="1553" t="s">
        <v>4904</v>
      </c>
    </row>
    <row r="36" spans="1:16" ht="13.5" customHeight="1" x14ac:dyDescent="0.2">
      <c r="A36" s="1546">
        <v>30</v>
      </c>
      <c r="B36" s="1563" t="s">
        <v>5566</v>
      </c>
      <c r="C36" s="1564" t="s">
        <v>5567</v>
      </c>
      <c r="D36" s="1570"/>
      <c r="E36" s="1565" t="s">
        <v>4909</v>
      </c>
      <c r="F36" s="1566" t="s">
        <v>5012</v>
      </c>
      <c r="G36" s="1567" t="s">
        <v>3483</v>
      </c>
      <c r="H36" s="1568" t="s">
        <v>4903</v>
      </c>
      <c r="I36" s="1569" t="s">
        <v>4904</v>
      </c>
      <c r="J36" s="1583">
        <f t="shared" si="0"/>
        <v>18.215</v>
      </c>
      <c r="K36" s="1554" t="s">
        <v>5568</v>
      </c>
      <c r="L36" s="1591">
        <v>3643</v>
      </c>
      <c r="M36" s="1554" t="s">
        <v>5568</v>
      </c>
      <c r="N36" s="1553" t="s">
        <v>5569</v>
      </c>
      <c r="O36" s="1554" t="s">
        <v>4903</v>
      </c>
      <c r="P36" s="1553" t="s">
        <v>4904</v>
      </c>
    </row>
    <row r="37" spans="1:16" ht="13.5" customHeight="1" x14ac:dyDescent="0.2">
      <c r="A37" s="1546">
        <v>31</v>
      </c>
      <c r="B37" s="1547" t="s">
        <v>5570</v>
      </c>
      <c r="C37" s="1548" t="s">
        <v>5571</v>
      </c>
      <c r="D37" s="1200"/>
      <c r="E37" s="1549" t="s">
        <v>4909</v>
      </c>
      <c r="F37" s="1550" t="s">
        <v>5572</v>
      </c>
      <c r="G37" s="1551" t="s">
        <v>3483</v>
      </c>
      <c r="H37" s="1552" t="s">
        <v>4903</v>
      </c>
      <c r="I37" s="1553" t="s">
        <v>4904</v>
      </c>
      <c r="J37" s="1583">
        <f t="shared" si="0"/>
        <v>71.881722113502931</v>
      </c>
      <c r="K37" s="1554" t="s">
        <v>5573</v>
      </c>
      <c r="L37" s="1591">
        <v>73463.12</v>
      </c>
      <c r="M37" s="1554" t="s">
        <v>5573</v>
      </c>
      <c r="N37" s="1553" t="s">
        <v>5574</v>
      </c>
      <c r="O37" s="1554" t="s">
        <v>4903</v>
      </c>
      <c r="P37" s="1553" t="s">
        <v>4904</v>
      </c>
    </row>
    <row r="38" spans="1:16" ht="13.5" customHeight="1" x14ac:dyDescent="0.2">
      <c r="A38" s="1546">
        <v>32</v>
      </c>
      <c r="B38" s="1547" t="s">
        <v>5575</v>
      </c>
      <c r="C38" s="1548" t="s">
        <v>5576</v>
      </c>
      <c r="D38" s="1200"/>
      <c r="E38" s="1549" t="s">
        <v>5431</v>
      </c>
      <c r="F38" s="1550" t="s">
        <v>5577</v>
      </c>
      <c r="G38" s="1551" t="s">
        <v>3483</v>
      </c>
      <c r="H38" s="1552" t="s">
        <v>4903</v>
      </c>
      <c r="I38" s="1553" t="s">
        <v>4904</v>
      </c>
      <c r="J38" s="1583">
        <f t="shared" si="0"/>
        <v>229.6</v>
      </c>
      <c r="K38" s="1554" t="s">
        <v>5100</v>
      </c>
      <c r="L38" s="1591">
        <v>4592</v>
      </c>
      <c r="M38" s="1554" t="s">
        <v>4903</v>
      </c>
      <c r="N38" s="1553" t="s">
        <v>4904</v>
      </c>
      <c r="O38" s="1554" t="s">
        <v>5100</v>
      </c>
      <c r="P38" s="1553" t="s">
        <v>5578</v>
      </c>
    </row>
    <row r="39" spans="1:16" ht="13.5" customHeight="1" x14ac:dyDescent="0.2">
      <c r="A39" s="1546">
        <v>33</v>
      </c>
      <c r="B39" s="1547" t="s">
        <v>5579</v>
      </c>
      <c r="C39" s="1548" t="s">
        <v>5580</v>
      </c>
      <c r="D39" s="1200"/>
      <c r="E39" s="1549" t="s">
        <v>5495</v>
      </c>
      <c r="F39" s="1550" t="s">
        <v>5581</v>
      </c>
      <c r="G39" s="1551" t="s">
        <v>3483</v>
      </c>
      <c r="H39" s="1552" t="s">
        <v>4903</v>
      </c>
      <c r="I39" s="1553" t="s">
        <v>4904</v>
      </c>
      <c r="J39" s="1583">
        <f t="shared" si="0"/>
        <v>38.726666666666667</v>
      </c>
      <c r="K39" s="1554" t="s">
        <v>5582</v>
      </c>
      <c r="L39" s="1591">
        <v>2439.7800000000002</v>
      </c>
      <c r="M39" s="1554" t="s">
        <v>5582</v>
      </c>
      <c r="N39" s="1553" t="s">
        <v>5583</v>
      </c>
      <c r="O39" s="1554" t="s">
        <v>4903</v>
      </c>
      <c r="P39" s="1553" t="s">
        <v>4904</v>
      </c>
    </row>
    <row r="40" spans="1:16" ht="13.5" customHeight="1" x14ac:dyDescent="0.2">
      <c r="A40" s="1546">
        <v>34</v>
      </c>
      <c r="B40" s="1547" t="s">
        <v>5584</v>
      </c>
      <c r="C40" s="1548" t="s">
        <v>5585</v>
      </c>
      <c r="D40" s="1200"/>
      <c r="E40" s="1549" t="s">
        <v>5495</v>
      </c>
      <c r="F40" s="1550" t="s">
        <v>5586</v>
      </c>
      <c r="G40" s="1551" t="s">
        <v>3483</v>
      </c>
      <c r="H40" s="1552" t="s">
        <v>4903</v>
      </c>
      <c r="I40" s="1553" t="s">
        <v>4904</v>
      </c>
      <c r="J40" s="1583">
        <f t="shared" si="0"/>
        <v>38.736956521739131</v>
      </c>
      <c r="K40" s="1554" t="s">
        <v>5587</v>
      </c>
      <c r="L40" s="1591">
        <v>2672.85</v>
      </c>
      <c r="M40" s="1554" t="s">
        <v>5587</v>
      </c>
      <c r="N40" s="1553" t="s">
        <v>5588</v>
      </c>
      <c r="O40" s="1554" t="s">
        <v>4903</v>
      </c>
      <c r="P40" s="1553" t="s">
        <v>4904</v>
      </c>
    </row>
    <row r="41" spans="1:16" ht="13.5" customHeight="1" x14ac:dyDescent="0.2">
      <c r="A41" s="1546">
        <v>35</v>
      </c>
      <c r="B41" s="1547" t="s">
        <v>5589</v>
      </c>
      <c r="C41" s="1548" t="s">
        <v>5590</v>
      </c>
      <c r="D41" s="1200"/>
      <c r="E41" s="1549" t="s">
        <v>5495</v>
      </c>
      <c r="F41" s="1550" t="s">
        <v>5591</v>
      </c>
      <c r="G41" s="1551" t="s">
        <v>3483</v>
      </c>
      <c r="H41" s="1552" t="s">
        <v>4903</v>
      </c>
      <c r="I41" s="1553" t="s">
        <v>4904</v>
      </c>
      <c r="J41" s="1583">
        <f t="shared" si="0"/>
        <v>1.4635</v>
      </c>
      <c r="K41" s="1554" t="s">
        <v>5592</v>
      </c>
      <c r="L41" s="1591">
        <v>1463.5</v>
      </c>
      <c r="M41" s="1554" t="s">
        <v>5592</v>
      </c>
      <c r="N41" s="1553" t="s">
        <v>5593</v>
      </c>
      <c r="O41" s="1554" t="s">
        <v>4903</v>
      </c>
      <c r="P41" s="1553" t="s">
        <v>4904</v>
      </c>
    </row>
    <row r="42" spans="1:16" ht="13.5" customHeight="1" x14ac:dyDescent="0.2">
      <c r="A42" s="1546">
        <v>36</v>
      </c>
      <c r="B42" s="1547" t="s">
        <v>5594</v>
      </c>
      <c r="C42" s="1548" t="s">
        <v>5595</v>
      </c>
      <c r="D42" s="1200"/>
      <c r="E42" s="1549" t="s">
        <v>5431</v>
      </c>
      <c r="F42" s="1550" t="s">
        <v>5596</v>
      </c>
      <c r="G42" s="1551" t="s">
        <v>3483</v>
      </c>
      <c r="H42" s="1552" t="s">
        <v>4903</v>
      </c>
      <c r="I42" s="1553" t="s">
        <v>4904</v>
      </c>
      <c r="J42" s="1583">
        <f t="shared" si="0"/>
        <v>1093.8848484848484</v>
      </c>
      <c r="K42" s="1554" t="s">
        <v>5597</v>
      </c>
      <c r="L42" s="1591">
        <v>36098.199999999997</v>
      </c>
      <c r="M42" s="1554" t="s">
        <v>5597</v>
      </c>
      <c r="N42" s="1553" t="s">
        <v>5598</v>
      </c>
      <c r="O42" s="1554" t="s">
        <v>4903</v>
      </c>
      <c r="P42" s="1553" t="s">
        <v>4904</v>
      </c>
    </row>
    <row r="43" spans="1:16" ht="13.5" customHeight="1" x14ac:dyDescent="0.2">
      <c r="A43" s="1546">
        <v>37</v>
      </c>
      <c r="B43" s="1547" t="s">
        <v>5599</v>
      </c>
      <c r="C43" s="1548" t="s">
        <v>5600</v>
      </c>
      <c r="D43" s="1200"/>
      <c r="E43" s="1549" t="s">
        <v>4909</v>
      </c>
      <c r="F43" s="1550" t="s">
        <v>5601</v>
      </c>
      <c r="G43" s="1551" t="s">
        <v>3483</v>
      </c>
      <c r="H43" s="1552" t="s">
        <v>4903</v>
      </c>
      <c r="I43" s="1553" t="s">
        <v>4904</v>
      </c>
      <c r="J43" s="1583">
        <f t="shared" si="0"/>
        <v>1003</v>
      </c>
      <c r="K43" s="1554" t="s">
        <v>4915</v>
      </c>
      <c r="L43" s="1591">
        <v>10030</v>
      </c>
      <c r="M43" s="1554" t="s">
        <v>4915</v>
      </c>
      <c r="N43" s="1553" t="s">
        <v>5602</v>
      </c>
      <c r="O43" s="1554" t="s">
        <v>4903</v>
      </c>
      <c r="P43" s="1553" t="s">
        <v>4904</v>
      </c>
    </row>
    <row r="44" spans="1:16" ht="13.5" customHeight="1" x14ac:dyDescent="0.2">
      <c r="A44" s="1546">
        <v>38</v>
      </c>
      <c r="B44" s="1547" t="s">
        <v>5603</v>
      </c>
      <c r="C44" s="1548" t="s">
        <v>5604</v>
      </c>
      <c r="D44" s="1200"/>
      <c r="E44" s="1549" t="s">
        <v>4909</v>
      </c>
      <c r="F44" s="1550" t="s">
        <v>5605</v>
      </c>
      <c r="G44" s="1551" t="s">
        <v>3483</v>
      </c>
      <c r="H44" s="1552" t="s">
        <v>4903</v>
      </c>
      <c r="I44" s="1553" t="s">
        <v>4904</v>
      </c>
      <c r="J44" s="1583">
        <f t="shared" si="0"/>
        <v>2508.1885714285713</v>
      </c>
      <c r="K44" s="1554" t="s">
        <v>4963</v>
      </c>
      <c r="L44" s="1591">
        <v>17557.32</v>
      </c>
      <c r="M44" s="1554" t="s">
        <v>4920</v>
      </c>
      <c r="N44" s="1553" t="s">
        <v>5606</v>
      </c>
      <c r="O44" s="1554" t="s">
        <v>4982</v>
      </c>
      <c r="P44" s="1553" t="s">
        <v>5607</v>
      </c>
    </row>
    <row r="45" spans="1:16" ht="13.5" customHeight="1" x14ac:dyDescent="0.2">
      <c r="A45" s="1546">
        <v>39</v>
      </c>
      <c r="B45" s="1547" t="s">
        <v>5608</v>
      </c>
      <c r="C45" s="1548" t="s">
        <v>5609</v>
      </c>
      <c r="D45" s="1200"/>
      <c r="E45" s="1549" t="s">
        <v>4909</v>
      </c>
      <c r="F45" s="1550" t="s">
        <v>5610</v>
      </c>
      <c r="G45" s="1551" t="s">
        <v>3483</v>
      </c>
      <c r="H45" s="1552" t="s">
        <v>4903</v>
      </c>
      <c r="I45" s="1553" t="s">
        <v>4904</v>
      </c>
      <c r="J45" s="1583">
        <f t="shared" si="0"/>
        <v>3700</v>
      </c>
      <c r="K45" s="1554" t="s">
        <v>4929</v>
      </c>
      <c r="L45" s="1591">
        <v>11100</v>
      </c>
      <c r="M45" s="1554" t="s">
        <v>4903</v>
      </c>
      <c r="N45" s="1553" t="s">
        <v>4904</v>
      </c>
      <c r="O45" s="1554" t="s">
        <v>4929</v>
      </c>
      <c r="P45" s="1553" t="s">
        <v>5611</v>
      </c>
    </row>
    <row r="46" spans="1:16" ht="13.5" customHeight="1" x14ac:dyDescent="0.2">
      <c r="A46" s="1546">
        <v>40</v>
      </c>
      <c r="B46" s="1547" t="s">
        <v>5612</v>
      </c>
      <c r="C46" s="1548" t="s">
        <v>5613</v>
      </c>
      <c r="D46" s="1200"/>
      <c r="E46" s="1549" t="s">
        <v>5431</v>
      </c>
      <c r="F46" s="1550" t="s">
        <v>5614</v>
      </c>
      <c r="G46" s="1551" t="s">
        <v>3483</v>
      </c>
      <c r="H46" s="1552" t="s">
        <v>4903</v>
      </c>
      <c r="I46" s="1553" t="s">
        <v>4904</v>
      </c>
      <c r="J46" s="1583">
        <f t="shared" si="0"/>
        <v>9.3000000000000007</v>
      </c>
      <c r="K46" s="1554" t="s">
        <v>5559</v>
      </c>
      <c r="L46" s="1591" t="s">
        <v>5615</v>
      </c>
      <c r="M46" s="1554" t="s">
        <v>5559</v>
      </c>
      <c r="N46" s="1553" t="s">
        <v>5615</v>
      </c>
      <c r="O46" s="1554" t="s">
        <v>4903</v>
      </c>
      <c r="P46" s="1553" t="s">
        <v>4904</v>
      </c>
    </row>
    <row r="47" spans="1:16" ht="13.5" customHeight="1" x14ac:dyDescent="0.2">
      <c r="A47" s="1546">
        <v>41</v>
      </c>
      <c r="B47" s="1563" t="s">
        <v>5616</v>
      </c>
      <c r="C47" s="1564" t="s">
        <v>5617</v>
      </c>
      <c r="D47" s="1200"/>
      <c r="E47" s="1565" t="s">
        <v>5437</v>
      </c>
      <c r="F47" s="1566" t="s">
        <v>5618</v>
      </c>
      <c r="G47" s="1567" t="s">
        <v>3483</v>
      </c>
      <c r="H47" s="1568" t="s">
        <v>4903</v>
      </c>
      <c r="I47" s="1569" t="s">
        <v>4904</v>
      </c>
      <c r="J47" s="1583">
        <f t="shared" si="0"/>
        <v>5.4981818181818181</v>
      </c>
      <c r="K47" s="1554" t="s">
        <v>5554</v>
      </c>
      <c r="L47" s="1591">
        <v>2419.1999999999998</v>
      </c>
      <c r="M47" s="1554" t="s">
        <v>5554</v>
      </c>
      <c r="N47" s="1553" t="s">
        <v>5619</v>
      </c>
      <c r="O47" s="1554" t="s">
        <v>4903</v>
      </c>
      <c r="P47" s="1553" t="s">
        <v>4904</v>
      </c>
    </row>
    <row r="48" spans="1:16" ht="13.5" customHeight="1" x14ac:dyDescent="0.2">
      <c r="A48" s="1546">
        <v>42</v>
      </c>
      <c r="B48" s="1547" t="s">
        <v>5620</v>
      </c>
      <c r="C48" s="1548" t="s">
        <v>5621</v>
      </c>
      <c r="D48" s="1200"/>
      <c r="E48" s="1549" t="s">
        <v>5437</v>
      </c>
      <c r="F48" s="1550" t="s">
        <v>5622</v>
      </c>
      <c r="G48" s="1551" t="s">
        <v>3483</v>
      </c>
      <c r="H48" s="1552" t="s">
        <v>4903</v>
      </c>
      <c r="I48" s="1553" t="s">
        <v>4904</v>
      </c>
      <c r="J48" s="1583">
        <f t="shared" si="0"/>
        <v>32.71</v>
      </c>
      <c r="K48" s="1554" t="s">
        <v>4915</v>
      </c>
      <c r="L48" s="1591" t="s">
        <v>5623</v>
      </c>
      <c r="M48" s="1554" t="s">
        <v>4915</v>
      </c>
      <c r="N48" s="1553" t="s">
        <v>5623</v>
      </c>
      <c r="O48" s="1554" t="s">
        <v>4903</v>
      </c>
      <c r="P48" s="1553" t="s">
        <v>4904</v>
      </c>
    </row>
    <row r="49" spans="1:16" ht="13.5" customHeight="1" x14ac:dyDescent="0.2">
      <c r="A49" s="1546">
        <v>43</v>
      </c>
      <c r="B49" s="1547" t="s">
        <v>5624</v>
      </c>
      <c r="C49" s="1548" t="s">
        <v>5625</v>
      </c>
      <c r="D49" s="1200"/>
      <c r="E49" s="1549" t="s">
        <v>4909</v>
      </c>
      <c r="F49" s="1550" t="s">
        <v>5626</v>
      </c>
      <c r="G49" s="1551" t="s">
        <v>3483</v>
      </c>
      <c r="H49" s="1552" t="s">
        <v>4903</v>
      </c>
      <c r="I49" s="1553" t="s">
        <v>4904</v>
      </c>
      <c r="J49" s="1583">
        <f t="shared" si="0"/>
        <v>191.12</v>
      </c>
      <c r="K49" s="1554" t="s">
        <v>4982</v>
      </c>
      <c r="L49" s="1591" t="s">
        <v>5627</v>
      </c>
      <c r="M49" s="1554" t="s">
        <v>4982</v>
      </c>
      <c r="N49" s="1553" t="s">
        <v>5627</v>
      </c>
      <c r="O49" s="1554" t="s">
        <v>4903</v>
      </c>
      <c r="P49" s="1553" t="s">
        <v>4904</v>
      </c>
    </row>
    <row r="50" spans="1:16" ht="13.5" customHeight="1" x14ac:dyDescent="0.2">
      <c r="A50" s="1546">
        <v>44</v>
      </c>
      <c r="B50" s="1547" t="s">
        <v>5628</v>
      </c>
      <c r="C50" s="1548" t="s">
        <v>5629</v>
      </c>
      <c r="D50" s="1200"/>
      <c r="E50" s="1549" t="s">
        <v>4909</v>
      </c>
      <c r="F50" s="1550" t="s">
        <v>5630</v>
      </c>
      <c r="G50" s="1551" t="s">
        <v>3483</v>
      </c>
      <c r="H50" s="1552" t="s">
        <v>4903</v>
      </c>
      <c r="I50" s="1553" t="s">
        <v>4904</v>
      </c>
      <c r="J50" s="1583">
        <f t="shared" si="0"/>
        <v>49.10526315789474</v>
      </c>
      <c r="K50" s="1554" t="s">
        <v>5631</v>
      </c>
      <c r="L50" s="1591">
        <v>22392</v>
      </c>
      <c r="M50" s="1554" t="s">
        <v>5631</v>
      </c>
      <c r="N50" s="1553" t="s">
        <v>5632</v>
      </c>
      <c r="O50" s="1554" t="s">
        <v>4903</v>
      </c>
      <c r="P50" s="1553" t="s">
        <v>4904</v>
      </c>
    </row>
    <row r="51" spans="1:16" ht="24.75" customHeight="1" x14ac:dyDescent="0.2">
      <c r="A51" s="1546">
        <v>45</v>
      </c>
      <c r="B51" s="1563" t="s">
        <v>5633</v>
      </c>
      <c r="C51" s="1564" t="s">
        <v>5634</v>
      </c>
      <c r="D51" s="1570"/>
      <c r="E51" s="1565" t="s">
        <v>5431</v>
      </c>
      <c r="F51" s="1566" t="s">
        <v>5635</v>
      </c>
      <c r="G51" s="1567" t="s">
        <v>3483</v>
      </c>
      <c r="H51" s="1568" t="s">
        <v>4903</v>
      </c>
      <c r="I51" s="1569" t="s">
        <v>4904</v>
      </c>
      <c r="J51" s="1583">
        <f t="shared" si="0"/>
        <v>36.044444444444444</v>
      </c>
      <c r="K51" s="1554" t="s">
        <v>5636</v>
      </c>
      <c r="L51" s="1591">
        <v>14598</v>
      </c>
      <c r="M51" s="1554" t="s">
        <v>5636</v>
      </c>
      <c r="N51" s="1553" t="s">
        <v>5637</v>
      </c>
      <c r="O51" s="1554" t="s">
        <v>4903</v>
      </c>
      <c r="P51" s="1553" t="s">
        <v>4904</v>
      </c>
    </row>
    <row r="52" spans="1:16" ht="13.5" customHeight="1" x14ac:dyDescent="0.2">
      <c r="A52" s="1546">
        <v>46</v>
      </c>
      <c r="B52" s="1547" t="s">
        <v>5638</v>
      </c>
      <c r="C52" s="1548" t="s">
        <v>5639</v>
      </c>
      <c r="D52" s="1200"/>
      <c r="E52" s="1549" t="s">
        <v>4901</v>
      </c>
      <c r="F52" s="1550" t="s">
        <v>5640</v>
      </c>
      <c r="G52" s="1551" t="s">
        <v>3483</v>
      </c>
      <c r="H52" s="1552" t="s">
        <v>4903</v>
      </c>
      <c r="I52" s="1553" t="s">
        <v>4904</v>
      </c>
      <c r="J52" s="1583">
        <f t="shared" si="0"/>
        <v>162.59591836734694</v>
      </c>
      <c r="K52" s="1554" t="s">
        <v>5641</v>
      </c>
      <c r="L52" s="1591">
        <v>63737.599999999999</v>
      </c>
      <c r="M52" s="1554" t="s">
        <v>5641</v>
      </c>
      <c r="N52" s="1553" t="s">
        <v>5642</v>
      </c>
      <c r="O52" s="1554" t="s">
        <v>4903</v>
      </c>
      <c r="P52" s="1553" t="s">
        <v>4904</v>
      </c>
    </row>
    <row r="53" spans="1:16" ht="13.5" customHeight="1" x14ac:dyDescent="0.2">
      <c r="A53" s="1546">
        <v>47</v>
      </c>
      <c r="B53" s="1547" t="s">
        <v>5643</v>
      </c>
      <c r="C53" s="1548" t="s">
        <v>5644</v>
      </c>
      <c r="D53" s="1200"/>
      <c r="E53" s="1549" t="s">
        <v>4909</v>
      </c>
      <c r="F53" s="1550" t="s">
        <v>5645</v>
      </c>
      <c r="G53" s="1551" t="s">
        <v>3483</v>
      </c>
      <c r="H53" s="1552" t="s">
        <v>4920</v>
      </c>
      <c r="I53" s="1553" t="s">
        <v>5646</v>
      </c>
      <c r="J53" s="1583">
        <f t="shared" si="0"/>
        <v>75.334000000000003</v>
      </c>
      <c r="K53" s="1554" t="s">
        <v>4958</v>
      </c>
      <c r="L53" s="1591">
        <v>3766.7</v>
      </c>
      <c r="M53" s="1554" t="s">
        <v>5647</v>
      </c>
      <c r="N53" s="1553" t="s">
        <v>5648</v>
      </c>
      <c r="O53" s="1554" t="s">
        <v>5100</v>
      </c>
      <c r="P53" s="1553" t="s">
        <v>5649</v>
      </c>
    </row>
    <row r="54" spans="1:16" ht="13.5" customHeight="1" x14ac:dyDescent="0.2">
      <c r="A54" s="1546">
        <v>48</v>
      </c>
      <c r="B54" s="1547" t="s">
        <v>5650</v>
      </c>
      <c r="C54" s="1548" t="s">
        <v>5651</v>
      </c>
      <c r="D54" s="1200"/>
      <c r="E54" s="1549" t="s">
        <v>4909</v>
      </c>
      <c r="F54" s="1550" t="s">
        <v>5652</v>
      </c>
      <c r="G54" s="1551" t="s">
        <v>3483</v>
      </c>
      <c r="H54" s="1552" t="s">
        <v>4920</v>
      </c>
      <c r="I54" s="1553" t="s">
        <v>5653</v>
      </c>
      <c r="J54" s="1583"/>
      <c r="K54" s="1554" t="s">
        <v>4903</v>
      </c>
      <c r="L54" s="1591" t="s">
        <v>4904</v>
      </c>
      <c r="M54" s="1554" t="s">
        <v>4903</v>
      </c>
      <c r="N54" s="1553" t="s">
        <v>4904</v>
      </c>
      <c r="O54" s="1554" t="s">
        <v>4920</v>
      </c>
      <c r="P54" s="1553" t="s">
        <v>5653</v>
      </c>
    </row>
    <row r="55" spans="1:16" ht="13.5" customHeight="1" x14ac:dyDescent="0.2">
      <c r="A55" s="1546">
        <v>49</v>
      </c>
      <c r="B55" s="1547" t="s">
        <v>5654</v>
      </c>
      <c r="C55" s="1548" t="s">
        <v>5655</v>
      </c>
      <c r="D55" s="1200"/>
      <c r="E55" s="1549" t="s">
        <v>4909</v>
      </c>
      <c r="F55" s="1550" t="s">
        <v>5656</v>
      </c>
      <c r="G55" s="1551" t="s">
        <v>3483</v>
      </c>
      <c r="H55" s="1552" t="s">
        <v>4920</v>
      </c>
      <c r="I55" s="1553" t="s">
        <v>5657</v>
      </c>
      <c r="J55" s="1583"/>
      <c r="K55" s="1554" t="s">
        <v>4903</v>
      </c>
      <c r="L55" s="1591" t="s">
        <v>4904</v>
      </c>
      <c r="M55" s="1554" t="s">
        <v>4903</v>
      </c>
      <c r="N55" s="1553" t="s">
        <v>4904</v>
      </c>
      <c r="O55" s="1554" t="s">
        <v>4920</v>
      </c>
      <c r="P55" s="1553" t="s">
        <v>5657</v>
      </c>
    </row>
    <row r="56" spans="1:16" ht="13.5" customHeight="1" x14ac:dyDescent="0.2">
      <c r="A56" s="1546">
        <v>50</v>
      </c>
      <c r="B56" s="1547" t="s">
        <v>5658</v>
      </c>
      <c r="C56" s="1548" t="s">
        <v>5659</v>
      </c>
      <c r="D56" s="1200"/>
      <c r="E56" s="1549" t="s">
        <v>4909</v>
      </c>
      <c r="F56" s="1550" t="s">
        <v>5660</v>
      </c>
      <c r="G56" s="1551" t="s">
        <v>3483</v>
      </c>
      <c r="H56" s="1552" t="s">
        <v>4968</v>
      </c>
      <c r="I56" s="1553" t="s">
        <v>5661</v>
      </c>
      <c r="J56" s="1583"/>
      <c r="K56" s="1554" t="s">
        <v>4903</v>
      </c>
      <c r="L56" s="1591" t="s">
        <v>4904</v>
      </c>
      <c r="M56" s="1554" t="s">
        <v>4968</v>
      </c>
      <c r="N56" s="1553" t="s">
        <v>5661</v>
      </c>
      <c r="O56" s="1554" t="s">
        <v>4903</v>
      </c>
      <c r="P56" s="1553" t="s">
        <v>4904</v>
      </c>
    </row>
    <row r="57" spans="1:16" ht="13.5" customHeight="1" x14ac:dyDescent="0.2">
      <c r="A57" s="1546">
        <v>51</v>
      </c>
      <c r="B57" s="1547" t="s">
        <v>5662</v>
      </c>
      <c r="C57" s="1548" t="s">
        <v>5663</v>
      </c>
      <c r="D57" s="1200"/>
      <c r="E57" s="1549" t="s">
        <v>4909</v>
      </c>
      <c r="F57" s="1550" t="s">
        <v>5664</v>
      </c>
      <c r="G57" s="1551" t="s">
        <v>3483</v>
      </c>
      <c r="H57" s="1552" t="s">
        <v>4982</v>
      </c>
      <c r="I57" s="1553" t="s">
        <v>5665</v>
      </c>
      <c r="J57" s="1583"/>
      <c r="K57" s="1554" t="s">
        <v>4903</v>
      </c>
      <c r="L57" s="1591" t="s">
        <v>4904</v>
      </c>
      <c r="M57" s="1554" t="s">
        <v>4903</v>
      </c>
      <c r="N57" s="1553" t="s">
        <v>4904</v>
      </c>
      <c r="O57" s="1554" t="s">
        <v>4982</v>
      </c>
      <c r="P57" s="1553" t="s">
        <v>5665</v>
      </c>
    </row>
    <row r="58" spans="1:16" ht="13.5" customHeight="1" x14ac:dyDescent="0.2">
      <c r="A58" s="1546">
        <v>52</v>
      </c>
      <c r="B58" s="1547" t="s">
        <v>5666</v>
      </c>
      <c r="C58" s="1548" t="s">
        <v>5667</v>
      </c>
      <c r="D58" s="1200"/>
      <c r="E58" s="1549" t="s">
        <v>4909</v>
      </c>
      <c r="F58" s="1550" t="s">
        <v>5668</v>
      </c>
      <c r="G58" s="1551" t="s">
        <v>3483</v>
      </c>
      <c r="H58" s="1552" t="s">
        <v>4920</v>
      </c>
      <c r="I58" s="1553" t="s">
        <v>5669</v>
      </c>
      <c r="J58" s="1583"/>
      <c r="K58" s="1554" t="s">
        <v>4903</v>
      </c>
      <c r="L58" s="1591" t="s">
        <v>4904</v>
      </c>
      <c r="M58" s="1554" t="s">
        <v>4903</v>
      </c>
      <c r="N58" s="1553" t="s">
        <v>4904</v>
      </c>
      <c r="O58" s="1554" t="s">
        <v>4920</v>
      </c>
      <c r="P58" s="1553" t="s">
        <v>5669</v>
      </c>
    </row>
    <row r="59" spans="1:16" ht="13.5" customHeight="1" x14ac:dyDescent="0.2">
      <c r="A59" s="1546">
        <v>53</v>
      </c>
      <c r="B59" s="1547" t="s">
        <v>5670</v>
      </c>
      <c r="C59" s="1548" t="s">
        <v>5671</v>
      </c>
      <c r="D59" s="1200"/>
      <c r="E59" s="1549" t="s">
        <v>4909</v>
      </c>
      <c r="F59" s="1550" t="s">
        <v>5672</v>
      </c>
      <c r="G59" s="1551" t="s">
        <v>3483</v>
      </c>
      <c r="H59" s="1552" t="s">
        <v>4920</v>
      </c>
      <c r="I59" s="1553" t="s">
        <v>5673</v>
      </c>
      <c r="J59" s="1583"/>
      <c r="K59" s="1554" t="s">
        <v>4903</v>
      </c>
      <c r="L59" s="1591" t="s">
        <v>4904</v>
      </c>
      <c r="M59" s="1554" t="s">
        <v>4903</v>
      </c>
      <c r="N59" s="1553" t="s">
        <v>4904</v>
      </c>
      <c r="O59" s="1554" t="s">
        <v>4920</v>
      </c>
      <c r="P59" s="1553" t="s">
        <v>5673</v>
      </c>
    </row>
    <row r="60" spans="1:16" ht="13.5" customHeight="1" x14ac:dyDescent="0.2">
      <c r="A60" s="1546">
        <v>54</v>
      </c>
      <c r="B60" s="1547" t="s">
        <v>5674</v>
      </c>
      <c r="C60" s="1548" t="s">
        <v>5675</v>
      </c>
      <c r="D60" s="1200"/>
      <c r="E60" s="1549" t="s">
        <v>4909</v>
      </c>
      <c r="F60" s="1550" t="s">
        <v>5098</v>
      </c>
      <c r="G60" s="1551" t="s">
        <v>3483</v>
      </c>
      <c r="H60" s="1552" t="s">
        <v>4989</v>
      </c>
      <c r="I60" s="1553" t="s">
        <v>5676</v>
      </c>
      <c r="J60" s="1583">
        <f>L60/K60</f>
        <v>300</v>
      </c>
      <c r="K60" s="1554" t="s">
        <v>5356</v>
      </c>
      <c r="L60" s="1591">
        <v>4200</v>
      </c>
      <c r="M60" s="1554" t="s">
        <v>5318</v>
      </c>
      <c r="N60" s="1553" t="s">
        <v>5677</v>
      </c>
      <c r="O60" s="1554" t="s">
        <v>4905</v>
      </c>
      <c r="P60" s="1553" t="s">
        <v>5678</v>
      </c>
    </row>
    <row r="61" spans="1:16" ht="13.5" customHeight="1" x14ac:dyDescent="0.2">
      <c r="A61" s="1546">
        <v>55</v>
      </c>
      <c r="B61" s="1547" t="s">
        <v>5679</v>
      </c>
      <c r="C61" s="1548" t="s">
        <v>5680</v>
      </c>
      <c r="D61" s="1200"/>
      <c r="E61" s="1549" t="s">
        <v>4909</v>
      </c>
      <c r="F61" s="1550" t="s">
        <v>5681</v>
      </c>
      <c r="G61" s="1551" t="s">
        <v>3483</v>
      </c>
      <c r="H61" s="1552" t="s">
        <v>4903</v>
      </c>
      <c r="I61" s="1553" t="s">
        <v>4904</v>
      </c>
      <c r="J61" s="1583">
        <f t="shared" si="0"/>
        <v>132.53923076923076</v>
      </c>
      <c r="K61" s="1554" t="s">
        <v>5682</v>
      </c>
      <c r="L61" s="1591">
        <v>3446.02</v>
      </c>
      <c r="M61" s="1554" t="s">
        <v>4968</v>
      </c>
      <c r="N61" s="1553" t="s">
        <v>5683</v>
      </c>
      <c r="O61" s="1554" t="s">
        <v>5100</v>
      </c>
      <c r="P61" s="1553" t="s">
        <v>5684</v>
      </c>
    </row>
    <row r="62" spans="1:16" ht="13.5" customHeight="1" x14ac:dyDescent="0.2">
      <c r="A62" s="1546">
        <v>56</v>
      </c>
      <c r="B62" s="1547" t="s">
        <v>5685</v>
      </c>
      <c r="C62" s="1548" t="s">
        <v>5686</v>
      </c>
      <c r="D62" s="1200"/>
      <c r="E62" s="1549" t="s">
        <v>4909</v>
      </c>
      <c r="F62" s="1550" t="s">
        <v>5687</v>
      </c>
      <c r="G62" s="1551" t="s">
        <v>3483</v>
      </c>
      <c r="H62" s="1552" t="s">
        <v>5004</v>
      </c>
      <c r="I62" s="1553" t="s">
        <v>5688</v>
      </c>
      <c r="J62" s="1583">
        <f t="shared" si="0"/>
        <v>151.6</v>
      </c>
      <c r="K62" s="1554" t="s">
        <v>4968</v>
      </c>
      <c r="L62" s="1591" t="s">
        <v>5689</v>
      </c>
      <c r="M62" s="1554" t="s">
        <v>4903</v>
      </c>
      <c r="N62" s="1553" t="s">
        <v>4904</v>
      </c>
      <c r="O62" s="1554" t="s">
        <v>5381</v>
      </c>
      <c r="P62" s="1553" t="s">
        <v>5690</v>
      </c>
    </row>
    <row r="63" spans="1:16" ht="13.5" customHeight="1" x14ac:dyDescent="0.2">
      <c r="A63" s="1546">
        <v>57</v>
      </c>
      <c r="B63" s="1547" t="s">
        <v>5691</v>
      </c>
      <c r="C63" s="1548" t="s">
        <v>5692</v>
      </c>
      <c r="D63" s="1200"/>
      <c r="E63" s="1549" t="s">
        <v>4909</v>
      </c>
      <c r="F63" s="1550" t="s">
        <v>5693</v>
      </c>
      <c r="G63" s="1551" t="s">
        <v>3483</v>
      </c>
      <c r="H63" s="1552" t="s">
        <v>5371</v>
      </c>
      <c r="I63" s="1553" t="s">
        <v>5694</v>
      </c>
      <c r="J63" s="1583"/>
      <c r="K63" s="1554" t="s">
        <v>4903</v>
      </c>
      <c r="L63" s="1591" t="s">
        <v>4904</v>
      </c>
      <c r="M63" s="1554" t="s">
        <v>5371</v>
      </c>
      <c r="N63" s="1553" t="s">
        <v>5694</v>
      </c>
      <c r="O63" s="1554" t="s">
        <v>4903</v>
      </c>
      <c r="P63" s="1553" t="s">
        <v>4904</v>
      </c>
    </row>
    <row r="64" spans="1:16" ht="13.5" customHeight="1" x14ac:dyDescent="0.2">
      <c r="A64" s="1546">
        <v>58</v>
      </c>
      <c r="B64" s="1547" t="s">
        <v>5695</v>
      </c>
      <c r="C64" s="1548" t="s">
        <v>5696</v>
      </c>
      <c r="D64" s="1200"/>
      <c r="E64" s="1549" t="s">
        <v>4909</v>
      </c>
      <c r="F64" s="1550" t="s">
        <v>5697</v>
      </c>
      <c r="G64" s="1551" t="s">
        <v>3483</v>
      </c>
      <c r="H64" s="1552" t="s">
        <v>5698</v>
      </c>
      <c r="I64" s="1553" t="s">
        <v>5699</v>
      </c>
      <c r="J64" s="1583">
        <f t="shared" si="0"/>
        <v>34.398666666666671</v>
      </c>
      <c r="K64" s="1554" t="s">
        <v>5272</v>
      </c>
      <c r="L64" s="1591">
        <v>2063.92</v>
      </c>
      <c r="M64" s="1554" t="s">
        <v>5439</v>
      </c>
      <c r="N64" s="1553" t="s">
        <v>5700</v>
      </c>
      <c r="O64" s="1554" t="s">
        <v>5701</v>
      </c>
      <c r="P64" s="1553" t="s">
        <v>5702</v>
      </c>
    </row>
    <row r="65" spans="1:18" ht="13.5" customHeight="1" x14ac:dyDescent="0.2">
      <c r="A65" s="1546">
        <v>59</v>
      </c>
      <c r="B65" s="1547" t="s">
        <v>5703</v>
      </c>
      <c r="C65" s="1548" t="s">
        <v>1892</v>
      </c>
      <c r="D65" s="1200"/>
      <c r="E65" s="1549" t="s">
        <v>4909</v>
      </c>
      <c r="F65" s="1550" t="s">
        <v>5704</v>
      </c>
      <c r="G65" s="1551" t="s">
        <v>3483</v>
      </c>
      <c r="H65" s="1552" t="s">
        <v>4920</v>
      </c>
      <c r="I65" s="1553" t="s">
        <v>5705</v>
      </c>
      <c r="J65" s="1583"/>
      <c r="K65" s="1554" t="s">
        <v>4903</v>
      </c>
      <c r="L65" s="1591" t="s">
        <v>4904</v>
      </c>
      <c r="M65" s="1554" t="s">
        <v>4920</v>
      </c>
      <c r="N65" s="1553" t="s">
        <v>5705</v>
      </c>
      <c r="O65" s="1554" t="s">
        <v>4903</v>
      </c>
      <c r="P65" s="1553" t="s">
        <v>4904</v>
      </c>
    </row>
    <row r="66" spans="1:18" ht="13.5" customHeight="1" x14ac:dyDescent="0.2">
      <c r="A66" s="1546">
        <v>60</v>
      </c>
      <c r="B66" s="1547" t="s">
        <v>5706</v>
      </c>
      <c r="C66" s="1548" t="s">
        <v>1892</v>
      </c>
      <c r="D66" s="1200"/>
      <c r="E66" s="1549" t="s">
        <v>4909</v>
      </c>
      <c r="F66" s="1550" t="s">
        <v>5707</v>
      </c>
      <c r="G66" s="1551" t="s">
        <v>3483</v>
      </c>
      <c r="H66" s="1552" t="s">
        <v>4903</v>
      </c>
      <c r="I66" s="1553" t="s">
        <v>4904</v>
      </c>
      <c r="J66" s="1583">
        <f t="shared" si="0"/>
        <v>35</v>
      </c>
      <c r="K66" s="1554" t="s">
        <v>5100</v>
      </c>
      <c r="L66" s="1591" t="s">
        <v>5708</v>
      </c>
      <c r="M66" s="1554" t="s">
        <v>4903</v>
      </c>
      <c r="N66" s="1553" t="s">
        <v>4904</v>
      </c>
      <c r="O66" s="1554" t="s">
        <v>5100</v>
      </c>
      <c r="P66" s="1553" t="s">
        <v>5708</v>
      </c>
    </row>
    <row r="67" spans="1:18" ht="13.5" customHeight="1" x14ac:dyDescent="0.2">
      <c r="A67" s="1546">
        <v>61</v>
      </c>
      <c r="B67" s="1547" t="s">
        <v>5709</v>
      </c>
      <c r="C67" s="1548" t="s">
        <v>5710</v>
      </c>
      <c r="D67" s="1200"/>
      <c r="E67" s="1549" t="s">
        <v>4909</v>
      </c>
      <c r="F67" s="1550" t="s">
        <v>5711</v>
      </c>
      <c r="G67" s="1551" t="s">
        <v>3483</v>
      </c>
      <c r="H67" s="1552" t="s">
        <v>5712</v>
      </c>
      <c r="I67" s="1553" t="s">
        <v>5713</v>
      </c>
      <c r="J67" s="1583">
        <f t="shared" si="0"/>
        <v>35</v>
      </c>
      <c r="K67" s="1554" t="s">
        <v>5100</v>
      </c>
      <c r="L67" s="1591" t="s">
        <v>5708</v>
      </c>
      <c r="M67" s="1554" t="s">
        <v>5100</v>
      </c>
      <c r="N67" s="1553" t="s">
        <v>5714</v>
      </c>
      <c r="O67" s="1554" t="s">
        <v>5712</v>
      </c>
      <c r="P67" s="1553" t="s">
        <v>5715</v>
      </c>
    </row>
    <row r="68" spans="1:18" ht="13.5" customHeight="1" x14ac:dyDescent="0.2">
      <c r="A68" s="1546">
        <v>62</v>
      </c>
      <c r="B68" s="1547" t="s">
        <v>5716</v>
      </c>
      <c r="C68" s="1548" t="s">
        <v>5717</v>
      </c>
      <c r="D68" s="1200"/>
      <c r="E68" s="1549" t="s">
        <v>4901</v>
      </c>
      <c r="F68" s="1550" t="s">
        <v>5718</v>
      </c>
      <c r="G68" s="1551" t="s">
        <v>3483</v>
      </c>
      <c r="H68" s="1552" t="s">
        <v>4903</v>
      </c>
      <c r="I68" s="1553" t="s">
        <v>4904</v>
      </c>
      <c r="J68" s="1583">
        <f t="shared" si="0"/>
        <v>338.13333333333333</v>
      </c>
      <c r="K68" s="1554" t="s">
        <v>4953</v>
      </c>
      <c r="L68" s="1591">
        <v>5072</v>
      </c>
      <c r="M68" s="1554" t="s">
        <v>4915</v>
      </c>
      <c r="N68" s="1553" t="s">
        <v>5719</v>
      </c>
      <c r="O68" s="1554" t="s">
        <v>4982</v>
      </c>
      <c r="P68" s="1553" t="s">
        <v>5720</v>
      </c>
    </row>
    <row r="69" spans="1:18" ht="13.5" customHeight="1" x14ac:dyDescent="0.2">
      <c r="A69" s="1546">
        <v>63</v>
      </c>
      <c r="B69" s="1547" t="s">
        <v>5721</v>
      </c>
      <c r="C69" s="1548" t="s">
        <v>5722</v>
      </c>
      <c r="D69" s="1200"/>
      <c r="E69" s="1549" t="s">
        <v>5495</v>
      </c>
      <c r="F69" s="1550" t="s">
        <v>5723</v>
      </c>
      <c r="G69" s="1551" t="s">
        <v>3483</v>
      </c>
      <c r="H69" s="1552" t="s">
        <v>4903</v>
      </c>
      <c r="I69" s="1553" t="s">
        <v>4904</v>
      </c>
      <c r="J69" s="1583">
        <f t="shared" si="0"/>
        <v>667.5491759702287</v>
      </c>
      <c r="K69" s="1554" t="s">
        <v>5724</v>
      </c>
      <c r="L69" s="1591">
        <v>12556.6</v>
      </c>
      <c r="M69" s="1554" t="s">
        <v>5724</v>
      </c>
      <c r="N69" s="1553" t="s">
        <v>5725</v>
      </c>
      <c r="O69" s="1554" t="s">
        <v>4903</v>
      </c>
      <c r="P69" s="1553" t="s">
        <v>4904</v>
      </c>
    </row>
    <row r="70" spans="1:18" ht="13.5" customHeight="1" x14ac:dyDescent="0.2">
      <c r="A70" s="1546">
        <v>64</v>
      </c>
      <c r="B70" s="1547" t="s">
        <v>5726</v>
      </c>
      <c r="C70" s="1548" t="s">
        <v>5727</v>
      </c>
      <c r="D70" s="1200"/>
      <c r="E70" s="1549" t="s">
        <v>4901</v>
      </c>
      <c r="F70" s="1550" t="s">
        <v>5728</v>
      </c>
      <c r="G70" s="1551" t="s">
        <v>3483</v>
      </c>
      <c r="H70" s="1552" t="s">
        <v>4903</v>
      </c>
      <c r="I70" s="1553" t="s">
        <v>4904</v>
      </c>
      <c r="J70" s="1583">
        <f t="shared" si="0"/>
        <v>157.17766497461929</v>
      </c>
      <c r="K70" s="1554" t="s">
        <v>5729</v>
      </c>
      <c r="L70" s="1591">
        <v>123856</v>
      </c>
      <c r="M70" s="1554" t="s">
        <v>5729</v>
      </c>
      <c r="N70" s="1553" t="s">
        <v>5730</v>
      </c>
      <c r="O70" s="1554" t="s">
        <v>4903</v>
      </c>
      <c r="P70" s="1553" t="s">
        <v>4904</v>
      </c>
    </row>
    <row r="71" spans="1:18" ht="13.5" customHeight="1" x14ac:dyDescent="0.2">
      <c r="A71" s="1546">
        <v>65</v>
      </c>
      <c r="B71" s="1547" t="s">
        <v>5731</v>
      </c>
      <c r="C71" s="1548" t="s">
        <v>5732</v>
      </c>
      <c r="D71" s="1200"/>
      <c r="E71" s="1549" t="s">
        <v>5431</v>
      </c>
      <c r="F71" s="1550" t="s">
        <v>5733</v>
      </c>
      <c r="G71" s="1551" t="s">
        <v>3483</v>
      </c>
      <c r="H71" s="1552" t="s">
        <v>4903</v>
      </c>
      <c r="I71" s="1553" t="s">
        <v>4904</v>
      </c>
      <c r="J71" s="1583">
        <f t="shared" si="0"/>
        <v>6.2640674157303371</v>
      </c>
      <c r="K71" s="1554" t="s">
        <v>5734</v>
      </c>
      <c r="L71" s="1591">
        <v>27875.1</v>
      </c>
      <c r="M71" s="1554" t="s">
        <v>5734</v>
      </c>
      <c r="N71" s="1553" t="s">
        <v>5735</v>
      </c>
      <c r="O71" s="1554" t="s">
        <v>4903</v>
      </c>
      <c r="P71" s="1553" t="s">
        <v>4904</v>
      </c>
    </row>
    <row r="72" spans="1:18" ht="13.5" customHeight="1" x14ac:dyDescent="0.2">
      <c r="A72" s="1546">
        <v>66</v>
      </c>
      <c r="B72" s="1547" t="s">
        <v>5736</v>
      </c>
      <c r="C72" s="1548" t="s">
        <v>5737</v>
      </c>
      <c r="D72" s="1200"/>
      <c r="E72" s="1549" t="s">
        <v>5437</v>
      </c>
      <c r="F72" s="1550" t="s">
        <v>5738</v>
      </c>
      <c r="G72" s="1551" t="s">
        <v>3483</v>
      </c>
      <c r="H72" s="1552" t="s">
        <v>4903</v>
      </c>
      <c r="I72" s="1553" t="s">
        <v>4904</v>
      </c>
      <c r="J72" s="1583">
        <f t="shared" ref="J72:J131" si="1">L72/K72</f>
        <v>175.19966666666667</v>
      </c>
      <c r="K72" s="1554" t="s">
        <v>5081</v>
      </c>
      <c r="L72" s="1591">
        <v>5255.99</v>
      </c>
      <c r="M72" s="1554" t="s">
        <v>5081</v>
      </c>
      <c r="N72" s="1553" t="s">
        <v>5739</v>
      </c>
      <c r="O72" s="1554" t="s">
        <v>4903</v>
      </c>
      <c r="P72" s="1553" t="s">
        <v>4904</v>
      </c>
    </row>
    <row r="73" spans="1:18" ht="13.5" customHeight="1" x14ac:dyDescent="0.2">
      <c r="A73" s="1546">
        <v>67</v>
      </c>
      <c r="B73" s="1547" t="s">
        <v>5740</v>
      </c>
      <c r="C73" s="1548" t="s">
        <v>5741</v>
      </c>
      <c r="D73" s="1200"/>
      <c r="E73" s="1549" t="s">
        <v>5437</v>
      </c>
      <c r="F73" s="1550" t="s">
        <v>5742</v>
      </c>
      <c r="G73" s="1551" t="s">
        <v>3483</v>
      </c>
      <c r="H73" s="1552" t="s">
        <v>4903</v>
      </c>
      <c r="I73" s="1553" t="s">
        <v>4904</v>
      </c>
      <c r="J73" s="1583">
        <f t="shared" si="1"/>
        <v>147.19999999999999</v>
      </c>
      <c r="K73" s="1554" t="s">
        <v>5100</v>
      </c>
      <c r="L73" s="1591">
        <v>2944</v>
      </c>
      <c r="M73" s="1554" t="s">
        <v>5100</v>
      </c>
      <c r="N73" s="1553" t="s">
        <v>5743</v>
      </c>
      <c r="O73" s="1554" t="s">
        <v>4903</v>
      </c>
      <c r="P73" s="1553" t="s">
        <v>4904</v>
      </c>
    </row>
    <row r="74" spans="1:18" ht="13.5" customHeight="1" x14ac:dyDescent="0.2">
      <c r="A74" s="1546">
        <v>68</v>
      </c>
      <c r="B74" s="1547" t="s">
        <v>5744</v>
      </c>
      <c r="C74" s="1548" t="s">
        <v>5745</v>
      </c>
      <c r="D74" s="1200"/>
      <c r="E74" s="1549" t="s">
        <v>5437</v>
      </c>
      <c r="F74" s="1550" t="s">
        <v>5746</v>
      </c>
      <c r="G74" s="1551" t="s">
        <v>3483</v>
      </c>
      <c r="H74" s="1552" t="s">
        <v>4903</v>
      </c>
      <c r="I74" s="1553" t="s">
        <v>4904</v>
      </c>
      <c r="J74" s="1583">
        <f t="shared" si="1"/>
        <v>88.457846153846162</v>
      </c>
      <c r="K74" s="1554" t="s">
        <v>5747</v>
      </c>
      <c r="L74" s="1591">
        <v>5749.76</v>
      </c>
      <c r="M74" s="1554" t="s">
        <v>5747</v>
      </c>
      <c r="N74" s="1553" t="s">
        <v>5748</v>
      </c>
      <c r="O74" s="1554" t="s">
        <v>4903</v>
      </c>
      <c r="P74" s="1553" t="s">
        <v>4904</v>
      </c>
    </row>
    <row r="75" spans="1:18" ht="13.5" customHeight="1" x14ac:dyDescent="0.2">
      <c r="A75" s="1546">
        <v>69</v>
      </c>
      <c r="B75" s="1547" t="s">
        <v>5749</v>
      </c>
      <c r="C75" s="1548" t="s">
        <v>5750</v>
      </c>
      <c r="D75" s="1200"/>
      <c r="E75" s="1549" t="s">
        <v>4901</v>
      </c>
      <c r="F75" s="1550" t="s">
        <v>5751</v>
      </c>
      <c r="G75" s="1551" t="s">
        <v>3483</v>
      </c>
      <c r="H75" s="1552" t="s">
        <v>4903</v>
      </c>
      <c r="I75" s="1553" t="s">
        <v>4904</v>
      </c>
      <c r="J75" s="1583">
        <f t="shared" si="1"/>
        <v>133.6</v>
      </c>
      <c r="K75" s="1554" t="s">
        <v>5356</v>
      </c>
      <c r="L75" s="1591">
        <v>1870.4</v>
      </c>
      <c r="M75" s="1554" t="s">
        <v>5356</v>
      </c>
      <c r="N75" s="1553" t="s">
        <v>5752</v>
      </c>
      <c r="O75" s="1554" t="s">
        <v>4903</v>
      </c>
      <c r="P75" s="1553" t="s">
        <v>4904</v>
      </c>
    </row>
    <row r="76" spans="1:18" ht="13.5" customHeight="1" x14ac:dyDescent="0.2">
      <c r="A76" s="1546">
        <v>70</v>
      </c>
      <c r="B76" s="1547" t="s">
        <v>5753</v>
      </c>
      <c r="C76" s="1548" t="s">
        <v>5754</v>
      </c>
      <c r="D76" s="1200"/>
      <c r="E76" s="1549" t="s">
        <v>5495</v>
      </c>
      <c r="F76" s="1550" t="s">
        <v>5755</v>
      </c>
      <c r="G76" s="1551" t="s">
        <v>3483</v>
      </c>
      <c r="H76" s="1552" t="s">
        <v>4903</v>
      </c>
      <c r="I76" s="1553" t="s">
        <v>4904</v>
      </c>
      <c r="J76" s="1583">
        <f t="shared" si="1"/>
        <v>104.91999999999999</v>
      </c>
      <c r="K76" s="1554" t="s">
        <v>5514</v>
      </c>
      <c r="L76" s="1591">
        <v>9442.7999999999993</v>
      </c>
      <c r="M76" s="1554" t="s">
        <v>5272</v>
      </c>
      <c r="N76" s="1553" t="s">
        <v>5756</v>
      </c>
      <c r="O76" s="1554" t="s">
        <v>5081</v>
      </c>
      <c r="P76" s="1553" t="s">
        <v>5757</v>
      </c>
    </row>
    <row r="77" spans="1:18" ht="13.5" customHeight="1" x14ac:dyDescent="0.2">
      <c r="A77" s="1546">
        <v>71</v>
      </c>
      <c r="B77" s="1563" t="s">
        <v>5758</v>
      </c>
      <c r="C77" s="1564" t="s">
        <v>5759</v>
      </c>
      <c r="D77" s="1570"/>
      <c r="E77" s="1565" t="s">
        <v>4901</v>
      </c>
      <c r="F77" s="1566" t="s">
        <v>5760</v>
      </c>
      <c r="G77" s="1567" t="s">
        <v>3483</v>
      </c>
      <c r="H77" s="1568" t="s">
        <v>4903</v>
      </c>
      <c r="I77" s="1569" t="s">
        <v>4904</v>
      </c>
      <c r="J77" s="1583">
        <f t="shared" si="1"/>
        <v>73</v>
      </c>
      <c r="K77" s="1554" t="s">
        <v>5100</v>
      </c>
      <c r="L77" s="1591">
        <v>1460</v>
      </c>
      <c r="M77" s="1554" t="s">
        <v>5100</v>
      </c>
      <c r="N77" s="1553" t="s">
        <v>5761</v>
      </c>
      <c r="O77" s="1554" t="s">
        <v>4903</v>
      </c>
      <c r="P77" s="1553" t="s">
        <v>4904</v>
      </c>
      <c r="Q77" s="698">
        <f>F77/100</f>
        <v>0.73</v>
      </c>
      <c r="R77" s="698" t="s">
        <v>6590</v>
      </c>
    </row>
    <row r="78" spans="1:18" ht="13.5" customHeight="1" x14ac:dyDescent="0.2">
      <c r="A78" s="1546">
        <v>72</v>
      </c>
      <c r="B78" s="1547" t="s">
        <v>5762</v>
      </c>
      <c r="C78" s="1548" t="s">
        <v>5763</v>
      </c>
      <c r="D78" s="1200"/>
      <c r="E78" s="1549" t="s">
        <v>4909</v>
      </c>
      <c r="F78" s="1550" t="s">
        <v>5764</v>
      </c>
      <c r="G78" s="1551" t="s">
        <v>3483</v>
      </c>
      <c r="H78" s="1552" t="s">
        <v>4905</v>
      </c>
      <c r="I78" s="1553" t="s">
        <v>5765</v>
      </c>
      <c r="J78" s="1583"/>
      <c r="K78" s="1554" t="s">
        <v>4903</v>
      </c>
      <c r="L78" s="1591" t="s">
        <v>4904</v>
      </c>
      <c r="M78" s="1554" t="s">
        <v>4920</v>
      </c>
      <c r="N78" s="1553" t="s">
        <v>5766</v>
      </c>
      <c r="O78" s="1554" t="s">
        <v>4920</v>
      </c>
      <c r="P78" s="1553" t="s">
        <v>5766</v>
      </c>
    </row>
    <row r="79" spans="1:18" ht="13.5" customHeight="1" x14ac:dyDescent="0.2">
      <c r="A79" s="1546">
        <v>73</v>
      </c>
      <c r="B79" s="1547" t="s">
        <v>5767</v>
      </c>
      <c r="C79" s="1548" t="s">
        <v>5768</v>
      </c>
      <c r="D79" s="1200"/>
      <c r="E79" s="1549" t="s">
        <v>4909</v>
      </c>
      <c r="F79" s="1550" t="s">
        <v>5769</v>
      </c>
      <c r="G79" s="1551" t="s">
        <v>3483</v>
      </c>
      <c r="H79" s="1552" t="s">
        <v>4989</v>
      </c>
      <c r="I79" s="1553" t="s">
        <v>5769</v>
      </c>
      <c r="J79" s="1583"/>
      <c r="K79" s="1554" t="s">
        <v>4903</v>
      </c>
      <c r="L79" s="1591" t="s">
        <v>4904</v>
      </c>
      <c r="M79" s="1554" t="s">
        <v>4903</v>
      </c>
      <c r="N79" s="1553" t="s">
        <v>4904</v>
      </c>
      <c r="O79" s="1554" t="s">
        <v>4989</v>
      </c>
      <c r="P79" s="1553" t="s">
        <v>5769</v>
      </c>
    </row>
    <row r="80" spans="1:18" ht="13.5" customHeight="1" x14ac:dyDescent="0.2">
      <c r="A80" s="1546">
        <v>74</v>
      </c>
      <c r="B80" s="1547" t="s">
        <v>5770</v>
      </c>
      <c r="C80" s="1548" t="s">
        <v>5771</v>
      </c>
      <c r="D80" s="1200"/>
      <c r="E80" s="1549" t="s">
        <v>4909</v>
      </c>
      <c r="F80" s="1550" t="s">
        <v>5772</v>
      </c>
      <c r="G80" s="1551" t="s">
        <v>3483</v>
      </c>
      <c r="H80" s="1552" t="s">
        <v>4953</v>
      </c>
      <c r="I80" s="1553" t="s">
        <v>5773</v>
      </c>
      <c r="J80" s="1583"/>
      <c r="K80" s="1554" t="s">
        <v>4903</v>
      </c>
      <c r="L80" s="1591" t="s">
        <v>4904</v>
      </c>
      <c r="M80" s="1554" t="s">
        <v>4915</v>
      </c>
      <c r="N80" s="1553" t="s">
        <v>5774</v>
      </c>
      <c r="O80" s="1554" t="s">
        <v>4982</v>
      </c>
      <c r="P80" s="1553" t="s">
        <v>5775</v>
      </c>
    </row>
    <row r="81" spans="1:16" ht="13.5" customHeight="1" x14ac:dyDescent="0.2">
      <c r="A81" s="1546">
        <v>75</v>
      </c>
      <c r="B81" s="1547" t="s">
        <v>5776</v>
      </c>
      <c r="C81" s="1548" t="s">
        <v>5777</v>
      </c>
      <c r="D81" s="1200"/>
      <c r="E81" s="1549" t="s">
        <v>4909</v>
      </c>
      <c r="F81" s="1550" t="s">
        <v>5678</v>
      </c>
      <c r="G81" s="1551" t="s">
        <v>3483</v>
      </c>
      <c r="H81" s="1552" t="s">
        <v>4920</v>
      </c>
      <c r="I81" s="1553" t="s">
        <v>5778</v>
      </c>
      <c r="J81" s="1583"/>
      <c r="K81" s="1554" t="s">
        <v>4903</v>
      </c>
      <c r="L81" s="1591" t="s">
        <v>4904</v>
      </c>
      <c r="M81" s="1554" t="s">
        <v>4903</v>
      </c>
      <c r="N81" s="1553" t="s">
        <v>4904</v>
      </c>
      <c r="O81" s="1554" t="s">
        <v>4920</v>
      </c>
      <c r="P81" s="1553" t="s">
        <v>5778</v>
      </c>
    </row>
    <row r="82" spans="1:16" ht="13.5" customHeight="1" x14ac:dyDescent="0.2">
      <c r="A82" s="1546">
        <v>76</v>
      </c>
      <c r="B82" s="1547" t="s">
        <v>5779</v>
      </c>
      <c r="C82" s="1548" t="s">
        <v>5780</v>
      </c>
      <c r="D82" s="1200"/>
      <c r="E82" s="1549" t="s">
        <v>4909</v>
      </c>
      <c r="F82" s="1550" t="s">
        <v>5781</v>
      </c>
      <c r="G82" s="1551" t="s">
        <v>3483</v>
      </c>
      <c r="H82" s="1552" t="s">
        <v>5371</v>
      </c>
      <c r="I82" s="1553" t="s">
        <v>5782</v>
      </c>
      <c r="J82" s="1583"/>
      <c r="K82" s="1554" t="s">
        <v>4903</v>
      </c>
      <c r="L82" s="1591" t="s">
        <v>4904</v>
      </c>
      <c r="M82" s="1554" t="s">
        <v>4903</v>
      </c>
      <c r="N82" s="1553" t="s">
        <v>4904</v>
      </c>
      <c r="O82" s="1554" t="s">
        <v>5371</v>
      </c>
      <c r="P82" s="1553" t="s">
        <v>5782</v>
      </c>
    </row>
    <row r="83" spans="1:16" ht="13.5" customHeight="1" x14ac:dyDescent="0.2">
      <c r="A83" s="1546">
        <v>77</v>
      </c>
      <c r="B83" s="1547" t="s">
        <v>5783</v>
      </c>
      <c r="C83" s="1548" t="s">
        <v>5784</v>
      </c>
      <c r="D83" s="1200"/>
      <c r="E83" s="1549" t="s">
        <v>4909</v>
      </c>
      <c r="F83" s="1550" t="s">
        <v>5785</v>
      </c>
      <c r="G83" s="1551" t="s">
        <v>3483</v>
      </c>
      <c r="H83" s="1552" t="s">
        <v>4920</v>
      </c>
      <c r="I83" s="1553" t="s">
        <v>5786</v>
      </c>
      <c r="J83" s="1583"/>
      <c r="K83" s="1554" t="s">
        <v>4903</v>
      </c>
      <c r="L83" s="1591" t="s">
        <v>4904</v>
      </c>
      <c r="M83" s="1554" t="s">
        <v>4903</v>
      </c>
      <c r="N83" s="1553" t="s">
        <v>4904</v>
      </c>
      <c r="O83" s="1554" t="s">
        <v>4920</v>
      </c>
      <c r="P83" s="1553" t="s">
        <v>5786</v>
      </c>
    </row>
    <row r="84" spans="1:16" ht="13.5" customHeight="1" x14ac:dyDescent="0.2">
      <c r="A84" s="1546">
        <v>78</v>
      </c>
      <c r="B84" s="1547" t="s">
        <v>5787</v>
      </c>
      <c r="C84" s="1548" t="s">
        <v>5788</v>
      </c>
      <c r="D84" s="1200"/>
      <c r="E84" s="1549" t="s">
        <v>5789</v>
      </c>
      <c r="F84" s="1550" t="s">
        <v>5790</v>
      </c>
      <c r="G84" s="1551" t="s">
        <v>3483</v>
      </c>
      <c r="H84" s="1552" t="s">
        <v>4963</v>
      </c>
      <c r="I84" s="1553" t="s">
        <v>5791</v>
      </c>
      <c r="J84" s="1583"/>
      <c r="K84" s="1554" t="s">
        <v>4903</v>
      </c>
      <c r="L84" s="1591" t="s">
        <v>4904</v>
      </c>
      <c r="M84" s="1554" t="s">
        <v>4903</v>
      </c>
      <c r="N84" s="1553" t="s">
        <v>4904</v>
      </c>
      <c r="O84" s="1554" t="s">
        <v>4963</v>
      </c>
      <c r="P84" s="1553" t="s">
        <v>5791</v>
      </c>
    </row>
    <row r="85" spans="1:16" ht="13.5" customHeight="1" x14ac:dyDescent="0.2">
      <c r="A85" s="1546">
        <v>79</v>
      </c>
      <c r="B85" s="1547" t="s">
        <v>5792</v>
      </c>
      <c r="C85" s="1548" t="s">
        <v>5793</v>
      </c>
      <c r="D85" s="1200"/>
      <c r="E85" s="1549" t="s">
        <v>5789</v>
      </c>
      <c r="F85" s="1550" t="s">
        <v>5794</v>
      </c>
      <c r="G85" s="1551" t="s">
        <v>3483</v>
      </c>
      <c r="H85" s="1552" t="s">
        <v>5100</v>
      </c>
      <c r="I85" s="1553" t="s">
        <v>5795</v>
      </c>
      <c r="J85" s="1583"/>
      <c r="K85" s="1554" t="s">
        <v>4903</v>
      </c>
      <c r="L85" s="1591" t="s">
        <v>4904</v>
      </c>
      <c r="M85" s="1554" t="s">
        <v>4903</v>
      </c>
      <c r="N85" s="1553" t="s">
        <v>4904</v>
      </c>
      <c r="O85" s="1554" t="s">
        <v>5100</v>
      </c>
      <c r="P85" s="1553" t="s">
        <v>5795</v>
      </c>
    </row>
    <row r="86" spans="1:16" ht="13.5" customHeight="1" x14ac:dyDescent="0.2">
      <c r="A86" s="1546">
        <v>80</v>
      </c>
      <c r="B86" s="1547" t="s">
        <v>5796</v>
      </c>
      <c r="C86" s="1548" t="s">
        <v>5797</v>
      </c>
      <c r="D86" s="1200"/>
      <c r="E86" s="1549" t="s">
        <v>4909</v>
      </c>
      <c r="F86" s="1550" t="s">
        <v>5798</v>
      </c>
      <c r="G86" s="1551" t="s">
        <v>3483</v>
      </c>
      <c r="H86" s="1552" t="s">
        <v>5799</v>
      </c>
      <c r="I86" s="1553" t="s">
        <v>5800</v>
      </c>
      <c r="J86" s="1583"/>
      <c r="K86" s="1554" t="s">
        <v>4903</v>
      </c>
      <c r="L86" s="1591" t="s">
        <v>4904</v>
      </c>
      <c r="M86" s="1554" t="s">
        <v>5523</v>
      </c>
      <c r="N86" s="1553" t="s">
        <v>5801</v>
      </c>
      <c r="O86" s="1554" t="s">
        <v>4915</v>
      </c>
      <c r="P86" s="1553" t="s">
        <v>5802</v>
      </c>
    </row>
    <row r="87" spans="1:16" ht="13.5" customHeight="1" x14ac:dyDescent="0.2">
      <c r="A87" s="1546">
        <v>81</v>
      </c>
      <c r="B87" s="1547" t="s">
        <v>5803</v>
      </c>
      <c r="C87" s="1548" t="s">
        <v>5804</v>
      </c>
      <c r="D87" s="1200"/>
      <c r="E87" s="1549" t="s">
        <v>4909</v>
      </c>
      <c r="F87" s="1550" t="s">
        <v>5805</v>
      </c>
      <c r="G87" s="1551" t="s">
        <v>3483</v>
      </c>
      <c r="H87" s="1552" t="s">
        <v>4989</v>
      </c>
      <c r="I87" s="1553" t="s">
        <v>5805</v>
      </c>
      <c r="J87" s="1583"/>
      <c r="K87" s="1554" t="s">
        <v>4903</v>
      </c>
      <c r="L87" s="1591" t="s">
        <v>4904</v>
      </c>
      <c r="M87" s="1554" t="s">
        <v>4903</v>
      </c>
      <c r="N87" s="1553" t="s">
        <v>4904</v>
      </c>
      <c r="O87" s="1554" t="s">
        <v>4989</v>
      </c>
      <c r="P87" s="1553" t="s">
        <v>5805</v>
      </c>
    </row>
    <row r="88" spans="1:16" ht="13.5" customHeight="1" x14ac:dyDescent="0.2">
      <c r="A88" s="1546">
        <v>82</v>
      </c>
      <c r="B88" s="1563" t="s">
        <v>5806</v>
      </c>
      <c r="C88" s="1564" t="s">
        <v>5807</v>
      </c>
      <c r="D88" s="1570"/>
      <c r="E88" s="1565" t="s">
        <v>4909</v>
      </c>
      <c r="F88" s="1566">
        <v>5676.1</v>
      </c>
      <c r="G88" s="1567" t="s">
        <v>3483</v>
      </c>
      <c r="H88" s="1568" t="s">
        <v>4989</v>
      </c>
      <c r="I88" s="1569" t="s">
        <v>5808</v>
      </c>
      <c r="J88" s="1583"/>
      <c r="K88" s="1554" t="s">
        <v>4903</v>
      </c>
      <c r="L88" s="1591" t="s">
        <v>4904</v>
      </c>
      <c r="M88" s="1554" t="s">
        <v>4903</v>
      </c>
      <c r="N88" s="1553" t="s">
        <v>4904</v>
      </c>
      <c r="O88" s="1554" t="s">
        <v>4989</v>
      </c>
      <c r="P88" s="1553" t="s">
        <v>5808</v>
      </c>
    </row>
    <row r="89" spans="1:16" ht="13.5" customHeight="1" x14ac:dyDescent="0.2">
      <c r="A89" s="1546">
        <v>83</v>
      </c>
      <c r="B89" s="1547" t="s">
        <v>5809</v>
      </c>
      <c r="C89" s="1548" t="s">
        <v>5810</v>
      </c>
      <c r="D89" s="1200"/>
      <c r="E89" s="1549" t="s">
        <v>5437</v>
      </c>
      <c r="F89" s="1550" t="s">
        <v>5811</v>
      </c>
      <c r="G89" s="1551" t="s">
        <v>3483</v>
      </c>
      <c r="H89" s="1552" t="s">
        <v>4903</v>
      </c>
      <c r="I89" s="1553" t="s">
        <v>4904</v>
      </c>
      <c r="J89" s="1583">
        <f t="shared" si="1"/>
        <v>23.185714285714287</v>
      </c>
      <c r="K89" s="1554" t="s">
        <v>5812</v>
      </c>
      <c r="L89" s="1591">
        <v>1623</v>
      </c>
      <c r="M89" s="1554" t="s">
        <v>5812</v>
      </c>
      <c r="N89" s="1553" t="s">
        <v>5813</v>
      </c>
      <c r="O89" s="1554" t="s">
        <v>4903</v>
      </c>
      <c r="P89" s="1553" t="s">
        <v>4904</v>
      </c>
    </row>
    <row r="90" spans="1:16" ht="13.5" customHeight="1" x14ac:dyDescent="0.2">
      <c r="A90" s="1546">
        <v>84</v>
      </c>
      <c r="B90" s="1547" t="s">
        <v>5814</v>
      </c>
      <c r="C90" s="1548" t="s">
        <v>5815</v>
      </c>
      <c r="D90" s="1200"/>
      <c r="E90" s="1549" t="s">
        <v>4909</v>
      </c>
      <c r="F90" s="1550" t="s">
        <v>5816</v>
      </c>
      <c r="G90" s="1551" t="s">
        <v>3483</v>
      </c>
      <c r="H90" s="1552" t="s">
        <v>5381</v>
      </c>
      <c r="I90" s="1553" t="s">
        <v>5817</v>
      </c>
      <c r="J90" s="1583"/>
      <c r="K90" s="1554" t="s">
        <v>4903</v>
      </c>
      <c r="L90" s="1591" t="s">
        <v>4904</v>
      </c>
      <c r="M90" s="1554" t="s">
        <v>5381</v>
      </c>
      <c r="N90" s="1553" t="s">
        <v>5817</v>
      </c>
      <c r="O90" s="1554" t="s">
        <v>4903</v>
      </c>
      <c r="P90" s="1553" t="s">
        <v>4904</v>
      </c>
    </row>
    <row r="91" spans="1:16" ht="13.5" customHeight="1" x14ac:dyDescent="0.2">
      <c r="A91" s="1546">
        <v>85</v>
      </c>
      <c r="B91" s="1547" t="s">
        <v>5818</v>
      </c>
      <c r="C91" s="1548" t="s">
        <v>5819</v>
      </c>
      <c r="D91" s="1200"/>
      <c r="E91" s="1549" t="s">
        <v>4909</v>
      </c>
      <c r="F91" s="1550" t="s">
        <v>5820</v>
      </c>
      <c r="G91" s="1551" t="s">
        <v>3483</v>
      </c>
      <c r="H91" s="1552" t="s">
        <v>4903</v>
      </c>
      <c r="I91" s="1553" t="s">
        <v>4904</v>
      </c>
      <c r="J91" s="1583">
        <f t="shared" si="1"/>
        <v>718.5</v>
      </c>
      <c r="K91" s="1554" t="s">
        <v>5045</v>
      </c>
      <c r="L91" s="1591">
        <v>5748</v>
      </c>
      <c r="M91" s="1554" t="s">
        <v>4903</v>
      </c>
      <c r="N91" s="1553" t="s">
        <v>4904</v>
      </c>
      <c r="O91" s="1554" t="s">
        <v>5045</v>
      </c>
      <c r="P91" s="1553" t="s">
        <v>5821</v>
      </c>
    </row>
    <row r="92" spans="1:16" ht="13.5" customHeight="1" x14ac:dyDescent="0.2">
      <c r="A92" s="1546">
        <v>86</v>
      </c>
      <c r="B92" s="1547" t="s">
        <v>5822</v>
      </c>
      <c r="C92" s="1548" t="s">
        <v>5823</v>
      </c>
      <c r="D92" s="1200"/>
      <c r="E92" s="1549" t="s">
        <v>4909</v>
      </c>
      <c r="F92" s="1550" t="s">
        <v>5824</v>
      </c>
      <c r="G92" s="1551" t="s">
        <v>3483</v>
      </c>
      <c r="H92" s="1552" t="s">
        <v>4903</v>
      </c>
      <c r="I92" s="1553" t="s">
        <v>4904</v>
      </c>
      <c r="J92" s="1583">
        <f t="shared" si="1"/>
        <v>3582.3733333333334</v>
      </c>
      <c r="K92" s="1554" t="s">
        <v>5523</v>
      </c>
      <c r="L92" s="1591">
        <v>32241.360000000001</v>
      </c>
      <c r="M92" s="1554" t="s">
        <v>5523</v>
      </c>
      <c r="N92" s="1553" t="s">
        <v>5825</v>
      </c>
      <c r="O92" s="1554" t="s">
        <v>4903</v>
      </c>
      <c r="P92" s="1553" t="s">
        <v>4904</v>
      </c>
    </row>
    <row r="93" spans="1:16" ht="13.5" customHeight="1" x14ac:dyDescent="0.2">
      <c r="A93" s="1546">
        <v>87</v>
      </c>
      <c r="B93" s="1547" t="s">
        <v>5826</v>
      </c>
      <c r="C93" s="1548" t="s">
        <v>5827</v>
      </c>
      <c r="D93" s="1200"/>
      <c r="E93" s="1549" t="s">
        <v>4909</v>
      </c>
      <c r="F93" s="1550" t="s">
        <v>5828</v>
      </c>
      <c r="G93" s="1551" t="s">
        <v>3483</v>
      </c>
      <c r="H93" s="1552" t="s">
        <v>5081</v>
      </c>
      <c r="I93" s="1553" t="s">
        <v>5829</v>
      </c>
      <c r="J93" s="1583"/>
      <c r="K93" s="1554" t="s">
        <v>4903</v>
      </c>
      <c r="L93" s="1591" t="s">
        <v>4904</v>
      </c>
      <c r="M93" s="1554" t="s">
        <v>4915</v>
      </c>
      <c r="N93" s="1553" t="s">
        <v>5830</v>
      </c>
      <c r="O93" s="1554" t="s">
        <v>5100</v>
      </c>
      <c r="P93" s="1553" t="s">
        <v>5831</v>
      </c>
    </row>
    <row r="94" spans="1:16" ht="13.5" customHeight="1" x14ac:dyDescent="0.2">
      <c r="A94" s="1546">
        <v>88</v>
      </c>
      <c r="B94" s="1547" t="s">
        <v>5832</v>
      </c>
      <c r="C94" s="1548" t="s">
        <v>5833</v>
      </c>
      <c r="D94" s="1200"/>
      <c r="E94" s="1549" t="s">
        <v>4909</v>
      </c>
      <c r="F94" s="1550" t="s">
        <v>5834</v>
      </c>
      <c r="G94" s="1551" t="s">
        <v>3483</v>
      </c>
      <c r="H94" s="1552" t="s">
        <v>4915</v>
      </c>
      <c r="I94" s="1553" t="s">
        <v>5835</v>
      </c>
      <c r="J94" s="1583"/>
      <c r="K94" s="1554" t="s">
        <v>4903</v>
      </c>
      <c r="L94" s="1591" t="s">
        <v>4904</v>
      </c>
      <c r="M94" s="1554" t="s">
        <v>4903</v>
      </c>
      <c r="N94" s="1553" t="s">
        <v>4904</v>
      </c>
      <c r="O94" s="1554" t="s">
        <v>4915</v>
      </c>
      <c r="P94" s="1553" t="s">
        <v>5835</v>
      </c>
    </row>
    <row r="95" spans="1:16" ht="13.5" customHeight="1" x14ac:dyDescent="0.2">
      <c r="A95" s="1546">
        <v>89</v>
      </c>
      <c r="B95" s="1547" t="s">
        <v>5836</v>
      </c>
      <c r="C95" s="1548" t="s">
        <v>5837</v>
      </c>
      <c r="D95" s="1200"/>
      <c r="E95" s="1549" t="s">
        <v>4909</v>
      </c>
      <c r="F95" s="1550" t="s">
        <v>5838</v>
      </c>
      <c r="G95" s="1551" t="s">
        <v>3483</v>
      </c>
      <c r="H95" s="1552" t="s">
        <v>4953</v>
      </c>
      <c r="I95" s="1553" t="s">
        <v>5839</v>
      </c>
      <c r="J95" s="1583"/>
      <c r="K95" s="1554" t="s">
        <v>4903</v>
      </c>
      <c r="L95" s="1591" t="s">
        <v>4904</v>
      </c>
      <c r="M95" s="1554" t="s">
        <v>4903</v>
      </c>
      <c r="N95" s="1553" t="s">
        <v>4904</v>
      </c>
      <c r="O95" s="1554" t="s">
        <v>4953</v>
      </c>
      <c r="P95" s="1553" t="s">
        <v>5839</v>
      </c>
    </row>
    <row r="96" spans="1:16" ht="13.5" customHeight="1" x14ac:dyDescent="0.2">
      <c r="A96" s="1546">
        <v>90</v>
      </c>
      <c r="B96" s="1547" t="s">
        <v>5840</v>
      </c>
      <c r="C96" s="1548" t="s">
        <v>5841</v>
      </c>
      <c r="D96" s="1200"/>
      <c r="E96" s="1549" t="s">
        <v>4901</v>
      </c>
      <c r="F96" s="1550" t="s">
        <v>5842</v>
      </c>
      <c r="G96" s="1551" t="s">
        <v>3483</v>
      </c>
      <c r="H96" s="1552" t="s">
        <v>4903</v>
      </c>
      <c r="I96" s="1553" t="s">
        <v>4904</v>
      </c>
      <c r="J96" s="1583">
        <f t="shared" si="1"/>
        <v>382.13529411764705</v>
      </c>
      <c r="K96" s="1554" t="s">
        <v>5843</v>
      </c>
      <c r="L96" s="1591">
        <v>12992.6</v>
      </c>
      <c r="M96" s="1554" t="s">
        <v>5843</v>
      </c>
      <c r="N96" s="1553" t="s">
        <v>5844</v>
      </c>
      <c r="O96" s="1554" t="s">
        <v>4903</v>
      </c>
      <c r="P96" s="1553" t="s">
        <v>4904</v>
      </c>
    </row>
    <row r="97" spans="1:16" ht="13.5" customHeight="1" x14ac:dyDescent="0.2">
      <c r="A97" s="1546">
        <v>91</v>
      </c>
      <c r="B97" s="1547" t="s">
        <v>5845</v>
      </c>
      <c r="C97" s="1548" t="s">
        <v>5846</v>
      </c>
      <c r="D97" s="1200"/>
      <c r="E97" s="1549" t="s">
        <v>4901</v>
      </c>
      <c r="F97" s="1550" t="s">
        <v>5847</v>
      </c>
      <c r="G97" s="1551" t="s">
        <v>3483</v>
      </c>
      <c r="H97" s="1552" t="s">
        <v>4903</v>
      </c>
      <c r="I97" s="1553" t="s">
        <v>4904</v>
      </c>
      <c r="J97" s="1583">
        <f t="shared" si="1"/>
        <v>171.73</v>
      </c>
      <c r="K97" s="1554" t="s">
        <v>5523</v>
      </c>
      <c r="L97" s="1591">
        <v>1545.57</v>
      </c>
      <c r="M97" s="1554" t="s">
        <v>5523</v>
      </c>
      <c r="N97" s="1553" t="s">
        <v>5848</v>
      </c>
      <c r="O97" s="1554" t="s">
        <v>4903</v>
      </c>
      <c r="P97" s="1553" t="s">
        <v>4904</v>
      </c>
    </row>
    <row r="98" spans="1:16" ht="13.5" customHeight="1" x14ac:dyDescent="0.2">
      <c r="A98" s="1546">
        <v>92</v>
      </c>
      <c r="B98" s="1547" t="s">
        <v>5849</v>
      </c>
      <c r="C98" s="1548" t="s">
        <v>5850</v>
      </c>
      <c r="D98" s="1200"/>
      <c r="E98" s="1549" t="s">
        <v>4901</v>
      </c>
      <c r="F98" s="1550" t="s">
        <v>5851</v>
      </c>
      <c r="G98" s="1551" t="s">
        <v>3483</v>
      </c>
      <c r="H98" s="1552" t="s">
        <v>4903</v>
      </c>
      <c r="I98" s="1553" t="s">
        <v>4904</v>
      </c>
      <c r="J98" s="1583">
        <f t="shared" si="1"/>
        <v>84.685841121495329</v>
      </c>
      <c r="K98" s="1554" t="s">
        <v>5852</v>
      </c>
      <c r="L98" s="1591">
        <v>18122.77</v>
      </c>
      <c r="M98" s="1554" t="s">
        <v>5852</v>
      </c>
      <c r="N98" s="1553" t="s">
        <v>5853</v>
      </c>
      <c r="O98" s="1554" t="s">
        <v>4903</v>
      </c>
      <c r="P98" s="1553" t="s">
        <v>4904</v>
      </c>
    </row>
    <row r="99" spans="1:16" ht="13.5" customHeight="1" x14ac:dyDescent="0.2">
      <c r="A99" s="1546">
        <v>93</v>
      </c>
      <c r="B99" s="1547" t="s">
        <v>5854</v>
      </c>
      <c r="C99" s="1548" t="s">
        <v>5855</v>
      </c>
      <c r="D99" s="1200"/>
      <c r="E99" s="1549" t="s">
        <v>5431</v>
      </c>
      <c r="F99" s="1550" t="s">
        <v>5856</v>
      </c>
      <c r="G99" s="1551" t="s">
        <v>3483</v>
      </c>
      <c r="H99" s="1552" t="s">
        <v>4903</v>
      </c>
      <c r="I99" s="1553" t="s">
        <v>4904</v>
      </c>
      <c r="J99" s="1583">
        <f t="shared" si="1"/>
        <v>406.43762626262628</v>
      </c>
      <c r="K99" s="1554" t="s">
        <v>5857</v>
      </c>
      <c r="L99" s="1591">
        <v>16094.93</v>
      </c>
      <c r="M99" s="1554" t="s">
        <v>5857</v>
      </c>
      <c r="N99" s="1553" t="s">
        <v>5858</v>
      </c>
      <c r="O99" s="1554" t="s">
        <v>4903</v>
      </c>
      <c r="P99" s="1553" t="s">
        <v>4904</v>
      </c>
    </row>
    <row r="100" spans="1:16" ht="13.5" customHeight="1" x14ac:dyDescent="0.2">
      <c r="A100" s="1546">
        <v>94</v>
      </c>
      <c r="B100" s="1547" t="s">
        <v>5859</v>
      </c>
      <c r="C100" s="1548" t="s">
        <v>5860</v>
      </c>
      <c r="D100" s="1200"/>
      <c r="E100" s="1549" t="s">
        <v>4909</v>
      </c>
      <c r="F100" s="1550" t="s">
        <v>5861</v>
      </c>
      <c r="G100" s="1551" t="s">
        <v>3483</v>
      </c>
      <c r="H100" s="1552" t="s">
        <v>4989</v>
      </c>
      <c r="I100" s="1553" t="s">
        <v>5861</v>
      </c>
      <c r="J100" s="1583"/>
      <c r="K100" s="1554" t="s">
        <v>4903</v>
      </c>
      <c r="L100" s="1591" t="s">
        <v>4904</v>
      </c>
      <c r="M100" s="1554" t="s">
        <v>4989</v>
      </c>
      <c r="N100" s="1553" t="s">
        <v>5861</v>
      </c>
      <c r="O100" s="1554" t="s">
        <v>4903</v>
      </c>
      <c r="P100" s="1553" t="s">
        <v>4904</v>
      </c>
    </row>
    <row r="101" spans="1:16" ht="13.5" customHeight="1" x14ac:dyDescent="0.2">
      <c r="A101" s="1546">
        <v>95</v>
      </c>
      <c r="B101" s="1547" t="s">
        <v>5862</v>
      </c>
      <c r="C101" s="1548" t="s">
        <v>5863</v>
      </c>
      <c r="D101" s="1200"/>
      <c r="E101" s="1549" t="s">
        <v>4901</v>
      </c>
      <c r="F101" s="1550" t="s">
        <v>5864</v>
      </c>
      <c r="G101" s="1551" t="s">
        <v>3483</v>
      </c>
      <c r="H101" s="1552" t="s">
        <v>4903</v>
      </c>
      <c r="I101" s="1553" t="s">
        <v>4904</v>
      </c>
      <c r="J101" s="1583">
        <f t="shared" si="1"/>
        <v>124.93777777777778</v>
      </c>
      <c r="K101" s="1554" t="s">
        <v>5330</v>
      </c>
      <c r="L101" s="1591">
        <v>3373.32</v>
      </c>
      <c r="M101" s="1554" t="s">
        <v>5330</v>
      </c>
      <c r="N101" s="1553" t="s">
        <v>5865</v>
      </c>
      <c r="O101" s="1554" t="s">
        <v>4903</v>
      </c>
      <c r="P101" s="1553" t="s">
        <v>4904</v>
      </c>
    </row>
    <row r="102" spans="1:16" ht="13.5" customHeight="1" x14ac:dyDescent="0.2">
      <c r="A102" s="1546">
        <v>96</v>
      </c>
      <c r="B102" s="1547" t="s">
        <v>5866</v>
      </c>
      <c r="C102" s="1548" t="s">
        <v>5867</v>
      </c>
      <c r="D102" s="1200"/>
      <c r="E102" s="1549" t="s">
        <v>4909</v>
      </c>
      <c r="F102" s="1550" t="s">
        <v>5868</v>
      </c>
      <c r="G102" s="1551" t="s">
        <v>3483</v>
      </c>
      <c r="H102" s="1552" t="s">
        <v>4989</v>
      </c>
      <c r="I102" s="1553" t="s">
        <v>5868</v>
      </c>
      <c r="J102" s="1583"/>
      <c r="K102" s="1554" t="s">
        <v>4903</v>
      </c>
      <c r="L102" s="1591" t="s">
        <v>4904</v>
      </c>
      <c r="M102" s="1554" t="s">
        <v>4989</v>
      </c>
      <c r="N102" s="1553" t="s">
        <v>5868</v>
      </c>
      <c r="O102" s="1554" t="s">
        <v>4903</v>
      </c>
      <c r="P102" s="1553" t="s">
        <v>4904</v>
      </c>
    </row>
    <row r="103" spans="1:16" ht="13.5" customHeight="1" x14ac:dyDescent="0.2">
      <c r="A103" s="1546">
        <v>97</v>
      </c>
      <c r="B103" s="1547" t="s">
        <v>5869</v>
      </c>
      <c r="C103" s="1548" t="s">
        <v>5870</v>
      </c>
      <c r="D103" s="1200"/>
      <c r="E103" s="1549" t="s">
        <v>4909</v>
      </c>
      <c r="F103" s="1550" t="s">
        <v>5871</v>
      </c>
      <c r="G103" s="1551" t="s">
        <v>3483</v>
      </c>
      <c r="H103" s="1552" t="s">
        <v>4920</v>
      </c>
      <c r="I103" s="1553" t="s">
        <v>5872</v>
      </c>
      <c r="J103" s="1583"/>
      <c r="K103" s="1554" t="s">
        <v>4903</v>
      </c>
      <c r="L103" s="1591" t="s">
        <v>4904</v>
      </c>
      <c r="M103" s="1554" t="s">
        <v>4903</v>
      </c>
      <c r="N103" s="1553" t="s">
        <v>4904</v>
      </c>
      <c r="O103" s="1554" t="s">
        <v>4920</v>
      </c>
      <c r="P103" s="1553" t="s">
        <v>5872</v>
      </c>
    </row>
    <row r="104" spans="1:16" ht="13.5" customHeight="1" x14ac:dyDescent="0.2">
      <c r="A104" s="1546">
        <v>98</v>
      </c>
      <c r="B104" s="1547" t="s">
        <v>5873</v>
      </c>
      <c r="C104" s="1548" t="s">
        <v>5874</v>
      </c>
      <c r="D104" s="1200"/>
      <c r="E104" s="1549" t="s">
        <v>4901</v>
      </c>
      <c r="F104" s="1550" t="s">
        <v>5875</v>
      </c>
      <c r="G104" s="1551" t="s">
        <v>3483</v>
      </c>
      <c r="H104" s="1552" t="s">
        <v>4903</v>
      </c>
      <c r="I104" s="1553" t="s">
        <v>4904</v>
      </c>
      <c r="J104" s="1583">
        <f t="shared" si="1"/>
        <v>156.9274406332454</v>
      </c>
      <c r="K104" s="1554" t="s">
        <v>5876</v>
      </c>
      <c r="L104" s="1591">
        <v>118951</v>
      </c>
      <c r="M104" s="1554" t="s">
        <v>5876</v>
      </c>
      <c r="N104" s="1553" t="s">
        <v>5877</v>
      </c>
      <c r="O104" s="1554" t="s">
        <v>4903</v>
      </c>
      <c r="P104" s="1553" t="s">
        <v>4904</v>
      </c>
    </row>
    <row r="105" spans="1:16" ht="13.5" customHeight="1" x14ac:dyDescent="0.2">
      <c r="A105" s="1546">
        <v>99</v>
      </c>
      <c r="B105" s="1547" t="s">
        <v>5878</v>
      </c>
      <c r="C105" s="1548" t="s">
        <v>5879</v>
      </c>
      <c r="D105" s="1200"/>
      <c r="E105" s="1549" t="s">
        <v>5880</v>
      </c>
      <c r="F105" s="1550" t="s">
        <v>5881</v>
      </c>
      <c r="G105" s="1551" t="s">
        <v>3483</v>
      </c>
      <c r="H105" s="1552" t="s">
        <v>4903</v>
      </c>
      <c r="I105" s="1553" t="s">
        <v>4904</v>
      </c>
      <c r="J105" s="1583">
        <f t="shared" si="1"/>
        <v>211.60952380952381</v>
      </c>
      <c r="K105" s="1554" t="s">
        <v>5882</v>
      </c>
      <c r="L105" s="1591">
        <v>17775.2</v>
      </c>
      <c r="M105" s="1554" t="s">
        <v>5882</v>
      </c>
      <c r="N105" s="1553" t="s">
        <v>5883</v>
      </c>
      <c r="O105" s="1554" t="s">
        <v>4903</v>
      </c>
      <c r="P105" s="1553" t="s">
        <v>4904</v>
      </c>
    </row>
    <row r="106" spans="1:16" ht="13.5" customHeight="1" x14ac:dyDescent="0.2">
      <c r="A106" s="1546">
        <v>100</v>
      </c>
      <c r="B106" s="1547" t="s">
        <v>5884</v>
      </c>
      <c r="C106" s="1548" t="s">
        <v>5885</v>
      </c>
      <c r="D106" s="1200"/>
      <c r="E106" s="1549" t="s">
        <v>4909</v>
      </c>
      <c r="F106" s="1550" t="s">
        <v>5886</v>
      </c>
      <c r="G106" s="1551" t="s">
        <v>3483</v>
      </c>
      <c r="H106" s="1552" t="s">
        <v>4989</v>
      </c>
      <c r="I106" s="1553" t="s">
        <v>5886</v>
      </c>
      <c r="J106" s="1583"/>
      <c r="K106" s="1554" t="s">
        <v>4903</v>
      </c>
      <c r="L106" s="1591" t="s">
        <v>4904</v>
      </c>
      <c r="M106" s="1554" t="s">
        <v>4989</v>
      </c>
      <c r="N106" s="1553" t="s">
        <v>5886</v>
      </c>
      <c r="O106" s="1554" t="s">
        <v>4903</v>
      </c>
      <c r="P106" s="1553" t="s">
        <v>4904</v>
      </c>
    </row>
    <row r="107" spans="1:16" ht="13.5" customHeight="1" x14ac:dyDescent="0.2">
      <c r="A107" s="1546">
        <v>101</v>
      </c>
      <c r="B107" s="1547" t="s">
        <v>5887</v>
      </c>
      <c r="C107" s="1548" t="s">
        <v>5888</v>
      </c>
      <c r="D107" s="1200"/>
      <c r="E107" s="1549" t="s">
        <v>4909</v>
      </c>
      <c r="F107" s="1550" t="s">
        <v>5889</v>
      </c>
      <c r="G107" s="1551" t="s">
        <v>3483</v>
      </c>
      <c r="H107" s="1552" t="s">
        <v>4963</v>
      </c>
      <c r="I107" s="1553" t="s">
        <v>5890</v>
      </c>
      <c r="J107" s="1583"/>
      <c r="K107" s="1554" t="s">
        <v>4903</v>
      </c>
      <c r="L107" s="1591" t="s">
        <v>4904</v>
      </c>
      <c r="M107" s="1554" t="s">
        <v>4968</v>
      </c>
      <c r="N107" s="1553" t="s">
        <v>5891</v>
      </c>
      <c r="O107" s="1554" t="s">
        <v>4989</v>
      </c>
      <c r="P107" s="1553" t="s">
        <v>5889</v>
      </c>
    </row>
    <row r="108" spans="1:16" ht="13.5" customHeight="1" x14ac:dyDescent="0.2">
      <c r="A108" s="1546">
        <v>102</v>
      </c>
      <c r="B108" s="1547" t="s">
        <v>5892</v>
      </c>
      <c r="C108" s="1548" t="s">
        <v>5893</v>
      </c>
      <c r="D108" s="1200"/>
      <c r="E108" s="1549" t="s">
        <v>4909</v>
      </c>
      <c r="F108" s="1550" t="s">
        <v>5894</v>
      </c>
      <c r="G108" s="1551" t="s">
        <v>3483</v>
      </c>
      <c r="H108" s="1552" t="s">
        <v>4903</v>
      </c>
      <c r="I108" s="1553" t="s">
        <v>4904</v>
      </c>
      <c r="J108" s="1583">
        <f t="shared" si="1"/>
        <v>9049.4</v>
      </c>
      <c r="K108" s="1554" t="s">
        <v>4929</v>
      </c>
      <c r="L108" s="1591">
        <v>27148.2</v>
      </c>
      <c r="M108" s="1554" t="s">
        <v>4903</v>
      </c>
      <c r="N108" s="1553" t="s">
        <v>4904</v>
      </c>
      <c r="O108" s="1554" t="s">
        <v>4929</v>
      </c>
      <c r="P108" s="1553" t="s">
        <v>5895</v>
      </c>
    </row>
    <row r="109" spans="1:16" ht="13.5" customHeight="1" x14ac:dyDescent="0.2">
      <c r="A109" s="1546">
        <v>103</v>
      </c>
      <c r="B109" s="1547" t="s">
        <v>5896</v>
      </c>
      <c r="C109" s="1548" t="s">
        <v>5897</v>
      </c>
      <c r="D109" s="1200"/>
      <c r="E109" s="1549" t="s">
        <v>4909</v>
      </c>
      <c r="F109" s="1550" t="s">
        <v>5898</v>
      </c>
      <c r="G109" s="1551" t="s">
        <v>3483</v>
      </c>
      <c r="H109" s="1552" t="s">
        <v>4920</v>
      </c>
      <c r="I109" s="1553" t="s">
        <v>5899</v>
      </c>
      <c r="J109" s="1583"/>
      <c r="K109" s="1554" t="s">
        <v>4903</v>
      </c>
      <c r="L109" s="1591" t="s">
        <v>4904</v>
      </c>
      <c r="M109" s="1554" t="s">
        <v>4920</v>
      </c>
      <c r="N109" s="1553" t="s">
        <v>5899</v>
      </c>
      <c r="O109" s="1554" t="s">
        <v>4903</v>
      </c>
      <c r="P109" s="1553" t="s">
        <v>4904</v>
      </c>
    </row>
    <row r="110" spans="1:16" ht="13.5" customHeight="1" x14ac:dyDescent="0.2">
      <c r="A110" s="1546">
        <v>104</v>
      </c>
      <c r="B110" s="1547" t="s">
        <v>5900</v>
      </c>
      <c r="C110" s="1548" t="s">
        <v>5897</v>
      </c>
      <c r="D110" s="1200"/>
      <c r="E110" s="1549" t="s">
        <v>4909</v>
      </c>
      <c r="F110" s="1550" t="s">
        <v>5901</v>
      </c>
      <c r="G110" s="1551" t="s">
        <v>3483</v>
      </c>
      <c r="H110" s="1552" t="s">
        <v>4989</v>
      </c>
      <c r="I110" s="1553" t="s">
        <v>5901</v>
      </c>
      <c r="J110" s="1583"/>
      <c r="K110" s="1554" t="s">
        <v>4903</v>
      </c>
      <c r="L110" s="1591" t="s">
        <v>4904</v>
      </c>
      <c r="M110" s="1554" t="s">
        <v>4903</v>
      </c>
      <c r="N110" s="1553" t="s">
        <v>4904</v>
      </c>
      <c r="O110" s="1554" t="s">
        <v>4989</v>
      </c>
      <c r="P110" s="1553" t="s">
        <v>5901</v>
      </c>
    </row>
    <row r="111" spans="1:16" ht="13.5" customHeight="1" x14ac:dyDescent="0.2">
      <c r="A111" s="1546">
        <v>105</v>
      </c>
      <c r="B111" s="1547" t="s">
        <v>5902</v>
      </c>
      <c r="C111" s="1548" t="s">
        <v>5903</v>
      </c>
      <c r="D111" s="1200"/>
      <c r="E111" s="1549" t="s">
        <v>4909</v>
      </c>
      <c r="F111" s="1550" t="s">
        <v>5904</v>
      </c>
      <c r="G111" s="1551" t="s">
        <v>3483</v>
      </c>
      <c r="H111" s="1552" t="s">
        <v>4989</v>
      </c>
      <c r="I111" s="1553" t="s">
        <v>5904</v>
      </c>
      <c r="J111" s="1583"/>
      <c r="K111" s="1554" t="s">
        <v>4903</v>
      </c>
      <c r="L111" s="1591" t="s">
        <v>4904</v>
      </c>
      <c r="M111" s="1554" t="s">
        <v>4989</v>
      </c>
      <c r="N111" s="1553" t="s">
        <v>5904</v>
      </c>
      <c r="O111" s="1554" t="s">
        <v>4903</v>
      </c>
      <c r="P111" s="1553" t="s">
        <v>4904</v>
      </c>
    </row>
    <row r="112" spans="1:16" ht="13.5" customHeight="1" x14ac:dyDescent="0.2">
      <c r="A112" s="1546">
        <v>106</v>
      </c>
      <c r="B112" s="1547" t="s">
        <v>5905</v>
      </c>
      <c r="C112" s="1548" t="s">
        <v>5906</v>
      </c>
      <c r="D112" s="1200"/>
      <c r="E112" s="1549" t="s">
        <v>4909</v>
      </c>
      <c r="F112" s="1550" t="s">
        <v>5907</v>
      </c>
      <c r="G112" s="1551" t="s">
        <v>3483</v>
      </c>
      <c r="H112" s="1552" t="s">
        <v>4989</v>
      </c>
      <c r="I112" s="1553" t="s">
        <v>5907</v>
      </c>
      <c r="J112" s="1583"/>
      <c r="K112" s="1554" t="s">
        <v>4903</v>
      </c>
      <c r="L112" s="1591" t="s">
        <v>4904</v>
      </c>
      <c r="M112" s="1554" t="s">
        <v>4903</v>
      </c>
      <c r="N112" s="1553" t="s">
        <v>4904</v>
      </c>
      <c r="O112" s="1554" t="s">
        <v>4989</v>
      </c>
      <c r="P112" s="1553" t="s">
        <v>5907</v>
      </c>
    </row>
    <row r="113" spans="1:18" ht="13.5" customHeight="1" x14ac:dyDescent="0.2">
      <c r="A113" s="1546">
        <v>107</v>
      </c>
      <c r="B113" s="1547" t="s">
        <v>5908</v>
      </c>
      <c r="C113" s="1548" t="s">
        <v>5909</v>
      </c>
      <c r="D113" s="1200"/>
      <c r="E113" s="1549" t="s">
        <v>4909</v>
      </c>
      <c r="F113" s="1550" t="s">
        <v>5910</v>
      </c>
      <c r="G113" s="1551" t="s">
        <v>3483</v>
      </c>
      <c r="H113" s="1552" t="s">
        <v>4920</v>
      </c>
      <c r="I113" s="1553" t="s">
        <v>5911</v>
      </c>
      <c r="J113" s="1583"/>
      <c r="K113" s="1554" t="s">
        <v>4903</v>
      </c>
      <c r="L113" s="1591" t="s">
        <v>4904</v>
      </c>
      <c r="M113" s="1554" t="s">
        <v>4903</v>
      </c>
      <c r="N113" s="1553" t="s">
        <v>4904</v>
      </c>
      <c r="O113" s="1554" t="s">
        <v>4920</v>
      </c>
      <c r="P113" s="1553" t="s">
        <v>5911</v>
      </c>
    </row>
    <row r="114" spans="1:18" ht="13.5" customHeight="1" x14ac:dyDescent="0.2">
      <c r="A114" s="1546">
        <v>108</v>
      </c>
      <c r="B114" s="1547" t="s">
        <v>5912</v>
      </c>
      <c r="C114" s="1548" t="s">
        <v>5913</v>
      </c>
      <c r="D114" s="1200"/>
      <c r="E114" s="1549" t="s">
        <v>4909</v>
      </c>
      <c r="F114" s="1550" t="s">
        <v>5914</v>
      </c>
      <c r="G114" s="1551" t="s">
        <v>3483</v>
      </c>
      <c r="H114" s="1552" t="s">
        <v>4929</v>
      </c>
      <c r="I114" s="1553" t="s">
        <v>5915</v>
      </c>
      <c r="J114" s="1583"/>
      <c r="K114" s="1554" t="s">
        <v>4903</v>
      </c>
      <c r="L114" s="1591" t="s">
        <v>4904</v>
      </c>
      <c r="M114" s="1554" t="s">
        <v>4929</v>
      </c>
      <c r="N114" s="1553" t="s">
        <v>5915</v>
      </c>
      <c r="O114" s="1554" t="s">
        <v>4903</v>
      </c>
      <c r="P114" s="1553" t="s">
        <v>4904</v>
      </c>
    </row>
    <row r="115" spans="1:18" ht="13.5" customHeight="1" x14ac:dyDescent="0.2">
      <c r="A115" s="1546">
        <v>109</v>
      </c>
      <c r="B115" s="1547" t="s">
        <v>5916</v>
      </c>
      <c r="C115" s="1548" t="s">
        <v>5917</v>
      </c>
      <c r="D115" s="1200"/>
      <c r="E115" s="1549" t="s">
        <v>4909</v>
      </c>
      <c r="F115" s="1550" t="s">
        <v>5918</v>
      </c>
      <c r="G115" s="1551" t="s">
        <v>3483</v>
      </c>
      <c r="H115" s="1552" t="s">
        <v>5004</v>
      </c>
      <c r="I115" s="1553" t="s">
        <v>5919</v>
      </c>
      <c r="J115" s="1583"/>
      <c r="K115" s="1554" t="s">
        <v>4903</v>
      </c>
      <c r="L115" s="1591" t="s">
        <v>4904</v>
      </c>
      <c r="M115" s="1554" t="s">
        <v>5004</v>
      </c>
      <c r="N115" s="1553" t="s">
        <v>5919</v>
      </c>
      <c r="O115" s="1554" t="s">
        <v>4903</v>
      </c>
      <c r="P115" s="1553" t="s">
        <v>4904</v>
      </c>
    </row>
    <row r="116" spans="1:18" ht="13.5" customHeight="1" x14ac:dyDescent="0.2">
      <c r="A116" s="1546">
        <v>110</v>
      </c>
      <c r="B116" s="1547" t="s">
        <v>5920</v>
      </c>
      <c r="C116" s="1548" t="s">
        <v>5921</v>
      </c>
      <c r="D116" s="1200"/>
      <c r="E116" s="1549" t="s">
        <v>4909</v>
      </c>
      <c r="F116" s="1550" t="s">
        <v>5922</v>
      </c>
      <c r="G116" s="1551" t="s">
        <v>3483</v>
      </c>
      <c r="H116" s="1552" t="s">
        <v>4968</v>
      </c>
      <c r="I116" s="1553" t="s">
        <v>5923</v>
      </c>
      <c r="J116" s="1583"/>
      <c r="K116" s="1554" t="s">
        <v>4903</v>
      </c>
      <c r="L116" s="1591" t="s">
        <v>4904</v>
      </c>
      <c r="M116" s="1554" t="s">
        <v>4968</v>
      </c>
      <c r="N116" s="1553" t="s">
        <v>5923</v>
      </c>
      <c r="O116" s="1554" t="s">
        <v>4903</v>
      </c>
      <c r="P116" s="1553" t="s">
        <v>4904</v>
      </c>
    </row>
    <row r="117" spans="1:18" ht="13.5" customHeight="1" x14ac:dyDescent="0.2">
      <c r="A117" s="1546">
        <v>111</v>
      </c>
      <c r="B117" s="1547" t="s">
        <v>5924</v>
      </c>
      <c r="C117" s="1548" t="s">
        <v>5925</v>
      </c>
      <c r="D117" s="1200"/>
      <c r="E117" s="1549" t="s">
        <v>4909</v>
      </c>
      <c r="F117" s="1550" t="s">
        <v>5926</v>
      </c>
      <c r="G117" s="1551" t="s">
        <v>3483</v>
      </c>
      <c r="H117" s="1552" t="s">
        <v>4929</v>
      </c>
      <c r="I117" s="1553" t="s">
        <v>5927</v>
      </c>
      <c r="J117" s="1583"/>
      <c r="K117" s="1554" t="s">
        <v>4903</v>
      </c>
      <c r="L117" s="1591" t="s">
        <v>4904</v>
      </c>
      <c r="M117" s="1554" t="s">
        <v>4989</v>
      </c>
      <c r="N117" s="1553" t="s">
        <v>5926</v>
      </c>
      <c r="O117" s="1554" t="s">
        <v>4920</v>
      </c>
      <c r="P117" s="1553" t="s">
        <v>5928</v>
      </c>
    </row>
    <row r="118" spans="1:18" ht="13.5" customHeight="1" x14ac:dyDescent="0.2">
      <c r="A118" s="1546">
        <v>112</v>
      </c>
      <c r="B118" s="1547" t="s">
        <v>5929</v>
      </c>
      <c r="C118" s="1548" t="s">
        <v>5930</v>
      </c>
      <c r="D118" s="1200"/>
      <c r="E118" s="1549" t="s">
        <v>4909</v>
      </c>
      <c r="F118" s="1550" t="s">
        <v>5610</v>
      </c>
      <c r="G118" s="1551" t="s">
        <v>3483</v>
      </c>
      <c r="H118" s="1552" t="s">
        <v>4989</v>
      </c>
      <c r="I118" s="1553" t="s">
        <v>5610</v>
      </c>
      <c r="J118" s="1583"/>
      <c r="K118" s="1554" t="s">
        <v>4903</v>
      </c>
      <c r="L118" s="1591" t="s">
        <v>4904</v>
      </c>
      <c r="M118" s="1554" t="s">
        <v>4903</v>
      </c>
      <c r="N118" s="1553" t="s">
        <v>4904</v>
      </c>
      <c r="O118" s="1554" t="s">
        <v>4989</v>
      </c>
      <c r="P118" s="1553" t="s">
        <v>5610</v>
      </c>
    </row>
    <row r="119" spans="1:18" ht="13.5" customHeight="1" x14ac:dyDescent="0.2">
      <c r="A119" s="1546">
        <v>113</v>
      </c>
      <c r="B119" s="1547" t="s">
        <v>5931</v>
      </c>
      <c r="C119" s="1548" t="s">
        <v>5932</v>
      </c>
      <c r="D119" s="1200"/>
      <c r="E119" s="1549" t="s">
        <v>4909</v>
      </c>
      <c r="F119" s="1550" t="s">
        <v>5933</v>
      </c>
      <c r="G119" s="1551" t="s">
        <v>3483</v>
      </c>
      <c r="H119" s="1552" t="s">
        <v>4963</v>
      </c>
      <c r="I119" s="1553" t="s">
        <v>5934</v>
      </c>
      <c r="J119" s="1583"/>
      <c r="K119" s="1554" t="s">
        <v>4903</v>
      </c>
      <c r="L119" s="1591" t="s">
        <v>4904</v>
      </c>
      <c r="M119" s="1554" t="s">
        <v>4929</v>
      </c>
      <c r="N119" s="1553" t="s">
        <v>5935</v>
      </c>
      <c r="O119" s="1554" t="s">
        <v>4905</v>
      </c>
      <c r="P119" s="1553" t="s">
        <v>5936</v>
      </c>
    </row>
    <row r="120" spans="1:18" ht="13.5" customHeight="1" x14ac:dyDescent="0.2">
      <c r="A120" s="1546">
        <v>114</v>
      </c>
      <c r="B120" s="1547" t="s">
        <v>5937</v>
      </c>
      <c r="C120" s="1548" t="s">
        <v>5938</v>
      </c>
      <c r="D120" s="1200"/>
      <c r="E120" s="1549" t="s">
        <v>4909</v>
      </c>
      <c r="F120" s="1550" t="s">
        <v>5939</v>
      </c>
      <c r="G120" s="1551" t="s">
        <v>3483</v>
      </c>
      <c r="H120" s="1552" t="s">
        <v>4968</v>
      </c>
      <c r="I120" s="1553" t="s">
        <v>5940</v>
      </c>
      <c r="J120" s="1583"/>
      <c r="K120" s="1554" t="s">
        <v>4903</v>
      </c>
      <c r="L120" s="1591" t="s">
        <v>4904</v>
      </c>
      <c r="M120" s="1554" t="s">
        <v>4968</v>
      </c>
      <c r="N120" s="1553" t="s">
        <v>5940</v>
      </c>
      <c r="O120" s="1554" t="s">
        <v>4903</v>
      </c>
      <c r="P120" s="1553" t="s">
        <v>4904</v>
      </c>
    </row>
    <row r="121" spans="1:18" ht="13.5" customHeight="1" x14ac:dyDescent="0.2">
      <c r="A121" s="1546">
        <v>115</v>
      </c>
      <c r="B121" s="1547" t="s">
        <v>5941</v>
      </c>
      <c r="C121" s="1548" t="s">
        <v>5942</v>
      </c>
      <c r="D121" s="1200"/>
      <c r="E121" s="1549" t="s">
        <v>4909</v>
      </c>
      <c r="F121" s="1550" t="s">
        <v>5943</v>
      </c>
      <c r="G121" s="1551" t="s">
        <v>3483</v>
      </c>
      <c r="H121" s="1552" t="s">
        <v>4920</v>
      </c>
      <c r="I121" s="1553" t="s">
        <v>5944</v>
      </c>
      <c r="J121" s="1583"/>
      <c r="K121" s="1554" t="s">
        <v>4903</v>
      </c>
      <c r="L121" s="1591" t="s">
        <v>4904</v>
      </c>
      <c r="M121" s="1554" t="s">
        <v>4903</v>
      </c>
      <c r="N121" s="1553" t="s">
        <v>4904</v>
      </c>
      <c r="O121" s="1554" t="s">
        <v>4920</v>
      </c>
      <c r="P121" s="1553" t="s">
        <v>5944</v>
      </c>
    </row>
    <row r="122" spans="1:18" ht="13.5" customHeight="1" x14ac:dyDescent="0.2">
      <c r="A122" s="1546">
        <v>116</v>
      </c>
      <c r="B122" s="1547" t="s">
        <v>5945</v>
      </c>
      <c r="C122" s="1548" t="s">
        <v>5946</v>
      </c>
      <c r="D122" s="1200"/>
      <c r="E122" s="1549" t="s">
        <v>4909</v>
      </c>
      <c r="F122" s="1550" t="s">
        <v>5947</v>
      </c>
      <c r="G122" s="1551" t="s">
        <v>3483</v>
      </c>
      <c r="H122" s="1552" t="s">
        <v>4920</v>
      </c>
      <c r="I122" s="1553" t="s">
        <v>5948</v>
      </c>
      <c r="J122" s="1583"/>
      <c r="K122" s="1554" t="s">
        <v>4903</v>
      </c>
      <c r="L122" s="1591" t="s">
        <v>4904</v>
      </c>
      <c r="M122" s="1554" t="s">
        <v>4903</v>
      </c>
      <c r="N122" s="1553" t="s">
        <v>4904</v>
      </c>
      <c r="O122" s="1554" t="s">
        <v>4920</v>
      </c>
      <c r="P122" s="1553" t="s">
        <v>5948</v>
      </c>
    </row>
    <row r="123" spans="1:18" ht="13.5" customHeight="1" x14ac:dyDescent="0.2">
      <c r="A123" s="1546">
        <v>117</v>
      </c>
      <c r="B123" s="1547" t="s">
        <v>5949</v>
      </c>
      <c r="C123" s="1548" t="s">
        <v>5950</v>
      </c>
      <c r="D123" s="1200"/>
      <c r="E123" s="1549" t="s">
        <v>4909</v>
      </c>
      <c r="F123" s="1550" t="s">
        <v>5951</v>
      </c>
      <c r="G123" s="1551" t="s">
        <v>3483</v>
      </c>
      <c r="H123" s="1552" t="s">
        <v>4968</v>
      </c>
      <c r="I123" s="1553" t="s">
        <v>5952</v>
      </c>
      <c r="J123" s="1583"/>
      <c r="K123" s="1554" t="s">
        <v>4903</v>
      </c>
      <c r="L123" s="1591" t="s">
        <v>4904</v>
      </c>
      <c r="M123" s="1554" t="s">
        <v>4968</v>
      </c>
      <c r="N123" s="1553" t="s">
        <v>5952</v>
      </c>
      <c r="O123" s="1554" t="s">
        <v>4903</v>
      </c>
      <c r="P123" s="1553" t="s">
        <v>4904</v>
      </c>
    </row>
    <row r="124" spans="1:18" ht="13.5" customHeight="1" x14ac:dyDescent="0.2">
      <c r="A124" s="1546">
        <v>118</v>
      </c>
      <c r="B124" s="1547" t="s">
        <v>5953</v>
      </c>
      <c r="C124" s="1548" t="s">
        <v>5954</v>
      </c>
      <c r="D124" s="1200"/>
      <c r="E124" s="1549" t="s">
        <v>4909</v>
      </c>
      <c r="F124" s="1550" t="s">
        <v>5955</v>
      </c>
      <c r="G124" s="1551" t="s">
        <v>3483</v>
      </c>
      <c r="H124" s="1552" t="s">
        <v>4903</v>
      </c>
      <c r="I124" s="1553" t="s">
        <v>4904</v>
      </c>
      <c r="J124" s="1583">
        <f t="shared" si="1"/>
        <v>993</v>
      </c>
      <c r="K124" s="1554" t="s">
        <v>5100</v>
      </c>
      <c r="L124" s="1591">
        <v>19860</v>
      </c>
      <c r="M124" s="1554" t="s">
        <v>4915</v>
      </c>
      <c r="N124" s="1553" t="s">
        <v>5956</v>
      </c>
      <c r="O124" s="1554" t="s">
        <v>4915</v>
      </c>
      <c r="P124" s="1553" t="s">
        <v>5956</v>
      </c>
    </row>
    <row r="125" spans="1:18" ht="13.5" customHeight="1" x14ac:dyDescent="0.2">
      <c r="A125" s="1546">
        <v>119</v>
      </c>
      <c r="B125" s="1547" t="s">
        <v>5957</v>
      </c>
      <c r="C125" s="1548" t="s">
        <v>5958</v>
      </c>
      <c r="D125" s="1200"/>
      <c r="E125" s="1549" t="s">
        <v>4909</v>
      </c>
      <c r="F125" s="1550" t="s">
        <v>5959</v>
      </c>
      <c r="G125" s="1551" t="s">
        <v>3483</v>
      </c>
      <c r="H125" s="1552" t="s">
        <v>4982</v>
      </c>
      <c r="I125" s="1553" t="s">
        <v>5960</v>
      </c>
      <c r="J125" s="1583"/>
      <c r="K125" s="1554" t="s">
        <v>4903</v>
      </c>
      <c r="L125" s="1591" t="s">
        <v>4904</v>
      </c>
      <c r="M125" s="1554" t="s">
        <v>4903</v>
      </c>
      <c r="N125" s="1553" t="s">
        <v>4904</v>
      </c>
      <c r="O125" s="1554" t="s">
        <v>4982</v>
      </c>
      <c r="P125" s="1553" t="s">
        <v>5960</v>
      </c>
    </row>
    <row r="126" spans="1:18" ht="13.5" customHeight="1" x14ac:dyDescent="0.2">
      <c r="A126" s="1546">
        <v>120</v>
      </c>
      <c r="B126" s="1547" t="s">
        <v>5961</v>
      </c>
      <c r="C126" s="1548" t="s">
        <v>5962</v>
      </c>
      <c r="D126" s="1200"/>
      <c r="E126" s="1549" t="s">
        <v>4909</v>
      </c>
      <c r="F126" s="1550" t="s">
        <v>5963</v>
      </c>
      <c r="G126" s="1551" t="s">
        <v>3483</v>
      </c>
      <c r="H126" s="1552" t="s">
        <v>4903</v>
      </c>
      <c r="I126" s="1553" t="s">
        <v>4904</v>
      </c>
      <c r="J126" s="1583">
        <f>L126/K126</f>
        <v>2190.33</v>
      </c>
      <c r="K126" s="1554" t="s">
        <v>4968</v>
      </c>
      <c r="L126" s="1591">
        <v>13141.98</v>
      </c>
      <c r="M126" s="1554" t="s">
        <v>4968</v>
      </c>
      <c r="N126" s="1553" t="s">
        <v>5964</v>
      </c>
      <c r="O126" s="1554" t="s">
        <v>4903</v>
      </c>
      <c r="P126" s="1553" t="s">
        <v>4904</v>
      </c>
    </row>
    <row r="127" spans="1:18" ht="13.5" customHeight="1" x14ac:dyDescent="0.2">
      <c r="A127" s="1546">
        <v>121</v>
      </c>
      <c r="B127" s="1563" t="s">
        <v>5965</v>
      </c>
      <c r="C127" s="1564" t="s">
        <v>6593</v>
      </c>
      <c r="D127" s="1570"/>
      <c r="E127" s="1565" t="s">
        <v>4909</v>
      </c>
      <c r="F127" s="1566" t="s">
        <v>5966</v>
      </c>
      <c r="G127" s="1567" t="s">
        <v>3483</v>
      </c>
      <c r="H127" s="1568" t="s">
        <v>4968</v>
      </c>
      <c r="I127" s="1569" t="s">
        <v>5967</v>
      </c>
      <c r="J127" s="1583">
        <f t="shared" si="1"/>
        <v>150</v>
      </c>
      <c r="K127" s="1554" t="s">
        <v>4920</v>
      </c>
      <c r="L127" s="1591" t="s">
        <v>5098</v>
      </c>
      <c r="M127" s="1554" t="s">
        <v>5045</v>
      </c>
      <c r="N127" s="1553" t="s">
        <v>5968</v>
      </c>
      <c r="O127" s="1554" t="s">
        <v>4903</v>
      </c>
      <c r="P127" s="1553" t="s">
        <v>4904</v>
      </c>
      <c r="Q127" s="698">
        <f>213.68/2.8</f>
        <v>76.314285714285717</v>
      </c>
      <c r="R127" s="698" t="s">
        <v>6594</v>
      </c>
    </row>
    <row r="128" spans="1:18" ht="13.5" customHeight="1" x14ac:dyDescent="0.2">
      <c r="A128" s="1546">
        <v>122</v>
      </c>
      <c r="B128" s="1547" t="s">
        <v>5969</v>
      </c>
      <c r="C128" s="1548" t="s">
        <v>5970</v>
      </c>
      <c r="D128" s="1200"/>
      <c r="E128" s="1549" t="s">
        <v>4909</v>
      </c>
      <c r="F128" s="1550" t="s">
        <v>5971</v>
      </c>
      <c r="G128" s="1551" t="s">
        <v>3483</v>
      </c>
      <c r="H128" s="1552" t="s">
        <v>4905</v>
      </c>
      <c r="I128" s="1553" t="s">
        <v>5972</v>
      </c>
      <c r="J128" s="1583"/>
      <c r="K128" s="1554" t="s">
        <v>4903</v>
      </c>
      <c r="L128" s="1591" t="s">
        <v>4904</v>
      </c>
      <c r="M128" s="1554" t="s">
        <v>4903</v>
      </c>
      <c r="N128" s="1553" t="s">
        <v>4904</v>
      </c>
      <c r="O128" s="1554" t="s">
        <v>4905</v>
      </c>
      <c r="P128" s="1553" t="s">
        <v>5972</v>
      </c>
    </row>
    <row r="129" spans="1:16" ht="13.5" customHeight="1" x14ac:dyDescent="0.2">
      <c r="A129" s="1546">
        <v>123</v>
      </c>
      <c r="B129" s="1547" t="s">
        <v>5973</v>
      </c>
      <c r="C129" s="1548" t="s">
        <v>5974</v>
      </c>
      <c r="D129" s="1200"/>
      <c r="E129" s="1549" t="s">
        <v>4909</v>
      </c>
      <c r="F129" s="1550" t="s">
        <v>5975</v>
      </c>
      <c r="G129" s="1551" t="s">
        <v>3483</v>
      </c>
      <c r="H129" s="1552" t="s">
        <v>4989</v>
      </c>
      <c r="I129" s="1553" t="s">
        <v>5975</v>
      </c>
      <c r="J129" s="1583"/>
      <c r="K129" s="1554" t="s">
        <v>4903</v>
      </c>
      <c r="L129" s="1591" t="s">
        <v>4904</v>
      </c>
      <c r="M129" s="1554" t="s">
        <v>4903</v>
      </c>
      <c r="N129" s="1553" t="s">
        <v>4904</v>
      </c>
      <c r="O129" s="1554" t="s">
        <v>4989</v>
      </c>
      <c r="P129" s="1553" t="s">
        <v>5975</v>
      </c>
    </row>
    <row r="130" spans="1:16" ht="13.5" customHeight="1" x14ac:dyDescent="0.2">
      <c r="A130" s="1546">
        <v>124</v>
      </c>
      <c r="B130" s="1547" t="s">
        <v>5976</v>
      </c>
      <c r="C130" s="1548" t="s">
        <v>5977</v>
      </c>
      <c r="D130" s="1200"/>
      <c r="E130" s="1549" t="s">
        <v>4901</v>
      </c>
      <c r="F130" s="1550" t="s">
        <v>5978</v>
      </c>
      <c r="G130" s="1551" t="s">
        <v>3483</v>
      </c>
      <c r="H130" s="1552" t="s">
        <v>4920</v>
      </c>
      <c r="I130" s="1553" t="s">
        <v>5979</v>
      </c>
      <c r="J130" s="1583"/>
      <c r="K130" s="1554" t="s">
        <v>4903</v>
      </c>
      <c r="L130" s="1591" t="s">
        <v>4904</v>
      </c>
      <c r="M130" s="1554" t="s">
        <v>4989</v>
      </c>
      <c r="N130" s="1553" t="s">
        <v>5978</v>
      </c>
      <c r="O130" s="1554" t="s">
        <v>4989</v>
      </c>
      <c r="P130" s="1553" t="s">
        <v>5978</v>
      </c>
    </row>
    <row r="131" spans="1:16" ht="13.5" customHeight="1" x14ac:dyDescent="0.2">
      <c r="A131" s="1546">
        <v>125</v>
      </c>
      <c r="B131" s="1547" t="s">
        <v>5980</v>
      </c>
      <c r="C131" s="1548" t="s">
        <v>5981</v>
      </c>
      <c r="D131" s="1200"/>
      <c r="E131" s="1549" t="s">
        <v>5495</v>
      </c>
      <c r="F131" s="1550" t="s">
        <v>5982</v>
      </c>
      <c r="G131" s="1551" t="s">
        <v>3483</v>
      </c>
      <c r="H131" s="1552" t="s">
        <v>4903</v>
      </c>
      <c r="I131" s="1553" t="s">
        <v>4904</v>
      </c>
      <c r="J131" s="1583">
        <f t="shared" si="1"/>
        <v>2.58</v>
      </c>
      <c r="K131" s="1554" t="s">
        <v>5983</v>
      </c>
      <c r="L131" s="1591">
        <v>5263.2</v>
      </c>
      <c r="M131" s="1554" t="s">
        <v>5983</v>
      </c>
      <c r="N131" s="1553" t="s">
        <v>5984</v>
      </c>
      <c r="O131" s="1554" t="s">
        <v>4903</v>
      </c>
      <c r="P131" s="1553" t="s">
        <v>4904</v>
      </c>
    </row>
    <row r="132" spans="1:16" ht="13.5" customHeight="1" x14ac:dyDescent="0.2">
      <c r="A132" s="1546">
        <v>126</v>
      </c>
      <c r="B132" s="1547" t="s">
        <v>5985</v>
      </c>
      <c r="C132" s="1548" t="s">
        <v>5986</v>
      </c>
      <c r="D132" s="1200"/>
      <c r="E132" s="1549" t="s">
        <v>4909</v>
      </c>
      <c r="F132" s="1550" t="s">
        <v>5987</v>
      </c>
      <c r="G132" s="1551" t="s">
        <v>3483</v>
      </c>
      <c r="H132" s="1552" t="s">
        <v>4920</v>
      </c>
      <c r="I132" s="1553" t="s">
        <v>5988</v>
      </c>
      <c r="J132" s="1583"/>
      <c r="K132" s="1554" t="s">
        <v>4903</v>
      </c>
      <c r="L132" s="1591" t="s">
        <v>4904</v>
      </c>
      <c r="M132" s="1554" t="s">
        <v>4989</v>
      </c>
      <c r="N132" s="1553" t="s">
        <v>5987</v>
      </c>
      <c r="O132" s="1554" t="s">
        <v>4989</v>
      </c>
      <c r="P132" s="1553" t="s">
        <v>5987</v>
      </c>
    </row>
    <row r="133" spans="1:16" ht="13.5" customHeight="1" x14ac:dyDescent="0.2">
      <c r="A133" s="1546">
        <v>127</v>
      </c>
      <c r="B133" s="1547" t="s">
        <v>5989</v>
      </c>
      <c r="C133" s="1548" t="s">
        <v>5990</v>
      </c>
      <c r="D133" s="1200"/>
      <c r="E133" s="1549" t="s">
        <v>4909</v>
      </c>
      <c r="F133" s="1550" t="s">
        <v>5991</v>
      </c>
      <c r="G133" s="1551" t="s">
        <v>3483</v>
      </c>
      <c r="H133" s="1552" t="s">
        <v>4989</v>
      </c>
      <c r="I133" s="1553" t="s">
        <v>5991</v>
      </c>
      <c r="J133" s="1583"/>
      <c r="K133" s="1554" t="s">
        <v>4903</v>
      </c>
      <c r="L133" s="1591" t="s">
        <v>4904</v>
      </c>
      <c r="M133" s="1554" t="s">
        <v>4903</v>
      </c>
      <c r="N133" s="1553" t="s">
        <v>4904</v>
      </c>
      <c r="O133" s="1554" t="s">
        <v>4989</v>
      </c>
      <c r="P133" s="1553" t="s">
        <v>5991</v>
      </c>
    </row>
    <row r="134" spans="1:16" ht="13.5" customHeight="1" x14ac:dyDescent="0.2">
      <c r="A134" s="1546">
        <v>128</v>
      </c>
      <c r="B134" s="1547" t="s">
        <v>5992</v>
      </c>
      <c r="C134" s="1548" t="s">
        <v>5993</v>
      </c>
      <c r="D134" s="1200"/>
      <c r="E134" s="1549" t="s">
        <v>4909</v>
      </c>
      <c r="F134" s="1550" t="s">
        <v>5994</v>
      </c>
      <c r="G134" s="1551" t="s">
        <v>3483</v>
      </c>
      <c r="H134" s="1552" t="s">
        <v>5523</v>
      </c>
      <c r="I134" s="1553" t="s">
        <v>5995</v>
      </c>
      <c r="J134" s="1583">
        <f>L134/K134</f>
        <v>100</v>
      </c>
      <c r="K134" s="1554" t="s">
        <v>4972</v>
      </c>
      <c r="L134" s="1591">
        <v>4000</v>
      </c>
      <c r="M134" s="1554" t="s">
        <v>5523</v>
      </c>
      <c r="N134" s="1553" t="s">
        <v>5995</v>
      </c>
      <c r="O134" s="1554" t="s">
        <v>4972</v>
      </c>
      <c r="P134" s="1553" t="s">
        <v>5280</v>
      </c>
    </row>
    <row r="135" spans="1:16" ht="13.5" customHeight="1" x14ac:dyDescent="0.2">
      <c r="A135" s="1546">
        <v>129</v>
      </c>
      <c r="B135" s="1547" t="s">
        <v>5996</v>
      </c>
      <c r="C135" s="1548" t="s">
        <v>5997</v>
      </c>
      <c r="D135" s="1200"/>
      <c r="E135" s="1549" t="s">
        <v>4909</v>
      </c>
      <c r="F135" s="1550" t="s">
        <v>5998</v>
      </c>
      <c r="G135" s="1551" t="s">
        <v>3483</v>
      </c>
      <c r="H135" s="1552" t="s">
        <v>5356</v>
      </c>
      <c r="I135" s="1553" t="s">
        <v>5999</v>
      </c>
      <c r="J135" s="1583"/>
      <c r="K135" s="1554" t="s">
        <v>4903</v>
      </c>
      <c r="L135" s="1591" t="s">
        <v>4904</v>
      </c>
      <c r="M135" s="1554" t="s">
        <v>4903</v>
      </c>
      <c r="N135" s="1553" t="s">
        <v>4904</v>
      </c>
      <c r="O135" s="1554" t="s">
        <v>5356</v>
      </c>
      <c r="P135" s="1553" t="s">
        <v>5999</v>
      </c>
    </row>
    <row r="136" spans="1:16" ht="13.5" customHeight="1" x14ac:dyDescent="0.2">
      <c r="A136" s="1546">
        <v>130</v>
      </c>
      <c r="B136" s="1547" t="s">
        <v>6000</v>
      </c>
      <c r="C136" s="1548" t="s">
        <v>6001</v>
      </c>
      <c r="D136" s="1200"/>
      <c r="E136" s="1549" t="s">
        <v>4909</v>
      </c>
      <c r="F136" s="1550" t="s">
        <v>6002</v>
      </c>
      <c r="G136" s="1551" t="s">
        <v>3483</v>
      </c>
      <c r="H136" s="1552" t="s">
        <v>5371</v>
      </c>
      <c r="I136" s="1553" t="s">
        <v>6003</v>
      </c>
      <c r="J136" s="1583">
        <f t="shared" ref="J136:J199" si="2">L136/K136</f>
        <v>87.95</v>
      </c>
      <c r="K136" s="1554" t="s">
        <v>5109</v>
      </c>
      <c r="L136" s="1591">
        <v>4221.6000000000004</v>
      </c>
      <c r="M136" s="1554" t="s">
        <v>5318</v>
      </c>
      <c r="N136" s="1553" t="s">
        <v>6004</v>
      </c>
      <c r="O136" s="1554" t="s">
        <v>4958</v>
      </c>
      <c r="P136" s="1553" t="s">
        <v>6005</v>
      </c>
    </row>
    <row r="137" spans="1:16" ht="13.5" customHeight="1" x14ac:dyDescent="0.2">
      <c r="A137" s="1546">
        <v>131</v>
      </c>
      <c r="B137" s="1547" t="s">
        <v>6006</v>
      </c>
      <c r="C137" s="1548" t="s">
        <v>6007</v>
      </c>
      <c r="D137" s="1200"/>
      <c r="E137" s="1549" t="s">
        <v>4901</v>
      </c>
      <c r="F137" s="1550" t="s">
        <v>6008</v>
      </c>
      <c r="G137" s="1551" t="s">
        <v>3483</v>
      </c>
      <c r="H137" s="1552" t="s">
        <v>4903</v>
      </c>
      <c r="I137" s="1553" t="s">
        <v>4904</v>
      </c>
      <c r="J137" s="1583">
        <f t="shared" si="2"/>
        <v>42.806521739130432</v>
      </c>
      <c r="K137" s="1554" t="s">
        <v>5175</v>
      </c>
      <c r="L137" s="1591" t="s">
        <v>6009</v>
      </c>
      <c r="M137" s="1554" t="s">
        <v>5175</v>
      </c>
      <c r="N137" s="1553" t="s">
        <v>6009</v>
      </c>
      <c r="O137" s="1554" t="s">
        <v>4903</v>
      </c>
      <c r="P137" s="1553" t="s">
        <v>4904</v>
      </c>
    </row>
    <row r="138" spans="1:16" ht="13.5" customHeight="1" x14ac:dyDescent="0.2">
      <c r="A138" s="1546">
        <v>132</v>
      </c>
      <c r="B138" s="1547" t="s">
        <v>6010</v>
      </c>
      <c r="C138" s="1548" t="s">
        <v>6011</v>
      </c>
      <c r="D138" s="1200"/>
      <c r="E138" s="1549" t="s">
        <v>5431</v>
      </c>
      <c r="F138" s="1550" t="s">
        <v>6012</v>
      </c>
      <c r="G138" s="1551" t="s">
        <v>3483</v>
      </c>
      <c r="H138" s="1552" t="s">
        <v>4903</v>
      </c>
      <c r="I138" s="1553" t="s">
        <v>4904</v>
      </c>
      <c r="J138" s="1583">
        <f t="shared" si="2"/>
        <v>72.316323529411761</v>
      </c>
      <c r="K138" s="1554" t="s">
        <v>5564</v>
      </c>
      <c r="L138" s="1591">
        <v>49175.1</v>
      </c>
      <c r="M138" s="1554" t="s">
        <v>6013</v>
      </c>
      <c r="N138" s="1553" t="s">
        <v>6014</v>
      </c>
      <c r="O138" s="1554" t="s">
        <v>4958</v>
      </c>
      <c r="P138" s="1553" t="s">
        <v>6015</v>
      </c>
    </row>
    <row r="139" spans="1:16" ht="13.5" customHeight="1" x14ac:dyDescent="0.2">
      <c r="A139" s="1546">
        <v>133</v>
      </c>
      <c r="B139" s="1547" t="s">
        <v>6016</v>
      </c>
      <c r="C139" s="1548" t="s">
        <v>6017</v>
      </c>
      <c r="D139" s="1200"/>
      <c r="E139" s="1549" t="s">
        <v>5431</v>
      </c>
      <c r="F139" s="1550" t="s">
        <v>6018</v>
      </c>
      <c r="G139" s="1551" t="s">
        <v>3483</v>
      </c>
      <c r="H139" s="1552" t="s">
        <v>4903</v>
      </c>
      <c r="I139" s="1553" t="s">
        <v>4904</v>
      </c>
      <c r="J139" s="1583">
        <f t="shared" si="2"/>
        <v>22.039285714285715</v>
      </c>
      <c r="K139" s="1554" t="s">
        <v>6019</v>
      </c>
      <c r="L139" s="1591">
        <v>1234.2</v>
      </c>
      <c r="M139" s="1554" t="s">
        <v>6019</v>
      </c>
      <c r="N139" s="1553" t="s">
        <v>6020</v>
      </c>
      <c r="O139" s="1554" t="s">
        <v>4903</v>
      </c>
      <c r="P139" s="1553" t="s">
        <v>4904</v>
      </c>
    </row>
    <row r="140" spans="1:16" ht="13.5" customHeight="1" x14ac:dyDescent="0.2">
      <c r="A140" s="1546">
        <v>134</v>
      </c>
      <c r="B140" s="1547" t="s">
        <v>6021</v>
      </c>
      <c r="C140" s="1548" t="s">
        <v>6022</v>
      </c>
      <c r="D140" s="1200"/>
      <c r="E140" s="1549" t="s">
        <v>4909</v>
      </c>
      <c r="F140" s="1550" t="s">
        <v>6023</v>
      </c>
      <c r="G140" s="1551" t="s">
        <v>3483</v>
      </c>
      <c r="H140" s="1552" t="s">
        <v>4903</v>
      </c>
      <c r="I140" s="1553" t="s">
        <v>4904</v>
      </c>
      <c r="J140" s="1583">
        <f t="shared" si="2"/>
        <v>120.99250000000001</v>
      </c>
      <c r="K140" s="1554" t="s">
        <v>4948</v>
      </c>
      <c r="L140" s="1591">
        <v>2903.82</v>
      </c>
      <c r="M140" s="1554" t="s">
        <v>4948</v>
      </c>
      <c r="N140" s="1553" t="s">
        <v>6024</v>
      </c>
      <c r="O140" s="1554" t="s">
        <v>4903</v>
      </c>
      <c r="P140" s="1553" t="s">
        <v>4904</v>
      </c>
    </row>
    <row r="141" spans="1:16" ht="13.5" customHeight="1" x14ac:dyDescent="0.2">
      <c r="A141" s="1546">
        <v>135</v>
      </c>
      <c r="B141" s="1547" t="s">
        <v>6025</v>
      </c>
      <c r="C141" s="1548" t="s">
        <v>6026</v>
      </c>
      <c r="D141" s="1200"/>
      <c r="E141" s="1549" t="s">
        <v>5431</v>
      </c>
      <c r="F141" s="1550" t="s">
        <v>6027</v>
      </c>
      <c r="G141" s="1551" t="s">
        <v>3483</v>
      </c>
      <c r="H141" s="1552" t="s">
        <v>4903</v>
      </c>
      <c r="I141" s="1553" t="s">
        <v>4904</v>
      </c>
      <c r="J141" s="1583">
        <f t="shared" si="2"/>
        <v>106.17583333333333</v>
      </c>
      <c r="K141" s="1554" t="s">
        <v>6028</v>
      </c>
      <c r="L141" s="1591">
        <v>25482.2</v>
      </c>
      <c r="M141" s="1554" t="s">
        <v>6028</v>
      </c>
      <c r="N141" s="1553" t="s">
        <v>6029</v>
      </c>
      <c r="O141" s="1554" t="s">
        <v>4903</v>
      </c>
      <c r="P141" s="1553" t="s">
        <v>4904</v>
      </c>
    </row>
    <row r="142" spans="1:16" ht="13.5" customHeight="1" x14ac:dyDescent="0.2">
      <c r="A142" s="1546">
        <v>136</v>
      </c>
      <c r="B142" s="1547" t="s">
        <v>6030</v>
      </c>
      <c r="C142" s="1548" t="s">
        <v>6031</v>
      </c>
      <c r="D142" s="1200"/>
      <c r="E142" s="1549" t="s">
        <v>5495</v>
      </c>
      <c r="F142" s="1550" t="s">
        <v>6032</v>
      </c>
      <c r="G142" s="1551" t="s">
        <v>3483</v>
      </c>
      <c r="H142" s="1552" t="s">
        <v>4903</v>
      </c>
      <c r="I142" s="1553" t="s">
        <v>4904</v>
      </c>
      <c r="J142" s="1583">
        <f t="shared" si="2"/>
        <v>243.97311111111114</v>
      </c>
      <c r="K142" s="1554" t="s">
        <v>5514</v>
      </c>
      <c r="L142" s="1591">
        <v>21957.58</v>
      </c>
      <c r="M142" s="1554" t="s">
        <v>5514</v>
      </c>
      <c r="N142" s="1553" t="s">
        <v>6033</v>
      </c>
      <c r="O142" s="1554" t="s">
        <v>4903</v>
      </c>
      <c r="P142" s="1553" t="s">
        <v>4904</v>
      </c>
    </row>
    <row r="143" spans="1:16" ht="13.5" customHeight="1" x14ac:dyDescent="0.2">
      <c r="A143" s="1546">
        <v>137</v>
      </c>
      <c r="B143" s="1547" t="s">
        <v>6034</v>
      </c>
      <c r="C143" s="1548" t="s">
        <v>6035</v>
      </c>
      <c r="D143" s="1200"/>
      <c r="E143" s="1549" t="s">
        <v>4901</v>
      </c>
      <c r="F143" s="1550" t="s">
        <v>6036</v>
      </c>
      <c r="G143" s="1551" t="s">
        <v>3483</v>
      </c>
      <c r="H143" s="1552" t="s">
        <v>4903</v>
      </c>
      <c r="I143" s="1553" t="s">
        <v>4904</v>
      </c>
      <c r="J143" s="1583">
        <f t="shared" si="2"/>
        <v>3100.2</v>
      </c>
      <c r="K143" s="1554" t="s">
        <v>4920</v>
      </c>
      <c r="L143" s="1591">
        <v>6200.4</v>
      </c>
      <c r="M143" s="1554" t="s">
        <v>4920</v>
      </c>
      <c r="N143" s="1553" t="s">
        <v>6037</v>
      </c>
      <c r="O143" s="1554" t="s">
        <v>4903</v>
      </c>
      <c r="P143" s="1553" t="s">
        <v>4904</v>
      </c>
    </row>
    <row r="144" spans="1:16" ht="13.5" customHeight="1" x14ac:dyDescent="0.2">
      <c r="A144" s="1546">
        <v>138</v>
      </c>
      <c r="B144" s="1547" t="s">
        <v>6038</v>
      </c>
      <c r="C144" s="1548" t="s">
        <v>6039</v>
      </c>
      <c r="D144" s="1200"/>
      <c r="E144" s="1549" t="s">
        <v>4909</v>
      </c>
      <c r="F144" s="1550" t="s">
        <v>5229</v>
      </c>
      <c r="G144" s="1551" t="s">
        <v>3483</v>
      </c>
      <c r="H144" s="1552" t="s">
        <v>4920</v>
      </c>
      <c r="I144" s="1553" t="s">
        <v>6040</v>
      </c>
      <c r="J144" s="1583"/>
      <c r="K144" s="1554" t="s">
        <v>4903</v>
      </c>
      <c r="L144" s="1591" t="s">
        <v>4904</v>
      </c>
      <c r="M144" s="1554" t="s">
        <v>4920</v>
      </c>
      <c r="N144" s="1553" t="s">
        <v>6040</v>
      </c>
      <c r="O144" s="1554" t="s">
        <v>4903</v>
      </c>
      <c r="P144" s="1553" t="s">
        <v>4904</v>
      </c>
    </row>
    <row r="145" spans="1:16" ht="13.5" customHeight="1" x14ac:dyDescent="0.2">
      <c r="A145" s="1546">
        <v>139</v>
      </c>
      <c r="B145" s="1547" t="s">
        <v>6041</v>
      </c>
      <c r="C145" s="1548" t="s">
        <v>6042</v>
      </c>
      <c r="D145" s="1200"/>
      <c r="E145" s="1549" t="s">
        <v>4901</v>
      </c>
      <c r="F145" s="1550" t="s">
        <v>6043</v>
      </c>
      <c r="G145" s="1551" t="s">
        <v>3483</v>
      </c>
      <c r="H145" s="1552" t="s">
        <v>4903</v>
      </c>
      <c r="I145" s="1553" t="s">
        <v>4904</v>
      </c>
      <c r="J145" s="1583">
        <f t="shared" si="2"/>
        <v>6505.4750000000004</v>
      </c>
      <c r="K145" s="1554" t="s">
        <v>4905</v>
      </c>
      <c r="L145" s="1591">
        <v>26021.9</v>
      </c>
      <c r="M145" s="1554" t="s">
        <v>4905</v>
      </c>
      <c r="N145" s="1553" t="s">
        <v>6044</v>
      </c>
      <c r="O145" s="1554" t="s">
        <v>4903</v>
      </c>
      <c r="P145" s="1553" t="s">
        <v>4904</v>
      </c>
    </row>
    <row r="146" spans="1:16" ht="13.5" customHeight="1" x14ac:dyDescent="0.2">
      <c r="A146" s="1546">
        <v>140</v>
      </c>
      <c r="B146" s="1547" t="s">
        <v>6045</v>
      </c>
      <c r="C146" s="1548" t="s">
        <v>6046</v>
      </c>
      <c r="D146" s="1200"/>
      <c r="E146" s="1549" t="s">
        <v>4909</v>
      </c>
      <c r="F146" s="1550" t="s">
        <v>6047</v>
      </c>
      <c r="G146" s="1551" t="s">
        <v>3483</v>
      </c>
      <c r="H146" s="1552" t="s">
        <v>4989</v>
      </c>
      <c r="I146" s="1553" t="s">
        <v>6047</v>
      </c>
      <c r="J146" s="1583"/>
      <c r="K146" s="1554" t="s">
        <v>4903</v>
      </c>
      <c r="L146" s="1591" t="s">
        <v>4904</v>
      </c>
      <c r="M146" s="1554" t="s">
        <v>4989</v>
      </c>
      <c r="N146" s="1553" t="s">
        <v>6047</v>
      </c>
      <c r="O146" s="1554" t="s">
        <v>4903</v>
      </c>
      <c r="P146" s="1553" t="s">
        <v>4904</v>
      </c>
    </row>
    <row r="147" spans="1:16" ht="13.5" customHeight="1" x14ac:dyDescent="0.2">
      <c r="A147" s="1546">
        <v>141</v>
      </c>
      <c r="B147" s="1547" t="s">
        <v>6048</v>
      </c>
      <c r="C147" s="1548" t="s">
        <v>6049</v>
      </c>
      <c r="D147" s="1200"/>
      <c r="E147" s="1549" t="s">
        <v>4909</v>
      </c>
      <c r="F147" s="1550" t="s">
        <v>5615</v>
      </c>
      <c r="G147" s="1551" t="s">
        <v>3483</v>
      </c>
      <c r="H147" s="1552" t="s">
        <v>4929</v>
      </c>
      <c r="I147" s="1553" t="s">
        <v>6050</v>
      </c>
      <c r="J147" s="1583"/>
      <c r="K147" s="1554" t="s">
        <v>4903</v>
      </c>
      <c r="L147" s="1591" t="s">
        <v>4904</v>
      </c>
      <c r="M147" s="1554" t="s">
        <v>4903</v>
      </c>
      <c r="N147" s="1553" t="s">
        <v>4904</v>
      </c>
      <c r="O147" s="1554" t="s">
        <v>4929</v>
      </c>
      <c r="P147" s="1553" t="s">
        <v>6050</v>
      </c>
    </row>
    <row r="148" spans="1:16" ht="13.5" customHeight="1" x14ac:dyDescent="0.2">
      <c r="A148" s="1546">
        <v>142</v>
      </c>
      <c r="B148" s="1547" t="s">
        <v>6051</v>
      </c>
      <c r="C148" s="1548" t="s">
        <v>6052</v>
      </c>
      <c r="D148" s="1200"/>
      <c r="E148" s="1549" t="s">
        <v>4909</v>
      </c>
      <c r="F148" s="1550" t="s">
        <v>5615</v>
      </c>
      <c r="G148" s="1551" t="s">
        <v>3483</v>
      </c>
      <c r="H148" s="1552" t="s">
        <v>4989</v>
      </c>
      <c r="I148" s="1553" t="s">
        <v>5615</v>
      </c>
      <c r="J148" s="1583"/>
      <c r="K148" s="1554" t="s">
        <v>4903</v>
      </c>
      <c r="L148" s="1591" t="s">
        <v>4904</v>
      </c>
      <c r="M148" s="1554" t="s">
        <v>4903</v>
      </c>
      <c r="N148" s="1553" t="s">
        <v>4904</v>
      </c>
      <c r="O148" s="1554" t="s">
        <v>4989</v>
      </c>
      <c r="P148" s="1553" t="s">
        <v>5615</v>
      </c>
    </row>
    <row r="149" spans="1:16" ht="13.5" customHeight="1" x14ac:dyDescent="0.2">
      <c r="A149" s="1546">
        <v>143</v>
      </c>
      <c r="B149" s="1547" t="s">
        <v>6053</v>
      </c>
      <c r="C149" s="1548" t="s">
        <v>6054</v>
      </c>
      <c r="D149" s="1200"/>
      <c r="E149" s="1549" t="s">
        <v>4901</v>
      </c>
      <c r="F149" s="1550" t="s">
        <v>6055</v>
      </c>
      <c r="G149" s="1551" t="s">
        <v>3483</v>
      </c>
      <c r="H149" s="1552" t="s">
        <v>4903</v>
      </c>
      <c r="I149" s="1553" t="s">
        <v>4904</v>
      </c>
      <c r="J149" s="1583">
        <f t="shared" si="2"/>
        <v>334.9</v>
      </c>
      <c r="K149" s="1554" t="s">
        <v>6056</v>
      </c>
      <c r="L149" s="1591">
        <v>46886</v>
      </c>
      <c r="M149" s="1554" t="s">
        <v>6056</v>
      </c>
      <c r="N149" s="1553" t="s">
        <v>6057</v>
      </c>
      <c r="O149" s="1554" t="s">
        <v>4903</v>
      </c>
      <c r="P149" s="1553" t="s">
        <v>4904</v>
      </c>
    </row>
    <row r="150" spans="1:16" ht="13.5" customHeight="1" x14ac:dyDescent="0.2">
      <c r="A150" s="1546">
        <v>144</v>
      </c>
      <c r="B150" s="1547" t="s">
        <v>6058</v>
      </c>
      <c r="C150" s="1548" t="s">
        <v>6059</v>
      </c>
      <c r="D150" s="1200"/>
      <c r="E150" s="1549" t="s">
        <v>4909</v>
      </c>
      <c r="F150" s="1550" t="s">
        <v>6060</v>
      </c>
      <c r="G150" s="1551" t="s">
        <v>3483</v>
      </c>
      <c r="H150" s="1552" t="s">
        <v>5701</v>
      </c>
      <c r="I150" s="1553" t="s">
        <v>6061</v>
      </c>
      <c r="J150" s="1583"/>
      <c r="K150" s="1554" t="s">
        <v>4903</v>
      </c>
      <c r="L150" s="1591" t="s">
        <v>4904</v>
      </c>
      <c r="M150" s="1554" t="s">
        <v>5701</v>
      </c>
      <c r="N150" s="1553" t="s">
        <v>6061</v>
      </c>
      <c r="O150" s="1554" t="s">
        <v>4903</v>
      </c>
      <c r="P150" s="1553" t="s">
        <v>4904</v>
      </c>
    </row>
    <row r="151" spans="1:16" ht="13.5" customHeight="1" x14ac:dyDescent="0.2">
      <c r="A151" s="1546">
        <v>145</v>
      </c>
      <c r="B151" s="1547" t="s">
        <v>6062</v>
      </c>
      <c r="C151" s="1548" t="s">
        <v>6063</v>
      </c>
      <c r="D151" s="1200"/>
      <c r="E151" s="1549" t="s">
        <v>4909</v>
      </c>
      <c r="F151" s="1550" t="s">
        <v>6064</v>
      </c>
      <c r="G151" s="1551" t="s">
        <v>3483</v>
      </c>
      <c r="H151" s="1552" t="s">
        <v>4989</v>
      </c>
      <c r="I151" s="1553" t="s">
        <v>6064</v>
      </c>
      <c r="J151" s="1583"/>
      <c r="K151" s="1554" t="s">
        <v>4903</v>
      </c>
      <c r="L151" s="1591" t="s">
        <v>4904</v>
      </c>
      <c r="M151" s="1554" t="s">
        <v>4903</v>
      </c>
      <c r="N151" s="1553" t="s">
        <v>4904</v>
      </c>
      <c r="O151" s="1554" t="s">
        <v>4989</v>
      </c>
      <c r="P151" s="1553" t="s">
        <v>6064</v>
      </c>
    </row>
    <row r="152" spans="1:16" ht="13.5" customHeight="1" x14ac:dyDescent="0.2">
      <c r="A152" s="1546">
        <v>146</v>
      </c>
      <c r="B152" s="1547" t="s">
        <v>6065</v>
      </c>
      <c r="C152" s="1548" t="s">
        <v>6066</v>
      </c>
      <c r="D152" s="1200"/>
      <c r="E152" s="1549" t="s">
        <v>4909</v>
      </c>
      <c r="F152" s="1550" t="s">
        <v>6067</v>
      </c>
      <c r="G152" s="1551" t="s">
        <v>3483</v>
      </c>
      <c r="H152" s="1552" t="s">
        <v>4903</v>
      </c>
      <c r="I152" s="1553" t="s">
        <v>4904</v>
      </c>
      <c r="J152" s="1583">
        <f t="shared" si="2"/>
        <v>2140.67</v>
      </c>
      <c r="K152" s="1554" t="s">
        <v>4920</v>
      </c>
      <c r="L152" s="1591">
        <v>4281.34</v>
      </c>
      <c r="M152" s="1554" t="s">
        <v>4989</v>
      </c>
      <c r="N152" s="1553" t="s">
        <v>6067</v>
      </c>
      <c r="O152" s="1554" t="s">
        <v>4989</v>
      </c>
      <c r="P152" s="1553" t="s">
        <v>6067</v>
      </c>
    </row>
    <row r="153" spans="1:16" ht="13.5" customHeight="1" x14ac:dyDescent="0.2">
      <c r="A153" s="1546">
        <v>147</v>
      </c>
      <c r="B153" s="1547" t="s">
        <v>6068</v>
      </c>
      <c r="C153" s="1548" t="s">
        <v>6069</v>
      </c>
      <c r="D153" s="1200"/>
      <c r="E153" s="1549" t="s">
        <v>4909</v>
      </c>
      <c r="F153" s="1550" t="s">
        <v>6070</v>
      </c>
      <c r="G153" s="1551" t="s">
        <v>3483</v>
      </c>
      <c r="H153" s="1552" t="s">
        <v>4989</v>
      </c>
      <c r="I153" s="1553" t="s">
        <v>6070</v>
      </c>
      <c r="J153" s="1583"/>
      <c r="K153" s="1554" t="s">
        <v>4903</v>
      </c>
      <c r="L153" s="1591" t="s">
        <v>4904</v>
      </c>
      <c r="M153" s="1554" t="s">
        <v>4903</v>
      </c>
      <c r="N153" s="1553" t="s">
        <v>4904</v>
      </c>
      <c r="O153" s="1554" t="s">
        <v>4989</v>
      </c>
      <c r="P153" s="1553" t="s">
        <v>6070</v>
      </c>
    </row>
    <row r="154" spans="1:16" ht="13.5" customHeight="1" x14ac:dyDescent="0.2">
      <c r="A154" s="1546">
        <v>148</v>
      </c>
      <c r="B154" s="1547" t="s">
        <v>6071</v>
      </c>
      <c r="C154" s="1548" t="s">
        <v>6072</v>
      </c>
      <c r="D154" s="1200"/>
      <c r="E154" s="1549" t="s">
        <v>4909</v>
      </c>
      <c r="F154" s="1550" t="s">
        <v>5828</v>
      </c>
      <c r="G154" s="1551" t="s">
        <v>3483</v>
      </c>
      <c r="H154" s="1552" t="s">
        <v>5045</v>
      </c>
      <c r="I154" s="1553" t="s">
        <v>6073</v>
      </c>
      <c r="J154" s="1583"/>
      <c r="K154" s="1554" t="s">
        <v>4903</v>
      </c>
      <c r="L154" s="1591" t="s">
        <v>4904</v>
      </c>
      <c r="M154" s="1554" t="s">
        <v>4968</v>
      </c>
      <c r="N154" s="1553" t="s">
        <v>5076</v>
      </c>
      <c r="O154" s="1554" t="s">
        <v>4920</v>
      </c>
      <c r="P154" s="1553" t="s">
        <v>5249</v>
      </c>
    </row>
    <row r="155" spans="1:16" ht="13.5" customHeight="1" x14ac:dyDescent="0.2">
      <c r="A155" s="1546">
        <v>149</v>
      </c>
      <c r="B155" s="1547" t="s">
        <v>6074</v>
      </c>
      <c r="C155" s="1548" t="s">
        <v>6075</v>
      </c>
      <c r="D155" s="1200"/>
      <c r="E155" s="1549" t="s">
        <v>4909</v>
      </c>
      <c r="F155" s="1550" t="s">
        <v>6076</v>
      </c>
      <c r="G155" s="1551" t="s">
        <v>3483</v>
      </c>
      <c r="H155" s="1552" t="s">
        <v>4989</v>
      </c>
      <c r="I155" s="1553" t="s">
        <v>6076</v>
      </c>
      <c r="J155" s="1583"/>
      <c r="K155" s="1554" t="s">
        <v>4903</v>
      </c>
      <c r="L155" s="1591" t="s">
        <v>4904</v>
      </c>
      <c r="M155" s="1554" t="s">
        <v>4903</v>
      </c>
      <c r="N155" s="1553" t="s">
        <v>4904</v>
      </c>
      <c r="O155" s="1554" t="s">
        <v>4989</v>
      </c>
      <c r="P155" s="1553" t="s">
        <v>6076</v>
      </c>
    </row>
    <row r="156" spans="1:16" ht="13.5" customHeight="1" x14ac:dyDescent="0.2">
      <c r="A156" s="1546">
        <v>150</v>
      </c>
      <c r="B156" s="1547" t="s">
        <v>6077</v>
      </c>
      <c r="C156" s="1548" t="s">
        <v>6078</v>
      </c>
      <c r="D156" s="1200"/>
      <c r="E156" s="1549" t="s">
        <v>5437</v>
      </c>
      <c r="F156" s="1550" t="s">
        <v>6079</v>
      </c>
      <c r="G156" s="1551" t="s">
        <v>3483</v>
      </c>
      <c r="H156" s="1552" t="s">
        <v>4903</v>
      </c>
      <c r="I156" s="1553" t="s">
        <v>4904</v>
      </c>
      <c r="J156" s="1583">
        <f t="shared" si="2"/>
        <v>28.609445745511316</v>
      </c>
      <c r="K156" s="1554" t="s">
        <v>6080</v>
      </c>
      <c r="L156" s="1591">
        <v>18324.349999999999</v>
      </c>
      <c r="M156" s="1554" t="s">
        <v>6080</v>
      </c>
      <c r="N156" s="1553" t="s">
        <v>6081</v>
      </c>
      <c r="O156" s="1554" t="s">
        <v>4903</v>
      </c>
      <c r="P156" s="1553" t="s">
        <v>4904</v>
      </c>
    </row>
    <row r="157" spans="1:16" ht="13.5" customHeight="1" x14ac:dyDescent="0.2">
      <c r="A157" s="1546">
        <v>151</v>
      </c>
      <c r="B157" s="1547" t="s">
        <v>6082</v>
      </c>
      <c r="C157" s="1548" t="s">
        <v>6083</v>
      </c>
      <c r="D157" s="1200"/>
      <c r="E157" s="1549" t="s">
        <v>5431</v>
      </c>
      <c r="F157" s="1550" t="s">
        <v>6084</v>
      </c>
      <c r="G157" s="1551" t="s">
        <v>3483</v>
      </c>
      <c r="H157" s="1552" t="s">
        <v>4903</v>
      </c>
      <c r="I157" s="1553" t="s">
        <v>4904</v>
      </c>
      <c r="J157" s="1583">
        <f t="shared" si="2"/>
        <v>41.39</v>
      </c>
      <c r="K157" s="1554" t="s">
        <v>5081</v>
      </c>
      <c r="L157" s="1591">
        <v>1241.7</v>
      </c>
      <c r="M157" s="1554" t="s">
        <v>4903</v>
      </c>
      <c r="N157" s="1553" t="s">
        <v>4904</v>
      </c>
      <c r="O157" s="1554" t="s">
        <v>5081</v>
      </c>
      <c r="P157" s="1553" t="s">
        <v>6085</v>
      </c>
    </row>
    <row r="158" spans="1:16" ht="13.5" customHeight="1" x14ac:dyDescent="0.2">
      <c r="A158" s="1546">
        <v>152</v>
      </c>
      <c r="B158" s="1547" t="s">
        <v>6086</v>
      </c>
      <c r="C158" s="1548" t="s">
        <v>6087</v>
      </c>
      <c r="D158" s="1200"/>
      <c r="E158" s="1549" t="s">
        <v>5495</v>
      </c>
      <c r="F158" s="1550" t="s">
        <v>6088</v>
      </c>
      <c r="G158" s="1551" t="s">
        <v>3483</v>
      </c>
      <c r="H158" s="1552" t="s">
        <v>4903</v>
      </c>
      <c r="I158" s="1553" t="s">
        <v>4904</v>
      </c>
      <c r="J158" s="1583">
        <f t="shared" si="2"/>
        <v>143.57</v>
      </c>
      <c r="K158" s="1554" t="s">
        <v>5100</v>
      </c>
      <c r="L158" s="1591">
        <v>2871.4</v>
      </c>
      <c r="M158" s="1554" t="s">
        <v>5100</v>
      </c>
      <c r="N158" s="1553" t="s">
        <v>6089</v>
      </c>
      <c r="O158" s="1554" t="s">
        <v>4903</v>
      </c>
      <c r="P158" s="1553" t="s">
        <v>4904</v>
      </c>
    </row>
    <row r="159" spans="1:16" ht="13.5" customHeight="1" x14ac:dyDescent="0.2">
      <c r="A159" s="1546">
        <v>153</v>
      </c>
      <c r="B159" s="1547" t="s">
        <v>6090</v>
      </c>
      <c r="C159" s="1548" t="s">
        <v>6091</v>
      </c>
      <c r="D159" s="1200"/>
      <c r="E159" s="1549" t="s">
        <v>5431</v>
      </c>
      <c r="F159" s="1550" t="s">
        <v>6092</v>
      </c>
      <c r="G159" s="1551" t="s">
        <v>3483</v>
      </c>
      <c r="H159" s="1552" t="s">
        <v>4903</v>
      </c>
      <c r="I159" s="1553" t="s">
        <v>4904</v>
      </c>
      <c r="J159" s="1583">
        <f t="shared" si="2"/>
        <v>125.28190476190476</v>
      </c>
      <c r="K159" s="1554" t="s">
        <v>6093</v>
      </c>
      <c r="L159" s="1591">
        <v>11839.14</v>
      </c>
      <c r="M159" s="1554" t="s">
        <v>6093</v>
      </c>
      <c r="N159" s="1553" t="s">
        <v>6094</v>
      </c>
      <c r="O159" s="1554" t="s">
        <v>4903</v>
      </c>
      <c r="P159" s="1553" t="s">
        <v>4904</v>
      </c>
    </row>
    <row r="160" spans="1:16" ht="13.5" customHeight="1" x14ac:dyDescent="0.2">
      <c r="A160" s="1546">
        <v>154</v>
      </c>
      <c r="B160" s="1547" t="s">
        <v>6095</v>
      </c>
      <c r="C160" s="1548" t="s">
        <v>6096</v>
      </c>
      <c r="D160" s="1200"/>
      <c r="E160" s="1549" t="s">
        <v>5431</v>
      </c>
      <c r="F160" s="1550" t="s">
        <v>5480</v>
      </c>
      <c r="G160" s="1551" t="s">
        <v>3483</v>
      </c>
      <c r="H160" s="1552" t="s">
        <v>4903</v>
      </c>
      <c r="I160" s="1553" t="s">
        <v>4904</v>
      </c>
      <c r="J160" s="1583">
        <f t="shared" si="2"/>
        <v>1.6425263157894738</v>
      </c>
      <c r="K160" s="1554" t="s">
        <v>6097</v>
      </c>
      <c r="L160" s="1591">
        <v>1560.4</v>
      </c>
      <c r="M160" s="1554" t="s">
        <v>6097</v>
      </c>
      <c r="N160" s="1553" t="s">
        <v>6098</v>
      </c>
      <c r="O160" s="1554" t="s">
        <v>4903</v>
      </c>
      <c r="P160" s="1553" t="s">
        <v>4904</v>
      </c>
    </row>
    <row r="161" spans="1:16" ht="13.5" customHeight="1" x14ac:dyDescent="0.2">
      <c r="A161" s="1546">
        <v>155</v>
      </c>
      <c r="B161" s="1547" t="s">
        <v>6099</v>
      </c>
      <c r="C161" s="1548" t="s">
        <v>6100</v>
      </c>
      <c r="D161" s="1200"/>
      <c r="E161" s="1549" t="s">
        <v>5431</v>
      </c>
      <c r="F161" s="1550" t="s">
        <v>6101</v>
      </c>
      <c r="G161" s="1551" t="s">
        <v>3483</v>
      </c>
      <c r="H161" s="1552" t="s">
        <v>4903</v>
      </c>
      <c r="I161" s="1553" t="s">
        <v>4904</v>
      </c>
      <c r="J161" s="1583">
        <f t="shared" si="2"/>
        <v>2.4039999999999999</v>
      </c>
      <c r="K161" s="1554" t="s">
        <v>6102</v>
      </c>
      <c r="L161" s="1591">
        <v>1202</v>
      </c>
      <c r="M161" s="1554" t="s">
        <v>6102</v>
      </c>
      <c r="N161" s="1553" t="s">
        <v>6103</v>
      </c>
      <c r="O161" s="1554" t="s">
        <v>4903</v>
      </c>
      <c r="P161" s="1553" t="s">
        <v>4904</v>
      </c>
    </row>
    <row r="162" spans="1:16" ht="13.5" customHeight="1" x14ac:dyDescent="0.2">
      <c r="A162" s="1546">
        <v>156</v>
      </c>
      <c r="B162" s="1547" t="s">
        <v>6104</v>
      </c>
      <c r="C162" s="1548" t="s">
        <v>6105</v>
      </c>
      <c r="D162" s="1200"/>
      <c r="E162" s="1549" t="s">
        <v>5437</v>
      </c>
      <c r="F162" s="1550" t="s">
        <v>6106</v>
      </c>
      <c r="G162" s="1551" t="s">
        <v>3483</v>
      </c>
      <c r="H162" s="1552" t="s">
        <v>4903</v>
      </c>
      <c r="I162" s="1553" t="s">
        <v>4904</v>
      </c>
      <c r="J162" s="1583">
        <f t="shared" si="2"/>
        <v>31.48076923076923</v>
      </c>
      <c r="K162" s="1554" t="s">
        <v>6107</v>
      </c>
      <c r="L162" s="1591">
        <v>1637</v>
      </c>
      <c r="M162" s="1554" t="s">
        <v>6107</v>
      </c>
      <c r="N162" s="1553" t="s">
        <v>6108</v>
      </c>
      <c r="O162" s="1554" t="s">
        <v>4903</v>
      </c>
      <c r="P162" s="1553" t="s">
        <v>4904</v>
      </c>
    </row>
    <row r="163" spans="1:16" ht="13.5" customHeight="1" x14ac:dyDescent="0.2">
      <c r="A163" s="1546">
        <v>157</v>
      </c>
      <c r="B163" s="1547" t="s">
        <v>6109</v>
      </c>
      <c r="C163" s="1548" t="s">
        <v>6110</v>
      </c>
      <c r="D163" s="1200"/>
      <c r="E163" s="1549" t="s">
        <v>4909</v>
      </c>
      <c r="F163" s="1550" t="s">
        <v>6111</v>
      </c>
      <c r="G163" s="1551" t="s">
        <v>3483</v>
      </c>
      <c r="H163" s="1552" t="s">
        <v>4929</v>
      </c>
      <c r="I163" s="1553" t="s">
        <v>6112</v>
      </c>
      <c r="J163" s="1583"/>
      <c r="K163" s="1554" t="s">
        <v>4903</v>
      </c>
      <c r="L163" s="1591" t="s">
        <v>4904</v>
      </c>
      <c r="M163" s="1554" t="s">
        <v>4903</v>
      </c>
      <c r="N163" s="1553" t="s">
        <v>4904</v>
      </c>
      <c r="O163" s="1554" t="s">
        <v>4929</v>
      </c>
      <c r="P163" s="1553" t="s">
        <v>6112</v>
      </c>
    </row>
    <row r="164" spans="1:16" ht="13.5" customHeight="1" x14ac:dyDescent="0.2">
      <c r="A164" s="1546">
        <v>158</v>
      </c>
      <c r="B164" s="1547" t="s">
        <v>6113</v>
      </c>
      <c r="C164" s="1548" t="s">
        <v>6114</v>
      </c>
      <c r="D164" s="1200"/>
      <c r="E164" s="1549" t="s">
        <v>5495</v>
      </c>
      <c r="F164" s="1550" t="s">
        <v>6115</v>
      </c>
      <c r="G164" s="1551" t="s">
        <v>3483</v>
      </c>
      <c r="H164" s="1552" t="s">
        <v>4903</v>
      </c>
      <c r="I164" s="1553" t="s">
        <v>4904</v>
      </c>
      <c r="J164" s="1583">
        <f t="shared" si="2"/>
        <v>7.833333333333333</v>
      </c>
      <c r="K164" s="1554" t="s">
        <v>6028</v>
      </c>
      <c r="L164" s="1591">
        <v>1880</v>
      </c>
      <c r="M164" s="1554" t="s">
        <v>6028</v>
      </c>
      <c r="N164" s="1553" t="s">
        <v>6116</v>
      </c>
      <c r="O164" s="1554" t="s">
        <v>4903</v>
      </c>
      <c r="P164" s="1553" t="s">
        <v>4904</v>
      </c>
    </row>
    <row r="165" spans="1:16" ht="13.5" customHeight="1" x14ac:dyDescent="0.2">
      <c r="A165" s="1546">
        <v>159</v>
      </c>
      <c r="B165" s="1547" t="s">
        <v>6117</v>
      </c>
      <c r="C165" s="1548" t="s">
        <v>6118</v>
      </c>
      <c r="D165" s="1200"/>
      <c r="E165" s="1549" t="s">
        <v>5437</v>
      </c>
      <c r="F165" s="1550" t="s">
        <v>6119</v>
      </c>
      <c r="G165" s="1551" t="s">
        <v>3483</v>
      </c>
      <c r="H165" s="1552" t="s">
        <v>4903</v>
      </c>
      <c r="I165" s="1553" t="s">
        <v>4904</v>
      </c>
      <c r="J165" s="1583">
        <f t="shared" si="2"/>
        <v>25.23032967032967</v>
      </c>
      <c r="K165" s="1554" t="s">
        <v>5389</v>
      </c>
      <c r="L165" s="1591">
        <v>2295.96</v>
      </c>
      <c r="M165" s="1554" t="s">
        <v>5747</v>
      </c>
      <c r="N165" s="1553" t="s">
        <v>6120</v>
      </c>
      <c r="O165" s="1554" t="s">
        <v>5682</v>
      </c>
      <c r="P165" s="1553" t="s">
        <v>6121</v>
      </c>
    </row>
    <row r="166" spans="1:16" ht="13.5" customHeight="1" x14ac:dyDescent="0.2">
      <c r="A166" s="1546">
        <v>160</v>
      </c>
      <c r="B166" s="1547" t="s">
        <v>6122</v>
      </c>
      <c r="C166" s="1548" t="s">
        <v>6123</v>
      </c>
      <c r="D166" s="1200"/>
      <c r="E166" s="1549" t="s">
        <v>5495</v>
      </c>
      <c r="F166" s="1550" t="s">
        <v>6124</v>
      </c>
      <c r="G166" s="1551" t="s">
        <v>3483</v>
      </c>
      <c r="H166" s="1552" t="s">
        <v>4903</v>
      </c>
      <c r="I166" s="1553" t="s">
        <v>4904</v>
      </c>
      <c r="J166" s="1583">
        <f t="shared" si="2"/>
        <v>221.330625</v>
      </c>
      <c r="K166" s="1554" t="s">
        <v>5343</v>
      </c>
      <c r="L166" s="1591">
        <v>106238.7</v>
      </c>
      <c r="M166" s="1554" t="s">
        <v>6125</v>
      </c>
      <c r="N166" s="1553" t="s">
        <v>6126</v>
      </c>
      <c r="O166" s="1554" t="s">
        <v>5514</v>
      </c>
      <c r="P166" s="1553" t="s">
        <v>6127</v>
      </c>
    </row>
    <row r="167" spans="1:16" ht="13.5" customHeight="1" x14ac:dyDescent="0.2">
      <c r="A167" s="1546">
        <v>161</v>
      </c>
      <c r="B167" s="1547" t="s">
        <v>6128</v>
      </c>
      <c r="C167" s="1548" t="s">
        <v>6129</v>
      </c>
      <c r="D167" s="1200"/>
      <c r="E167" s="1549" t="s">
        <v>5431</v>
      </c>
      <c r="F167" s="1550" t="s">
        <v>6130</v>
      </c>
      <c r="G167" s="1551" t="s">
        <v>3483</v>
      </c>
      <c r="H167" s="1552" t="s">
        <v>4903</v>
      </c>
      <c r="I167" s="1553" t="s">
        <v>4904</v>
      </c>
      <c r="J167" s="1583">
        <f t="shared" si="2"/>
        <v>53.572916666666664</v>
      </c>
      <c r="K167" s="1554" t="s">
        <v>5109</v>
      </c>
      <c r="L167" s="1591">
        <v>2571.5</v>
      </c>
      <c r="M167" s="1554" t="s">
        <v>5109</v>
      </c>
      <c r="N167" s="1553" t="s">
        <v>6131</v>
      </c>
      <c r="O167" s="1554" t="s">
        <v>4903</v>
      </c>
      <c r="P167" s="1553" t="s">
        <v>4904</v>
      </c>
    </row>
    <row r="168" spans="1:16" ht="13.5" customHeight="1" x14ac:dyDescent="0.2">
      <c r="A168" s="1546">
        <v>162</v>
      </c>
      <c r="B168" s="1547" t="s">
        <v>6132</v>
      </c>
      <c r="C168" s="1548" t="s">
        <v>6133</v>
      </c>
      <c r="D168" s="1200"/>
      <c r="E168" s="1549" t="s">
        <v>5431</v>
      </c>
      <c r="F168" s="1550" t="s">
        <v>6134</v>
      </c>
      <c r="G168" s="1551" t="s">
        <v>3483</v>
      </c>
      <c r="H168" s="1552" t="s">
        <v>4903</v>
      </c>
      <c r="I168" s="1553" t="s">
        <v>4904</v>
      </c>
      <c r="J168" s="1583">
        <f t="shared" si="2"/>
        <v>281.6146875</v>
      </c>
      <c r="K168" s="1554" t="s">
        <v>6135</v>
      </c>
      <c r="L168" s="1591">
        <v>36046.68</v>
      </c>
      <c r="M168" s="1554" t="s">
        <v>6135</v>
      </c>
      <c r="N168" s="1553" t="s">
        <v>6136</v>
      </c>
      <c r="O168" s="1554" t="s">
        <v>4903</v>
      </c>
      <c r="P168" s="1553" t="s">
        <v>4904</v>
      </c>
    </row>
    <row r="169" spans="1:16" ht="13.5" customHeight="1" x14ac:dyDescent="0.2">
      <c r="A169" s="1546">
        <v>163</v>
      </c>
      <c r="B169" s="1547" t="s">
        <v>6137</v>
      </c>
      <c r="C169" s="1548" t="s">
        <v>6138</v>
      </c>
      <c r="D169" s="1200"/>
      <c r="E169" s="1549" t="s">
        <v>5437</v>
      </c>
      <c r="F169" s="1550" t="s">
        <v>6139</v>
      </c>
      <c r="G169" s="1551" t="s">
        <v>3483</v>
      </c>
      <c r="H169" s="1552" t="s">
        <v>4903</v>
      </c>
      <c r="I169" s="1553" t="s">
        <v>4904</v>
      </c>
      <c r="J169" s="1583">
        <f t="shared" si="2"/>
        <v>2.1798285714285712</v>
      </c>
      <c r="K169" s="1554" t="s">
        <v>6140</v>
      </c>
      <c r="L169" s="1591">
        <v>15258.8</v>
      </c>
      <c r="M169" s="1554" t="s">
        <v>6140</v>
      </c>
      <c r="N169" s="1553" t="s">
        <v>6141</v>
      </c>
      <c r="O169" s="1554" t="s">
        <v>4903</v>
      </c>
      <c r="P169" s="1553" t="s">
        <v>4904</v>
      </c>
    </row>
    <row r="170" spans="1:16" ht="13.5" customHeight="1" x14ac:dyDescent="0.2">
      <c r="A170" s="1546">
        <v>164</v>
      </c>
      <c r="B170" s="1547" t="s">
        <v>6142</v>
      </c>
      <c r="C170" s="1548" t="s">
        <v>6143</v>
      </c>
      <c r="D170" s="1200"/>
      <c r="E170" s="1549" t="s">
        <v>4901</v>
      </c>
      <c r="F170" s="1550" t="s">
        <v>6144</v>
      </c>
      <c r="G170" s="1551" t="s">
        <v>3483</v>
      </c>
      <c r="H170" s="1552" t="s">
        <v>4903</v>
      </c>
      <c r="I170" s="1553" t="s">
        <v>4904</v>
      </c>
      <c r="J170" s="1583">
        <f t="shared" si="2"/>
        <v>681.95348837209303</v>
      </c>
      <c r="K170" s="1554" t="s">
        <v>6145</v>
      </c>
      <c r="L170" s="1591">
        <v>146620</v>
      </c>
      <c r="M170" s="1554" t="s">
        <v>6145</v>
      </c>
      <c r="N170" s="1553" t="s">
        <v>6146</v>
      </c>
      <c r="O170" s="1554" t="s">
        <v>4903</v>
      </c>
      <c r="P170" s="1553" t="s">
        <v>4904</v>
      </c>
    </row>
    <row r="171" spans="1:16" ht="13.5" customHeight="1" x14ac:dyDescent="0.2">
      <c r="A171" s="1546">
        <v>165</v>
      </c>
      <c r="B171" s="1547" t="s">
        <v>6147</v>
      </c>
      <c r="C171" s="1548" t="s">
        <v>6148</v>
      </c>
      <c r="D171" s="1200"/>
      <c r="E171" s="1549" t="s">
        <v>4909</v>
      </c>
      <c r="F171" s="1550" t="s">
        <v>6149</v>
      </c>
      <c r="G171" s="1551" t="s">
        <v>3483</v>
      </c>
      <c r="H171" s="1552" t="s">
        <v>4903</v>
      </c>
      <c r="I171" s="1553" t="s">
        <v>4904</v>
      </c>
      <c r="J171" s="1583">
        <f t="shared" si="2"/>
        <v>14.250175438596491</v>
      </c>
      <c r="K171" s="1554" t="s">
        <v>6150</v>
      </c>
      <c r="L171" s="1591">
        <v>4061.3</v>
      </c>
      <c r="M171" s="1554" t="s">
        <v>6150</v>
      </c>
      <c r="N171" s="1553" t="s">
        <v>6151</v>
      </c>
      <c r="O171" s="1554" t="s">
        <v>4903</v>
      </c>
      <c r="P171" s="1553" t="s">
        <v>4904</v>
      </c>
    </row>
    <row r="172" spans="1:16" ht="13.5" customHeight="1" x14ac:dyDescent="0.2">
      <c r="A172" s="1546">
        <v>166</v>
      </c>
      <c r="B172" s="1547" t="s">
        <v>6152</v>
      </c>
      <c r="C172" s="1548" t="s">
        <v>6153</v>
      </c>
      <c r="D172" s="1200"/>
      <c r="E172" s="1549" t="s">
        <v>4909</v>
      </c>
      <c r="F172" s="1550" t="s">
        <v>6154</v>
      </c>
      <c r="G172" s="1551" t="s">
        <v>3483</v>
      </c>
      <c r="H172" s="1552" t="s">
        <v>6155</v>
      </c>
      <c r="I172" s="1553" t="s">
        <v>6156</v>
      </c>
      <c r="J172" s="1583">
        <f t="shared" si="2"/>
        <v>59.86071428571428</v>
      </c>
      <c r="K172" s="1554" t="s">
        <v>6019</v>
      </c>
      <c r="L172" s="1591">
        <v>3352.2</v>
      </c>
      <c r="M172" s="1554" t="s">
        <v>5100</v>
      </c>
      <c r="N172" s="1553" t="s">
        <v>6157</v>
      </c>
      <c r="O172" s="1554" t="s">
        <v>6158</v>
      </c>
      <c r="P172" s="1553" t="s">
        <v>6159</v>
      </c>
    </row>
    <row r="173" spans="1:16" ht="13.5" customHeight="1" x14ac:dyDescent="0.2">
      <c r="A173" s="1546">
        <v>167</v>
      </c>
      <c r="B173" s="1547" t="s">
        <v>6160</v>
      </c>
      <c r="C173" s="1548" t="s">
        <v>6161</v>
      </c>
      <c r="D173" s="1200"/>
      <c r="E173" s="1549" t="s">
        <v>4909</v>
      </c>
      <c r="F173" s="1550" t="s">
        <v>6162</v>
      </c>
      <c r="G173" s="1551" t="s">
        <v>3483</v>
      </c>
      <c r="H173" s="1552" t="s">
        <v>6163</v>
      </c>
      <c r="I173" s="1553" t="s">
        <v>6164</v>
      </c>
      <c r="J173" s="1583">
        <f t="shared" si="2"/>
        <v>45</v>
      </c>
      <c r="K173" s="1554" t="s">
        <v>4972</v>
      </c>
      <c r="L173" s="1591">
        <v>1800</v>
      </c>
      <c r="M173" s="1554" t="s">
        <v>4903</v>
      </c>
      <c r="N173" s="1553" t="s">
        <v>4904</v>
      </c>
      <c r="O173" s="1554" t="s">
        <v>5389</v>
      </c>
      <c r="P173" s="1553" t="s">
        <v>6165</v>
      </c>
    </row>
    <row r="174" spans="1:16" ht="13.5" customHeight="1" x14ac:dyDescent="0.2">
      <c r="A174" s="1546">
        <v>168</v>
      </c>
      <c r="B174" s="1563" t="s">
        <v>6166</v>
      </c>
      <c r="C174" s="1564" t="s">
        <v>1864</v>
      </c>
      <c r="D174" s="1570"/>
      <c r="E174" s="1565" t="s">
        <v>4909</v>
      </c>
      <c r="F174" s="1566" t="s">
        <v>6167</v>
      </c>
      <c r="G174" s="1567" t="s">
        <v>3483</v>
      </c>
      <c r="H174" s="1568" t="s">
        <v>5318</v>
      </c>
      <c r="I174" s="1569" t="s">
        <v>6168</v>
      </c>
      <c r="J174" s="1583"/>
      <c r="K174" s="1554" t="s">
        <v>4903</v>
      </c>
      <c r="L174" s="1591" t="s">
        <v>4904</v>
      </c>
      <c r="M174" s="1554" t="s">
        <v>4968</v>
      </c>
      <c r="N174" s="1553" t="s">
        <v>6169</v>
      </c>
      <c r="O174" s="1554" t="s">
        <v>4982</v>
      </c>
      <c r="P174" s="1553" t="s">
        <v>6170</v>
      </c>
    </row>
    <row r="175" spans="1:16" ht="13.5" customHeight="1" x14ac:dyDescent="0.2">
      <c r="A175" s="1546">
        <v>169</v>
      </c>
      <c r="B175" s="1547" t="s">
        <v>6171</v>
      </c>
      <c r="C175" s="1548" t="s">
        <v>6172</v>
      </c>
      <c r="D175" s="1200"/>
      <c r="E175" s="1549" t="s">
        <v>4901</v>
      </c>
      <c r="F175" s="1550" t="s">
        <v>6173</v>
      </c>
      <c r="G175" s="1551" t="s">
        <v>3483</v>
      </c>
      <c r="H175" s="1552" t="s">
        <v>4903</v>
      </c>
      <c r="I175" s="1553" t="s">
        <v>4904</v>
      </c>
      <c r="J175" s="1583">
        <f t="shared" si="2"/>
        <v>454.9</v>
      </c>
      <c r="K175" s="1554" t="s">
        <v>4915</v>
      </c>
      <c r="L175" s="1591">
        <v>4549</v>
      </c>
      <c r="M175" s="1554" t="s">
        <v>4915</v>
      </c>
      <c r="N175" s="1553" t="s">
        <v>6174</v>
      </c>
      <c r="O175" s="1554" t="s">
        <v>4903</v>
      </c>
      <c r="P175" s="1553" t="s">
        <v>4904</v>
      </c>
    </row>
    <row r="176" spans="1:16" ht="13.5" customHeight="1" x14ac:dyDescent="0.2">
      <c r="A176" s="1546">
        <v>170</v>
      </c>
      <c r="B176" s="1547" t="s">
        <v>6175</v>
      </c>
      <c r="C176" s="1548" t="s">
        <v>6176</v>
      </c>
      <c r="D176" s="1200"/>
      <c r="E176" s="1549" t="s">
        <v>4901</v>
      </c>
      <c r="F176" s="1550" t="s">
        <v>6177</v>
      </c>
      <c r="G176" s="1551" t="s">
        <v>3483</v>
      </c>
      <c r="H176" s="1552" t="s">
        <v>4903</v>
      </c>
      <c r="I176" s="1553" t="s">
        <v>4904</v>
      </c>
      <c r="J176" s="1583">
        <f t="shared" si="2"/>
        <v>411.60281553398056</v>
      </c>
      <c r="K176" s="1554" t="s">
        <v>6178</v>
      </c>
      <c r="L176" s="1591">
        <v>42395.09</v>
      </c>
      <c r="M176" s="1554" t="s">
        <v>6178</v>
      </c>
      <c r="N176" s="1553" t="s">
        <v>6179</v>
      </c>
      <c r="O176" s="1554" t="s">
        <v>4903</v>
      </c>
      <c r="P176" s="1553" t="s">
        <v>4904</v>
      </c>
    </row>
    <row r="177" spans="1:16" ht="13.5" customHeight="1" x14ac:dyDescent="0.2">
      <c r="A177" s="1546">
        <v>171</v>
      </c>
      <c r="B177" s="1547" t="s">
        <v>6180</v>
      </c>
      <c r="C177" s="1548" t="s">
        <v>6181</v>
      </c>
      <c r="D177" s="1200"/>
      <c r="E177" s="1549" t="s">
        <v>4901</v>
      </c>
      <c r="F177" s="1550" t="s">
        <v>6182</v>
      </c>
      <c r="G177" s="1551" t="s">
        <v>3483</v>
      </c>
      <c r="H177" s="1552" t="s">
        <v>4903</v>
      </c>
      <c r="I177" s="1553" t="s">
        <v>4904</v>
      </c>
      <c r="J177" s="1583">
        <f t="shared" si="2"/>
        <v>145.5529411764706</v>
      </c>
      <c r="K177" s="1554" t="s">
        <v>6183</v>
      </c>
      <c r="L177" s="1591">
        <v>61860</v>
      </c>
      <c r="M177" s="1554" t="s">
        <v>6183</v>
      </c>
      <c r="N177" s="1553" t="s">
        <v>6184</v>
      </c>
      <c r="O177" s="1554" t="s">
        <v>4903</v>
      </c>
      <c r="P177" s="1553" t="s">
        <v>4904</v>
      </c>
    </row>
    <row r="178" spans="1:16" ht="13.5" customHeight="1" x14ac:dyDescent="0.2">
      <c r="A178" s="1546">
        <v>172</v>
      </c>
      <c r="B178" s="1547" t="s">
        <v>6185</v>
      </c>
      <c r="C178" s="1548" t="s">
        <v>6186</v>
      </c>
      <c r="D178" s="1200"/>
      <c r="E178" s="1549" t="s">
        <v>4901</v>
      </c>
      <c r="F178" s="1550" t="s">
        <v>6187</v>
      </c>
      <c r="G178" s="1551" t="s">
        <v>3483</v>
      </c>
      <c r="H178" s="1552" t="s">
        <v>4903</v>
      </c>
      <c r="I178" s="1553" t="s">
        <v>4904</v>
      </c>
      <c r="J178" s="1583">
        <f t="shared" si="2"/>
        <v>221.09547738693468</v>
      </c>
      <c r="K178" s="1554" t="s">
        <v>6188</v>
      </c>
      <c r="L178" s="1591">
        <v>43998</v>
      </c>
      <c r="M178" s="1554" t="s">
        <v>6188</v>
      </c>
      <c r="N178" s="1553" t="s">
        <v>6189</v>
      </c>
      <c r="O178" s="1554" t="s">
        <v>4903</v>
      </c>
      <c r="P178" s="1553" t="s">
        <v>4904</v>
      </c>
    </row>
    <row r="179" spans="1:16" ht="13.5" customHeight="1" x14ac:dyDescent="0.2">
      <c r="A179" s="1546">
        <v>173</v>
      </c>
      <c r="B179" s="1547" t="s">
        <v>6190</v>
      </c>
      <c r="C179" s="1548" t="s">
        <v>6191</v>
      </c>
      <c r="D179" s="1200"/>
      <c r="E179" s="1549" t="s">
        <v>4901</v>
      </c>
      <c r="F179" s="1550" t="s">
        <v>6192</v>
      </c>
      <c r="G179" s="1551" t="s">
        <v>3483</v>
      </c>
      <c r="H179" s="1552" t="s">
        <v>4903</v>
      </c>
      <c r="I179" s="1553" t="s">
        <v>4904</v>
      </c>
      <c r="J179" s="1583">
        <f t="shared" si="2"/>
        <v>353.33333333333331</v>
      </c>
      <c r="K179" s="1554" t="s">
        <v>5081</v>
      </c>
      <c r="L179" s="1591">
        <v>10600</v>
      </c>
      <c r="M179" s="1554" t="s">
        <v>5081</v>
      </c>
      <c r="N179" s="1553" t="s">
        <v>6193</v>
      </c>
      <c r="O179" s="1554" t="s">
        <v>4903</v>
      </c>
      <c r="P179" s="1553" t="s">
        <v>4904</v>
      </c>
    </row>
    <row r="180" spans="1:16" ht="13.5" customHeight="1" x14ac:dyDescent="0.2">
      <c r="A180" s="1546">
        <v>174</v>
      </c>
      <c r="B180" s="1547" t="s">
        <v>6194</v>
      </c>
      <c r="C180" s="1548" t="s">
        <v>6195</v>
      </c>
      <c r="D180" s="1200"/>
      <c r="E180" s="1549" t="s">
        <v>4901</v>
      </c>
      <c r="F180" s="1550" t="s">
        <v>6196</v>
      </c>
      <c r="G180" s="1551" t="s">
        <v>3483</v>
      </c>
      <c r="H180" s="1552" t="s">
        <v>4903</v>
      </c>
      <c r="I180" s="1553" t="s">
        <v>4904</v>
      </c>
      <c r="J180" s="1583">
        <f t="shared" si="2"/>
        <v>1220.1714285714286</v>
      </c>
      <c r="K180" s="1554" t="s">
        <v>4963</v>
      </c>
      <c r="L180" s="1591">
        <v>8541.2000000000007</v>
      </c>
      <c r="M180" s="1554" t="s">
        <v>4963</v>
      </c>
      <c r="N180" s="1553" t="s">
        <v>6197</v>
      </c>
      <c r="O180" s="1554" t="s">
        <v>4903</v>
      </c>
      <c r="P180" s="1553" t="s">
        <v>4904</v>
      </c>
    </row>
    <row r="181" spans="1:16" ht="13.5" customHeight="1" x14ac:dyDescent="0.2">
      <c r="A181" s="1546">
        <v>175</v>
      </c>
      <c r="B181" s="1547" t="s">
        <v>6198</v>
      </c>
      <c r="C181" s="1548" t="s">
        <v>6199</v>
      </c>
      <c r="D181" s="1200"/>
      <c r="E181" s="1549" t="s">
        <v>4909</v>
      </c>
      <c r="F181" s="1550" t="s">
        <v>6200</v>
      </c>
      <c r="G181" s="1551" t="s">
        <v>3483</v>
      </c>
      <c r="H181" s="1552" t="s">
        <v>5100</v>
      </c>
      <c r="I181" s="1553" t="s">
        <v>6201</v>
      </c>
      <c r="J181" s="1583"/>
      <c r="K181" s="1554" t="s">
        <v>4903</v>
      </c>
      <c r="L181" s="1591" t="s">
        <v>4904</v>
      </c>
      <c r="M181" s="1554" t="s">
        <v>4903</v>
      </c>
      <c r="N181" s="1553" t="s">
        <v>4904</v>
      </c>
      <c r="O181" s="1554" t="s">
        <v>5100</v>
      </c>
      <c r="P181" s="1553" t="s">
        <v>6201</v>
      </c>
    </row>
    <row r="182" spans="1:16" ht="13.5" customHeight="1" x14ac:dyDescent="0.2">
      <c r="A182" s="1546">
        <v>176</v>
      </c>
      <c r="B182" s="1547" t="s">
        <v>6202</v>
      </c>
      <c r="C182" s="1548" t="s">
        <v>6203</v>
      </c>
      <c r="D182" s="1200"/>
      <c r="E182" s="1549" t="s">
        <v>4909</v>
      </c>
      <c r="F182" s="1550" t="s">
        <v>6204</v>
      </c>
      <c r="G182" s="1551" t="s">
        <v>3483</v>
      </c>
      <c r="H182" s="1552" t="s">
        <v>6205</v>
      </c>
      <c r="I182" s="1553" t="s">
        <v>6206</v>
      </c>
      <c r="J182" s="1583"/>
      <c r="K182" s="1554" t="s">
        <v>4903</v>
      </c>
      <c r="L182" s="1591" t="s">
        <v>4904</v>
      </c>
      <c r="M182" s="1554" t="s">
        <v>6205</v>
      </c>
      <c r="N182" s="1553" t="s">
        <v>6206</v>
      </c>
      <c r="O182" s="1554" t="s">
        <v>4903</v>
      </c>
      <c r="P182" s="1553" t="s">
        <v>4904</v>
      </c>
    </row>
    <row r="183" spans="1:16" ht="13.5" customHeight="1" x14ac:dyDescent="0.2">
      <c r="A183" s="1546">
        <v>177</v>
      </c>
      <c r="B183" s="1547" t="s">
        <v>6207</v>
      </c>
      <c r="C183" s="1548" t="s">
        <v>6208</v>
      </c>
      <c r="D183" s="1200"/>
      <c r="E183" s="1549" t="s">
        <v>4909</v>
      </c>
      <c r="F183" s="1550" t="s">
        <v>6209</v>
      </c>
      <c r="G183" s="1551" t="s">
        <v>3483</v>
      </c>
      <c r="H183" s="1552" t="s">
        <v>4903</v>
      </c>
      <c r="I183" s="1553" t="s">
        <v>4904</v>
      </c>
      <c r="J183" s="1583">
        <f t="shared" si="2"/>
        <v>40</v>
      </c>
      <c r="K183" s="1554" t="s">
        <v>4972</v>
      </c>
      <c r="L183" s="1591">
        <v>1600</v>
      </c>
      <c r="M183" s="1554" t="s">
        <v>4903</v>
      </c>
      <c r="N183" s="1553" t="s">
        <v>4904</v>
      </c>
      <c r="O183" s="1554" t="s">
        <v>4972</v>
      </c>
      <c r="P183" s="1553" t="s">
        <v>5988</v>
      </c>
    </row>
    <row r="184" spans="1:16" ht="13.5" customHeight="1" x14ac:dyDescent="0.2">
      <c r="A184" s="1546">
        <v>178</v>
      </c>
      <c r="B184" s="1547" t="s">
        <v>6210</v>
      </c>
      <c r="C184" s="1548" t="s">
        <v>6211</v>
      </c>
      <c r="D184" s="1200"/>
      <c r="E184" s="1549" t="s">
        <v>4909</v>
      </c>
      <c r="F184" s="1550" t="s">
        <v>6212</v>
      </c>
      <c r="G184" s="1551" t="s">
        <v>3483</v>
      </c>
      <c r="H184" s="1552" t="s">
        <v>4903</v>
      </c>
      <c r="I184" s="1553" t="s">
        <v>4904</v>
      </c>
      <c r="J184" s="1583">
        <f t="shared" si="2"/>
        <v>17.870162297128591</v>
      </c>
      <c r="K184" s="1554" t="s">
        <v>6213</v>
      </c>
      <c r="L184" s="1591">
        <v>14314</v>
      </c>
      <c r="M184" s="1554" t="s">
        <v>6213</v>
      </c>
      <c r="N184" s="1553" t="s">
        <v>6214</v>
      </c>
      <c r="O184" s="1554" t="s">
        <v>4903</v>
      </c>
      <c r="P184" s="1553" t="s">
        <v>4904</v>
      </c>
    </row>
    <row r="185" spans="1:16" ht="13.5" customHeight="1" x14ac:dyDescent="0.2">
      <c r="A185" s="1546">
        <v>179</v>
      </c>
      <c r="B185" s="1547" t="s">
        <v>6215</v>
      </c>
      <c r="C185" s="1548" t="s">
        <v>6216</v>
      </c>
      <c r="D185" s="1200"/>
      <c r="E185" s="1549" t="s">
        <v>4909</v>
      </c>
      <c r="F185" s="1550" t="s">
        <v>5831</v>
      </c>
      <c r="G185" s="1551" t="s">
        <v>3483</v>
      </c>
      <c r="H185" s="1552" t="s">
        <v>4989</v>
      </c>
      <c r="I185" s="1553" t="s">
        <v>5831</v>
      </c>
      <c r="J185" s="1583"/>
      <c r="K185" s="1554" t="s">
        <v>4903</v>
      </c>
      <c r="L185" s="1591" t="s">
        <v>4904</v>
      </c>
      <c r="M185" s="1554" t="s">
        <v>4903</v>
      </c>
      <c r="N185" s="1553" t="s">
        <v>4904</v>
      </c>
      <c r="O185" s="1554" t="s">
        <v>4989</v>
      </c>
      <c r="P185" s="1553" t="s">
        <v>5831</v>
      </c>
    </row>
    <row r="186" spans="1:16" ht="13.5" customHeight="1" x14ac:dyDescent="0.2">
      <c r="A186" s="1546">
        <v>180</v>
      </c>
      <c r="B186" s="1547" t="s">
        <v>6217</v>
      </c>
      <c r="C186" s="1548" t="s">
        <v>6218</v>
      </c>
      <c r="D186" s="1200"/>
      <c r="E186" s="1549" t="s">
        <v>4909</v>
      </c>
      <c r="F186" s="1550" t="s">
        <v>6219</v>
      </c>
      <c r="G186" s="1551" t="s">
        <v>3483</v>
      </c>
      <c r="H186" s="1552" t="s">
        <v>4982</v>
      </c>
      <c r="I186" s="1553" t="s">
        <v>6220</v>
      </c>
      <c r="J186" s="1583"/>
      <c r="K186" s="1554" t="s">
        <v>4903</v>
      </c>
      <c r="L186" s="1591" t="s">
        <v>4904</v>
      </c>
      <c r="M186" s="1554" t="s">
        <v>4903</v>
      </c>
      <c r="N186" s="1553" t="s">
        <v>4904</v>
      </c>
      <c r="O186" s="1554" t="s">
        <v>4982</v>
      </c>
      <c r="P186" s="1553" t="s">
        <v>6220</v>
      </c>
    </row>
    <row r="187" spans="1:16" ht="13.5" customHeight="1" x14ac:dyDescent="0.2">
      <c r="A187" s="1546">
        <v>181</v>
      </c>
      <c r="B187" s="1547" t="s">
        <v>6221</v>
      </c>
      <c r="C187" s="1548" t="s">
        <v>6222</v>
      </c>
      <c r="D187" s="1200"/>
      <c r="E187" s="1549" t="s">
        <v>4909</v>
      </c>
      <c r="F187" s="1550" t="s">
        <v>6223</v>
      </c>
      <c r="G187" s="1551" t="s">
        <v>3483</v>
      </c>
      <c r="H187" s="1552" t="s">
        <v>4989</v>
      </c>
      <c r="I187" s="1553" t="s">
        <v>6223</v>
      </c>
      <c r="J187" s="1583"/>
      <c r="K187" s="1554" t="s">
        <v>4903</v>
      </c>
      <c r="L187" s="1591" t="s">
        <v>4904</v>
      </c>
      <c r="M187" s="1554" t="s">
        <v>4903</v>
      </c>
      <c r="N187" s="1553" t="s">
        <v>4904</v>
      </c>
      <c r="O187" s="1554" t="s">
        <v>4989</v>
      </c>
      <c r="P187" s="1553" t="s">
        <v>6223</v>
      </c>
    </row>
    <row r="188" spans="1:16" ht="13.5" customHeight="1" x14ac:dyDescent="0.2">
      <c r="A188" s="1546">
        <v>182</v>
      </c>
      <c r="B188" s="1547" t="s">
        <v>6224</v>
      </c>
      <c r="C188" s="1548" t="s">
        <v>6225</v>
      </c>
      <c r="D188" s="1200"/>
      <c r="E188" s="1549" t="s">
        <v>4909</v>
      </c>
      <c r="F188" s="1550" t="s">
        <v>6226</v>
      </c>
      <c r="G188" s="1551" t="s">
        <v>3483</v>
      </c>
      <c r="H188" s="1552" t="s">
        <v>4989</v>
      </c>
      <c r="I188" s="1553" t="s">
        <v>6226</v>
      </c>
      <c r="J188" s="1583"/>
      <c r="K188" s="1554" t="s">
        <v>4903</v>
      </c>
      <c r="L188" s="1591" t="s">
        <v>4904</v>
      </c>
      <c r="M188" s="1554" t="s">
        <v>4903</v>
      </c>
      <c r="N188" s="1553" t="s">
        <v>4904</v>
      </c>
      <c r="O188" s="1554" t="s">
        <v>4989</v>
      </c>
      <c r="P188" s="1553" t="s">
        <v>6226</v>
      </c>
    </row>
    <row r="189" spans="1:16" ht="13.5" customHeight="1" x14ac:dyDescent="0.2">
      <c r="A189" s="1546">
        <v>183</v>
      </c>
      <c r="B189" s="1547" t="s">
        <v>6227</v>
      </c>
      <c r="C189" s="1548" t="s">
        <v>6228</v>
      </c>
      <c r="D189" s="1200"/>
      <c r="E189" s="1549" t="s">
        <v>5437</v>
      </c>
      <c r="F189" s="1550" t="s">
        <v>6229</v>
      </c>
      <c r="G189" s="1551" t="s">
        <v>3483</v>
      </c>
      <c r="H189" s="1552" t="s">
        <v>4903</v>
      </c>
      <c r="I189" s="1553" t="s">
        <v>4904</v>
      </c>
      <c r="J189" s="1583">
        <f t="shared" si="2"/>
        <v>27.837692307692308</v>
      </c>
      <c r="K189" s="1554" t="s">
        <v>6107</v>
      </c>
      <c r="L189" s="1591">
        <v>1447.56</v>
      </c>
      <c r="M189" s="1554" t="s">
        <v>6107</v>
      </c>
      <c r="N189" s="1553" t="s">
        <v>6230</v>
      </c>
      <c r="O189" s="1554" t="s">
        <v>4903</v>
      </c>
      <c r="P189" s="1553" t="s">
        <v>4904</v>
      </c>
    </row>
    <row r="190" spans="1:16" ht="13.5" customHeight="1" x14ac:dyDescent="0.2">
      <c r="A190" s="1546">
        <v>184</v>
      </c>
      <c r="B190" s="1547" t="s">
        <v>6231</v>
      </c>
      <c r="C190" s="1548" t="s">
        <v>6232</v>
      </c>
      <c r="D190" s="1200"/>
      <c r="E190" s="1549" t="s">
        <v>4909</v>
      </c>
      <c r="F190" s="1550" t="s">
        <v>6233</v>
      </c>
      <c r="G190" s="1551" t="s">
        <v>3483</v>
      </c>
      <c r="H190" s="1552" t="s">
        <v>4953</v>
      </c>
      <c r="I190" s="1553" t="s">
        <v>6234</v>
      </c>
      <c r="J190" s="1583"/>
      <c r="K190" s="1554" t="s">
        <v>4903</v>
      </c>
      <c r="L190" s="1591" t="s">
        <v>4904</v>
      </c>
      <c r="M190" s="1554" t="s">
        <v>4953</v>
      </c>
      <c r="N190" s="1553" t="s">
        <v>6234</v>
      </c>
      <c r="O190" s="1554" t="s">
        <v>4903</v>
      </c>
      <c r="P190" s="1553" t="s">
        <v>4904</v>
      </c>
    </row>
    <row r="191" spans="1:16" ht="13.5" customHeight="1" x14ac:dyDescent="0.2">
      <c r="A191" s="1546">
        <v>185</v>
      </c>
      <c r="B191" s="1547" t="s">
        <v>6235</v>
      </c>
      <c r="C191" s="1548" t="s">
        <v>6236</v>
      </c>
      <c r="D191" s="1200"/>
      <c r="E191" s="1549" t="s">
        <v>4909</v>
      </c>
      <c r="F191" s="1550" t="s">
        <v>6209</v>
      </c>
      <c r="G191" s="1551" t="s">
        <v>3483</v>
      </c>
      <c r="H191" s="1552" t="s">
        <v>4903</v>
      </c>
      <c r="I191" s="1553" t="s">
        <v>4904</v>
      </c>
      <c r="J191" s="1583">
        <f t="shared" si="2"/>
        <v>40</v>
      </c>
      <c r="K191" s="1554" t="s">
        <v>5356</v>
      </c>
      <c r="L191" s="1591" t="s">
        <v>6237</v>
      </c>
      <c r="M191" s="1554" t="s">
        <v>4903</v>
      </c>
      <c r="N191" s="1553" t="s">
        <v>4904</v>
      </c>
      <c r="O191" s="1554" t="s">
        <v>5356</v>
      </c>
      <c r="P191" s="1553" t="s">
        <v>6237</v>
      </c>
    </row>
    <row r="192" spans="1:16" ht="13.5" customHeight="1" x14ac:dyDescent="0.2">
      <c r="A192" s="1546">
        <v>186</v>
      </c>
      <c r="B192" s="1547" t="s">
        <v>6238</v>
      </c>
      <c r="C192" s="1548" t="s">
        <v>6239</v>
      </c>
      <c r="D192" s="1200"/>
      <c r="E192" s="1549" t="s">
        <v>4909</v>
      </c>
      <c r="F192" s="1550" t="s">
        <v>6240</v>
      </c>
      <c r="G192" s="1551" t="s">
        <v>3483</v>
      </c>
      <c r="H192" s="1552" t="s">
        <v>4953</v>
      </c>
      <c r="I192" s="1553" t="s">
        <v>6241</v>
      </c>
      <c r="J192" s="1583"/>
      <c r="K192" s="1554" t="s">
        <v>4903</v>
      </c>
      <c r="L192" s="1591" t="s">
        <v>4904</v>
      </c>
      <c r="M192" s="1554" t="s">
        <v>4953</v>
      </c>
      <c r="N192" s="1553" t="s">
        <v>6241</v>
      </c>
      <c r="O192" s="1554" t="s">
        <v>4903</v>
      </c>
      <c r="P192" s="1553" t="s">
        <v>4904</v>
      </c>
    </row>
    <row r="193" spans="1:16" ht="13.5" customHeight="1" x14ac:dyDescent="0.2">
      <c r="A193" s="1546">
        <v>187</v>
      </c>
      <c r="B193" s="1547" t="s">
        <v>6242</v>
      </c>
      <c r="C193" s="1548" t="s">
        <v>6243</v>
      </c>
      <c r="D193" s="1200"/>
      <c r="E193" s="1549" t="s">
        <v>4909</v>
      </c>
      <c r="F193" s="1550" t="s">
        <v>6209</v>
      </c>
      <c r="G193" s="1551" t="s">
        <v>3483</v>
      </c>
      <c r="H193" s="1552" t="s">
        <v>4915</v>
      </c>
      <c r="I193" s="1553" t="s">
        <v>6244</v>
      </c>
      <c r="J193" s="1583">
        <f t="shared" si="2"/>
        <v>40</v>
      </c>
      <c r="K193" s="1554" t="s">
        <v>5356</v>
      </c>
      <c r="L193" s="1591" t="s">
        <v>6237</v>
      </c>
      <c r="M193" s="1554" t="s">
        <v>4915</v>
      </c>
      <c r="N193" s="1553" t="s">
        <v>6244</v>
      </c>
      <c r="O193" s="1554" t="s">
        <v>5356</v>
      </c>
      <c r="P193" s="1553" t="s">
        <v>6237</v>
      </c>
    </row>
    <row r="194" spans="1:16" ht="13.5" customHeight="1" x14ac:dyDescent="0.2">
      <c r="A194" s="1546">
        <v>188</v>
      </c>
      <c r="B194" s="1547" t="s">
        <v>6245</v>
      </c>
      <c r="C194" s="1548" t="s">
        <v>6246</v>
      </c>
      <c r="D194" s="1200"/>
      <c r="E194" s="1549" t="s">
        <v>4909</v>
      </c>
      <c r="F194" s="1550" t="s">
        <v>6247</v>
      </c>
      <c r="G194" s="1551" t="s">
        <v>3483</v>
      </c>
      <c r="H194" s="1552" t="s">
        <v>4920</v>
      </c>
      <c r="I194" s="1553" t="s">
        <v>6248</v>
      </c>
      <c r="J194" s="1583"/>
      <c r="K194" s="1554" t="s">
        <v>4903</v>
      </c>
      <c r="L194" s="1591" t="s">
        <v>4904</v>
      </c>
      <c r="M194" s="1554" t="s">
        <v>4920</v>
      </c>
      <c r="N194" s="1553" t="s">
        <v>6248</v>
      </c>
      <c r="O194" s="1554" t="s">
        <v>4903</v>
      </c>
      <c r="P194" s="1553" t="s">
        <v>4904</v>
      </c>
    </row>
    <row r="195" spans="1:16" ht="13.5" customHeight="1" x14ac:dyDescent="0.2">
      <c r="A195" s="1546">
        <v>189</v>
      </c>
      <c r="B195" s="1547" t="s">
        <v>6249</v>
      </c>
      <c r="C195" s="1548" t="s">
        <v>6250</v>
      </c>
      <c r="D195" s="1200"/>
      <c r="E195" s="1549" t="s">
        <v>4909</v>
      </c>
      <c r="F195" s="1550" t="s">
        <v>6251</v>
      </c>
      <c r="G195" s="1551" t="s">
        <v>3483</v>
      </c>
      <c r="H195" s="1552" t="s">
        <v>4989</v>
      </c>
      <c r="I195" s="1553" t="s">
        <v>6251</v>
      </c>
      <c r="J195" s="1583"/>
      <c r="K195" s="1554" t="s">
        <v>4903</v>
      </c>
      <c r="L195" s="1591" t="s">
        <v>4904</v>
      </c>
      <c r="M195" s="1554" t="s">
        <v>4989</v>
      </c>
      <c r="N195" s="1553" t="s">
        <v>6251</v>
      </c>
      <c r="O195" s="1554" t="s">
        <v>4903</v>
      </c>
      <c r="P195" s="1553" t="s">
        <v>4904</v>
      </c>
    </row>
    <row r="196" spans="1:16" ht="13.5" customHeight="1" x14ac:dyDescent="0.2">
      <c r="A196" s="1546">
        <v>190</v>
      </c>
      <c r="B196" s="1547" t="s">
        <v>6252</v>
      </c>
      <c r="C196" s="1548" t="s">
        <v>6253</v>
      </c>
      <c r="D196" s="1200"/>
      <c r="E196" s="1549" t="s">
        <v>5437</v>
      </c>
      <c r="F196" s="1550" t="s">
        <v>6254</v>
      </c>
      <c r="G196" s="1551" t="s">
        <v>3483</v>
      </c>
      <c r="H196" s="1552" t="s">
        <v>4903</v>
      </c>
      <c r="I196" s="1553" t="s">
        <v>4904</v>
      </c>
      <c r="J196" s="1583">
        <f t="shared" si="2"/>
        <v>7.1671052631578949</v>
      </c>
      <c r="K196" s="1554" t="s">
        <v>6255</v>
      </c>
      <c r="L196" s="1591">
        <v>8170.5</v>
      </c>
      <c r="M196" s="1554" t="s">
        <v>6255</v>
      </c>
      <c r="N196" s="1553" t="s">
        <v>6256</v>
      </c>
      <c r="O196" s="1554" t="s">
        <v>4903</v>
      </c>
      <c r="P196" s="1553" t="s">
        <v>4904</v>
      </c>
    </row>
    <row r="197" spans="1:16" ht="13.5" customHeight="1" x14ac:dyDescent="0.2">
      <c r="A197" s="1546">
        <v>191</v>
      </c>
      <c r="B197" s="1547" t="s">
        <v>6257</v>
      </c>
      <c r="C197" s="1548" t="s">
        <v>6258</v>
      </c>
      <c r="D197" s="1200"/>
      <c r="E197" s="1549" t="s">
        <v>5437</v>
      </c>
      <c r="F197" s="1550" t="s">
        <v>6259</v>
      </c>
      <c r="G197" s="1551" t="s">
        <v>3483</v>
      </c>
      <c r="H197" s="1552" t="s">
        <v>4903</v>
      </c>
      <c r="I197" s="1553" t="s">
        <v>4904</v>
      </c>
      <c r="J197" s="1583">
        <f t="shared" si="2"/>
        <v>30.493076923076924</v>
      </c>
      <c r="K197" s="1554" t="s">
        <v>6260</v>
      </c>
      <c r="L197" s="1591">
        <v>4756.92</v>
      </c>
      <c r="M197" s="1554" t="s">
        <v>6260</v>
      </c>
      <c r="N197" s="1553" t="s">
        <v>6261</v>
      </c>
      <c r="O197" s="1554" t="s">
        <v>4903</v>
      </c>
      <c r="P197" s="1553" t="s">
        <v>4904</v>
      </c>
    </row>
    <row r="198" spans="1:16" ht="13.5" customHeight="1" x14ac:dyDescent="0.2">
      <c r="A198" s="1546">
        <v>192</v>
      </c>
      <c r="B198" s="1547" t="s">
        <v>6262</v>
      </c>
      <c r="C198" s="1548" t="s">
        <v>6263</v>
      </c>
      <c r="D198" s="1200"/>
      <c r="E198" s="1549" t="s">
        <v>4909</v>
      </c>
      <c r="F198" s="1550" t="s">
        <v>6264</v>
      </c>
      <c r="G198" s="1551" t="s">
        <v>3483</v>
      </c>
      <c r="H198" s="1552" t="s">
        <v>4929</v>
      </c>
      <c r="I198" s="1553" t="s">
        <v>6265</v>
      </c>
      <c r="J198" s="1583"/>
      <c r="K198" s="1554" t="s">
        <v>4903</v>
      </c>
      <c r="L198" s="1591" t="s">
        <v>4904</v>
      </c>
      <c r="M198" s="1554" t="s">
        <v>4903</v>
      </c>
      <c r="N198" s="1553" t="s">
        <v>4904</v>
      </c>
      <c r="O198" s="1554" t="s">
        <v>4929</v>
      </c>
      <c r="P198" s="1553" t="s">
        <v>6265</v>
      </c>
    </row>
    <row r="199" spans="1:16" ht="13.5" customHeight="1" x14ac:dyDescent="0.2">
      <c r="A199" s="1546">
        <v>193</v>
      </c>
      <c r="B199" s="1547" t="s">
        <v>6266</v>
      </c>
      <c r="C199" s="1548" t="s">
        <v>6267</v>
      </c>
      <c r="D199" s="1200"/>
      <c r="E199" s="1549" t="s">
        <v>5437</v>
      </c>
      <c r="F199" s="1550" t="s">
        <v>6268</v>
      </c>
      <c r="G199" s="1551" t="s">
        <v>3483</v>
      </c>
      <c r="H199" s="1552" t="s">
        <v>4903</v>
      </c>
      <c r="I199" s="1553" t="s">
        <v>4904</v>
      </c>
      <c r="J199" s="1583">
        <f t="shared" si="2"/>
        <v>4.4260000000000002</v>
      </c>
      <c r="K199" s="1554" t="s">
        <v>5559</v>
      </c>
      <c r="L199" s="1591" t="s">
        <v>6269</v>
      </c>
      <c r="M199" s="1554" t="s">
        <v>5559</v>
      </c>
      <c r="N199" s="1553" t="s">
        <v>6269</v>
      </c>
      <c r="O199" s="1554" t="s">
        <v>4903</v>
      </c>
      <c r="P199" s="1553" t="s">
        <v>4904</v>
      </c>
    </row>
    <row r="200" spans="1:16" ht="13.5" customHeight="1" x14ac:dyDescent="0.2">
      <c r="A200" s="1546">
        <v>194</v>
      </c>
      <c r="B200" s="1547" t="s">
        <v>6270</v>
      </c>
      <c r="C200" s="1548" t="s">
        <v>6271</v>
      </c>
      <c r="D200" s="1200"/>
      <c r="E200" s="1549" t="s">
        <v>5437</v>
      </c>
      <c r="F200" s="1550" t="s">
        <v>6272</v>
      </c>
      <c r="G200" s="1551" t="s">
        <v>3483</v>
      </c>
      <c r="H200" s="1552" t="s">
        <v>4903</v>
      </c>
      <c r="I200" s="1553" t="s">
        <v>4904</v>
      </c>
      <c r="J200" s="1583">
        <f>L200/K200</f>
        <v>12.867666666666667</v>
      </c>
      <c r="K200" s="1554" t="s">
        <v>5172</v>
      </c>
      <c r="L200" s="1591">
        <v>2316.1799999999998</v>
      </c>
      <c r="M200" s="1554" t="s">
        <v>5172</v>
      </c>
      <c r="N200" s="1553" t="s">
        <v>6273</v>
      </c>
      <c r="O200" s="1554" t="s">
        <v>4903</v>
      </c>
      <c r="P200" s="1553" t="s">
        <v>4904</v>
      </c>
    </row>
    <row r="201" spans="1:16" ht="13.5" customHeight="1" x14ac:dyDescent="0.2">
      <c r="A201" s="1546">
        <v>195</v>
      </c>
      <c r="B201" s="1547" t="s">
        <v>6274</v>
      </c>
      <c r="C201" s="1548" t="s">
        <v>6275</v>
      </c>
      <c r="D201" s="1200"/>
      <c r="E201" s="1549" t="s">
        <v>5495</v>
      </c>
      <c r="F201" s="1550" t="s">
        <v>6276</v>
      </c>
      <c r="G201" s="1551" t="s">
        <v>3483</v>
      </c>
      <c r="H201" s="1552" t="s">
        <v>4903</v>
      </c>
      <c r="I201" s="1553" t="s">
        <v>4904</v>
      </c>
      <c r="J201" s="1583">
        <f>L201/K201</f>
        <v>226.21814285714285</v>
      </c>
      <c r="K201" s="1554" t="s">
        <v>6277</v>
      </c>
      <c r="L201" s="1591">
        <v>95011.62</v>
      </c>
      <c r="M201" s="1554" t="s">
        <v>6277</v>
      </c>
      <c r="N201" s="1553" t="s">
        <v>6278</v>
      </c>
      <c r="O201" s="1554" t="s">
        <v>4903</v>
      </c>
      <c r="P201" s="1553" t="s">
        <v>4904</v>
      </c>
    </row>
    <row r="202" spans="1:16" ht="13.5" customHeight="1" x14ac:dyDescent="0.2">
      <c r="A202" s="1546">
        <v>196</v>
      </c>
      <c r="B202" s="1547" t="s">
        <v>6279</v>
      </c>
      <c r="C202" s="1548" t="s">
        <v>6280</v>
      </c>
      <c r="D202" s="1200"/>
      <c r="E202" s="1549" t="s">
        <v>5431</v>
      </c>
      <c r="F202" s="1550" t="s">
        <v>6281</v>
      </c>
      <c r="G202" s="1551" t="s">
        <v>3483</v>
      </c>
      <c r="H202" s="1552" t="s">
        <v>4903</v>
      </c>
      <c r="I202" s="1553" t="s">
        <v>4904</v>
      </c>
      <c r="J202" s="1583">
        <f>L202/K202</f>
        <v>146.08533333333332</v>
      </c>
      <c r="K202" s="1554" t="s">
        <v>6282</v>
      </c>
      <c r="L202" s="1591">
        <v>32869.199999999997</v>
      </c>
      <c r="M202" s="1554" t="s">
        <v>6282</v>
      </c>
      <c r="N202" s="1553" t="s">
        <v>6283</v>
      </c>
      <c r="O202" s="1554" t="s">
        <v>4903</v>
      </c>
      <c r="P202" s="1553" t="s">
        <v>4904</v>
      </c>
    </row>
    <row r="203" spans="1:16" ht="13.5" customHeight="1" x14ac:dyDescent="0.2">
      <c r="A203" s="1546">
        <v>197</v>
      </c>
      <c r="B203" s="1547" t="s">
        <v>6284</v>
      </c>
      <c r="C203" s="1548" t="s">
        <v>6285</v>
      </c>
      <c r="D203" s="1200"/>
      <c r="E203" s="1549" t="s">
        <v>4909</v>
      </c>
      <c r="F203" s="1550" t="s">
        <v>6286</v>
      </c>
      <c r="G203" s="1551" t="s">
        <v>3483</v>
      </c>
      <c r="H203" s="1552" t="s">
        <v>4929</v>
      </c>
      <c r="I203" s="1553" t="s">
        <v>6287</v>
      </c>
      <c r="J203" s="1583"/>
      <c r="K203" s="1554" t="s">
        <v>4903</v>
      </c>
      <c r="L203" s="1591" t="s">
        <v>4904</v>
      </c>
      <c r="M203" s="1554" t="s">
        <v>4903</v>
      </c>
      <c r="N203" s="1553" t="s">
        <v>4904</v>
      </c>
      <c r="O203" s="1554" t="s">
        <v>4929</v>
      </c>
      <c r="P203" s="1553" t="s">
        <v>6287</v>
      </c>
    </row>
    <row r="204" spans="1:16" ht="13.5" customHeight="1" thickBot="1" x14ac:dyDescent="0.25">
      <c r="A204" s="1546">
        <v>198</v>
      </c>
      <c r="B204" s="1547" t="s">
        <v>6288</v>
      </c>
      <c r="C204" s="1548" t="s">
        <v>6289</v>
      </c>
      <c r="D204" s="1200"/>
      <c r="E204" s="1549" t="s">
        <v>4909</v>
      </c>
      <c r="F204" s="1550" t="s">
        <v>6290</v>
      </c>
      <c r="G204" s="1551" t="s">
        <v>3483</v>
      </c>
      <c r="H204" s="1552" t="s">
        <v>4989</v>
      </c>
      <c r="I204" s="1553" t="s">
        <v>6290</v>
      </c>
      <c r="J204" s="1583"/>
      <c r="K204" s="1554" t="s">
        <v>4903</v>
      </c>
      <c r="L204" s="1591" t="s">
        <v>4904</v>
      </c>
      <c r="M204" s="1554" t="s">
        <v>4903</v>
      </c>
      <c r="N204" s="1553" t="s">
        <v>4904</v>
      </c>
      <c r="O204" s="1554" t="s">
        <v>4989</v>
      </c>
      <c r="P204" s="1553" t="s">
        <v>6290</v>
      </c>
    </row>
    <row r="205" spans="1:16" ht="12.75" thickBot="1" x14ac:dyDescent="0.25">
      <c r="A205" s="1555"/>
      <c r="B205" s="1556"/>
      <c r="C205" s="1557" t="s">
        <v>6291</v>
      </c>
      <c r="D205" s="1558"/>
      <c r="E205" s="1559"/>
      <c r="F205" s="1560"/>
      <c r="G205" s="1559"/>
      <c r="H205" s="1561"/>
      <c r="I205" s="1560" t="s">
        <v>6292</v>
      </c>
      <c r="J205" s="1587"/>
      <c r="K205" s="1561"/>
      <c r="L205" s="1592" t="s">
        <v>6293</v>
      </c>
      <c r="M205" s="1561"/>
      <c r="N205" s="1560" t="s">
        <v>6294</v>
      </c>
      <c r="O205" s="1561"/>
      <c r="P205" s="1560" t="s">
        <v>6295</v>
      </c>
    </row>
    <row r="206" spans="1:16" ht="12.75" thickBot="1" x14ac:dyDescent="0.25">
      <c r="A206" s="1555"/>
      <c r="B206" s="1556"/>
      <c r="C206" s="1557" t="s">
        <v>5418</v>
      </c>
      <c r="D206" s="1558"/>
      <c r="E206" s="1559"/>
      <c r="F206" s="1560"/>
      <c r="G206" s="1559"/>
      <c r="H206" s="1561"/>
      <c r="I206" s="1560" t="s">
        <v>6296</v>
      </c>
      <c r="J206" s="1587"/>
      <c r="K206" s="1561"/>
      <c r="L206" s="1592" t="s">
        <v>6293</v>
      </c>
      <c r="M206" s="1561"/>
      <c r="N206" s="1560" t="s">
        <v>6294</v>
      </c>
      <c r="O206" s="1561"/>
      <c r="P206" s="1560" t="s">
        <v>6297</v>
      </c>
    </row>
  </sheetData>
  <mergeCells count="10">
    <mergeCell ref="A1:P1"/>
    <mergeCell ref="A2:A3"/>
    <mergeCell ref="B2:B3"/>
    <mergeCell ref="C2:D3"/>
    <mergeCell ref="F2:F3"/>
    <mergeCell ref="G2:G3"/>
    <mergeCell ref="H2:I2"/>
    <mergeCell ref="K2:L2"/>
    <mergeCell ref="M2:N2"/>
    <mergeCell ref="O2:P2"/>
  </mergeCells>
  <pageMargins left="0.70866141732283472" right="0.70866141732283472" top="0.74803149606299213" bottom="0.74803149606299213" header="0.31496062992125984" footer="0.31496062992125984"/>
  <pageSetup paperSize="9" scale="52" fitToWidth="3" fitToHeight="3" orientation="landscape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P106"/>
  <sheetViews>
    <sheetView view="pageBreakPreview" zoomScale="60" zoomScaleNormal="100" workbookViewId="0">
      <selection activeCell="S25" sqref="S25"/>
    </sheetView>
  </sheetViews>
  <sheetFormatPr defaultRowHeight="12" x14ac:dyDescent="0.2"/>
  <cols>
    <col min="1" max="1" width="4.85546875" style="698" customWidth="1"/>
    <col min="2" max="2" width="13.140625" style="698" customWidth="1"/>
    <col min="3" max="3" width="41" style="698" customWidth="1"/>
    <col min="4" max="4" width="0" style="698" hidden="1" customWidth="1"/>
    <col min="5" max="5" width="5" style="698" customWidth="1"/>
    <col min="6" max="6" width="8.7109375" style="698" customWidth="1"/>
    <col min="7" max="7" width="10.28515625" style="698" customWidth="1"/>
    <col min="8" max="8" width="6.5703125" style="698" customWidth="1"/>
    <col min="9" max="9" width="11.5703125" style="698" customWidth="1"/>
    <col min="10" max="10" width="11.5703125" style="1572" customWidth="1"/>
    <col min="11" max="11" width="6.5703125" style="698" customWidth="1"/>
    <col min="12" max="12" width="11.5703125" style="698" customWidth="1"/>
    <col min="13" max="13" width="6.5703125" style="698" customWidth="1"/>
    <col min="14" max="14" width="11.5703125" style="698" customWidth="1"/>
    <col min="15" max="15" width="6.5703125" style="698" customWidth="1"/>
    <col min="16" max="16" width="11.5703125" style="698" customWidth="1"/>
    <col min="17" max="256" width="9.140625" style="698"/>
    <col min="257" max="257" width="4.85546875" style="698" customWidth="1"/>
    <col min="258" max="258" width="13.140625" style="698" customWidth="1"/>
    <col min="259" max="259" width="41" style="698" customWidth="1"/>
    <col min="260" max="260" width="0" style="698" hidden="1" customWidth="1"/>
    <col min="261" max="261" width="5" style="698" customWidth="1"/>
    <col min="262" max="262" width="8.7109375" style="698" customWidth="1"/>
    <col min="263" max="263" width="10.28515625" style="698" customWidth="1"/>
    <col min="264" max="264" width="6.5703125" style="698" customWidth="1"/>
    <col min="265" max="266" width="11.5703125" style="698" customWidth="1"/>
    <col min="267" max="267" width="6.5703125" style="698" customWidth="1"/>
    <col min="268" max="268" width="11.5703125" style="698" customWidth="1"/>
    <col min="269" max="269" width="6.5703125" style="698" customWidth="1"/>
    <col min="270" max="270" width="11.5703125" style="698" customWidth="1"/>
    <col min="271" max="271" width="6.5703125" style="698" customWidth="1"/>
    <col min="272" max="272" width="11.5703125" style="698" customWidth="1"/>
    <col min="273" max="512" width="9.140625" style="698"/>
    <col min="513" max="513" width="4.85546875" style="698" customWidth="1"/>
    <col min="514" max="514" width="13.140625" style="698" customWidth="1"/>
    <col min="515" max="515" width="41" style="698" customWidth="1"/>
    <col min="516" max="516" width="0" style="698" hidden="1" customWidth="1"/>
    <col min="517" max="517" width="5" style="698" customWidth="1"/>
    <col min="518" max="518" width="8.7109375" style="698" customWidth="1"/>
    <col min="519" max="519" width="10.28515625" style="698" customWidth="1"/>
    <col min="520" max="520" width="6.5703125" style="698" customWidth="1"/>
    <col min="521" max="522" width="11.5703125" style="698" customWidth="1"/>
    <col min="523" max="523" width="6.5703125" style="698" customWidth="1"/>
    <col min="524" max="524" width="11.5703125" style="698" customWidth="1"/>
    <col min="525" max="525" width="6.5703125" style="698" customWidth="1"/>
    <col min="526" max="526" width="11.5703125" style="698" customWidth="1"/>
    <col min="527" max="527" width="6.5703125" style="698" customWidth="1"/>
    <col min="528" max="528" width="11.5703125" style="698" customWidth="1"/>
    <col min="529" max="768" width="9.140625" style="698"/>
    <col min="769" max="769" width="4.85546875" style="698" customWidth="1"/>
    <col min="770" max="770" width="13.140625" style="698" customWidth="1"/>
    <col min="771" max="771" width="41" style="698" customWidth="1"/>
    <col min="772" max="772" width="0" style="698" hidden="1" customWidth="1"/>
    <col min="773" max="773" width="5" style="698" customWidth="1"/>
    <col min="774" max="774" width="8.7109375" style="698" customWidth="1"/>
    <col min="775" max="775" width="10.28515625" style="698" customWidth="1"/>
    <col min="776" max="776" width="6.5703125" style="698" customWidth="1"/>
    <col min="777" max="778" width="11.5703125" style="698" customWidth="1"/>
    <col min="779" max="779" width="6.5703125" style="698" customWidth="1"/>
    <col min="780" max="780" width="11.5703125" style="698" customWidth="1"/>
    <col min="781" max="781" width="6.5703125" style="698" customWidth="1"/>
    <col min="782" max="782" width="11.5703125" style="698" customWidth="1"/>
    <col min="783" max="783" width="6.5703125" style="698" customWidth="1"/>
    <col min="784" max="784" width="11.5703125" style="698" customWidth="1"/>
    <col min="785" max="1024" width="9.140625" style="698"/>
    <col min="1025" max="1025" width="4.85546875" style="698" customWidth="1"/>
    <col min="1026" max="1026" width="13.140625" style="698" customWidth="1"/>
    <col min="1027" max="1027" width="41" style="698" customWidth="1"/>
    <col min="1028" max="1028" width="0" style="698" hidden="1" customWidth="1"/>
    <col min="1029" max="1029" width="5" style="698" customWidth="1"/>
    <col min="1030" max="1030" width="8.7109375" style="698" customWidth="1"/>
    <col min="1031" max="1031" width="10.28515625" style="698" customWidth="1"/>
    <col min="1032" max="1032" width="6.5703125" style="698" customWidth="1"/>
    <col min="1033" max="1034" width="11.5703125" style="698" customWidth="1"/>
    <col min="1035" max="1035" width="6.5703125" style="698" customWidth="1"/>
    <col min="1036" max="1036" width="11.5703125" style="698" customWidth="1"/>
    <col min="1037" max="1037" width="6.5703125" style="698" customWidth="1"/>
    <col min="1038" max="1038" width="11.5703125" style="698" customWidth="1"/>
    <col min="1039" max="1039" width="6.5703125" style="698" customWidth="1"/>
    <col min="1040" max="1040" width="11.5703125" style="698" customWidth="1"/>
    <col min="1041" max="1280" width="9.140625" style="698"/>
    <col min="1281" max="1281" width="4.85546875" style="698" customWidth="1"/>
    <col min="1282" max="1282" width="13.140625" style="698" customWidth="1"/>
    <col min="1283" max="1283" width="41" style="698" customWidth="1"/>
    <col min="1284" max="1284" width="0" style="698" hidden="1" customWidth="1"/>
    <col min="1285" max="1285" width="5" style="698" customWidth="1"/>
    <col min="1286" max="1286" width="8.7109375" style="698" customWidth="1"/>
    <col min="1287" max="1287" width="10.28515625" style="698" customWidth="1"/>
    <col min="1288" max="1288" width="6.5703125" style="698" customWidth="1"/>
    <col min="1289" max="1290" width="11.5703125" style="698" customWidth="1"/>
    <col min="1291" max="1291" width="6.5703125" style="698" customWidth="1"/>
    <col min="1292" max="1292" width="11.5703125" style="698" customWidth="1"/>
    <col min="1293" max="1293" width="6.5703125" style="698" customWidth="1"/>
    <col min="1294" max="1294" width="11.5703125" style="698" customWidth="1"/>
    <col min="1295" max="1295" width="6.5703125" style="698" customWidth="1"/>
    <col min="1296" max="1296" width="11.5703125" style="698" customWidth="1"/>
    <col min="1297" max="1536" width="9.140625" style="698"/>
    <col min="1537" max="1537" width="4.85546875" style="698" customWidth="1"/>
    <col min="1538" max="1538" width="13.140625" style="698" customWidth="1"/>
    <col min="1539" max="1539" width="41" style="698" customWidth="1"/>
    <col min="1540" max="1540" width="0" style="698" hidden="1" customWidth="1"/>
    <col min="1541" max="1541" width="5" style="698" customWidth="1"/>
    <col min="1542" max="1542" width="8.7109375" style="698" customWidth="1"/>
    <col min="1543" max="1543" width="10.28515625" style="698" customWidth="1"/>
    <col min="1544" max="1544" width="6.5703125" style="698" customWidth="1"/>
    <col min="1545" max="1546" width="11.5703125" style="698" customWidth="1"/>
    <col min="1547" max="1547" width="6.5703125" style="698" customWidth="1"/>
    <col min="1548" max="1548" width="11.5703125" style="698" customWidth="1"/>
    <col min="1549" max="1549" width="6.5703125" style="698" customWidth="1"/>
    <col min="1550" max="1550" width="11.5703125" style="698" customWidth="1"/>
    <col min="1551" max="1551" width="6.5703125" style="698" customWidth="1"/>
    <col min="1552" max="1552" width="11.5703125" style="698" customWidth="1"/>
    <col min="1553" max="1792" width="9.140625" style="698"/>
    <col min="1793" max="1793" width="4.85546875" style="698" customWidth="1"/>
    <col min="1794" max="1794" width="13.140625" style="698" customWidth="1"/>
    <col min="1795" max="1795" width="41" style="698" customWidth="1"/>
    <col min="1796" max="1796" width="0" style="698" hidden="1" customWidth="1"/>
    <col min="1797" max="1797" width="5" style="698" customWidth="1"/>
    <col min="1798" max="1798" width="8.7109375" style="698" customWidth="1"/>
    <col min="1799" max="1799" width="10.28515625" style="698" customWidth="1"/>
    <col min="1800" max="1800" width="6.5703125" style="698" customWidth="1"/>
    <col min="1801" max="1802" width="11.5703125" style="698" customWidth="1"/>
    <col min="1803" max="1803" width="6.5703125" style="698" customWidth="1"/>
    <col min="1804" max="1804" width="11.5703125" style="698" customWidth="1"/>
    <col min="1805" max="1805" width="6.5703125" style="698" customWidth="1"/>
    <col min="1806" max="1806" width="11.5703125" style="698" customWidth="1"/>
    <col min="1807" max="1807" width="6.5703125" style="698" customWidth="1"/>
    <col min="1808" max="1808" width="11.5703125" style="698" customWidth="1"/>
    <col min="1809" max="2048" width="9.140625" style="698"/>
    <col min="2049" max="2049" width="4.85546875" style="698" customWidth="1"/>
    <col min="2050" max="2050" width="13.140625" style="698" customWidth="1"/>
    <col min="2051" max="2051" width="41" style="698" customWidth="1"/>
    <col min="2052" max="2052" width="0" style="698" hidden="1" customWidth="1"/>
    <col min="2053" max="2053" width="5" style="698" customWidth="1"/>
    <col min="2054" max="2054" width="8.7109375" style="698" customWidth="1"/>
    <col min="2055" max="2055" width="10.28515625" style="698" customWidth="1"/>
    <col min="2056" max="2056" width="6.5703125" style="698" customWidth="1"/>
    <col min="2057" max="2058" width="11.5703125" style="698" customWidth="1"/>
    <col min="2059" max="2059" width="6.5703125" style="698" customWidth="1"/>
    <col min="2060" max="2060" width="11.5703125" style="698" customWidth="1"/>
    <col min="2061" max="2061" width="6.5703125" style="698" customWidth="1"/>
    <col min="2062" max="2062" width="11.5703125" style="698" customWidth="1"/>
    <col min="2063" max="2063" width="6.5703125" style="698" customWidth="1"/>
    <col min="2064" max="2064" width="11.5703125" style="698" customWidth="1"/>
    <col min="2065" max="2304" width="9.140625" style="698"/>
    <col min="2305" max="2305" width="4.85546875" style="698" customWidth="1"/>
    <col min="2306" max="2306" width="13.140625" style="698" customWidth="1"/>
    <col min="2307" max="2307" width="41" style="698" customWidth="1"/>
    <col min="2308" max="2308" width="0" style="698" hidden="1" customWidth="1"/>
    <col min="2309" max="2309" width="5" style="698" customWidth="1"/>
    <col min="2310" max="2310" width="8.7109375" style="698" customWidth="1"/>
    <col min="2311" max="2311" width="10.28515625" style="698" customWidth="1"/>
    <col min="2312" max="2312" width="6.5703125" style="698" customWidth="1"/>
    <col min="2313" max="2314" width="11.5703125" style="698" customWidth="1"/>
    <col min="2315" max="2315" width="6.5703125" style="698" customWidth="1"/>
    <col min="2316" max="2316" width="11.5703125" style="698" customWidth="1"/>
    <col min="2317" max="2317" width="6.5703125" style="698" customWidth="1"/>
    <col min="2318" max="2318" width="11.5703125" style="698" customWidth="1"/>
    <col min="2319" max="2319" width="6.5703125" style="698" customWidth="1"/>
    <col min="2320" max="2320" width="11.5703125" style="698" customWidth="1"/>
    <col min="2321" max="2560" width="9.140625" style="698"/>
    <col min="2561" max="2561" width="4.85546875" style="698" customWidth="1"/>
    <col min="2562" max="2562" width="13.140625" style="698" customWidth="1"/>
    <col min="2563" max="2563" width="41" style="698" customWidth="1"/>
    <col min="2564" max="2564" width="0" style="698" hidden="1" customWidth="1"/>
    <col min="2565" max="2565" width="5" style="698" customWidth="1"/>
    <col min="2566" max="2566" width="8.7109375" style="698" customWidth="1"/>
    <col min="2567" max="2567" width="10.28515625" style="698" customWidth="1"/>
    <col min="2568" max="2568" width="6.5703125" style="698" customWidth="1"/>
    <col min="2569" max="2570" width="11.5703125" style="698" customWidth="1"/>
    <col min="2571" max="2571" width="6.5703125" style="698" customWidth="1"/>
    <col min="2572" max="2572" width="11.5703125" style="698" customWidth="1"/>
    <col min="2573" max="2573" width="6.5703125" style="698" customWidth="1"/>
    <col min="2574" max="2574" width="11.5703125" style="698" customWidth="1"/>
    <col min="2575" max="2575" width="6.5703125" style="698" customWidth="1"/>
    <col min="2576" max="2576" width="11.5703125" style="698" customWidth="1"/>
    <col min="2577" max="2816" width="9.140625" style="698"/>
    <col min="2817" max="2817" width="4.85546875" style="698" customWidth="1"/>
    <col min="2818" max="2818" width="13.140625" style="698" customWidth="1"/>
    <col min="2819" max="2819" width="41" style="698" customWidth="1"/>
    <col min="2820" max="2820" width="0" style="698" hidden="1" customWidth="1"/>
    <col min="2821" max="2821" width="5" style="698" customWidth="1"/>
    <col min="2822" max="2822" width="8.7109375" style="698" customWidth="1"/>
    <col min="2823" max="2823" width="10.28515625" style="698" customWidth="1"/>
    <col min="2824" max="2824" width="6.5703125" style="698" customWidth="1"/>
    <col min="2825" max="2826" width="11.5703125" style="698" customWidth="1"/>
    <col min="2827" max="2827" width="6.5703125" style="698" customWidth="1"/>
    <col min="2828" max="2828" width="11.5703125" style="698" customWidth="1"/>
    <col min="2829" max="2829" width="6.5703125" style="698" customWidth="1"/>
    <col min="2830" max="2830" width="11.5703125" style="698" customWidth="1"/>
    <col min="2831" max="2831" width="6.5703125" style="698" customWidth="1"/>
    <col min="2832" max="2832" width="11.5703125" style="698" customWidth="1"/>
    <col min="2833" max="3072" width="9.140625" style="698"/>
    <col min="3073" max="3073" width="4.85546875" style="698" customWidth="1"/>
    <col min="3074" max="3074" width="13.140625" style="698" customWidth="1"/>
    <col min="3075" max="3075" width="41" style="698" customWidth="1"/>
    <col min="3076" max="3076" width="0" style="698" hidden="1" customWidth="1"/>
    <col min="3077" max="3077" width="5" style="698" customWidth="1"/>
    <col min="3078" max="3078" width="8.7109375" style="698" customWidth="1"/>
    <col min="3079" max="3079" width="10.28515625" style="698" customWidth="1"/>
    <col min="3080" max="3080" width="6.5703125" style="698" customWidth="1"/>
    <col min="3081" max="3082" width="11.5703125" style="698" customWidth="1"/>
    <col min="3083" max="3083" width="6.5703125" style="698" customWidth="1"/>
    <col min="3084" max="3084" width="11.5703125" style="698" customWidth="1"/>
    <col min="3085" max="3085" width="6.5703125" style="698" customWidth="1"/>
    <col min="3086" max="3086" width="11.5703125" style="698" customWidth="1"/>
    <col min="3087" max="3087" width="6.5703125" style="698" customWidth="1"/>
    <col min="3088" max="3088" width="11.5703125" style="698" customWidth="1"/>
    <col min="3089" max="3328" width="9.140625" style="698"/>
    <col min="3329" max="3329" width="4.85546875" style="698" customWidth="1"/>
    <col min="3330" max="3330" width="13.140625" style="698" customWidth="1"/>
    <col min="3331" max="3331" width="41" style="698" customWidth="1"/>
    <col min="3332" max="3332" width="0" style="698" hidden="1" customWidth="1"/>
    <col min="3333" max="3333" width="5" style="698" customWidth="1"/>
    <col min="3334" max="3334" width="8.7109375" style="698" customWidth="1"/>
    <col min="3335" max="3335" width="10.28515625" style="698" customWidth="1"/>
    <col min="3336" max="3336" width="6.5703125" style="698" customWidth="1"/>
    <col min="3337" max="3338" width="11.5703125" style="698" customWidth="1"/>
    <col min="3339" max="3339" width="6.5703125" style="698" customWidth="1"/>
    <col min="3340" max="3340" width="11.5703125" style="698" customWidth="1"/>
    <col min="3341" max="3341" width="6.5703125" style="698" customWidth="1"/>
    <col min="3342" max="3342" width="11.5703125" style="698" customWidth="1"/>
    <col min="3343" max="3343" width="6.5703125" style="698" customWidth="1"/>
    <col min="3344" max="3344" width="11.5703125" style="698" customWidth="1"/>
    <col min="3345" max="3584" width="9.140625" style="698"/>
    <col min="3585" max="3585" width="4.85546875" style="698" customWidth="1"/>
    <col min="3586" max="3586" width="13.140625" style="698" customWidth="1"/>
    <col min="3587" max="3587" width="41" style="698" customWidth="1"/>
    <col min="3588" max="3588" width="0" style="698" hidden="1" customWidth="1"/>
    <col min="3589" max="3589" width="5" style="698" customWidth="1"/>
    <col min="3590" max="3590" width="8.7109375" style="698" customWidth="1"/>
    <col min="3591" max="3591" width="10.28515625" style="698" customWidth="1"/>
    <col min="3592" max="3592" width="6.5703125" style="698" customWidth="1"/>
    <col min="3593" max="3594" width="11.5703125" style="698" customWidth="1"/>
    <col min="3595" max="3595" width="6.5703125" style="698" customWidth="1"/>
    <col min="3596" max="3596" width="11.5703125" style="698" customWidth="1"/>
    <col min="3597" max="3597" width="6.5703125" style="698" customWidth="1"/>
    <col min="3598" max="3598" width="11.5703125" style="698" customWidth="1"/>
    <col min="3599" max="3599" width="6.5703125" style="698" customWidth="1"/>
    <col min="3600" max="3600" width="11.5703125" style="698" customWidth="1"/>
    <col min="3601" max="3840" width="9.140625" style="698"/>
    <col min="3841" max="3841" width="4.85546875" style="698" customWidth="1"/>
    <col min="3842" max="3842" width="13.140625" style="698" customWidth="1"/>
    <col min="3843" max="3843" width="41" style="698" customWidth="1"/>
    <col min="3844" max="3844" width="0" style="698" hidden="1" customWidth="1"/>
    <col min="3845" max="3845" width="5" style="698" customWidth="1"/>
    <col min="3846" max="3846" width="8.7109375" style="698" customWidth="1"/>
    <col min="3847" max="3847" width="10.28515625" style="698" customWidth="1"/>
    <col min="3848" max="3848" width="6.5703125" style="698" customWidth="1"/>
    <col min="3849" max="3850" width="11.5703125" style="698" customWidth="1"/>
    <col min="3851" max="3851" width="6.5703125" style="698" customWidth="1"/>
    <col min="3852" max="3852" width="11.5703125" style="698" customWidth="1"/>
    <col min="3853" max="3853" width="6.5703125" style="698" customWidth="1"/>
    <col min="3854" max="3854" width="11.5703125" style="698" customWidth="1"/>
    <col min="3855" max="3855" width="6.5703125" style="698" customWidth="1"/>
    <col min="3856" max="3856" width="11.5703125" style="698" customWidth="1"/>
    <col min="3857" max="4096" width="9.140625" style="698"/>
    <col min="4097" max="4097" width="4.85546875" style="698" customWidth="1"/>
    <col min="4098" max="4098" width="13.140625" style="698" customWidth="1"/>
    <col min="4099" max="4099" width="41" style="698" customWidth="1"/>
    <col min="4100" max="4100" width="0" style="698" hidden="1" customWidth="1"/>
    <col min="4101" max="4101" width="5" style="698" customWidth="1"/>
    <col min="4102" max="4102" width="8.7109375" style="698" customWidth="1"/>
    <col min="4103" max="4103" width="10.28515625" style="698" customWidth="1"/>
    <col min="4104" max="4104" width="6.5703125" style="698" customWidth="1"/>
    <col min="4105" max="4106" width="11.5703125" style="698" customWidth="1"/>
    <col min="4107" max="4107" width="6.5703125" style="698" customWidth="1"/>
    <col min="4108" max="4108" width="11.5703125" style="698" customWidth="1"/>
    <col min="4109" max="4109" width="6.5703125" style="698" customWidth="1"/>
    <col min="4110" max="4110" width="11.5703125" style="698" customWidth="1"/>
    <col min="4111" max="4111" width="6.5703125" style="698" customWidth="1"/>
    <col min="4112" max="4112" width="11.5703125" style="698" customWidth="1"/>
    <col min="4113" max="4352" width="9.140625" style="698"/>
    <col min="4353" max="4353" width="4.85546875" style="698" customWidth="1"/>
    <col min="4354" max="4354" width="13.140625" style="698" customWidth="1"/>
    <col min="4355" max="4355" width="41" style="698" customWidth="1"/>
    <col min="4356" max="4356" width="0" style="698" hidden="1" customWidth="1"/>
    <col min="4357" max="4357" width="5" style="698" customWidth="1"/>
    <col min="4358" max="4358" width="8.7109375" style="698" customWidth="1"/>
    <col min="4359" max="4359" width="10.28515625" style="698" customWidth="1"/>
    <col min="4360" max="4360" width="6.5703125" style="698" customWidth="1"/>
    <col min="4361" max="4362" width="11.5703125" style="698" customWidth="1"/>
    <col min="4363" max="4363" width="6.5703125" style="698" customWidth="1"/>
    <col min="4364" max="4364" width="11.5703125" style="698" customWidth="1"/>
    <col min="4365" max="4365" width="6.5703125" style="698" customWidth="1"/>
    <col min="4366" max="4366" width="11.5703125" style="698" customWidth="1"/>
    <col min="4367" max="4367" width="6.5703125" style="698" customWidth="1"/>
    <col min="4368" max="4368" width="11.5703125" style="698" customWidth="1"/>
    <col min="4369" max="4608" width="9.140625" style="698"/>
    <col min="4609" max="4609" width="4.85546875" style="698" customWidth="1"/>
    <col min="4610" max="4610" width="13.140625" style="698" customWidth="1"/>
    <col min="4611" max="4611" width="41" style="698" customWidth="1"/>
    <col min="4612" max="4612" width="0" style="698" hidden="1" customWidth="1"/>
    <col min="4613" max="4613" width="5" style="698" customWidth="1"/>
    <col min="4614" max="4614" width="8.7109375" style="698" customWidth="1"/>
    <col min="4615" max="4615" width="10.28515625" style="698" customWidth="1"/>
    <col min="4616" max="4616" width="6.5703125" style="698" customWidth="1"/>
    <col min="4617" max="4618" width="11.5703125" style="698" customWidth="1"/>
    <col min="4619" max="4619" width="6.5703125" style="698" customWidth="1"/>
    <col min="4620" max="4620" width="11.5703125" style="698" customWidth="1"/>
    <col min="4621" max="4621" width="6.5703125" style="698" customWidth="1"/>
    <col min="4622" max="4622" width="11.5703125" style="698" customWidth="1"/>
    <col min="4623" max="4623" width="6.5703125" style="698" customWidth="1"/>
    <col min="4624" max="4624" width="11.5703125" style="698" customWidth="1"/>
    <col min="4625" max="4864" width="9.140625" style="698"/>
    <col min="4865" max="4865" width="4.85546875" style="698" customWidth="1"/>
    <col min="4866" max="4866" width="13.140625" style="698" customWidth="1"/>
    <col min="4867" max="4867" width="41" style="698" customWidth="1"/>
    <col min="4868" max="4868" width="0" style="698" hidden="1" customWidth="1"/>
    <col min="4869" max="4869" width="5" style="698" customWidth="1"/>
    <col min="4870" max="4870" width="8.7109375" style="698" customWidth="1"/>
    <col min="4871" max="4871" width="10.28515625" style="698" customWidth="1"/>
    <col min="4872" max="4872" width="6.5703125" style="698" customWidth="1"/>
    <col min="4873" max="4874" width="11.5703125" style="698" customWidth="1"/>
    <col min="4875" max="4875" width="6.5703125" style="698" customWidth="1"/>
    <col min="4876" max="4876" width="11.5703125" style="698" customWidth="1"/>
    <col min="4877" max="4877" width="6.5703125" style="698" customWidth="1"/>
    <col min="4878" max="4878" width="11.5703125" style="698" customWidth="1"/>
    <col min="4879" max="4879" width="6.5703125" style="698" customWidth="1"/>
    <col min="4880" max="4880" width="11.5703125" style="698" customWidth="1"/>
    <col min="4881" max="5120" width="9.140625" style="698"/>
    <col min="5121" max="5121" width="4.85546875" style="698" customWidth="1"/>
    <col min="5122" max="5122" width="13.140625" style="698" customWidth="1"/>
    <col min="5123" max="5123" width="41" style="698" customWidth="1"/>
    <col min="5124" max="5124" width="0" style="698" hidden="1" customWidth="1"/>
    <col min="5125" max="5125" width="5" style="698" customWidth="1"/>
    <col min="5126" max="5126" width="8.7109375" style="698" customWidth="1"/>
    <col min="5127" max="5127" width="10.28515625" style="698" customWidth="1"/>
    <col min="5128" max="5128" width="6.5703125" style="698" customWidth="1"/>
    <col min="5129" max="5130" width="11.5703125" style="698" customWidth="1"/>
    <col min="5131" max="5131" width="6.5703125" style="698" customWidth="1"/>
    <col min="5132" max="5132" width="11.5703125" style="698" customWidth="1"/>
    <col min="5133" max="5133" width="6.5703125" style="698" customWidth="1"/>
    <col min="5134" max="5134" width="11.5703125" style="698" customWidth="1"/>
    <col min="5135" max="5135" width="6.5703125" style="698" customWidth="1"/>
    <col min="5136" max="5136" width="11.5703125" style="698" customWidth="1"/>
    <col min="5137" max="5376" width="9.140625" style="698"/>
    <col min="5377" max="5377" width="4.85546875" style="698" customWidth="1"/>
    <col min="5378" max="5378" width="13.140625" style="698" customWidth="1"/>
    <col min="5379" max="5379" width="41" style="698" customWidth="1"/>
    <col min="5380" max="5380" width="0" style="698" hidden="1" customWidth="1"/>
    <col min="5381" max="5381" width="5" style="698" customWidth="1"/>
    <col min="5382" max="5382" width="8.7109375" style="698" customWidth="1"/>
    <col min="5383" max="5383" width="10.28515625" style="698" customWidth="1"/>
    <col min="5384" max="5384" width="6.5703125" style="698" customWidth="1"/>
    <col min="5385" max="5386" width="11.5703125" style="698" customWidth="1"/>
    <col min="5387" max="5387" width="6.5703125" style="698" customWidth="1"/>
    <col min="5388" max="5388" width="11.5703125" style="698" customWidth="1"/>
    <col min="5389" max="5389" width="6.5703125" style="698" customWidth="1"/>
    <col min="5390" max="5390" width="11.5703125" style="698" customWidth="1"/>
    <col min="5391" max="5391" width="6.5703125" style="698" customWidth="1"/>
    <col min="5392" max="5392" width="11.5703125" style="698" customWidth="1"/>
    <col min="5393" max="5632" width="9.140625" style="698"/>
    <col min="5633" max="5633" width="4.85546875" style="698" customWidth="1"/>
    <col min="5634" max="5634" width="13.140625" style="698" customWidth="1"/>
    <col min="5635" max="5635" width="41" style="698" customWidth="1"/>
    <col min="5636" max="5636" width="0" style="698" hidden="1" customWidth="1"/>
    <col min="5637" max="5637" width="5" style="698" customWidth="1"/>
    <col min="5638" max="5638" width="8.7109375" style="698" customWidth="1"/>
    <col min="5639" max="5639" width="10.28515625" style="698" customWidth="1"/>
    <col min="5640" max="5640" width="6.5703125" style="698" customWidth="1"/>
    <col min="5641" max="5642" width="11.5703125" style="698" customWidth="1"/>
    <col min="5643" max="5643" width="6.5703125" style="698" customWidth="1"/>
    <col min="5644" max="5644" width="11.5703125" style="698" customWidth="1"/>
    <col min="5645" max="5645" width="6.5703125" style="698" customWidth="1"/>
    <col min="5646" max="5646" width="11.5703125" style="698" customWidth="1"/>
    <col min="5647" max="5647" width="6.5703125" style="698" customWidth="1"/>
    <col min="5648" max="5648" width="11.5703125" style="698" customWidth="1"/>
    <col min="5649" max="5888" width="9.140625" style="698"/>
    <col min="5889" max="5889" width="4.85546875" style="698" customWidth="1"/>
    <col min="5890" max="5890" width="13.140625" style="698" customWidth="1"/>
    <col min="5891" max="5891" width="41" style="698" customWidth="1"/>
    <col min="5892" max="5892" width="0" style="698" hidden="1" customWidth="1"/>
    <col min="5893" max="5893" width="5" style="698" customWidth="1"/>
    <col min="5894" max="5894" width="8.7109375" style="698" customWidth="1"/>
    <col min="5895" max="5895" width="10.28515625" style="698" customWidth="1"/>
    <col min="5896" max="5896" width="6.5703125" style="698" customWidth="1"/>
    <col min="5897" max="5898" width="11.5703125" style="698" customWidth="1"/>
    <col min="5899" max="5899" width="6.5703125" style="698" customWidth="1"/>
    <col min="5900" max="5900" width="11.5703125" style="698" customWidth="1"/>
    <col min="5901" max="5901" width="6.5703125" style="698" customWidth="1"/>
    <col min="5902" max="5902" width="11.5703125" style="698" customWidth="1"/>
    <col min="5903" max="5903" width="6.5703125" style="698" customWidth="1"/>
    <col min="5904" max="5904" width="11.5703125" style="698" customWidth="1"/>
    <col min="5905" max="6144" width="9.140625" style="698"/>
    <col min="6145" max="6145" width="4.85546875" style="698" customWidth="1"/>
    <col min="6146" max="6146" width="13.140625" style="698" customWidth="1"/>
    <col min="6147" max="6147" width="41" style="698" customWidth="1"/>
    <col min="6148" max="6148" width="0" style="698" hidden="1" customWidth="1"/>
    <col min="6149" max="6149" width="5" style="698" customWidth="1"/>
    <col min="6150" max="6150" width="8.7109375" style="698" customWidth="1"/>
    <col min="6151" max="6151" width="10.28515625" style="698" customWidth="1"/>
    <col min="6152" max="6152" width="6.5703125" style="698" customWidth="1"/>
    <col min="6153" max="6154" width="11.5703125" style="698" customWidth="1"/>
    <col min="6155" max="6155" width="6.5703125" style="698" customWidth="1"/>
    <col min="6156" max="6156" width="11.5703125" style="698" customWidth="1"/>
    <col min="6157" max="6157" width="6.5703125" style="698" customWidth="1"/>
    <col min="6158" max="6158" width="11.5703125" style="698" customWidth="1"/>
    <col min="6159" max="6159" width="6.5703125" style="698" customWidth="1"/>
    <col min="6160" max="6160" width="11.5703125" style="698" customWidth="1"/>
    <col min="6161" max="6400" width="9.140625" style="698"/>
    <col min="6401" max="6401" width="4.85546875" style="698" customWidth="1"/>
    <col min="6402" max="6402" width="13.140625" style="698" customWidth="1"/>
    <col min="6403" max="6403" width="41" style="698" customWidth="1"/>
    <col min="6404" max="6404" width="0" style="698" hidden="1" customWidth="1"/>
    <col min="6405" max="6405" width="5" style="698" customWidth="1"/>
    <col min="6406" max="6406" width="8.7109375" style="698" customWidth="1"/>
    <col min="6407" max="6407" width="10.28515625" style="698" customWidth="1"/>
    <col min="6408" max="6408" width="6.5703125" style="698" customWidth="1"/>
    <col min="6409" max="6410" width="11.5703125" style="698" customWidth="1"/>
    <col min="6411" max="6411" width="6.5703125" style="698" customWidth="1"/>
    <col min="6412" max="6412" width="11.5703125" style="698" customWidth="1"/>
    <col min="6413" max="6413" width="6.5703125" style="698" customWidth="1"/>
    <col min="6414" max="6414" width="11.5703125" style="698" customWidth="1"/>
    <col min="6415" max="6415" width="6.5703125" style="698" customWidth="1"/>
    <col min="6416" max="6416" width="11.5703125" style="698" customWidth="1"/>
    <col min="6417" max="6656" width="9.140625" style="698"/>
    <col min="6657" max="6657" width="4.85546875" style="698" customWidth="1"/>
    <col min="6658" max="6658" width="13.140625" style="698" customWidth="1"/>
    <col min="6659" max="6659" width="41" style="698" customWidth="1"/>
    <col min="6660" max="6660" width="0" style="698" hidden="1" customWidth="1"/>
    <col min="6661" max="6661" width="5" style="698" customWidth="1"/>
    <col min="6662" max="6662" width="8.7109375" style="698" customWidth="1"/>
    <col min="6663" max="6663" width="10.28515625" style="698" customWidth="1"/>
    <col min="6664" max="6664" width="6.5703125" style="698" customWidth="1"/>
    <col min="6665" max="6666" width="11.5703125" style="698" customWidth="1"/>
    <col min="6667" max="6667" width="6.5703125" style="698" customWidth="1"/>
    <col min="6668" max="6668" width="11.5703125" style="698" customWidth="1"/>
    <col min="6669" max="6669" width="6.5703125" style="698" customWidth="1"/>
    <col min="6670" max="6670" width="11.5703125" style="698" customWidth="1"/>
    <col min="6671" max="6671" width="6.5703125" style="698" customWidth="1"/>
    <col min="6672" max="6672" width="11.5703125" style="698" customWidth="1"/>
    <col min="6673" max="6912" width="9.140625" style="698"/>
    <col min="6913" max="6913" width="4.85546875" style="698" customWidth="1"/>
    <col min="6914" max="6914" width="13.140625" style="698" customWidth="1"/>
    <col min="6915" max="6915" width="41" style="698" customWidth="1"/>
    <col min="6916" max="6916" width="0" style="698" hidden="1" customWidth="1"/>
    <col min="6917" max="6917" width="5" style="698" customWidth="1"/>
    <col min="6918" max="6918" width="8.7109375" style="698" customWidth="1"/>
    <col min="6919" max="6919" width="10.28515625" style="698" customWidth="1"/>
    <col min="6920" max="6920" width="6.5703125" style="698" customWidth="1"/>
    <col min="6921" max="6922" width="11.5703125" style="698" customWidth="1"/>
    <col min="6923" max="6923" width="6.5703125" style="698" customWidth="1"/>
    <col min="6924" max="6924" width="11.5703125" style="698" customWidth="1"/>
    <col min="6925" max="6925" width="6.5703125" style="698" customWidth="1"/>
    <col min="6926" max="6926" width="11.5703125" style="698" customWidth="1"/>
    <col min="6927" max="6927" width="6.5703125" style="698" customWidth="1"/>
    <col min="6928" max="6928" width="11.5703125" style="698" customWidth="1"/>
    <col min="6929" max="7168" width="9.140625" style="698"/>
    <col min="7169" max="7169" width="4.85546875" style="698" customWidth="1"/>
    <col min="7170" max="7170" width="13.140625" style="698" customWidth="1"/>
    <col min="7171" max="7171" width="41" style="698" customWidth="1"/>
    <col min="7172" max="7172" width="0" style="698" hidden="1" customWidth="1"/>
    <col min="7173" max="7173" width="5" style="698" customWidth="1"/>
    <col min="7174" max="7174" width="8.7109375" style="698" customWidth="1"/>
    <col min="7175" max="7175" width="10.28515625" style="698" customWidth="1"/>
    <col min="7176" max="7176" width="6.5703125" style="698" customWidth="1"/>
    <col min="7177" max="7178" width="11.5703125" style="698" customWidth="1"/>
    <col min="7179" max="7179" width="6.5703125" style="698" customWidth="1"/>
    <col min="7180" max="7180" width="11.5703125" style="698" customWidth="1"/>
    <col min="7181" max="7181" width="6.5703125" style="698" customWidth="1"/>
    <col min="7182" max="7182" width="11.5703125" style="698" customWidth="1"/>
    <col min="7183" max="7183" width="6.5703125" style="698" customWidth="1"/>
    <col min="7184" max="7184" width="11.5703125" style="698" customWidth="1"/>
    <col min="7185" max="7424" width="9.140625" style="698"/>
    <col min="7425" max="7425" width="4.85546875" style="698" customWidth="1"/>
    <col min="7426" max="7426" width="13.140625" style="698" customWidth="1"/>
    <col min="7427" max="7427" width="41" style="698" customWidth="1"/>
    <col min="7428" max="7428" width="0" style="698" hidden="1" customWidth="1"/>
    <col min="7429" max="7429" width="5" style="698" customWidth="1"/>
    <col min="7430" max="7430" width="8.7109375" style="698" customWidth="1"/>
    <col min="7431" max="7431" width="10.28515625" style="698" customWidth="1"/>
    <col min="7432" max="7432" width="6.5703125" style="698" customWidth="1"/>
    <col min="7433" max="7434" width="11.5703125" style="698" customWidth="1"/>
    <col min="7435" max="7435" width="6.5703125" style="698" customWidth="1"/>
    <col min="7436" max="7436" width="11.5703125" style="698" customWidth="1"/>
    <col min="7437" max="7437" width="6.5703125" style="698" customWidth="1"/>
    <col min="7438" max="7438" width="11.5703125" style="698" customWidth="1"/>
    <col min="7439" max="7439" width="6.5703125" style="698" customWidth="1"/>
    <col min="7440" max="7440" width="11.5703125" style="698" customWidth="1"/>
    <col min="7441" max="7680" width="9.140625" style="698"/>
    <col min="7681" max="7681" width="4.85546875" style="698" customWidth="1"/>
    <col min="7682" max="7682" width="13.140625" style="698" customWidth="1"/>
    <col min="7683" max="7683" width="41" style="698" customWidth="1"/>
    <col min="7684" max="7684" width="0" style="698" hidden="1" customWidth="1"/>
    <col min="7685" max="7685" width="5" style="698" customWidth="1"/>
    <col min="7686" max="7686" width="8.7109375" style="698" customWidth="1"/>
    <col min="7687" max="7687" width="10.28515625" style="698" customWidth="1"/>
    <col min="7688" max="7688" width="6.5703125" style="698" customWidth="1"/>
    <col min="7689" max="7690" width="11.5703125" style="698" customWidth="1"/>
    <col min="7691" max="7691" width="6.5703125" style="698" customWidth="1"/>
    <col min="7692" max="7692" width="11.5703125" style="698" customWidth="1"/>
    <col min="7693" max="7693" width="6.5703125" style="698" customWidth="1"/>
    <col min="7694" max="7694" width="11.5703125" style="698" customWidth="1"/>
    <col min="7695" max="7695" width="6.5703125" style="698" customWidth="1"/>
    <col min="7696" max="7696" width="11.5703125" style="698" customWidth="1"/>
    <col min="7697" max="7936" width="9.140625" style="698"/>
    <col min="7937" max="7937" width="4.85546875" style="698" customWidth="1"/>
    <col min="7938" max="7938" width="13.140625" style="698" customWidth="1"/>
    <col min="7939" max="7939" width="41" style="698" customWidth="1"/>
    <col min="7940" max="7940" width="0" style="698" hidden="1" customWidth="1"/>
    <col min="7941" max="7941" width="5" style="698" customWidth="1"/>
    <col min="7942" max="7942" width="8.7109375" style="698" customWidth="1"/>
    <col min="7943" max="7943" width="10.28515625" style="698" customWidth="1"/>
    <col min="7944" max="7944" width="6.5703125" style="698" customWidth="1"/>
    <col min="7945" max="7946" width="11.5703125" style="698" customWidth="1"/>
    <col min="7947" max="7947" width="6.5703125" style="698" customWidth="1"/>
    <col min="7948" max="7948" width="11.5703125" style="698" customWidth="1"/>
    <col min="7949" max="7949" width="6.5703125" style="698" customWidth="1"/>
    <col min="7950" max="7950" width="11.5703125" style="698" customWidth="1"/>
    <col min="7951" max="7951" width="6.5703125" style="698" customWidth="1"/>
    <col min="7952" max="7952" width="11.5703125" style="698" customWidth="1"/>
    <col min="7953" max="8192" width="9.140625" style="698"/>
    <col min="8193" max="8193" width="4.85546875" style="698" customWidth="1"/>
    <col min="8194" max="8194" width="13.140625" style="698" customWidth="1"/>
    <col min="8195" max="8195" width="41" style="698" customWidth="1"/>
    <col min="8196" max="8196" width="0" style="698" hidden="1" customWidth="1"/>
    <col min="8197" max="8197" width="5" style="698" customWidth="1"/>
    <col min="8198" max="8198" width="8.7109375" style="698" customWidth="1"/>
    <col min="8199" max="8199" width="10.28515625" style="698" customWidth="1"/>
    <col min="8200" max="8200" width="6.5703125" style="698" customWidth="1"/>
    <col min="8201" max="8202" width="11.5703125" style="698" customWidth="1"/>
    <col min="8203" max="8203" width="6.5703125" style="698" customWidth="1"/>
    <col min="8204" max="8204" width="11.5703125" style="698" customWidth="1"/>
    <col min="8205" max="8205" width="6.5703125" style="698" customWidth="1"/>
    <col min="8206" max="8206" width="11.5703125" style="698" customWidth="1"/>
    <col min="8207" max="8207" width="6.5703125" style="698" customWidth="1"/>
    <col min="8208" max="8208" width="11.5703125" style="698" customWidth="1"/>
    <col min="8209" max="8448" width="9.140625" style="698"/>
    <col min="8449" max="8449" width="4.85546875" style="698" customWidth="1"/>
    <col min="8450" max="8450" width="13.140625" style="698" customWidth="1"/>
    <col min="8451" max="8451" width="41" style="698" customWidth="1"/>
    <col min="8452" max="8452" width="0" style="698" hidden="1" customWidth="1"/>
    <col min="8453" max="8453" width="5" style="698" customWidth="1"/>
    <col min="8454" max="8454" width="8.7109375" style="698" customWidth="1"/>
    <col min="8455" max="8455" width="10.28515625" style="698" customWidth="1"/>
    <col min="8456" max="8456" width="6.5703125" style="698" customWidth="1"/>
    <col min="8457" max="8458" width="11.5703125" style="698" customWidth="1"/>
    <col min="8459" max="8459" width="6.5703125" style="698" customWidth="1"/>
    <col min="8460" max="8460" width="11.5703125" style="698" customWidth="1"/>
    <col min="8461" max="8461" width="6.5703125" style="698" customWidth="1"/>
    <col min="8462" max="8462" width="11.5703125" style="698" customWidth="1"/>
    <col min="8463" max="8463" width="6.5703125" style="698" customWidth="1"/>
    <col min="8464" max="8464" width="11.5703125" style="698" customWidth="1"/>
    <col min="8465" max="8704" width="9.140625" style="698"/>
    <col min="8705" max="8705" width="4.85546875" style="698" customWidth="1"/>
    <col min="8706" max="8706" width="13.140625" style="698" customWidth="1"/>
    <col min="8707" max="8707" width="41" style="698" customWidth="1"/>
    <col min="8708" max="8708" width="0" style="698" hidden="1" customWidth="1"/>
    <col min="8709" max="8709" width="5" style="698" customWidth="1"/>
    <col min="8710" max="8710" width="8.7109375" style="698" customWidth="1"/>
    <col min="8711" max="8711" width="10.28515625" style="698" customWidth="1"/>
    <col min="8712" max="8712" width="6.5703125" style="698" customWidth="1"/>
    <col min="8713" max="8714" width="11.5703125" style="698" customWidth="1"/>
    <col min="8715" max="8715" width="6.5703125" style="698" customWidth="1"/>
    <col min="8716" max="8716" width="11.5703125" style="698" customWidth="1"/>
    <col min="8717" max="8717" width="6.5703125" style="698" customWidth="1"/>
    <col min="8718" max="8718" width="11.5703125" style="698" customWidth="1"/>
    <col min="8719" max="8719" width="6.5703125" style="698" customWidth="1"/>
    <col min="8720" max="8720" width="11.5703125" style="698" customWidth="1"/>
    <col min="8721" max="8960" width="9.140625" style="698"/>
    <col min="8961" max="8961" width="4.85546875" style="698" customWidth="1"/>
    <col min="8962" max="8962" width="13.140625" style="698" customWidth="1"/>
    <col min="8963" max="8963" width="41" style="698" customWidth="1"/>
    <col min="8964" max="8964" width="0" style="698" hidden="1" customWidth="1"/>
    <col min="8965" max="8965" width="5" style="698" customWidth="1"/>
    <col min="8966" max="8966" width="8.7109375" style="698" customWidth="1"/>
    <col min="8967" max="8967" width="10.28515625" style="698" customWidth="1"/>
    <col min="8968" max="8968" width="6.5703125" style="698" customWidth="1"/>
    <col min="8969" max="8970" width="11.5703125" style="698" customWidth="1"/>
    <col min="8971" max="8971" width="6.5703125" style="698" customWidth="1"/>
    <col min="8972" max="8972" width="11.5703125" style="698" customWidth="1"/>
    <col min="8973" max="8973" width="6.5703125" style="698" customWidth="1"/>
    <col min="8974" max="8974" width="11.5703125" style="698" customWidth="1"/>
    <col min="8975" max="8975" width="6.5703125" style="698" customWidth="1"/>
    <col min="8976" max="8976" width="11.5703125" style="698" customWidth="1"/>
    <col min="8977" max="9216" width="9.140625" style="698"/>
    <col min="9217" max="9217" width="4.85546875" style="698" customWidth="1"/>
    <col min="9218" max="9218" width="13.140625" style="698" customWidth="1"/>
    <col min="9219" max="9219" width="41" style="698" customWidth="1"/>
    <col min="9220" max="9220" width="0" style="698" hidden="1" customWidth="1"/>
    <col min="9221" max="9221" width="5" style="698" customWidth="1"/>
    <col min="9222" max="9222" width="8.7109375" style="698" customWidth="1"/>
    <col min="9223" max="9223" width="10.28515625" style="698" customWidth="1"/>
    <col min="9224" max="9224" width="6.5703125" style="698" customWidth="1"/>
    <col min="9225" max="9226" width="11.5703125" style="698" customWidth="1"/>
    <col min="9227" max="9227" width="6.5703125" style="698" customWidth="1"/>
    <col min="9228" max="9228" width="11.5703125" style="698" customWidth="1"/>
    <col min="9229" max="9229" width="6.5703125" style="698" customWidth="1"/>
    <col min="9230" max="9230" width="11.5703125" style="698" customWidth="1"/>
    <col min="9231" max="9231" width="6.5703125" style="698" customWidth="1"/>
    <col min="9232" max="9232" width="11.5703125" style="698" customWidth="1"/>
    <col min="9233" max="9472" width="9.140625" style="698"/>
    <col min="9473" max="9473" width="4.85546875" style="698" customWidth="1"/>
    <col min="9474" max="9474" width="13.140625" style="698" customWidth="1"/>
    <col min="9475" max="9475" width="41" style="698" customWidth="1"/>
    <col min="9476" max="9476" width="0" style="698" hidden="1" customWidth="1"/>
    <col min="9477" max="9477" width="5" style="698" customWidth="1"/>
    <col min="9478" max="9478" width="8.7109375" style="698" customWidth="1"/>
    <col min="9479" max="9479" width="10.28515625" style="698" customWidth="1"/>
    <col min="9480" max="9480" width="6.5703125" style="698" customWidth="1"/>
    <col min="9481" max="9482" width="11.5703125" style="698" customWidth="1"/>
    <col min="9483" max="9483" width="6.5703125" style="698" customWidth="1"/>
    <col min="9484" max="9484" width="11.5703125" style="698" customWidth="1"/>
    <col min="9485" max="9485" width="6.5703125" style="698" customWidth="1"/>
    <col min="9486" max="9486" width="11.5703125" style="698" customWidth="1"/>
    <col min="9487" max="9487" width="6.5703125" style="698" customWidth="1"/>
    <col min="9488" max="9488" width="11.5703125" style="698" customWidth="1"/>
    <col min="9489" max="9728" width="9.140625" style="698"/>
    <col min="9729" max="9729" width="4.85546875" style="698" customWidth="1"/>
    <col min="9730" max="9730" width="13.140625" style="698" customWidth="1"/>
    <col min="9731" max="9731" width="41" style="698" customWidth="1"/>
    <col min="9732" max="9732" width="0" style="698" hidden="1" customWidth="1"/>
    <col min="9733" max="9733" width="5" style="698" customWidth="1"/>
    <col min="9734" max="9734" width="8.7109375" style="698" customWidth="1"/>
    <col min="9735" max="9735" width="10.28515625" style="698" customWidth="1"/>
    <col min="9736" max="9736" width="6.5703125" style="698" customWidth="1"/>
    <col min="9737" max="9738" width="11.5703125" style="698" customWidth="1"/>
    <col min="9739" max="9739" width="6.5703125" style="698" customWidth="1"/>
    <col min="9740" max="9740" width="11.5703125" style="698" customWidth="1"/>
    <col min="9741" max="9741" width="6.5703125" style="698" customWidth="1"/>
    <col min="9742" max="9742" width="11.5703125" style="698" customWidth="1"/>
    <col min="9743" max="9743" width="6.5703125" style="698" customWidth="1"/>
    <col min="9744" max="9744" width="11.5703125" style="698" customWidth="1"/>
    <col min="9745" max="9984" width="9.140625" style="698"/>
    <col min="9985" max="9985" width="4.85546875" style="698" customWidth="1"/>
    <col min="9986" max="9986" width="13.140625" style="698" customWidth="1"/>
    <col min="9987" max="9987" width="41" style="698" customWidth="1"/>
    <col min="9988" max="9988" width="0" style="698" hidden="1" customWidth="1"/>
    <col min="9989" max="9989" width="5" style="698" customWidth="1"/>
    <col min="9990" max="9990" width="8.7109375" style="698" customWidth="1"/>
    <col min="9991" max="9991" width="10.28515625" style="698" customWidth="1"/>
    <col min="9992" max="9992" width="6.5703125" style="698" customWidth="1"/>
    <col min="9993" max="9994" width="11.5703125" style="698" customWidth="1"/>
    <col min="9995" max="9995" width="6.5703125" style="698" customWidth="1"/>
    <col min="9996" max="9996" width="11.5703125" style="698" customWidth="1"/>
    <col min="9997" max="9997" width="6.5703125" style="698" customWidth="1"/>
    <col min="9998" max="9998" width="11.5703125" style="698" customWidth="1"/>
    <col min="9999" max="9999" width="6.5703125" style="698" customWidth="1"/>
    <col min="10000" max="10000" width="11.5703125" style="698" customWidth="1"/>
    <col min="10001" max="10240" width="9.140625" style="698"/>
    <col min="10241" max="10241" width="4.85546875" style="698" customWidth="1"/>
    <col min="10242" max="10242" width="13.140625" style="698" customWidth="1"/>
    <col min="10243" max="10243" width="41" style="698" customWidth="1"/>
    <col min="10244" max="10244" width="0" style="698" hidden="1" customWidth="1"/>
    <col min="10245" max="10245" width="5" style="698" customWidth="1"/>
    <col min="10246" max="10246" width="8.7109375" style="698" customWidth="1"/>
    <col min="10247" max="10247" width="10.28515625" style="698" customWidth="1"/>
    <col min="10248" max="10248" width="6.5703125" style="698" customWidth="1"/>
    <col min="10249" max="10250" width="11.5703125" style="698" customWidth="1"/>
    <col min="10251" max="10251" width="6.5703125" style="698" customWidth="1"/>
    <col min="10252" max="10252" width="11.5703125" style="698" customWidth="1"/>
    <col min="10253" max="10253" width="6.5703125" style="698" customWidth="1"/>
    <col min="10254" max="10254" width="11.5703125" style="698" customWidth="1"/>
    <col min="10255" max="10255" width="6.5703125" style="698" customWidth="1"/>
    <col min="10256" max="10256" width="11.5703125" style="698" customWidth="1"/>
    <col min="10257" max="10496" width="9.140625" style="698"/>
    <col min="10497" max="10497" width="4.85546875" style="698" customWidth="1"/>
    <col min="10498" max="10498" width="13.140625" style="698" customWidth="1"/>
    <col min="10499" max="10499" width="41" style="698" customWidth="1"/>
    <col min="10500" max="10500" width="0" style="698" hidden="1" customWidth="1"/>
    <col min="10501" max="10501" width="5" style="698" customWidth="1"/>
    <col min="10502" max="10502" width="8.7109375" style="698" customWidth="1"/>
    <col min="10503" max="10503" width="10.28515625" style="698" customWidth="1"/>
    <col min="10504" max="10504" width="6.5703125" style="698" customWidth="1"/>
    <col min="10505" max="10506" width="11.5703125" style="698" customWidth="1"/>
    <col min="10507" max="10507" width="6.5703125" style="698" customWidth="1"/>
    <col min="10508" max="10508" width="11.5703125" style="698" customWidth="1"/>
    <col min="10509" max="10509" width="6.5703125" style="698" customWidth="1"/>
    <col min="10510" max="10510" width="11.5703125" style="698" customWidth="1"/>
    <col min="10511" max="10511" width="6.5703125" style="698" customWidth="1"/>
    <col min="10512" max="10512" width="11.5703125" style="698" customWidth="1"/>
    <col min="10513" max="10752" width="9.140625" style="698"/>
    <col min="10753" max="10753" width="4.85546875" style="698" customWidth="1"/>
    <col min="10754" max="10754" width="13.140625" style="698" customWidth="1"/>
    <col min="10755" max="10755" width="41" style="698" customWidth="1"/>
    <col min="10756" max="10756" width="0" style="698" hidden="1" customWidth="1"/>
    <col min="10757" max="10757" width="5" style="698" customWidth="1"/>
    <col min="10758" max="10758" width="8.7109375" style="698" customWidth="1"/>
    <col min="10759" max="10759" width="10.28515625" style="698" customWidth="1"/>
    <col min="10760" max="10760" width="6.5703125" style="698" customWidth="1"/>
    <col min="10761" max="10762" width="11.5703125" style="698" customWidth="1"/>
    <col min="10763" max="10763" width="6.5703125" style="698" customWidth="1"/>
    <col min="10764" max="10764" width="11.5703125" style="698" customWidth="1"/>
    <col min="10765" max="10765" width="6.5703125" style="698" customWidth="1"/>
    <col min="10766" max="10766" width="11.5703125" style="698" customWidth="1"/>
    <col min="10767" max="10767" width="6.5703125" style="698" customWidth="1"/>
    <col min="10768" max="10768" width="11.5703125" style="698" customWidth="1"/>
    <col min="10769" max="11008" width="9.140625" style="698"/>
    <col min="11009" max="11009" width="4.85546875" style="698" customWidth="1"/>
    <col min="11010" max="11010" width="13.140625" style="698" customWidth="1"/>
    <col min="11011" max="11011" width="41" style="698" customWidth="1"/>
    <col min="11012" max="11012" width="0" style="698" hidden="1" customWidth="1"/>
    <col min="11013" max="11013" width="5" style="698" customWidth="1"/>
    <col min="11014" max="11014" width="8.7109375" style="698" customWidth="1"/>
    <col min="11015" max="11015" width="10.28515625" style="698" customWidth="1"/>
    <col min="11016" max="11016" width="6.5703125" style="698" customWidth="1"/>
    <col min="11017" max="11018" width="11.5703125" style="698" customWidth="1"/>
    <col min="11019" max="11019" width="6.5703125" style="698" customWidth="1"/>
    <col min="11020" max="11020" width="11.5703125" style="698" customWidth="1"/>
    <col min="11021" max="11021" width="6.5703125" style="698" customWidth="1"/>
    <col min="11022" max="11022" width="11.5703125" style="698" customWidth="1"/>
    <col min="11023" max="11023" width="6.5703125" style="698" customWidth="1"/>
    <col min="11024" max="11024" width="11.5703125" style="698" customWidth="1"/>
    <col min="11025" max="11264" width="9.140625" style="698"/>
    <col min="11265" max="11265" width="4.85546875" style="698" customWidth="1"/>
    <col min="11266" max="11266" width="13.140625" style="698" customWidth="1"/>
    <col min="11267" max="11267" width="41" style="698" customWidth="1"/>
    <col min="11268" max="11268" width="0" style="698" hidden="1" customWidth="1"/>
    <col min="11269" max="11269" width="5" style="698" customWidth="1"/>
    <col min="11270" max="11270" width="8.7109375" style="698" customWidth="1"/>
    <col min="11271" max="11271" width="10.28515625" style="698" customWidth="1"/>
    <col min="11272" max="11272" width="6.5703125" style="698" customWidth="1"/>
    <col min="11273" max="11274" width="11.5703125" style="698" customWidth="1"/>
    <col min="11275" max="11275" width="6.5703125" style="698" customWidth="1"/>
    <col min="11276" max="11276" width="11.5703125" style="698" customWidth="1"/>
    <col min="11277" max="11277" width="6.5703125" style="698" customWidth="1"/>
    <col min="11278" max="11278" width="11.5703125" style="698" customWidth="1"/>
    <col min="11279" max="11279" width="6.5703125" style="698" customWidth="1"/>
    <col min="11280" max="11280" width="11.5703125" style="698" customWidth="1"/>
    <col min="11281" max="11520" width="9.140625" style="698"/>
    <col min="11521" max="11521" width="4.85546875" style="698" customWidth="1"/>
    <col min="11522" max="11522" width="13.140625" style="698" customWidth="1"/>
    <col min="11523" max="11523" width="41" style="698" customWidth="1"/>
    <col min="11524" max="11524" width="0" style="698" hidden="1" customWidth="1"/>
    <col min="11525" max="11525" width="5" style="698" customWidth="1"/>
    <col min="11526" max="11526" width="8.7109375" style="698" customWidth="1"/>
    <col min="11527" max="11527" width="10.28515625" style="698" customWidth="1"/>
    <col min="11528" max="11528" width="6.5703125" style="698" customWidth="1"/>
    <col min="11529" max="11530" width="11.5703125" style="698" customWidth="1"/>
    <col min="11531" max="11531" width="6.5703125" style="698" customWidth="1"/>
    <col min="11532" max="11532" width="11.5703125" style="698" customWidth="1"/>
    <col min="11533" max="11533" width="6.5703125" style="698" customWidth="1"/>
    <col min="11534" max="11534" width="11.5703125" style="698" customWidth="1"/>
    <col min="11535" max="11535" width="6.5703125" style="698" customWidth="1"/>
    <col min="11536" max="11536" width="11.5703125" style="698" customWidth="1"/>
    <col min="11537" max="11776" width="9.140625" style="698"/>
    <col min="11777" max="11777" width="4.85546875" style="698" customWidth="1"/>
    <col min="11778" max="11778" width="13.140625" style="698" customWidth="1"/>
    <col min="11779" max="11779" width="41" style="698" customWidth="1"/>
    <col min="11780" max="11780" width="0" style="698" hidden="1" customWidth="1"/>
    <col min="11781" max="11781" width="5" style="698" customWidth="1"/>
    <col min="11782" max="11782" width="8.7109375" style="698" customWidth="1"/>
    <col min="11783" max="11783" width="10.28515625" style="698" customWidth="1"/>
    <col min="11784" max="11784" width="6.5703125" style="698" customWidth="1"/>
    <col min="11785" max="11786" width="11.5703125" style="698" customWidth="1"/>
    <col min="11787" max="11787" width="6.5703125" style="698" customWidth="1"/>
    <col min="11788" max="11788" width="11.5703125" style="698" customWidth="1"/>
    <col min="11789" max="11789" width="6.5703125" style="698" customWidth="1"/>
    <col min="11790" max="11790" width="11.5703125" style="698" customWidth="1"/>
    <col min="11791" max="11791" width="6.5703125" style="698" customWidth="1"/>
    <col min="11792" max="11792" width="11.5703125" style="698" customWidth="1"/>
    <col min="11793" max="12032" width="9.140625" style="698"/>
    <col min="12033" max="12033" width="4.85546875" style="698" customWidth="1"/>
    <col min="12034" max="12034" width="13.140625" style="698" customWidth="1"/>
    <col min="12035" max="12035" width="41" style="698" customWidth="1"/>
    <col min="12036" max="12036" width="0" style="698" hidden="1" customWidth="1"/>
    <col min="12037" max="12037" width="5" style="698" customWidth="1"/>
    <col min="12038" max="12038" width="8.7109375" style="698" customWidth="1"/>
    <col min="12039" max="12039" width="10.28515625" style="698" customWidth="1"/>
    <col min="12040" max="12040" width="6.5703125" style="698" customWidth="1"/>
    <col min="12041" max="12042" width="11.5703125" style="698" customWidth="1"/>
    <col min="12043" max="12043" width="6.5703125" style="698" customWidth="1"/>
    <col min="12044" max="12044" width="11.5703125" style="698" customWidth="1"/>
    <col min="12045" max="12045" width="6.5703125" style="698" customWidth="1"/>
    <col min="12046" max="12046" width="11.5703125" style="698" customWidth="1"/>
    <col min="12047" max="12047" width="6.5703125" style="698" customWidth="1"/>
    <col min="12048" max="12048" width="11.5703125" style="698" customWidth="1"/>
    <col min="12049" max="12288" width="9.140625" style="698"/>
    <col min="12289" max="12289" width="4.85546875" style="698" customWidth="1"/>
    <col min="12290" max="12290" width="13.140625" style="698" customWidth="1"/>
    <col min="12291" max="12291" width="41" style="698" customWidth="1"/>
    <col min="12292" max="12292" width="0" style="698" hidden="1" customWidth="1"/>
    <col min="12293" max="12293" width="5" style="698" customWidth="1"/>
    <col min="12294" max="12294" width="8.7109375" style="698" customWidth="1"/>
    <col min="12295" max="12295" width="10.28515625" style="698" customWidth="1"/>
    <col min="12296" max="12296" width="6.5703125" style="698" customWidth="1"/>
    <col min="12297" max="12298" width="11.5703125" style="698" customWidth="1"/>
    <col min="12299" max="12299" width="6.5703125" style="698" customWidth="1"/>
    <col min="12300" max="12300" width="11.5703125" style="698" customWidth="1"/>
    <col min="12301" max="12301" width="6.5703125" style="698" customWidth="1"/>
    <col min="12302" max="12302" width="11.5703125" style="698" customWidth="1"/>
    <col min="12303" max="12303" width="6.5703125" style="698" customWidth="1"/>
    <col min="12304" max="12304" width="11.5703125" style="698" customWidth="1"/>
    <col min="12305" max="12544" width="9.140625" style="698"/>
    <col min="12545" max="12545" width="4.85546875" style="698" customWidth="1"/>
    <col min="12546" max="12546" width="13.140625" style="698" customWidth="1"/>
    <col min="12547" max="12547" width="41" style="698" customWidth="1"/>
    <col min="12548" max="12548" width="0" style="698" hidden="1" customWidth="1"/>
    <col min="12549" max="12549" width="5" style="698" customWidth="1"/>
    <col min="12550" max="12550" width="8.7109375" style="698" customWidth="1"/>
    <col min="12551" max="12551" width="10.28515625" style="698" customWidth="1"/>
    <col min="12552" max="12552" width="6.5703125" style="698" customWidth="1"/>
    <col min="12553" max="12554" width="11.5703125" style="698" customWidth="1"/>
    <col min="12555" max="12555" width="6.5703125" style="698" customWidth="1"/>
    <col min="12556" max="12556" width="11.5703125" style="698" customWidth="1"/>
    <col min="12557" max="12557" width="6.5703125" style="698" customWidth="1"/>
    <col min="12558" max="12558" width="11.5703125" style="698" customWidth="1"/>
    <col min="12559" max="12559" width="6.5703125" style="698" customWidth="1"/>
    <col min="12560" max="12560" width="11.5703125" style="698" customWidth="1"/>
    <col min="12561" max="12800" width="9.140625" style="698"/>
    <col min="12801" max="12801" width="4.85546875" style="698" customWidth="1"/>
    <col min="12802" max="12802" width="13.140625" style="698" customWidth="1"/>
    <col min="12803" max="12803" width="41" style="698" customWidth="1"/>
    <col min="12804" max="12804" width="0" style="698" hidden="1" customWidth="1"/>
    <col min="12805" max="12805" width="5" style="698" customWidth="1"/>
    <col min="12806" max="12806" width="8.7109375" style="698" customWidth="1"/>
    <col min="12807" max="12807" width="10.28515625" style="698" customWidth="1"/>
    <col min="12808" max="12808" width="6.5703125" style="698" customWidth="1"/>
    <col min="12809" max="12810" width="11.5703125" style="698" customWidth="1"/>
    <col min="12811" max="12811" width="6.5703125" style="698" customWidth="1"/>
    <col min="12812" max="12812" width="11.5703125" style="698" customWidth="1"/>
    <col min="12813" max="12813" width="6.5703125" style="698" customWidth="1"/>
    <col min="12814" max="12814" width="11.5703125" style="698" customWidth="1"/>
    <col min="12815" max="12815" width="6.5703125" style="698" customWidth="1"/>
    <col min="12816" max="12816" width="11.5703125" style="698" customWidth="1"/>
    <col min="12817" max="13056" width="9.140625" style="698"/>
    <col min="13057" max="13057" width="4.85546875" style="698" customWidth="1"/>
    <col min="13058" max="13058" width="13.140625" style="698" customWidth="1"/>
    <col min="13059" max="13059" width="41" style="698" customWidth="1"/>
    <col min="13060" max="13060" width="0" style="698" hidden="1" customWidth="1"/>
    <col min="13061" max="13061" width="5" style="698" customWidth="1"/>
    <col min="13062" max="13062" width="8.7109375" style="698" customWidth="1"/>
    <col min="13063" max="13063" width="10.28515625" style="698" customWidth="1"/>
    <col min="13064" max="13064" width="6.5703125" style="698" customWidth="1"/>
    <col min="13065" max="13066" width="11.5703125" style="698" customWidth="1"/>
    <col min="13067" max="13067" width="6.5703125" style="698" customWidth="1"/>
    <col min="13068" max="13068" width="11.5703125" style="698" customWidth="1"/>
    <col min="13069" max="13069" width="6.5703125" style="698" customWidth="1"/>
    <col min="13070" max="13070" width="11.5703125" style="698" customWidth="1"/>
    <col min="13071" max="13071" width="6.5703125" style="698" customWidth="1"/>
    <col min="13072" max="13072" width="11.5703125" style="698" customWidth="1"/>
    <col min="13073" max="13312" width="9.140625" style="698"/>
    <col min="13313" max="13313" width="4.85546875" style="698" customWidth="1"/>
    <col min="13314" max="13314" width="13.140625" style="698" customWidth="1"/>
    <col min="13315" max="13315" width="41" style="698" customWidth="1"/>
    <col min="13316" max="13316" width="0" style="698" hidden="1" customWidth="1"/>
    <col min="13317" max="13317" width="5" style="698" customWidth="1"/>
    <col min="13318" max="13318" width="8.7109375" style="698" customWidth="1"/>
    <col min="13319" max="13319" width="10.28515625" style="698" customWidth="1"/>
    <col min="13320" max="13320" width="6.5703125" style="698" customWidth="1"/>
    <col min="13321" max="13322" width="11.5703125" style="698" customWidth="1"/>
    <col min="13323" max="13323" width="6.5703125" style="698" customWidth="1"/>
    <col min="13324" max="13324" width="11.5703125" style="698" customWidth="1"/>
    <col min="13325" max="13325" width="6.5703125" style="698" customWidth="1"/>
    <col min="13326" max="13326" width="11.5703125" style="698" customWidth="1"/>
    <col min="13327" max="13327" width="6.5703125" style="698" customWidth="1"/>
    <col min="13328" max="13328" width="11.5703125" style="698" customWidth="1"/>
    <col min="13329" max="13568" width="9.140625" style="698"/>
    <col min="13569" max="13569" width="4.85546875" style="698" customWidth="1"/>
    <col min="13570" max="13570" width="13.140625" style="698" customWidth="1"/>
    <col min="13571" max="13571" width="41" style="698" customWidth="1"/>
    <col min="13572" max="13572" width="0" style="698" hidden="1" customWidth="1"/>
    <col min="13573" max="13573" width="5" style="698" customWidth="1"/>
    <col min="13574" max="13574" width="8.7109375" style="698" customWidth="1"/>
    <col min="13575" max="13575" width="10.28515625" style="698" customWidth="1"/>
    <col min="13576" max="13576" width="6.5703125" style="698" customWidth="1"/>
    <col min="13577" max="13578" width="11.5703125" style="698" customWidth="1"/>
    <col min="13579" max="13579" width="6.5703125" style="698" customWidth="1"/>
    <col min="13580" max="13580" width="11.5703125" style="698" customWidth="1"/>
    <col min="13581" max="13581" width="6.5703125" style="698" customWidth="1"/>
    <col min="13582" max="13582" width="11.5703125" style="698" customWidth="1"/>
    <col min="13583" max="13583" width="6.5703125" style="698" customWidth="1"/>
    <col min="13584" max="13584" width="11.5703125" style="698" customWidth="1"/>
    <col min="13585" max="13824" width="9.140625" style="698"/>
    <col min="13825" max="13825" width="4.85546875" style="698" customWidth="1"/>
    <col min="13826" max="13826" width="13.140625" style="698" customWidth="1"/>
    <col min="13827" max="13827" width="41" style="698" customWidth="1"/>
    <col min="13828" max="13828" width="0" style="698" hidden="1" customWidth="1"/>
    <col min="13829" max="13829" width="5" style="698" customWidth="1"/>
    <col min="13830" max="13830" width="8.7109375" style="698" customWidth="1"/>
    <col min="13831" max="13831" width="10.28515625" style="698" customWidth="1"/>
    <col min="13832" max="13832" width="6.5703125" style="698" customWidth="1"/>
    <col min="13833" max="13834" width="11.5703125" style="698" customWidth="1"/>
    <col min="13835" max="13835" width="6.5703125" style="698" customWidth="1"/>
    <col min="13836" max="13836" width="11.5703125" style="698" customWidth="1"/>
    <col min="13837" max="13837" width="6.5703125" style="698" customWidth="1"/>
    <col min="13838" max="13838" width="11.5703125" style="698" customWidth="1"/>
    <col min="13839" max="13839" width="6.5703125" style="698" customWidth="1"/>
    <col min="13840" max="13840" width="11.5703125" style="698" customWidth="1"/>
    <col min="13841" max="14080" width="9.140625" style="698"/>
    <col min="14081" max="14081" width="4.85546875" style="698" customWidth="1"/>
    <col min="14082" max="14082" width="13.140625" style="698" customWidth="1"/>
    <col min="14083" max="14083" width="41" style="698" customWidth="1"/>
    <col min="14084" max="14084" width="0" style="698" hidden="1" customWidth="1"/>
    <col min="14085" max="14085" width="5" style="698" customWidth="1"/>
    <col min="14086" max="14086" width="8.7109375" style="698" customWidth="1"/>
    <col min="14087" max="14087" width="10.28515625" style="698" customWidth="1"/>
    <col min="14088" max="14088" width="6.5703125" style="698" customWidth="1"/>
    <col min="14089" max="14090" width="11.5703125" style="698" customWidth="1"/>
    <col min="14091" max="14091" width="6.5703125" style="698" customWidth="1"/>
    <col min="14092" max="14092" width="11.5703125" style="698" customWidth="1"/>
    <col min="14093" max="14093" width="6.5703125" style="698" customWidth="1"/>
    <col min="14094" max="14094" width="11.5703125" style="698" customWidth="1"/>
    <col min="14095" max="14095" width="6.5703125" style="698" customWidth="1"/>
    <col min="14096" max="14096" width="11.5703125" style="698" customWidth="1"/>
    <col min="14097" max="14336" width="9.140625" style="698"/>
    <col min="14337" max="14337" width="4.85546875" style="698" customWidth="1"/>
    <col min="14338" max="14338" width="13.140625" style="698" customWidth="1"/>
    <col min="14339" max="14339" width="41" style="698" customWidth="1"/>
    <col min="14340" max="14340" width="0" style="698" hidden="1" customWidth="1"/>
    <col min="14341" max="14341" width="5" style="698" customWidth="1"/>
    <col min="14342" max="14342" width="8.7109375" style="698" customWidth="1"/>
    <col min="14343" max="14343" width="10.28515625" style="698" customWidth="1"/>
    <col min="14344" max="14344" width="6.5703125" style="698" customWidth="1"/>
    <col min="14345" max="14346" width="11.5703125" style="698" customWidth="1"/>
    <col min="14347" max="14347" width="6.5703125" style="698" customWidth="1"/>
    <col min="14348" max="14348" width="11.5703125" style="698" customWidth="1"/>
    <col min="14349" max="14349" width="6.5703125" style="698" customWidth="1"/>
    <col min="14350" max="14350" width="11.5703125" style="698" customWidth="1"/>
    <col min="14351" max="14351" width="6.5703125" style="698" customWidth="1"/>
    <col min="14352" max="14352" width="11.5703125" style="698" customWidth="1"/>
    <col min="14353" max="14592" width="9.140625" style="698"/>
    <col min="14593" max="14593" width="4.85546875" style="698" customWidth="1"/>
    <col min="14594" max="14594" width="13.140625" style="698" customWidth="1"/>
    <col min="14595" max="14595" width="41" style="698" customWidth="1"/>
    <col min="14596" max="14596" width="0" style="698" hidden="1" customWidth="1"/>
    <col min="14597" max="14597" width="5" style="698" customWidth="1"/>
    <col min="14598" max="14598" width="8.7109375" style="698" customWidth="1"/>
    <col min="14599" max="14599" width="10.28515625" style="698" customWidth="1"/>
    <col min="14600" max="14600" width="6.5703125" style="698" customWidth="1"/>
    <col min="14601" max="14602" width="11.5703125" style="698" customWidth="1"/>
    <col min="14603" max="14603" width="6.5703125" style="698" customWidth="1"/>
    <col min="14604" max="14604" width="11.5703125" style="698" customWidth="1"/>
    <col min="14605" max="14605" width="6.5703125" style="698" customWidth="1"/>
    <col min="14606" max="14606" width="11.5703125" style="698" customWidth="1"/>
    <col min="14607" max="14607" width="6.5703125" style="698" customWidth="1"/>
    <col min="14608" max="14608" width="11.5703125" style="698" customWidth="1"/>
    <col min="14609" max="14848" width="9.140625" style="698"/>
    <col min="14849" max="14849" width="4.85546875" style="698" customWidth="1"/>
    <col min="14850" max="14850" width="13.140625" style="698" customWidth="1"/>
    <col min="14851" max="14851" width="41" style="698" customWidth="1"/>
    <col min="14852" max="14852" width="0" style="698" hidden="1" customWidth="1"/>
    <col min="14853" max="14853" width="5" style="698" customWidth="1"/>
    <col min="14854" max="14854" width="8.7109375" style="698" customWidth="1"/>
    <col min="14855" max="14855" width="10.28515625" style="698" customWidth="1"/>
    <col min="14856" max="14856" width="6.5703125" style="698" customWidth="1"/>
    <col min="14857" max="14858" width="11.5703125" style="698" customWidth="1"/>
    <col min="14859" max="14859" width="6.5703125" style="698" customWidth="1"/>
    <col min="14860" max="14860" width="11.5703125" style="698" customWidth="1"/>
    <col min="14861" max="14861" width="6.5703125" style="698" customWidth="1"/>
    <col min="14862" max="14862" width="11.5703125" style="698" customWidth="1"/>
    <col min="14863" max="14863" width="6.5703125" style="698" customWidth="1"/>
    <col min="14864" max="14864" width="11.5703125" style="698" customWidth="1"/>
    <col min="14865" max="15104" width="9.140625" style="698"/>
    <col min="15105" max="15105" width="4.85546875" style="698" customWidth="1"/>
    <col min="15106" max="15106" width="13.140625" style="698" customWidth="1"/>
    <col min="15107" max="15107" width="41" style="698" customWidth="1"/>
    <col min="15108" max="15108" width="0" style="698" hidden="1" customWidth="1"/>
    <col min="15109" max="15109" width="5" style="698" customWidth="1"/>
    <col min="15110" max="15110" width="8.7109375" style="698" customWidth="1"/>
    <col min="15111" max="15111" width="10.28515625" style="698" customWidth="1"/>
    <col min="15112" max="15112" width="6.5703125" style="698" customWidth="1"/>
    <col min="15113" max="15114" width="11.5703125" style="698" customWidth="1"/>
    <col min="15115" max="15115" width="6.5703125" style="698" customWidth="1"/>
    <col min="15116" max="15116" width="11.5703125" style="698" customWidth="1"/>
    <col min="15117" max="15117" width="6.5703125" style="698" customWidth="1"/>
    <col min="15118" max="15118" width="11.5703125" style="698" customWidth="1"/>
    <col min="15119" max="15119" width="6.5703125" style="698" customWidth="1"/>
    <col min="15120" max="15120" width="11.5703125" style="698" customWidth="1"/>
    <col min="15121" max="15360" width="9.140625" style="698"/>
    <col min="15361" max="15361" width="4.85546875" style="698" customWidth="1"/>
    <col min="15362" max="15362" width="13.140625" style="698" customWidth="1"/>
    <col min="15363" max="15363" width="41" style="698" customWidth="1"/>
    <col min="15364" max="15364" width="0" style="698" hidden="1" customWidth="1"/>
    <col min="15365" max="15365" width="5" style="698" customWidth="1"/>
    <col min="15366" max="15366" width="8.7109375" style="698" customWidth="1"/>
    <col min="15367" max="15367" width="10.28515625" style="698" customWidth="1"/>
    <col min="15368" max="15368" width="6.5703125" style="698" customWidth="1"/>
    <col min="15369" max="15370" width="11.5703125" style="698" customWidth="1"/>
    <col min="15371" max="15371" width="6.5703125" style="698" customWidth="1"/>
    <col min="15372" max="15372" width="11.5703125" style="698" customWidth="1"/>
    <col min="15373" max="15373" width="6.5703125" style="698" customWidth="1"/>
    <col min="15374" max="15374" width="11.5703125" style="698" customWidth="1"/>
    <col min="15375" max="15375" width="6.5703125" style="698" customWidth="1"/>
    <col min="15376" max="15376" width="11.5703125" style="698" customWidth="1"/>
    <col min="15377" max="15616" width="9.140625" style="698"/>
    <col min="15617" max="15617" width="4.85546875" style="698" customWidth="1"/>
    <col min="15618" max="15618" width="13.140625" style="698" customWidth="1"/>
    <col min="15619" max="15619" width="41" style="698" customWidth="1"/>
    <col min="15620" max="15620" width="0" style="698" hidden="1" customWidth="1"/>
    <col min="15621" max="15621" width="5" style="698" customWidth="1"/>
    <col min="15622" max="15622" width="8.7109375" style="698" customWidth="1"/>
    <col min="15623" max="15623" width="10.28515625" style="698" customWidth="1"/>
    <col min="15624" max="15624" width="6.5703125" style="698" customWidth="1"/>
    <col min="15625" max="15626" width="11.5703125" style="698" customWidth="1"/>
    <col min="15627" max="15627" width="6.5703125" style="698" customWidth="1"/>
    <col min="15628" max="15628" width="11.5703125" style="698" customWidth="1"/>
    <col min="15629" max="15629" width="6.5703125" style="698" customWidth="1"/>
    <col min="15630" max="15630" width="11.5703125" style="698" customWidth="1"/>
    <col min="15631" max="15631" width="6.5703125" style="698" customWidth="1"/>
    <col min="15632" max="15632" width="11.5703125" style="698" customWidth="1"/>
    <col min="15633" max="15872" width="9.140625" style="698"/>
    <col min="15873" max="15873" width="4.85546875" style="698" customWidth="1"/>
    <col min="15874" max="15874" width="13.140625" style="698" customWidth="1"/>
    <col min="15875" max="15875" width="41" style="698" customWidth="1"/>
    <col min="15876" max="15876" width="0" style="698" hidden="1" customWidth="1"/>
    <col min="15877" max="15877" width="5" style="698" customWidth="1"/>
    <col min="15878" max="15878" width="8.7109375" style="698" customWidth="1"/>
    <col min="15879" max="15879" width="10.28515625" style="698" customWidth="1"/>
    <col min="15880" max="15880" width="6.5703125" style="698" customWidth="1"/>
    <col min="15881" max="15882" width="11.5703125" style="698" customWidth="1"/>
    <col min="15883" max="15883" width="6.5703125" style="698" customWidth="1"/>
    <col min="15884" max="15884" width="11.5703125" style="698" customWidth="1"/>
    <col min="15885" max="15885" width="6.5703125" style="698" customWidth="1"/>
    <col min="15886" max="15886" width="11.5703125" style="698" customWidth="1"/>
    <col min="15887" max="15887" width="6.5703125" style="698" customWidth="1"/>
    <col min="15888" max="15888" width="11.5703125" style="698" customWidth="1"/>
    <col min="15889" max="16128" width="9.140625" style="698"/>
    <col min="16129" max="16129" width="4.85546875" style="698" customWidth="1"/>
    <col min="16130" max="16130" width="13.140625" style="698" customWidth="1"/>
    <col min="16131" max="16131" width="41" style="698" customWidth="1"/>
    <col min="16132" max="16132" width="0" style="698" hidden="1" customWidth="1"/>
    <col min="16133" max="16133" width="5" style="698" customWidth="1"/>
    <col min="16134" max="16134" width="8.7109375" style="698" customWidth="1"/>
    <col min="16135" max="16135" width="10.28515625" style="698" customWidth="1"/>
    <col min="16136" max="16136" width="6.5703125" style="698" customWidth="1"/>
    <col min="16137" max="16138" width="11.5703125" style="698" customWidth="1"/>
    <col min="16139" max="16139" width="6.5703125" style="698" customWidth="1"/>
    <col min="16140" max="16140" width="11.5703125" style="698" customWidth="1"/>
    <col min="16141" max="16141" width="6.5703125" style="698" customWidth="1"/>
    <col min="16142" max="16142" width="11.5703125" style="698" customWidth="1"/>
    <col min="16143" max="16143" width="6.5703125" style="698" customWidth="1"/>
    <col min="16144" max="16144" width="11.5703125" style="698" customWidth="1"/>
    <col min="16145" max="16384" width="9.140625" style="698"/>
  </cols>
  <sheetData>
    <row r="1" spans="1:16" ht="26.25" customHeight="1" thickBot="1" x14ac:dyDescent="0.25">
      <c r="A1" s="2589" t="s">
        <v>6298</v>
      </c>
      <c r="B1" s="2589"/>
      <c r="C1" s="2589"/>
      <c r="D1" s="2589"/>
      <c r="E1" s="2589"/>
      <c r="F1" s="2589"/>
      <c r="G1" s="2589"/>
      <c r="H1" s="2589"/>
      <c r="I1" s="2589"/>
      <c r="J1" s="2589"/>
      <c r="K1" s="2589"/>
      <c r="L1" s="2589"/>
      <c r="M1" s="2589"/>
      <c r="N1" s="2589"/>
      <c r="O1" s="2589"/>
      <c r="P1" s="2589"/>
    </row>
    <row r="2" spans="1:16" ht="40.15" customHeight="1" thickBot="1" x14ac:dyDescent="0.25">
      <c r="A2" s="2590" t="s">
        <v>4886</v>
      </c>
      <c r="B2" s="2592" t="s">
        <v>4887</v>
      </c>
      <c r="C2" s="2594" t="s">
        <v>209</v>
      </c>
      <c r="D2" s="2595"/>
      <c r="E2" s="1540" t="s">
        <v>4888</v>
      </c>
      <c r="F2" s="2598" t="s">
        <v>195</v>
      </c>
      <c r="G2" s="2600" t="s">
        <v>4889</v>
      </c>
      <c r="H2" s="2602" t="s">
        <v>4890</v>
      </c>
      <c r="I2" s="2603"/>
      <c r="J2" s="1584" t="s">
        <v>4891</v>
      </c>
      <c r="K2" s="2605" t="s">
        <v>4892</v>
      </c>
      <c r="L2" s="2606"/>
      <c r="M2" s="2604" t="s">
        <v>4893</v>
      </c>
      <c r="N2" s="2603"/>
      <c r="O2" s="2604" t="s">
        <v>4894</v>
      </c>
      <c r="P2" s="2603"/>
    </row>
    <row r="3" spans="1:16" ht="19.149999999999999" customHeight="1" thickBot="1" x14ac:dyDescent="0.25">
      <c r="A3" s="2591"/>
      <c r="B3" s="2593"/>
      <c r="C3" s="2596"/>
      <c r="D3" s="2597"/>
      <c r="E3" s="1541" t="s">
        <v>4895</v>
      </c>
      <c r="F3" s="2599"/>
      <c r="G3" s="2601"/>
      <c r="H3" s="1542" t="s">
        <v>4896</v>
      </c>
      <c r="I3" s="1543" t="s">
        <v>4897</v>
      </c>
      <c r="J3" s="1585"/>
      <c r="K3" s="1543" t="s">
        <v>4896</v>
      </c>
      <c r="L3" s="1543" t="s">
        <v>4897</v>
      </c>
      <c r="M3" s="1543" t="s">
        <v>4896</v>
      </c>
      <c r="N3" s="1543" t="s">
        <v>4897</v>
      </c>
      <c r="O3" s="1543" t="s">
        <v>4896</v>
      </c>
      <c r="P3" s="1543" t="s">
        <v>4897</v>
      </c>
    </row>
    <row r="4" spans="1:16" x14ac:dyDescent="0.2">
      <c r="A4" s="1545" t="s">
        <v>6299</v>
      </c>
      <c r="B4" s="1545"/>
      <c r="C4" s="1200"/>
      <c r="D4" s="1200"/>
      <c r="E4" s="1200"/>
      <c r="F4" s="1200"/>
      <c r="G4" s="1200"/>
      <c r="H4" s="1200"/>
      <c r="I4" s="1200"/>
      <c r="J4" s="1582"/>
      <c r="K4" s="1200"/>
      <c r="L4" s="1200"/>
      <c r="M4" s="1200"/>
      <c r="N4" s="1200"/>
      <c r="O4" s="1200"/>
      <c r="P4" s="1200"/>
    </row>
    <row r="5" spans="1:16" ht="13.5" customHeight="1" x14ac:dyDescent="0.2">
      <c r="A5" s="1546">
        <v>1</v>
      </c>
      <c r="B5" s="1547" t="s">
        <v>6300</v>
      </c>
      <c r="C5" s="1548" t="s">
        <v>6301</v>
      </c>
      <c r="D5" s="1200"/>
      <c r="E5" s="1549" t="s">
        <v>5437</v>
      </c>
      <c r="F5" s="1550" t="s">
        <v>6302</v>
      </c>
      <c r="G5" s="1551" t="s">
        <v>3483</v>
      </c>
      <c r="H5" s="1552" t="s">
        <v>4903</v>
      </c>
      <c r="I5" s="1553" t="s">
        <v>4904</v>
      </c>
      <c r="J5" s="1583">
        <f>L5/K5</f>
        <v>394.16399999999999</v>
      </c>
      <c r="K5" s="1554" t="s">
        <v>4972</v>
      </c>
      <c r="L5" s="1553">
        <v>15766.56</v>
      </c>
      <c r="M5" s="1554" t="s">
        <v>4972</v>
      </c>
      <c r="N5" s="1553" t="s">
        <v>6303</v>
      </c>
      <c r="O5" s="1554" t="s">
        <v>4903</v>
      </c>
      <c r="P5" s="1553" t="s">
        <v>4904</v>
      </c>
    </row>
    <row r="6" spans="1:16" ht="13.5" customHeight="1" x14ac:dyDescent="0.2">
      <c r="A6" s="1546">
        <v>2</v>
      </c>
      <c r="B6" s="1547" t="s">
        <v>6304</v>
      </c>
      <c r="C6" s="1548" t="s">
        <v>6305</v>
      </c>
      <c r="D6" s="1200"/>
      <c r="E6" s="1549" t="s">
        <v>5431</v>
      </c>
      <c r="F6" s="1550" t="s">
        <v>6306</v>
      </c>
      <c r="G6" s="1551" t="s">
        <v>3483</v>
      </c>
      <c r="H6" s="1552" t="s">
        <v>4903</v>
      </c>
      <c r="I6" s="1553" t="s">
        <v>4904</v>
      </c>
      <c r="J6" s="1583">
        <f t="shared" ref="J6:J69" si="0">L6/K6</f>
        <v>894.6</v>
      </c>
      <c r="K6" s="1554" t="s">
        <v>5100</v>
      </c>
      <c r="L6" s="1553">
        <v>17892</v>
      </c>
      <c r="M6" s="1554" t="s">
        <v>5100</v>
      </c>
      <c r="N6" s="1553" t="s">
        <v>6307</v>
      </c>
      <c r="O6" s="1554" t="s">
        <v>4903</v>
      </c>
      <c r="P6" s="1553" t="s">
        <v>4904</v>
      </c>
    </row>
    <row r="7" spans="1:16" ht="13.5" customHeight="1" x14ac:dyDescent="0.2">
      <c r="A7" s="1546">
        <v>3</v>
      </c>
      <c r="B7" s="1547" t="s">
        <v>6308</v>
      </c>
      <c r="C7" s="1548" t="s">
        <v>6309</v>
      </c>
      <c r="D7" s="1200"/>
      <c r="E7" s="1549" t="s">
        <v>5431</v>
      </c>
      <c r="F7" s="1550" t="s">
        <v>6310</v>
      </c>
      <c r="G7" s="1551" t="s">
        <v>3483</v>
      </c>
      <c r="H7" s="1552" t="s">
        <v>4903</v>
      </c>
      <c r="I7" s="1553" t="s">
        <v>4904</v>
      </c>
      <c r="J7" s="1583">
        <f t="shared" si="0"/>
        <v>920.75</v>
      </c>
      <c r="K7" s="1554" t="s">
        <v>4905</v>
      </c>
      <c r="L7" s="1553">
        <v>3683</v>
      </c>
      <c r="M7" s="1554" t="s">
        <v>4905</v>
      </c>
      <c r="N7" s="1553" t="s">
        <v>6311</v>
      </c>
      <c r="O7" s="1554" t="s">
        <v>4903</v>
      </c>
      <c r="P7" s="1553" t="s">
        <v>4904</v>
      </c>
    </row>
    <row r="8" spans="1:16" ht="13.5" customHeight="1" x14ac:dyDescent="0.2">
      <c r="A8" s="1546">
        <v>4</v>
      </c>
      <c r="B8" s="1547" t="s">
        <v>6312</v>
      </c>
      <c r="C8" s="1548" t="s">
        <v>6313</v>
      </c>
      <c r="D8" s="1200"/>
      <c r="E8" s="1549" t="s">
        <v>4909</v>
      </c>
      <c r="F8" s="1550" t="s">
        <v>6314</v>
      </c>
      <c r="G8" s="1551" t="s">
        <v>3483</v>
      </c>
      <c r="H8" s="1552" t="s">
        <v>4905</v>
      </c>
      <c r="I8" s="1553" t="s">
        <v>6315</v>
      </c>
      <c r="J8" s="1583"/>
      <c r="K8" s="1554" t="s">
        <v>4903</v>
      </c>
      <c r="L8" s="1553" t="s">
        <v>4904</v>
      </c>
      <c r="M8" s="1554" t="s">
        <v>4903</v>
      </c>
      <c r="N8" s="1553" t="s">
        <v>4904</v>
      </c>
      <c r="O8" s="1554" t="s">
        <v>4905</v>
      </c>
      <c r="P8" s="1553" t="s">
        <v>6315</v>
      </c>
    </row>
    <row r="9" spans="1:16" ht="13.5" customHeight="1" x14ac:dyDescent="0.2">
      <c r="A9" s="1546">
        <v>5</v>
      </c>
      <c r="B9" s="1547" t="s">
        <v>6316</v>
      </c>
      <c r="C9" s="1548" t="s">
        <v>6317</v>
      </c>
      <c r="D9" s="1200"/>
      <c r="E9" s="1549" t="s">
        <v>5495</v>
      </c>
      <c r="F9" s="1550" t="s">
        <v>6318</v>
      </c>
      <c r="G9" s="1551" t="s">
        <v>3483</v>
      </c>
      <c r="H9" s="1552" t="s">
        <v>4903</v>
      </c>
      <c r="I9" s="1553" t="s">
        <v>4904</v>
      </c>
      <c r="J9" s="1583">
        <f t="shared" si="0"/>
        <v>595.69458333333341</v>
      </c>
      <c r="K9" s="1554" t="s">
        <v>6319</v>
      </c>
      <c r="L9" s="1553">
        <v>85780.02</v>
      </c>
      <c r="M9" s="1554" t="s">
        <v>6319</v>
      </c>
      <c r="N9" s="1553" t="s">
        <v>6320</v>
      </c>
      <c r="O9" s="1554" t="s">
        <v>4903</v>
      </c>
      <c r="P9" s="1553" t="s">
        <v>4904</v>
      </c>
    </row>
    <row r="10" spans="1:16" ht="13.5" customHeight="1" x14ac:dyDescent="0.2">
      <c r="A10" s="1546">
        <v>6</v>
      </c>
      <c r="B10" s="1547" t="s">
        <v>5502</v>
      </c>
      <c r="C10" s="1548" t="s">
        <v>5503</v>
      </c>
      <c r="D10" s="1200"/>
      <c r="E10" s="1549" t="s">
        <v>4909</v>
      </c>
      <c r="F10" s="1550" t="s">
        <v>6321</v>
      </c>
      <c r="G10" s="1551" t="s">
        <v>3483</v>
      </c>
      <c r="H10" s="1552" t="s">
        <v>4989</v>
      </c>
      <c r="I10" s="1553" t="s">
        <v>6321</v>
      </c>
      <c r="J10" s="1583"/>
      <c r="K10" s="1554" t="s">
        <v>4903</v>
      </c>
      <c r="L10" s="1553" t="s">
        <v>4904</v>
      </c>
      <c r="M10" s="1554" t="s">
        <v>4903</v>
      </c>
      <c r="N10" s="1553" t="s">
        <v>4904</v>
      </c>
      <c r="O10" s="1554" t="s">
        <v>4989</v>
      </c>
      <c r="P10" s="1553" t="s">
        <v>6321</v>
      </c>
    </row>
    <row r="11" spans="1:16" ht="13.5" customHeight="1" x14ac:dyDescent="0.2">
      <c r="A11" s="1546">
        <v>7</v>
      </c>
      <c r="B11" s="1547" t="s">
        <v>5247</v>
      </c>
      <c r="C11" s="1548" t="s">
        <v>5248</v>
      </c>
      <c r="D11" s="1200"/>
      <c r="E11" s="1549" t="s">
        <v>4909</v>
      </c>
      <c r="F11" s="1550" t="s">
        <v>6322</v>
      </c>
      <c r="G11" s="1551" t="s">
        <v>3483</v>
      </c>
      <c r="H11" s="1552" t="s">
        <v>4903</v>
      </c>
      <c r="I11" s="1553" t="s">
        <v>4904</v>
      </c>
      <c r="J11" s="1583">
        <f t="shared" si="0"/>
        <v>186</v>
      </c>
      <c r="K11" s="1554" t="s">
        <v>4905</v>
      </c>
      <c r="L11" s="1553" t="s">
        <v>6323</v>
      </c>
      <c r="M11" s="1554" t="s">
        <v>4905</v>
      </c>
      <c r="N11" s="1553" t="s">
        <v>6323</v>
      </c>
      <c r="O11" s="1554" t="s">
        <v>4903</v>
      </c>
      <c r="P11" s="1553" t="s">
        <v>4904</v>
      </c>
    </row>
    <row r="12" spans="1:16" ht="13.5" customHeight="1" x14ac:dyDescent="0.2">
      <c r="A12" s="1546">
        <v>8</v>
      </c>
      <c r="B12" s="1547" t="s">
        <v>5535</v>
      </c>
      <c r="C12" s="1548" t="s">
        <v>5536</v>
      </c>
      <c r="D12" s="1200"/>
      <c r="E12" s="1549" t="s">
        <v>4909</v>
      </c>
      <c r="F12" s="1550" t="s">
        <v>6324</v>
      </c>
      <c r="G12" s="1551" t="s">
        <v>3483</v>
      </c>
      <c r="H12" s="1552" t="s">
        <v>5100</v>
      </c>
      <c r="I12" s="1553" t="s">
        <v>6325</v>
      </c>
      <c r="J12" s="1583"/>
      <c r="K12" s="1554" t="s">
        <v>4903</v>
      </c>
      <c r="L12" s="1553" t="s">
        <v>4904</v>
      </c>
      <c r="M12" s="1554" t="s">
        <v>5100</v>
      </c>
      <c r="N12" s="1553" t="s">
        <v>6325</v>
      </c>
      <c r="O12" s="1554" t="s">
        <v>4903</v>
      </c>
      <c r="P12" s="1553" t="s">
        <v>4904</v>
      </c>
    </row>
    <row r="13" spans="1:16" ht="13.5" customHeight="1" x14ac:dyDescent="0.2">
      <c r="A13" s="1546">
        <v>9</v>
      </c>
      <c r="B13" s="1547" t="s">
        <v>6326</v>
      </c>
      <c r="C13" s="1548" t="s">
        <v>6327</v>
      </c>
      <c r="D13" s="1200"/>
      <c r="E13" s="1549" t="s">
        <v>4909</v>
      </c>
      <c r="F13" s="1550" t="s">
        <v>6328</v>
      </c>
      <c r="G13" s="1551" t="s">
        <v>3483</v>
      </c>
      <c r="H13" s="1552" t="s">
        <v>4903</v>
      </c>
      <c r="I13" s="1553" t="s">
        <v>4904</v>
      </c>
      <c r="J13" s="1583">
        <f t="shared" si="0"/>
        <v>1570</v>
      </c>
      <c r="K13" s="1554" t="s">
        <v>4920</v>
      </c>
      <c r="L13" s="1553">
        <v>3140</v>
      </c>
      <c r="M13" s="1554" t="s">
        <v>4903</v>
      </c>
      <c r="N13" s="1553" t="s">
        <v>4904</v>
      </c>
      <c r="O13" s="1554" t="s">
        <v>4920</v>
      </c>
      <c r="P13" s="1553" t="s">
        <v>6329</v>
      </c>
    </row>
    <row r="14" spans="1:16" ht="13.5" customHeight="1" x14ac:dyDescent="0.2">
      <c r="A14" s="1546">
        <v>10</v>
      </c>
      <c r="B14" s="1547" t="s">
        <v>5670</v>
      </c>
      <c r="C14" s="1548" t="s">
        <v>5671</v>
      </c>
      <c r="D14" s="1200"/>
      <c r="E14" s="1549" t="s">
        <v>4909</v>
      </c>
      <c r="F14" s="1550" t="s">
        <v>5672</v>
      </c>
      <c r="G14" s="1551" t="s">
        <v>3483</v>
      </c>
      <c r="H14" s="1552" t="s">
        <v>4989</v>
      </c>
      <c r="I14" s="1553" t="s">
        <v>5672</v>
      </c>
      <c r="J14" s="1583"/>
      <c r="K14" s="1554" t="s">
        <v>4903</v>
      </c>
      <c r="L14" s="1553" t="s">
        <v>4904</v>
      </c>
      <c r="M14" s="1554" t="s">
        <v>4903</v>
      </c>
      <c r="N14" s="1553" t="s">
        <v>4904</v>
      </c>
      <c r="O14" s="1554" t="s">
        <v>4989</v>
      </c>
      <c r="P14" s="1553" t="s">
        <v>5672</v>
      </c>
    </row>
    <row r="15" spans="1:16" ht="13.5" customHeight="1" x14ac:dyDescent="0.2">
      <c r="A15" s="1546">
        <v>11</v>
      </c>
      <c r="B15" s="1547" t="s">
        <v>5674</v>
      </c>
      <c r="C15" s="1548" t="s">
        <v>5675</v>
      </c>
      <c r="D15" s="1200"/>
      <c r="E15" s="1549" t="s">
        <v>4909</v>
      </c>
      <c r="F15" s="1550" t="s">
        <v>5098</v>
      </c>
      <c r="G15" s="1551" t="s">
        <v>3483</v>
      </c>
      <c r="H15" s="1552" t="s">
        <v>4903</v>
      </c>
      <c r="I15" s="1553" t="s">
        <v>4904</v>
      </c>
      <c r="J15" s="1583">
        <f t="shared" si="0"/>
        <v>300</v>
      </c>
      <c r="K15" s="1554" t="s">
        <v>4968</v>
      </c>
      <c r="L15" s="1553">
        <v>1800</v>
      </c>
      <c r="M15" s="1554" t="s">
        <v>4903</v>
      </c>
      <c r="N15" s="1553" t="s">
        <v>4904</v>
      </c>
      <c r="O15" s="1554" t="s">
        <v>4968</v>
      </c>
      <c r="P15" s="1553" t="s">
        <v>5830</v>
      </c>
    </row>
    <row r="16" spans="1:16" ht="13.5" customHeight="1" x14ac:dyDescent="0.2">
      <c r="A16" s="1546">
        <v>12</v>
      </c>
      <c r="B16" s="1547" t="s">
        <v>5695</v>
      </c>
      <c r="C16" s="1548" t="s">
        <v>5696</v>
      </c>
      <c r="D16" s="1200"/>
      <c r="E16" s="1549" t="s">
        <v>4909</v>
      </c>
      <c r="F16" s="1550" t="s">
        <v>5668</v>
      </c>
      <c r="G16" s="1551" t="s">
        <v>3483</v>
      </c>
      <c r="H16" s="1552" t="s">
        <v>5559</v>
      </c>
      <c r="I16" s="1553" t="s">
        <v>6330</v>
      </c>
      <c r="J16" s="1583">
        <f t="shared" si="0"/>
        <v>120</v>
      </c>
      <c r="K16" s="1554" t="s">
        <v>4915</v>
      </c>
      <c r="L16" s="1553">
        <v>1200</v>
      </c>
      <c r="M16" s="1554" t="s">
        <v>5559</v>
      </c>
      <c r="N16" s="1553" t="s">
        <v>6330</v>
      </c>
      <c r="O16" s="1554" t="s">
        <v>4915</v>
      </c>
      <c r="P16" s="1553" t="s">
        <v>5678</v>
      </c>
    </row>
    <row r="17" spans="1:16" ht="13.5" customHeight="1" x14ac:dyDescent="0.2">
      <c r="A17" s="1546">
        <v>13</v>
      </c>
      <c r="B17" s="1547" t="s">
        <v>5706</v>
      </c>
      <c r="C17" s="1548" t="s">
        <v>1892</v>
      </c>
      <c r="D17" s="1200"/>
      <c r="E17" s="1549" t="s">
        <v>4909</v>
      </c>
      <c r="F17" s="1550" t="s">
        <v>5707</v>
      </c>
      <c r="G17" s="1551" t="s">
        <v>3483</v>
      </c>
      <c r="H17" s="1552" t="s">
        <v>4903</v>
      </c>
      <c r="I17" s="1553" t="s">
        <v>4904</v>
      </c>
      <c r="J17" s="1583">
        <f t="shared" si="0"/>
        <v>35</v>
      </c>
      <c r="K17" s="1554" t="s">
        <v>4982</v>
      </c>
      <c r="L17" s="1553" t="s">
        <v>6331</v>
      </c>
      <c r="M17" s="1554" t="s">
        <v>4903</v>
      </c>
      <c r="N17" s="1553" t="s">
        <v>4904</v>
      </c>
      <c r="O17" s="1554" t="s">
        <v>4982</v>
      </c>
      <c r="P17" s="1553" t="s">
        <v>6331</v>
      </c>
    </row>
    <row r="18" spans="1:16" ht="13.5" customHeight="1" x14ac:dyDescent="0.2">
      <c r="A18" s="1546">
        <v>14</v>
      </c>
      <c r="B18" s="1547" t="s">
        <v>5709</v>
      </c>
      <c r="C18" s="1548" t="s">
        <v>5710</v>
      </c>
      <c r="D18" s="1200"/>
      <c r="E18" s="1549" t="s">
        <v>4909</v>
      </c>
      <c r="F18" s="1550" t="s">
        <v>6332</v>
      </c>
      <c r="G18" s="1551" t="s">
        <v>3483</v>
      </c>
      <c r="H18" s="1552" t="s">
        <v>6333</v>
      </c>
      <c r="I18" s="1553" t="s">
        <v>6334</v>
      </c>
      <c r="J18" s="1583">
        <f t="shared" si="0"/>
        <v>47</v>
      </c>
      <c r="K18" s="1554" t="s">
        <v>5131</v>
      </c>
      <c r="L18" s="1553">
        <v>1175</v>
      </c>
      <c r="M18" s="1554" t="s">
        <v>4958</v>
      </c>
      <c r="N18" s="1553" t="s">
        <v>6335</v>
      </c>
      <c r="O18" s="1554" t="s">
        <v>5404</v>
      </c>
      <c r="P18" s="1553" t="s">
        <v>6336</v>
      </c>
    </row>
    <row r="19" spans="1:16" ht="13.5" customHeight="1" x14ac:dyDescent="0.2">
      <c r="A19" s="1546">
        <v>15</v>
      </c>
      <c r="B19" s="1547" t="s">
        <v>6337</v>
      </c>
      <c r="C19" s="1548" t="s">
        <v>6338</v>
      </c>
      <c r="D19" s="1200"/>
      <c r="E19" s="1549" t="s">
        <v>4901</v>
      </c>
      <c r="F19" s="1550" t="s">
        <v>6339</v>
      </c>
      <c r="G19" s="1551" t="s">
        <v>3483</v>
      </c>
      <c r="H19" s="1552" t="s">
        <v>4903</v>
      </c>
      <c r="I19" s="1553" t="s">
        <v>4904</v>
      </c>
      <c r="J19" s="1583">
        <f t="shared" si="0"/>
        <v>2532.9375</v>
      </c>
      <c r="K19" s="1554" t="s">
        <v>6340</v>
      </c>
      <c r="L19" s="1553">
        <v>486324</v>
      </c>
      <c r="M19" s="1554" t="s">
        <v>6340</v>
      </c>
      <c r="N19" s="1553" t="s">
        <v>6341</v>
      </c>
      <c r="O19" s="1554" t="s">
        <v>4903</v>
      </c>
      <c r="P19" s="1553" t="s">
        <v>4904</v>
      </c>
    </row>
    <row r="20" spans="1:16" ht="13.5" customHeight="1" x14ac:dyDescent="0.2">
      <c r="A20" s="1546">
        <v>16</v>
      </c>
      <c r="B20" s="1547" t="s">
        <v>6342</v>
      </c>
      <c r="C20" s="1548" t="s">
        <v>6343</v>
      </c>
      <c r="D20" s="1200"/>
      <c r="E20" s="1549" t="s">
        <v>5431</v>
      </c>
      <c r="F20" s="1550" t="s">
        <v>6344</v>
      </c>
      <c r="G20" s="1551" t="s">
        <v>3483</v>
      </c>
      <c r="H20" s="1552" t="s">
        <v>4903</v>
      </c>
      <c r="I20" s="1553" t="s">
        <v>4904</v>
      </c>
      <c r="J20" s="1583">
        <f t="shared" si="0"/>
        <v>515.51666666666665</v>
      </c>
      <c r="K20" s="1554" t="s">
        <v>4968</v>
      </c>
      <c r="L20" s="1553">
        <v>3093.1</v>
      </c>
      <c r="M20" s="1554" t="s">
        <v>4968</v>
      </c>
      <c r="N20" s="1553" t="s">
        <v>6345</v>
      </c>
      <c r="O20" s="1554" t="s">
        <v>4903</v>
      </c>
      <c r="P20" s="1553" t="s">
        <v>4904</v>
      </c>
    </row>
    <row r="21" spans="1:16" ht="13.5" customHeight="1" x14ac:dyDescent="0.2">
      <c r="A21" s="1546">
        <v>17</v>
      </c>
      <c r="B21" s="1547" t="s">
        <v>6346</v>
      </c>
      <c r="C21" s="1548" t="s">
        <v>6347</v>
      </c>
      <c r="D21" s="1200"/>
      <c r="E21" s="1549" t="s">
        <v>5880</v>
      </c>
      <c r="F21" s="1550" t="s">
        <v>6348</v>
      </c>
      <c r="G21" s="1551" t="s">
        <v>3483</v>
      </c>
      <c r="H21" s="1552" t="s">
        <v>4903</v>
      </c>
      <c r="I21" s="1553" t="s">
        <v>4904</v>
      </c>
      <c r="J21" s="1583">
        <f t="shared" si="0"/>
        <v>8585.77</v>
      </c>
      <c r="K21" s="1554" t="s">
        <v>4989</v>
      </c>
      <c r="L21" s="1553">
        <v>8585.77</v>
      </c>
      <c r="M21" s="1554" t="s">
        <v>4989</v>
      </c>
      <c r="N21" s="1553" t="s">
        <v>6348</v>
      </c>
      <c r="O21" s="1554" t="s">
        <v>4903</v>
      </c>
      <c r="P21" s="1553" t="s">
        <v>4904</v>
      </c>
    </row>
    <row r="22" spans="1:16" ht="13.5" customHeight="1" x14ac:dyDescent="0.2">
      <c r="A22" s="1546">
        <v>18</v>
      </c>
      <c r="B22" s="1547" t="s">
        <v>5762</v>
      </c>
      <c r="C22" s="1548" t="s">
        <v>5763</v>
      </c>
      <c r="D22" s="1200"/>
      <c r="E22" s="1549" t="s">
        <v>4909</v>
      </c>
      <c r="F22" s="1550" t="s">
        <v>5764</v>
      </c>
      <c r="G22" s="1551" t="s">
        <v>3483</v>
      </c>
      <c r="H22" s="1552" t="s">
        <v>4989</v>
      </c>
      <c r="I22" s="1553" t="s">
        <v>5764</v>
      </c>
      <c r="J22" s="1583"/>
      <c r="K22" s="1554" t="s">
        <v>4903</v>
      </c>
      <c r="L22" s="1553" t="s">
        <v>4904</v>
      </c>
      <c r="M22" s="1554" t="s">
        <v>4903</v>
      </c>
      <c r="N22" s="1553" t="s">
        <v>4904</v>
      </c>
      <c r="O22" s="1554" t="s">
        <v>4989</v>
      </c>
      <c r="P22" s="1553" t="s">
        <v>5764</v>
      </c>
    </row>
    <row r="23" spans="1:16" ht="13.5" customHeight="1" x14ac:dyDescent="0.2">
      <c r="A23" s="1546">
        <v>19</v>
      </c>
      <c r="B23" s="1547" t="s">
        <v>6349</v>
      </c>
      <c r="C23" s="1548" t="s">
        <v>6350</v>
      </c>
      <c r="D23" s="1200"/>
      <c r="E23" s="1549" t="s">
        <v>5789</v>
      </c>
      <c r="F23" s="1550" t="s">
        <v>6351</v>
      </c>
      <c r="G23" s="1551" t="s">
        <v>3483</v>
      </c>
      <c r="H23" s="1552" t="s">
        <v>5184</v>
      </c>
      <c r="I23" s="1553" t="s">
        <v>6352</v>
      </c>
      <c r="J23" s="1583"/>
      <c r="K23" s="1554" t="s">
        <v>4903</v>
      </c>
      <c r="L23" s="1553" t="s">
        <v>4904</v>
      </c>
      <c r="M23" s="1554" t="s">
        <v>4920</v>
      </c>
      <c r="N23" s="1553" t="s">
        <v>6353</v>
      </c>
      <c r="O23" s="1554" t="s">
        <v>4953</v>
      </c>
      <c r="P23" s="1553" t="s">
        <v>6354</v>
      </c>
    </row>
    <row r="24" spans="1:16" ht="13.5" customHeight="1" x14ac:dyDescent="0.2">
      <c r="A24" s="1546">
        <v>20</v>
      </c>
      <c r="B24" s="1547" t="s">
        <v>6355</v>
      </c>
      <c r="C24" s="1548" t="s">
        <v>6356</v>
      </c>
      <c r="D24" s="1200"/>
      <c r="E24" s="1549" t="s">
        <v>6357</v>
      </c>
      <c r="F24" s="1550" t="s">
        <v>6358</v>
      </c>
      <c r="G24" s="1551" t="s">
        <v>3483</v>
      </c>
      <c r="H24" s="1552" t="s">
        <v>4903</v>
      </c>
      <c r="I24" s="1553" t="s">
        <v>4904</v>
      </c>
      <c r="J24" s="1583">
        <f t="shared" si="0"/>
        <v>11168</v>
      </c>
      <c r="K24" s="1554" t="s">
        <v>4989</v>
      </c>
      <c r="L24" s="1553">
        <v>11168</v>
      </c>
      <c r="M24" s="1554" t="s">
        <v>4989</v>
      </c>
      <c r="N24" s="1553" t="s">
        <v>6358</v>
      </c>
      <c r="O24" s="1554" t="s">
        <v>4903</v>
      </c>
      <c r="P24" s="1553" t="s">
        <v>4904</v>
      </c>
    </row>
    <row r="25" spans="1:16" ht="13.5" customHeight="1" x14ac:dyDescent="0.2">
      <c r="A25" s="1546">
        <v>21</v>
      </c>
      <c r="B25" s="1547" t="s">
        <v>6359</v>
      </c>
      <c r="C25" s="1548" t="s">
        <v>6360</v>
      </c>
      <c r="D25" s="1200"/>
      <c r="E25" s="1549" t="s">
        <v>4901</v>
      </c>
      <c r="F25" s="1550" t="s">
        <v>6361</v>
      </c>
      <c r="G25" s="1551" t="s">
        <v>3483</v>
      </c>
      <c r="H25" s="1552" t="s">
        <v>4903</v>
      </c>
      <c r="I25" s="1553" t="s">
        <v>4904</v>
      </c>
      <c r="J25" s="1583">
        <f t="shared" si="0"/>
        <v>1450</v>
      </c>
      <c r="K25" s="1554" t="s">
        <v>4920</v>
      </c>
      <c r="L25" s="1553">
        <v>2900</v>
      </c>
      <c r="M25" s="1554" t="s">
        <v>4920</v>
      </c>
      <c r="N25" s="1553" t="s">
        <v>5190</v>
      </c>
      <c r="O25" s="1554" t="s">
        <v>4903</v>
      </c>
      <c r="P25" s="1553" t="s">
        <v>4904</v>
      </c>
    </row>
    <row r="26" spans="1:16" ht="13.5" customHeight="1" x14ac:dyDescent="0.2">
      <c r="A26" s="1546">
        <v>22</v>
      </c>
      <c r="B26" s="1547" t="s">
        <v>6362</v>
      </c>
      <c r="C26" s="1548" t="s">
        <v>6363</v>
      </c>
      <c r="D26" s="1200"/>
      <c r="E26" s="1549" t="s">
        <v>4901</v>
      </c>
      <c r="F26" s="1550" t="s">
        <v>6364</v>
      </c>
      <c r="G26" s="1551" t="s">
        <v>3483</v>
      </c>
      <c r="H26" s="1552" t="s">
        <v>4903</v>
      </c>
      <c r="I26" s="1553" t="s">
        <v>4904</v>
      </c>
      <c r="J26" s="1583">
        <f t="shared" si="0"/>
        <v>2100</v>
      </c>
      <c r="K26" s="1554" t="s">
        <v>4920</v>
      </c>
      <c r="L26" s="1553">
        <v>4200</v>
      </c>
      <c r="M26" s="1554" t="s">
        <v>4920</v>
      </c>
      <c r="N26" s="1553" t="s">
        <v>6112</v>
      </c>
      <c r="O26" s="1554" t="s">
        <v>4903</v>
      </c>
      <c r="P26" s="1553" t="s">
        <v>4904</v>
      </c>
    </row>
    <row r="27" spans="1:16" ht="13.5" customHeight="1" x14ac:dyDescent="0.2">
      <c r="A27" s="1546">
        <v>23</v>
      </c>
      <c r="B27" s="1547" t="s">
        <v>5770</v>
      </c>
      <c r="C27" s="1548" t="s">
        <v>5771</v>
      </c>
      <c r="D27" s="1200"/>
      <c r="E27" s="1549" t="s">
        <v>4909</v>
      </c>
      <c r="F27" s="1550" t="s">
        <v>6365</v>
      </c>
      <c r="G27" s="1551" t="s">
        <v>3483</v>
      </c>
      <c r="H27" s="1552" t="s">
        <v>4963</v>
      </c>
      <c r="I27" s="1553" t="s">
        <v>6366</v>
      </c>
      <c r="J27" s="1583"/>
      <c r="K27" s="1554" t="s">
        <v>4903</v>
      </c>
      <c r="L27" s="1553" t="s">
        <v>4904</v>
      </c>
      <c r="M27" s="1554" t="s">
        <v>4963</v>
      </c>
      <c r="N27" s="1553" t="s">
        <v>6366</v>
      </c>
      <c r="O27" s="1554" t="s">
        <v>4903</v>
      </c>
      <c r="P27" s="1553" t="s">
        <v>4904</v>
      </c>
    </row>
    <row r="28" spans="1:16" ht="13.5" customHeight="1" x14ac:dyDescent="0.2">
      <c r="A28" s="1546">
        <v>24</v>
      </c>
      <c r="B28" s="1547" t="s">
        <v>5779</v>
      </c>
      <c r="C28" s="1548" t="s">
        <v>5780</v>
      </c>
      <c r="D28" s="1200"/>
      <c r="E28" s="1549" t="s">
        <v>4909</v>
      </c>
      <c r="F28" s="1550" t="s">
        <v>6367</v>
      </c>
      <c r="G28" s="1551" t="s">
        <v>3483</v>
      </c>
      <c r="H28" s="1552" t="s">
        <v>4968</v>
      </c>
      <c r="I28" s="1553" t="s">
        <v>6368</v>
      </c>
      <c r="J28" s="1583"/>
      <c r="K28" s="1554" t="s">
        <v>4903</v>
      </c>
      <c r="L28" s="1553" t="s">
        <v>4904</v>
      </c>
      <c r="M28" s="1554" t="s">
        <v>4903</v>
      </c>
      <c r="N28" s="1553" t="s">
        <v>4904</v>
      </c>
      <c r="O28" s="1554" t="s">
        <v>4968</v>
      </c>
      <c r="P28" s="1553" t="s">
        <v>6368</v>
      </c>
    </row>
    <row r="29" spans="1:16" ht="13.5" customHeight="1" x14ac:dyDescent="0.2">
      <c r="A29" s="1546">
        <v>25</v>
      </c>
      <c r="B29" s="1547" t="s">
        <v>5787</v>
      </c>
      <c r="C29" s="1548" t="s">
        <v>5788</v>
      </c>
      <c r="D29" s="1200"/>
      <c r="E29" s="1549" t="s">
        <v>5789</v>
      </c>
      <c r="F29" s="1550" t="s">
        <v>5790</v>
      </c>
      <c r="G29" s="1551" t="s">
        <v>3483</v>
      </c>
      <c r="H29" s="1552" t="s">
        <v>4929</v>
      </c>
      <c r="I29" s="1553" t="s">
        <v>6369</v>
      </c>
      <c r="J29" s="1583"/>
      <c r="K29" s="1554" t="s">
        <v>4903</v>
      </c>
      <c r="L29" s="1553" t="s">
        <v>4904</v>
      </c>
      <c r="M29" s="1554" t="s">
        <v>4903</v>
      </c>
      <c r="N29" s="1553" t="s">
        <v>4904</v>
      </c>
      <c r="O29" s="1554" t="s">
        <v>4929</v>
      </c>
      <c r="P29" s="1553" t="s">
        <v>6369</v>
      </c>
    </row>
    <row r="30" spans="1:16" ht="13.5" customHeight="1" x14ac:dyDescent="0.2">
      <c r="A30" s="1546">
        <v>26</v>
      </c>
      <c r="B30" s="1547" t="s">
        <v>5792</v>
      </c>
      <c r="C30" s="1548" t="s">
        <v>5793</v>
      </c>
      <c r="D30" s="1200"/>
      <c r="E30" s="1549" t="s">
        <v>5789</v>
      </c>
      <c r="F30" s="1550" t="s">
        <v>6370</v>
      </c>
      <c r="G30" s="1551" t="s">
        <v>3483</v>
      </c>
      <c r="H30" s="1552" t="s">
        <v>4905</v>
      </c>
      <c r="I30" s="1553" t="s">
        <v>6371</v>
      </c>
      <c r="J30" s="1583"/>
      <c r="K30" s="1554" t="s">
        <v>4903</v>
      </c>
      <c r="L30" s="1553" t="s">
        <v>4904</v>
      </c>
      <c r="M30" s="1554" t="s">
        <v>4903</v>
      </c>
      <c r="N30" s="1553" t="s">
        <v>4904</v>
      </c>
      <c r="O30" s="1554" t="s">
        <v>4905</v>
      </c>
      <c r="P30" s="1553" t="s">
        <v>6371</v>
      </c>
    </row>
    <row r="31" spans="1:16" ht="13.5" customHeight="1" x14ac:dyDescent="0.2">
      <c r="A31" s="1546">
        <v>27</v>
      </c>
      <c r="B31" s="1547" t="s">
        <v>5796</v>
      </c>
      <c r="C31" s="1548" t="s">
        <v>5797</v>
      </c>
      <c r="D31" s="1200"/>
      <c r="E31" s="1549" t="s">
        <v>4909</v>
      </c>
      <c r="F31" s="1550" t="s">
        <v>6372</v>
      </c>
      <c r="G31" s="1551" t="s">
        <v>3483</v>
      </c>
      <c r="H31" s="1552" t="s">
        <v>4989</v>
      </c>
      <c r="I31" s="1553" t="s">
        <v>6372</v>
      </c>
      <c r="J31" s="1583"/>
      <c r="K31" s="1554" t="s">
        <v>4903</v>
      </c>
      <c r="L31" s="1553" t="s">
        <v>4904</v>
      </c>
      <c r="M31" s="1554" t="s">
        <v>4903</v>
      </c>
      <c r="N31" s="1553" t="s">
        <v>4904</v>
      </c>
      <c r="O31" s="1554" t="s">
        <v>4989</v>
      </c>
      <c r="P31" s="1553" t="s">
        <v>6372</v>
      </c>
    </row>
    <row r="32" spans="1:16" ht="13.5" customHeight="1" x14ac:dyDescent="0.2">
      <c r="A32" s="1546">
        <v>28</v>
      </c>
      <c r="B32" s="1547" t="s">
        <v>6373</v>
      </c>
      <c r="C32" s="1548" t="s">
        <v>6374</v>
      </c>
      <c r="D32" s="1200"/>
      <c r="E32" s="1549" t="s">
        <v>4909</v>
      </c>
      <c r="F32" s="1550" t="s">
        <v>6375</v>
      </c>
      <c r="G32" s="1551" t="s">
        <v>3483</v>
      </c>
      <c r="H32" s="1552" t="s">
        <v>4905</v>
      </c>
      <c r="I32" s="1553" t="s">
        <v>6376</v>
      </c>
      <c r="J32" s="1583"/>
      <c r="K32" s="1554" t="s">
        <v>4903</v>
      </c>
      <c r="L32" s="1553" t="s">
        <v>4904</v>
      </c>
      <c r="M32" s="1554" t="s">
        <v>4905</v>
      </c>
      <c r="N32" s="1553" t="s">
        <v>6376</v>
      </c>
      <c r="O32" s="1554" t="s">
        <v>4903</v>
      </c>
      <c r="P32" s="1553" t="s">
        <v>4904</v>
      </c>
    </row>
    <row r="33" spans="1:16" ht="13.5" customHeight="1" x14ac:dyDescent="0.2">
      <c r="A33" s="1546">
        <v>29</v>
      </c>
      <c r="B33" s="1547" t="s">
        <v>5803</v>
      </c>
      <c r="C33" s="1548" t="s">
        <v>5804</v>
      </c>
      <c r="D33" s="1200"/>
      <c r="E33" s="1549" t="s">
        <v>4909</v>
      </c>
      <c r="F33" s="1550" t="s">
        <v>6111</v>
      </c>
      <c r="G33" s="1551" t="s">
        <v>3483</v>
      </c>
      <c r="H33" s="1552" t="s">
        <v>4903</v>
      </c>
      <c r="I33" s="1553" t="s">
        <v>4904</v>
      </c>
      <c r="J33" s="1583">
        <f t="shared" si="0"/>
        <v>1400</v>
      </c>
      <c r="K33" s="1554" t="s">
        <v>4989</v>
      </c>
      <c r="L33" s="1553">
        <v>1400</v>
      </c>
      <c r="M33" s="1554" t="s">
        <v>4903</v>
      </c>
      <c r="N33" s="1553" t="s">
        <v>4904</v>
      </c>
      <c r="O33" s="1554" t="s">
        <v>4989</v>
      </c>
      <c r="P33" s="1553" t="s">
        <v>6111</v>
      </c>
    </row>
    <row r="34" spans="1:16" ht="13.5" customHeight="1" x14ac:dyDescent="0.2">
      <c r="A34" s="1546">
        <v>30</v>
      </c>
      <c r="B34" s="1547" t="s">
        <v>6377</v>
      </c>
      <c r="C34" s="1548" t="s">
        <v>6378</v>
      </c>
      <c r="D34" s="1200"/>
      <c r="E34" s="1549" t="s">
        <v>4909</v>
      </c>
      <c r="F34" s="1550" t="s">
        <v>6379</v>
      </c>
      <c r="G34" s="1551" t="s">
        <v>3483</v>
      </c>
      <c r="H34" s="1552" t="s">
        <v>4903</v>
      </c>
      <c r="I34" s="1553" t="s">
        <v>4904</v>
      </c>
      <c r="J34" s="1583">
        <f t="shared" si="0"/>
        <v>31.621621621621621</v>
      </c>
      <c r="K34" s="1554" t="s">
        <v>6380</v>
      </c>
      <c r="L34" s="1553">
        <v>1170</v>
      </c>
      <c r="M34" s="1554" t="s">
        <v>4989</v>
      </c>
      <c r="N34" s="1553" t="s">
        <v>6379</v>
      </c>
      <c r="O34" s="1554" t="s">
        <v>5026</v>
      </c>
      <c r="P34" s="1553" t="s">
        <v>6381</v>
      </c>
    </row>
    <row r="35" spans="1:16" ht="13.5" customHeight="1" x14ac:dyDescent="0.2">
      <c r="A35" s="1546">
        <v>31</v>
      </c>
      <c r="B35" s="1547" t="s">
        <v>6382</v>
      </c>
      <c r="C35" s="1548" t="s">
        <v>6383</v>
      </c>
      <c r="D35" s="1200"/>
      <c r="E35" s="1549" t="s">
        <v>4909</v>
      </c>
      <c r="F35" s="1550" t="s">
        <v>5310</v>
      </c>
      <c r="G35" s="1551" t="s">
        <v>3483</v>
      </c>
      <c r="H35" s="1552" t="s">
        <v>4903</v>
      </c>
      <c r="I35" s="1553" t="s">
        <v>4904</v>
      </c>
      <c r="J35" s="1583">
        <f t="shared" si="0"/>
        <v>30</v>
      </c>
      <c r="K35" s="1554" t="s">
        <v>4905</v>
      </c>
      <c r="L35" s="1553" t="s">
        <v>5668</v>
      </c>
      <c r="M35" s="1554" t="s">
        <v>4903</v>
      </c>
      <c r="N35" s="1553" t="s">
        <v>4904</v>
      </c>
      <c r="O35" s="1554" t="s">
        <v>4905</v>
      </c>
      <c r="P35" s="1553" t="s">
        <v>5668</v>
      </c>
    </row>
    <row r="36" spans="1:16" ht="13.5" customHeight="1" x14ac:dyDescent="0.2">
      <c r="A36" s="1546">
        <v>32</v>
      </c>
      <c r="B36" s="1547" t="s">
        <v>5826</v>
      </c>
      <c r="C36" s="1548" t="s">
        <v>5827</v>
      </c>
      <c r="D36" s="1200"/>
      <c r="E36" s="1549" t="s">
        <v>4909</v>
      </c>
      <c r="F36" s="1550" t="s">
        <v>5828</v>
      </c>
      <c r="G36" s="1551" t="s">
        <v>3483</v>
      </c>
      <c r="H36" s="1552" t="s">
        <v>5100</v>
      </c>
      <c r="I36" s="1553" t="s">
        <v>5831</v>
      </c>
      <c r="J36" s="1583"/>
      <c r="K36" s="1554" t="s">
        <v>4903</v>
      </c>
      <c r="L36" s="1553" t="s">
        <v>4904</v>
      </c>
      <c r="M36" s="1554" t="s">
        <v>4915</v>
      </c>
      <c r="N36" s="1553" t="s">
        <v>5830</v>
      </c>
      <c r="O36" s="1554" t="s">
        <v>4915</v>
      </c>
      <c r="P36" s="1553" t="s">
        <v>5830</v>
      </c>
    </row>
    <row r="37" spans="1:16" ht="13.5" customHeight="1" x14ac:dyDescent="0.2">
      <c r="A37" s="1546">
        <v>33</v>
      </c>
      <c r="B37" s="1547" t="s">
        <v>6384</v>
      </c>
      <c r="C37" s="1548" t="s">
        <v>6385</v>
      </c>
      <c r="D37" s="1200"/>
      <c r="E37" s="1549" t="s">
        <v>4909</v>
      </c>
      <c r="F37" s="1550" t="s">
        <v>6386</v>
      </c>
      <c r="G37" s="1551" t="s">
        <v>3483</v>
      </c>
      <c r="H37" s="1552" t="s">
        <v>4915</v>
      </c>
      <c r="I37" s="1553" t="s">
        <v>6387</v>
      </c>
      <c r="J37" s="1583"/>
      <c r="K37" s="1554" t="s">
        <v>4903</v>
      </c>
      <c r="L37" s="1553" t="s">
        <v>4904</v>
      </c>
      <c r="M37" s="1554" t="s">
        <v>4903</v>
      </c>
      <c r="N37" s="1553" t="s">
        <v>4904</v>
      </c>
      <c r="O37" s="1554" t="s">
        <v>4915</v>
      </c>
      <c r="P37" s="1553" t="s">
        <v>6387</v>
      </c>
    </row>
    <row r="38" spans="1:16" ht="13.5" customHeight="1" x14ac:dyDescent="0.2">
      <c r="A38" s="1546">
        <v>34</v>
      </c>
      <c r="B38" s="1547" t="s">
        <v>5836</v>
      </c>
      <c r="C38" s="1548" t="s">
        <v>5837</v>
      </c>
      <c r="D38" s="1200"/>
      <c r="E38" s="1549" t="s">
        <v>4909</v>
      </c>
      <c r="F38" s="1550" t="s">
        <v>5838</v>
      </c>
      <c r="G38" s="1551" t="s">
        <v>3483</v>
      </c>
      <c r="H38" s="1552" t="s">
        <v>4982</v>
      </c>
      <c r="I38" s="1553" t="s">
        <v>6388</v>
      </c>
      <c r="J38" s="1583"/>
      <c r="K38" s="1554" t="s">
        <v>4903</v>
      </c>
      <c r="L38" s="1553" t="s">
        <v>4904</v>
      </c>
      <c r="M38" s="1554" t="s">
        <v>4903</v>
      </c>
      <c r="N38" s="1553" t="s">
        <v>4904</v>
      </c>
      <c r="O38" s="1554" t="s">
        <v>4982</v>
      </c>
      <c r="P38" s="1553" t="s">
        <v>6388</v>
      </c>
    </row>
    <row r="39" spans="1:16" ht="13.5" customHeight="1" x14ac:dyDescent="0.2">
      <c r="A39" s="1546">
        <v>35</v>
      </c>
      <c r="B39" s="1547" t="s">
        <v>6389</v>
      </c>
      <c r="C39" s="1548" t="s">
        <v>6390</v>
      </c>
      <c r="D39" s="1200"/>
      <c r="E39" s="1549" t="s">
        <v>4909</v>
      </c>
      <c r="F39" s="1550" t="s">
        <v>6391</v>
      </c>
      <c r="G39" s="1551" t="s">
        <v>3483</v>
      </c>
      <c r="H39" s="1552" t="s">
        <v>4903</v>
      </c>
      <c r="I39" s="1553" t="s">
        <v>4904</v>
      </c>
      <c r="J39" s="1583">
        <f t="shared" si="0"/>
        <v>2130</v>
      </c>
      <c r="K39" s="1554" t="s">
        <v>4920</v>
      </c>
      <c r="L39" s="1553">
        <v>4260</v>
      </c>
      <c r="M39" s="1554" t="s">
        <v>4903</v>
      </c>
      <c r="N39" s="1553" t="s">
        <v>4904</v>
      </c>
      <c r="O39" s="1554" t="s">
        <v>4920</v>
      </c>
      <c r="P39" s="1553" t="s">
        <v>6392</v>
      </c>
    </row>
    <row r="40" spans="1:16" ht="13.5" customHeight="1" x14ac:dyDescent="0.2">
      <c r="A40" s="1546">
        <v>36</v>
      </c>
      <c r="B40" s="1547" t="s">
        <v>6393</v>
      </c>
      <c r="C40" s="1548" t="s">
        <v>6394</v>
      </c>
      <c r="D40" s="1200"/>
      <c r="E40" s="1549" t="s">
        <v>6395</v>
      </c>
      <c r="F40" s="1550" t="s">
        <v>6396</v>
      </c>
      <c r="G40" s="1551" t="s">
        <v>3483</v>
      </c>
      <c r="H40" s="1552" t="s">
        <v>4903</v>
      </c>
      <c r="I40" s="1553" t="s">
        <v>4904</v>
      </c>
      <c r="J40" s="1583">
        <f t="shared" si="0"/>
        <v>805.73951434878586</v>
      </c>
      <c r="K40" s="1554" t="s">
        <v>6397</v>
      </c>
      <c r="L40" s="1553">
        <v>1095</v>
      </c>
      <c r="M40" s="1554" t="s">
        <v>6397</v>
      </c>
      <c r="N40" s="1553" t="s">
        <v>6398</v>
      </c>
      <c r="O40" s="1554" t="s">
        <v>4903</v>
      </c>
      <c r="P40" s="1553" t="s">
        <v>4904</v>
      </c>
    </row>
    <row r="41" spans="1:16" ht="13.5" customHeight="1" x14ac:dyDescent="0.2">
      <c r="A41" s="1546">
        <v>37</v>
      </c>
      <c r="B41" s="1547" t="s">
        <v>6399</v>
      </c>
      <c r="C41" s="1548" t="s">
        <v>6400</v>
      </c>
      <c r="D41" s="1200"/>
      <c r="E41" s="1549" t="s">
        <v>5495</v>
      </c>
      <c r="F41" s="1550" t="s">
        <v>6401</v>
      </c>
      <c r="G41" s="1551" t="s">
        <v>3483</v>
      </c>
      <c r="H41" s="1552" t="s">
        <v>4903</v>
      </c>
      <c r="I41" s="1553" t="s">
        <v>4904</v>
      </c>
      <c r="J41" s="1583">
        <f t="shared" si="0"/>
        <v>484.81166666666667</v>
      </c>
      <c r="K41" s="1554" t="s">
        <v>5230</v>
      </c>
      <c r="L41" s="1553">
        <v>58177.4</v>
      </c>
      <c r="M41" s="1554" t="s">
        <v>5230</v>
      </c>
      <c r="N41" s="1553" t="s">
        <v>6402</v>
      </c>
      <c r="O41" s="1554" t="s">
        <v>4903</v>
      </c>
      <c r="P41" s="1553" t="s">
        <v>4904</v>
      </c>
    </row>
    <row r="42" spans="1:16" ht="13.5" customHeight="1" x14ac:dyDescent="0.2">
      <c r="A42" s="1546">
        <v>38</v>
      </c>
      <c r="B42" s="1547" t="s">
        <v>6403</v>
      </c>
      <c r="C42" s="1548" t="s">
        <v>6404</v>
      </c>
      <c r="D42" s="1200"/>
      <c r="E42" s="1549" t="s">
        <v>4909</v>
      </c>
      <c r="F42" s="1550" t="s">
        <v>6405</v>
      </c>
      <c r="G42" s="1551" t="s">
        <v>3483</v>
      </c>
      <c r="H42" s="1552" t="s">
        <v>4989</v>
      </c>
      <c r="I42" s="1553" t="s">
        <v>6405</v>
      </c>
      <c r="J42" s="1583"/>
      <c r="K42" s="1554" t="s">
        <v>4903</v>
      </c>
      <c r="L42" s="1553" t="s">
        <v>4904</v>
      </c>
      <c r="M42" s="1554" t="s">
        <v>4903</v>
      </c>
      <c r="N42" s="1553" t="s">
        <v>4904</v>
      </c>
      <c r="O42" s="1554" t="s">
        <v>4989</v>
      </c>
      <c r="P42" s="1553" t="s">
        <v>6405</v>
      </c>
    </row>
    <row r="43" spans="1:16" ht="13.5" customHeight="1" x14ac:dyDescent="0.2">
      <c r="A43" s="1546">
        <v>39</v>
      </c>
      <c r="B43" s="1547" t="s">
        <v>5859</v>
      </c>
      <c r="C43" s="1548" t="s">
        <v>5860</v>
      </c>
      <c r="D43" s="1200"/>
      <c r="E43" s="1549" t="s">
        <v>4909</v>
      </c>
      <c r="F43" s="1550" t="s">
        <v>6406</v>
      </c>
      <c r="G43" s="1551" t="s">
        <v>3483</v>
      </c>
      <c r="H43" s="1552" t="s">
        <v>4903</v>
      </c>
      <c r="I43" s="1553" t="s">
        <v>4904</v>
      </c>
      <c r="J43" s="1583">
        <f t="shared" si="0"/>
        <v>3372.82</v>
      </c>
      <c r="K43" s="1554" t="s">
        <v>4989</v>
      </c>
      <c r="L43" s="1553">
        <v>3372.82</v>
      </c>
      <c r="M43" s="1554" t="s">
        <v>4903</v>
      </c>
      <c r="N43" s="1553" t="s">
        <v>4904</v>
      </c>
      <c r="O43" s="1554" t="s">
        <v>4989</v>
      </c>
      <c r="P43" s="1553" t="s">
        <v>6406</v>
      </c>
    </row>
    <row r="44" spans="1:16" ht="13.5" customHeight="1" x14ac:dyDescent="0.2">
      <c r="A44" s="1546">
        <v>40</v>
      </c>
      <c r="B44" s="1547" t="s">
        <v>5866</v>
      </c>
      <c r="C44" s="1548" t="s">
        <v>5867</v>
      </c>
      <c r="D44" s="1200"/>
      <c r="E44" s="1549" t="s">
        <v>4909</v>
      </c>
      <c r="F44" s="1550" t="s">
        <v>5868</v>
      </c>
      <c r="G44" s="1551" t="s">
        <v>3483</v>
      </c>
      <c r="H44" s="1552" t="s">
        <v>4989</v>
      </c>
      <c r="I44" s="1553" t="s">
        <v>5868</v>
      </c>
      <c r="J44" s="1583"/>
      <c r="K44" s="1554" t="s">
        <v>4903</v>
      </c>
      <c r="L44" s="1553" t="s">
        <v>4904</v>
      </c>
      <c r="M44" s="1554" t="s">
        <v>4989</v>
      </c>
      <c r="N44" s="1553" t="s">
        <v>5868</v>
      </c>
      <c r="O44" s="1554" t="s">
        <v>4903</v>
      </c>
      <c r="P44" s="1553" t="s">
        <v>4904</v>
      </c>
    </row>
    <row r="45" spans="1:16" ht="13.5" customHeight="1" x14ac:dyDescent="0.2">
      <c r="A45" s="1546">
        <v>41</v>
      </c>
      <c r="B45" s="1547" t="s">
        <v>5878</v>
      </c>
      <c r="C45" s="1548" t="s">
        <v>5879</v>
      </c>
      <c r="D45" s="1200"/>
      <c r="E45" s="1549" t="s">
        <v>5880</v>
      </c>
      <c r="F45" s="1550" t="s">
        <v>6407</v>
      </c>
      <c r="G45" s="1551" t="s">
        <v>3483</v>
      </c>
      <c r="H45" s="1552" t="s">
        <v>4903</v>
      </c>
      <c r="I45" s="1553" t="s">
        <v>4904</v>
      </c>
      <c r="J45" s="1583">
        <f t="shared" si="0"/>
        <v>211.76969696969695</v>
      </c>
      <c r="K45" s="1554" t="s">
        <v>6408</v>
      </c>
      <c r="L45" s="1553">
        <v>13976.8</v>
      </c>
      <c r="M45" s="1554" t="s">
        <v>6408</v>
      </c>
      <c r="N45" s="1553" t="s">
        <v>6409</v>
      </c>
      <c r="O45" s="1554" t="s">
        <v>4903</v>
      </c>
      <c r="P45" s="1553" t="s">
        <v>4904</v>
      </c>
    </row>
    <row r="46" spans="1:16" ht="13.5" customHeight="1" x14ac:dyDescent="0.2">
      <c r="A46" s="1546">
        <v>42</v>
      </c>
      <c r="B46" s="1547" t="s">
        <v>6410</v>
      </c>
      <c r="C46" s="1548" t="s">
        <v>6411</v>
      </c>
      <c r="D46" s="1200"/>
      <c r="E46" s="1549" t="s">
        <v>4909</v>
      </c>
      <c r="F46" s="1550" t="s">
        <v>6412</v>
      </c>
      <c r="G46" s="1551" t="s">
        <v>3483</v>
      </c>
      <c r="H46" s="1552" t="s">
        <v>4989</v>
      </c>
      <c r="I46" s="1553" t="s">
        <v>6412</v>
      </c>
      <c r="J46" s="1583"/>
      <c r="K46" s="1554" t="s">
        <v>4903</v>
      </c>
      <c r="L46" s="1553" t="s">
        <v>4904</v>
      </c>
      <c r="M46" s="1554" t="s">
        <v>4903</v>
      </c>
      <c r="N46" s="1553" t="s">
        <v>4904</v>
      </c>
      <c r="O46" s="1554" t="s">
        <v>4989</v>
      </c>
      <c r="P46" s="1553" t="s">
        <v>6412</v>
      </c>
    </row>
    <row r="47" spans="1:16" ht="13.5" customHeight="1" x14ac:dyDescent="0.2">
      <c r="A47" s="1546">
        <v>43</v>
      </c>
      <c r="B47" s="1547" t="s">
        <v>6413</v>
      </c>
      <c r="C47" s="1548" t="s">
        <v>6414</v>
      </c>
      <c r="D47" s="1200"/>
      <c r="E47" s="1549" t="s">
        <v>4909</v>
      </c>
      <c r="F47" s="1550" t="s">
        <v>6415</v>
      </c>
      <c r="G47" s="1551" t="s">
        <v>3483</v>
      </c>
      <c r="H47" s="1552" t="s">
        <v>5004</v>
      </c>
      <c r="I47" s="1553" t="s">
        <v>6416</v>
      </c>
      <c r="J47" s="1583">
        <f t="shared" si="0"/>
        <v>9910</v>
      </c>
      <c r="K47" s="1554" t="s">
        <v>4968</v>
      </c>
      <c r="L47" s="1553">
        <v>59460</v>
      </c>
      <c r="M47" s="1554" t="s">
        <v>5004</v>
      </c>
      <c r="N47" s="1553" t="s">
        <v>6417</v>
      </c>
      <c r="O47" s="1554" t="s">
        <v>4968</v>
      </c>
      <c r="P47" s="1553" t="s">
        <v>6418</v>
      </c>
    </row>
    <row r="48" spans="1:16" ht="13.5" customHeight="1" x14ac:dyDescent="0.2">
      <c r="A48" s="1546">
        <v>44</v>
      </c>
      <c r="B48" s="1547" t="s">
        <v>5887</v>
      </c>
      <c r="C48" s="1548" t="s">
        <v>5888</v>
      </c>
      <c r="D48" s="1200"/>
      <c r="E48" s="1549" t="s">
        <v>4909</v>
      </c>
      <c r="F48" s="1550" t="s">
        <v>6419</v>
      </c>
      <c r="G48" s="1551" t="s">
        <v>3483</v>
      </c>
      <c r="H48" s="1552" t="s">
        <v>4963</v>
      </c>
      <c r="I48" s="1553" t="s">
        <v>6420</v>
      </c>
      <c r="J48" s="1583"/>
      <c r="K48" s="1554" t="s">
        <v>4903</v>
      </c>
      <c r="L48" s="1553" t="s">
        <v>4904</v>
      </c>
      <c r="M48" s="1554" t="s">
        <v>4905</v>
      </c>
      <c r="N48" s="1553" t="s">
        <v>6421</v>
      </c>
      <c r="O48" s="1554" t="s">
        <v>4929</v>
      </c>
      <c r="P48" s="1553" t="s">
        <v>6422</v>
      </c>
    </row>
    <row r="49" spans="1:16" ht="13.5" customHeight="1" x14ac:dyDescent="0.2">
      <c r="A49" s="1546">
        <v>45</v>
      </c>
      <c r="B49" s="1547" t="s">
        <v>5892</v>
      </c>
      <c r="C49" s="1548" t="s">
        <v>5893</v>
      </c>
      <c r="D49" s="1200"/>
      <c r="E49" s="1549" t="s">
        <v>4909</v>
      </c>
      <c r="F49" s="1550" t="s">
        <v>5894</v>
      </c>
      <c r="G49" s="1551" t="s">
        <v>3483</v>
      </c>
      <c r="H49" s="1552" t="s">
        <v>4903</v>
      </c>
      <c r="I49" s="1553" t="s">
        <v>4904</v>
      </c>
      <c r="J49" s="1583">
        <f t="shared" si="0"/>
        <v>9049.4</v>
      </c>
      <c r="K49" s="1554" t="s">
        <v>4920</v>
      </c>
      <c r="L49" s="1553">
        <v>18098.8</v>
      </c>
      <c r="M49" s="1554" t="s">
        <v>4903</v>
      </c>
      <c r="N49" s="1553" t="s">
        <v>4904</v>
      </c>
      <c r="O49" s="1554" t="s">
        <v>4920</v>
      </c>
      <c r="P49" s="1553" t="s">
        <v>6423</v>
      </c>
    </row>
    <row r="50" spans="1:16" ht="13.5" customHeight="1" x14ac:dyDescent="0.2">
      <c r="A50" s="1546">
        <v>46</v>
      </c>
      <c r="B50" s="1547" t="s">
        <v>6424</v>
      </c>
      <c r="C50" s="1548" t="s">
        <v>6425</v>
      </c>
      <c r="D50" s="1200"/>
      <c r="E50" s="1549" t="s">
        <v>4909</v>
      </c>
      <c r="F50" s="1550" t="s">
        <v>6426</v>
      </c>
      <c r="G50" s="1551" t="s">
        <v>3483</v>
      </c>
      <c r="H50" s="1552" t="s">
        <v>4903</v>
      </c>
      <c r="I50" s="1553" t="s">
        <v>4904</v>
      </c>
      <c r="J50" s="1583">
        <f t="shared" si="0"/>
        <v>2450</v>
      </c>
      <c r="K50" s="1554" t="s">
        <v>4989</v>
      </c>
      <c r="L50" s="1553">
        <v>2450</v>
      </c>
      <c r="M50" s="1554" t="s">
        <v>4903</v>
      </c>
      <c r="N50" s="1553" t="s">
        <v>4904</v>
      </c>
      <c r="O50" s="1554" t="s">
        <v>4989</v>
      </c>
      <c r="P50" s="1553" t="s">
        <v>6426</v>
      </c>
    </row>
    <row r="51" spans="1:16" ht="13.5" customHeight="1" x14ac:dyDescent="0.2">
      <c r="A51" s="1546">
        <v>47</v>
      </c>
      <c r="B51" s="1547" t="s">
        <v>5905</v>
      </c>
      <c r="C51" s="1548" t="s">
        <v>5906</v>
      </c>
      <c r="D51" s="1200"/>
      <c r="E51" s="1549" t="s">
        <v>4909</v>
      </c>
      <c r="F51" s="1550" t="s">
        <v>6427</v>
      </c>
      <c r="G51" s="1551" t="s">
        <v>3483</v>
      </c>
      <c r="H51" s="1552" t="s">
        <v>4989</v>
      </c>
      <c r="I51" s="1553" t="s">
        <v>5907</v>
      </c>
      <c r="J51" s="1583">
        <f t="shared" si="0"/>
        <v>11282</v>
      </c>
      <c r="K51" s="1554" t="s">
        <v>4929</v>
      </c>
      <c r="L51" s="1553">
        <v>33846</v>
      </c>
      <c r="M51" s="1554" t="s">
        <v>4903</v>
      </c>
      <c r="N51" s="1553" t="s">
        <v>4904</v>
      </c>
      <c r="O51" s="1554" t="s">
        <v>4905</v>
      </c>
      <c r="P51" s="1553" t="s">
        <v>6428</v>
      </c>
    </row>
    <row r="52" spans="1:16" ht="13.5" customHeight="1" x14ac:dyDescent="0.2">
      <c r="A52" s="1546">
        <v>48</v>
      </c>
      <c r="B52" s="1547" t="s">
        <v>5908</v>
      </c>
      <c r="C52" s="1548" t="s">
        <v>5909</v>
      </c>
      <c r="D52" s="1200"/>
      <c r="E52" s="1549" t="s">
        <v>4909</v>
      </c>
      <c r="F52" s="1550" t="s">
        <v>5910</v>
      </c>
      <c r="G52" s="1551" t="s">
        <v>3483</v>
      </c>
      <c r="H52" s="1552" t="s">
        <v>4989</v>
      </c>
      <c r="I52" s="1553" t="s">
        <v>5910</v>
      </c>
      <c r="J52" s="1583"/>
      <c r="K52" s="1554" t="s">
        <v>4903</v>
      </c>
      <c r="L52" s="1553" t="s">
        <v>4904</v>
      </c>
      <c r="M52" s="1554" t="s">
        <v>4903</v>
      </c>
      <c r="N52" s="1553" t="s">
        <v>4904</v>
      </c>
      <c r="O52" s="1554" t="s">
        <v>4989</v>
      </c>
      <c r="P52" s="1553" t="s">
        <v>5910</v>
      </c>
    </row>
    <row r="53" spans="1:16" ht="13.5" customHeight="1" x14ac:dyDescent="0.2">
      <c r="A53" s="1546">
        <v>49</v>
      </c>
      <c r="B53" s="1547" t="s">
        <v>5912</v>
      </c>
      <c r="C53" s="1548" t="s">
        <v>5913</v>
      </c>
      <c r="D53" s="1200"/>
      <c r="E53" s="1549" t="s">
        <v>4909</v>
      </c>
      <c r="F53" s="1550" t="s">
        <v>6429</v>
      </c>
      <c r="G53" s="1551" t="s">
        <v>3483</v>
      </c>
      <c r="H53" s="1552" t="s">
        <v>4929</v>
      </c>
      <c r="I53" s="1553" t="s">
        <v>6430</v>
      </c>
      <c r="J53" s="1583"/>
      <c r="K53" s="1554" t="s">
        <v>4903</v>
      </c>
      <c r="L53" s="1553" t="s">
        <v>4904</v>
      </c>
      <c r="M53" s="1554" t="s">
        <v>4920</v>
      </c>
      <c r="N53" s="1553" t="s">
        <v>6431</v>
      </c>
      <c r="O53" s="1554" t="s">
        <v>4989</v>
      </c>
      <c r="P53" s="1553" t="s">
        <v>6429</v>
      </c>
    </row>
    <row r="54" spans="1:16" ht="13.5" customHeight="1" x14ac:dyDescent="0.2">
      <c r="A54" s="1546">
        <v>50</v>
      </c>
      <c r="B54" s="1547" t="s">
        <v>6432</v>
      </c>
      <c r="C54" s="1548" t="s">
        <v>6433</v>
      </c>
      <c r="D54" s="1200"/>
      <c r="E54" s="1549" t="s">
        <v>4909</v>
      </c>
      <c r="F54" s="1550" t="s">
        <v>6434</v>
      </c>
      <c r="G54" s="1551" t="s">
        <v>3483</v>
      </c>
      <c r="H54" s="1552" t="s">
        <v>4903</v>
      </c>
      <c r="I54" s="1553" t="s">
        <v>4904</v>
      </c>
      <c r="J54" s="1583">
        <f t="shared" si="0"/>
        <v>2500</v>
      </c>
      <c r="K54" s="1554" t="s">
        <v>4989</v>
      </c>
      <c r="L54" s="1553">
        <v>2500</v>
      </c>
      <c r="M54" s="1554" t="s">
        <v>4903</v>
      </c>
      <c r="N54" s="1553" t="s">
        <v>4904</v>
      </c>
      <c r="O54" s="1554" t="s">
        <v>4989</v>
      </c>
      <c r="P54" s="1553" t="s">
        <v>6434</v>
      </c>
    </row>
    <row r="55" spans="1:16" ht="13.5" customHeight="1" x14ac:dyDescent="0.2">
      <c r="A55" s="1546">
        <v>51</v>
      </c>
      <c r="B55" s="1547" t="s">
        <v>6435</v>
      </c>
      <c r="C55" s="1548" t="s">
        <v>6436</v>
      </c>
      <c r="D55" s="1200"/>
      <c r="E55" s="1549" t="s">
        <v>4909</v>
      </c>
      <c r="F55" s="1550" t="s">
        <v>6437</v>
      </c>
      <c r="G55" s="1551" t="s">
        <v>3483</v>
      </c>
      <c r="H55" s="1552" t="s">
        <v>4929</v>
      </c>
      <c r="I55" s="1553" t="s">
        <v>6438</v>
      </c>
      <c r="J55" s="1583"/>
      <c r="K55" s="1554" t="s">
        <v>4903</v>
      </c>
      <c r="L55" s="1553" t="s">
        <v>4904</v>
      </c>
      <c r="M55" s="1554" t="s">
        <v>4989</v>
      </c>
      <c r="N55" s="1553" t="s">
        <v>6437</v>
      </c>
      <c r="O55" s="1554" t="s">
        <v>4920</v>
      </c>
      <c r="P55" s="1553" t="s">
        <v>6439</v>
      </c>
    </row>
    <row r="56" spans="1:16" ht="13.5" customHeight="1" x14ac:dyDescent="0.2">
      <c r="A56" s="1546">
        <v>52</v>
      </c>
      <c r="B56" s="1547" t="s">
        <v>5916</v>
      </c>
      <c r="C56" s="1548" t="s">
        <v>5917</v>
      </c>
      <c r="D56" s="1200"/>
      <c r="E56" s="1549" t="s">
        <v>4909</v>
      </c>
      <c r="F56" s="1550" t="s">
        <v>6440</v>
      </c>
      <c r="G56" s="1551" t="s">
        <v>3483</v>
      </c>
      <c r="H56" s="1552" t="s">
        <v>5045</v>
      </c>
      <c r="I56" s="1553" t="s">
        <v>6441</v>
      </c>
      <c r="J56" s="1583"/>
      <c r="K56" s="1554" t="s">
        <v>4903</v>
      </c>
      <c r="L56" s="1553" t="s">
        <v>4904</v>
      </c>
      <c r="M56" s="1554" t="s">
        <v>5045</v>
      </c>
      <c r="N56" s="1553" t="s">
        <v>6441</v>
      </c>
      <c r="O56" s="1554" t="s">
        <v>4903</v>
      </c>
      <c r="P56" s="1553" t="s">
        <v>4904</v>
      </c>
    </row>
    <row r="57" spans="1:16" ht="13.5" customHeight="1" x14ac:dyDescent="0.2">
      <c r="A57" s="1546">
        <v>53</v>
      </c>
      <c r="B57" s="1547" t="s">
        <v>5924</v>
      </c>
      <c r="C57" s="1548" t="s">
        <v>5925</v>
      </c>
      <c r="D57" s="1200"/>
      <c r="E57" s="1549" t="s">
        <v>4909</v>
      </c>
      <c r="F57" s="1550" t="s">
        <v>6442</v>
      </c>
      <c r="G57" s="1551" t="s">
        <v>3483</v>
      </c>
      <c r="H57" s="1552" t="s">
        <v>4963</v>
      </c>
      <c r="I57" s="1553" t="s">
        <v>6443</v>
      </c>
      <c r="J57" s="1583"/>
      <c r="K57" s="1554" t="s">
        <v>4903</v>
      </c>
      <c r="L57" s="1553" t="s">
        <v>4904</v>
      </c>
      <c r="M57" s="1554" t="s">
        <v>4920</v>
      </c>
      <c r="N57" s="1553" t="s">
        <v>6444</v>
      </c>
      <c r="O57" s="1554" t="s">
        <v>4982</v>
      </c>
      <c r="P57" s="1553" t="s">
        <v>6445</v>
      </c>
    </row>
    <row r="58" spans="1:16" ht="13.5" customHeight="1" x14ac:dyDescent="0.2">
      <c r="A58" s="1546">
        <v>54</v>
      </c>
      <c r="B58" s="1547" t="s">
        <v>6446</v>
      </c>
      <c r="C58" s="1548" t="s">
        <v>6447</v>
      </c>
      <c r="D58" s="1200"/>
      <c r="E58" s="1549" t="s">
        <v>4909</v>
      </c>
      <c r="F58" s="1550" t="s">
        <v>6448</v>
      </c>
      <c r="G58" s="1551" t="s">
        <v>3483</v>
      </c>
      <c r="H58" s="1552" t="s">
        <v>4903</v>
      </c>
      <c r="I58" s="1553" t="s">
        <v>4904</v>
      </c>
      <c r="J58" s="1583">
        <f t="shared" si="0"/>
        <v>15963.6</v>
      </c>
      <c r="K58" s="1554" t="s">
        <v>4915</v>
      </c>
      <c r="L58" s="1553">
        <v>159636</v>
      </c>
      <c r="M58" s="1554" t="s">
        <v>4982</v>
      </c>
      <c r="N58" s="1553" t="s">
        <v>6449</v>
      </c>
      <c r="O58" s="1554" t="s">
        <v>4982</v>
      </c>
      <c r="P58" s="1553" t="s">
        <v>6449</v>
      </c>
    </row>
    <row r="59" spans="1:16" ht="13.5" customHeight="1" x14ac:dyDescent="0.2">
      <c r="A59" s="1546">
        <v>55</v>
      </c>
      <c r="B59" s="1547" t="s">
        <v>6450</v>
      </c>
      <c r="C59" s="1548" t="s">
        <v>6451</v>
      </c>
      <c r="D59" s="1200"/>
      <c r="E59" s="1549" t="s">
        <v>4909</v>
      </c>
      <c r="F59" s="1550" t="s">
        <v>6388</v>
      </c>
      <c r="G59" s="1551" t="s">
        <v>3483</v>
      </c>
      <c r="H59" s="1552" t="s">
        <v>4903</v>
      </c>
      <c r="I59" s="1553" t="s">
        <v>4904</v>
      </c>
      <c r="J59" s="1583">
        <f t="shared" si="0"/>
        <v>2700</v>
      </c>
      <c r="K59" s="1554" t="s">
        <v>4989</v>
      </c>
      <c r="L59" s="1553">
        <v>2700</v>
      </c>
      <c r="M59" s="1554" t="s">
        <v>4989</v>
      </c>
      <c r="N59" s="1553" t="s">
        <v>6388</v>
      </c>
      <c r="O59" s="1554" t="s">
        <v>4903</v>
      </c>
      <c r="P59" s="1553" t="s">
        <v>4904</v>
      </c>
    </row>
    <row r="60" spans="1:16" ht="13.5" customHeight="1" x14ac:dyDescent="0.2">
      <c r="A60" s="1546">
        <v>56</v>
      </c>
      <c r="B60" s="1547" t="s">
        <v>6452</v>
      </c>
      <c r="C60" s="1548" t="s">
        <v>6453</v>
      </c>
      <c r="D60" s="1200"/>
      <c r="E60" s="1549" t="s">
        <v>4909</v>
      </c>
      <c r="F60" s="1550" t="s">
        <v>6454</v>
      </c>
      <c r="G60" s="1551" t="s">
        <v>3483</v>
      </c>
      <c r="H60" s="1552" t="s">
        <v>4968</v>
      </c>
      <c r="I60" s="1553" t="s">
        <v>6455</v>
      </c>
      <c r="J60" s="1583">
        <f t="shared" si="0"/>
        <v>12762.9</v>
      </c>
      <c r="K60" s="1554" t="s">
        <v>4929</v>
      </c>
      <c r="L60" s="1553">
        <v>38288.699999999997</v>
      </c>
      <c r="M60" s="1554" t="s">
        <v>4905</v>
      </c>
      <c r="N60" s="1553" t="s">
        <v>6456</v>
      </c>
      <c r="O60" s="1554" t="s">
        <v>4982</v>
      </c>
      <c r="P60" s="1553" t="s">
        <v>6457</v>
      </c>
    </row>
    <row r="61" spans="1:16" ht="13.5" customHeight="1" x14ac:dyDescent="0.2">
      <c r="A61" s="1546">
        <v>57</v>
      </c>
      <c r="B61" s="1547" t="s">
        <v>5931</v>
      </c>
      <c r="C61" s="1548" t="s">
        <v>5932</v>
      </c>
      <c r="D61" s="1200"/>
      <c r="E61" s="1549" t="s">
        <v>4909</v>
      </c>
      <c r="F61" s="1550" t="s">
        <v>6458</v>
      </c>
      <c r="G61" s="1551" t="s">
        <v>3483</v>
      </c>
      <c r="H61" s="1552" t="s">
        <v>4905</v>
      </c>
      <c r="I61" s="1553" t="s">
        <v>6459</v>
      </c>
      <c r="J61" s="1583"/>
      <c r="K61" s="1554" t="s">
        <v>4903</v>
      </c>
      <c r="L61" s="1553" t="s">
        <v>4904</v>
      </c>
      <c r="M61" s="1554" t="s">
        <v>4920</v>
      </c>
      <c r="N61" s="1553" t="s">
        <v>6460</v>
      </c>
      <c r="O61" s="1554" t="s">
        <v>4920</v>
      </c>
      <c r="P61" s="1553" t="s">
        <v>6460</v>
      </c>
    </row>
    <row r="62" spans="1:16" ht="13.5" customHeight="1" x14ac:dyDescent="0.2">
      <c r="A62" s="1546">
        <v>58</v>
      </c>
      <c r="B62" s="1547" t="s">
        <v>5937</v>
      </c>
      <c r="C62" s="1548" t="s">
        <v>5938</v>
      </c>
      <c r="D62" s="1200"/>
      <c r="E62" s="1549" t="s">
        <v>4909</v>
      </c>
      <c r="F62" s="1550" t="s">
        <v>5939</v>
      </c>
      <c r="G62" s="1551" t="s">
        <v>3483</v>
      </c>
      <c r="H62" s="1552" t="s">
        <v>4905</v>
      </c>
      <c r="I62" s="1553" t="s">
        <v>6461</v>
      </c>
      <c r="J62" s="1583"/>
      <c r="K62" s="1554" t="s">
        <v>4903</v>
      </c>
      <c r="L62" s="1553" t="s">
        <v>4904</v>
      </c>
      <c r="M62" s="1554" t="s">
        <v>4905</v>
      </c>
      <c r="N62" s="1553" t="s">
        <v>6461</v>
      </c>
      <c r="O62" s="1554" t="s">
        <v>4903</v>
      </c>
      <c r="P62" s="1553" t="s">
        <v>4904</v>
      </c>
    </row>
    <row r="63" spans="1:16" ht="13.5" customHeight="1" x14ac:dyDescent="0.2">
      <c r="A63" s="1546">
        <v>59</v>
      </c>
      <c r="B63" s="1547" t="s">
        <v>5945</v>
      </c>
      <c r="C63" s="1548" t="s">
        <v>5946</v>
      </c>
      <c r="D63" s="1200"/>
      <c r="E63" s="1549" t="s">
        <v>4909</v>
      </c>
      <c r="F63" s="1550" t="s">
        <v>5947</v>
      </c>
      <c r="G63" s="1551" t="s">
        <v>3483</v>
      </c>
      <c r="H63" s="1552" t="s">
        <v>4989</v>
      </c>
      <c r="I63" s="1553" t="s">
        <v>5947</v>
      </c>
      <c r="J63" s="1583"/>
      <c r="K63" s="1554" t="s">
        <v>4903</v>
      </c>
      <c r="L63" s="1553" t="s">
        <v>4904</v>
      </c>
      <c r="M63" s="1554" t="s">
        <v>4903</v>
      </c>
      <c r="N63" s="1553" t="s">
        <v>4904</v>
      </c>
      <c r="O63" s="1554" t="s">
        <v>4989</v>
      </c>
      <c r="P63" s="1553" t="s">
        <v>5947</v>
      </c>
    </row>
    <row r="64" spans="1:16" ht="13.5" customHeight="1" x14ac:dyDescent="0.2">
      <c r="A64" s="1546">
        <v>60</v>
      </c>
      <c r="B64" s="1547" t="s">
        <v>6462</v>
      </c>
      <c r="C64" s="1548" t="s">
        <v>6463</v>
      </c>
      <c r="D64" s="1200"/>
      <c r="E64" s="1549" t="s">
        <v>4909</v>
      </c>
      <c r="F64" s="1550" t="s">
        <v>6464</v>
      </c>
      <c r="G64" s="1551" t="s">
        <v>3483</v>
      </c>
      <c r="H64" s="1552" t="s">
        <v>5045</v>
      </c>
      <c r="I64" s="1553" t="s">
        <v>6465</v>
      </c>
      <c r="J64" s="1583"/>
      <c r="K64" s="1554" t="s">
        <v>4903</v>
      </c>
      <c r="L64" s="1553" t="s">
        <v>4904</v>
      </c>
      <c r="M64" s="1554" t="s">
        <v>4905</v>
      </c>
      <c r="N64" s="1553" t="s">
        <v>6466</v>
      </c>
      <c r="O64" s="1554" t="s">
        <v>4905</v>
      </c>
      <c r="P64" s="1553" t="s">
        <v>6467</v>
      </c>
    </row>
    <row r="65" spans="1:16" ht="13.5" customHeight="1" x14ac:dyDescent="0.2">
      <c r="A65" s="1546">
        <v>61</v>
      </c>
      <c r="B65" s="1547" t="s">
        <v>6468</v>
      </c>
      <c r="C65" s="1548" t="s">
        <v>6469</v>
      </c>
      <c r="D65" s="1200"/>
      <c r="E65" s="1549" t="s">
        <v>4909</v>
      </c>
      <c r="F65" s="1550" t="s">
        <v>6470</v>
      </c>
      <c r="G65" s="1551" t="s">
        <v>3483</v>
      </c>
      <c r="H65" s="1552" t="s">
        <v>4903</v>
      </c>
      <c r="I65" s="1553" t="s">
        <v>4904</v>
      </c>
      <c r="J65" s="1583">
        <f t="shared" si="0"/>
        <v>19805.756666666664</v>
      </c>
      <c r="K65" s="1554" t="s">
        <v>4929</v>
      </c>
      <c r="L65" s="1553">
        <v>59417.27</v>
      </c>
      <c r="M65" s="1554" t="s">
        <v>4903</v>
      </c>
      <c r="N65" s="1553" t="s">
        <v>4904</v>
      </c>
      <c r="O65" s="1554" t="s">
        <v>4929</v>
      </c>
      <c r="P65" s="1553" t="s">
        <v>6471</v>
      </c>
    </row>
    <row r="66" spans="1:16" ht="13.5" customHeight="1" x14ac:dyDescent="0.2">
      <c r="A66" s="1546">
        <v>62</v>
      </c>
      <c r="B66" s="1547" t="s">
        <v>5949</v>
      </c>
      <c r="C66" s="1548" t="s">
        <v>5950</v>
      </c>
      <c r="D66" s="1200"/>
      <c r="E66" s="1549" t="s">
        <v>4909</v>
      </c>
      <c r="F66" s="1550" t="s">
        <v>5951</v>
      </c>
      <c r="G66" s="1551" t="s">
        <v>3483</v>
      </c>
      <c r="H66" s="1552" t="s">
        <v>4982</v>
      </c>
      <c r="I66" s="1553" t="s">
        <v>6472</v>
      </c>
      <c r="J66" s="1583"/>
      <c r="K66" s="1554" t="s">
        <v>4903</v>
      </c>
      <c r="L66" s="1553" t="s">
        <v>4904</v>
      </c>
      <c r="M66" s="1554" t="s">
        <v>4903</v>
      </c>
      <c r="N66" s="1553" t="s">
        <v>4904</v>
      </c>
      <c r="O66" s="1554" t="s">
        <v>4982</v>
      </c>
      <c r="P66" s="1553" t="s">
        <v>6472</v>
      </c>
    </row>
    <row r="67" spans="1:16" ht="13.5" customHeight="1" x14ac:dyDescent="0.2">
      <c r="A67" s="1546">
        <v>63</v>
      </c>
      <c r="B67" s="1547" t="s">
        <v>5976</v>
      </c>
      <c r="C67" s="1548" t="s">
        <v>5977</v>
      </c>
      <c r="D67" s="1200"/>
      <c r="E67" s="1549" t="s">
        <v>4901</v>
      </c>
      <c r="F67" s="1550" t="s">
        <v>6473</v>
      </c>
      <c r="G67" s="1551" t="s">
        <v>3483</v>
      </c>
      <c r="H67" s="1552" t="s">
        <v>4989</v>
      </c>
      <c r="I67" s="1553" t="s">
        <v>6473</v>
      </c>
      <c r="J67" s="1583"/>
      <c r="K67" s="1554" t="s">
        <v>4903</v>
      </c>
      <c r="L67" s="1553" t="s">
        <v>4904</v>
      </c>
      <c r="M67" s="1554" t="s">
        <v>4903</v>
      </c>
      <c r="N67" s="1553" t="s">
        <v>4904</v>
      </c>
      <c r="O67" s="1554" t="s">
        <v>4989</v>
      </c>
      <c r="P67" s="1553" t="s">
        <v>6473</v>
      </c>
    </row>
    <row r="68" spans="1:16" ht="13.5" customHeight="1" x14ac:dyDescent="0.2">
      <c r="A68" s="1546">
        <v>64</v>
      </c>
      <c r="B68" s="1547" t="s">
        <v>6474</v>
      </c>
      <c r="C68" s="1548" t="s">
        <v>6475</v>
      </c>
      <c r="D68" s="1200"/>
      <c r="E68" s="1549" t="s">
        <v>5880</v>
      </c>
      <c r="F68" s="1550" t="s">
        <v>6476</v>
      </c>
      <c r="G68" s="1551" t="s">
        <v>3483</v>
      </c>
      <c r="H68" s="1552" t="s">
        <v>4903</v>
      </c>
      <c r="I68" s="1553" t="s">
        <v>4904</v>
      </c>
      <c r="J68" s="1583">
        <f t="shared" si="0"/>
        <v>4159.9333333333334</v>
      </c>
      <c r="K68" s="1554" t="s">
        <v>4929</v>
      </c>
      <c r="L68" s="1553">
        <v>12479.8</v>
      </c>
      <c r="M68" s="1554" t="s">
        <v>4929</v>
      </c>
      <c r="N68" s="1553" t="s">
        <v>6477</v>
      </c>
      <c r="O68" s="1554" t="s">
        <v>4903</v>
      </c>
      <c r="P68" s="1553" t="s">
        <v>4904</v>
      </c>
    </row>
    <row r="69" spans="1:16" ht="13.5" customHeight="1" x14ac:dyDescent="0.2">
      <c r="A69" s="1546">
        <v>65</v>
      </c>
      <c r="B69" s="1547" t="s">
        <v>6478</v>
      </c>
      <c r="C69" s="1548" t="s">
        <v>6479</v>
      </c>
      <c r="D69" s="1200"/>
      <c r="E69" s="1549" t="s">
        <v>5880</v>
      </c>
      <c r="F69" s="1550" t="s">
        <v>6476</v>
      </c>
      <c r="G69" s="1551" t="s">
        <v>3483</v>
      </c>
      <c r="H69" s="1552" t="s">
        <v>4903</v>
      </c>
      <c r="I69" s="1553" t="s">
        <v>4904</v>
      </c>
      <c r="J69" s="1583">
        <f t="shared" si="0"/>
        <v>4159.9333333333334</v>
      </c>
      <c r="K69" s="1554" t="s">
        <v>4929</v>
      </c>
      <c r="L69" s="1553">
        <v>12479.8</v>
      </c>
      <c r="M69" s="1554" t="s">
        <v>4929</v>
      </c>
      <c r="N69" s="1553" t="s">
        <v>6477</v>
      </c>
      <c r="O69" s="1554" t="s">
        <v>4903</v>
      </c>
      <c r="P69" s="1553" t="s">
        <v>4904</v>
      </c>
    </row>
    <row r="70" spans="1:16" ht="13.5" customHeight="1" x14ac:dyDescent="0.2">
      <c r="A70" s="1546">
        <v>66</v>
      </c>
      <c r="B70" s="1547" t="s">
        <v>5992</v>
      </c>
      <c r="C70" s="1548" t="s">
        <v>5993</v>
      </c>
      <c r="D70" s="1200"/>
      <c r="E70" s="1549" t="s">
        <v>4909</v>
      </c>
      <c r="F70" s="1550" t="s">
        <v>6480</v>
      </c>
      <c r="G70" s="1551" t="s">
        <v>3483</v>
      </c>
      <c r="H70" s="1552" t="s">
        <v>4903</v>
      </c>
      <c r="I70" s="1553" t="s">
        <v>4904</v>
      </c>
      <c r="J70" s="1583">
        <f t="shared" ref="J70:J105" si="1">L70/K70</f>
        <v>106.66666666666667</v>
      </c>
      <c r="K70" s="1554" t="s">
        <v>5081</v>
      </c>
      <c r="L70" s="1553">
        <v>3200</v>
      </c>
      <c r="M70" s="1554" t="s">
        <v>4903</v>
      </c>
      <c r="N70" s="1553" t="s">
        <v>4904</v>
      </c>
      <c r="O70" s="1554" t="s">
        <v>5081</v>
      </c>
      <c r="P70" s="1553" t="s">
        <v>5975</v>
      </c>
    </row>
    <row r="71" spans="1:16" ht="13.5" customHeight="1" x14ac:dyDescent="0.2">
      <c r="A71" s="1546">
        <v>67</v>
      </c>
      <c r="B71" s="1547" t="s">
        <v>5996</v>
      </c>
      <c r="C71" s="1548" t="s">
        <v>5997</v>
      </c>
      <c r="D71" s="1200"/>
      <c r="E71" s="1549" t="s">
        <v>4909</v>
      </c>
      <c r="F71" s="1550" t="s">
        <v>6481</v>
      </c>
      <c r="G71" s="1551" t="s">
        <v>3483</v>
      </c>
      <c r="H71" s="1552" t="s">
        <v>5682</v>
      </c>
      <c r="I71" s="1553" t="s">
        <v>6482</v>
      </c>
      <c r="J71" s="1583"/>
      <c r="K71" s="1554" t="s">
        <v>4903</v>
      </c>
      <c r="L71" s="1553" t="s">
        <v>4904</v>
      </c>
      <c r="M71" s="1554" t="s">
        <v>4905</v>
      </c>
      <c r="N71" s="1553" t="s">
        <v>6483</v>
      </c>
      <c r="O71" s="1554" t="s">
        <v>5020</v>
      </c>
      <c r="P71" s="1553" t="s">
        <v>6484</v>
      </c>
    </row>
    <row r="72" spans="1:16" ht="13.5" customHeight="1" x14ac:dyDescent="0.2">
      <c r="A72" s="1546">
        <v>68</v>
      </c>
      <c r="B72" s="1547" t="s">
        <v>6000</v>
      </c>
      <c r="C72" s="1548" t="s">
        <v>6001</v>
      </c>
      <c r="D72" s="1200"/>
      <c r="E72" s="1549" t="s">
        <v>4909</v>
      </c>
      <c r="F72" s="1550" t="s">
        <v>6485</v>
      </c>
      <c r="G72" s="1551" t="s">
        <v>3483</v>
      </c>
      <c r="H72" s="1552" t="s">
        <v>6486</v>
      </c>
      <c r="I72" s="1553" t="s">
        <v>6487</v>
      </c>
      <c r="J72" s="1583">
        <f t="shared" si="1"/>
        <v>90</v>
      </c>
      <c r="K72" s="1554" t="s">
        <v>5100</v>
      </c>
      <c r="L72" s="1553">
        <v>1800</v>
      </c>
      <c r="M72" s="1554" t="s">
        <v>5799</v>
      </c>
      <c r="N72" s="1553" t="s">
        <v>6488</v>
      </c>
      <c r="O72" s="1554" t="s">
        <v>5081</v>
      </c>
      <c r="P72" s="1553" t="s">
        <v>6489</v>
      </c>
    </row>
    <row r="73" spans="1:16" ht="13.5" customHeight="1" x14ac:dyDescent="0.2">
      <c r="A73" s="1546">
        <v>69</v>
      </c>
      <c r="B73" s="1547" t="s">
        <v>6490</v>
      </c>
      <c r="C73" s="1548" t="s">
        <v>6491</v>
      </c>
      <c r="D73" s="1200"/>
      <c r="E73" s="1549" t="s">
        <v>4909</v>
      </c>
      <c r="F73" s="1550" t="s">
        <v>6492</v>
      </c>
      <c r="G73" s="1551" t="s">
        <v>3483</v>
      </c>
      <c r="H73" s="1552" t="s">
        <v>4903</v>
      </c>
      <c r="I73" s="1553" t="s">
        <v>4904</v>
      </c>
      <c r="J73" s="1583">
        <f t="shared" si="1"/>
        <v>7000</v>
      </c>
      <c r="K73" s="1554" t="s">
        <v>4989</v>
      </c>
      <c r="L73" s="1553">
        <v>7000</v>
      </c>
      <c r="M73" s="1554" t="s">
        <v>4903</v>
      </c>
      <c r="N73" s="1553" t="s">
        <v>4904</v>
      </c>
      <c r="O73" s="1554" t="s">
        <v>4989</v>
      </c>
      <c r="P73" s="1553" t="s">
        <v>6492</v>
      </c>
    </row>
    <row r="74" spans="1:16" ht="13.5" customHeight="1" x14ac:dyDescent="0.2">
      <c r="A74" s="1546">
        <v>70</v>
      </c>
      <c r="B74" s="1547" t="s">
        <v>6006</v>
      </c>
      <c r="C74" s="1548" t="s">
        <v>6007</v>
      </c>
      <c r="D74" s="1200"/>
      <c r="E74" s="1549" t="s">
        <v>4901</v>
      </c>
      <c r="F74" s="1550" t="s">
        <v>6493</v>
      </c>
      <c r="G74" s="1551" t="s">
        <v>3483</v>
      </c>
      <c r="H74" s="1552" t="s">
        <v>4903</v>
      </c>
      <c r="I74" s="1553" t="s">
        <v>4904</v>
      </c>
      <c r="J74" s="1583">
        <f t="shared" si="1"/>
        <v>41.483333333333334</v>
      </c>
      <c r="K74" s="1554" t="s">
        <v>5004</v>
      </c>
      <c r="L74" s="1553" t="s">
        <v>6494</v>
      </c>
      <c r="M74" s="1554" t="s">
        <v>5004</v>
      </c>
      <c r="N74" s="1553" t="s">
        <v>6494</v>
      </c>
      <c r="O74" s="1554" t="s">
        <v>4903</v>
      </c>
      <c r="P74" s="1553" t="s">
        <v>4904</v>
      </c>
    </row>
    <row r="75" spans="1:16" ht="13.5" customHeight="1" x14ac:dyDescent="0.2">
      <c r="A75" s="1546">
        <v>71</v>
      </c>
      <c r="B75" s="1547" t="s">
        <v>6058</v>
      </c>
      <c r="C75" s="1548" t="s">
        <v>6059</v>
      </c>
      <c r="D75" s="1200"/>
      <c r="E75" s="1549" t="s">
        <v>4909</v>
      </c>
      <c r="F75" s="1550" t="s">
        <v>6495</v>
      </c>
      <c r="G75" s="1551" t="s">
        <v>3483</v>
      </c>
      <c r="H75" s="1552" t="s">
        <v>4915</v>
      </c>
      <c r="I75" s="1553" t="s">
        <v>6496</v>
      </c>
      <c r="J75" s="1583"/>
      <c r="K75" s="1554" t="s">
        <v>4903</v>
      </c>
      <c r="L75" s="1553" t="s">
        <v>4904</v>
      </c>
      <c r="M75" s="1554" t="s">
        <v>4915</v>
      </c>
      <c r="N75" s="1553" t="s">
        <v>6496</v>
      </c>
      <c r="O75" s="1554" t="s">
        <v>4903</v>
      </c>
      <c r="P75" s="1553" t="s">
        <v>4904</v>
      </c>
    </row>
    <row r="76" spans="1:16" ht="13.5" customHeight="1" x14ac:dyDescent="0.2">
      <c r="A76" s="1546">
        <v>72</v>
      </c>
      <c r="B76" s="1547" t="s">
        <v>6497</v>
      </c>
      <c r="C76" s="1548" t="s">
        <v>6498</v>
      </c>
      <c r="D76" s="1200"/>
      <c r="E76" s="1549" t="s">
        <v>5431</v>
      </c>
      <c r="F76" s="1550" t="s">
        <v>6499</v>
      </c>
      <c r="G76" s="1551" t="s">
        <v>3483</v>
      </c>
      <c r="H76" s="1552" t="s">
        <v>4903</v>
      </c>
      <c r="I76" s="1553" t="s">
        <v>4904</v>
      </c>
      <c r="J76" s="1583">
        <f t="shared" si="1"/>
        <v>3.5</v>
      </c>
      <c r="K76" s="1554" t="s">
        <v>6500</v>
      </c>
      <c r="L76" s="1553">
        <v>1400</v>
      </c>
      <c r="M76" s="1554" t="s">
        <v>6500</v>
      </c>
      <c r="N76" s="1553" t="s">
        <v>6111</v>
      </c>
      <c r="O76" s="1554" t="s">
        <v>4903</v>
      </c>
      <c r="P76" s="1553" t="s">
        <v>4904</v>
      </c>
    </row>
    <row r="77" spans="1:16" ht="13.5" customHeight="1" x14ac:dyDescent="0.2">
      <c r="A77" s="1546">
        <v>73</v>
      </c>
      <c r="B77" s="1547" t="s">
        <v>6501</v>
      </c>
      <c r="C77" s="1548" t="s">
        <v>6502</v>
      </c>
      <c r="D77" s="1200"/>
      <c r="E77" s="1549" t="s">
        <v>4909</v>
      </c>
      <c r="F77" s="1550" t="s">
        <v>6503</v>
      </c>
      <c r="G77" s="1551" t="s">
        <v>3483</v>
      </c>
      <c r="H77" s="1552" t="s">
        <v>4989</v>
      </c>
      <c r="I77" s="1553" t="s">
        <v>6503</v>
      </c>
      <c r="J77" s="1583"/>
      <c r="K77" s="1554" t="s">
        <v>4903</v>
      </c>
      <c r="L77" s="1553" t="s">
        <v>4904</v>
      </c>
      <c r="M77" s="1554" t="s">
        <v>4903</v>
      </c>
      <c r="N77" s="1553" t="s">
        <v>4904</v>
      </c>
      <c r="O77" s="1554" t="s">
        <v>4989</v>
      </c>
      <c r="P77" s="1553" t="s">
        <v>6503</v>
      </c>
    </row>
    <row r="78" spans="1:16" ht="13.5" customHeight="1" x14ac:dyDescent="0.2">
      <c r="A78" s="1546">
        <v>74</v>
      </c>
      <c r="B78" s="1547" t="s">
        <v>6504</v>
      </c>
      <c r="C78" s="1548" t="s">
        <v>6505</v>
      </c>
      <c r="D78" s="1200"/>
      <c r="E78" s="1549" t="s">
        <v>4909</v>
      </c>
      <c r="F78" s="1550" t="s">
        <v>6506</v>
      </c>
      <c r="G78" s="1551" t="s">
        <v>3483</v>
      </c>
      <c r="H78" s="1552" t="s">
        <v>4920</v>
      </c>
      <c r="I78" s="1553" t="s">
        <v>6507</v>
      </c>
      <c r="J78" s="1583"/>
      <c r="K78" s="1554" t="s">
        <v>4903</v>
      </c>
      <c r="L78" s="1553" t="s">
        <v>4904</v>
      </c>
      <c r="M78" s="1554" t="s">
        <v>4903</v>
      </c>
      <c r="N78" s="1553" t="s">
        <v>4904</v>
      </c>
      <c r="O78" s="1554" t="s">
        <v>4920</v>
      </c>
      <c r="P78" s="1553" t="s">
        <v>6507</v>
      </c>
    </row>
    <row r="79" spans="1:16" ht="13.5" customHeight="1" x14ac:dyDescent="0.2">
      <c r="A79" s="1546">
        <v>75</v>
      </c>
      <c r="B79" s="1547" t="s">
        <v>6508</v>
      </c>
      <c r="C79" s="1548" t="s">
        <v>6509</v>
      </c>
      <c r="D79" s="1200"/>
      <c r="E79" s="1549" t="s">
        <v>4909</v>
      </c>
      <c r="F79" s="1550" t="s">
        <v>6510</v>
      </c>
      <c r="G79" s="1551" t="s">
        <v>3483</v>
      </c>
      <c r="H79" s="1552" t="s">
        <v>4989</v>
      </c>
      <c r="I79" s="1553" t="s">
        <v>6510</v>
      </c>
      <c r="J79" s="1583"/>
      <c r="K79" s="1554" t="s">
        <v>4903</v>
      </c>
      <c r="L79" s="1553" t="s">
        <v>4904</v>
      </c>
      <c r="M79" s="1554" t="s">
        <v>4989</v>
      </c>
      <c r="N79" s="1553" t="s">
        <v>6510</v>
      </c>
      <c r="O79" s="1554" t="s">
        <v>4903</v>
      </c>
      <c r="P79" s="1553" t="s">
        <v>4904</v>
      </c>
    </row>
    <row r="80" spans="1:16" ht="13.5" customHeight="1" x14ac:dyDescent="0.2">
      <c r="A80" s="1546">
        <v>76</v>
      </c>
      <c r="B80" s="1547" t="s">
        <v>6074</v>
      </c>
      <c r="C80" s="1548" t="s">
        <v>6075</v>
      </c>
      <c r="D80" s="1200"/>
      <c r="E80" s="1549" t="s">
        <v>4909</v>
      </c>
      <c r="F80" s="1550" t="s">
        <v>6511</v>
      </c>
      <c r="G80" s="1551" t="s">
        <v>3483</v>
      </c>
      <c r="H80" s="1552" t="s">
        <v>4920</v>
      </c>
      <c r="I80" s="1553" t="s">
        <v>6512</v>
      </c>
      <c r="J80" s="1583"/>
      <c r="K80" s="1554" t="s">
        <v>4903</v>
      </c>
      <c r="L80" s="1553" t="s">
        <v>4904</v>
      </c>
      <c r="M80" s="1554" t="s">
        <v>4920</v>
      </c>
      <c r="N80" s="1553" t="s">
        <v>6512</v>
      </c>
      <c r="O80" s="1554" t="s">
        <v>4903</v>
      </c>
      <c r="P80" s="1553" t="s">
        <v>4904</v>
      </c>
    </row>
    <row r="81" spans="1:16" ht="13.5" customHeight="1" x14ac:dyDescent="0.2">
      <c r="A81" s="1546">
        <v>77</v>
      </c>
      <c r="B81" s="1547" t="s">
        <v>6077</v>
      </c>
      <c r="C81" s="1548" t="s">
        <v>6078</v>
      </c>
      <c r="D81" s="1200"/>
      <c r="E81" s="1549" t="s">
        <v>5437</v>
      </c>
      <c r="F81" s="1550" t="s">
        <v>6513</v>
      </c>
      <c r="G81" s="1551" t="s">
        <v>3483</v>
      </c>
      <c r="H81" s="1552" t="s">
        <v>4903</v>
      </c>
      <c r="I81" s="1553" t="s">
        <v>4904</v>
      </c>
      <c r="J81" s="1583">
        <f t="shared" si="1"/>
        <v>40.761904761904759</v>
      </c>
      <c r="K81" s="1554" t="s">
        <v>5582</v>
      </c>
      <c r="L81" s="1553">
        <v>2568</v>
      </c>
      <c r="M81" s="1554" t="s">
        <v>5582</v>
      </c>
      <c r="N81" s="1553" t="s">
        <v>6514</v>
      </c>
      <c r="O81" s="1554" t="s">
        <v>4903</v>
      </c>
      <c r="P81" s="1553" t="s">
        <v>4904</v>
      </c>
    </row>
    <row r="82" spans="1:16" ht="13.5" customHeight="1" x14ac:dyDescent="0.2">
      <c r="A82" s="1546">
        <v>78</v>
      </c>
      <c r="B82" s="1547" t="s">
        <v>6515</v>
      </c>
      <c r="C82" s="1548" t="s">
        <v>6516</v>
      </c>
      <c r="D82" s="1200"/>
      <c r="E82" s="1549" t="s">
        <v>5437</v>
      </c>
      <c r="F82" s="1550" t="s">
        <v>6517</v>
      </c>
      <c r="G82" s="1551" t="s">
        <v>3483</v>
      </c>
      <c r="H82" s="1552" t="s">
        <v>4903</v>
      </c>
      <c r="I82" s="1553" t="s">
        <v>4904</v>
      </c>
      <c r="J82" s="1583">
        <f t="shared" si="1"/>
        <v>397.16312500000004</v>
      </c>
      <c r="K82" s="1554" t="s">
        <v>5109</v>
      </c>
      <c r="L82" s="1553">
        <v>19063.830000000002</v>
      </c>
      <c r="M82" s="1554" t="s">
        <v>5109</v>
      </c>
      <c r="N82" s="1553" t="s">
        <v>6518</v>
      </c>
      <c r="O82" s="1554" t="s">
        <v>4903</v>
      </c>
      <c r="P82" s="1553" t="s">
        <v>4904</v>
      </c>
    </row>
    <row r="83" spans="1:16" ht="13.5" customHeight="1" x14ac:dyDescent="0.2">
      <c r="A83" s="1546">
        <v>79</v>
      </c>
      <c r="B83" s="1547" t="s">
        <v>6519</v>
      </c>
      <c r="C83" s="1548" t="s">
        <v>6520</v>
      </c>
      <c r="D83" s="1200"/>
      <c r="E83" s="1549" t="s">
        <v>5495</v>
      </c>
      <c r="F83" s="1550" t="s">
        <v>6521</v>
      </c>
      <c r="G83" s="1551" t="s">
        <v>3483</v>
      </c>
      <c r="H83" s="1552" t="s">
        <v>4903</v>
      </c>
      <c r="I83" s="1553" t="s">
        <v>4904</v>
      </c>
      <c r="J83" s="1583">
        <f t="shared" si="1"/>
        <v>391.01333333333332</v>
      </c>
      <c r="K83" s="1554" t="s">
        <v>5343</v>
      </c>
      <c r="L83" s="1553">
        <v>187686.39999999999</v>
      </c>
      <c r="M83" s="1554" t="s">
        <v>5343</v>
      </c>
      <c r="N83" s="1553" t="s">
        <v>6522</v>
      </c>
      <c r="O83" s="1554" t="s">
        <v>4903</v>
      </c>
      <c r="P83" s="1553" t="s">
        <v>4904</v>
      </c>
    </row>
    <row r="84" spans="1:16" ht="13.5" customHeight="1" x14ac:dyDescent="0.2">
      <c r="A84" s="1546">
        <v>80</v>
      </c>
      <c r="B84" s="1547" t="s">
        <v>6523</v>
      </c>
      <c r="C84" s="1548" t="s">
        <v>6524</v>
      </c>
      <c r="D84" s="1200"/>
      <c r="E84" s="1549" t="s">
        <v>5431</v>
      </c>
      <c r="F84" s="1550" t="s">
        <v>6525</v>
      </c>
      <c r="G84" s="1551" t="s">
        <v>3483</v>
      </c>
      <c r="H84" s="1552" t="s">
        <v>4903</v>
      </c>
      <c r="I84" s="1553" t="s">
        <v>4904</v>
      </c>
      <c r="J84" s="1583">
        <f t="shared" si="1"/>
        <v>471.04609375000001</v>
      </c>
      <c r="K84" s="1554" t="s">
        <v>6526</v>
      </c>
      <c r="L84" s="1553">
        <v>120587.8</v>
      </c>
      <c r="M84" s="1554" t="s">
        <v>6526</v>
      </c>
      <c r="N84" s="1553" t="s">
        <v>6527</v>
      </c>
      <c r="O84" s="1554" t="s">
        <v>4903</v>
      </c>
      <c r="P84" s="1553" t="s">
        <v>4904</v>
      </c>
    </row>
    <row r="85" spans="1:16" ht="13.5" customHeight="1" x14ac:dyDescent="0.2">
      <c r="A85" s="1546">
        <v>81</v>
      </c>
      <c r="B85" s="1547" t="s">
        <v>6528</v>
      </c>
      <c r="C85" s="1548" t="s">
        <v>6529</v>
      </c>
      <c r="D85" s="1200"/>
      <c r="E85" s="1549" t="s">
        <v>5431</v>
      </c>
      <c r="F85" s="1550" t="s">
        <v>6530</v>
      </c>
      <c r="G85" s="1551" t="s">
        <v>3483</v>
      </c>
      <c r="H85" s="1552" t="s">
        <v>4903</v>
      </c>
      <c r="I85" s="1553" t="s">
        <v>4904</v>
      </c>
      <c r="J85" s="1583">
        <f t="shared" si="1"/>
        <v>810.03750000000002</v>
      </c>
      <c r="K85" s="1554" t="s">
        <v>5491</v>
      </c>
      <c r="L85" s="1553">
        <v>12960.6</v>
      </c>
      <c r="M85" s="1554" t="s">
        <v>5491</v>
      </c>
      <c r="N85" s="1553" t="s">
        <v>6531</v>
      </c>
      <c r="O85" s="1554" t="s">
        <v>4903</v>
      </c>
      <c r="P85" s="1553" t="s">
        <v>4904</v>
      </c>
    </row>
    <row r="86" spans="1:16" ht="13.5" customHeight="1" x14ac:dyDescent="0.2">
      <c r="A86" s="1546">
        <v>82</v>
      </c>
      <c r="B86" s="1547" t="s">
        <v>6532</v>
      </c>
      <c r="C86" s="1548" t="s">
        <v>6533</v>
      </c>
      <c r="D86" s="1200"/>
      <c r="E86" s="1549" t="s">
        <v>5431</v>
      </c>
      <c r="F86" s="1550" t="s">
        <v>6534</v>
      </c>
      <c r="G86" s="1551" t="s">
        <v>3483</v>
      </c>
      <c r="H86" s="1552" t="s">
        <v>4903</v>
      </c>
      <c r="I86" s="1553" t="s">
        <v>4904</v>
      </c>
      <c r="J86" s="1583">
        <f t="shared" si="1"/>
        <v>659.11044444444451</v>
      </c>
      <c r="K86" s="1554" t="s">
        <v>5172</v>
      </c>
      <c r="L86" s="1553">
        <v>118639.88</v>
      </c>
      <c r="M86" s="1554" t="s">
        <v>5172</v>
      </c>
      <c r="N86" s="1553" t="s">
        <v>6535</v>
      </c>
      <c r="O86" s="1554" t="s">
        <v>4903</v>
      </c>
      <c r="P86" s="1553" t="s">
        <v>4904</v>
      </c>
    </row>
    <row r="87" spans="1:16" ht="13.5" customHeight="1" x14ac:dyDescent="0.2">
      <c r="A87" s="1546">
        <v>83</v>
      </c>
      <c r="B87" s="1547" t="s">
        <v>6132</v>
      </c>
      <c r="C87" s="1548" t="s">
        <v>6133</v>
      </c>
      <c r="D87" s="1200"/>
      <c r="E87" s="1549" t="s">
        <v>5431</v>
      </c>
      <c r="F87" s="1550" t="s">
        <v>6536</v>
      </c>
      <c r="G87" s="1551" t="s">
        <v>3483</v>
      </c>
      <c r="H87" s="1552" t="s">
        <v>4903</v>
      </c>
      <c r="I87" s="1553" t="s">
        <v>4904</v>
      </c>
      <c r="J87" s="1583">
        <f t="shared" si="1"/>
        <v>245.55124999999998</v>
      </c>
      <c r="K87" s="1554" t="s">
        <v>6537</v>
      </c>
      <c r="L87" s="1553">
        <v>39288.199999999997</v>
      </c>
      <c r="M87" s="1554" t="s">
        <v>6537</v>
      </c>
      <c r="N87" s="1553" t="s">
        <v>6538</v>
      </c>
      <c r="O87" s="1554" t="s">
        <v>4903</v>
      </c>
      <c r="P87" s="1553" t="s">
        <v>4904</v>
      </c>
    </row>
    <row r="88" spans="1:16" ht="13.5" customHeight="1" x14ac:dyDescent="0.2">
      <c r="A88" s="1546">
        <v>84</v>
      </c>
      <c r="B88" s="1547" t="s">
        <v>6142</v>
      </c>
      <c r="C88" s="1548" t="s">
        <v>6143</v>
      </c>
      <c r="D88" s="1200"/>
      <c r="E88" s="1549" t="s">
        <v>4901</v>
      </c>
      <c r="F88" s="1550" t="s">
        <v>6539</v>
      </c>
      <c r="G88" s="1551" t="s">
        <v>3483</v>
      </c>
      <c r="H88" s="1552" t="s">
        <v>4903</v>
      </c>
      <c r="I88" s="1553" t="s">
        <v>4904</v>
      </c>
      <c r="J88" s="1583">
        <f t="shared" si="1"/>
        <v>658.85454545454547</v>
      </c>
      <c r="K88" s="1554" t="s">
        <v>5143</v>
      </c>
      <c r="L88" s="1553">
        <v>36237</v>
      </c>
      <c r="M88" s="1554" t="s">
        <v>5143</v>
      </c>
      <c r="N88" s="1553" t="s">
        <v>6540</v>
      </c>
      <c r="O88" s="1554" t="s">
        <v>4903</v>
      </c>
      <c r="P88" s="1553" t="s">
        <v>4904</v>
      </c>
    </row>
    <row r="89" spans="1:16" ht="13.5" customHeight="1" x14ac:dyDescent="0.2">
      <c r="A89" s="1546">
        <v>85</v>
      </c>
      <c r="B89" s="1547" t="s">
        <v>6541</v>
      </c>
      <c r="C89" s="1548" t="s">
        <v>6542</v>
      </c>
      <c r="D89" s="1200"/>
      <c r="E89" s="1549" t="s">
        <v>5431</v>
      </c>
      <c r="F89" s="1550" t="s">
        <v>6543</v>
      </c>
      <c r="G89" s="1551" t="s">
        <v>3483</v>
      </c>
      <c r="H89" s="1552" t="s">
        <v>4903</v>
      </c>
      <c r="I89" s="1553" t="s">
        <v>4904</v>
      </c>
      <c r="J89" s="1583">
        <f t="shared" si="1"/>
        <v>3.125</v>
      </c>
      <c r="K89" s="1554" t="s">
        <v>6500</v>
      </c>
      <c r="L89" s="1553">
        <v>1250</v>
      </c>
      <c r="M89" s="1554" t="s">
        <v>6500</v>
      </c>
      <c r="N89" s="1553" t="s">
        <v>6544</v>
      </c>
      <c r="O89" s="1554" t="s">
        <v>4903</v>
      </c>
      <c r="P89" s="1553" t="s">
        <v>4904</v>
      </c>
    </row>
    <row r="90" spans="1:16" ht="13.5" customHeight="1" x14ac:dyDescent="0.2">
      <c r="A90" s="1546">
        <v>86</v>
      </c>
      <c r="B90" s="1547" t="s">
        <v>6152</v>
      </c>
      <c r="C90" s="1548" t="s">
        <v>6153</v>
      </c>
      <c r="D90" s="1200"/>
      <c r="E90" s="1549" t="s">
        <v>4909</v>
      </c>
      <c r="F90" s="1550" t="s">
        <v>6545</v>
      </c>
      <c r="G90" s="1551" t="s">
        <v>3483</v>
      </c>
      <c r="H90" s="1552" t="s">
        <v>5523</v>
      </c>
      <c r="I90" s="1553" t="s">
        <v>6546</v>
      </c>
      <c r="J90" s="1583">
        <f t="shared" si="1"/>
        <v>87.199999999999989</v>
      </c>
      <c r="K90" s="1554" t="s">
        <v>5523</v>
      </c>
      <c r="L90" s="1553" t="s">
        <v>6546</v>
      </c>
      <c r="M90" s="1554" t="s">
        <v>5381</v>
      </c>
      <c r="N90" s="1553" t="s">
        <v>6547</v>
      </c>
      <c r="O90" s="1554" t="s">
        <v>4903</v>
      </c>
      <c r="P90" s="1553" t="s">
        <v>4904</v>
      </c>
    </row>
    <row r="91" spans="1:16" ht="13.5" customHeight="1" x14ac:dyDescent="0.2">
      <c r="A91" s="1546">
        <v>87</v>
      </c>
      <c r="B91" s="1547" t="s">
        <v>6548</v>
      </c>
      <c r="C91" s="1548" t="s">
        <v>6549</v>
      </c>
      <c r="D91" s="1200"/>
      <c r="E91" s="1549" t="s">
        <v>4909</v>
      </c>
      <c r="F91" s="1550" t="s">
        <v>5251</v>
      </c>
      <c r="G91" s="1551" t="s">
        <v>3483</v>
      </c>
      <c r="H91" s="1552" t="s">
        <v>4989</v>
      </c>
      <c r="I91" s="1553" t="s">
        <v>5251</v>
      </c>
      <c r="J91" s="1583"/>
      <c r="K91" s="1554" t="s">
        <v>4903</v>
      </c>
      <c r="L91" s="1553" t="s">
        <v>4904</v>
      </c>
      <c r="M91" s="1554" t="s">
        <v>4989</v>
      </c>
      <c r="N91" s="1553" t="s">
        <v>5251</v>
      </c>
      <c r="O91" s="1554" t="s">
        <v>4903</v>
      </c>
      <c r="P91" s="1553" t="s">
        <v>4904</v>
      </c>
    </row>
    <row r="92" spans="1:16" ht="13.5" customHeight="1" x14ac:dyDescent="0.2">
      <c r="A92" s="1546">
        <v>88</v>
      </c>
      <c r="B92" s="1547" t="s">
        <v>6160</v>
      </c>
      <c r="C92" s="1548" t="s">
        <v>6161</v>
      </c>
      <c r="D92" s="1200"/>
      <c r="E92" s="1549" t="s">
        <v>4909</v>
      </c>
      <c r="F92" s="1550" t="s">
        <v>6550</v>
      </c>
      <c r="G92" s="1551" t="s">
        <v>3483</v>
      </c>
      <c r="H92" s="1552" t="s">
        <v>6486</v>
      </c>
      <c r="I92" s="1553" t="s">
        <v>6551</v>
      </c>
      <c r="J92" s="1583">
        <f t="shared" si="1"/>
        <v>45</v>
      </c>
      <c r="K92" s="1554" t="s">
        <v>5100</v>
      </c>
      <c r="L92" s="1553" t="s">
        <v>5311</v>
      </c>
      <c r="M92" s="1554" t="s">
        <v>5799</v>
      </c>
      <c r="N92" s="1553" t="s">
        <v>6552</v>
      </c>
      <c r="O92" s="1554" t="s">
        <v>5081</v>
      </c>
      <c r="P92" s="1553" t="s">
        <v>6553</v>
      </c>
    </row>
    <row r="93" spans="1:16" ht="13.5" customHeight="1" x14ac:dyDescent="0.2">
      <c r="A93" s="1546">
        <v>89</v>
      </c>
      <c r="B93" s="1547" t="s">
        <v>6171</v>
      </c>
      <c r="C93" s="1548" t="s">
        <v>6172</v>
      </c>
      <c r="D93" s="1200"/>
      <c r="E93" s="1549" t="s">
        <v>4901</v>
      </c>
      <c r="F93" s="1550" t="s">
        <v>6173</v>
      </c>
      <c r="G93" s="1551" t="s">
        <v>3483</v>
      </c>
      <c r="H93" s="1552" t="s">
        <v>4903</v>
      </c>
      <c r="I93" s="1553" t="s">
        <v>4904</v>
      </c>
      <c r="J93" s="1583">
        <f t="shared" si="1"/>
        <v>454.9</v>
      </c>
      <c r="K93" s="1554" t="s">
        <v>4915</v>
      </c>
      <c r="L93" s="1553">
        <v>4549</v>
      </c>
      <c r="M93" s="1554" t="s">
        <v>4915</v>
      </c>
      <c r="N93" s="1553" t="s">
        <v>6174</v>
      </c>
      <c r="O93" s="1554" t="s">
        <v>4903</v>
      </c>
      <c r="P93" s="1553" t="s">
        <v>4904</v>
      </c>
    </row>
    <row r="94" spans="1:16" ht="13.5" customHeight="1" x14ac:dyDescent="0.2">
      <c r="A94" s="1546">
        <v>90</v>
      </c>
      <c r="B94" s="1547" t="s">
        <v>6175</v>
      </c>
      <c r="C94" s="1548" t="s">
        <v>6176</v>
      </c>
      <c r="D94" s="1200"/>
      <c r="E94" s="1549" t="s">
        <v>4901</v>
      </c>
      <c r="F94" s="1550" t="s">
        <v>6554</v>
      </c>
      <c r="G94" s="1551" t="s">
        <v>3483</v>
      </c>
      <c r="H94" s="1552" t="s">
        <v>4903</v>
      </c>
      <c r="I94" s="1553" t="s">
        <v>4904</v>
      </c>
      <c r="J94" s="1583">
        <f t="shared" si="1"/>
        <v>405.72436170212762</v>
      </c>
      <c r="K94" s="1554" t="s">
        <v>6555</v>
      </c>
      <c r="L94" s="1553">
        <v>38138.089999999997</v>
      </c>
      <c r="M94" s="1554" t="s">
        <v>6555</v>
      </c>
      <c r="N94" s="1553" t="s">
        <v>6556</v>
      </c>
      <c r="O94" s="1554" t="s">
        <v>4903</v>
      </c>
      <c r="P94" s="1553" t="s">
        <v>4904</v>
      </c>
    </row>
    <row r="95" spans="1:16" ht="13.5" customHeight="1" x14ac:dyDescent="0.2">
      <c r="A95" s="1546">
        <v>91</v>
      </c>
      <c r="B95" s="1547" t="s">
        <v>6185</v>
      </c>
      <c r="C95" s="1548" t="s">
        <v>6186</v>
      </c>
      <c r="D95" s="1200"/>
      <c r="E95" s="1549" t="s">
        <v>4901</v>
      </c>
      <c r="F95" s="1550" t="s">
        <v>6557</v>
      </c>
      <c r="G95" s="1551" t="s">
        <v>3483</v>
      </c>
      <c r="H95" s="1552" t="s">
        <v>4903</v>
      </c>
      <c r="I95" s="1553" t="s">
        <v>4904</v>
      </c>
      <c r="J95" s="1583">
        <f t="shared" si="1"/>
        <v>174.2</v>
      </c>
      <c r="K95" s="1554" t="s">
        <v>5559</v>
      </c>
      <c r="L95" s="1553">
        <v>17420</v>
      </c>
      <c r="M95" s="1554" t="s">
        <v>5559</v>
      </c>
      <c r="N95" s="1553" t="s">
        <v>6558</v>
      </c>
      <c r="O95" s="1554" t="s">
        <v>4903</v>
      </c>
      <c r="P95" s="1553" t="s">
        <v>4904</v>
      </c>
    </row>
    <row r="96" spans="1:16" ht="13.5" customHeight="1" x14ac:dyDescent="0.2">
      <c r="A96" s="1546">
        <v>92</v>
      </c>
      <c r="B96" s="1547" t="s">
        <v>6190</v>
      </c>
      <c r="C96" s="1548" t="s">
        <v>6191</v>
      </c>
      <c r="D96" s="1200"/>
      <c r="E96" s="1549" t="s">
        <v>4901</v>
      </c>
      <c r="F96" s="1550" t="s">
        <v>6559</v>
      </c>
      <c r="G96" s="1551" t="s">
        <v>3483</v>
      </c>
      <c r="H96" s="1552" t="s">
        <v>4903</v>
      </c>
      <c r="I96" s="1553" t="s">
        <v>4904</v>
      </c>
      <c r="J96" s="1583">
        <f t="shared" si="1"/>
        <v>252.07634615384615</v>
      </c>
      <c r="K96" s="1554" t="s">
        <v>6560</v>
      </c>
      <c r="L96" s="1553">
        <v>26215.94</v>
      </c>
      <c r="M96" s="1554" t="s">
        <v>6560</v>
      </c>
      <c r="N96" s="1553" t="s">
        <v>6561</v>
      </c>
      <c r="O96" s="1554" t="s">
        <v>4903</v>
      </c>
      <c r="P96" s="1553" t="s">
        <v>4904</v>
      </c>
    </row>
    <row r="97" spans="1:16" ht="13.5" customHeight="1" x14ac:dyDescent="0.2">
      <c r="A97" s="1546">
        <v>93</v>
      </c>
      <c r="B97" s="1547" t="s">
        <v>6562</v>
      </c>
      <c r="C97" s="1548" t="s">
        <v>6563</v>
      </c>
      <c r="D97" s="1200"/>
      <c r="E97" s="1549" t="s">
        <v>4901</v>
      </c>
      <c r="F97" s="1550" t="s">
        <v>6564</v>
      </c>
      <c r="G97" s="1551" t="s">
        <v>3483</v>
      </c>
      <c r="H97" s="1552" t="s">
        <v>4903</v>
      </c>
      <c r="I97" s="1553" t="s">
        <v>4904</v>
      </c>
      <c r="J97" s="1583">
        <f t="shared" si="1"/>
        <v>1018.3</v>
      </c>
      <c r="K97" s="1554" t="s">
        <v>4989</v>
      </c>
      <c r="L97" s="1553">
        <v>1018.3</v>
      </c>
      <c r="M97" s="1554" t="s">
        <v>4989</v>
      </c>
      <c r="N97" s="1553" t="s">
        <v>6564</v>
      </c>
      <c r="O97" s="1554" t="s">
        <v>4903</v>
      </c>
      <c r="P97" s="1553" t="s">
        <v>4904</v>
      </c>
    </row>
    <row r="98" spans="1:16" ht="13.5" customHeight="1" x14ac:dyDescent="0.2">
      <c r="A98" s="1546">
        <v>94</v>
      </c>
      <c r="B98" s="1547" t="s">
        <v>6198</v>
      </c>
      <c r="C98" s="1548" t="s">
        <v>6199</v>
      </c>
      <c r="D98" s="1200"/>
      <c r="E98" s="1549" t="s">
        <v>4909</v>
      </c>
      <c r="F98" s="1550" t="s">
        <v>6565</v>
      </c>
      <c r="G98" s="1551" t="s">
        <v>3483</v>
      </c>
      <c r="H98" s="1552" t="s">
        <v>4972</v>
      </c>
      <c r="I98" s="1553" t="s">
        <v>6566</v>
      </c>
      <c r="J98" s="1583"/>
      <c r="K98" s="1554" t="s">
        <v>4903</v>
      </c>
      <c r="L98" s="1553" t="s">
        <v>4904</v>
      </c>
      <c r="M98" s="1554" t="s">
        <v>4972</v>
      </c>
      <c r="N98" s="1553" t="s">
        <v>6566</v>
      </c>
      <c r="O98" s="1554" t="s">
        <v>4903</v>
      </c>
      <c r="P98" s="1553" t="s">
        <v>4904</v>
      </c>
    </row>
    <row r="99" spans="1:16" ht="13.5" customHeight="1" x14ac:dyDescent="0.2">
      <c r="A99" s="1546">
        <v>95</v>
      </c>
      <c r="B99" s="1547" t="s">
        <v>6202</v>
      </c>
      <c r="C99" s="1548" t="s">
        <v>6203</v>
      </c>
      <c r="D99" s="1200"/>
      <c r="E99" s="1549" t="s">
        <v>4909</v>
      </c>
      <c r="F99" s="1550" t="s">
        <v>6567</v>
      </c>
      <c r="G99" s="1551" t="s">
        <v>3483</v>
      </c>
      <c r="H99" s="1552" t="s">
        <v>5075</v>
      </c>
      <c r="I99" s="1553" t="s">
        <v>6568</v>
      </c>
      <c r="J99" s="1583"/>
      <c r="K99" s="1554" t="s">
        <v>4903</v>
      </c>
      <c r="L99" s="1553" t="s">
        <v>4904</v>
      </c>
      <c r="M99" s="1554" t="s">
        <v>4953</v>
      </c>
      <c r="N99" s="1553" t="s">
        <v>6569</v>
      </c>
      <c r="O99" s="1554" t="s">
        <v>5081</v>
      </c>
      <c r="P99" s="1553" t="s">
        <v>6570</v>
      </c>
    </row>
    <row r="100" spans="1:16" ht="13.5" customHeight="1" x14ac:dyDescent="0.2">
      <c r="A100" s="1546">
        <v>96</v>
      </c>
      <c r="B100" s="1547" t="s">
        <v>6207</v>
      </c>
      <c r="C100" s="1548" t="s">
        <v>6208</v>
      </c>
      <c r="D100" s="1200"/>
      <c r="E100" s="1549" t="s">
        <v>4909</v>
      </c>
      <c r="F100" s="1550" t="s">
        <v>6209</v>
      </c>
      <c r="G100" s="1551" t="s">
        <v>3483</v>
      </c>
      <c r="H100" s="1552" t="s">
        <v>4903</v>
      </c>
      <c r="I100" s="1553" t="s">
        <v>4904</v>
      </c>
      <c r="J100" s="1583">
        <f t="shared" si="1"/>
        <v>40</v>
      </c>
      <c r="K100" s="1554" t="s">
        <v>5100</v>
      </c>
      <c r="L100" s="1553" t="s">
        <v>5987</v>
      </c>
      <c r="M100" s="1554" t="s">
        <v>4903</v>
      </c>
      <c r="N100" s="1553" t="s">
        <v>4904</v>
      </c>
      <c r="O100" s="1554" t="s">
        <v>5100</v>
      </c>
      <c r="P100" s="1553" t="s">
        <v>5987</v>
      </c>
    </row>
    <row r="101" spans="1:16" ht="13.5" customHeight="1" x14ac:dyDescent="0.2">
      <c r="A101" s="1546">
        <v>97</v>
      </c>
      <c r="B101" s="1547" t="s">
        <v>6571</v>
      </c>
      <c r="C101" s="1548" t="s">
        <v>6572</v>
      </c>
      <c r="D101" s="1200"/>
      <c r="E101" s="1549" t="s">
        <v>4909</v>
      </c>
      <c r="F101" s="1550" t="s">
        <v>6573</v>
      </c>
      <c r="G101" s="1551" t="s">
        <v>3483</v>
      </c>
      <c r="H101" s="1552" t="s">
        <v>4905</v>
      </c>
      <c r="I101" s="1553" t="s">
        <v>5829</v>
      </c>
      <c r="J101" s="1583"/>
      <c r="K101" s="1554" t="s">
        <v>4903</v>
      </c>
      <c r="L101" s="1553" t="s">
        <v>4904</v>
      </c>
      <c r="M101" s="1554" t="s">
        <v>4903</v>
      </c>
      <c r="N101" s="1553" t="s">
        <v>4904</v>
      </c>
      <c r="O101" s="1554" t="s">
        <v>4905</v>
      </c>
      <c r="P101" s="1553" t="s">
        <v>5829</v>
      </c>
    </row>
    <row r="102" spans="1:16" ht="13.5" customHeight="1" x14ac:dyDescent="0.2">
      <c r="A102" s="1546">
        <v>98</v>
      </c>
      <c r="B102" s="1547" t="s">
        <v>6231</v>
      </c>
      <c r="C102" s="1548" t="s">
        <v>6232</v>
      </c>
      <c r="D102" s="1200"/>
      <c r="E102" s="1549" t="s">
        <v>4909</v>
      </c>
      <c r="F102" s="1550" t="s">
        <v>6574</v>
      </c>
      <c r="G102" s="1551" t="s">
        <v>3483</v>
      </c>
      <c r="H102" s="1552" t="s">
        <v>5100</v>
      </c>
      <c r="I102" s="1553" t="s">
        <v>6575</v>
      </c>
      <c r="J102" s="1583"/>
      <c r="K102" s="1554" t="s">
        <v>4903</v>
      </c>
      <c r="L102" s="1553" t="s">
        <v>4904</v>
      </c>
      <c r="M102" s="1554" t="s">
        <v>5100</v>
      </c>
      <c r="N102" s="1553" t="s">
        <v>6575</v>
      </c>
      <c r="O102" s="1554" t="s">
        <v>4903</v>
      </c>
      <c r="P102" s="1553" t="s">
        <v>4904</v>
      </c>
    </row>
    <row r="103" spans="1:16" ht="13.5" customHeight="1" x14ac:dyDescent="0.2">
      <c r="A103" s="1546">
        <v>99</v>
      </c>
      <c r="B103" s="1547" t="s">
        <v>6235</v>
      </c>
      <c r="C103" s="1548" t="s">
        <v>6236</v>
      </c>
      <c r="D103" s="1200"/>
      <c r="E103" s="1549" t="s">
        <v>4909</v>
      </c>
      <c r="F103" s="1550" t="s">
        <v>6576</v>
      </c>
      <c r="G103" s="1551" t="s">
        <v>3483</v>
      </c>
      <c r="H103" s="1552" t="s">
        <v>4903</v>
      </c>
      <c r="I103" s="1553" t="s">
        <v>4904</v>
      </c>
      <c r="J103" s="1583">
        <f t="shared" si="1"/>
        <v>55.625</v>
      </c>
      <c r="K103" s="1554" t="s">
        <v>5491</v>
      </c>
      <c r="L103" s="1553" t="s">
        <v>6351</v>
      </c>
      <c r="M103" s="1554" t="s">
        <v>4968</v>
      </c>
      <c r="N103" s="1553" t="s">
        <v>6577</v>
      </c>
      <c r="O103" s="1554" t="s">
        <v>4915</v>
      </c>
      <c r="P103" s="1553" t="s">
        <v>6578</v>
      </c>
    </row>
    <row r="104" spans="1:16" ht="13.5" customHeight="1" x14ac:dyDescent="0.2">
      <c r="A104" s="1546">
        <v>100</v>
      </c>
      <c r="B104" s="1547" t="s">
        <v>6242</v>
      </c>
      <c r="C104" s="1548" t="s">
        <v>6243</v>
      </c>
      <c r="D104" s="1200"/>
      <c r="E104" s="1549" t="s">
        <v>4909</v>
      </c>
      <c r="F104" s="1550" t="s">
        <v>6209</v>
      </c>
      <c r="G104" s="1551" t="s">
        <v>3483</v>
      </c>
      <c r="H104" s="1552" t="s">
        <v>4903</v>
      </c>
      <c r="I104" s="1553" t="s">
        <v>4904</v>
      </c>
      <c r="J104" s="1583">
        <f t="shared" si="1"/>
        <v>40</v>
      </c>
      <c r="K104" s="1554" t="s">
        <v>4968</v>
      </c>
      <c r="L104" s="1553" t="s">
        <v>5669</v>
      </c>
      <c r="M104" s="1554" t="s">
        <v>4903</v>
      </c>
      <c r="N104" s="1553" t="s">
        <v>4904</v>
      </c>
      <c r="O104" s="1554" t="s">
        <v>4968</v>
      </c>
      <c r="P104" s="1553" t="s">
        <v>5669</v>
      </c>
    </row>
    <row r="105" spans="1:16" ht="13.5" customHeight="1" thickBot="1" x14ac:dyDescent="0.25">
      <c r="A105" s="1546">
        <v>101</v>
      </c>
      <c r="B105" s="1547" t="s">
        <v>6579</v>
      </c>
      <c r="C105" s="1548" t="s">
        <v>6580</v>
      </c>
      <c r="D105" s="1200"/>
      <c r="E105" s="1549" t="s">
        <v>5495</v>
      </c>
      <c r="F105" s="1550" t="s">
        <v>6581</v>
      </c>
      <c r="G105" s="1551" t="s">
        <v>3483</v>
      </c>
      <c r="H105" s="1552" t="s">
        <v>4903</v>
      </c>
      <c r="I105" s="1553" t="s">
        <v>4904</v>
      </c>
      <c r="J105" s="1583">
        <f t="shared" si="1"/>
        <v>649.70425531914884</v>
      </c>
      <c r="K105" s="1554" t="s">
        <v>6582</v>
      </c>
      <c r="L105" s="1553">
        <v>128251.62</v>
      </c>
      <c r="M105" s="1554" t="s">
        <v>6582</v>
      </c>
      <c r="N105" s="1553" t="s">
        <v>6583</v>
      </c>
      <c r="O105" s="1554" t="s">
        <v>4903</v>
      </c>
      <c r="P105" s="1553" t="s">
        <v>4904</v>
      </c>
    </row>
    <row r="106" spans="1:16" ht="12.75" thickBot="1" x14ac:dyDescent="0.25">
      <c r="A106" s="1555"/>
      <c r="B106" s="1556"/>
      <c r="C106" s="1557" t="s">
        <v>6584</v>
      </c>
      <c r="D106" s="1558"/>
      <c r="E106" s="1559"/>
      <c r="F106" s="1560"/>
      <c r="G106" s="1559"/>
      <c r="H106" s="1561"/>
      <c r="I106" s="1560" t="s">
        <v>6585</v>
      </c>
      <c r="J106" s="1587"/>
      <c r="K106" s="1561"/>
      <c r="L106" s="1592">
        <v>1903942.1</v>
      </c>
      <c r="M106" s="1561"/>
      <c r="N106" s="1560" t="s">
        <v>6586</v>
      </c>
      <c r="O106" s="1561"/>
      <c r="P106" s="1560" t="s">
        <v>6587</v>
      </c>
    </row>
  </sheetData>
  <mergeCells count="10">
    <mergeCell ref="A1:P1"/>
    <mergeCell ref="A2:A3"/>
    <mergeCell ref="B2:B3"/>
    <mergeCell ref="C2:D3"/>
    <mergeCell ref="F2:F3"/>
    <mergeCell ref="G2:G3"/>
    <mergeCell ref="H2:I2"/>
    <mergeCell ref="K2:L2"/>
    <mergeCell ref="M2:N2"/>
    <mergeCell ref="O2:P2"/>
  </mergeCells>
  <pageMargins left="0.70866141732283472" right="0.70866141732283472" top="0.74803149606299213" bottom="0.74803149606299213" header="0.31496062992125984" footer="0.31496062992125984"/>
  <pageSetup paperSize="9" scale="80" fitToWidth="3" fitToHeight="3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A1:O402"/>
  <sheetViews>
    <sheetView view="pageBreakPreview" topLeftCell="A84" zoomScale="60" zoomScaleNormal="100" workbookViewId="0">
      <selection activeCell="S25" sqref="S25"/>
    </sheetView>
  </sheetViews>
  <sheetFormatPr defaultRowHeight="12.75" x14ac:dyDescent="0.2"/>
  <cols>
    <col min="1" max="1" width="4.85546875" customWidth="1"/>
    <col min="2" max="2" width="13.140625" customWidth="1"/>
    <col min="3" max="3" width="41" customWidth="1"/>
    <col min="4" max="4" width="0" hidden="1" customWidth="1"/>
    <col min="5" max="5" width="5" customWidth="1"/>
    <col min="6" max="6" width="8.7109375" customWidth="1"/>
    <col min="7" max="7" width="10.28515625" customWidth="1"/>
    <col min="8" max="8" width="6.5703125" customWidth="1"/>
    <col min="9" max="9" width="11.5703125" customWidth="1"/>
    <col min="10" max="10" width="6.5703125" customWidth="1"/>
    <col min="11" max="11" width="11.5703125" customWidth="1"/>
    <col min="12" max="12" width="6.5703125" customWidth="1"/>
    <col min="13" max="13" width="11.5703125" customWidth="1"/>
    <col min="14" max="14" width="6.5703125" customWidth="1"/>
    <col min="15" max="15" width="11.5703125" customWidth="1"/>
    <col min="257" max="257" width="4.85546875" customWidth="1"/>
    <col min="258" max="258" width="13.140625" customWidth="1"/>
    <col min="259" max="259" width="41" customWidth="1"/>
    <col min="260" max="260" width="0" hidden="1" customWidth="1"/>
    <col min="261" max="261" width="5" customWidth="1"/>
    <col min="262" max="262" width="8.7109375" customWidth="1"/>
    <col min="263" max="263" width="10.28515625" customWidth="1"/>
    <col min="264" max="264" width="6.5703125" customWidth="1"/>
    <col min="265" max="265" width="11.5703125" customWidth="1"/>
    <col min="266" max="266" width="6.5703125" customWidth="1"/>
    <col min="267" max="267" width="11.5703125" customWidth="1"/>
    <col min="268" max="268" width="6.5703125" customWidth="1"/>
    <col min="269" max="269" width="11.5703125" customWidth="1"/>
    <col min="270" max="270" width="6.5703125" customWidth="1"/>
    <col min="271" max="271" width="11.5703125" customWidth="1"/>
    <col min="513" max="513" width="4.85546875" customWidth="1"/>
    <col min="514" max="514" width="13.140625" customWidth="1"/>
    <col min="515" max="515" width="41" customWidth="1"/>
    <col min="516" max="516" width="0" hidden="1" customWidth="1"/>
    <col min="517" max="517" width="5" customWidth="1"/>
    <col min="518" max="518" width="8.7109375" customWidth="1"/>
    <col min="519" max="519" width="10.28515625" customWidth="1"/>
    <col min="520" max="520" width="6.5703125" customWidth="1"/>
    <col min="521" max="521" width="11.5703125" customWidth="1"/>
    <col min="522" max="522" width="6.5703125" customWidth="1"/>
    <col min="523" max="523" width="11.5703125" customWidth="1"/>
    <col min="524" max="524" width="6.5703125" customWidth="1"/>
    <col min="525" max="525" width="11.5703125" customWidth="1"/>
    <col min="526" max="526" width="6.5703125" customWidth="1"/>
    <col min="527" max="527" width="11.5703125" customWidth="1"/>
    <col min="769" max="769" width="4.85546875" customWidth="1"/>
    <col min="770" max="770" width="13.140625" customWidth="1"/>
    <col min="771" max="771" width="41" customWidth="1"/>
    <col min="772" max="772" width="0" hidden="1" customWidth="1"/>
    <col min="773" max="773" width="5" customWidth="1"/>
    <col min="774" max="774" width="8.7109375" customWidth="1"/>
    <col min="775" max="775" width="10.28515625" customWidth="1"/>
    <col min="776" max="776" width="6.5703125" customWidth="1"/>
    <col min="777" max="777" width="11.5703125" customWidth="1"/>
    <col min="778" max="778" width="6.5703125" customWidth="1"/>
    <col min="779" max="779" width="11.5703125" customWidth="1"/>
    <col min="780" max="780" width="6.5703125" customWidth="1"/>
    <col min="781" max="781" width="11.5703125" customWidth="1"/>
    <col min="782" max="782" width="6.5703125" customWidth="1"/>
    <col min="783" max="783" width="11.5703125" customWidth="1"/>
    <col min="1025" max="1025" width="4.85546875" customWidth="1"/>
    <col min="1026" max="1026" width="13.140625" customWidth="1"/>
    <col min="1027" max="1027" width="41" customWidth="1"/>
    <col min="1028" max="1028" width="0" hidden="1" customWidth="1"/>
    <col min="1029" max="1029" width="5" customWidth="1"/>
    <col min="1030" max="1030" width="8.7109375" customWidth="1"/>
    <col min="1031" max="1031" width="10.28515625" customWidth="1"/>
    <col min="1032" max="1032" width="6.5703125" customWidth="1"/>
    <col min="1033" max="1033" width="11.5703125" customWidth="1"/>
    <col min="1034" max="1034" width="6.5703125" customWidth="1"/>
    <col min="1035" max="1035" width="11.5703125" customWidth="1"/>
    <col min="1036" max="1036" width="6.5703125" customWidth="1"/>
    <col min="1037" max="1037" width="11.5703125" customWidth="1"/>
    <col min="1038" max="1038" width="6.5703125" customWidth="1"/>
    <col min="1039" max="1039" width="11.5703125" customWidth="1"/>
    <col min="1281" max="1281" width="4.85546875" customWidth="1"/>
    <col min="1282" max="1282" width="13.140625" customWidth="1"/>
    <col min="1283" max="1283" width="41" customWidth="1"/>
    <col min="1284" max="1284" width="0" hidden="1" customWidth="1"/>
    <col min="1285" max="1285" width="5" customWidth="1"/>
    <col min="1286" max="1286" width="8.7109375" customWidth="1"/>
    <col min="1287" max="1287" width="10.28515625" customWidth="1"/>
    <col min="1288" max="1288" width="6.5703125" customWidth="1"/>
    <col min="1289" max="1289" width="11.5703125" customWidth="1"/>
    <col min="1290" max="1290" width="6.5703125" customWidth="1"/>
    <col min="1291" max="1291" width="11.5703125" customWidth="1"/>
    <col min="1292" max="1292" width="6.5703125" customWidth="1"/>
    <col min="1293" max="1293" width="11.5703125" customWidth="1"/>
    <col min="1294" max="1294" width="6.5703125" customWidth="1"/>
    <col min="1295" max="1295" width="11.5703125" customWidth="1"/>
    <col min="1537" max="1537" width="4.85546875" customWidth="1"/>
    <col min="1538" max="1538" width="13.140625" customWidth="1"/>
    <col min="1539" max="1539" width="41" customWidth="1"/>
    <col min="1540" max="1540" width="0" hidden="1" customWidth="1"/>
    <col min="1541" max="1541" width="5" customWidth="1"/>
    <col min="1542" max="1542" width="8.7109375" customWidth="1"/>
    <col min="1543" max="1543" width="10.28515625" customWidth="1"/>
    <col min="1544" max="1544" width="6.5703125" customWidth="1"/>
    <col min="1545" max="1545" width="11.5703125" customWidth="1"/>
    <col min="1546" max="1546" width="6.5703125" customWidth="1"/>
    <col min="1547" max="1547" width="11.5703125" customWidth="1"/>
    <col min="1548" max="1548" width="6.5703125" customWidth="1"/>
    <col min="1549" max="1549" width="11.5703125" customWidth="1"/>
    <col min="1550" max="1550" width="6.5703125" customWidth="1"/>
    <col min="1551" max="1551" width="11.5703125" customWidth="1"/>
    <col min="1793" max="1793" width="4.85546875" customWidth="1"/>
    <col min="1794" max="1794" width="13.140625" customWidth="1"/>
    <col min="1795" max="1795" width="41" customWidth="1"/>
    <col min="1796" max="1796" width="0" hidden="1" customWidth="1"/>
    <col min="1797" max="1797" width="5" customWidth="1"/>
    <col min="1798" max="1798" width="8.7109375" customWidth="1"/>
    <col min="1799" max="1799" width="10.28515625" customWidth="1"/>
    <col min="1800" max="1800" width="6.5703125" customWidth="1"/>
    <col min="1801" max="1801" width="11.5703125" customWidth="1"/>
    <col min="1802" max="1802" width="6.5703125" customWidth="1"/>
    <col min="1803" max="1803" width="11.5703125" customWidth="1"/>
    <col min="1804" max="1804" width="6.5703125" customWidth="1"/>
    <col min="1805" max="1805" width="11.5703125" customWidth="1"/>
    <col min="1806" max="1806" width="6.5703125" customWidth="1"/>
    <col min="1807" max="1807" width="11.5703125" customWidth="1"/>
    <col min="2049" max="2049" width="4.85546875" customWidth="1"/>
    <col min="2050" max="2050" width="13.140625" customWidth="1"/>
    <col min="2051" max="2051" width="41" customWidth="1"/>
    <col min="2052" max="2052" width="0" hidden="1" customWidth="1"/>
    <col min="2053" max="2053" width="5" customWidth="1"/>
    <col min="2054" max="2054" width="8.7109375" customWidth="1"/>
    <col min="2055" max="2055" width="10.28515625" customWidth="1"/>
    <col min="2056" max="2056" width="6.5703125" customWidth="1"/>
    <col min="2057" max="2057" width="11.5703125" customWidth="1"/>
    <col min="2058" max="2058" width="6.5703125" customWidth="1"/>
    <col min="2059" max="2059" width="11.5703125" customWidth="1"/>
    <col min="2060" max="2060" width="6.5703125" customWidth="1"/>
    <col min="2061" max="2061" width="11.5703125" customWidth="1"/>
    <col min="2062" max="2062" width="6.5703125" customWidth="1"/>
    <col min="2063" max="2063" width="11.5703125" customWidth="1"/>
    <col min="2305" max="2305" width="4.85546875" customWidth="1"/>
    <col min="2306" max="2306" width="13.140625" customWidth="1"/>
    <col min="2307" max="2307" width="41" customWidth="1"/>
    <col min="2308" max="2308" width="0" hidden="1" customWidth="1"/>
    <col min="2309" max="2309" width="5" customWidth="1"/>
    <col min="2310" max="2310" width="8.7109375" customWidth="1"/>
    <col min="2311" max="2311" width="10.28515625" customWidth="1"/>
    <col min="2312" max="2312" width="6.5703125" customWidth="1"/>
    <col min="2313" max="2313" width="11.5703125" customWidth="1"/>
    <col min="2314" max="2314" width="6.5703125" customWidth="1"/>
    <col min="2315" max="2315" width="11.5703125" customWidth="1"/>
    <col min="2316" max="2316" width="6.5703125" customWidth="1"/>
    <col min="2317" max="2317" width="11.5703125" customWidth="1"/>
    <col min="2318" max="2318" width="6.5703125" customWidth="1"/>
    <col min="2319" max="2319" width="11.5703125" customWidth="1"/>
    <col min="2561" max="2561" width="4.85546875" customWidth="1"/>
    <col min="2562" max="2562" width="13.140625" customWidth="1"/>
    <col min="2563" max="2563" width="41" customWidth="1"/>
    <col min="2564" max="2564" width="0" hidden="1" customWidth="1"/>
    <col min="2565" max="2565" width="5" customWidth="1"/>
    <col min="2566" max="2566" width="8.7109375" customWidth="1"/>
    <col min="2567" max="2567" width="10.28515625" customWidth="1"/>
    <col min="2568" max="2568" width="6.5703125" customWidth="1"/>
    <col min="2569" max="2569" width="11.5703125" customWidth="1"/>
    <col min="2570" max="2570" width="6.5703125" customWidth="1"/>
    <col min="2571" max="2571" width="11.5703125" customWidth="1"/>
    <col min="2572" max="2572" width="6.5703125" customWidth="1"/>
    <col min="2573" max="2573" width="11.5703125" customWidth="1"/>
    <col min="2574" max="2574" width="6.5703125" customWidth="1"/>
    <col min="2575" max="2575" width="11.5703125" customWidth="1"/>
    <col min="2817" max="2817" width="4.85546875" customWidth="1"/>
    <col min="2818" max="2818" width="13.140625" customWidth="1"/>
    <col min="2819" max="2819" width="41" customWidth="1"/>
    <col min="2820" max="2820" width="0" hidden="1" customWidth="1"/>
    <col min="2821" max="2821" width="5" customWidth="1"/>
    <col min="2822" max="2822" width="8.7109375" customWidth="1"/>
    <col min="2823" max="2823" width="10.28515625" customWidth="1"/>
    <col min="2824" max="2824" width="6.5703125" customWidth="1"/>
    <col min="2825" max="2825" width="11.5703125" customWidth="1"/>
    <col min="2826" max="2826" width="6.5703125" customWidth="1"/>
    <col min="2827" max="2827" width="11.5703125" customWidth="1"/>
    <col min="2828" max="2828" width="6.5703125" customWidth="1"/>
    <col min="2829" max="2829" width="11.5703125" customWidth="1"/>
    <col min="2830" max="2830" width="6.5703125" customWidth="1"/>
    <col min="2831" max="2831" width="11.5703125" customWidth="1"/>
    <col min="3073" max="3073" width="4.85546875" customWidth="1"/>
    <col min="3074" max="3074" width="13.140625" customWidth="1"/>
    <col min="3075" max="3075" width="41" customWidth="1"/>
    <col min="3076" max="3076" width="0" hidden="1" customWidth="1"/>
    <col min="3077" max="3077" width="5" customWidth="1"/>
    <col min="3078" max="3078" width="8.7109375" customWidth="1"/>
    <col min="3079" max="3079" width="10.28515625" customWidth="1"/>
    <col min="3080" max="3080" width="6.5703125" customWidth="1"/>
    <col min="3081" max="3081" width="11.5703125" customWidth="1"/>
    <col min="3082" max="3082" width="6.5703125" customWidth="1"/>
    <col min="3083" max="3083" width="11.5703125" customWidth="1"/>
    <col min="3084" max="3084" width="6.5703125" customWidth="1"/>
    <col min="3085" max="3085" width="11.5703125" customWidth="1"/>
    <col min="3086" max="3086" width="6.5703125" customWidth="1"/>
    <col min="3087" max="3087" width="11.5703125" customWidth="1"/>
    <col min="3329" max="3329" width="4.85546875" customWidth="1"/>
    <col min="3330" max="3330" width="13.140625" customWidth="1"/>
    <col min="3331" max="3331" width="41" customWidth="1"/>
    <col min="3332" max="3332" width="0" hidden="1" customWidth="1"/>
    <col min="3333" max="3333" width="5" customWidth="1"/>
    <col min="3334" max="3334" width="8.7109375" customWidth="1"/>
    <col min="3335" max="3335" width="10.28515625" customWidth="1"/>
    <col min="3336" max="3336" width="6.5703125" customWidth="1"/>
    <col min="3337" max="3337" width="11.5703125" customWidth="1"/>
    <col min="3338" max="3338" width="6.5703125" customWidth="1"/>
    <col min="3339" max="3339" width="11.5703125" customWidth="1"/>
    <col min="3340" max="3340" width="6.5703125" customWidth="1"/>
    <col min="3341" max="3341" width="11.5703125" customWidth="1"/>
    <col min="3342" max="3342" width="6.5703125" customWidth="1"/>
    <col min="3343" max="3343" width="11.5703125" customWidth="1"/>
    <col min="3585" max="3585" width="4.85546875" customWidth="1"/>
    <col min="3586" max="3586" width="13.140625" customWidth="1"/>
    <col min="3587" max="3587" width="41" customWidth="1"/>
    <col min="3588" max="3588" width="0" hidden="1" customWidth="1"/>
    <col min="3589" max="3589" width="5" customWidth="1"/>
    <col min="3590" max="3590" width="8.7109375" customWidth="1"/>
    <col min="3591" max="3591" width="10.28515625" customWidth="1"/>
    <col min="3592" max="3592" width="6.5703125" customWidth="1"/>
    <col min="3593" max="3593" width="11.5703125" customWidth="1"/>
    <col min="3594" max="3594" width="6.5703125" customWidth="1"/>
    <col min="3595" max="3595" width="11.5703125" customWidth="1"/>
    <col min="3596" max="3596" width="6.5703125" customWidth="1"/>
    <col min="3597" max="3597" width="11.5703125" customWidth="1"/>
    <col min="3598" max="3598" width="6.5703125" customWidth="1"/>
    <col min="3599" max="3599" width="11.5703125" customWidth="1"/>
    <col min="3841" max="3841" width="4.85546875" customWidth="1"/>
    <col min="3842" max="3842" width="13.140625" customWidth="1"/>
    <col min="3843" max="3843" width="41" customWidth="1"/>
    <col min="3844" max="3844" width="0" hidden="1" customWidth="1"/>
    <col min="3845" max="3845" width="5" customWidth="1"/>
    <col min="3846" max="3846" width="8.7109375" customWidth="1"/>
    <col min="3847" max="3847" width="10.28515625" customWidth="1"/>
    <col min="3848" max="3848" width="6.5703125" customWidth="1"/>
    <col min="3849" max="3849" width="11.5703125" customWidth="1"/>
    <col min="3850" max="3850" width="6.5703125" customWidth="1"/>
    <col min="3851" max="3851" width="11.5703125" customWidth="1"/>
    <col min="3852" max="3852" width="6.5703125" customWidth="1"/>
    <col min="3853" max="3853" width="11.5703125" customWidth="1"/>
    <col min="3854" max="3854" width="6.5703125" customWidth="1"/>
    <col min="3855" max="3855" width="11.5703125" customWidth="1"/>
    <col min="4097" max="4097" width="4.85546875" customWidth="1"/>
    <col min="4098" max="4098" width="13.140625" customWidth="1"/>
    <col min="4099" max="4099" width="41" customWidth="1"/>
    <col min="4100" max="4100" width="0" hidden="1" customWidth="1"/>
    <col min="4101" max="4101" width="5" customWidth="1"/>
    <col min="4102" max="4102" width="8.7109375" customWidth="1"/>
    <col min="4103" max="4103" width="10.28515625" customWidth="1"/>
    <col min="4104" max="4104" width="6.5703125" customWidth="1"/>
    <col min="4105" max="4105" width="11.5703125" customWidth="1"/>
    <col min="4106" max="4106" width="6.5703125" customWidth="1"/>
    <col min="4107" max="4107" width="11.5703125" customWidth="1"/>
    <col min="4108" max="4108" width="6.5703125" customWidth="1"/>
    <col min="4109" max="4109" width="11.5703125" customWidth="1"/>
    <col min="4110" max="4110" width="6.5703125" customWidth="1"/>
    <col min="4111" max="4111" width="11.5703125" customWidth="1"/>
    <col min="4353" max="4353" width="4.85546875" customWidth="1"/>
    <col min="4354" max="4354" width="13.140625" customWidth="1"/>
    <col min="4355" max="4355" width="41" customWidth="1"/>
    <col min="4356" max="4356" width="0" hidden="1" customWidth="1"/>
    <col min="4357" max="4357" width="5" customWidth="1"/>
    <col min="4358" max="4358" width="8.7109375" customWidth="1"/>
    <col min="4359" max="4359" width="10.28515625" customWidth="1"/>
    <col min="4360" max="4360" width="6.5703125" customWidth="1"/>
    <col min="4361" max="4361" width="11.5703125" customWidth="1"/>
    <col min="4362" max="4362" width="6.5703125" customWidth="1"/>
    <col min="4363" max="4363" width="11.5703125" customWidth="1"/>
    <col min="4364" max="4364" width="6.5703125" customWidth="1"/>
    <col min="4365" max="4365" width="11.5703125" customWidth="1"/>
    <col min="4366" max="4366" width="6.5703125" customWidth="1"/>
    <col min="4367" max="4367" width="11.5703125" customWidth="1"/>
    <col min="4609" max="4609" width="4.85546875" customWidth="1"/>
    <col min="4610" max="4610" width="13.140625" customWidth="1"/>
    <col min="4611" max="4611" width="41" customWidth="1"/>
    <col min="4612" max="4612" width="0" hidden="1" customWidth="1"/>
    <col min="4613" max="4613" width="5" customWidth="1"/>
    <col min="4614" max="4614" width="8.7109375" customWidth="1"/>
    <col min="4615" max="4615" width="10.28515625" customWidth="1"/>
    <col min="4616" max="4616" width="6.5703125" customWidth="1"/>
    <col min="4617" max="4617" width="11.5703125" customWidth="1"/>
    <col min="4618" max="4618" width="6.5703125" customWidth="1"/>
    <col min="4619" max="4619" width="11.5703125" customWidth="1"/>
    <col min="4620" max="4620" width="6.5703125" customWidth="1"/>
    <col min="4621" max="4621" width="11.5703125" customWidth="1"/>
    <col min="4622" max="4622" width="6.5703125" customWidth="1"/>
    <col min="4623" max="4623" width="11.5703125" customWidth="1"/>
    <col min="4865" max="4865" width="4.85546875" customWidth="1"/>
    <col min="4866" max="4866" width="13.140625" customWidth="1"/>
    <col min="4867" max="4867" width="41" customWidth="1"/>
    <col min="4868" max="4868" width="0" hidden="1" customWidth="1"/>
    <col min="4869" max="4869" width="5" customWidth="1"/>
    <col min="4870" max="4870" width="8.7109375" customWidth="1"/>
    <col min="4871" max="4871" width="10.28515625" customWidth="1"/>
    <col min="4872" max="4872" width="6.5703125" customWidth="1"/>
    <col min="4873" max="4873" width="11.5703125" customWidth="1"/>
    <col min="4874" max="4874" width="6.5703125" customWidth="1"/>
    <col min="4875" max="4875" width="11.5703125" customWidth="1"/>
    <col min="4876" max="4876" width="6.5703125" customWidth="1"/>
    <col min="4877" max="4877" width="11.5703125" customWidth="1"/>
    <col min="4878" max="4878" width="6.5703125" customWidth="1"/>
    <col min="4879" max="4879" width="11.5703125" customWidth="1"/>
    <col min="5121" max="5121" width="4.85546875" customWidth="1"/>
    <col min="5122" max="5122" width="13.140625" customWidth="1"/>
    <col min="5123" max="5123" width="41" customWidth="1"/>
    <col min="5124" max="5124" width="0" hidden="1" customWidth="1"/>
    <col min="5125" max="5125" width="5" customWidth="1"/>
    <col min="5126" max="5126" width="8.7109375" customWidth="1"/>
    <col min="5127" max="5127" width="10.28515625" customWidth="1"/>
    <col min="5128" max="5128" width="6.5703125" customWidth="1"/>
    <col min="5129" max="5129" width="11.5703125" customWidth="1"/>
    <col min="5130" max="5130" width="6.5703125" customWidth="1"/>
    <col min="5131" max="5131" width="11.5703125" customWidth="1"/>
    <col min="5132" max="5132" width="6.5703125" customWidth="1"/>
    <col min="5133" max="5133" width="11.5703125" customWidth="1"/>
    <col min="5134" max="5134" width="6.5703125" customWidth="1"/>
    <col min="5135" max="5135" width="11.5703125" customWidth="1"/>
    <col min="5377" max="5377" width="4.85546875" customWidth="1"/>
    <col min="5378" max="5378" width="13.140625" customWidth="1"/>
    <col min="5379" max="5379" width="41" customWidth="1"/>
    <col min="5380" max="5380" width="0" hidden="1" customWidth="1"/>
    <col min="5381" max="5381" width="5" customWidth="1"/>
    <col min="5382" max="5382" width="8.7109375" customWidth="1"/>
    <col min="5383" max="5383" width="10.28515625" customWidth="1"/>
    <col min="5384" max="5384" width="6.5703125" customWidth="1"/>
    <col min="5385" max="5385" width="11.5703125" customWidth="1"/>
    <col min="5386" max="5386" width="6.5703125" customWidth="1"/>
    <col min="5387" max="5387" width="11.5703125" customWidth="1"/>
    <col min="5388" max="5388" width="6.5703125" customWidth="1"/>
    <col min="5389" max="5389" width="11.5703125" customWidth="1"/>
    <col min="5390" max="5390" width="6.5703125" customWidth="1"/>
    <col min="5391" max="5391" width="11.5703125" customWidth="1"/>
    <col min="5633" max="5633" width="4.85546875" customWidth="1"/>
    <col min="5634" max="5634" width="13.140625" customWidth="1"/>
    <col min="5635" max="5635" width="41" customWidth="1"/>
    <col min="5636" max="5636" width="0" hidden="1" customWidth="1"/>
    <col min="5637" max="5637" width="5" customWidth="1"/>
    <col min="5638" max="5638" width="8.7109375" customWidth="1"/>
    <col min="5639" max="5639" width="10.28515625" customWidth="1"/>
    <col min="5640" max="5640" width="6.5703125" customWidth="1"/>
    <col min="5641" max="5641" width="11.5703125" customWidth="1"/>
    <col min="5642" max="5642" width="6.5703125" customWidth="1"/>
    <col min="5643" max="5643" width="11.5703125" customWidth="1"/>
    <col min="5644" max="5644" width="6.5703125" customWidth="1"/>
    <col min="5645" max="5645" width="11.5703125" customWidth="1"/>
    <col min="5646" max="5646" width="6.5703125" customWidth="1"/>
    <col min="5647" max="5647" width="11.5703125" customWidth="1"/>
    <col min="5889" max="5889" width="4.85546875" customWidth="1"/>
    <col min="5890" max="5890" width="13.140625" customWidth="1"/>
    <col min="5891" max="5891" width="41" customWidth="1"/>
    <col min="5892" max="5892" width="0" hidden="1" customWidth="1"/>
    <col min="5893" max="5893" width="5" customWidth="1"/>
    <col min="5894" max="5894" width="8.7109375" customWidth="1"/>
    <col min="5895" max="5895" width="10.28515625" customWidth="1"/>
    <col min="5896" max="5896" width="6.5703125" customWidth="1"/>
    <col min="5897" max="5897" width="11.5703125" customWidth="1"/>
    <col min="5898" max="5898" width="6.5703125" customWidth="1"/>
    <col min="5899" max="5899" width="11.5703125" customWidth="1"/>
    <col min="5900" max="5900" width="6.5703125" customWidth="1"/>
    <col min="5901" max="5901" width="11.5703125" customWidth="1"/>
    <col min="5902" max="5902" width="6.5703125" customWidth="1"/>
    <col min="5903" max="5903" width="11.5703125" customWidth="1"/>
    <col min="6145" max="6145" width="4.85546875" customWidth="1"/>
    <col min="6146" max="6146" width="13.140625" customWidth="1"/>
    <col min="6147" max="6147" width="41" customWidth="1"/>
    <col min="6148" max="6148" width="0" hidden="1" customWidth="1"/>
    <col min="6149" max="6149" width="5" customWidth="1"/>
    <col min="6150" max="6150" width="8.7109375" customWidth="1"/>
    <col min="6151" max="6151" width="10.28515625" customWidth="1"/>
    <col min="6152" max="6152" width="6.5703125" customWidth="1"/>
    <col min="6153" max="6153" width="11.5703125" customWidth="1"/>
    <col min="6154" max="6154" width="6.5703125" customWidth="1"/>
    <col min="6155" max="6155" width="11.5703125" customWidth="1"/>
    <col min="6156" max="6156" width="6.5703125" customWidth="1"/>
    <col min="6157" max="6157" width="11.5703125" customWidth="1"/>
    <col min="6158" max="6158" width="6.5703125" customWidth="1"/>
    <col min="6159" max="6159" width="11.5703125" customWidth="1"/>
    <col min="6401" max="6401" width="4.85546875" customWidth="1"/>
    <col min="6402" max="6402" width="13.140625" customWidth="1"/>
    <col min="6403" max="6403" width="41" customWidth="1"/>
    <col min="6404" max="6404" width="0" hidden="1" customWidth="1"/>
    <col min="6405" max="6405" width="5" customWidth="1"/>
    <col min="6406" max="6406" width="8.7109375" customWidth="1"/>
    <col min="6407" max="6407" width="10.28515625" customWidth="1"/>
    <col min="6408" max="6408" width="6.5703125" customWidth="1"/>
    <col min="6409" max="6409" width="11.5703125" customWidth="1"/>
    <col min="6410" max="6410" width="6.5703125" customWidth="1"/>
    <col min="6411" max="6411" width="11.5703125" customWidth="1"/>
    <col min="6412" max="6412" width="6.5703125" customWidth="1"/>
    <col min="6413" max="6413" width="11.5703125" customWidth="1"/>
    <col min="6414" max="6414" width="6.5703125" customWidth="1"/>
    <col min="6415" max="6415" width="11.5703125" customWidth="1"/>
    <col min="6657" max="6657" width="4.85546875" customWidth="1"/>
    <col min="6658" max="6658" width="13.140625" customWidth="1"/>
    <col min="6659" max="6659" width="41" customWidth="1"/>
    <col min="6660" max="6660" width="0" hidden="1" customWidth="1"/>
    <col min="6661" max="6661" width="5" customWidth="1"/>
    <col min="6662" max="6662" width="8.7109375" customWidth="1"/>
    <col min="6663" max="6663" width="10.28515625" customWidth="1"/>
    <col min="6664" max="6664" width="6.5703125" customWidth="1"/>
    <col min="6665" max="6665" width="11.5703125" customWidth="1"/>
    <col min="6666" max="6666" width="6.5703125" customWidth="1"/>
    <col min="6667" max="6667" width="11.5703125" customWidth="1"/>
    <col min="6668" max="6668" width="6.5703125" customWidth="1"/>
    <col min="6669" max="6669" width="11.5703125" customWidth="1"/>
    <col min="6670" max="6670" width="6.5703125" customWidth="1"/>
    <col min="6671" max="6671" width="11.5703125" customWidth="1"/>
    <col min="6913" max="6913" width="4.85546875" customWidth="1"/>
    <col min="6914" max="6914" width="13.140625" customWidth="1"/>
    <col min="6915" max="6915" width="41" customWidth="1"/>
    <col min="6916" max="6916" width="0" hidden="1" customWidth="1"/>
    <col min="6917" max="6917" width="5" customWidth="1"/>
    <col min="6918" max="6918" width="8.7109375" customWidth="1"/>
    <col min="6919" max="6919" width="10.28515625" customWidth="1"/>
    <col min="6920" max="6920" width="6.5703125" customWidth="1"/>
    <col min="6921" max="6921" width="11.5703125" customWidth="1"/>
    <col min="6922" max="6922" width="6.5703125" customWidth="1"/>
    <col min="6923" max="6923" width="11.5703125" customWidth="1"/>
    <col min="6924" max="6924" width="6.5703125" customWidth="1"/>
    <col min="6925" max="6925" width="11.5703125" customWidth="1"/>
    <col min="6926" max="6926" width="6.5703125" customWidth="1"/>
    <col min="6927" max="6927" width="11.5703125" customWidth="1"/>
    <col min="7169" max="7169" width="4.85546875" customWidth="1"/>
    <col min="7170" max="7170" width="13.140625" customWidth="1"/>
    <col min="7171" max="7171" width="41" customWidth="1"/>
    <col min="7172" max="7172" width="0" hidden="1" customWidth="1"/>
    <col min="7173" max="7173" width="5" customWidth="1"/>
    <col min="7174" max="7174" width="8.7109375" customWidth="1"/>
    <col min="7175" max="7175" width="10.28515625" customWidth="1"/>
    <col min="7176" max="7176" width="6.5703125" customWidth="1"/>
    <col min="7177" max="7177" width="11.5703125" customWidth="1"/>
    <col min="7178" max="7178" width="6.5703125" customWidth="1"/>
    <col min="7179" max="7179" width="11.5703125" customWidth="1"/>
    <col min="7180" max="7180" width="6.5703125" customWidth="1"/>
    <col min="7181" max="7181" width="11.5703125" customWidth="1"/>
    <col min="7182" max="7182" width="6.5703125" customWidth="1"/>
    <col min="7183" max="7183" width="11.5703125" customWidth="1"/>
    <col min="7425" max="7425" width="4.85546875" customWidth="1"/>
    <col min="7426" max="7426" width="13.140625" customWidth="1"/>
    <col min="7427" max="7427" width="41" customWidth="1"/>
    <col min="7428" max="7428" width="0" hidden="1" customWidth="1"/>
    <col min="7429" max="7429" width="5" customWidth="1"/>
    <col min="7430" max="7430" width="8.7109375" customWidth="1"/>
    <col min="7431" max="7431" width="10.28515625" customWidth="1"/>
    <col min="7432" max="7432" width="6.5703125" customWidth="1"/>
    <col min="7433" max="7433" width="11.5703125" customWidth="1"/>
    <col min="7434" max="7434" width="6.5703125" customWidth="1"/>
    <col min="7435" max="7435" width="11.5703125" customWidth="1"/>
    <col min="7436" max="7436" width="6.5703125" customWidth="1"/>
    <col min="7437" max="7437" width="11.5703125" customWidth="1"/>
    <col min="7438" max="7438" width="6.5703125" customWidth="1"/>
    <col min="7439" max="7439" width="11.5703125" customWidth="1"/>
    <col min="7681" max="7681" width="4.85546875" customWidth="1"/>
    <col min="7682" max="7682" width="13.140625" customWidth="1"/>
    <col min="7683" max="7683" width="41" customWidth="1"/>
    <col min="7684" max="7684" width="0" hidden="1" customWidth="1"/>
    <col min="7685" max="7685" width="5" customWidth="1"/>
    <col min="7686" max="7686" width="8.7109375" customWidth="1"/>
    <col min="7687" max="7687" width="10.28515625" customWidth="1"/>
    <col min="7688" max="7688" width="6.5703125" customWidth="1"/>
    <col min="7689" max="7689" width="11.5703125" customWidth="1"/>
    <col min="7690" max="7690" width="6.5703125" customWidth="1"/>
    <col min="7691" max="7691" width="11.5703125" customWidth="1"/>
    <col min="7692" max="7692" width="6.5703125" customWidth="1"/>
    <col min="7693" max="7693" width="11.5703125" customWidth="1"/>
    <col min="7694" max="7694" width="6.5703125" customWidth="1"/>
    <col min="7695" max="7695" width="11.5703125" customWidth="1"/>
    <col min="7937" max="7937" width="4.85546875" customWidth="1"/>
    <col min="7938" max="7938" width="13.140625" customWidth="1"/>
    <col min="7939" max="7939" width="41" customWidth="1"/>
    <col min="7940" max="7940" width="0" hidden="1" customWidth="1"/>
    <col min="7941" max="7941" width="5" customWidth="1"/>
    <col min="7942" max="7942" width="8.7109375" customWidth="1"/>
    <col min="7943" max="7943" width="10.28515625" customWidth="1"/>
    <col min="7944" max="7944" width="6.5703125" customWidth="1"/>
    <col min="7945" max="7945" width="11.5703125" customWidth="1"/>
    <col min="7946" max="7946" width="6.5703125" customWidth="1"/>
    <col min="7947" max="7947" width="11.5703125" customWidth="1"/>
    <col min="7948" max="7948" width="6.5703125" customWidth="1"/>
    <col min="7949" max="7949" width="11.5703125" customWidth="1"/>
    <col min="7950" max="7950" width="6.5703125" customWidth="1"/>
    <col min="7951" max="7951" width="11.5703125" customWidth="1"/>
    <col min="8193" max="8193" width="4.85546875" customWidth="1"/>
    <col min="8194" max="8194" width="13.140625" customWidth="1"/>
    <col min="8195" max="8195" width="41" customWidth="1"/>
    <col min="8196" max="8196" width="0" hidden="1" customWidth="1"/>
    <col min="8197" max="8197" width="5" customWidth="1"/>
    <col min="8198" max="8198" width="8.7109375" customWidth="1"/>
    <col min="8199" max="8199" width="10.28515625" customWidth="1"/>
    <col min="8200" max="8200" width="6.5703125" customWidth="1"/>
    <col min="8201" max="8201" width="11.5703125" customWidth="1"/>
    <col min="8202" max="8202" width="6.5703125" customWidth="1"/>
    <col min="8203" max="8203" width="11.5703125" customWidth="1"/>
    <col min="8204" max="8204" width="6.5703125" customWidth="1"/>
    <col min="8205" max="8205" width="11.5703125" customWidth="1"/>
    <col min="8206" max="8206" width="6.5703125" customWidth="1"/>
    <col min="8207" max="8207" width="11.5703125" customWidth="1"/>
    <col min="8449" max="8449" width="4.85546875" customWidth="1"/>
    <col min="8450" max="8450" width="13.140625" customWidth="1"/>
    <col min="8451" max="8451" width="41" customWidth="1"/>
    <col min="8452" max="8452" width="0" hidden="1" customWidth="1"/>
    <col min="8453" max="8453" width="5" customWidth="1"/>
    <col min="8454" max="8454" width="8.7109375" customWidth="1"/>
    <col min="8455" max="8455" width="10.28515625" customWidth="1"/>
    <col min="8456" max="8456" width="6.5703125" customWidth="1"/>
    <col min="8457" max="8457" width="11.5703125" customWidth="1"/>
    <col min="8458" max="8458" width="6.5703125" customWidth="1"/>
    <col min="8459" max="8459" width="11.5703125" customWidth="1"/>
    <col min="8460" max="8460" width="6.5703125" customWidth="1"/>
    <col min="8461" max="8461" width="11.5703125" customWidth="1"/>
    <col min="8462" max="8462" width="6.5703125" customWidth="1"/>
    <col min="8463" max="8463" width="11.5703125" customWidth="1"/>
    <col min="8705" max="8705" width="4.85546875" customWidth="1"/>
    <col min="8706" max="8706" width="13.140625" customWidth="1"/>
    <col min="8707" max="8707" width="41" customWidth="1"/>
    <col min="8708" max="8708" width="0" hidden="1" customWidth="1"/>
    <col min="8709" max="8709" width="5" customWidth="1"/>
    <col min="8710" max="8710" width="8.7109375" customWidth="1"/>
    <col min="8711" max="8711" width="10.28515625" customWidth="1"/>
    <col min="8712" max="8712" width="6.5703125" customWidth="1"/>
    <col min="8713" max="8713" width="11.5703125" customWidth="1"/>
    <col min="8714" max="8714" width="6.5703125" customWidth="1"/>
    <col min="8715" max="8715" width="11.5703125" customWidth="1"/>
    <col min="8716" max="8716" width="6.5703125" customWidth="1"/>
    <col min="8717" max="8717" width="11.5703125" customWidth="1"/>
    <col min="8718" max="8718" width="6.5703125" customWidth="1"/>
    <col min="8719" max="8719" width="11.5703125" customWidth="1"/>
    <col min="8961" max="8961" width="4.85546875" customWidth="1"/>
    <col min="8962" max="8962" width="13.140625" customWidth="1"/>
    <col min="8963" max="8963" width="41" customWidth="1"/>
    <col min="8964" max="8964" width="0" hidden="1" customWidth="1"/>
    <col min="8965" max="8965" width="5" customWidth="1"/>
    <col min="8966" max="8966" width="8.7109375" customWidth="1"/>
    <col min="8967" max="8967" width="10.28515625" customWidth="1"/>
    <col min="8968" max="8968" width="6.5703125" customWidth="1"/>
    <col min="8969" max="8969" width="11.5703125" customWidth="1"/>
    <col min="8970" max="8970" width="6.5703125" customWidth="1"/>
    <col min="8971" max="8971" width="11.5703125" customWidth="1"/>
    <col min="8972" max="8972" width="6.5703125" customWidth="1"/>
    <col min="8973" max="8973" width="11.5703125" customWidth="1"/>
    <col min="8974" max="8974" width="6.5703125" customWidth="1"/>
    <col min="8975" max="8975" width="11.5703125" customWidth="1"/>
    <col min="9217" max="9217" width="4.85546875" customWidth="1"/>
    <col min="9218" max="9218" width="13.140625" customWidth="1"/>
    <col min="9219" max="9219" width="41" customWidth="1"/>
    <col min="9220" max="9220" width="0" hidden="1" customWidth="1"/>
    <col min="9221" max="9221" width="5" customWidth="1"/>
    <col min="9222" max="9222" width="8.7109375" customWidth="1"/>
    <col min="9223" max="9223" width="10.28515625" customWidth="1"/>
    <col min="9224" max="9224" width="6.5703125" customWidth="1"/>
    <col min="9225" max="9225" width="11.5703125" customWidth="1"/>
    <col min="9226" max="9226" width="6.5703125" customWidth="1"/>
    <col min="9227" max="9227" width="11.5703125" customWidth="1"/>
    <col min="9228" max="9228" width="6.5703125" customWidth="1"/>
    <col min="9229" max="9229" width="11.5703125" customWidth="1"/>
    <col min="9230" max="9230" width="6.5703125" customWidth="1"/>
    <col min="9231" max="9231" width="11.5703125" customWidth="1"/>
    <col min="9473" max="9473" width="4.85546875" customWidth="1"/>
    <col min="9474" max="9474" width="13.140625" customWidth="1"/>
    <col min="9475" max="9475" width="41" customWidth="1"/>
    <col min="9476" max="9476" width="0" hidden="1" customWidth="1"/>
    <col min="9477" max="9477" width="5" customWidth="1"/>
    <col min="9478" max="9478" width="8.7109375" customWidth="1"/>
    <col min="9479" max="9479" width="10.28515625" customWidth="1"/>
    <col min="9480" max="9480" width="6.5703125" customWidth="1"/>
    <col min="9481" max="9481" width="11.5703125" customWidth="1"/>
    <col min="9482" max="9482" width="6.5703125" customWidth="1"/>
    <col min="9483" max="9483" width="11.5703125" customWidth="1"/>
    <col min="9484" max="9484" width="6.5703125" customWidth="1"/>
    <col min="9485" max="9485" width="11.5703125" customWidth="1"/>
    <col min="9486" max="9486" width="6.5703125" customWidth="1"/>
    <col min="9487" max="9487" width="11.5703125" customWidth="1"/>
    <col min="9729" max="9729" width="4.85546875" customWidth="1"/>
    <col min="9730" max="9730" width="13.140625" customWidth="1"/>
    <col min="9731" max="9731" width="41" customWidth="1"/>
    <col min="9732" max="9732" width="0" hidden="1" customWidth="1"/>
    <col min="9733" max="9733" width="5" customWidth="1"/>
    <col min="9734" max="9734" width="8.7109375" customWidth="1"/>
    <col min="9735" max="9735" width="10.28515625" customWidth="1"/>
    <col min="9736" max="9736" width="6.5703125" customWidth="1"/>
    <col min="9737" max="9737" width="11.5703125" customWidth="1"/>
    <col min="9738" max="9738" width="6.5703125" customWidth="1"/>
    <col min="9739" max="9739" width="11.5703125" customWidth="1"/>
    <col min="9740" max="9740" width="6.5703125" customWidth="1"/>
    <col min="9741" max="9741" width="11.5703125" customWidth="1"/>
    <col min="9742" max="9742" width="6.5703125" customWidth="1"/>
    <col min="9743" max="9743" width="11.5703125" customWidth="1"/>
    <col min="9985" max="9985" width="4.85546875" customWidth="1"/>
    <col min="9986" max="9986" width="13.140625" customWidth="1"/>
    <col min="9987" max="9987" width="41" customWidth="1"/>
    <col min="9988" max="9988" width="0" hidden="1" customWidth="1"/>
    <col min="9989" max="9989" width="5" customWidth="1"/>
    <col min="9990" max="9990" width="8.7109375" customWidth="1"/>
    <col min="9991" max="9991" width="10.28515625" customWidth="1"/>
    <col min="9992" max="9992" width="6.5703125" customWidth="1"/>
    <col min="9993" max="9993" width="11.5703125" customWidth="1"/>
    <col min="9994" max="9994" width="6.5703125" customWidth="1"/>
    <col min="9995" max="9995" width="11.5703125" customWidth="1"/>
    <col min="9996" max="9996" width="6.5703125" customWidth="1"/>
    <col min="9997" max="9997" width="11.5703125" customWidth="1"/>
    <col min="9998" max="9998" width="6.5703125" customWidth="1"/>
    <col min="9999" max="9999" width="11.5703125" customWidth="1"/>
    <col min="10241" max="10241" width="4.85546875" customWidth="1"/>
    <col min="10242" max="10242" width="13.140625" customWidth="1"/>
    <col min="10243" max="10243" width="41" customWidth="1"/>
    <col min="10244" max="10244" width="0" hidden="1" customWidth="1"/>
    <col min="10245" max="10245" width="5" customWidth="1"/>
    <col min="10246" max="10246" width="8.7109375" customWidth="1"/>
    <col min="10247" max="10247" width="10.28515625" customWidth="1"/>
    <col min="10248" max="10248" width="6.5703125" customWidth="1"/>
    <col min="10249" max="10249" width="11.5703125" customWidth="1"/>
    <col min="10250" max="10250" width="6.5703125" customWidth="1"/>
    <col min="10251" max="10251" width="11.5703125" customWidth="1"/>
    <col min="10252" max="10252" width="6.5703125" customWidth="1"/>
    <col min="10253" max="10253" width="11.5703125" customWidth="1"/>
    <col min="10254" max="10254" width="6.5703125" customWidth="1"/>
    <col min="10255" max="10255" width="11.5703125" customWidth="1"/>
    <col min="10497" max="10497" width="4.85546875" customWidth="1"/>
    <col min="10498" max="10498" width="13.140625" customWidth="1"/>
    <col min="10499" max="10499" width="41" customWidth="1"/>
    <col min="10500" max="10500" width="0" hidden="1" customWidth="1"/>
    <col min="10501" max="10501" width="5" customWidth="1"/>
    <col min="10502" max="10502" width="8.7109375" customWidth="1"/>
    <col min="10503" max="10503" width="10.28515625" customWidth="1"/>
    <col min="10504" max="10504" width="6.5703125" customWidth="1"/>
    <col min="10505" max="10505" width="11.5703125" customWidth="1"/>
    <col min="10506" max="10506" width="6.5703125" customWidth="1"/>
    <col min="10507" max="10507" width="11.5703125" customWidth="1"/>
    <col min="10508" max="10508" width="6.5703125" customWidth="1"/>
    <col min="10509" max="10509" width="11.5703125" customWidth="1"/>
    <col min="10510" max="10510" width="6.5703125" customWidth="1"/>
    <col min="10511" max="10511" width="11.5703125" customWidth="1"/>
    <col min="10753" max="10753" width="4.85546875" customWidth="1"/>
    <col min="10754" max="10754" width="13.140625" customWidth="1"/>
    <col min="10755" max="10755" width="41" customWidth="1"/>
    <col min="10756" max="10756" width="0" hidden="1" customWidth="1"/>
    <col min="10757" max="10757" width="5" customWidth="1"/>
    <col min="10758" max="10758" width="8.7109375" customWidth="1"/>
    <col min="10759" max="10759" width="10.28515625" customWidth="1"/>
    <col min="10760" max="10760" width="6.5703125" customWidth="1"/>
    <col min="10761" max="10761" width="11.5703125" customWidth="1"/>
    <col min="10762" max="10762" width="6.5703125" customWidth="1"/>
    <col min="10763" max="10763" width="11.5703125" customWidth="1"/>
    <col min="10764" max="10764" width="6.5703125" customWidth="1"/>
    <col min="10765" max="10765" width="11.5703125" customWidth="1"/>
    <col min="10766" max="10766" width="6.5703125" customWidth="1"/>
    <col min="10767" max="10767" width="11.5703125" customWidth="1"/>
    <col min="11009" max="11009" width="4.85546875" customWidth="1"/>
    <col min="11010" max="11010" width="13.140625" customWidth="1"/>
    <col min="11011" max="11011" width="41" customWidth="1"/>
    <col min="11012" max="11012" width="0" hidden="1" customWidth="1"/>
    <col min="11013" max="11013" width="5" customWidth="1"/>
    <col min="11014" max="11014" width="8.7109375" customWidth="1"/>
    <col min="11015" max="11015" width="10.28515625" customWidth="1"/>
    <col min="11016" max="11016" width="6.5703125" customWidth="1"/>
    <col min="11017" max="11017" width="11.5703125" customWidth="1"/>
    <col min="11018" max="11018" width="6.5703125" customWidth="1"/>
    <col min="11019" max="11019" width="11.5703125" customWidth="1"/>
    <col min="11020" max="11020" width="6.5703125" customWidth="1"/>
    <col min="11021" max="11021" width="11.5703125" customWidth="1"/>
    <col min="11022" max="11022" width="6.5703125" customWidth="1"/>
    <col min="11023" max="11023" width="11.5703125" customWidth="1"/>
    <col min="11265" max="11265" width="4.85546875" customWidth="1"/>
    <col min="11266" max="11266" width="13.140625" customWidth="1"/>
    <col min="11267" max="11267" width="41" customWidth="1"/>
    <col min="11268" max="11268" width="0" hidden="1" customWidth="1"/>
    <col min="11269" max="11269" width="5" customWidth="1"/>
    <col min="11270" max="11270" width="8.7109375" customWidth="1"/>
    <col min="11271" max="11271" width="10.28515625" customWidth="1"/>
    <col min="11272" max="11272" width="6.5703125" customWidth="1"/>
    <col min="11273" max="11273" width="11.5703125" customWidth="1"/>
    <col min="11274" max="11274" width="6.5703125" customWidth="1"/>
    <col min="11275" max="11275" width="11.5703125" customWidth="1"/>
    <col min="11276" max="11276" width="6.5703125" customWidth="1"/>
    <col min="11277" max="11277" width="11.5703125" customWidth="1"/>
    <col min="11278" max="11278" width="6.5703125" customWidth="1"/>
    <col min="11279" max="11279" width="11.5703125" customWidth="1"/>
    <col min="11521" max="11521" width="4.85546875" customWidth="1"/>
    <col min="11522" max="11522" width="13.140625" customWidth="1"/>
    <col min="11523" max="11523" width="41" customWidth="1"/>
    <col min="11524" max="11524" width="0" hidden="1" customWidth="1"/>
    <col min="11525" max="11525" width="5" customWidth="1"/>
    <col min="11526" max="11526" width="8.7109375" customWidth="1"/>
    <col min="11527" max="11527" width="10.28515625" customWidth="1"/>
    <col min="11528" max="11528" width="6.5703125" customWidth="1"/>
    <col min="11529" max="11529" width="11.5703125" customWidth="1"/>
    <col min="11530" max="11530" width="6.5703125" customWidth="1"/>
    <col min="11531" max="11531" width="11.5703125" customWidth="1"/>
    <col min="11532" max="11532" width="6.5703125" customWidth="1"/>
    <col min="11533" max="11533" width="11.5703125" customWidth="1"/>
    <col min="11534" max="11534" width="6.5703125" customWidth="1"/>
    <col min="11535" max="11535" width="11.5703125" customWidth="1"/>
    <col min="11777" max="11777" width="4.85546875" customWidth="1"/>
    <col min="11778" max="11778" width="13.140625" customWidth="1"/>
    <col min="11779" max="11779" width="41" customWidth="1"/>
    <col min="11780" max="11780" width="0" hidden="1" customWidth="1"/>
    <col min="11781" max="11781" width="5" customWidth="1"/>
    <col min="11782" max="11782" width="8.7109375" customWidth="1"/>
    <col min="11783" max="11783" width="10.28515625" customWidth="1"/>
    <col min="11784" max="11784" width="6.5703125" customWidth="1"/>
    <col min="11785" max="11785" width="11.5703125" customWidth="1"/>
    <col min="11786" max="11786" width="6.5703125" customWidth="1"/>
    <col min="11787" max="11787" width="11.5703125" customWidth="1"/>
    <col min="11788" max="11788" width="6.5703125" customWidth="1"/>
    <col min="11789" max="11789" width="11.5703125" customWidth="1"/>
    <col min="11790" max="11790" width="6.5703125" customWidth="1"/>
    <col min="11791" max="11791" width="11.5703125" customWidth="1"/>
    <col min="12033" max="12033" width="4.85546875" customWidth="1"/>
    <col min="12034" max="12034" width="13.140625" customWidth="1"/>
    <col min="12035" max="12035" width="41" customWidth="1"/>
    <col min="12036" max="12036" width="0" hidden="1" customWidth="1"/>
    <col min="12037" max="12037" width="5" customWidth="1"/>
    <col min="12038" max="12038" width="8.7109375" customWidth="1"/>
    <col min="12039" max="12039" width="10.28515625" customWidth="1"/>
    <col min="12040" max="12040" width="6.5703125" customWidth="1"/>
    <col min="12041" max="12041" width="11.5703125" customWidth="1"/>
    <col min="12042" max="12042" width="6.5703125" customWidth="1"/>
    <col min="12043" max="12043" width="11.5703125" customWidth="1"/>
    <col min="12044" max="12044" width="6.5703125" customWidth="1"/>
    <col min="12045" max="12045" width="11.5703125" customWidth="1"/>
    <col min="12046" max="12046" width="6.5703125" customWidth="1"/>
    <col min="12047" max="12047" width="11.5703125" customWidth="1"/>
    <col min="12289" max="12289" width="4.85546875" customWidth="1"/>
    <col min="12290" max="12290" width="13.140625" customWidth="1"/>
    <col min="12291" max="12291" width="41" customWidth="1"/>
    <col min="12292" max="12292" width="0" hidden="1" customWidth="1"/>
    <col min="12293" max="12293" width="5" customWidth="1"/>
    <col min="12294" max="12294" width="8.7109375" customWidth="1"/>
    <col min="12295" max="12295" width="10.28515625" customWidth="1"/>
    <col min="12296" max="12296" width="6.5703125" customWidth="1"/>
    <col min="12297" max="12297" width="11.5703125" customWidth="1"/>
    <col min="12298" max="12298" width="6.5703125" customWidth="1"/>
    <col min="12299" max="12299" width="11.5703125" customWidth="1"/>
    <col min="12300" max="12300" width="6.5703125" customWidth="1"/>
    <col min="12301" max="12301" width="11.5703125" customWidth="1"/>
    <col min="12302" max="12302" width="6.5703125" customWidth="1"/>
    <col min="12303" max="12303" width="11.5703125" customWidth="1"/>
    <col min="12545" max="12545" width="4.85546875" customWidth="1"/>
    <col min="12546" max="12546" width="13.140625" customWidth="1"/>
    <col min="12547" max="12547" width="41" customWidth="1"/>
    <col min="12548" max="12548" width="0" hidden="1" customWidth="1"/>
    <col min="12549" max="12549" width="5" customWidth="1"/>
    <col min="12550" max="12550" width="8.7109375" customWidth="1"/>
    <col min="12551" max="12551" width="10.28515625" customWidth="1"/>
    <col min="12552" max="12552" width="6.5703125" customWidth="1"/>
    <col min="12553" max="12553" width="11.5703125" customWidth="1"/>
    <col min="12554" max="12554" width="6.5703125" customWidth="1"/>
    <col min="12555" max="12555" width="11.5703125" customWidth="1"/>
    <col min="12556" max="12556" width="6.5703125" customWidth="1"/>
    <col min="12557" max="12557" width="11.5703125" customWidth="1"/>
    <col min="12558" max="12558" width="6.5703125" customWidth="1"/>
    <col min="12559" max="12559" width="11.5703125" customWidth="1"/>
    <col min="12801" max="12801" width="4.85546875" customWidth="1"/>
    <col min="12802" max="12802" width="13.140625" customWidth="1"/>
    <col min="12803" max="12803" width="41" customWidth="1"/>
    <col min="12804" max="12804" width="0" hidden="1" customWidth="1"/>
    <col min="12805" max="12805" width="5" customWidth="1"/>
    <col min="12806" max="12806" width="8.7109375" customWidth="1"/>
    <col min="12807" max="12807" width="10.28515625" customWidth="1"/>
    <col min="12808" max="12808" width="6.5703125" customWidth="1"/>
    <col min="12809" max="12809" width="11.5703125" customWidth="1"/>
    <col min="12810" max="12810" width="6.5703125" customWidth="1"/>
    <col min="12811" max="12811" width="11.5703125" customWidth="1"/>
    <col min="12812" max="12812" width="6.5703125" customWidth="1"/>
    <col min="12813" max="12813" width="11.5703125" customWidth="1"/>
    <col min="12814" max="12814" width="6.5703125" customWidth="1"/>
    <col min="12815" max="12815" width="11.5703125" customWidth="1"/>
    <col min="13057" max="13057" width="4.85546875" customWidth="1"/>
    <col min="13058" max="13058" width="13.140625" customWidth="1"/>
    <col min="13059" max="13059" width="41" customWidth="1"/>
    <col min="13060" max="13060" width="0" hidden="1" customWidth="1"/>
    <col min="13061" max="13061" width="5" customWidth="1"/>
    <col min="13062" max="13062" width="8.7109375" customWidth="1"/>
    <col min="13063" max="13063" width="10.28515625" customWidth="1"/>
    <col min="13064" max="13064" width="6.5703125" customWidth="1"/>
    <col min="13065" max="13065" width="11.5703125" customWidth="1"/>
    <col min="13066" max="13066" width="6.5703125" customWidth="1"/>
    <col min="13067" max="13067" width="11.5703125" customWidth="1"/>
    <col min="13068" max="13068" width="6.5703125" customWidth="1"/>
    <col min="13069" max="13069" width="11.5703125" customWidth="1"/>
    <col min="13070" max="13070" width="6.5703125" customWidth="1"/>
    <col min="13071" max="13071" width="11.5703125" customWidth="1"/>
    <col min="13313" max="13313" width="4.85546875" customWidth="1"/>
    <col min="13314" max="13314" width="13.140625" customWidth="1"/>
    <col min="13315" max="13315" width="41" customWidth="1"/>
    <col min="13316" max="13316" width="0" hidden="1" customWidth="1"/>
    <col min="13317" max="13317" width="5" customWidth="1"/>
    <col min="13318" max="13318" width="8.7109375" customWidth="1"/>
    <col min="13319" max="13319" width="10.28515625" customWidth="1"/>
    <col min="13320" max="13320" width="6.5703125" customWidth="1"/>
    <col min="13321" max="13321" width="11.5703125" customWidth="1"/>
    <col min="13322" max="13322" width="6.5703125" customWidth="1"/>
    <col min="13323" max="13323" width="11.5703125" customWidth="1"/>
    <col min="13324" max="13324" width="6.5703125" customWidth="1"/>
    <col min="13325" max="13325" width="11.5703125" customWidth="1"/>
    <col min="13326" max="13326" width="6.5703125" customWidth="1"/>
    <col min="13327" max="13327" width="11.5703125" customWidth="1"/>
    <col min="13569" max="13569" width="4.85546875" customWidth="1"/>
    <col min="13570" max="13570" width="13.140625" customWidth="1"/>
    <col min="13571" max="13571" width="41" customWidth="1"/>
    <col min="13572" max="13572" width="0" hidden="1" customWidth="1"/>
    <col min="13573" max="13573" width="5" customWidth="1"/>
    <col min="13574" max="13574" width="8.7109375" customWidth="1"/>
    <col min="13575" max="13575" width="10.28515625" customWidth="1"/>
    <col min="13576" max="13576" width="6.5703125" customWidth="1"/>
    <col min="13577" max="13577" width="11.5703125" customWidth="1"/>
    <col min="13578" max="13578" width="6.5703125" customWidth="1"/>
    <col min="13579" max="13579" width="11.5703125" customWidth="1"/>
    <col min="13580" max="13580" width="6.5703125" customWidth="1"/>
    <col min="13581" max="13581" width="11.5703125" customWidth="1"/>
    <col min="13582" max="13582" width="6.5703125" customWidth="1"/>
    <col min="13583" max="13583" width="11.5703125" customWidth="1"/>
    <col min="13825" max="13825" width="4.85546875" customWidth="1"/>
    <col min="13826" max="13826" width="13.140625" customWidth="1"/>
    <col min="13827" max="13827" width="41" customWidth="1"/>
    <col min="13828" max="13828" width="0" hidden="1" customWidth="1"/>
    <col min="13829" max="13829" width="5" customWidth="1"/>
    <col min="13830" max="13830" width="8.7109375" customWidth="1"/>
    <col min="13831" max="13831" width="10.28515625" customWidth="1"/>
    <col min="13832" max="13832" width="6.5703125" customWidth="1"/>
    <col min="13833" max="13833" width="11.5703125" customWidth="1"/>
    <col min="13834" max="13834" width="6.5703125" customWidth="1"/>
    <col min="13835" max="13835" width="11.5703125" customWidth="1"/>
    <col min="13836" max="13836" width="6.5703125" customWidth="1"/>
    <col min="13837" max="13837" width="11.5703125" customWidth="1"/>
    <col min="13838" max="13838" width="6.5703125" customWidth="1"/>
    <col min="13839" max="13839" width="11.5703125" customWidth="1"/>
    <col min="14081" max="14081" width="4.85546875" customWidth="1"/>
    <col min="14082" max="14082" width="13.140625" customWidth="1"/>
    <col min="14083" max="14083" width="41" customWidth="1"/>
    <col min="14084" max="14084" width="0" hidden="1" customWidth="1"/>
    <col min="14085" max="14085" width="5" customWidth="1"/>
    <col min="14086" max="14086" width="8.7109375" customWidth="1"/>
    <col min="14087" max="14087" width="10.28515625" customWidth="1"/>
    <col min="14088" max="14088" width="6.5703125" customWidth="1"/>
    <col min="14089" max="14089" width="11.5703125" customWidth="1"/>
    <col min="14090" max="14090" width="6.5703125" customWidth="1"/>
    <col min="14091" max="14091" width="11.5703125" customWidth="1"/>
    <col min="14092" max="14092" width="6.5703125" customWidth="1"/>
    <col min="14093" max="14093" width="11.5703125" customWidth="1"/>
    <col min="14094" max="14094" width="6.5703125" customWidth="1"/>
    <col min="14095" max="14095" width="11.5703125" customWidth="1"/>
    <col min="14337" max="14337" width="4.85546875" customWidth="1"/>
    <col min="14338" max="14338" width="13.140625" customWidth="1"/>
    <col min="14339" max="14339" width="41" customWidth="1"/>
    <col min="14340" max="14340" width="0" hidden="1" customWidth="1"/>
    <col min="14341" max="14341" width="5" customWidth="1"/>
    <col min="14342" max="14342" width="8.7109375" customWidth="1"/>
    <col min="14343" max="14343" width="10.28515625" customWidth="1"/>
    <col min="14344" max="14344" width="6.5703125" customWidth="1"/>
    <col min="14345" max="14345" width="11.5703125" customWidth="1"/>
    <col min="14346" max="14346" width="6.5703125" customWidth="1"/>
    <col min="14347" max="14347" width="11.5703125" customWidth="1"/>
    <col min="14348" max="14348" width="6.5703125" customWidth="1"/>
    <col min="14349" max="14349" width="11.5703125" customWidth="1"/>
    <col min="14350" max="14350" width="6.5703125" customWidth="1"/>
    <col min="14351" max="14351" width="11.5703125" customWidth="1"/>
    <col min="14593" max="14593" width="4.85546875" customWidth="1"/>
    <col min="14594" max="14594" width="13.140625" customWidth="1"/>
    <col min="14595" max="14595" width="41" customWidth="1"/>
    <col min="14596" max="14596" width="0" hidden="1" customWidth="1"/>
    <col min="14597" max="14597" width="5" customWidth="1"/>
    <col min="14598" max="14598" width="8.7109375" customWidth="1"/>
    <col min="14599" max="14599" width="10.28515625" customWidth="1"/>
    <col min="14600" max="14600" width="6.5703125" customWidth="1"/>
    <col min="14601" max="14601" width="11.5703125" customWidth="1"/>
    <col min="14602" max="14602" width="6.5703125" customWidth="1"/>
    <col min="14603" max="14603" width="11.5703125" customWidth="1"/>
    <col min="14604" max="14604" width="6.5703125" customWidth="1"/>
    <col min="14605" max="14605" width="11.5703125" customWidth="1"/>
    <col min="14606" max="14606" width="6.5703125" customWidth="1"/>
    <col min="14607" max="14607" width="11.5703125" customWidth="1"/>
    <col min="14849" max="14849" width="4.85546875" customWidth="1"/>
    <col min="14850" max="14850" width="13.140625" customWidth="1"/>
    <col min="14851" max="14851" width="41" customWidth="1"/>
    <col min="14852" max="14852" width="0" hidden="1" customWidth="1"/>
    <col min="14853" max="14853" width="5" customWidth="1"/>
    <col min="14854" max="14854" width="8.7109375" customWidth="1"/>
    <col min="14855" max="14855" width="10.28515625" customWidth="1"/>
    <col min="14856" max="14856" width="6.5703125" customWidth="1"/>
    <col min="14857" max="14857" width="11.5703125" customWidth="1"/>
    <col min="14858" max="14858" width="6.5703125" customWidth="1"/>
    <col min="14859" max="14859" width="11.5703125" customWidth="1"/>
    <col min="14860" max="14860" width="6.5703125" customWidth="1"/>
    <col min="14861" max="14861" width="11.5703125" customWidth="1"/>
    <col min="14862" max="14862" width="6.5703125" customWidth="1"/>
    <col min="14863" max="14863" width="11.5703125" customWidth="1"/>
    <col min="15105" max="15105" width="4.85546875" customWidth="1"/>
    <col min="15106" max="15106" width="13.140625" customWidth="1"/>
    <col min="15107" max="15107" width="41" customWidth="1"/>
    <col min="15108" max="15108" width="0" hidden="1" customWidth="1"/>
    <col min="15109" max="15109" width="5" customWidth="1"/>
    <col min="15110" max="15110" width="8.7109375" customWidth="1"/>
    <col min="15111" max="15111" width="10.28515625" customWidth="1"/>
    <col min="15112" max="15112" width="6.5703125" customWidth="1"/>
    <col min="15113" max="15113" width="11.5703125" customWidth="1"/>
    <col min="15114" max="15114" width="6.5703125" customWidth="1"/>
    <col min="15115" max="15115" width="11.5703125" customWidth="1"/>
    <col min="15116" max="15116" width="6.5703125" customWidth="1"/>
    <col min="15117" max="15117" width="11.5703125" customWidth="1"/>
    <col min="15118" max="15118" width="6.5703125" customWidth="1"/>
    <col min="15119" max="15119" width="11.5703125" customWidth="1"/>
    <col min="15361" max="15361" width="4.85546875" customWidth="1"/>
    <col min="15362" max="15362" width="13.140625" customWidth="1"/>
    <col min="15363" max="15363" width="41" customWidth="1"/>
    <col min="15364" max="15364" width="0" hidden="1" customWidth="1"/>
    <col min="15365" max="15365" width="5" customWidth="1"/>
    <col min="15366" max="15366" width="8.7109375" customWidth="1"/>
    <col min="15367" max="15367" width="10.28515625" customWidth="1"/>
    <col min="15368" max="15368" width="6.5703125" customWidth="1"/>
    <col min="15369" max="15369" width="11.5703125" customWidth="1"/>
    <col min="15370" max="15370" width="6.5703125" customWidth="1"/>
    <col min="15371" max="15371" width="11.5703125" customWidth="1"/>
    <col min="15372" max="15372" width="6.5703125" customWidth="1"/>
    <col min="15373" max="15373" width="11.5703125" customWidth="1"/>
    <col min="15374" max="15374" width="6.5703125" customWidth="1"/>
    <col min="15375" max="15375" width="11.5703125" customWidth="1"/>
    <col min="15617" max="15617" width="4.85546875" customWidth="1"/>
    <col min="15618" max="15618" width="13.140625" customWidth="1"/>
    <col min="15619" max="15619" width="41" customWidth="1"/>
    <col min="15620" max="15620" width="0" hidden="1" customWidth="1"/>
    <col min="15621" max="15621" width="5" customWidth="1"/>
    <col min="15622" max="15622" width="8.7109375" customWidth="1"/>
    <col min="15623" max="15623" width="10.28515625" customWidth="1"/>
    <col min="15624" max="15624" width="6.5703125" customWidth="1"/>
    <col min="15625" max="15625" width="11.5703125" customWidth="1"/>
    <col min="15626" max="15626" width="6.5703125" customWidth="1"/>
    <col min="15627" max="15627" width="11.5703125" customWidth="1"/>
    <col min="15628" max="15628" width="6.5703125" customWidth="1"/>
    <col min="15629" max="15629" width="11.5703125" customWidth="1"/>
    <col min="15630" max="15630" width="6.5703125" customWidth="1"/>
    <col min="15631" max="15631" width="11.5703125" customWidth="1"/>
    <col min="15873" max="15873" width="4.85546875" customWidth="1"/>
    <col min="15874" max="15874" width="13.140625" customWidth="1"/>
    <col min="15875" max="15875" width="41" customWidth="1"/>
    <col min="15876" max="15876" width="0" hidden="1" customWidth="1"/>
    <col min="15877" max="15877" width="5" customWidth="1"/>
    <col min="15878" max="15878" width="8.7109375" customWidth="1"/>
    <col min="15879" max="15879" width="10.28515625" customWidth="1"/>
    <col min="15880" max="15880" width="6.5703125" customWidth="1"/>
    <col min="15881" max="15881" width="11.5703125" customWidth="1"/>
    <col min="15882" max="15882" width="6.5703125" customWidth="1"/>
    <col min="15883" max="15883" width="11.5703125" customWidth="1"/>
    <col min="15884" max="15884" width="6.5703125" customWidth="1"/>
    <col min="15885" max="15885" width="11.5703125" customWidth="1"/>
    <col min="15886" max="15886" width="6.5703125" customWidth="1"/>
    <col min="15887" max="15887" width="11.5703125" customWidth="1"/>
    <col min="16129" max="16129" width="4.85546875" customWidth="1"/>
    <col min="16130" max="16130" width="13.140625" customWidth="1"/>
    <col min="16131" max="16131" width="41" customWidth="1"/>
    <col min="16132" max="16132" width="0" hidden="1" customWidth="1"/>
    <col min="16133" max="16133" width="5" customWidth="1"/>
    <col min="16134" max="16134" width="8.7109375" customWidth="1"/>
    <col min="16135" max="16135" width="10.28515625" customWidth="1"/>
    <col min="16136" max="16136" width="6.5703125" customWidth="1"/>
    <col min="16137" max="16137" width="11.5703125" customWidth="1"/>
    <col min="16138" max="16138" width="6.5703125" customWidth="1"/>
    <col min="16139" max="16139" width="11.5703125" customWidth="1"/>
    <col min="16140" max="16140" width="6.5703125" customWidth="1"/>
    <col min="16141" max="16141" width="11.5703125" customWidth="1"/>
    <col min="16142" max="16142" width="6.5703125" customWidth="1"/>
    <col min="16143" max="16143" width="11.5703125" customWidth="1"/>
  </cols>
  <sheetData>
    <row r="1" spans="1:15" ht="26.25" customHeight="1" thickBot="1" x14ac:dyDescent="0.25">
      <c r="A1" s="2607" t="s">
        <v>4885</v>
      </c>
      <c r="B1" s="2607"/>
      <c r="C1" s="2607"/>
      <c r="D1" s="2607"/>
      <c r="E1" s="2607"/>
      <c r="F1" s="2607"/>
      <c r="G1" s="2607"/>
      <c r="H1" s="2607"/>
      <c r="I1" s="2607"/>
      <c r="J1" s="2607"/>
      <c r="K1" s="2607"/>
      <c r="L1" s="2607"/>
      <c r="M1" s="2607"/>
      <c r="N1" s="2607"/>
      <c r="O1" s="2607"/>
    </row>
    <row r="2" spans="1:15" ht="40.15" customHeight="1" thickBot="1" x14ac:dyDescent="0.25">
      <c r="A2" s="2608" t="s">
        <v>4886</v>
      </c>
      <c r="B2" s="2610" t="s">
        <v>4887</v>
      </c>
      <c r="C2" s="2612" t="s">
        <v>209</v>
      </c>
      <c r="D2" s="2613"/>
      <c r="E2" s="1610" t="s">
        <v>4888</v>
      </c>
      <c r="F2" s="2616" t="s">
        <v>195</v>
      </c>
      <c r="G2" s="2618" t="s">
        <v>4889</v>
      </c>
      <c r="H2" s="2620" t="s">
        <v>4890</v>
      </c>
      <c r="I2" s="2621"/>
      <c r="J2" s="2622" t="s">
        <v>4892</v>
      </c>
      <c r="K2" s="2623"/>
      <c r="L2" s="2624" t="s">
        <v>4893</v>
      </c>
      <c r="M2" s="2621"/>
      <c r="N2" s="2624" t="s">
        <v>4894</v>
      </c>
      <c r="O2" s="2621"/>
    </row>
    <row r="3" spans="1:15" ht="19.149999999999999" customHeight="1" thickBot="1" x14ac:dyDescent="0.25">
      <c r="A3" s="2609"/>
      <c r="B3" s="2611"/>
      <c r="C3" s="2614"/>
      <c r="D3" s="2615"/>
      <c r="E3" s="1611" t="s">
        <v>4895</v>
      </c>
      <c r="F3" s="2617"/>
      <c r="G3" s="2619"/>
      <c r="H3" s="1612" t="s">
        <v>4896</v>
      </c>
      <c r="I3" s="1613" t="s">
        <v>4897</v>
      </c>
      <c r="J3" s="1613" t="s">
        <v>4896</v>
      </c>
      <c r="K3" s="1613" t="s">
        <v>4897</v>
      </c>
      <c r="L3" s="1613" t="s">
        <v>4896</v>
      </c>
      <c r="M3" s="1613" t="s">
        <v>4897</v>
      </c>
      <c r="N3" s="1613" t="s">
        <v>4896</v>
      </c>
      <c r="O3" s="1613" t="s">
        <v>4897</v>
      </c>
    </row>
    <row r="4" spans="1:15" x14ac:dyDescent="0.2">
      <c r="A4" s="663" t="s">
        <v>6659</v>
      </c>
      <c r="B4" s="663"/>
    </row>
    <row r="5" spans="1:15" ht="13.5" customHeight="1" x14ac:dyDescent="0.2">
      <c r="A5" s="1614">
        <v>1</v>
      </c>
      <c r="B5" s="1614" t="s">
        <v>6660</v>
      </c>
      <c r="C5" s="1615" t="s">
        <v>6661</v>
      </c>
      <c r="E5" s="1616" t="s">
        <v>4909</v>
      </c>
      <c r="F5" s="1617" t="s">
        <v>5830</v>
      </c>
      <c r="G5" s="1618" t="s">
        <v>3483</v>
      </c>
      <c r="H5" s="1619" t="s">
        <v>4989</v>
      </c>
      <c r="I5" s="1620" t="s">
        <v>5830</v>
      </c>
      <c r="J5" s="1621" t="s">
        <v>4903</v>
      </c>
      <c r="K5" s="1620" t="s">
        <v>4904</v>
      </c>
      <c r="L5" s="1621" t="s">
        <v>4903</v>
      </c>
      <c r="M5" s="1620" t="s">
        <v>4904</v>
      </c>
      <c r="N5" s="1621" t="s">
        <v>4989</v>
      </c>
      <c r="O5" s="1620" t="s">
        <v>5830</v>
      </c>
    </row>
    <row r="6" spans="1:15" ht="13.5" customHeight="1" x14ac:dyDescent="0.2">
      <c r="A6" s="1614">
        <v>2</v>
      </c>
      <c r="B6" s="1614" t="s">
        <v>6662</v>
      </c>
      <c r="C6" s="1615" t="s">
        <v>6663</v>
      </c>
      <c r="E6" s="1616" t="s">
        <v>5431</v>
      </c>
      <c r="F6" s="1617" t="s">
        <v>6664</v>
      </c>
      <c r="G6" s="1618" t="s">
        <v>3483</v>
      </c>
      <c r="H6" s="1619" t="s">
        <v>4903</v>
      </c>
      <c r="I6" s="1620" t="s">
        <v>4904</v>
      </c>
      <c r="J6" s="1621" t="s">
        <v>6665</v>
      </c>
      <c r="K6" s="1620" t="s">
        <v>6666</v>
      </c>
      <c r="L6" s="1621" t="s">
        <v>6665</v>
      </c>
      <c r="M6" s="1620" t="s">
        <v>6666</v>
      </c>
      <c r="N6" s="1621" t="s">
        <v>4903</v>
      </c>
      <c r="O6" s="1620" t="s">
        <v>4904</v>
      </c>
    </row>
    <row r="7" spans="1:15" ht="13.5" customHeight="1" x14ac:dyDescent="0.2">
      <c r="A7" s="1614">
        <v>3</v>
      </c>
      <c r="B7" s="1614" t="s">
        <v>6667</v>
      </c>
      <c r="C7" s="1615" t="s">
        <v>6668</v>
      </c>
      <c r="E7" s="1616" t="s">
        <v>5437</v>
      </c>
      <c r="F7" s="1617" t="s">
        <v>6669</v>
      </c>
      <c r="G7" s="1618" t="s">
        <v>3483</v>
      </c>
      <c r="H7" s="1619" t="s">
        <v>4903</v>
      </c>
      <c r="I7" s="1620" t="s">
        <v>4904</v>
      </c>
      <c r="J7" s="1621" t="s">
        <v>4915</v>
      </c>
      <c r="K7" s="1620" t="s">
        <v>6670</v>
      </c>
      <c r="L7" s="1621" t="s">
        <v>4915</v>
      </c>
      <c r="M7" s="1620" t="s">
        <v>6670</v>
      </c>
      <c r="N7" s="1621" t="s">
        <v>4903</v>
      </c>
      <c r="O7" s="1620" t="s">
        <v>4904</v>
      </c>
    </row>
    <row r="8" spans="1:15" ht="13.5" customHeight="1" thickBot="1" x14ac:dyDescent="0.25">
      <c r="A8" s="1614">
        <v>4</v>
      </c>
      <c r="B8" s="1614" t="s">
        <v>6671</v>
      </c>
      <c r="C8" s="1615" t="s">
        <v>6672</v>
      </c>
      <c r="E8" s="1616" t="s">
        <v>6395</v>
      </c>
      <c r="F8" s="1617" t="s">
        <v>6673</v>
      </c>
      <c r="G8" s="1618" t="s">
        <v>3483</v>
      </c>
      <c r="H8" s="1619" t="s">
        <v>4903</v>
      </c>
      <c r="I8" s="1620" t="s">
        <v>4904</v>
      </c>
      <c r="J8" s="1621" t="s">
        <v>4982</v>
      </c>
      <c r="K8" s="1620" t="s">
        <v>6674</v>
      </c>
      <c r="L8" s="1621" t="s">
        <v>4982</v>
      </c>
      <c r="M8" s="1620" t="s">
        <v>6674</v>
      </c>
      <c r="N8" s="1621" t="s">
        <v>4903</v>
      </c>
      <c r="O8" s="1620" t="s">
        <v>4904</v>
      </c>
    </row>
    <row r="9" spans="1:15" ht="13.5" thickBot="1" x14ac:dyDescent="0.25">
      <c r="A9" s="1622"/>
      <c r="B9" s="1622"/>
      <c r="C9" s="1623" t="s">
        <v>6675</v>
      </c>
      <c r="D9" s="1624"/>
      <c r="E9" s="1625"/>
      <c r="F9" s="1626"/>
      <c r="G9" s="1625"/>
      <c r="H9" s="1627"/>
      <c r="I9" s="1626" t="s">
        <v>5830</v>
      </c>
      <c r="J9" s="1627"/>
      <c r="K9" s="1628">
        <v>38348</v>
      </c>
      <c r="L9" s="1627"/>
      <c r="M9" s="1626" t="s">
        <v>6676</v>
      </c>
      <c r="N9" s="1627"/>
      <c r="O9" s="1626" t="s">
        <v>5830</v>
      </c>
    </row>
    <row r="10" spans="1:15" x14ac:dyDescent="0.2">
      <c r="A10" s="663" t="s">
        <v>6677</v>
      </c>
      <c r="B10" s="663"/>
    </row>
    <row r="11" spans="1:15" ht="13.5" customHeight="1" x14ac:dyDescent="0.2">
      <c r="A11" s="1614">
        <v>1</v>
      </c>
      <c r="B11" s="1614" t="s">
        <v>6678</v>
      </c>
      <c r="C11" s="1615" t="s">
        <v>6679</v>
      </c>
      <c r="E11" s="1616" t="s">
        <v>4909</v>
      </c>
      <c r="F11" s="1617" t="s">
        <v>6680</v>
      </c>
      <c r="G11" s="1618" t="s">
        <v>3483</v>
      </c>
      <c r="H11" s="1619" t="s">
        <v>4905</v>
      </c>
      <c r="I11" s="1620" t="s">
        <v>6681</v>
      </c>
      <c r="J11" s="1621" t="s">
        <v>4903</v>
      </c>
      <c r="K11" s="1620" t="s">
        <v>4904</v>
      </c>
      <c r="L11" s="1621" t="s">
        <v>4903</v>
      </c>
      <c r="M11" s="1620" t="s">
        <v>4904</v>
      </c>
      <c r="N11" s="1621" t="s">
        <v>4905</v>
      </c>
      <c r="O11" s="1620" t="s">
        <v>6681</v>
      </c>
    </row>
    <row r="12" spans="1:15" x14ac:dyDescent="0.2">
      <c r="A12" s="663" t="s">
        <v>6682</v>
      </c>
      <c r="B12" s="663"/>
    </row>
    <row r="13" spans="1:15" ht="13.5" customHeight="1" x14ac:dyDescent="0.2">
      <c r="A13" s="1614">
        <v>1</v>
      </c>
      <c r="B13" s="1614" t="s">
        <v>6683</v>
      </c>
      <c r="C13" s="1615" t="s">
        <v>6684</v>
      </c>
      <c r="E13" s="1616" t="s">
        <v>4909</v>
      </c>
      <c r="F13" s="1617" t="s">
        <v>6685</v>
      </c>
      <c r="G13" s="1618" t="s">
        <v>3483</v>
      </c>
      <c r="H13" s="1619" t="s">
        <v>4989</v>
      </c>
      <c r="I13" s="1620" t="s">
        <v>6685</v>
      </c>
      <c r="J13" s="1621" t="s">
        <v>4903</v>
      </c>
      <c r="K13" s="1620" t="s">
        <v>4904</v>
      </c>
      <c r="L13" s="1621" t="s">
        <v>4903</v>
      </c>
      <c r="M13" s="1620" t="s">
        <v>4904</v>
      </c>
      <c r="N13" s="1621" t="s">
        <v>4989</v>
      </c>
      <c r="O13" s="1620" t="s">
        <v>6685</v>
      </c>
    </row>
    <row r="14" spans="1:15" ht="13.5" customHeight="1" x14ac:dyDescent="0.2">
      <c r="A14" s="1614">
        <v>2</v>
      </c>
      <c r="B14" s="1614" t="s">
        <v>6686</v>
      </c>
      <c r="C14" s="1615" t="s">
        <v>6687</v>
      </c>
      <c r="E14" s="1616" t="s">
        <v>5880</v>
      </c>
      <c r="F14" s="1617" t="s">
        <v>6688</v>
      </c>
      <c r="G14" s="1618" t="s">
        <v>3483</v>
      </c>
      <c r="H14" s="1619" t="s">
        <v>4903</v>
      </c>
      <c r="I14" s="1620" t="s">
        <v>4904</v>
      </c>
      <c r="J14" s="1621" t="s">
        <v>4989</v>
      </c>
      <c r="K14" s="1620" t="s">
        <v>6688</v>
      </c>
      <c r="L14" s="1621" t="s">
        <v>4903</v>
      </c>
      <c r="M14" s="1620" t="s">
        <v>4904</v>
      </c>
      <c r="N14" s="1621" t="s">
        <v>4989</v>
      </c>
      <c r="O14" s="1620" t="s">
        <v>6688</v>
      </c>
    </row>
    <row r="15" spans="1:15" ht="13.5" customHeight="1" thickBot="1" x14ac:dyDescent="0.25">
      <c r="A15" s="1614">
        <v>3</v>
      </c>
      <c r="B15" s="1614" t="s">
        <v>6689</v>
      </c>
      <c r="C15" s="1615" t="s">
        <v>6690</v>
      </c>
      <c r="E15" s="1616" t="s">
        <v>4909</v>
      </c>
      <c r="F15" s="1617" t="s">
        <v>6691</v>
      </c>
      <c r="G15" s="1618" t="s">
        <v>3483</v>
      </c>
      <c r="H15" s="1619" t="s">
        <v>5523</v>
      </c>
      <c r="I15" s="1620" t="s">
        <v>6692</v>
      </c>
      <c r="J15" s="1621" t="s">
        <v>4903</v>
      </c>
      <c r="K15" s="1620" t="s">
        <v>4904</v>
      </c>
      <c r="L15" s="1621" t="s">
        <v>4903</v>
      </c>
      <c r="M15" s="1620" t="s">
        <v>4904</v>
      </c>
      <c r="N15" s="1621" t="s">
        <v>5523</v>
      </c>
      <c r="O15" s="1620" t="s">
        <v>6692</v>
      </c>
    </row>
    <row r="16" spans="1:15" ht="13.5" thickBot="1" x14ac:dyDescent="0.25">
      <c r="A16" s="1622"/>
      <c r="B16" s="1622"/>
      <c r="C16" s="1623" t="s">
        <v>6693</v>
      </c>
      <c r="D16" s="1624"/>
      <c r="E16" s="1625"/>
      <c r="F16" s="1626"/>
      <c r="G16" s="1625"/>
      <c r="H16" s="1627"/>
      <c r="I16" s="1626" t="s">
        <v>6694</v>
      </c>
      <c r="J16" s="1627"/>
      <c r="K16" s="1628">
        <v>48000</v>
      </c>
      <c r="L16" s="1627"/>
      <c r="M16" s="1626" t="s">
        <v>4904</v>
      </c>
      <c r="N16" s="1627"/>
      <c r="O16" s="1626" t="s">
        <v>6695</v>
      </c>
    </row>
    <row r="17" spans="1:15" x14ac:dyDescent="0.2">
      <c r="A17" s="663" t="s">
        <v>6696</v>
      </c>
      <c r="B17" s="663"/>
    </row>
    <row r="18" spans="1:15" ht="13.5" customHeight="1" x14ac:dyDescent="0.2">
      <c r="A18" s="1614">
        <v>4</v>
      </c>
      <c r="B18" s="1614" t="s">
        <v>6697</v>
      </c>
      <c r="C18" s="1615" t="s">
        <v>6698</v>
      </c>
      <c r="E18" s="1616" t="s">
        <v>4909</v>
      </c>
      <c r="F18" s="1617" t="s">
        <v>6699</v>
      </c>
      <c r="G18" s="1618" t="s">
        <v>3483</v>
      </c>
      <c r="H18" s="1619" t="s">
        <v>4989</v>
      </c>
      <c r="I18" s="1620" t="s">
        <v>6699</v>
      </c>
      <c r="J18" s="1621" t="s">
        <v>4903</v>
      </c>
      <c r="K18" s="1620" t="s">
        <v>4904</v>
      </c>
      <c r="L18" s="1621" t="s">
        <v>4903</v>
      </c>
      <c r="M18" s="1620" t="s">
        <v>4904</v>
      </c>
      <c r="N18" s="1621" t="s">
        <v>4989</v>
      </c>
      <c r="O18" s="1620" t="s">
        <v>6699</v>
      </c>
    </row>
    <row r="19" spans="1:15" ht="13.5" customHeight="1" x14ac:dyDescent="0.2">
      <c r="A19" s="1614">
        <v>5</v>
      </c>
      <c r="B19" s="1614" t="s">
        <v>6700</v>
      </c>
      <c r="C19" s="1615" t="s">
        <v>6701</v>
      </c>
      <c r="E19" s="1616" t="s">
        <v>6357</v>
      </c>
      <c r="F19" s="1617" t="s">
        <v>6702</v>
      </c>
      <c r="G19" s="1618" t="s">
        <v>3483</v>
      </c>
      <c r="H19" s="1619" t="s">
        <v>4903</v>
      </c>
      <c r="I19" s="1620" t="s">
        <v>4904</v>
      </c>
      <c r="J19" s="1621" t="s">
        <v>4982</v>
      </c>
      <c r="K19" s="1620" t="s">
        <v>6703</v>
      </c>
      <c r="L19" s="1621" t="s">
        <v>4982</v>
      </c>
      <c r="M19" s="1620" t="s">
        <v>6703</v>
      </c>
      <c r="N19" s="1621" t="s">
        <v>4903</v>
      </c>
      <c r="O19" s="1620" t="s">
        <v>4904</v>
      </c>
    </row>
    <row r="20" spans="1:15" ht="13.5" customHeight="1" x14ac:dyDescent="0.2">
      <c r="A20" s="1614">
        <v>6</v>
      </c>
      <c r="B20" s="1614" t="s">
        <v>6704</v>
      </c>
      <c r="C20" s="1615" t="s">
        <v>6705</v>
      </c>
      <c r="E20" s="1616" t="s">
        <v>4901</v>
      </c>
      <c r="F20" s="1617" t="s">
        <v>6706</v>
      </c>
      <c r="G20" s="1618" t="s">
        <v>3483</v>
      </c>
      <c r="H20" s="1619" t="s">
        <v>4903</v>
      </c>
      <c r="I20" s="1620" t="s">
        <v>4904</v>
      </c>
      <c r="J20" s="1621" t="s">
        <v>4989</v>
      </c>
      <c r="K20" s="1620" t="s">
        <v>6706</v>
      </c>
      <c r="L20" s="1621" t="s">
        <v>4989</v>
      </c>
      <c r="M20" s="1620" t="s">
        <v>6706</v>
      </c>
      <c r="N20" s="1621" t="s">
        <v>4903</v>
      </c>
      <c r="O20" s="1620" t="s">
        <v>4904</v>
      </c>
    </row>
    <row r="21" spans="1:15" ht="13.5" customHeight="1" x14ac:dyDescent="0.2">
      <c r="A21" s="1614">
        <v>7</v>
      </c>
      <c r="B21" s="1614" t="s">
        <v>6707</v>
      </c>
      <c r="C21" s="1615" t="s">
        <v>6708</v>
      </c>
      <c r="E21" s="1616" t="s">
        <v>6357</v>
      </c>
      <c r="F21" s="1617" t="s">
        <v>6709</v>
      </c>
      <c r="G21" s="1618" t="s">
        <v>3483</v>
      </c>
      <c r="H21" s="1619" t="s">
        <v>4903</v>
      </c>
      <c r="I21" s="1620" t="s">
        <v>4904</v>
      </c>
      <c r="J21" s="1621" t="s">
        <v>5523</v>
      </c>
      <c r="K21" s="1620" t="s">
        <v>6710</v>
      </c>
      <c r="L21" s="1621" t="s">
        <v>5523</v>
      </c>
      <c r="M21" s="1620" t="s">
        <v>6710</v>
      </c>
      <c r="N21" s="1621" t="s">
        <v>4903</v>
      </c>
      <c r="O21" s="1620" t="s">
        <v>4904</v>
      </c>
    </row>
    <row r="22" spans="1:15" ht="13.5" customHeight="1" x14ac:dyDescent="0.2">
      <c r="A22" s="1614">
        <v>8</v>
      </c>
      <c r="B22" s="1614" t="s">
        <v>6711</v>
      </c>
      <c r="C22" s="1615" t="s">
        <v>6712</v>
      </c>
      <c r="E22" s="1616" t="s">
        <v>4901</v>
      </c>
      <c r="F22" s="1617" t="s">
        <v>6706</v>
      </c>
      <c r="G22" s="1618" t="s">
        <v>3483</v>
      </c>
      <c r="H22" s="1619" t="s">
        <v>4903</v>
      </c>
      <c r="I22" s="1620" t="s">
        <v>4904</v>
      </c>
      <c r="J22" s="1621" t="s">
        <v>4920</v>
      </c>
      <c r="K22" s="1620" t="s">
        <v>6713</v>
      </c>
      <c r="L22" s="1621" t="s">
        <v>4920</v>
      </c>
      <c r="M22" s="1620" t="s">
        <v>6713</v>
      </c>
      <c r="N22" s="1621" t="s">
        <v>4903</v>
      </c>
      <c r="O22" s="1620" t="s">
        <v>4904</v>
      </c>
    </row>
    <row r="23" spans="1:15" ht="13.5" customHeight="1" x14ac:dyDescent="0.2">
      <c r="A23" s="1614">
        <v>9</v>
      </c>
      <c r="B23" s="1614" t="s">
        <v>6714</v>
      </c>
      <c r="C23" s="1615" t="s">
        <v>6715</v>
      </c>
      <c r="E23" s="1616" t="s">
        <v>4909</v>
      </c>
      <c r="F23" s="1617" t="s">
        <v>6716</v>
      </c>
      <c r="G23" s="1618" t="s">
        <v>3483</v>
      </c>
      <c r="H23" s="1619" t="s">
        <v>4989</v>
      </c>
      <c r="I23" s="1620" t="s">
        <v>6716</v>
      </c>
      <c r="J23" s="1621" t="s">
        <v>4903</v>
      </c>
      <c r="K23" s="1620" t="s">
        <v>4904</v>
      </c>
      <c r="L23" s="1621" t="s">
        <v>4903</v>
      </c>
      <c r="M23" s="1620" t="s">
        <v>4904</v>
      </c>
      <c r="N23" s="1621" t="s">
        <v>4989</v>
      </c>
      <c r="O23" s="1620" t="s">
        <v>6716</v>
      </c>
    </row>
    <row r="24" spans="1:15" ht="13.5" customHeight="1" x14ac:dyDescent="0.2">
      <c r="A24" s="1614">
        <v>10</v>
      </c>
      <c r="B24" s="1614" t="s">
        <v>5247</v>
      </c>
      <c r="C24" s="1615" t="s">
        <v>5248</v>
      </c>
      <c r="E24" s="1616" t="s">
        <v>4909</v>
      </c>
      <c r="F24" s="1617" t="s">
        <v>5521</v>
      </c>
      <c r="G24" s="1618" t="s">
        <v>3483</v>
      </c>
      <c r="H24" s="1619" t="s">
        <v>4920</v>
      </c>
      <c r="I24" s="1620" t="s">
        <v>6717</v>
      </c>
      <c r="J24" s="1621" t="s">
        <v>4920</v>
      </c>
      <c r="K24" s="1620" t="s">
        <v>6718</v>
      </c>
      <c r="L24" s="1621" t="s">
        <v>4903</v>
      </c>
      <c r="M24" s="1620" t="s">
        <v>4904</v>
      </c>
      <c r="N24" s="1621" t="s">
        <v>4905</v>
      </c>
      <c r="O24" s="1620" t="s">
        <v>6719</v>
      </c>
    </row>
    <row r="25" spans="1:15" ht="13.5" customHeight="1" x14ac:dyDescent="0.2">
      <c r="A25" s="1614">
        <v>11</v>
      </c>
      <c r="B25" s="1614" t="s">
        <v>6720</v>
      </c>
      <c r="C25" s="1615" t="s">
        <v>6721</v>
      </c>
      <c r="E25" s="1616" t="s">
        <v>4909</v>
      </c>
      <c r="F25" s="1617" t="s">
        <v>6722</v>
      </c>
      <c r="G25" s="1618" t="s">
        <v>3483</v>
      </c>
      <c r="H25" s="1619" t="s">
        <v>4903</v>
      </c>
      <c r="I25" s="1620" t="s">
        <v>4904</v>
      </c>
      <c r="J25" s="1621" t="s">
        <v>5559</v>
      </c>
      <c r="K25" s="1620" t="s">
        <v>6723</v>
      </c>
      <c r="L25" s="1621" t="s">
        <v>5559</v>
      </c>
      <c r="M25" s="1620" t="s">
        <v>6723</v>
      </c>
      <c r="N25" s="1621" t="s">
        <v>4903</v>
      </c>
      <c r="O25" s="1620" t="s">
        <v>4904</v>
      </c>
    </row>
    <row r="26" spans="1:15" ht="13.5" customHeight="1" x14ac:dyDescent="0.2">
      <c r="A26" s="1614">
        <v>12</v>
      </c>
      <c r="B26" s="1614" t="s">
        <v>6724</v>
      </c>
      <c r="C26" s="1615" t="s">
        <v>6725</v>
      </c>
      <c r="E26" s="1616" t="s">
        <v>4909</v>
      </c>
      <c r="F26" s="1617" t="s">
        <v>6040</v>
      </c>
      <c r="G26" s="1618" t="s">
        <v>3483</v>
      </c>
      <c r="H26" s="1619" t="s">
        <v>4989</v>
      </c>
      <c r="I26" s="1620" t="s">
        <v>6040</v>
      </c>
      <c r="J26" s="1621" t="s">
        <v>4903</v>
      </c>
      <c r="K26" s="1620" t="s">
        <v>4904</v>
      </c>
      <c r="L26" s="1621" t="s">
        <v>4903</v>
      </c>
      <c r="M26" s="1620" t="s">
        <v>4904</v>
      </c>
      <c r="N26" s="1621" t="s">
        <v>4989</v>
      </c>
      <c r="O26" s="1620" t="s">
        <v>6040</v>
      </c>
    </row>
    <row r="27" spans="1:15" ht="13.5" customHeight="1" x14ac:dyDescent="0.2">
      <c r="A27" s="1614">
        <v>13</v>
      </c>
      <c r="B27" s="1614" t="s">
        <v>6726</v>
      </c>
      <c r="C27" s="1615" t="s">
        <v>6727</v>
      </c>
      <c r="E27" s="1616" t="s">
        <v>4909</v>
      </c>
      <c r="F27" s="1617" t="s">
        <v>5187</v>
      </c>
      <c r="G27" s="1618" t="s">
        <v>3483</v>
      </c>
      <c r="H27" s="1619" t="s">
        <v>4920</v>
      </c>
      <c r="I27" s="1620" t="s">
        <v>6728</v>
      </c>
      <c r="J27" s="1621" t="s">
        <v>4903</v>
      </c>
      <c r="K27" s="1620" t="s">
        <v>4904</v>
      </c>
      <c r="L27" s="1621" t="s">
        <v>4903</v>
      </c>
      <c r="M27" s="1620" t="s">
        <v>4904</v>
      </c>
      <c r="N27" s="1621" t="s">
        <v>4920</v>
      </c>
      <c r="O27" s="1620" t="s">
        <v>6728</v>
      </c>
    </row>
    <row r="28" spans="1:15" ht="13.5" customHeight="1" x14ac:dyDescent="0.2">
      <c r="A28" s="1614">
        <v>14</v>
      </c>
      <c r="B28" s="1614" t="s">
        <v>6729</v>
      </c>
      <c r="C28" s="1615" t="s">
        <v>6730</v>
      </c>
      <c r="E28" s="1616" t="s">
        <v>4909</v>
      </c>
      <c r="F28" s="1617" t="s">
        <v>6573</v>
      </c>
      <c r="G28" s="1618" t="s">
        <v>3483</v>
      </c>
      <c r="H28" s="1619" t="s">
        <v>4989</v>
      </c>
      <c r="I28" s="1620" t="s">
        <v>6573</v>
      </c>
      <c r="J28" s="1621" t="s">
        <v>4903</v>
      </c>
      <c r="K28" s="1620" t="s">
        <v>4904</v>
      </c>
      <c r="L28" s="1621" t="s">
        <v>4903</v>
      </c>
      <c r="M28" s="1620" t="s">
        <v>4904</v>
      </c>
      <c r="N28" s="1621" t="s">
        <v>4989</v>
      </c>
      <c r="O28" s="1620" t="s">
        <v>6573</v>
      </c>
    </row>
    <row r="29" spans="1:15" ht="13.5" customHeight="1" x14ac:dyDescent="0.2">
      <c r="A29" s="1614">
        <v>15</v>
      </c>
      <c r="B29" s="1614" t="s">
        <v>6731</v>
      </c>
      <c r="C29" s="1615" t="s">
        <v>6732</v>
      </c>
      <c r="E29" s="1616" t="s">
        <v>4909</v>
      </c>
      <c r="F29" s="1617" t="s">
        <v>6733</v>
      </c>
      <c r="G29" s="1618" t="s">
        <v>3483</v>
      </c>
      <c r="H29" s="1619" t="s">
        <v>4989</v>
      </c>
      <c r="I29" s="1620" t="s">
        <v>6733</v>
      </c>
      <c r="J29" s="1621" t="s">
        <v>4903</v>
      </c>
      <c r="K29" s="1620" t="s">
        <v>4904</v>
      </c>
      <c r="L29" s="1621" t="s">
        <v>4903</v>
      </c>
      <c r="M29" s="1620" t="s">
        <v>4904</v>
      </c>
      <c r="N29" s="1621" t="s">
        <v>4989</v>
      </c>
      <c r="O29" s="1620" t="s">
        <v>6733</v>
      </c>
    </row>
    <row r="30" spans="1:15" ht="13.5" customHeight="1" x14ac:dyDescent="0.2">
      <c r="A30" s="1614">
        <v>16</v>
      </c>
      <c r="B30" s="1614" t="s">
        <v>6734</v>
      </c>
      <c r="C30" s="1615" t="s">
        <v>6735</v>
      </c>
      <c r="E30" s="1616" t="s">
        <v>4909</v>
      </c>
      <c r="F30" s="1617" t="s">
        <v>6736</v>
      </c>
      <c r="G30" s="1618" t="s">
        <v>3483</v>
      </c>
      <c r="H30" s="1619" t="s">
        <v>4903</v>
      </c>
      <c r="I30" s="1620" t="s">
        <v>4904</v>
      </c>
      <c r="J30" s="1621" t="s">
        <v>5559</v>
      </c>
      <c r="K30" s="1620" t="s">
        <v>5251</v>
      </c>
      <c r="L30" s="1621" t="s">
        <v>5559</v>
      </c>
      <c r="M30" s="1620" t="s">
        <v>5251</v>
      </c>
      <c r="N30" s="1621" t="s">
        <v>4903</v>
      </c>
      <c r="O30" s="1620" t="s">
        <v>4904</v>
      </c>
    </row>
    <row r="31" spans="1:15" ht="13.5" customHeight="1" x14ac:dyDescent="0.2">
      <c r="A31" s="1614">
        <v>17</v>
      </c>
      <c r="B31" s="1614" t="s">
        <v>5787</v>
      </c>
      <c r="C31" s="1615" t="s">
        <v>5788</v>
      </c>
      <c r="E31" s="1616" t="s">
        <v>5789</v>
      </c>
      <c r="F31" s="1617" t="s">
        <v>5790</v>
      </c>
      <c r="G31" s="1618" t="s">
        <v>3483</v>
      </c>
      <c r="H31" s="1619" t="s">
        <v>4920</v>
      </c>
      <c r="I31" s="1620" t="s">
        <v>6575</v>
      </c>
      <c r="J31" s="1621" t="s">
        <v>4903</v>
      </c>
      <c r="K31" s="1620" t="s">
        <v>4904</v>
      </c>
      <c r="L31" s="1621" t="s">
        <v>4903</v>
      </c>
      <c r="M31" s="1620" t="s">
        <v>4904</v>
      </c>
      <c r="N31" s="1621" t="s">
        <v>4920</v>
      </c>
      <c r="O31" s="1620" t="s">
        <v>6575</v>
      </c>
    </row>
    <row r="32" spans="1:15" ht="13.5" customHeight="1" x14ac:dyDescent="0.2">
      <c r="A32" s="1614">
        <v>18</v>
      </c>
      <c r="B32" s="1614" t="s">
        <v>5792</v>
      </c>
      <c r="C32" s="1615" t="s">
        <v>5793</v>
      </c>
      <c r="E32" s="1616" t="s">
        <v>5789</v>
      </c>
      <c r="F32" s="1617" t="s">
        <v>6370</v>
      </c>
      <c r="G32" s="1618" t="s">
        <v>3483</v>
      </c>
      <c r="H32" s="1619" t="s">
        <v>4989</v>
      </c>
      <c r="I32" s="1620" t="s">
        <v>6370</v>
      </c>
      <c r="J32" s="1621" t="s">
        <v>4903</v>
      </c>
      <c r="K32" s="1620" t="s">
        <v>4904</v>
      </c>
      <c r="L32" s="1621" t="s">
        <v>4903</v>
      </c>
      <c r="M32" s="1620" t="s">
        <v>4904</v>
      </c>
      <c r="N32" s="1621" t="s">
        <v>4989</v>
      </c>
      <c r="O32" s="1620" t="s">
        <v>6370</v>
      </c>
    </row>
    <row r="33" spans="1:15" ht="13.5" customHeight="1" x14ac:dyDescent="0.2">
      <c r="A33" s="1614">
        <v>19</v>
      </c>
      <c r="B33" s="1614" t="s">
        <v>6737</v>
      </c>
      <c r="C33" s="1615" t="s">
        <v>6738</v>
      </c>
      <c r="E33" s="1616" t="s">
        <v>4909</v>
      </c>
      <c r="F33" s="1617" t="s">
        <v>5704</v>
      </c>
      <c r="G33" s="1618" t="s">
        <v>3483</v>
      </c>
      <c r="H33" s="1619" t="s">
        <v>4989</v>
      </c>
      <c r="I33" s="1620" t="s">
        <v>5704</v>
      </c>
      <c r="J33" s="1621" t="s">
        <v>4903</v>
      </c>
      <c r="K33" s="1620" t="s">
        <v>4904</v>
      </c>
      <c r="L33" s="1621" t="s">
        <v>4903</v>
      </c>
      <c r="M33" s="1620" t="s">
        <v>4904</v>
      </c>
      <c r="N33" s="1621" t="s">
        <v>4989</v>
      </c>
      <c r="O33" s="1620" t="s">
        <v>5704</v>
      </c>
    </row>
    <row r="34" spans="1:15" ht="13.5" customHeight="1" x14ac:dyDescent="0.2">
      <c r="A34" s="1614">
        <v>20</v>
      </c>
      <c r="B34" s="1614" t="s">
        <v>5826</v>
      </c>
      <c r="C34" s="1615" t="s">
        <v>5827</v>
      </c>
      <c r="E34" s="1616" t="s">
        <v>4909</v>
      </c>
      <c r="F34" s="1617" t="s">
        <v>6739</v>
      </c>
      <c r="G34" s="1618" t="s">
        <v>3483</v>
      </c>
      <c r="H34" s="1619" t="s">
        <v>4989</v>
      </c>
      <c r="I34" s="1620" t="s">
        <v>6739</v>
      </c>
      <c r="J34" s="1621" t="s">
        <v>4903</v>
      </c>
      <c r="K34" s="1620" t="s">
        <v>4904</v>
      </c>
      <c r="L34" s="1621" t="s">
        <v>4903</v>
      </c>
      <c r="M34" s="1620" t="s">
        <v>4904</v>
      </c>
      <c r="N34" s="1621" t="s">
        <v>4989</v>
      </c>
      <c r="O34" s="1620" t="s">
        <v>6739</v>
      </c>
    </row>
    <row r="35" spans="1:15" ht="13.5" customHeight="1" x14ac:dyDescent="0.2">
      <c r="A35" s="1614">
        <v>21</v>
      </c>
      <c r="B35" s="1614" t="s">
        <v>6740</v>
      </c>
      <c r="C35" s="1615" t="s">
        <v>6741</v>
      </c>
      <c r="E35" s="1616" t="s">
        <v>4909</v>
      </c>
      <c r="F35" s="1617" t="s">
        <v>6742</v>
      </c>
      <c r="G35" s="1618" t="s">
        <v>3483</v>
      </c>
      <c r="H35" s="1619" t="s">
        <v>4989</v>
      </c>
      <c r="I35" s="1620" t="s">
        <v>6742</v>
      </c>
      <c r="J35" s="1621" t="s">
        <v>4903</v>
      </c>
      <c r="K35" s="1620" t="s">
        <v>4904</v>
      </c>
      <c r="L35" s="1621" t="s">
        <v>4903</v>
      </c>
      <c r="M35" s="1620" t="s">
        <v>4904</v>
      </c>
      <c r="N35" s="1621" t="s">
        <v>4989</v>
      </c>
      <c r="O35" s="1620" t="s">
        <v>6742</v>
      </c>
    </row>
    <row r="36" spans="1:15" ht="13.5" customHeight="1" x14ac:dyDescent="0.2">
      <c r="A36" s="1614">
        <v>22</v>
      </c>
      <c r="B36" s="1614" t="s">
        <v>6743</v>
      </c>
      <c r="C36" s="1615" t="s">
        <v>6744</v>
      </c>
      <c r="E36" s="1616" t="s">
        <v>4909</v>
      </c>
      <c r="F36" s="1617" t="s">
        <v>6745</v>
      </c>
      <c r="G36" s="1618" t="s">
        <v>3483</v>
      </c>
      <c r="H36" s="1619" t="s">
        <v>5812</v>
      </c>
      <c r="I36" s="1620" t="s">
        <v>6746</v>
      </c>
      <c r="J36" s="1621" t="s">
        <v>4903</v>
      </c>
      <c r="K36" s="1620" t="s">
        <v>4904</v>
      </c>
      <c r="L36" s="1621" t="s">
        <v>5193</v>
      </c>
      <c r="M36" s="1620" t="s">
        <v>6747</v>
      </c>
      <c r="N36" s="1621" t="s">
        <v>6748</v>
      </c>
      <c r="O36" s="1620" t="s">
        <v>6749</v>
      </c>
    </row>
    <row r="37" spans="1:15" ht="13.5" customHeight="1" x14ac:dyDescent="0.2">
      <c r="A37" s="1614">
        <v>23</v>
      </c>
      <c r="B37" s="1614" t="s">
        <v>6750</v>
      </c>
      <c r="C37" s="1615" t="s">
        <v>6751</v>
      </c>
      <c r="E37" s="1616" t="s">
        <v>4909</v>
      </c>
      <c r="F37" s="1617" t="s">
        <v>6752</v>
      </c>
      <c r="G37" s="1618" t="s">
        <v>3483</v>
      </c>
      <c r="H37" s="1619" t="s">
        <v>4903</v>
      </c>
      <c r="I37" s="1620" t="s">
        <v>4904</v>
      </c>
      <c r="J37" s="1621" t="s">
        <v>5519</v>
      </c>
      <c r="K37" s="1620" t="s">
        <v>6753</v>
      </c>
      <c r="L37" s="1621" t="s">
        <v>5843</v>
      </c>
      <c r="M37" s="1620" t="s">
        <v>6754</v>
      </c>
      <c r="N37" s="1621" t="s">
        <v>6755</v>
      </c>
      <c r="O37" s="1620" t="s">
        <v>6756</v>
      </c>
    </row>
    <row r="38" spans="1:15" ht="13.5" customHeight="1" x14ac:dyDescent="0.2">
      <c r="A38" s="1614">
        <v>24</v>
      </c>
      <c r="B38" s="1614" t="s">
        <v>6757</v>
      </c>
      <c r="C38" s="1615" t="s">
        <v>6758</v>
      </c>
      <c r="E38" s="1616" t="s">
        <v>4909</v>
      </c>
      <c r="F38" s="1617" t="s">
        <v>6759</v>
      </c>
      <c r="G38" s="1618" t="s">
        <v>3483</v>
      </c>
      <c r="H38" s="1619" t="s">
        <v>4903</v>
      </c>
      <c r="I38" s="1620" t="s">
        <v>4904</v>
      </c>
      <c r="J38" s="1621" t="s">
        <v>6760</v>
      </c>
      <c r="K38" s="1620" t="s">
        <v>6761</v>
      </c>
      <c r="L38" s="1621" t="s">
        <v>6760</v>
      </c>
      <c r="M38" s="1620" t="s">
        <v>6761</v>
      </c>
      <c r="N38" s="1621" t="s">
        <v>4903</v>
      </c>
      <c r="O38" s="1620" t="s">
        <v>4904</v>
      </c>
    </row>
    <row r="39" spans="1:15" ht="13.5" customHeight="1" x14ac:dyDescent="0.2">
      <c r="A39" s="1614">
        <v>25</v>
      </c>
      <c r="B39" s="1614" t="s">
        <v>6762</v>
      </c>
      <c r="C39" s="1615" t="s">
        <v>6763</v>
      </c>
      <c r="E39" s="1616" t="s">
        <v>4909</v>
      </c>
      <c r="F39" s="1617" t="s">
        <v>6764</v>
      </c>
      <c r="G39" s="1618" t="s">
        <v>3483</v>
      </c>
      <c r="H39" s="1619" t="s">
        <v>5283</v>
      </c>
      <c r="I39" s="1620" t="s">
        <v>6765</v>
      </c>
      <c r="J39" s="1621" t="s">
        <v>6766</v>
      </c>
      <c r="K39" s="1620" t="s">
        <v>6767</v>
      </c>
      <c r="L39" s="1621" t="s">
        <v>6768</v>
      </c>
      <c r="M39" s="1620" t="s">
        <v>6769</v>
      </c>
      <c r="N39" s="1621" t="s">
        <v>5592</v>
      </c>
      <c r="O39" s="1620" t="s">
        <v>6770</v>
      </c>
    </row>
    <row r="40" spans="1:15" ht="13.5" customHeight="1" x14ac:dyDescent="0.2">
      <c r="A40" s="1614">
        <v>26</v>
      </c>
      <c r="B40" s="1614" t="s">
        <v>6771</v>
      </c>
      <c r="C40" s="1615" t="s">
        <v>6772</v>
      </c>
      <c r="E40" s="1616" t="s">
        <v>4909</v>
      </c>
      <c r="F40" s="1617" t="s">
        <v>6773</v>
      </c>
      <c r="G40" s="1618" t="s">
        <v>3483</v>
      </c>
      <c r="H40" s="1619" t="s">
        <v>4989</v>
      </c>
      <c r="I40" s="1620" t="s">
        <v>6773</v>
      </c>
      <c r="J40" s="1621" t="s">
        <v>4903</v>
      </c>
      <c r="K40" s="1620" t="s">
        <v>4904</v>
      </c>
      <c r="L40" s="1621" t="s">
        <v>4903</v>
      </c>
      <c r="M40" s="1620" t="s">
        <v>4904</v>
      </c>
      <c r="N40" s="1621" t="s">
        <v>4989</v>
      </c>
      <c r="O40" s="1620" t="s">
        <v>6773</v>
      </c>
    </row>
    <row r="41" spans="1:15" ht="13.5" customHeight="1" x14ac:dyDescent="0.2">
      <c r="A41" s="1614">
        <v>27</v>
      </c>
      <c r="B41" s="1614" t="s">
        <v>5256</v>
      </c>
      <c r="C41" s="1615" t="s">
        <v>5257</v>
      </c>
      <c r="E41" s="1616" t="s">
        <v>4909</v>
      </c>
      <c r="F41" s="1617" t="s">
        <v>5258</v>
      </c>
      <c r="G41" s="1618" t="s">
        <v>3483</v>
      </c>
      <c r="H41" s="1619" t="s">
        <v>4903</v>
      </c>
      <c r="I41" s="1620" t="s">
        <v>4904</v>
      </c>
      <c r="J41" s="1621" t="s">
        <v>4989</v>
      </c>
      <c r="K41" s="1620" t="s">
        <v>5258</v>
      </c>
      <c r="L41" s="1621" t="s">
        <v>4903</v>
      </c>
      <c r="M41" s="1620" t="s">
        <v>4904</v>
      </c>
      <c r="N41" s="1621" t="s">
        <v>4989</v>
      </c>
      <c r="O41" s="1620" t="s">
        <v>5258</v>
      </c>
    </row>
    <row r="42" spans="1:15" ht="13.5" customHeight="1" thickBot="1" x14ac:dyDescent="0.25">
      <c r="A42" s="1614">
        <v>28</v>
      </c>
      <c r="B42" s="1614" t="s">
        <v>6774</v>
      </c>
      <c r="C42" s="1615" t="s">
        <v>2032</v>
      </c>
      <c r="E42" s="1616" t="s">
        <v>6775</v>
      </c>
      <c r="F42" s="1617" t="s">
        <v>6776</v>
      </c>
      <c r="G42" s="1618" t="s">
        <v>3483</v>
      </c>
      <c r="H42" s="1619" t="s">
        <v>6777</v>
      </c>
      <c r="I42" s="1620" t="s">
        <v>6778</v>
      </c>
      <c r="J42" s="1621" t="s">
        <v>6779</v>
      </c>
      <c r="K42" s="1620" t="s">
        <v>6780</v>
      </c>
      <c r="L42" s="1621" t="s">
        <v>6781</v>
      </c>
      <c r="M42" s="1620" t="s">
        <v>6782</v>
      </c>
      <c r="N42" s="1621" t="s">
        <v>6783</v>
      </c>
      <c r="O42" s="1620" t="s">
        <v>6784</v>
      </c>
    </row>
    <row r="43" spans="1:15" ht="13.5" thickBot="1" x14ac:dyDescent="0.25">
      <c r="A43" s="1622"/>
      <c r="B43" s="1622"/>
      <c r="C43" s="1623" t="s">
        <v>6785</v>
      </c>
      <c r="D43" s="1624"/>
      <c r="E43" s="1625"/>
      <c r="F43" s="1626"/>
      <c r="G43" s="1625"/>
      <c r="H43" s="1627"/>
      <c r="I43" s="1626" t="s">
        <v>6786</v>
      </c>
      <c r="J43" s="1627"/>
      <c r="K43" s="1626" t="s">
        <v>6787</v>
      </c>
      <c r="L43" s="1627"/>
      <c r="M43" s="1626" t="s">
        <v>6788</v>
      </c>
      <c r="N43" s="1627"/>
      <c r="O43" s="1626" t="s">
        <v>6789</v>
      </c>
    </row>
    <row r="44" spans="1:15" x14ac:dyDescent="0.2">
      <c r="A44" s="663" t="s">
        <v>6790</v>
      </c>
      <c r="B44" s="663"/>
    </row>
    <row r="45" spans="1:15" ht="13.5" customHeight="1" x14ac:dyDescent="0.2">
      <c r="A45" s="1614">
        <v>29</v>
      </c>
      <c r="B45" s="1614" t="s">
        <v>5247</v>
      </c>
      <c r="C45" s="1615" t="s">
        <v>5248</v>
      </c>
      <c r="E45" s="1616" t="s">
        <v>4909</v>
      </c>
      <c r="F45" s="1617" t="s">
        <v>5521</v>
      </c>
      <c r="G45" s="1618" t="s">
        <v>3483</v>
      </c>
      <c r="H45" s="1619" t="s">
        <v>4989</v>
      </c>
      <c r="I45" s="1620" t="s">
        <v>6791</v>
      </c>
      <c r="J45" s="1621" t="s">
        <v>4989</v>
      </c>
      <c r="K45" s="1620" t="s">
        <v>6322</v>
      </c>
      <c r="L45" s="1621" t="s">
        <v>4903</v>
      </c>
      <c r="M45" s="1620" t="s">
        <v>4904</v>
      </c>
      <c r="N45" s="1621" t="s">
        <v>4920</v>
      </c>
      <c r="O45" s="1620" t="s">
        <v>6792</v>
      </c>
    </row>
    <row r="46" spans="1:15" ht="13.5" customHeight="1" x14ac:dyDescent="0.2">
      <c r="A46" s="1614">
        <v>30</v>
      </c>
      <c r="B46" s="1614" t="s">
        <v>5770</v>
      </c>
      <c r="C46" s="1615" t="s">
        <v>5771</v>
      </c>
      <c r="E46" s="1616" t="s">
        <v>4909</v>
      </c>
      <c r="F46" s="1617" t="s">
        <v>6367</v>
      </c>
      <c r="G46" s="1618" t="s">
        <v>3483</v>
      </c>
      <c r="H46" s="1619" t="s">
        <v>4989</v>
      </c>
      <c r="I46" s="1620" t="s">
        <v>6367</v>
      </c>
      <c r="J46" s="1621" t="s">
        <v>4903</v>
      </c>
      <c r="K46" s="1620" t="s">
        <v>4904</v>
      </c>
      <c r="L46" s="1621" t="s">
        <v>4903</v>
      </c>
      <c r="M46" s="1620" t="s">
        <v>4904</v>
      </c>
      <c r="N46" s="1621" t="s">
        <v>4989</v>
      </c>
      <c r="O46" s="1620" t="s">
        <v>6367</v>
      </c>
    </row>
    <row r="47" spans="1:15" ht="13.5" customHeight="1" x14ac:dyDescent="0.2">
      <c r="A47" s="1614">
        <v>31</v>
      </c>
      <c r="B47" s="1614" t="s">
        <v>5787</v>
      </c>
      <c r="C47" s="1615" t="s">
        <v>5788</v>
      </c>
      <c r="E47" s="1616" t="s">
        <v>5789</v>
      </c>
      <c r="F47" s="1617" t="s">
        <v>5790</v>
      </c>
      <c r="G47" s="1618" t="s">
        <v>3483</v>
      </c>
      <c r="H47" s="1619" t="s">
        <v>4989</v>
      </c>
      <c r="I47" s="1620" t="s">
        <v>5790</v>
      </c>
      <c r="J47" s="1621" t="s">
        <v>4903</v>
      </c>
      <c r="K47" s="1620" t="s">
        <v>4904</v>
      </c>
      <c r="L47" s="1621" t="s">
        <v>4903</v>
      </c>
      <c r="M47" s="1620" t="s">
        <v>4904</v>
      </c>
      <c r="N47" s="1621" t="s">
        <v>4989</v>
      </c>
      <c r="O47" s="1620" t="s">
        <v>5790</v>
      </c>
    </row>
    <row r="48" spans="1:15" ht="13.5" customHeight="1" thickBot="1" x14ac:dyDescent="0.25">
      <c r="A48" s="1614">
        <v>32</v>
      </c>
      <c r="B48" s="1614" t="s">
        <v>6793</v>
      </c>
      <c r="C48" s="1615" t="s">
        <v>6794</v>
      </c>
      <c r="E48" s="1616" t="s">
        <v>4909</v>
      </c>
      <c r="F48" s="1617" t="s">
        <v>6795</v>
      </c>
      <c r="G48" s="1618" t="s">
        <v>3483</v>
      </c>
      <c r="H48" s="1619" t="s">
        <v>4903</v>
      </c>
      <c r="I48" s="1620" t="s">
        <v>4904</v>
      </c>
      <c r="J48" s="1621" t="s">
        <v>6028</v>
      </c>
      <c r="K48" s="1620" t="s">
        <v>6796</v>
      </c>
      <c r="L48" s="1621" t="s">
        <v>6028</v>
      </c>
      <c r="M48" s="1620" t="s">
        <v>6796</v>
      </c>
      <c r="N48" s="1621" t="s">
        <v>4903</v>
      </c>
      <c r="O48" s="1620" t="s">
        <v>4904</v>
      </c>
    </row>
    <row r="49" spans="1:15" ht="13.5" thickBot="1" x14ac:dyDescent="0.25">
      <c r="A49" s="1622"/>
      <c r="B49" s="1622"/>
      <c r="C49" s="1623" t="s">
        <v>6797</v>
      </c>
      <c r="D49" s="1624"/>
      <c r="E49" s="1625"/>
      <c r="F49" s="1626"/>
      <c r="G49" s="1625"/>
      <c r="H49" s="1627"/>
      <c r="I49" s="1626" t="s">
        <v>6798</v>
      </c>
      <c r="J49" s="1627"/>
      <c r="K49" s="1626" t="s">
        <v>6799</v>
      </c>
      <c r="L49" s="1627"/>
      <c r="M49" s="1626" t="s">
        <v>6796</v>
      </c>
      <c r="N49" s="1627"/>
      <c r="O49" s="1626" t="s">
        <v>6800</v>
      </c>
    </row>
    <row r="50" spans="1:15" x14ac:dyDescent="0.2">
      <c r="A50" s="663" t="s">
        <v>6801</v>
      </c>
      <c r="B50" s="663"/>
    </row>
    <row r="51" spans="1:15" ht="13.5" customHeight="1" x14ac:dyDescent="0.2">
      <c r="A51" s="1614">
        <v>33</v>
      </c>
      <c r="B51" s="1614" t="s">
        <v>5247</v>
      </c>
      <c r="C51" s="1615" t="s">
        <v>5248</v>
      </c>
      <c r="E51" s="1616" t="s">
        <v>4909</v>
      </c>
      <c r="F51" s="1617" t="s">
        <v>6791</v>
      </c>
      <c r="G51" s="1618" t="s">
        <v>3483</v>
      </c>
      <c r="H51" s="1619" t="s">
        <v>4989</v>
      </c>
      <c r="I51" s="1620" t="s">
        <v>6791</v>
      </c>
      <c r="J51" s="1621" t="s">
        <v>4903</v>
      </c>
      <c r="K51" s="1620" t="s">
        <v>4904</v>
      </c>
      <c r="L51" s="1621" t="s">
        <v>4903</v>
      </c>
      <c r="M51" s="1620" t="s">
        <v>4904</v>
      </c>
      <c r="N51" s="1621" t="s">
        <v>4989</v>
      </c>
      <c r="O51" s="1620" t="s">
        <v>6791</v>
      </c>
    </row>
    <row r="52" spans="1:15" x14ac:dyDescent="0.2">
      <c r="A52" s="663" t="s">
        <v>6802</v>
      </c>
      <c r="B52" s="663"/>
    </row>
    <row r="53" spans="1:15" ht="13.5" customHeight="1" x14ac:dyDescent="0.2">
      <c r="A53" s="1614">
        <v>34</v>
      </c>
      <c r="B53" s="1614" t="s">
        <v>5441</v>
      </c>
      <c r="C53" s="1615" t="s">
        <v>5442</v>
      </c>
      <c r="E53" s="1616" t="s">
        <v>4909</v>
      </c>
      <c r="F53" s="1617" t="s">
        <v>6803</v>
      </c>
      <c r="G53" s="1618" t="s">
        <v>3483</v>
      </c>
      <c r="H53" s="1619" t="s">
        <v>4903</v>
      </c>
      <c r="I53" s="1620" t="s">
        <v>4904</v>
      </c>
      <c r="J53" s="1621" t="s">
        <v>6804</v>
      </c>
      <c r="K53" s="1620" t="s">
        <v>6805</v>
      </c>
      <c r="L53" s="1621" t="s">
        <v>6019</v>
      </c>
      <c r="M53" s="1620" t="s">
        <v>6806</v>
      </c>
      <c r="N53" s="1621" t="s">
        <v>5004</v>
      </c>
      <c r="O53" s="1620" t="s">
        <v>6807</v>
      </c>
    </row>
    <row r="54" spans="1:15" ht="13.5" customHeight="1" x14ac:dyDescent="0.2">
      <c r="A54" s="1614">
        <v>35</v>
      </c>
      <c r="B54" s="1614" t="s">
        <v>6808</v>
      </c>
      <c r="C54" s="1615" t="s">
        <v>6809</v>
      </c>
      <c r="E54" s="1616" t="s">
        <v>5437</v>
      </c>
      <c r="F54" s="1617" t="s">
        <v>6810</v>
      </c>
      <c r="G54" s="1618" t="s">
        <v>3483</v>
      </c>
      <c r="H54" s="1619" t="s">
        <v>4903</v>
      </c>
      <c r="I54" s="1620" t="s">
        <v>4904</v>
      </c>
      <c r="J54" s="1621" t="s">
        <v>4953</v>
      </c>
      <c r="K54" s="1620" t="s">
        <v>6811</v>
      </c>
      <c r="L54" s="1621" t="s">
        <v>4953</v>
      </c>
      <c r="M54" s="1620" t="s">
        <v>6811</v>
      </c>
      <c r="N54" s="1621" t="s">
        <v>4903</v>
      </c>
      <c r="O54" s="1620" t="s">
        <v>4904</v>
      </c>
    </row>
    <row r="55" spans="1:15" ht="13.5" customHeight="1" x14ac:dyDescent="0.2">
      <c r="A55" s="1614">
        <v>36</v>
      </c>
      <c r="B55" s="1614" t="s">
        <v>6812</v>
      </c>
      <c r="C55" s="1615" t="s">
        <v>3195</v>
      </c>
      <c r="E55" s="1616" t="s">
        <v>4909</v>
      </c>
      <c r="F55" s="1617" t="s">
        <v>6813</v>
      </c>
      <c r="G55" s="1618" t="s">
        <v>3483</v>
      </c>
      <c r="H55" s="1619" t="s">
        <v>4903</v>
      </c>
      <c r="I55" s="1620" t="s">
        <v>4904</v>
      </c>
      <c r="J55" s="1621" t="s">
        <v>5444</v>
      </c>
      <c r="K55" s="1620" t="s">
        <v>6814</v>
      </c>
      <c r="L55" s="1621" t="s">
        <v>5444</v>
      </c>
      <c r="M55" s="1620" t="s">
        <v>6814</v>
      </c>
      <c r="N55" s="1621" t="s">
        <v>4903</v>
      </c>
      <c r="O55" s="1620" t="s">
        <v>4904</v>
      </c>
    </row>
    <row r="56" spans="1:15" ht="13.5" customHeight="1" x14ac:dyDescent="0.2">
      <c r="A56" s="1614">
        <v>37</v>
      </c>
      <c r="B56" s="1614" t="s">
        <v>6815</v>
      </c>
      <c r="C56" s="1615" t="s">
        <v>6816</v>
      </c>
      <c r="E56" s="1616" t="s">
        <v>4909</v>
      </c>
      <c r="F56" s="1617" t="s">
        <v>6817</v>
      </c>
      <c r="G56" s="1618" t="s">
        <v>3483</v>
      </c>
      <c r="H56" s="1619" t="s">
        <v>4903</v>
      </c>
      <c r="I56" s="1620" t="s">
        <v>4904</v>
      </c>
      <c r="J56" s="1621" t="s">
        <v>5081</v>
      </c>
      <c r="K56" s="1620" t="s">
        <v>6818</v>
      </c>
      <c r="L56" s="1621" t="s">
        <v>5081</v>
      </c>
      <c r="M56" s="1620" t="s">
        <v>6818</v>
      </c>
      <c r="N56" s="1621" t="s">
        <v>4903</v>
      </c>
      <c r="O56" s="1620" t="s">
        <v>4904</v>
      </c>
    </row>
    <row r="57" spans="1:15" ht="13.5" customHeight="1" x14ac:dyDescent="0.2">
      <c r="A57" s="1614">
        <v>38</v>
      </c>
      <c r="B57" s="1614" t="s">
        <v>5488</v>
      </c>
      <c r="C57" s="1615" t="s">
        <v>5489</v>
      </c>
      <c r="E57" s="1616" t="s">
        <v>4901</v>
      </c>
      <c r="F57" s="1617" t="s">
        <v>6819</v>
      </c>
      <c r="G57" s="1618" t="s">
        <v>3483</v>
      </c>
      <c r="H57" s="1619" t="s">
        <v>4903</v>
      </c>
      <c r="I57" s="1620" t="s">
        <v>4904</v>
      </c>
      <c r="J57" s="1621" t="s">
        <v>5523</v>
      </c>
      <c r="K57" s="1620" t="s">
        <v>6820</v>
      </c>
      <c r="L57" s="1621" t="s">
        <v>5523</v>
      </c>
      <c r="M57" s="1620" t="s">
        <v>6820</v>
      </c>
      <c r="N57" s="1621" t="s">
        <v>4903</v>
      </c>
      <c r="O57" s="1620" t="s">
        <v>4904</v>
      </c>
    </row>
    <row r="58" spans="1:15" ht="13.5" customHeight="1" x14ac:dyDescent="0.2">
      <c r="A58" s="1614">
        <v>39</v>
      </c>
      <c r="B58" s="1614" t="s">
        <v>6821</v>
      </c>
      <c r="C58" s="1615" t="s">
        <v>6822</v>
      </c>
      <c r="E58" s="1616" t="s">
        <v>5437</v>
      </c>
      <c r="F58" s="1617" t="s">
        <v>5438</v>
      </c>
      <c r="G58" s="1618" t="s">
        <v>3483</v>
      </c>
      <c r="H58" s="1619" t="s">
        <v>6783</v>
      </c>
      <c r="I58" s="1620" t="s">
        <v>6823</v>
      </c>
      <c r="J58" s="1621" t="s">
        <v>4903</v>
      </c>
      <c r="K58" s="1620" t="s">
        <v>4904</v>
      </c>
      <c r="L58" s="1621" t="s">
        <v>5406</v>
      </c>
      <c r="M58" s="1620" t="s">
        <v>6824</v>
      </c>
      <c r="N58" s="1621" t="s">
        <v>4972</v>
      </c>
      <c r="O58" s="1620" t="s">
        <v>6825</v>
      </c>
    </row>
    <row r="59" spans="1:15" ht="13.5" customHeight="1" x14ac:dyDescent="0.2">
      <c r="A59" s="1614">
        <v>40</v>
      </c>
      <c r="B59" s="1614" t="s">
        <v>6826</v>
      </c>
      <c r="C59" s="1615" t="s">
        <v>6822</v>
      </c>
      <c r="E59" s="1616" t="s">
        <v>5431</v>
      </c>
      <c r="F59" s="1617" t="s">
        <v>6827</v>
      </c>
      <c r="G59" s="1618" t="s">
        <v>3483</v>
      </c>
      <c r="H59" s="1619" t="s">
        <v>6828</v>
      </c>
      <c r="I59" s="1620" t="s">
        <v>6829</v>
      </c>
      <c r="J59" s="1621" t="s">
        <v>4903</v>
      </c>
      <c r="K59" s="1620" t="s">
        <v>4904</v>
      </c>
      <c r="L59" s="1621" t="s">
        <v>6830</v>
      </c>
      <c r="M59" s="1620" t="s">
        <v>6831</v>
      </c>
      <c r="N59" s="1621" t="s">
        <v>6832</v>
      </c>
      <c r="O59" s="1620" t="s">
        <v>6833</v>
      </c>
    </row>
    <row r="60" spans="1:15" ht="13.5" customHeight="1" x14ac:dyDescent="0.2">
      <c r="A60" s="1614">
        <v>41</v>
      </c>
      <c r="B60" s="1614" t="s">
        <v>5247</v>
      </c>
      <c r="C60" s="1615" t="s">
        <v>5248</v>
      </c>
      <c r="E60" s="1616" t="s">
        <v>4909</v>
      </c>
      <c r="F60" s="1617" t="s">
        <v>5521</v>
      </c>
      <c r="G60" s="1618" t="s">
        <v>3483</v>
      </c>
      <c r="H60" s="1619" t="s">
        <v>4989</v>
      </c>
      <c r="I60" s="1620" t="s">
        <v>6791</v>
      </c>
      <c r="J60" s="1621" t="s">
        <v>4989</v>
      </c>
      <c r="K60" s="1620" t="s">
        <v>6322</v>
      </c>
      <c r="L60" s="1621" t="s">
        <v>4903</v>
      </c>
      <c r="M60" s="1620" t="s">
        <v>4904</v>
      </c>
      <c r="N60" s="1621" t="s">
        <v>4920</v>
      </c>
      <c r="O60" s="1620" t="s">
        <v>6792</v>
      </c>
    </row>
    <row r="61" spans="1:15" ht="13.5" customHeight="1" x14ac:dyDescent="0.2">
      <c r="A61" s="1614">
        <v>42</v>
      </c>
      <c r="B61" s="1614" t="s">
        <v>6834</v>
      </c>
      <c r="C61" s="1615" t="s">
        <v>6835</v>
      </c>
      <c r="E61" s="1616" t="s">
        <v>6395</v>
      </c>
      <c r="F61" s="1617" t="s">
        <v>6836</v>
      </c>
      <c r="G61" s="1618" t="s">
        <v>3483</v>
      </c>
      <c r="H61" s="1619" t="s">
        <v>4903</v>
      </c>
      <c r="I61" s="1620" t="s">
        <v>4904</v>
      </c>
      <c r="J61" s="1621" t="s">
        <v>6837</v>
      </c>
      <c r="K61" s="1620" t="s">
        <v>6838</v>
      </c>
      <c r="L61" s="1621" t="s">
        <v>6839</v>
      </c>
      <c r="M61" s="1620" t="s">
        <v>6840</v>
      </c>
      <c r="N61" s="1621" t="s">
        <v>6397</v>
      </c>
      <c r="O61" s="1620" t="s">
        <v>6841</v>
      </c>
    </row>
    <row r="62" spans="1:15" ht="13.5" customHeight="1" x14ac:dyDescent="0.2">
      <c r="A62" s="1614">
        <v>43</v>
      </c>
      <c r="B62" s="1614" t="s">
        <v>6842</v>
      </c>
      <c r="C62" s="1615" t="s">
        <v>6843</v>
      </c>
      <c r="E62" s="1616" t="s">
        <v>4909</v>
      </c>
      <c r="F62" s="1617" t="s">
        <v>6844</v>
      </c>
      <c r="G62" s="1618" t="s">
        <v>3483</v>
      </c>
      <c r="H62" s="1619" t="s">
        <v>4903</v>
      </c>
      <c r="I62" s="1620" t="s">
        <v>4904</v>
      </c>
      <c r="J62" s="1621" t="s">
        <v>4905</v>
      </c>
      <c r="K62" s="1620" t="s">
        <v>6845</v>
      </c>
      <c r="L62" s="1621" t="s">
        <v>4905</v>
      </c>
      <c r="M62" s="1620" t="s">
        <v>6845</v>
      </c>
      <c r="N62" s="1621" t="s">
        <v>4903</v>
      </c>
      <c r="O62" s="1620" t="s">
        <v>4904</v>
      </c>
    </row>
    <row r="63" spans="1:15" ht="13.5" customHeight="1" x14ac:dyDescent="0.2">
      <c r="A63" s="1614">
        <v>44</v>
      </c>
      <c r="B63" s="1614" t="s">
        <v>6846</v>
      </c>
      <c r="C63" s="1615" t="s">
        <v>6847</v>
      </c>
      <c r="E63" s="1616" t="s">
        <v>4909</v>
      </c>
      <c r="F63" s="1617" t="s">
        <v>6324</v>
      </c>
      <c r="G63" s="1618" t="s">
        <v>3483</v>
      </c>
      <c r="H63" s="1619" t="s">
        <v>4903</v>
      </c>
      <c r="I63" s="1620" t="s">
        <v>4904</v>
      </c>
      <c r="J63" s="1621" t="s">
        <v>5100</v>
      </c>
      <c r="K63" s="1620" t="s">
        <v>6325</v>
      </c>
      <c r="L63" s="1621" t="s">
        <v>5100</v>
      </c>
      <c r="M63" s="1620" t="s">
        <v>6325</v>
      </c>
      <c r="N63" s="1621" t="s">
        <v>4903</v>
      </c>
      <c r="O63" s="1620" t="s">
        <v>4904</v>
      </c>
    </row>
    <row r="64" spans="1:15" ht="13.5" customHeight="1" x14ac:dyDescent="0.2">
      <c r="A64" s="1614">
        <v>45</v>
      </c>
      <c r="B64" s="1614" t="s">
        <v>6848</v>
      </c>
      <c r="C64" s="1615" t="s">
        <v>6849</v>
      </c>
      <c r="E64" s="1616" t="s">
        <v>4909</v>
      </c>
      <c r="F64" s="1617" t="s">
        <v>6850</v>
      </c>
      <c r="G64" s="1618" t="s">
        <v>3483</v>
      </c>
      <c r="H64" s="1619" t="s">
        <v>4903</v>
      </c>
      <c r="I64" s="1620" t="s">
        <v>4904</v>
      </c>
      <c r="J64" s="1621" t="s">
        <v>6851</v>
      </c>
      <c r="K64" s="1620" t="s">
        <v>6852</v>
      </c>
      <c r="L64" s="1621" t="s">
        <v>6851</v>
      </c>
      <c r="M64" s="1620" t="s">
        <v>6852</v>
      </c>
      <c r="N64" s="1621" t="s">
        <v>4903</v>
      </c>
      <c r="O64" s="1620" t="s">
        <v>4904</v>
      </c>
    </row>
    <row r="65" spans="1:15" ht="13.5" customHeight="1" x14ac:dyDescent="0.2">
      <c r="A65" s="1614">
        <v>46</v>
      </c>
      <c r="B65" s="1614" t="s">
        <v>6853</v>
      </c>
      <c r="C65" s="1615" t="s">
        <v>6854</v>
      </c>
      <c r="E65" s="1616" t="s">
        <v>4909</v>
      </c>
      <c r="F65" s="1617" t="s">
        <v>6855</v>
      </c>
      <c r="G65" s="1618" t="s">
        <v>3483</v>
      </c>
      <c r="H65" s="1619" t="s">
        <v>4903</v>
      </c>
      <c r="I65" s="1620" t="s">
        <v>4904</v>
      </c>
      <c r="J65" s="1621" t="s">
        <v>6856</v>
      </c>
      <c r="K65" s="1620" t="s">
        <v>6857</v>
      </c>
      <c r="L65" s="1621" t="s">
        <v>6858</v>
      </c>
      <c r="M65" s="1620" t="s">
        <v>6859</v>
      </c>
      <c r="N65" s="1621" t="s">
        <v>4958</v>
      </c>
      <c r="O65" s="1620" t="s">
        <v>6860</v>
      </c>
    </row>
    <row r="66" spans="1:15" ht="13.5" customHeight="1" x14ac:dyDescent="0.2">
      <c r="A66" s="1614">
        <v>47</v>
      </c>
      <c r="B66" s="1614" t="s">
        <v>6861</v>
      </c>
      <c r="C66" s="1615" t="s">
        <v>6862</v>
      </c>
      <c r="E66" s="1616" t="s">
        <v>4909</v>
      </c>
      <c r="F66" s="1617" t="s">
        <v>6863</v>
      </c>
      <c r="G66" s="1618" t="s">
        <v>3483</v>
      </c>
      <c r="H66" s="1619" t="s">
        <v>5081</v>
      </c>
      <c r="I66" s="1620" t="s">
        <v>6864</v>
      </c>
      <c r="J66" s="1621" t="s">
        <v>5497</v>
      </c>
      <c r="K66" s="1620" t="s">
        <v>6865</v>
      </c>
      <c r="L66" s="1621" t="s">
        <v>5497</v>
      </c>
      <c r="M66" s="1620" t="s">
        <v>6866</v>
      </c>
      <c r="N66" s="1621" t="s">
        <v>5081</v>
      </c>
      <c r="O66" s="1620" t="s">
        <v>6867</v>
      </c>
    </row>
    <row r="67" spans="1:15" ht="13.5" customHeight="1" x14ac:dyDescent="0.2">
      <c r="A67" s="1614">
        <v>48</v>
      </c>
      <c r="B67" s="1614" t="s">
        <v>6868</v>
      </c>
      <c r="C67" s="1615" t="s">
        <v>6869</v>
      </c>
      <c r="E67" s="1616" t="s">
        <v>4909</v>
      </c>
      <c r="F67" s="1617" t="s">
        <v>6863</v>
      </c>
      <c r="G67" s="1618" t="s">
        <v>3483</v>
      </c>
      <c r="H67" s="1619" t="s">
        <v>4903</v>
      </c>
      <c r="I67" s="1620" t="s">
        <v>4904</v>
      </c>
      <c r="J67" s="1621" t="s">
        <v>5812</v>
      </c>
      <c r="K67" s="1620" t="s">
        <v>6870</v>
      </c>
      <c r="L67" s="1621" t="s">
        <v>5812</v>
      </c>
      <c r="M67" s="1620" t="s">
        <v>6870</v>
      </c>
      <c r="N67" s="1621" t="s">
        <v>4903</v>
      </c>
      <c r="O67" s="1620" t="s">
        <v>4904</v>
      </c>
    </row>
    <row r="68" spans="1:15" ht="13.5" customHeight="1" x14ac:dyDescent="0.2">
      <c r="A68" s="1614">
        <v>49</v>
      </c>
      <c r="B68" s="1614" t="s">
        <v>6871</v>
      </c>
      <c r="C68" s="1615" t="s">
        <v>6872</v>
      </c>
      <c r="E68" s="1616" t="s">
        <v>4909</v>
      </c>
      <c r="F68" s="1617" t="s">
        <v>6855</v>
      </c>
      <c r="G68" s="1618" t="s">
        <v>3483</v>
      </c>
      <c r="H68" s="1619" t="s">
        <v>4903</v>
      </c>
      <c r="I68" s="1620" t="s">
        <v>4904</v>
      </c>
      <c r="J68" s="1621" t="s">
        <v>6873</v>
      </c>
      <c r="K68" s="1620" t="s">
        <v>6874</v>
      </c>
      <c r="L68" s="1621" t="s">
        <v>6873</v>
      </c>
      <c r="M68" s="1620" t="s">
        <v>6874</v>
      </c>
      <c r="N68" s="1621" t="s">
        <v>4903</v>
      </c>
      <c r="O68" s="1620" t="s">
        <v>4904</v>
      </c>
    </row>
    <row r="69" spans="1:15" ht="13.5" customHeight="1" x14ac:dyDescent="0.2">
      <c r="A69" s="1614">
        <v>50</v>
      </c>
      <c r="B69" s="1614" t="s">
        <v>6875</v>
      </c>
      <c r="C69" s="1615" t="s">
        <v>6876</v>
      </c>
      <c r="E69" s="1616" t="s">
        <v>4909</v>
      </c>
      <c r="F69" s="1617" t="s">
        <v>6877</v>
      </c>
      <c r="G69" s="1618" t="s">
        <v>3483</v>
      </c>
      <c r="H69" s="1619" t="s">
        <v>5568</v>
      </c>
      <c r="I69" s="1620" t="s">
        <v>6878</v>
      </c>
      <c r="J69" s="1621" t="s">
        <v>4903</v>
      </c>
      <c r="K69" s="1620" t="s">
        <v>4904</v>
      </c>
      <c r="L69" s="1621" t="s">
        <v>5568</v>
      </c>
      <c r="M69" s="1620" t="s">
        <v>6878</v>
      </c>
      <c r="N69" s="1621" t="s">
        <v>4903</v>
      </c>
      <c r="O69" s="1620" t="s">
        <v>4904</v>
      </c>
    </row>
    <row r="70" spans="1:15" ht="13.5" customHeight="1" x14ac:dyDescent="0.2">
      <c r="A70" s="1614">
        <v>51</v>
      </c>
      <c r="B70" s="1614" t="s">
        <v>6879</v>
      </c>
      <c r="C70" s="1615" t="s">
        <v>6880</v>
      </c>
      <c r="E70" s="1616" t="s">
        <v>4909</v>
      </c>
      <c r="F70" s="1617" t="s">
        <v>6881</v>
      </c>
      <c r="G70" s="1618" t="s">
        <v>3483</v>
      </c>
      <c r="H70" s="1619" t="s">
        <v>4903</v>
      </c>
      <c r="I70" s="1620" t="s">
        <v>4904</v>
      </c>
      <c r="J70" s="1621" t="s">
        <v>5882</v>
      </c>
      <c r="K70" s="1620" t="s">
        <v>6882</v>
      </c>
      <c r="L70" s="1621" t="s">
        <v>5882</v>
      </c>
      <c r="M70" s="1620" t="s">
        <v>6882</v>
      </c>
      <c r="N70" s="1621" t="s">
        <v>4903</v>
      </c>
      <c r="O70" s="1620" t="s">
        <v>4904</v>
      </c>
    </row>
    <row r="71" spans="1:15" ht="13.5" customHeight="1" x14ac:dyDescent="0.2">
      <c r="A71" s="1614">
        <v>52</v>
      </c>
      <c r="B71" s="1614" t="s">
        <v>6883</v>
      </c>
      <c r="C71" s="1615" t="s">
        <v>6884</v>
      </c>
      <c r="E71" s="1616" t="s">
        <v>4909</v>
      </c>
      <c r="F71" s="1617" t="s">
        <v>6324</v>
      </c>
      <c r="G71" s="1618" t="s">
        <v>3483</v>
      </c>
      <c r="H71" s="1619" t="s">
        <v>6885</v>
      </c>
      <c r="I71" s="1620" t="s">
        <v>6886</v>
      </c>
      <c r="J71" s="1621" t="s">
        <v>6056</v>
      </c>
      <c r="K71" s="1620" t="s">
        <v>6887</v>
      </c>
      <c r="L71" s="1621" t="s">
        <v>6885</v>
      </c>
      <c r="M71" s="1620" t="s">
        <v>6886</v>
      </c>
      <c r="N71" s="1621" t="s">
        <v>6056</v>
      </c>
      <c r="O71" s="1620" t="s">
        <v>6887</v>
      </c>
    </row>
    <row r="72" spans="1:15" ht="13.5" customHeight="1" x14ac:dyDescent="0.2">
      <c r="A72" s="1614">
        <v>53</v>
      </c>
      <c r="B72" s="1614" t="s">
        <v>5679</v>
      </c>
      <c r="C72" s="1615" t="s">
        <v>5680</v>
      </c>
      <c r="E72" s="1616" t="s">
        <v>4909</v>
      </c>
      <c r="F72" s="1617" t="s">
        <v>6888</v>
      </c>
      <c r="G72" s="1618" t="s">
        <v>3483</v>
      </c>
      <c r="H72" s="1619" t="s">
        <v>4903</v>
      </c>
      <c r="I72" s="1620" t="s">
        <v>4904</v>
      </c>
      <c r="J72" s="1621" t="s">
        <v>4968</v>
      </c>
      <c r="K72" s="1620" t="s">
        <v>5311</v>
      </c>
      <c r="L72" s="1621" t="s">
        <v>4968</v>
      </c>
      <c r="M72" s="1620" t="s">
        <v>5311</v>
      </c>
      <c r="N72" s="1621" t="s">
        <v>4903</v>
      </c>
      <c r="O72" s="1620" t="s">
        <v>4904</v>
      </c>
    </row>
    <row r="73" spans="1:15" ht="13.5" customHeight="1" x14ac:dyDescent="0.2">
      <c r="A73" s="1614">
        <v>54</v>
      </c>
      <c r="B73" s="1614" t="s">
        <v>6889</v>
      </c>
      <c r="C73" s="1615" t="s">
        <v>6890</v>
      </c>
      <c r="E73" s="1616" t="s">
        <v>4909</v>
      </c>
      <c r="F73" s="1617" t="s">
        <v>6891</v>
      </c>
      <c r="G73" s="1618" t="s">
        <v>3483</v>
      </c>
      <c r="H73" s="1619" t="s">
        <v>4920</v>
      </c>
      <c r="I73" s="1620" t="s">
        <v>6892</v>
      </c>
      <c r="J73" s="1621" t="s">
        <v>4903</v>
      </c>
      <c r="K73" s="1620" t="s">
        <v>4904</v>
      </c>
      <c r="L73" s="1621" t="s">
        <v>4903</v>
      </c>
      <c r="M73" s="1620" t="s">
        <v>4904</v>
      </c>
      <c r="N73" s="1621" t="s">
        <v>4920</v>
      </c>
      <c r="O73" s="1620" t="s">
        <v>6892</v>
      </c>
    </row>
    <row r="74" spans="1:15" ht="13.5" customHeight="1" x14ac:dyDescent="0.2">
      <c r="A74" s="1614">
        <v>55</v>
      </c>
      <c r="B74" s="1614" t="s">
        <v>6893</v>
      </c>
      <c r="C74" s="1615" t="s">
        <v>6894</v>
      </c>
      <c r="E74" s="1616" t="s">
        <v>4909</v>
      </c>
      <c r="F74" s="1617" t="s">
        <v>6895</v>
      </c>
      <c r="G74" s="1618" t="s">
        <v>3483</v>
      </c>
      <c r="H74" s="1619" t="s">
        <v>4989</v>
      </c>
      <c r="I74" s="1620" t="s">
        <v>6895</v>
      </c>
      <c r="J74" s="1621" t="s">
        <v>4903</v>
      </c>
      <c r="K74" s="1620" t="s">
        <v>4904</v>
      </c>
      <c r="L74" s="1621" t="s">
        <v>4903</v>
      </c>
      <c r="M74" s="1620" t="s">
        <v>4904</v>
      </c>
      <c r="N74" s="1621" t="s">
        <v>4989</v>
      </c>
      <c r="O74" s="1620" t="s">
        <v>6895</v>
      </c>
    </row>
    <row r="75" spans="1:15" ht="13.5" customHeight="1" x14ac:dyDescent="0.2">
      <c r="A75" s="1614">
        <v>56</v>
      </c>
      <c r="B75" s="1614" t="s">
        <v>5695</v>
      </c>
      <c r="C75" s="1615" t="s">
        <v>5696</v>
      </c>
      <c r="E75" s="1616" t="s">
        <v>4909</v>
      </c>
      <c r="F75" s="1617" t="s">
        <v>6896</v>
      </c>
      <c r="G75" s="1618" t="s">
        <v>3483</v>
      </c>
      <c r="H75" s="1619" t="s">
        <v>4982</v>
      </c>
      <c r="I75" s="1620" t="s">
        <v>5187</v>
      </c>
      <c r="J75" s="1621" t="s">
        <v>4903</v>
      </c>
      <c r="K75" s="1620" t="s">
        <v>4904</v>
      </c>
      <c r="L75" s="1621" t="s">
        <v>4903</v>
      </c>
      <c r="M75" s="1620" t="s">
        <v>4904</v>
      </c>
      <c r="N75" s="1621" t="s">
        <v>4982</v>
      </c>
      <c r="O75" s="1620" t="s">
        <v>5187</v>
      </c>
    </row>
    <row r="76" spans="1:15" ht="13.5" customHeight="1" x14ac:dyDescent="0.2">
      <c r="A76" s="1614">
        <v>57</v>
      </c>
      <c r="B76" s="1614" t="s">
        <v>6897</v>
      </c>
      <c r="C76" s="1615" t="s">
        <v>6898</v>
      </c>
      <c r="E76" s="1616" t="s">
        <v>6899</v>
      </c>
      <c r="F76" s="1617" t="s">
        <v>6900</v>
      </c>
      <c r="G76" s="1618" t="s">
        <v>3483</v>
      </c>
      <c r="H76" s="1619" t="s">
        <v>6901</v>
      </c>
      <c r="I76" s="1620" t="s">
        <v>6902</v>
      </c>
      <c r="J76" s="1621" t="s">
        <v>6903</v>
      </c>
      <c r="K76" s="1620" t="s">
        <v>6904</v>
      </c>
      <c r="L76" s="1621" t="s">
        <v>6905</v>
      </c>
      <c r="M76" s="1620" t="s">
        <v>6906</v>
      </c>
      <c r="N76" s="1621" t="s">
        <v>4903</v>
      </c>
      <c r="O76" s="1620" t="s">
        <v>4904</v>
      </c>
    </row>
    <row r="77" spans="1:15" ht="13.5" customHeight="1" x14ac:dyDescent="0.2">
      <c r="A77" s="1614">
        <v>58</v>
      </c>
      <c r="B77" s="1614" t="s">
        <v>6907</v>
      </c>
      <c r="C77" s="1615" t="s">
        <v>6908</v>
      </c>
      <c r="E77" s="1616" t="s">
        <v>4909</v>
      </c>
      <c r="F77" s="1617" t="s">
        <v>6909</v>
      </c>
      <c r="G77" s="1618" t="s">
        <v>3483</v>
      </c>
      <c r="H77" s="1619" t="s">
        <v>4989</v>
      </c>
      <c r="I77" s="1620" t="s">
        <v>6909</v>
      </c>
      <c r="J77" s="1621" t="s">
        <v>4903</v>
      </c>
      <c r="K77" s="1620" t="s">
        <v>4904</v>
      </c>
      <c r="L77" s="1621" t="s">
        <v>4903</v>
      </c>
      <c r="M77" s="1620" t="s">
        <v>4904</v>
      </c>
      <c r="N77" s="1621" t="s">
        <v>4989</v>
      </c>
      <c r="O77" s="1620" t="s">
        <v>6909</v>
      </c>
    </row>
    <row r="78" spans="1:15" ht="13.5" customHeight="1" x14ac:dyDescent="0.2">
      <c r="A78" s="1614">
        <v>59</v>
      </c>
      <c r="B78" s="1614" t="s">
        <v>6910</v>
      </c>
      <c r="C78" s="1615" t="s">
        <v>6911</v>
      </c>
      <c r="E78" s="1616" t="s">
        <v>4909</v>
      </c>
      <c r="F78" s="1617" t="s">
        <v>6426</v>
      </c>
      <c r="G78" s="1618" t="s">
        <v>3483</v>
      </c>
      <c r="H78" s="1619" t="s">
        <v>4903</v>
      </c>
      <c r="I78" s="1620" t="s">
        <v>4904</v>
      </c>
      <c r="J78" s="1621" t="s">
        <v>4989</v>
      </c>
      <c r="K78" s="1620" t="s">
        <v>6426</v>
      </c>
      <c r="L78" s="1621" t="s">
        <v>4989</v>
      </c>
      <c r="M78" s="1620" t="s">
        <v>6426</v>
      </c>
      <c r="N78" s="1621" t="s">
        <v>4903</v>
      </c>
      <c r="O78" s="1620" t="s">
        <v>4904</v>
      </c>
    </row>
    <row r="79" spans="1:15" ht="13.5" customHeight="1" x14ac:dyDescent="0.2">
      <c r="A79" s="1614">
        <v>60</v>
      </c>
      <c r="B79" s="1614" t="s">
        <v>5787</v>
      </c>
      <c r="C79" s="1615" t="s">
        <v>5788</v>
      </c>
      <c r="E79" s="1616" t="s">
        <v>5789</v>
      </c>
      <c r="F79" s="1617" t="s">
        <v>5790</v>
      </c>
      <c r="G79" s="1618" t="s">
        <v>3483</v>
      </c>
      <c r="H79" s="1619" t="s">
        <v>4920</v>
      </c>
      <c r="I79" s="1620" t="s">
        <v>6575</v>
      </c>
      <c r="J79" s="1621" t="s">
        <v>4903</v>
      </c>
      <c r="K79" s="1620" t="s">
        <v>4904</v>
      </c>
      <c r="L79" s="1621" t="s">
        <v>4903</v>
      </c>
      <c r="M79" s="1620" t="s">
        <v>4904</v>
      </c>
      <c r="N79" s="1621" t="s">
        <v>4920</v>
      </c>
      <c r="O79" s="1620" t="s">
        <v>6575</v>
      </c>
    </row>
    <row r="80" spans="1:15" ht="13.5" customHeight="1" x14ac:dyDescent="0.2">
      <c r="A80" s="1614">
        <v>61</v>
      </c>
      <c r="B80" s="1614" t="s">
        <v>6912</v>
      </c>
      <c r="C80" s="1615" t="s">
        <v>6913</v>
      </c>
      <c r="E80" s="1616" t="s">
        <v>4909</v>
      </c>
      <c r="F80" s="1617" t="s">
        <v>6914</v>
      </c>
      <c r="G80" s="1618" t="s">
        <v>3483</v>
      </c>
      <c r="H80" s="1619" t="s">
        <v>4929</v>
      </c>
      <c r="I80" s="1620" t="s">
        <v>6915</v>
      </c>
      <c r="J80" s="1621" t="s">
        <v>4989</v>
      </c>
      <c r="K80" s="1620" t="s">
        <v>6916</v>
      </c>
      <c r="L80" s="1621" t="s">
        <v>4903</v>
      </c>
      <c r="M80" s="1620" t="s">
        <v>4904</v>
      </c>
      <c r="N80" s="1621" t="s">
        <v>4905</v>
      </c>
      <c r="O80" s="1620" t="s">
        <v>6917</v>
      </c>
    </row>
    <row r="81" spans="1:15" ht="13.5" customHeight="1" x14ac:dyDescent="0.2">
      <c r="A81" s="1614">
        <v>62</v>
      </c>
      <c r="B81" s="1614" t="s">
        <v>6918</v>
      </c>
      <c r="C81" s="1615" t="s">
        <v>6919</v>
      </c>
      <c r="E81" s="1616" t="s">
        <v>4909</v>
      </c>
      <c r="F81" s="1617" t="s">
        <v>6920</v>
      </c>
      <c r="G81" s="1618" t="s">
        <v>3483</v>
      </c>
      <c r="H81" s="1619" t="s">
        <v>4905</v>
      </c>
      <c r="I81" s="1620" t="s">
        <v>6921</v>
      </c>
      <c r="J81" s="1621" t="s">
        <v>4903</v>
      </c>
      <c r="K81" s="1620" t="s">
        <v>4904</v>
      </c>
      <c r="L81" s="1621" t="s">
        <v>4903</v>
      </c>
      <c r="M81" s="1620" t="s">
        <v>4904</v>
      </c>
      <c r="N81" s="1621" t="s">
        <v>4905</v>
      </c>
      <c r="O81" s="1620" t="s">
        <v>6921</v>
      </c>
    </row>
    <row r="82" spans="1:15" ht="13.5" customHeight="1" x14ac:dyDescent="0.2">
      <c r="A82" s="1614">
        <v>63</v>
      </c>
      <c r="B82" s="1614" t="s">
        <v>6922</v>
      </c>
      <c r="C82" s="1615" t="s">
        <v>6923</v>
      </c>
      <c r="E82" s="1616" t="s">
        <v>6395</v>
      </c>
      <c r="F82" s="1617" t="s">
        <v>6924</v>
      </c>
      <c r="G82" s="1618" t="s">
        <v>3483</v>
      </c>
      <c r="H82" s="1619" t="s">
        <v>4903</v>
      </c>
      <c r="I82" s="1620" t="s">
        <v>4904</v>
      </c>
      <c r="J82" s="1621" t="s">
        <v>6925</v>
      </c>
      <c r="K82" s="1620" t="s">
        <v>6926</v>
      </c>
      <c r="L82" s="1621" t="s">
        <v>6925</v>
      </c>
      <c r="M82" s="1620" t="s">
        <v>6926</v>
      </c>
      <c r="N82" s="1621" t="s">
        <v>4903</v>
      </c>
      <c r="O82" s="1620" t="s">
        <v>4904</v>
      </c>
    </row>
    <row r="83" spans="1:15" ht="13.5" customHeight="1" x14ac:dyDescent="0.2">
      <c r="A83" s="1614">
        <v>64</v>
      </c>
      <c r="B83" s="1614" t="s">
        <v>6927</v>
      </c>
      <c r="C83" s="1615" t="s">
        <v>6928</v>
      </c>
      <c r="E83" s="1616" t="s">
        <v>4909</v>
      </c>
      <c r="F83" s="1617" t="s">
        <v>6929</v>
      </c>
      <c r="G83" s="1618" t="s">
        <v>3483</v>
      </c>
      <c r="H83" s="1619" t="s">
        <v>4903</v>
      </c>
      <c r="I83" s="1620" t="s">
        <v>4904</v>
      </c>
      <c r="J83" s="1621" t="s">
        <v>6930</v>
      </c>
      <c r="K83" s="1620" t="s">
        <v>6931</v>
      </c>
      <c r="L83" s="1621" t="s">
        <v>6930</v>
      </c>
      <c r="M83" s="1620" t="s">
        <v>6931</v>
      </c>
      <c r="N83" s="1621" t="s">
        <v>4903</v>
      </c>
      <c r="O83" s="1620" t="s">
        <v>4904</v>
      </c>
    </row>
    <row r="84" spans="1:15" ht="13.5" customHeight="1" x14ac:dyDescent="0.2">
      <c r="A84" s="1614">
        <v>65</v>
      </c>
      <c r="B84" s="1614" t="s">
        <v>6932</v>
      </c>
      <c r="C84" s="1615" t="s">
        <v>6933</v>
      </c>
      <c r="E84" s="1616" t="s">
        <v>4909</v>
      </c>
      <c r="F84" s="1617" t="s">
        <v>6934</v>
      </c>
      <c r="G84" s="1618" t="s">
        <v>3483</v>
      </c>
      <c r="H84" s="1619" t="s">
        <v>4903</v>
      </c>
      <c r="I84" s="1620" t="s">
        <v>4904</v>
      </c>
      <c r="J84" s="1621" t="s">
        <v>6935</v>
      </c>
      <c r="K84" s="1620" t="s">
        <v>6936</v>
      </c>
      <c r="L84" s="1621" t="s">
        <v>6935</v>
      </c>
      <c r="M84" s="1620" t="s">
        <v>6936</v>
      </c>
      <c r="N84" s="1621" t="s">
        <v>4903</v>
      </c>
      <c r="O84" s="1620" t="s">
        <v>4904</v>
      </c>
    </row>
    <row r="85" spans="1:15" ht="13.5" customHeight="1" x14ac:dyDescent="0.2">
      <c r="A85" s="1614">
        <v>66</v>
      </c>
      <c r="B85" s="1614" t="s">
        <v>6937</v>
      </c>
      <c r="C85" s="1615" t="s">
        <v>6938</v>
      </c>
      <c r="E85" s="1616" t="s">
        <v>4909</v>
      </c>
      <c r="F85" s="1617" t="s">
        <v>6939</v>
      </c>
      <c r="G85" s="1618" t="s">
        <v>3483</v>
      </c>
      <c r="H85" s="1619" t="s">
        <v>4903</v>
      </c>
      <c r="I85" s="1620" t="s">
        <v>4904</v>
      </c>
      <c r="J85" s="1621" t="s">
        <v>6940</v>
      </c>
      <c r="K85" s="1620" t="s">
        <v>6941</v>
      </c>
      <c r="L85" s="1621" t="s">
        <v>6940</v>
      </c>
      <c r="M85" s="1620" t="s">
        <v>6941</v>
      </c>
      <c r="N85" s="1621" t="s">
        <v>4903</v>
      </c>
      <c r="O85" s="1620" t="s">
        <v>4904</v>
      </c>
    </row>
    <row r="86" spans="1:15" ht="13.5" customHeight="1" x14ac:dyDescent="0.2">
      <c r="A86" s="1614">
        <v>67</v>
      </c>
      <c r="B86" s="1614" t="s">
        <v>6942</v>
      </c>
      <c r="C86" s="1615" t="s">
        <v>6943</v>
      </c>
      <c r="E86" s="1616" t="s">
        <v>4909</v>
      </c>
      <c r="F86" s="1617" t="s">
        <v>6944</v>
      </c>
      <c r="G86" s="1618" t="s">
        <v>3483</v>
      </c>
      <c r="H86" s="1619" t="s">
        <v>4903</v>
      </c>
      <c r="I86" s="1620" t="s">
        <v>4904</v>
      </c>
      <c r="J86" s="1621" t="s">
        <v>6945</v>
      </c>
      <c r="K86" s="1620" t="s">
        <v>6946</v>
      </c>
      <c r="L86" s="1621" t="s">
        <v>6945</v>
      </c>
      <c r="M86" s="1620" t="s">
        <v>6946</v>
      </c>
      <c r="N86" s="1621" t="s">
        <v>4903</v>
      </c>
      <c r="O86" s="1620" t="s">
        <v>4904</v>
      </c>
    </row>
    <row r="87" spans="1:15" ht="13.5" customHeight="1" x14ac:dyDescent="0.2">
      <c r="A87" s="1614">
        <v>68</v>
      </c>
      <c r="B87" s="1614" t="s">
        <v>6947</v>
      </c>
      <c r="C87" s="1615" t="s">
        <v>6948</v>
      </c>
      <c r="E87" s="1616" t="s">
        <v>4909</v>
      </c>
      <c r="F87" s="1617" t="s">
        <v>6949</v>
      </c>
      <c r="G87" s="1618" t="s">
        <v>3483</v>
      </c>
      <c r="H87" s="1619" t="s">
        <v>4903</v>
      </c>
      <c r="I87" s="1620" t="s">
        <v>4904</v>
      </c>
      <c r="J87" s="1621" t="s">
        <v>4972</v>
      </c>
      <c r="K87" s="1620" t="s">
        <v>6950</v>
      </c>
      <c r="L87" s="1621" t="s">
        <v>4972</v>
      </c>
      <c r="M87" s="1620" t="s">
        <v>6950</v>
      </c>
      <c r="N87" s="1621" t="s">
        <v>4903</v>
      </c>
      <c r="O87" s="1620" t="s">
        <v>4904</v>
      </c>
    </row>
    <row r="88" spans="1:15" ht="13.5" customHeight="1" x14ac:dyDescent="0.2">
      <c r="A88" s="1614">
        <v>69</v>
      </c>
      <c r="B88" s="1614" t="s">
        <v>6951</v>
      </c>
      <c r="C88" s="1615" t="s">
        <v>6952</v>
      </c>
      <c r="E88" s="1616" t="s">
        <v>4909</v>
      </c>
      <c r="F88" s="1617" t="s">
        <v>6953</v>
      </c>
      <c r="G88" s="1618" t="s">
        <v>3483</v>
      </c>
      <c r="H88" s="1619" t="s">
        <v>4903</v>
      </c>
      <c r="I88" s="1620" t="s">
        <v>4904</v>
      </c>
      <c r="J88" s="1621" t="s">
        <v>4972</v>
      </c>
      <c r="K88" s="1620" t="s">
        <v>6954</v>
      </c>
      <c r="L88" s="1621" t="s">
        <v>4972</v>
      </c>
      <c r="M88" s="1620" t="s">
        <v>6954</v>
      </c>
      <c r="N88" s="1621" t="s">
        <v>4903</v>
      </c>
      <c r="O88" s="1620" t="s">
        <v>4904</v>
      </c>
    </row>
    <row r="89" spans="1:15" ht="13.5" customHeight="1" x14ac:dyDescent="0.2">
      <c r="A89" s="1614">
        <v>70</v>
      </c>
      <c r="B89" s="1614" t="s">
        <v>6955</v>
      </c>
      <c r="C89" s="1615" t="s">
        <v>6956</v>
      </c>
      <c r="E89" s="1616" t="s">
        <v>4909</v>
      </c>
      <c r="F89" s="1617" t="s">
        <v>6957</v>
      </c>
      <c r="G89" s="1618" t="s">
        <v>3483</v>
      </c>
      <c r="H89" s="1619" t="s">
        <v>4903</v>
      </c>
      <c r="I89" s="1620" t="s">
        <v>4904</v>
      </c>
      <c r="J89" s="1621" t="s">
        <v>4972</v>
      </c>
      <c r="K89" s="1620" t="s">
        <v>6958</v>
      </c>
      <c r="L89" s="1621" t="s">
        <v>4972</v>
      </c>
      <c r="M89" s="1620" t="s">
        <v>6958</v>
      </c>
      <c r="N89" s="1621" t="s">
        <v>4903</v>
      </c>
      <c r="O89" s="1620" t="s">
        <v>4904</v>
      </c>
    </row>
    <row r="90" spans="1:15" ht="13.5" customHeight="1" x14ac:dyDescent="0.2">
      <c r="A90" s="1614">
        <v>71</v>
      </c>
      <c r="B90" s="1614" t="s">
        <v>6413</v>
      </c>
      <c r="C90" s="1615" t="s">
        <v>6414</v>
      </c>
      <c r="E90" s="1616" t="s">
        <v>4909</v>
      </c>
      <c r="F90" s="1617" t="s">
        <v>6959</v>
      </c>
      <c r="G90" s="1618" t="s">
        <v>3483</v>
      </c>
      <c r="H90" s="1619" t="s">
        <v>4903</v>
      </c>
      <c r="I90" s="1620" t="s">
        <v>4904</v>
      </c>
      <c r="J90" s="1621" t="s">
        <v>4968</v>
      </c>
      <c r="K90" s="1620" t="s">
        <v>6960</v>
      </c>
      <c r="L90" s="1621" t="s">
        <v>4903</v>
      </c>
      <c r="M90" s="1620" t="s">
        <v>4904</v>
      </c>
      <c r="N90" s="1621" t="s">
        <v>4968</v>
      </c>
      <c r="O90" s="1620" t="s">
        <v>6960</v>
      </c>
    </row>
    <row r="91" spans="1:15" ht="13.5" customHeight="1" x14ac:dyDescent="0.2">
      <c r="A91" s="1614">
        <v>72</v>
      </c>
      <c r="B91" s="1614" t="s">
        <v>5884</v>
      </c>
      <c r="C91" s="1615" t="s">
        <v>5885</v>
      </c>
      <c r="E91" s="1616" t="s">
        <v>4909</v>
      </c>
      <c r="F91" s="1617" t="s">
        <v>6961</v>
      </c>
      <c r="G91" s="1618" t="s">
        <v>3483</v>
      </c>
      <c r="H91" s="1619" t="s">
        <v>4920</v>
      </c>
      <c r="I91" s="1620" t="s">
        <v>6962</v>
      </c>
      <c r="J91" s="1621" t="s">
        <v>4903</v>
      </c>
      <c r="K91" s="1620" t="s">
        <v>4904</v>
      </c>
      <c r="L91" s="1621" t="s">
        <v>4903</v>
      </c>
      <c r="M91" s="1620" t="s">
        <v>4904</v>
      </c>
      <c r="N91" s="1621" t="s">
        <v>4920</v>
      </c>
      <c r="O91" s="1620" t="s">
        <v>6962</v>
      </c>
    </row>
    <row r="92" spans="1:15" ht="13.5" customHeight="1" x14ac:dyDescent="0.2">
      <c r="A92" s="1614">
        <v>73</v>
      </c>
      <c r="B92" s="1614" t="s">
        <v>6963</v>
      </c>
      <c r="C92" s="1615" t="s">
        <v>6964</v>
      </c>
      <c r="E92" s="1616" t="s">
        <v>4909</v>
      </c>
      <c r="F92" s="1617" t="s">
        <v>6965</v>
      </c>
      <c r="G92" s="1618" t="s">
        <v>3483</v>
      </c>
      <c r="H92" s="1619" t="s">
        <v>4920</v>
      </c>
      <c r="I92" s="1620" t="s">
        <v>6966</v>
      </c>
      <c r="J92" s="1621" t="s">
        <v>4903</v>
      </c>
      <c r="K92" s="1620" t="s">
        <v>4904</v>
      </c>
      <c r="L92" s="1621" t="s">
        <v>4903</v>
      </c>
      <c r="M92" s="1620" t="s">
        <v>4904</v>
      </c>
      <c r="N92" s="1621" t="s">
        <v>4920</v>
      </c>
      <c r="O92" s="1620" t="s">
        <v>6966</v>
      </c>
    </row>
    <row r="93" spans="1:15" ht="13.5" customHeight="1" x14ac:dyDescent="0.2">
      <c r="A93" s="1614">
        <v>74</v>
      </c>
      <c r="B93" s="1614" t="s">
        <v>6967</v>
      </c>
      <c r="C93" s="1615" t="s">
        <v>6968</v>
      </c>
      <c r="E93" s="1616" t="s">
        <v>4909</v>
      </c>
      <c r="F93" s="1617" t="s">
        <v>6111</v>
      </c>
      <c r="G93" s="1618" t="s">
        <v>3483</v>
      </c>
      <c r="H93" s="1619" t="s">
        <v>4920</v>
      </c>
      <c r="I93" s="1620" t="s">
        <v>5861</v>
      </c>
      <c r="J93" s="1621" t="s">
        <v>4903</v>
      </c>
      <c r="K93" s="1620" t="s">
        <v>4904</v>
      </c>
      <c r="L93" s="1621" t="s">
        <v>4903</v>
      </c>
      <c r="M93" s="1620" t="s">
        <v>4904</v>
      </c>
      <c r="N93" s="1621" t="s">
        <v>4920</v>
      </c>
      <c r="O93" s="1620" t="s">
        <v>5861</v>
      </c>
    </row>
    <row r="94" spans="1:15" ht="13.5" customHeight="1" x14ac:dyDescent="0.2">
      <c r="A94" s="1614">
        <v>75</v>
      </c>
      <c r="B94" s="1614" t="s">
        <v>6969</v>
      </c>
      <c r="C94" s="1615" t="s">
        <v>6970</v>
      </c>
      <c r="E94" s="1616" t="s">
        <v>4909</v>
      </c>
      <c r="F94" s="1617" t="s">
        <v>6573</v>
      </c>
      <c r="G94" s="1618" t="s">
        <v>3483</v>
      </c>
      <c r="H94" s="1619" t="s">
        <v>4989</v>
      </c>
      <c r="I94" s="1620" t="s">
        <v>6573</v>
      </c>
      <c r="J94" s="1621" t="s">
        <v>4903</v>
      </c>
      <c r="K94" s="1620" t="s">
        <v>4904</v>
      </c>
      <c r="L94" s="1621" t="s">
        <v>4903</v>
      </c>
      <c r="M94" s="1620" t="s">
        <v>4904</v>
      </c>
      <c r="N94" s="1621" t="s">
        <v>4989</v>
      </c>
      <c r="O94" s="1620" t="s">
        <v>6573</v>
      </c>
    </row>
    <row r="95" spans="1:15" ht="13.5" customHeight="1" x14ac:dyDescent="0.2">
      <c r="A95" s="1614">
        <v>76</v>
      </c>
      <c r="B95" s="1614" t="s">
        <v>6971</v>
      </c>
      <c r="C95" s="1615" t="s">
        <v>6972</v>
      </c>
      <c r="E95" s="1616" t="s">
        <v>6395</v>
      </c>
      <c r="F95" s="1617" t="s">
        <v>6973</v>
      </c>
      <c r="G95" s="1618" t="s">
        <v>3483</v>
      </c>
      <c r="H95" s="1619" t="s">
        <v>4903</v>
      </c>
      <c r="I95" s="1620" t="s">
        <v>4904</v>
      </c>
      <c r="J95" s="1621" t="s">
        <v>6974</v>
      </c>
      <c r="K95" s="1620" t="s">
        <v>6975</v>
      </c>
      <c r="L95" s="1621" t="s">
        <v>6974</v>
      </c>
      <c r="M95" s="1620" t="s">
        <v>6975</v>
      </c>
      <c r="N95" s="1621" t="s">
        <v>4903</v>
      </c>
      <c r="O95" s="1620" t="s">
        <v>4904</v>
      </c>
    </row>
    <row r="96" spans="1:15" ht="13.5" customHeight="1" x14ac:dyDescent="0.2">
      <c r="A96" s="1614">
        <v>77</v>
      </c>
      <c r="B96" s="1614" t="s">
        <v>6976</v>
      </c>
      <c r="C96" s="1615" t="s">
        <v>6977</v>
      </c>
      <c r="E96" s="1616" t="s">
        <v>4909</v>
      </c>
      <c r="F96" s="1617" t="s">
        <v>6978</v>
      </c>
      <c r="G96" s="1618" t="s">
        <v>3483</v>
      </c>
      <c r="H96" s="1619" t="s">
        <v>4905</v>
      </c>
      <c r="I96" s="1620" t="s">
        <v>6979</v>
      </c>
      <c r="J96" s="1621" t="s">
        <v>4903</v>
      </c>
      <c r="K96" s="1620" t="s">
        <v>4904</v>
      </c>
      <c r="L96" s="1621" t="s">
        <v>4903</v>
      </c>
      <c r="M96" s="1620" t="s">
        <v>4904</v>
      </c>
      <c r="N96" s="1621" t="s">
        <v>4905</v>
      </c>
      <c r="O96" s="1620" t="s">
        <v>6979</v>
      </c>
    </row>
    <row r="97" spans="1:15" ht="13.5" customHeight="1" x14ac:dyDescent="0.2">
      <c r="A97" s="1614">
        <v>78</v>
      </c>
      <c r="B97" s="1614" t="s">
        <v>6980</v>
      </c>
      <c r="C97" s="1615" t="s">
        <v>6981</v>
      </c>
      <c r="E97" s="1616" t="s">
        <v>4909</v>
      </c>
      <c r="F97" s="1617" t="s">
        <v>6982</v>
      </c>
      <c r="G97" s="1618" t="s">
        <v>3483</v>
      </c>
      <c r="H97" s="1619" t="s">
        <v>4929</v>
      </c>
      <c r="I97" s="1620" t="s">
        <v>6983</v>
      </c>
      <c r="J97" s="1621" t="s">
        <v>4903</v>
      </c>
      <c r="K97" s="1620" t="s">
        <v>4904</v>
      </c>
      <c r="L97" s="1621" t="s">
        <v>4903</v>
      </c>
      <c r="M97" s="1620" t="s">
        <v>4904</v>
      </c>
      <c r="N97" s="1621" t="s">
        <v>4929</v>
      </c>
      <c r="O97" s="1620" t="s">
        <v>6983</v>
      </c>
    </row>
    <row r="98" spans="1:15" ht="13.5" customHeight="1" x14ac:dyDescent="0.2">
      <c r="A98" s="1614">
        <v>79</v>
      </c>
      <c r="B98" s="1614" t="s">
        <v>6984</v>
      </c>
      <c r="C98" s="1615" t="s">
        <v>6985</v>
      </c>
      <c r="E98" s="1616" t="s">
        <v>4909</v>
      </c>
      <c r="F98" s="1617" t="s">
        <v>5332</v>
      </c>
      <c r="G98" s="1618" t="s">
        <v>3483</v>
      </c>
      <c r="H98" s="1619" t="s">
        <v>4903</v>
      </c>
      <c r="I98" s="1620" t="s">
        <v>4904</v>
      </c>
      <c r="J98" s="1621" t="s">
        <v>6145</v>
      </c>
      <c r="K98" s="1620" t="s">
        <v>6986</v>
      </c>
      <c r="L98" s="1621" t="s">
        <v>6145</v>
      </c>
      <c r="M98" s="1620" t="s">
        <v>6986</v>
      </c>
      <c r="N98" s="1621" t="s">
        <v>4903</v>
      </c>
      <c r="O98" s="1620" t="s">
        <v>4904</v>
      </c>
    </row>
    <row r="99" spans="1:15" ht="13.5" customHeight="1" x14ac:dyDescent="0.2">
      <c r="A99" s="1614">
        <v>80</v>
      </c>
      <c r="B99" s="1614" t="s">
        <v>6987</v>
      </c>
      <c r="C99" s="1615" t="s">
        <v>6988</v>
      </c>
      <c r="E99" s="1616" t="s">
        <v>6395</v>
      </c>
      <c r="F99" s="1617" t="s">
        <v>6989</v>
      </c>
      <c r="G99" s="1618" t="s">
        <v>3483</v>
      </c>
      <c r="H99" s="1619" t="s">
        <v>4903</v>
      </c>
      <c r="I99" s="1620" t="s">
        <v>4904</v>
      </c>
      <c r="J99" s="1621" t="s">
        <v>4905</v>
      </c>
      <c r="K99" s="1620" t="s">
        <v>6990</v>
      </c>
      <c r="L99" s="1621" t="s">
        <v>4905</v>
      </c>
      <c r="M99" s="1620" t="s">
        <v>6990</v>
      </c>
      <c r="N99" s="1621" t="s">
        <v>4903</v>
      </c>
      <c r="O99" s="1620" t="s">
        <v>4904</v>
      </c>
    </row>
    <row r="100" spans="1:15" ht="13.5" customHeight="1" x14ac:dyDescent="0.2">
      <c r="A100" s="1614">
        <v>81</v>
      </c>
      <c r="B100" s="1614" t="s">
        <v>6991</v>
      </c>
      <c r="C100" s="1615" t="s">
        <v>6992</v>
      </c>
      <c r="E100" s="1616" t="s">
        <v>6993</v>
      </c>
      <c r="F100" s="1617" t="s">
        <v>6994</v>
      </c>
      <c r="G100" s="1618" t="s">
        <v>3483</v>
      </c>
      <c r="H100" s="1619" t="s">
        <v>4903</v>
      </c>
      <c r="I100" s="1620" t="s">
        <v>4904</v>
      </c>
      <c r="J100" s="1621" t="s">
        <v>5272</v>
      </c>
      <c r="K100" s="1620" t="s">
        <v>6995</v>
      </c>
      <c r="L100" s="1621" t="s">
        <v>5272</v>
      </c>
      <c r="M100" s="1620" t="s">
        <v>6995</v>
      </c>
      <c r="N100" s="1621" t="s">
        <v>4903</v>
      </c>
      <c r="O100" s="1620" t="s">
        <v>4904</v>
      </c>
    </row>
    <row r="101" spans="1:15" ht="13.5" customHeight="1" x14ac:dyDescent="0.2">
      <c r="A101" s="1614">
        <v>82</v>
      </c>
      <c r="B101" s="1614" t="s">
        <v>6996</v>
      </c>
      <c r="C101" s="1615" t="s">
        <v>670</v>
      </c>
      <c r="E101" s="1616" t="s">
        <v>6993</v>
      </c>
      <c r="F101" s="1617" t="s">
        <v>6997</v>
      </c>
      <c r="G101" s="1618" t="s">
        <v>3483</v>
      </c>
      <c r="H101" s="1619" t="s">
        <v>4903</v>
      </c>
      <c r="I101" s="1620" t="s">
        <v>4904</v>
      </c>
      <c r="J101" s="1621" t="s">
        <v>5272</v>
      </c>
      <c r="K101" s="1620" t="s">
        <v>6998</v>
      </c>
      <c r="L101" s="1621" t="s">
        <v>5272</v>
      </c>
      <c r="M101" s="1620" t="s">
        <v>6998</v>
      </c>
      <c r="N101" s="1621" t="s">
        <v>4903</v>
      </c>
      <c r="O101" s="1620" t="s">
        <v>4904</v>
      </c>
    </row>
    <row r="102" spans="1:15" ht="13.5" customHeight="1" x14ac:dyDescent="0.2">
      <c r="A102" s="1614">
        <v>83</v>
      </c>
      <c r="B102" s="1614" t="s">
        <v>6999</v>
      </c>
      <c r="C102" s="1615" t="s">
        <v>7000</v>
      </c>
      <c r="E102" s="1616" t="s">
        <v>4909</v>
      </c>
      <c r="F102" s="1617" t="s">
        <v>7001</v>
      </c>
      <c r="G102" s="1618" t="s">
        <v>3483</v>
      </c>
      <c r="H102" s="1619" t="s">
        <v>4903</v>
      </c>
      <c r="I102" s="1620" t="s">
        <v>4904</v>
      </c>
      <c r="J102" s="1621" t="s">
        <v>6163</v>
      </c>
      <c r="K102" s="1620" t="s">
        <v>7002</v>
      </c>
      <c r="L102" s="1621" t="s">
        <v>6163</v>
      </c>
      <c r="M102" s="1620" t="s">
        <v>7002</v>
      </c>
      <c r="N102" s="1621" t="s">
        <v>4903</v>
      </c>
      <c r="O102" s="1620" t="s">
        <v>4904</v>
      </c>
    </row>
    <row r="103" spans="1:15" ht="13.5" customHeight="1" x14ac:dyDescent="0.2">
      <c r="A103" s="1614">
        <v>84</v>
      </c>
      <c r="B103" s="1614" t="s">
        <v>7003</v>
      </c>
      <c r="C103" s="1615" t="s">
        <v>7004</v>
      </c>
      <c r="E103" s="1616" t="s">
        <v>5495</v>
      </c>
      <c r="F103" s="1617" t="s">
        <v>7005</v>
      </c>
      <c r="G103" s="1618" t="s">
        <v>3483</v>
      </c>
      <c r="H103" s="1619" t="s">
        <v>5559</v>
      </c>
      <c r="I103" s="1620" t="s">
        <v>7006</v>
      </c>
      <c r="J103" s="1621" t="s">
        <v>5559</v>
      </c>
      <c r="K103" s="1620" t="s">
        <v>7007</v>
      </c>
      <c r="L103" s="1621" t="s">
        <v>5568</v>
      </c>
      <c r="M103" s="1620" t="s">
        <v>7008</v>
      </c>
      <c r="N103" s="1621" t="s">
        <v>4903</v>
      </c>
      <c r="O103" s="1620" t="s">
        <v>4904</v>
      </c>
    </row>
    <row r="104" spans="1:15" ht="13.5" customHeight="1" x14ac:dyDescent="0.2">
      <c r="A104" s="1614">
        <v>85</v>
      </c>
      <c r="B104" s="1614" t="s">
        <v>7009</v>
      </c>
      <c r="C104" s="1615" t="s">
        <v>7010</v>
      </c>
      <c r="E104" s="1616" t="s">
        <v>5495</v>
      </c>
      <c r="F104" s="1617" t="s">
        <v>7005</v>
      </c>
      <c r="G104" s="1618" t="s">
        <v>3483</v>
      </c>
      <c r="H104" s="1619" t="s">
        <v>5186</v>
      </c>
      <c r="I104" s="1620" t="s">
        <v>7011</v>
      </c>
      <c r="J104" s="1621" t="s">
        <v>5186</v>
      </c>
      <c r="K104" s="1620" t="s">
        <v>7012</v>
      </c>
      <c r="L104" s="1621" t="s">
        <v>5439</v>
      </c>
      <c r="M104" s="1620" t="s">
        <v>7013</v>
      </c>
      <c r="N104" s="1621" t="s">
        <v>4903</v>
      </c>
      <c r="O104" s="1620" t="s">
        <v>4904</v>
      </c>
    </row>
    <row r="105" spans="1:15" ht="13.5" customHeight="1" x14ac:dyDescent="0.2">
      <c r="A105" s="1614">
        <v>86</v>
      </c>
      <c r="B105" s="1614" t="s">
        <v>7014</v>
      </c>
      <c r="C105" s="1615" t="s">
        <v>7015</v>
      </c>
      <c r="E105" s="1616" t="s">
        <v>4909</v>
      </c>
      <c r="F105" s="1617" t="s">
        <v>7016</v>
      </c>
      <c r="G105" s="1618" t="s">
        <v>3483</v>
      </c>
      <c r="H105" s="1619" t="s">
        <v>4903</v>
      </c>
      <c r="I105" s="1620" t="s">
        <v>4904</v>
      </c>
      <c r="J105" s="1621" t="s">
        <v>7017</v>
      </c>
      <c r="K105" s="1620" t="s">
        <v>7018</v>
      </c>
      <c r="L105" s="1621" t="s">
        <v>7017</v>
      </c>
      <c r="M105" s="1620" t="s">
        <v>7018</v>
      </c>
      <c r="N105" s="1621" t="s">
        <v>4903</v>
      </c>
      <c r="O105" s="1620" t="s">
        <v>4904</v>
      </c>
    </row>
    <row r="106" spans="1:15" ht="13.5" customHeight="1" x14ac:dyDescent="0.2">
      <c r="A106" s="1614">
        <v>87</v>
      </c>
      <c r="B106" s="1614" t="s">
        <v>6048</v>
      </c>
      <c r="C106" s="1615" t="s">
        <v>6049</v>
      </c>
      <c r="E106" s="1616" t="s">
        <v>4909</v>
      </c>
      <c r="F106" s="1617" t="s">
        <v>7019</v>
      </c>
      <c r="G106" s="1618" t="s">
        <v>3483</v>
      </c>
      <c r="H106" s="1619" t="s">
        <v>4905</v>
      </c>
      <c r="I106" s="1620" t="s">
        <v>7020</v>
      </c>
      <c r="J106" s="1621" t="s">
        <v>4903</v>
      </c>
      <c r="K106" s="1620" t="s">
        <v>4904</v>
      </c>
      <c r="L106" s="1621" t="s">
        <v>4903</v>
      </c>
      <c r="M106" s="1620" t="s">
        <v>4904</v>
      </c>
      <c r="N106" s="1621" t="s">
        <v>4905</v>
      </c>
      <c r="O106" s="1620" t="s">
        <v>7020</v>
      </c>
    </row>
    <row r="107" spans="1:15" ht="13.5" customHeight="1" x14ac:dyDescent="0.2">
      <c r="A107" s="1614">
        <v>88</v>
      </c>
      <c r="B107" s="1614" t="s">
        <v>6051</v>
      </c>
      <c r="C107" s="1615" t="s">
        <v>6052</v>
      </c>
      <c r="E107" s="1616" t="s">
        <v>4909</v>
      </c>
      <c r="F107" s="1617" t="s">
        <v>7021</v>
      </c>
      <c r="G107" s="1618" t="s">
        <v>3483</v>
      </c>
      <c r="H107" s="1619" t="s">
        <v>4920</v>
      </c>
      <c r="I107" s="1620" t="s">
        <v>7020</v>
      </c>
      <c r="J107" s="1621" t="s">
        <v>4903</v>
      </c>
      <c r="K107" s="1620" t="s">
        <v>4904</v>
      </c>
      <c r="L107" s="1621" t="s">
        <v>4903</v>
      </c>
      <c r="M107" s="1620" t="s">
        <v>4904</v>
      </c>
      <c r="N107" s="1621" t="s">
        <v>4920</v>
      </c>
      <c r="O107" s="1620" t="s">
        <v>7020</v>
      </c>
    </row>
    <row r="108" spans="1:15" ht="13.5" customHeight="1" x14ac:dyDescent="0.2">
      <c r="A108" s="1614">
        <v>89</v>
      </c>
      <c r="B108" s="1614" t="s">
        <v>7022</v>
      </c>
      <c r="C108" s="1615" t="s">
        <v>7023</v>
      </c>
      <c r="E108" s="1616" t="s">
        <v>6395</v>
      </c>
      <c r="F108" s="1617" t="s">
        <v>7024</v>
      </c>
      <c r="G108" s="1618" t="s">
        <v>3483</v>
      </c>
      <c r="H108" s="1619" t="s">
        <v>4920</v>
      </c>
      <c r="I108" s="1620" t="s">
        <v>7025</v>
      </c>
      <c r="J108" s="1621" t="s">
        <v>7026</v>
      </c>
      <c r="K108" s="1620" t="s">
        <v>7027</v>
      </c>
      <c r="L108" s="1621" t="s">
        <v>7028</v>
      </c>
      <c r="M108" s="1620" t="s">
        <v>7029</v>
      </c>
      <c r="N108" s="1621" t="s">
        <v>5004</v>
      </c>
      <c r="O108" s="1620" t="s">
        <v>7030</v>
      </c>
    </row>
    <row r="109" spans="1:15" ht="13.5" customHeight="1" x14ac:dyDescent="0.2">
      <c r="A109" s="1614">
        <v>90</v>
      </c>
      <c r="B109" s="1614" t="s">
        <v>5256</v>
      </c>
      <c r="C109" s="1615" t="s">
        <v>5257</v>
      </c>
      <c r="E109" s="1616" t="s">
        <v>4909</v>
      </c>
      <c r="F109" s="1617" t="s">
        <v>5258</v>
      </c>
      <c r="G109" s="1618" t="s">
        <v>3483</v>
      </c>
      <c r="H109" s="1619" t="s">
        <v>4903</v>
      </c>
      <c r="I109" s="1620" t="s">
        <v>4904</v>
      </c>
      <c r="J109" s="1621" t="s">
        <v>4989</v>
      </c>
      <c r="K109" s="1620" t="s">
        <v>5258</v>
      </c>
      <c r="L109" s="1621" t="s">
        <v>4903</v>
      </c>
      <c r="M109" s="1620" t="s">
        <v>4904</v>
      </c>
      <c r="N109" s="1621" t="s">
        <v>4989</v>
      </c>
      <c r="O109" s="1620" t="s">
        <v>5258</v>
      </c>
    </row>
    <row r="110" spans="1:15" ht="13.5" customHeight="1" x14ac:dyDescent="0.2">
      <c r="A110" s="1614">
        <v>91</v>
      </c>
      <c r="B110" s="1614" t="s">
        <v>6077</v>
      </c>
      <c r="C110" s="1615" t="s">
        <v>6078</v>
      </c>
      <c r="E110" s="1616" t="s">
        <v>5437</v>
      </c>
      <c r="F110" s="1617" t="s">
        <v>7031</v>
      </c>
      <c r="G110" s="1618" t="s">
        <v>3483</v>
      </c>
      <c r="H110" s="1619" t="s">
        <v>7032</v>
      </c>
      <c r="I110" s="1620" t="s">
        <v>7033</v>
      </c>
      <c r="J110" s="1621" t="s">
        <v>7034</v>
      </c>
      <c r="K110" s="1620" t="s">
        <v>7035</v>
      </c>
      <c r="L110" s="1621" t="s">
        <v>7036</v>
      </c>
      <c r="M110" s="1620" t="s">
        <v>7037</v>
      </c>
      <c r="N110" s="1621" t="s">
        <v>4903</v>
      </c>
      <c r="O110" s="1620" t="s">
        <v>4904</v>
      </c>
    </row>
    <row r="111" spans="1:15" ht="13.5" customHeight="1" x14ac:dyDescent="0.2">
      <c r="A111" s="1614">
        <v>92</v>
      </c>
      <c r="B111" s="1614" t="s">
        <v>7038</v>
      </c>
      <c r="C111" s="1615" t="s">
        <v>7039</v>
      </c>
      <c r="E111" s="1616" t="s">
        <v>7040</v>
      </c>
      <c r="F111" s="1617" t="s">
        <v>7041</v>
      </c>
      <c r="G111" s="1618" t="s">
        <v>3483</v>
      </c>
      <c r="H111" s="1619" t="s">
        <v>4903</v>
      </c>
      <c r="I111" s="1620" t="s">
        <v>4904</v>
      </c>
      <c r="J111" s="1621" t="s">
        <v>7042</v>
      </c>
      <c r="K111" s="1620" t="s">
        <v>7043</v>
      </c>
      <c r="L111" s="1621" t="s">
        <v>7042</v>
      </c>
      <c r="M111" s="1620" t="s">
        <v>7043</v>
      </c>
      <c r="N111" s="1621" t="s">
        <v>4903</v>
      </c>
      <c r="O111" s="1620" t="s">
        <v>4904</v>
      </c>
    </row>
    <row r="112" spans="1:15" ht="13.5" customHeight="1" x14ac:dyDescent="0.2">
      <c r="A112" s="1614">
        <v>93</v>
      </c>
      <c r="B112" s="1614" t="s">
        <v>6532</v>
      </c>
      <c r="C112" s="1615" t="s">
        <v>6533</v>
      </c>
      <c r="E112" s="1616" t="s">
        <v>5431</v>
      </c>
      <c r="F112" s="1617" t="s">
        <v>7044</v>
      </c>
      <c r="G112" s="1618" t="s">
        <v>3483</v>
      </c>
      <c r="H112" s="1619" t="s">
        <v>5026</v>
      </c>
      <c r="I112" s="1620" t="s">
        <v>7045</v>
      </c>
      <c r="J112" s="1621" t="s">
        <v>5283</v>
      </c>
      <c r="K112" s="1620" t="s">
        <v>7046</v>
      </c>
      <c r="L112" s="1621" t="s">
        <v>7047</v>
      </c>
      <c r="M112" s="1620" t="s">
        <v>7048</v>
      </c>
      <c r="N112" s="1621" t="s">
        <v>4905</v>
      </c>
      <c r="O112" s="1620" t="s">
        <v>7049</v>
      </c>
    </row>
    <row r="113" spans="1:15" ht="13.5" customHeight="1" x14ac:dyDescent="0.2">
      <c r="A113" s="1614">
        <v>94</v>
      </c>
      <c r="B113" s="1614" t="s">
        <v>7050</v>
      </c>
      <c r="C113" s="1615" t="s">
        <v>7051</v>
      </c>
      <c r="E113" s="1616" t="s">
        <v>5431</v>
      </c>
      <c r="F113" s="1617" t="s">
        <v>7052</v>
      </c>
      <c r="G113" s="1618" t="s">
        <v>3483</v>
      </c>
      <c r="H113" s="1619" t="s">
        <v>4958</v>
      </c>
      <c r="I113" s="1620" t="s">
        <v>7053</v>
      </c>
      <c r="J113" s="1621" t="s">
        <v>7054</v>
      </c>
      <c r="K113" s="1620" t="s">
        <v>7055</v>
      </c>
      <c r="L113" s="1621" t="s">
        <v>7056</v>
      </c>
      <c r="M113" s="1620" t="s">
        <v>7057</v>
      </c>
      <c r="N113" s="1621" t="s">
        <v>4905</v>
      </c>
      <c r="O113" s="1620" t="s">
        <v>7058</v>
      </c>
    </row>
    <row r="114" spans="1:15" ht="13.5" customHeight="1" x14ac:dyDescent="0.2">
      <c r="A114" s="1614">
        <v>95</v>
      </c>
      <c r="B114" s="1614" t="s">
        <v>7059</v>
      </c>
      <c r="C114" s="1615" t="s">
        <v>7060</v>
      </c>
      <c r="E114" s="1616" t="s">
        <v>5431</v>
      </c>
      <c r="F114" s="1617" t="s">
        <v>7061</v>
      </c>
      <c r="G114" s="1618" t="s">
        <v>3483</v>
      </c>
      <c r="H114" s="1619" t="s">
        <v>4915</v>
      </c>
      <c r="I114" s="1620" t="s">
        <v>7062</v>
      </c>
      <c r="J114" s="1621" t="s">
        <v>5747</v>
      </c>
      <c r="K114" s="1620" t="s">
        <v>7063</v>
      </c>
      <c r="L114" s="1621" t="s">
        <v>5519</v>
      </c>
      <c r="M114" s="1620" t="s">
        <v>7064</v>
      </c>
      <c r="N114" s="1621" t="s">
        <v>4903</v>
      </c>
      <c r="O114" s="1620" t="s">
        <v>4904</v>
      </c>
    </row>
    <row r="115" spans="1:15" ht="13.5" customHeight="1" x14ac:dyDescent="0.2">
      <c r="A115" s="1614">
        <v>96</v>
      </c>
      <c r="B115" s="1614" t="s">
        <v>7065</v>
      </c>
      <c r="C115" s="1615" t="s">
        <v>7066</v>
      </c>
      <c r="E115" s="1616" t="s">
        <v>4909</v>
      </c>
      <c r="F115" s="1617" t="s">
        <v>7067</v>
      </c>
      <c r="G115" s="1618" t="s">
        <v>3483</v>
      </c>
      <c r="H115" s="1619" t="s">
        <v>4903</v>
      </c>
      <c r="I115" s="1620" t="s">
        <v>4904</v>
      </c>
      <c r="J115" s="1621" t="s">
        <v>5109</v>
      </c>
      <c r="K115" s="1620" t="s">
        <v>7068</v>
      </c>
      <c r="L115" s="1621" t="s">
        <v>5109</v>
      </c>
      <c r="M115" s="1620" t="s">
        <v>7068</v>
      </c>
      <c r="N115" s="1621" t="s">
        <v>4903</v>
      </c>
      <c r="O115" s="1620" t="s">
        <v>4904</v>
      </c>
    </row>
    <row r="116" spans="1:15" ht="13.5" customHeight="1" x14ac:dyDescent="0.2">
      <c r="A116" s="1614">
        <v>97</v>
      </c>
      <c r="B116" s="1614" t="s">
        <v>7069</v>
      </c>
      <c r="C116" s="1615" t="s">
        <v>7070</v>
      </c>
      <c r="E116" s="1616" t="s">
        <v>4909</v>
      </c>
      <c r="F116" s="1617" t="s">
        <v>7071</v>
      </c>
      <c r="G116" s="1618" t="s">
        <v>3483</v>
      </c>
      <c r="H116" s="1619" t="s">
        <v>4989</v>
      </c>
      <c r="I116" s="1620" t="s">
        <v>7071</v>
      </c>
      <c r="J116" s="1621" t="s">
        <v>4903</v>
      </c>
      <c r="K116" s="1620" t="s">
        <v>4904</v>
      </c>
      <c r="L116" s="1621" t="s">
        <v>4903</v>
      </c>
      <c r="M116" s="1620" t="s">
        <v>4904</v>
      </c>
      <c r="N116" s="1621" t="s">
        <v>4989</v>
      </c>
      <c r="O116" s="1620" t="s">
        <v>7071</v>
      </c>
    </row>
    <row r="117" spans="1:15" ht="13.5" customHeight="1" x14ac:dyDescent="0.2">
      <c r="A117" s="1614">
        <v>98</v>
      </c>
      <c r="B117" s="1614" t="s">
        <v>7072</v>
      </c>
      <c r="C117" s="1615" t="s">
        <v>7073</v>
      </c>
      <c r="E117" s="1616" t="s">
        <v>4909</v>
      </c>
      <c r="F117" s="1617" t="s">
        <v>6492</v>
      </c>
      <c r="G117" s="1618" t="s">
        <v>3483</v>
      </c>
      <c r="H117" s="1619" t="s">
        <v>4989</v>
      </c>
      <c r="I117" s="1620" t="s">
        <v>6492</v>
      </c>
      <c r="J117" s="1621" t="s">
        <v>4903</v>
      </c>
      <c r="K117" s="1620" t="s">
        <v>4904</v>
      </c>
      <c r="L117" s="1621" t="s">
        <v>4903</v>
      </c>
      <c r="M117" s="1620" t="s">
        <v>4904</v>
      </c>
      <c r="N117" s="1621" t="s">
        <v>4989</v>
      </c>
      <c r="O117" s="1620" t="s">
        <v>6492</v>
      </c>
    </row>
    <row r="118" spans="1:15" ht="13.5" customHeight="1" x14ac:dyDescent="0.2">
      <c r="A118" s="1614">
        <v>99</v>
      </c>
      <c r="B118" s="1614" t="s">
        <v>7074</v>
      </c>
      <c r="C118" s="1615" t="s">
        <v>7075</v>
      </c>
      <c r="E118" s="1616" t="s">
        <v>4909</v>
      </c>
      <c r="F118" s="1617" t="s">
        <v>7076</v>
      </c>
      <c r="G118" s="1618" t="s">
        <v>3483</v>
      </c>
      <c r="H118" s="1619" t="s">
        <v>4929</v>
      </c>
      <c r="I118" s="1620" t="s">
        <v>7077</v>
      </c>
      <c r="J118" s="1621" t="s">
        <v>4903</v>
      </c>
      <c r="K118" s="1620" t="s">
        <v>4904</v>
      </c>
      <c r="L118" s="1621" t="s">
        <v>4903</v>
      </c>
      <c r="M118" s="1620" t="s">
        <v>4904</v>
      </c>
      <c r="N118" s="1621" t="s">
        <v>4929</v>
      </c>
      <c r="O118" s="1620" t="s">
        <v>7077</v>
      </c>
    </row>
    <row r="119" spans="1:15" ht="13.5" customHeight="1" x14ac:dyDescent="0.2">
      <c r="A119" s="1614">
        <v>100</v>
      </c>
      <c r="B119" s="1614" t="s">
        <v>7078</v>
      </c>
      <c r="C119" s="1615" t="s">
        <v>7079</v>
      </c>
      <c r="E119" s="1616" t="s">
        <v>4909</v>
      </c>
      <c r="F119" s="1617" t="s">
        <v>7080</v>
      </c>
      <c r="G119" s="1618" t="s">
        <v>3483</v>
      </c>
      <c r="H119" s="1619" t="s">
        <v>4989</v>
      </c>
      <c r="I119" s="1620" t="s">
        <v>7080</v>
      </c>
      <c r="J119" s="1621" t="s">
        <v>4903</v>
      </c>
      <c r="K119" s="1620" t="s">
        <v>4904</v>
      </c>
      <c r="L119" s="1621" t="s">
        <v>4903</v>
      </c>
      <c r="M119" s="1620" t="s">
        <v>4904</v>
      </c>
      <c r="N119" s="1621" t="s">
        <v>4989</v>
      </c>
      <c r="O119" s="1620" t="s">
        <v>7080</v>
      </c>
    </row>
    <row r="120" spans="1:15" ht="13.5" customHeight="1" x14ac:dyDescent="0.2">
      <c r="A120" s="1614">
        <v>101</v>
      </c>
      <c r="B120" s="1614" t="s">
        <v>7081</v>
      </c>
      <c r="C120" s="1615" t="s">
        <v>7082</v>
      </c>
      <c r="E120" s="1616" t="s">
        <v>4909</v>
      </c>
      <c r="F120" s="1617" t="s">
        <v>7083</v>
      </c>
      <c r="G120" s="1618" t="s">
        <v>3483</v>
      </c>
      <c r="H120" s="1619" t="s">
        <v>4989</v>
      </c>
      <c r="I120" s="1620" t="s">
        <v>7083</v>
      </c>
      <c r="J120" s="1621" t="s">
        <v>4903</v>
      </c>
      <c r="K120" s="1620" t="s">
        <v>4904</v>
      </c>
      <c r="L120" s="1621" t="s">
        <v>4903</v>
      </c>
      <c r="M120" s="1620" t="s">
        <v>4904</v>
      </c>
      <c r="N120" s="1621" t="s">
        <v>4989</v>
      </c>
      <c r="O120" s="1620" t="s">
        <v>7083</v>
      </c>
    </row>
    <row r="121" spans="1:15" ht="13.5" customHeight="1" x14ac:dyDescent="0.2">
      <c r="A121" s="1614">
        <v>102</v>
      </c>
      <c r="B121" s="1614" t="s">
        <v>7084</v>
      </c>
      <c r="C121" s="1615" t="s">
        <v>7085</v>
      </c>
      <c r="E121" s="1616" t="s">
        <v>4909</v>
      </c>
      <c r="F121" s="1617" t="s">
        <v>7086</v>
      </c>
      <c r="G121" s="1618" t="s">
        <v>3483</v>
      </c>
      <c r="H121" s="1619" t="s">
        <v>4903</v>
      </c>
      <c r="I121" s="1620" t="s">
        <v>4904</v>
      </c>
      <c r="J121" s="1621" t="s">
        <v>5045</v>
      </c>
      <c r="K121" s="1620" t="s">
        <v>7087</v>
      </c>
      <c r="L121" s="1621" t="s">
        <v>5045</v>
      </c>
      <c r="M121" s="1620" t="s">
        <v>7087</v>
      </c>
      <c r="N121" s="1621" t="s">
        <v>4903</v>
      </c>
      <c r="O121" s="1620" t="s">
        <v>4904</v>
      </c>
    </row>
    <row r="122" spans="1:15" ht="13.5" customHeight="1" thickBot="1" x14ac:dyDescent="0.25">
      <c r="A122" s="1614">
        <v>103</v>
      </c>
      <c r="B122" s="1614" t="s">
        <v>7088</v>
      </c>
      <c r="C122" s="1615" t="s">
        <v>7089</v>
      </c>
      <c r="E122" s="1616" t="s">
        <v>4909</v>
      </c>
      <c r="F122" s="1617" t="s">
        <v>7086</v>
      </c>
      <c r="G122" s="1618" t="s">
        <v>3483</v>
      </c>
      <c r="H122" s="1619" t="s">
        <v>4903</v>
      </c>
      <c r="I122" s="1620" t="s">
        <v>4904</v>
      </c>
      <c r="J122" s="1621" t="s">
        <v>5045</v>
      </c>
      <c r="K122" s="1620" t="s">
        <v>7087</v>
      </c>
      <c r="L122" s="1621" t="s">
        <v>5045</v>
      </c>
      <c r="M122" s="1620" t="s">
        <v>7087</v>
      </c>
      <c r="N122" s="1621" t="s">
        <v>4903</v>
      </c>
      <c r="O122" s="1620" t="s">
        <v>4904</v>
      </c>
    </row>
    <row r="123" spans="1:15" ht="26.25" thickBot="1" x14ac:dyDescent="0.25">
      <c r="A123" s="1622"/>
      <c r="B123" s="1622"/>
      <c r="C123" s="1623" t="s">
        <v>7090</v>
      </c>
      <c r="D123" s="1624"/>
      <c r="E123" s="1625"/>
      <c r="F123" s="1626"/>
      <c r="G123" s="1625"/>
      <c r="H123" s="1627"/>
      <c r="I123" s="1626" t="s">
        <v>7091</v>
      </c>
      <c r="J123" s="1627"/>
      <c r="K123" s="1629">
        <v>1050012.73</v>
      </c>
      <c r="L123" s="1627"/>
      <c r="M123" s="1626" t="s">
        <v>7092</v>
      </c>
      <c r="N123" s="1627"/>
      <c r="O123" s="1626" t="s">
        <v>7093</v>
      </c>
    </row>
    <row r="124" spans="1:15" x14ac:dyDescent="0.2">
      <c r="A124" s="663" t="s">
        <v>7094</v>
      </c>
      <c r="B124" s="663"/>
    </row>
    <row r="125" spans="1:15" ht="13.5" customHeight="1" x14ac:dyDescent="0.2">
      <c r="A125" s="1614">
        <v>104</v>
      </c>
      <c r="B125" s="1614" t="s">
        <v>5247</v>
      </c>
      <c r="C125" s="1615" t="s">
        <v>5248</v>
      </c>
      <c r="E125" s="1616" t="s">
        <v>4909</v>
      </c>
      <c r="F125" s="1617" t="s">
        <v>6322</v>
      </c>
      <c r="G125" s="1618" t="s">
        <v>3483</v>
      </c>
      <c r="H125" s="1619" t="s">
        <v>4903</v>
      </c>
      <c r="I125" s="1620" t="s">
        <v>4904</v>
      </c>
      <c r="J125" s="1621" t="s">
        <v>4989</v>
      </c>
      <c r="K125" s="1620" t="s">
        <v>6322</v>
      </c>
      <c r="L125" s="1621" t="s">
        <v>4903</v>
      </c>
      <c r="M125" s="1620" t="s">
        <v>4904</v>
      </c>
      <c r="N125" s="1621" t="s">
        <v>4989</v>
      </c>
      <c r="O125" s="1620" t="s">
        <v>6322</v>
      </c>
    </row>
    <row r="126" spans="1:15" x14ac:dyDescent="0.2">
      <c r="A126" s="663" t="s">
        <v>7095</v>
      </c>
      <c r="B126" s="663"/>
    </row>
    <row r="127" spans="1:15" ht="13.5" customHeight="1" x14ac:dyDescent="0.2">
      <c r="A127" s="1614">
        <v>105</v>
      </c>
      <c r="B127" s="1614" t="s">
        <v>7096</v>
      </c>
      <c r="C127" s="1615" t="s">
        <v>7097</v>
      </c>
      <c r="E127" s="1616" t="s">
        <v>4909</v>
      </c>
      <c r="F127" s="1617" t="s">
        <v>7098</v>
      </c>
      <c r="G127" s="1618" t="s">
        <v>3483</v>
      </c>
      <c r="H127" s="1619" t="s">
        <v>4989</v>
      </c>
      <c r="I127" s="1620" t="s">
        <v>7098</v>
      </c>
      <c r="J127" s="1621" t="s">
        <v>4903</v>
      </c>
      <c r="K127" s="1620" t="s">
        <v>4904</v>
      </c>
      <c r="L127" s="1621" t="s">
        <v>4903</v>
      </c>
      <c r="M127" s="1620" t="s">
        <v>4904</v>
      </c>
      <c r="N127" s="1621" t="s">
        <v>4989</v>
      </c>
      <c r="O127" s="1620" t="s">
        <v>7098</v>
      </c>
    </row>
    <row r="128" spans="1:15" ht="13.5" customHeight="1" x14ac:dyDescent="0.2">
      <c r="A128" s="1614">
        <v>106</v>
      </c>
      <c r="B128" s="1614" t="s">
        <v>5464</v>
      </c>
      <c r="C128" s="1615" t="s">
        <v>5465</v>
      </c>
      <c r="E128" s="1616" t="s">
        <v>4909</v>
      </c>
      <c r="F128" s="1617" t="s">
        <v>5466</v>
      </c>
      <c r="G128" s="1618" t="s">
        <v>3483</v>
      </c>
      <c r="H128" s="1619" t="s">
        <v>4989</v>
      </c>
      <c r="I128" s="1620" t="s">
        <v>5466</v>
      </c>
      <c r="J128" s="1621" t="s">
        <v>4903</v>
      </c>
      <c r="K128" s="1620" t="s">
        <v>4904</v>
      </c>
      <c r="L128" s="1621" t="s">
        <v>4989</v>
      </c>
      <c r="M128" s="1620" t="s">
        <v>5466</v>
      </c>
      <c r="N128" s="1621" t="s">
        <v>4903</v>
      </c>
      <c r="O128" s="1620" t="s">
        <v>4904</v>
      </c>
    </row>
    <row r="129" spans="1:15" ht="13.5" customHeight="1" x14ac:dyDescent="0.2">
      <c r="A129" s="1614">
        <v>107</v>
      </c>
      <c r="B129" s="1614" t="s">
        <v>7099</v>
      </c>
      <c r="C129" s="1615" t="s">
        <v>7100</v>
      </c>
      <c r="E129" s="1616" t="s">
        <v>5431</v>
      </c>
      <c r="F129" s="1617" t="s">
        <v>7101</v>
      </c>
      <c r="G129" s="1618" t="s">
        <v>3483</v>
      </c>
      <c r="H129" s="1619" t="s">
        <v>4903</v>
      </c>
      <c r="I129" s="1620" t="s">
        <v>4904</v>
      </c>
      <c r="J129" s="1621" t="s">
        <v>4968</v>
      </c>
      <c r="K129" s="1620" t="s">
        <v>7102</v>
      </c>
      <c r="L129" s="1621" t="s">
        <v>4968</v>
      </c>
      <c r="M129" s="1620" t="s">
        <v>7102</v>
      </c>
      <c r="N129" s="1621" t="s">
        <v>4903</v>
      </c>
      <c r="O129" s="1620" t="s">
        <v>4904</v>
      </c>
    </row>
    <row r="130" spans="1:15" ht="13.5" customHeight="1" x14ac:dyDescent="0.2">
      <c r="A130" s="1614">
        <v>108</v>
      </c>
      <c r="B130" s="1614" t="s">
        <v>7103</v>
      </c>
      <c r="C130" s="1615" t="s">
        <v>7104</v>
      </c>
      <c r="E130" s="1616" t="s">
        <v>4909</v>
      </c>
      <c r="F130" s="1617" t="s">
        <v>7105</v>
      </c>
      <c r="G130" s="1618" t="s">
        <v>3483</v>
      </c>
      <c r="H130" s="1619" t="s">
        <v>4903</v>
      </c>
      <c r="I130" s="1620" t="s">
        <v>4904</v>
      </c>
      <c r="J130" s="1621" t="s">
        <v>7106</v>
      </c>
      <c r="K130" s="1620" t="s">
        <v>7107</v>
      </c>
      <c r="L130" s="1621" t="s">
        <v>7106</v>
      </c>
      <c r="M130" s="1620" t="s">
        <v>7107</v>
      </c>
      <c r="N130" s="1621" t="s">
        <v>4903</v>
      </c>
      <c r="O130" s="1620" t="s">
        <v>4904</v>
      </c>
    </row>
    <row r="131" spans="1:15" ht="13.5" customHeight="1" x14ac:dyDescent="0.2">
      <c r="A131" s="1614">
        <v>109</v>
      </c>
      <c r="B131" s="1614" t="s">
        <v>7108</v>
      </c>
      <c r="C131" s="1615" t="s">
        <v>7109</v>
      </c>
      <c r="E131" s="1616" t="s">
        <v>4909</v>
      </c>
      <c r="F131" s="1617" t="s">
        <v>7110</v>
      </c>
      <c r="G131" s="1618" t="s">
        <v>3483</v>
      </c>
      <c r="H131" s="1619" t="s">
        <v>4903</v>
      </c>
      <c r="I131" s="1620" t="s">
        <v>4904</v>
      </c>
      <c r="J131" s="1621" t="s">
        <v>5559</v>
      </c>
      <c r="K131" s="1620" t="s">
        <v>7111</v>
      </c>
      <c r="L131" s="1621" t="s">
        <v>5559</v>
      </c>
      <c r="M131" s="1620" t="s">
        <v>7111</v>
      </c>
      <c r="N131" s="1621" t="s">
        <v>4903</v>
      </c>
      <c r="O131" s="1620" t="s">
        <v>4904</v>
      </c>
    </row>
    <row r="132" spans="1:15" ht="13.5" customHeight="1" x14ac:dyDescent="0.2">
      <c r="A132" s="1614">
        <v>110</v>
      </c>
      <c r="B132" s="1614" t="s">
        <v>6812</v>
      </c>
      <c r="C132" s="1615" t="s">
        <v>3195</v>
      </c>
      <c r="E132" s="1616" t="s">
        <v>4909</v>
      </c>
      <c r="F132" s="1617" t="s">
        <v>7112</v>
      </c>
      <c r="G132" s="1618" t="s">
        <v>3483</v>
      </c>
      <c r="H132" s="1619" t="s">
        <v>5559</v>
      </c>
      <c r="I132" s="1620" t="s">
        <v>7113</v>
      </c>
      <c r="J132" s="1621" t="s">
        <v>5454</v>
      </c>
      <c r="K132" s="1620" t="s">
        <v>7114</v>
      </c>
      <c r="L132" s="1621" t="s">
        <v>7115</v>
      </c>
      <c r="M132" s="1620" t="s">
        <v>7116</v>
      </c>
      <c r="N132" s="1621" t="s">
        <v>4903</v>
      </c>
      <c r="O132" s="1620" t="s">
        <v>4904</v>
      </c>
    </row>
    <row r="133" spans="1:15" ht="13.5" customHeight="1" x14ac:dyDescent="0.2">
      <c r="A133" s="1614">
        <v>111</v>
      </c>
      <c r="B133" s="1614" t="s">
        <v>5250</v>
      </c>
      <c r="C133" s="1615" t="s">
        <v>5248</v>
      </c>
      <c r="E133" s="1616" t="s">
        <v>4909</v>
      </c>
      <c r="F133" s="1617" t="s">
        <v>5251</v>
      </c>
      <c r="G133" s="1618" t="s">
        <v>3483</v>
      </c>
      <c r="H133" s="1619" t="s">
        <v>4903</v>
      </c>
      <c r="I133" s="1620" t="s">
        <v>4904</v>
      </c>
      <c r="J133" s="1621" t="s">
        <v>4989</v>
      </c>
      <c r="K133" s="1620" t="s">
        <v>5251</v>
      </c>
      <c r="L133" s="1621" t="s">
        <v>4903</v>
      </c>
      <c r="M133" s="1620" t="s">
        <v>4904</v>
      </c>
      <c r="N133" s="1621" t="s">
        <v>4989</v>
      </c>
      <c r="O133" s="1620" t="s">
        <v>5251</v>
      </c>
    </row>
    <row r="134" spans="1:15" ht="13.5" customHeight="1" x14ac:dyDescent="0.2">
      <c r="A134" s="1614">
        <v>112</v>
      </c>
      <c r="B134" s="1614" t="s">
        <v>5247</v>
      </c>
      <c r="C134" s="1615" t="s">
        <v>5248</v>
      </c>
      <c r="E134" s="1616" t="s">
        <v>4909</v>
      </c>
      <c r="F134" s="1617" t="s">
        <v>5521</v>
      </c>
      <c r="G134" s="1618" t="s">
        <v>3483</v>
      </c>
      <c r="H134" s="1619" t="s">
        <v>4989</v>
      </c>
      <c r="I134" s="1620" t="s">
        <v>6791</v>
      </c>
      <c r="J134" s="1621" t="s">
        <v>4989</v>
      </c>
      <c r="K134" s="1620" t="s">
        <v>6322</v>
      </c>
      <c r="L134" s="1621" t="s">
        <v>4903</v>
      </c>
      <c r="M134" s="1620" t="s">
        <v>4904</v>
      </c>
      <c r="N134" s="1621" t="s">
        <v>4920</v>
      </c>
      <c r="O134" s="1620" t="s">
        <v>6792</v>
      </c>
    </row>
    <row r="135" spans="1:15" ht="13.5" customHeight="1" x14ac:dyDescent="0.2">
      <c r="A135" s="1614">
        <v>113</v>
      </c>
      <c r="B135" s="1614" t="s">
        <v>5535</v>
      </c>
      <c r="C135" s="1615" t="s">
        <v>5536</v>
      </c>
      <c r="E135" s="1616" t="s">
        <v>4909</v>
      </c>
      <c r="F135" s="1617" t="s">
        <v>7117</v>
      </c>
      <c r="G135" s="1618" t="s">
        <v>3483</v>
      </c>
      <c r="H135" s="1619" t="s">
        <v>4920</v>
      </c>
      <c r="I135" s="1620" t="s">
        <v>7118</v>
      </c>
      <c r="J135" s="1621" t="s">
        <v>4929</v>
      </c>
      <c r="K135" s="1620" t="s">
        <v>6888</v>
      </c>
      <c r="L135" s="1621" t="s">
        <v>4903</v>
      </c>
      <c r="M135" s="1620" t="s">
        <v>4904</v>
      </c>
      <c r="N135" s="1621" t="s">
        <v>4982</v>
      </c>
      <c r="O135" s="1620" t="s">
        <v>7119</v>
      </c>
    </row>
    <row r="136" spans="1:15" ht="13.5" customHeight="1" x14ac:dyDescent="0.2">
      <c r="A136" s="1614">
        <v>114</v>
      </c>
      <c r="B136" s="1614" t="s">
        <v>5541</v>
      </c>
      <c r="C136" s="1615" t="s">
        <v>5542</v>
      </c>
      <c r="E136" s="1616" t="s">
        <v>4909</v>
      </c>
      <c r="F136" s="1617" t="s">
        <v>7120</v>
      </c>
      <c r="G136" s="1618" t="s">
        <v>3483</v>
      </c>
      <c r="H136" s="1619" t="s">
        <v>4920</v>
      </c>
      <c r="I136" s="1620" t="s">
        <v>7118</v>
      </c>
      <c r="J136" s="1621" t="s">
        <v>4903</v>
      </c>
      <c r="K136" s="1620" t="s">
        <v>4904</v>
      </c>
      <c r="L136" s="1621" t="s">
        <v>4903</v>
      </c>
      <c r="M136" s="1620" t="s">
        <v>4904</v>
      </c>
      <c r="N136" s="1621" t="s">
        <v>4920</v>
      </c>
      <c r="O136" s="1620" t="s">
        <v>7118</v>
      </c>
    </row>
    <row r="137" spans="1:15" ht="13.5" customHeight="1" x14ac:dyDescent="0.2">
      <c r="A137" s="1614">
        <v>115</v>
      </c>
      <c r="B137" s="1614" t="s">
        <v>6326</v>
      </c>
      <c r="C137" s="1615" t="s">
        <v>6327</v>
      </c>
      <c r="E137" s="1616" t="s">
        <v>4909</v>
      </c>
      <c r="F137" s="1617" t="s">
        <v>6328</v>
      </c>
      <c r="G137" s="1618" t="s">
        <v>3483</v>
      </c>
      <c r="H137" s="1619" t="s">
        <v>4903</v>
      </c>
      <c r="I137" s="1620" t="s">
        <v>4904</v>
      </c>
      <c r="J137" s="1621" t="s">
        <v>4920</v>
      </c>
      <c r="K137" s="1620" t="s">
        <v>6329</v>
      </c>
      <c r="L137" s="1621" t="s">
        <v>4920</v>
      </c>
      <c r="M137" s="1620" t="s">
        <v>6329</v>
      </c>
      <c r="N137" s="1621" t="s">
        <v>4903</v>
      </c>
      <c r="O137" s="1620" t="s">
        <v>4904</v>
      </c>
    </row>
    <row r="138" spans="1:15" ht="13.5" customHeight="1" x14ac:dyDescent="0.2">
      <c r="A138" s="1614">
        <v>116</v>
      </c>
      <c r="B138" s="1614" t="s">
        <v>7121</v>
      </c>
      <c r="C138" s="1615" t="s">
        <v>7122</v>
      </c>
      <c r="E138" s="1616" t="s">
        <v>4909</v>
      </c>
      <c r="F138" s="1617" t="s">
        <v>7123</v>
      </c>
      <c r="G138" s="1618" t="s">
        <v>3483</v>
      </c>
      <c r="H138" s="1619" t="s">
        <v>4989</v>
      </c>
      <c r="I138" s="1620" t="s">
        <v>7123</v>
      </c>
      <c r="J138" s="1621" t="s">
        <v>4903</v>
      </c>
      <c r="K138" s="1620" t="s">
        <v>4904</v>
      </c>
      <c r="L138" s="1621" t="s">
        <v>4989</v>
      </c>
      <c r="M138" s="1620" t="s">
        <v>7123</v>
      </c>
      <c r="N138" s="1621" t="s">
        <v>4903</v>
      </c>
      <c r="O138" s="1620" t="s">
        <v>4904</v>
      </c>
    </row>
    <row r="139" spans="1:15" ht="13.5" customHeight="1" x14ac:dyDescent="0.2">
      <c r="A139" s="1614">
        <v>117</v>
      </c>
      <c r="B139" s="1614" t="s">
        <v>7124</v>
      </c>
      <c r="C139" s="1615" t="s">
        <v>7125</v>
      </c>
      <c r="E139" s="1616" t="s">
        <v>4909</v>
      </c>
      <c r="F139" s="1617" t="s">
        <v>7126</v>
      </c>
      <c r="G139" s="1618" t="s">
        <v>3483</v>
      </c>
      <c r="H139" s="1619" t="s">
        <v>4903</v>
      </c>
      <c r="I139" s="1620" t="s">
        <v>4904</v>
      </c>
      <c r="J139" s="1621" t="s">
        <v>4989</v>
      </c>
      <c r="K139" s="1620" t="s">
        <v>7126</v>
      </c>
      <c r="L139" s="1621" t="s">
        <v>4989</v>
      </c>
      <c r="M139" s="1620" t="s">
        <v>7126</v>
      </c>
      <c r="N139" s="1621" t="s">
        <v>4903</v>
      </c>
      <c r="O139" s="1620" t="s">
        <v>4904</v>
      </c>
    </row>
    <row r="140" spans="1:15" ht="13.5" customHeight="1" x14ac:dyDescent="0.2">
      <c r="A140" s="1614">
        <v>118</v>
      </c>
      <c r="B140" s="1614" t="s">
        <v>7127</v>
      </c>
      <c r="C140" s="1615" t="s">
        <v>7128</v>
      </c>
      <c r="E140" s="1616" t="s">
        <v>4909</v>
      </c>
      <c r="F140" s="1617" t="s">
        <v>7129</v>
      </c>
      <c r="G140" s="1618" t="s">
        <v>3483</v>
      </c>
      <c r="H140" s="1619" t="s">
        <v>4903</v>
      </c>
      <c r="I140" s="1620" t="s">
        <v>4904</v>
      </c>
      <c r="J140" s="1621" t="s">
        <v>4982</v>
      </c>
      <c r="K140" s="1620" t="s">
        <v>7130</v>
      </c>
      <c r="L140" s="1621" t="s">
        <v>4982</v>
      </c>
      <c r="M140" s="1620" t="s">
        <v>7130</v>
      </c>
      <c r="N140" s="1621" t="s">
        <v>4903</v>
      </c>
      <c r="O140" s="1620" t="s">
        <v>4904</v>
      </c>
    </row>
    <row r="141" spans="1:15" ht="13.5" customHeight="1" x14ac:dyDescent="0.2">
      <c r="A141" s="1614">
        <v>119</v>
      </c>
      <c r="B141" s="1614" t="s">
        <v>7131</v>
      </c>
      <c r="C141" s="1615" t="s">
        <v>7132</v>
      </c>
      <c r="E141" s="1616" t="s">
        <v>4909</v>
      </c>
      <c r="F141" s="1617" t="s">
        <v>7133</v>
      </c>
      <c r="G141" s="1618" t="s">
        <v>3483</v>
      </c>
      <c r="H141" s="1619" t="s">
        <v>4903</v>
      </c>
      <c r="I141" s="1620" t="s">
        <v>4904</v>
      </c>
      <c r="J141" s="1621" t="s">
        <v>4920</v>
      </c>
      <c r="K141" s="1620" t="s">
        <v>7134</v>
      </c>
      <c r="L141" s="1621" t="s">
        <v>4903</v>
      </c>
      <c r="M141" s="1620" t="s">
        <v>4904</v>
      </c>
      <c r="N141" s="1621" t="s">
        <v>4920</v>
      </c>
      <c r="O141" s="1620" t="s">
        <v>7134</v>
      </c>
    </row>
    <row r="142" spans="1:15" ht="13.5" customHeight="1" x14ac:dyDescent="0.2">
      <c r="A142" s="1614">
        <v>120</v>
      </c>
      <c r="B142" s="1614" t="s">
        <v>5674</v>
      </c>
      <c r="C142" s="1615" t="s">
        <v>5675</v>
      </c>
      <c r="E142" s="1616" t="s">
        <v>4909</v>
      </c>
      <c r="F142" s="1617" t="s">
        <v>7133</v>
      </c>
      <c r="G142" s="1618" t="s">
        <v>3483</v>
      </c>
      <c r="H142" s="1619" t="s">
        <v>4903</v>
      </c>
      <c r="I142" s="1620" t="s">
        <v>4904</v>
      </c>
      <c r="J142" s="1621" t="s">
        <v>4920</v>
      </c>
      <c r="K142" s="1620" t="s">
        <v>7134</v>
      </c>
      <c r="L142" s="1621" t="s">
        <v>4903</v>
      </c>
      <c r="M142" s="1620" t="s">
        <v>4904</v>
      </c>
      <c r="N142" s="1621" t="s">
        <v>4920</v>
      </c>
      <c r="O142" s="1620" t="s">
        <v>7134</v>
      </c>
    </row>
    <row r="143" spans="1:15" ht="13.5" customHeight="1" x14ac:dyDescent="0.2">
      <c r="A143" s="1614">
        <v>121</v>
      </c>
      <c r="B143" s="1614" t="s">
        <v>5679</v>
      </c>
      <c r="C143" s="1615" t="s">
        <v>5680</v>
      </c>
      <c r="E143" s="1616" t="s">
        <v>4909</v>
      </c>
      <c r="F143" s="1617" t="s">
        <v>7135</v>
      </c>
      <c r="G143" s="1618" t="s">
        <v>3483</v>
      </c>
      <c r="H143" s="1619" t="s">
        <v>4929</v>
      </c>
      <c r="I143" s="1620" t="s">
        <v>7136</v>
      </c>
      <c r="J143" s="1621" t="s">
        <v>4903</v>
      </c>
      <c r="K143" s="1620" t="s">
        <v>4904</v>
      </c>
      <c r="L143" s="1621" t="s">
        <v>4929</v>
      </c>
      <c r="M143" s="1620" t="s">
        <v>7136</v>
      </c>
      <c r="N143" s="1621" t="s">
        <v>4903</v>
      </c>
      <c r="O143" s="1620" t="s">
        <v>4904</v>
      </c>
    </row>
    <row r="144" spans="1:15" ht="13.5" customHeight="1" x14ac:dyDescent="0.2">
      <c r="A144" s="1614">
        <v>122</v>
      </c>
      <c r="B144" s="1614" t="s">
        <v>6889</v>
      </c>
      <c r="C144" s="1615" t="s">
        <v>6890</v>
      </c>
      <c r="E144" s="1616" t="s">
        <v>4909</v>
      </c>
      <c r="F144" s="1617" t="s">
        <v>6891</v>
      </c>
      <c r="G144" s="1618" t="s">
        <v>3483</v>
      </c>
      <c r="H144" s="1619" t="s">
        <v>4920</v>
      </c>
      <c r="I144" s="1620" t="s">
        <v>6892</v>
      </c>
      <c r="J144" s="1621" t="s">
        <v>4920</v>
      </c>
      <c r="K144" s="1620" t="s">
        <v>6892</v>
      </c>
      <c r="L144" s="1621" t="s">
        <v>4903</v>
      </c>
      <c r="M144" s="1620" t="s">
        <v>4904</v>
      </c>
      <c r="N144" s="1621" t="s">
        <v>4905</v>
      </c>
      <c r="O144" s="1620" t="s">
        <v>7137</v>
      </c>
    </row>
    <row r="145" spans="1:15" ht="13.5" customHeight="1" x14ac:dyDescent="0.2">
      <c r="A145" s="1614">
        <v>123</v>
      </c>
      <c r="B145" s="1614" t="s">
        <v>5695</v>
      </c>
      <c r="C145" s="1615" t="s">
        <v>5696</v>
      </c>
      <c r="E145" s="1616" t="s">
        <v>4909</v>
      </c>
      <c r="F145" s="1617" t="s">
        <v>7138</v>
      </c>
      <c r="G145" s="1618" t="s">
        <v>3483</v>
      </c>
      <c r="H145" s="1619" t="s">
        <v>7139</v>
      </c>
      <c r="I145" s="1620" t="s">
        <v>7140</v>
      </c>
      <c r="J145" s="1621" t="s">
        <v>4948</v>
      </c>
      <c r="K145" s="1620" t="s">
        <v>7141</v>
      </c>
      <c r="L145" s="1621" t="s">
        <v>7142</v>
      </c>
      <c r="M145" s="1620" t="s">
        <v>7143</v>
      </c>
      <c r="N145" s="1621" t="s">
        <v>4903</v>
      </c>
      <c r="O145" s="1620" t="s">
        <v>4904</v>
      </c>
    </row>
    <row r="146" spans="1:15" ht="13.5" customHeight="1" x14ac:dyDescent="0.2">
      <c r="A146" s="1614">
        <v>124</v>
      </c>
      <c r="B146" s="1614" t="s">
        <v>5706</v>
      </c>
      <c r="C146" s="1615" t="s">
        <v>1892</v>
      </c>
      <c r="E146" s="1616" t="s">
        <v>4909</v>
      </c>
      <c r="F146" s="1617" t="s">
        <v>7144</v>
      </c>
      <c r="G146" s="1618" t="s">
        <v>3483</v>
      </c>
      <c r="H146" s="1619" t="s">
        <v>4903</v>
      </c>
      <c r="I146" s="1620" t="s">
        <v>4904</v>
      </c>
      <c r="J146" s="1621" t="s">
        <v>4963</v>
      </c>
      <c r="K146" s="1620" t="s">
        <v>7145</v>
      </c>
      <c r="L146" s="1621" t="s">
        <v>4903</v>
      </c>
      <c r="M146" s="1620" t="s">
        <v>4904</v>
      </c>
      <c r="N146" s="1621" t="s">
        <v>4963</v>
      </c>
      <c r="O146" s="1620" t="s">
        <v>7145</v>
      </c>
    </row>
    <row r="147" spans="1:15" ht="13.5" customHeight="1" x14ac:dyDescent="0.2">
      <c r="A147" s="1614">
        <v>125</v>
      </c>
      <c r="B147" s="1614" t="s">
        <v>7146</v>
      </c>
      <c r="C147" s="1615" t="s">
        <v>7147</v>
      </c>
      <c r="E147" s="1616" t="s">
        <v>4909</v>
      </c>
      <c r="F147" s="1617" t="s">
        <v>7148</v>
      </c>
      <c r="G147" s="1618" t="s">
        <v>3483</v>
      </c>
      <c r="H147" s="1619" t="s">
        <v>4989</v>
      </c>
      <c r="I147" s="1620" t="s">
        <v>7148</v>
      </c>
      <c r="J147" s="1621" t="s">
        <v>4903</v>
      </c>
      <c r="K147" s="1620" t="s">
        <v>4904</v>
      </c>
      <c r="L147" s="1621" t="s">
        <v>4903</v>
      </c>
      <c r="M147" s="1620" t="s">
        <v>4904</v>
      </c>
      <c r="N147" s="1621" t="s">
        <v>4989</v>
      </c>
      <c r="O147" s="1620" t="s">
        <v>7148</v>
      </c>
    </row>
    <row r="148" spans="1:15" ht="13.5" customHeight="1" x14ac:dyDescent="0.2">
      <c r="A148" s="1614">
        <v>126</v>
      </c>
      <c r="B148" s="1614" t="s">
        <v>7149</v>
      </c>
      <c r="C148" s="1615" t="s">
        <v>7150</v>
      </c>
      <c r="E148" s="1616" t="s">
        <v>4909</v>
      </c>
      <c r="F148" s="1617" t="s">
        <v>7151</v>
      </c>
      <c r="G148" s="1618" t="s">
        <v>3483</v>
      </c>
      <c r="H148" s="1619" t="s">
        <v>4903</v>
      </c>
      <c r="I148" s="1620" t="s">
        <v>4904</v>
      </c>
      <c r="J148" s="1621" t="s">
        <v>5523</v>
      </c>
      <c r="K148" s="1620" t="s">
        <v>7152</v>
      </c>
      <c r="L148" s="1621" t="s">
        <v>4903</v>
      </c>
      <c r="M148" s="1620" t="s">
        <v>4904</v>
      </c>
      <c r="N148" s="1621" t="s">
        <v>5523</v>
      </c>
      <c r="O148" s="1620" t="s">
        <v>7152</v>
      </c>
    </row>
    <row r="149" spans="1:15" ht="13.5" customHeight="1" x14ac:dyDescent="0.2">
      <c r="A149" s="1614">
        <v>127</v>
      </c>
      <c r="B149" s="1614" t="s">
        <v>7153</v>
      </c>
      <c r="C149" s="1615" t="s">
        <v>7154</v>
      </c>
      <c r="E149" s="1616" t="s">
        <v>4909</v>
      </c>
      <c r="F149" s="1617" t="s">
        <v>7155</v>
      </c>
      <c r="G149" s="1618" t="s">
        <v>3483</v>
      </c>
      <c r="H149" s="1619" t="s">
        <v>4989</v>
      </c>
      <c r="I149" s="1620" t="s">
        <v>7155</v>
      </c>
      <c r="J149" s="1621" t="s">
        <v>4903</v>
      </c>
      <c r="K149" s="1620" t="s">
        <v>4904</v>
      </c>
      <c r="L149" s="1621" t="s">
        <v>4903</v>
      </c>
      <c r="M149" s="1620" t="s">
        <v>4904</v>
      </c>
      <c r="N149" s="1621" t="s">
        <v>4989</v>
      </c>
      <c r="O149" s="1620" t="s">
        <v>7155</v>
      </c>
    </row>
    <row r="150" spans="1:15" ht="13.5" customHeight="1" x14ac:dyDescent="0.2">
      <c r="A150" s="1614">
        <v>128</v>
      </c>
      <c r="B150" s="1614" t="s">
        <v>7156</v>
      </c>
      <c r="C150" s="1615" t="s">
        <v>7157</v>
      </c>
      <c r="E150" s="1616" t="s">
        <v>4909</v>
      </c>
      <c r="F150" s="1617" t="s">
        <v>7158</v>
      </c>
      <c r="G150" s="1618" t="s">
        <v>3483</v>
      </c>
      <c r="H150" s="1619" t="s">
        <v>4903</v>
      </c>
      <c r="I150" s="1620" t="s">
        <v>4904</v>
      </c>
      <c r="J150" s="1621" t="s">
        <v>4929</v>
      </c>
      <c r="K150" s="1620" t="s">
        <v>7159</v>
      </c>
      <c r="L150" s="1621" t="s">
        <v>4929</v>
      </c>
      <c r="M150" s="1620" t="s">
        <v>7159</v>
      </c>
      <c r="N150" s="1621" t="s">
        <v>4903</v>
      </c>
      <c r="O150" s="1620" t="s">
        <v>4904</v>
      </c>
    </row>
    <row r="151" spans="1:15" ht="13.5" customHeight="1" x14ac:dyDescent="0.2">
      <c r="A151" s="1614">
        <v>129</v>
      </c>
      <c r="B151" s="1614" t="s">
        <v>7160</v>
      </c>
      <c r="C151" s="1615" t="s">
        <v>7161</v>
      </c>
      <c r="E151" s="1616" t="s">
        <v>4909</v>
      </c>
      <c r="F151" s="1617" t="s">
        <v>7162</v>
      </c>
      <c r="G151" s="1618" t="s">
        <v>3483</v>
      </c>
      <c r="H151" s="1619" t="s">
        <v>5184</v>
      </c>
      <c r="I151" s="1620" t="s">
        <v>7163</v>
      </c>
      <c r="J151" s="1621" t="s">
        <v>4903</v>
      </c>
      <c r="K151" s="1620" t="s">
        <v>4904</v>
      </c>
      <c r="L151" s="1621" t="s">
        <v>4905</v>
      </c>
      <c r="M151" s="1620" t="s">
        <v>7164</v>
      </c>
      <c r="N151" s="1621" t="s">
        <v>5371</v>
      </c>
      <c r="O151" s="1620" t="s">
        <v>7165</v>
      </c>
    </row>
    <row r="152" spans="1:15" ht="13.5" customHeight="1" x14ac:dyDescent="0.2">
      <c r="A152" s="1614">
        <v>130</v>
      </c>
      <c r="B152" s="1614" t="s">
        <v>6686</v>
      </c>
      <c r="C152" s="1615" t="s">
        <v>6687</v>
      </c>
      <c r="E152" s="1616" t="s">
        <v>5880</v>
      </c>
      <c r="F152" s="1617" t="s">
        <v>6439</v>
      </c>
      <c r="G152" s="1618" t="s">
        <v>3483</v>
      </c>
      <c r="H152" s="1619" t="s">
        <v>4989</v>
      </c>
      <c r="I152" s="1620" t="s">
        <v>6439</v>
      </c>
      <c r="J152" s="1621" t="s">
        <v>4903</v>
      </c>
      <c r="K152" s="1620" t="s">
        <v>4904</v>
      </c>
      <c r="L152" s="1621" t="s">
        <v>4903</v>
      </c>
      <c r="M152" s="1620" t="s">
        <v>4904</v>
      </c>
      <c r="N152" s="1621" t="s">
        <v>4989</v>
      </c>
      <c r="O152" s="1620" t="s">
        <v>6439</v>
      </c>
    </row>
    <row r="153" spans="1:15" ht="13.5" customHeight="1" x14ac:dyDescent="0.2">
      <c r="A153" s="1614">
        <v>131</v>
      </c>
      <c r="B153" s="1614" t="s">
        <v>7166</v>
      </c>
      <c r="C153" s="1615" t="s">
        <v>7167</v>
      </c>
      <c r="E153" s="1616" t="s">
        <v>4909</v>
      </c>
      <c r="F153" s="1617" t="s">
        <v>6047</v>
      </c>
      <c r="G153" s="1618" t="s">
        <v>3483</v>
      </c>
      <c r="H153" s="1619" t="s">
        <v>4905</v>
      </c>
      <c r="I153" s="1620" t="s">
        <v>7168</v>
      </c>
      <c r="J153" s="1621" t="s">
        <v>4903</v>
      </c>
      <c r="K153" s="1620" t="s">
        <v>4904</v>
      </c>
      <c r="L153" s="1621" t="s">
        <v>4905</v>
      </c>
      <c r="M153" s="1620" t="s">
        <v>7168</v>
      </c>
      <c r="N153" s="1621" t="s">
        <v>4903</v>
      </c>
      <c r="O153" s="1620" t="s">
        <v>4904</v>
      </c>
    </row>
    <row r="154" spans="1:15" ht="13.5" customHeight="1" x14ac:dyDescent="0.2">
      <c r="A154" s="1614">
        <v>132</v>
      </c>
      <c r="B154" s="1614" t="s">
        <v>6355</v>
      </c>
      <c r="C154" s="1615" t="s">
        <v>6356</v>
      </c>
      <c r="E154" s="1616" t="s">
        <v>6357</v>
      </c>
      <c r="F154" s="1617" t="s">
        <v>6358</v>
      </c>
      <c r="G154" s="1618" t="s">
        <v>3483</v>
      </c>
      <c r="H154" s="1619" t="s">
        <v>4903</v>
      </c>
      <c r="I154" s="1620" t="s">
        <v>4904</v>
      </c>
      <c r="J154" s="1621" t="s">
        <v>4920</v>
      </c>
      <c r="K154" s="1620" t="s">
        <v>7169</v>
      </c>
      <c r="L154" s="1621" t="s">
        <v>4903</v>
      </c>
      <c r="M154" s="1620" t="s">
        <v>4904</v>
      </c>
      <c r="N154" s="1621" t="s">
        <v>4920</v>
      </c>
      <c r="O154" s="1620" t="s">
        <v>7169</v>
      </c>
    </row>
    <row r="155" spans="1:15" ht="13.5" customHeight="1" x14ac:dyDescent="0.2">
      <c r="A155" s="1614">
        <v>133</v>
      </c>
      <c r="B155" s="1614" t="s">
        <v>7170</v>
      </c>
      <c r="C155" s="1615" t="s">
        <v>7171</v>
      </c>
      <c r="E155" s="1616" t="s">
        <v>4909</v>
      </c>
      <c r="F155" s="1617" t="s">
        <v>7172</v>
      </c>
      <c r="G155" s="1618" t="s">
        <v>3483</v>
      </c>
      <c r="H155" s="1619" t="s">
        <v>4903</v>
      </c>
      <c r="I155" s="1620" t="s">
        <v>4904</v>
      </c>
      <c r="J155" s="1621" t="s">
        <v>4905</v>
      </c>
      <c r="K155" s="1620" t="s">
        <v>7173</v>
      </c>
      <c r="L155" s="1621" t="s">
        <v>4905</v>
      </c>
      <c r="M155" s="1620" t="s">
        <v>7173</v>
      </c>
      <c r="N155" s="1621" t="s">
        <v>4903</v>
      </c>
      <c r="O155" s="1620" t="s">
        <v>4904</v>
      </c>
    </row>
    <row r="156" spans="1:15" ht="13.5" customHeight="1" x14ac:dyDescent="0.2">
      <c r="A156" s="1614">
        <v>134</v>
      </c>
      <c r="B156" s="1614" t="s">
        <v>7174</v>
      </c>
      <c r="C156" s="1615" t="s">
        <v>7175</v>
      </c>
      <c r="E156" s="1616" t="s">
        <v>5431</v>
      </c>
      <c r="F156" s="1617" t="s">
        <v>7176</v>
      </c>
      <c r="G156" s="1618" t="s">
        <v>3483</v>
      </c>
      <c r="H156" s="1619" t="s">
        <v>4920</v>
      </c>
      <c r="I156" s="1620" t="s">
        <v>7177</v>
      </c>
      <c r="J156" s="1621" t="s">
        <v>4905</v>
      </c>
      <c r="K156" s="1620" t="s">
        <v>7178</v>
      </c>
      <c r="L156" s="1621" t="s">
        <v>4968</v>
      </c>
      <c r="M156" s="1620" t="s">
        <v>7179</v>
      </c>
      <c r="N156" s="1621" t="s">
        <v>4903</v>
      </c>
      <c r="O156" s="1620" t="s">
        <v>4904</v>
      </c>
    </row>
    <row r="157" spans="1:15" ht="13.5" customHeight="1" x14ac:dyDescent="0.2">
      <c r="A157" s="1614">
        <v>135</v>
      </c>
      <c r="B157" s="1614" t="s">
        <v>7180</v>
      </c>
      <c r="C157" s="1615" t="s">
        <v>7181</v>
      </c>
      <c r="E157" s="1616" t="s">
        <v>5431</v>
      </c>
      <c r="F157" s="1617" t="s">
        <v>7182</v>
      </c>
      <c r="G157" s="1618" t="s">
        <v>3483</v>
      </c>
      <c r="H157" s="1619" t="s">
        <v>4903</v>
      </c>
      <c r="I157" s="1620" t="s">
        <v>4904</v>
      </c>
      <c r="J157" s="1621" t="s">
        <v>5100</v>
      </c>
      <c r="K157" s="1620" t="s">
        <v>7183</v>
      </c>
      <c r="L157" s="1621" t="s">
        <v>5100</v>
      </c>
      <c r="M157" s="1620" t="s">
        <v>7183</v>
      </c>
      <c r="N157" s="1621" t="s">
        <v>4903</v>
      </c>
      <c r="O157" s="1620" t="s">
        <v>4904</v>
      </c>
    </row>
    <row r="158" spans="1:15" ht="13.5" customHeight="1" x14ac:dyDescent="0.2">
      <c r="A158" s="1614">
        <v>136</v>
      </c>
      <c r="B158" s="1614" t="s">
        <v>7184</v>
      </c>
      <c r="C158" s="1615" t="s">
        <v>7185</v>
      </c>
      <c r="E158" s="1616" t="s">
        <v>4909</v>
      </c>
      <c r="F158" s="1617" t="s">
        <v>7186</v>
      </c>
      <c r="G158" s="1618" t="s">
        <v>3483</v>
      </c>
      <c r="H158" s="1619" t="s">
        <v>4903</v>
      </c>
      <c r="I158" s="1620" t="s">
        <v>4904</v>
      </c>
      <c r="J158" s="1621" t="s">
        <v>7187</v>
      </c>
      <c r="K158" s="1620" t="s">
        <v>7188</v>
      </c>
      <c r="L158" s="1621" t="s">
        <v>7187</v>
      </c>
      <c r="M158" s="1620" t="s">
        <v>7188</v>
      </c>
      <c r="N158" s="1621" t="s">
        <v>4903</v>
      </c>
      <c r="O158" s="1620" t="s">
        <v>4904</v>
      </c>
    </row>
    <row r="159" spans="1:15" ht="13.5" customHeight="1" x14ac:dyDescent="0.2">
      <c r="A159" s="1614">
        <v>137</v>
      </c>
      <c r="B159" s="1614" t="s">
        <v>7189</v>
      </c>
      <c r="C159" s="1615" t="s">
        <v>1881</v>
      </c>
      <c r="E159" s="1616" t="s">
        <v>4909</v>
      </c>
      <c r="F159" s="1617" t="s">
        <v>7190</v>
      </c>
      <c r="G159" s="1618" t="s">
        <v>3483</v>
      </c>
      <c r="H159" s="1619" t="s">
        <v>4905</v>
      </c>
      <c r="I159" s="1620" t="s">
        <v>7191</v>
      </c>
      <c r="J159" s="1621" t="s">
        <v>4920</v>
      </c>
      <c r="K159" s="1620" t="s">
        <v>7192</v>
      </c>
      <c r="L159" s="1621" t="s">
        <v>4903</v>
      </c>
      <c r="M159" s="1620" t="s">
        <v>4904</v>
      </c>
      <c r="N159" s="1621" t="s">
        <v>4968</v>
      </c>
      <c r="O159" s="1620" t="s">
        <v>7193</v>
      </c>
    </row>
    <row r="160" spans="1:15" ht="13.5" customHeight="1" x14ac:dyDescent="0.2">
      <c r="A160" s="1614">
        <v>138</v>
      </c>
      <c r="B160" s="1614" t="s">
        <v>5826</v>
      </c>
      <c r="C160" s="1615" t="s">
        <v>5827</v>
      </c>
      <c r="E160" s="1616" t="s">
        <v>4909</v>
      </c>
      <c r="F160" s="1617" t="s">
        <v>7194</v>
      </c>
      <c r="G160" s="1618" t="s">
        <v>3483</v>
      </c>
      <c r="H160" s="1619" t="s">
        <v>5100</v>
      </c>
      <c r="I160" s="1620" t="s">
        <v>7195</v>
      </c>
      <c r="J160" s="1621" t="s">
        <v>5100</v>
      </c>
      <c r="K160" s="1620" t="s">
        <v>7195</v>
      </c>
      <c r="L160" s="1621" t="s">
        <v>4903</v>
      </c>
      <c r="M160" s="1620" t="s">
        <v>4904</v>
      </c>
      <c r="N160" s="1621" t="s">
        <v>4972</v>
      </c>
      <c r="O160" s="1620" t="s">
        <v>7196</v>
      </c>
    </row>
    <row r="161" spans="1:15" ht="13.5" customHeight="1" x14ac:dyDescent="0.2">
      <c r="A161" s="1614">
        <v>139</v>
      </c>
      <c r="B161" s="1614" t="s">
        <v>6384</v>
      </c>
      <c r="C161" s="1615" t="s">
        <v>6385</v>
      </c>
      <c r="E161" s="1616" t="s">
        <v>4909</v>
      </c>
      <c r="F161" s="1617" t="s">
        <v>7197</v>
      </c>
      <c r="G161" s="1618" t="s">
        <v>3483</v>
      </c>
      <c r="H161" s="1619" t="s">
        <v>4920</v>
      </c>
      <c r="I161" s="1620" t="s">
        <v>7198</v>
      </c>
      <c r="J161" s="1621" t="s">
        <v>4903</v>
      </c>
      <c r="K161" s="1620" t="s">
        <v>4904</v>
      </c>
      <c r="L161" s="1621" t="s">
        <v>4903</v>
      </c>
      <c r="M161" s="1620" t="s">
        <v>4904</v>
      </c>
      <c r="N161" s="1621" t="s">
        <v>4920</v>
      </c>
      <c r="O161" s="1620" t="s">
        <v>7198</v>
      </c>
    </row>
    <row r="162" spans="1:15" ht="13.5" customHeight="1" x14ac:dyDescent="0.2">
      <c r="A162" s="1614">
        <v>140</v>
      </c>
      <c r="B162" s="1614" t="s">
        <v>7199</v>
      </c>
      <c r="C162" s="1615" t="s">
        <v>7200</v>
      </c>
      <c r="E162" s="1616" t="s">
        <v>4909</v>
      </c>
      <c r="F162" s="1617" t="s">
        <v>7201</v>
      </c>
      <c r="G162" s="1618" t="s">
        <v>3483</v>
      </c>
      <c r="H162" s="1619" t="s">
        <v>4989</v>
      </c>
      <c r="I162" s="1620" t="s">
        <v>7202</v>
      </c>
      <c r="J162" s="1621" t="s">
        <v>4968</v>
      </c>
      <c r="K162" s="1620" t="s">
        <v>7203</v>
      </c>
      <c r="L162" s="1621" t="s">
        <v>4903</v>
      </c>
      <c r="M162" s="1620" t="s">
        <v>4904</v>
      </c>
      <c r="N162" s="1621" t="s">
        <v>4963</v>
      </c>
      <c r="O162" s="1620" t="s">
        <v>7204</v>
      </c>
    </row>
    <row r="163" spans="1:15" ht="13.5" customHeight="1" x14ac:dyDescent="0.2">
      <c r="A163" s="1614">
        <v>141</v>
      </c>
      <c r="B163" s="1614" t="s">
        <v>6389</v>
      </c>
      <c r="C163" s="1615" t="s">
        <v>6390</v>
      </c>
      <c r="E163" s="1616" t="s">
        <v>4909</v>
      </c>
      <c r="F163" s="1617" t="s">
        <v>6391</v>
      </c>
      <c r="G163" s="1618" t="s">
        <v>3483</v>
      </c>
      <c r="H163" s="1619" t="s">
        <v>4903</v>
      </c>
      <c r="I163" s="1620" t="s">
        <v>4904</v>
      </c>
      <c r="J163" s="1621" t="s">
        <v>4989</v>
      </c>
      <c r="K163" s="1620" t="s">
        <v>6391</v>
      </c>
      <c r="L163" s="1621" t="s">
        <v>4989</v>
      </c>
      <c r="M163" s="1620" t="s">
        <v>6391</v>
      </c>
      <c r="N163" s="1621" t="s">
        <v>4903</v>
      </c>
      <c r="O163" s="1620" t="s">
        <v>4904</v>
      </c>
    </row>
    <row r="164" spans="1:15" ht="13.5" customHeight="1" x14ac:dyDescent="0.2">
      <c r="A164" s="1614">
        <v>142</v>
      </c>
      <c r="B164" s="1614" t="s">
        <v>7205</v>
      </c>
      <c r="C164" s="1615" t="s">
        <v>7206</v>
      </c>
      <c r="E164" s="1616" t="s">
        <v>5789</v>
      </c>
      <c r="F164" s="1617" t="s">
        <v>7207</v>
      </c>
      <c r="G164" s="1618" t="s">
        <v>3483</v>
      </c>
      <c r="H164" s="1619" t="s">
        <v>4905</v>
      </c>
      <c r="I164" s="1620" t="s">
        <v>7208</v>
      </c>
      <c r="J164" s="1621" t="s">
        <v>4903</v>
      </c>
      <c r="K164" s="1620" t="s">
        <v>4904</v>
      </c>
      <c r="L164" s="1621" t="s">
        <v>4905</v>
      </c>
      <c r="M164" s="1620" t="s">
        <v>7208</v>
      </c>
      <c r="N164" s="1621" t="s">
        <v>4903</v>
      </c>
      <c r="O164" s="1620" t="s">
        <v>4904</v>
      </c>
    </row>
    <row r="165" spans="1:15" ht="13.5" customHeight="1" x14ac:dyDescent="0.2">
      <c r="A165" s="1614">
        <v>143</v>
      </c>
      <c r="B165" s="1614" t="s">
        <v>7209</v>
      </c>
      <c r="C165" s="1615" t="s">
        <v>7210</v>
      </c>
      <c r="E165" s="1616" t="s">
        <v>4909</v>
      </c>
      <c r="F165" s="1617" t="s">
        <v>4987</v>
      </c>
      <c r="G165" s="1618" t="s">
        <v>3483</v>
      </c>
      <c r="H165" s="1619" t="s">
        <v>4903</v>
      </c>
      <c r="I165" s="1620" t="s">
        <v>4904</v>
      </c>
      <c r="J165" s="1621" t="s">
        <v>4982</v>
      </c>
      <c r="K165" s="1620" t="s">
        <v>7211</v>
      </c>
      <c r="L165" s="1621" t="s">
        <v>4982</v>
      </c>
      <c r="M165" s="1620" t="s">
        <v>7211</v>
      </c>
      <c r="N165" s="1621" t="s">
        <v>4903</v>
      </c>
      <c r="O165" s="1620" t="s">
        <v>4904</v>
      </c>
    </row>
    <row r="166" spans="1:15" ht="13.5" customHeight="1" x14ac:dyDescent="0.2">
      <c r="A166" s="1614">
        <v>144</v>
      </c>
      <c r="B166" s="1614" t="s">
        <v>7212</v>
      </c>
      <c r="C166" s="1615" t="s">
        <v>7213</v>
      </c>
      <c r="E166" s="1616" t="s">
        <v>4909</v>
      </c>
      <c r="F166" s="1617" t="s">
        <v>7214</v>
      </c>
      <c r="G166" s="1618" t="s">
        <v>3483</v>
      </c>
      <c r="H166" s="1619" t="s">
        <v>4903</v>
      </c>
      <c r="I166" s="1620" t="s">
        <v>4904</v>
      </c>
      <c r="J166" s="1621" t="s">
        <v>4920</v>
      </c>
      <c r="K166" s="1620" t="s">
        <v>6442</v>
      </c>
      <c r="L166" s="1621" t="s">
        <v>4920</v>
      </c>
      <c r="M166" s="1620" t="s">
        <v>6442</v>
      </c>
      <c r="N166" s="1621" t="s">
        <v>4903</v>
      </c>
      <c r="O166" s="1620" t="s">
        <v>4904</v>
      </c>
    </row>
    <row r="167" spans="1:15" ht="13.5" customHeight="1" x14ac:dyDescent="0.2">
      <c r="A167" s="1614">
        <v>145</v>
      </c>
      <c r="B167" s="1614" t="s">
        <v>7215</v>
      </c>
      <c r="C167" s="1615" t="s">
        <v>7216</v>
      </c>
      <c r="E167" s="1616" t="s">
        <v>4909</v>
      </c>
      <c r="F167" s="1617" t="s">
        <v>7217</v>
      </c>
      <c r="G167" s="1618" t="s">
        <v>3483</v>
      </c>
      <c r="H167" s="1619" t="s">
        <v>4903</v>
      </c>
      <c r="I167" s="1620" t="s">
        <v>4904</v>
      </c>
      <c r="J167" s="1621" t="s">
        <v>5221</v>
      </c>
      <c r="K167" s="1620" t="s">
        <v>7218</v>
      </c>
      <c r="L167" s="1621" t="s">
        <v>5221</v>
      </c>
      <c r="M167" s="1620" t="s">
        <v>7218</v>
      </c>
      <c r="N167" s="1621" t="s">
        <v>4903</v>
      </c>
      <c r="O167" s="1620" t="s">
        <v>4904</v>
      </c>
    </row>
    <row r="168" spans="1:15" ht="13.5" customHeight="1" x14ac:dyDescent="0.2">
      <c r="A168" s="1614">
        <v>146</v>
      </c>
      <c r="B168" s="1614" t="s">
        <v>7219</v>
      </c>
      <c r="C168" s="1615" t="s">
        <v>7220</v>
      </c>
      <c r="E168" s="1616" t="s">
        <v>4909</v>
      </c>
      <c r="F168" s="1617" t="s">
        <v>7221</v>
      </c>
      <c r="G168" s="1618" t="s">
        <v>3483</v>
      </c>
      <c r="H168" s="1619" t="s">
        <v>4903</v>
      </c>
      <c r="I168" s="1620" t="s">
        <v>4904</v>
      </c>
      <c r="J168" s="1621" t="s">
        <v>5799</v>
      </c>
      <c r="K168" s="1620" t="s">
        <v>7222</v>
      </c>
      <c r="L168" s="1621" t="s">
        <v>5799</v>
      </c>
      <c r="M168" s="1620" t="s">
        <v>7222</v>
      </c>
      <c r="N168" s="1621" t="s">
        <v>4903</v>
      </c>
      <c r="O168" s="1620" t="s">
        <v>4904</v>
      </c>
    </row>
    <row r="169" spans="1:15" ht="13.5" customHeight="1" x14ac:dyDescent="0.2">
      <c r="A169" s="1614">
        <v>147</v>
      </c>
      <c r="B169" s="1614" t="s">
        <v>5859</v>
      </c>
      <c r="C169" s="1615" t="s">
        <v>5860</v>
      </c>
      <c r="E169" s="1616" t="s">
        <v>4909</v>
      </c>
      <c r="F169" s="1617" t="s">
        <v>6406</v>
      </c>
      <c r="G169" s="1618" t="s">
        <v>3483</v>
      </c>
      <c r="H169" s="1619" t="s">
        <v>4903</v>
      </c>
      <c r="I169" s="1620" t="s">
        <v>4904</v>
      </c>
      <c r="J169" s="1621" t="s">
        <v>4989</v>
      </c>
      <c r="K169" s="1620" t="s">
        <v>6406</v>
      </c>
      <c r="L169" s="1621" t="s">
        <v>4989</v>
      </c>
      <c r="M169" s="1620" t="s">
        <v>6406</v>
      </c>
      <c r="N169" s="1621" t="s">
        <v>4903</v>
      </c>
      <c r="O169" s="1620" t="s">
        <v>4904</v>
      </c>
    </row>
    <row r="170" spans="1:15" ht="13.5" customHeight="1" x14ac:dyDescent="0.2">
      <c r="A170" s="1614">
        <v>148</v>
      </c>
      <c r="B170" s="1614" t="s">
        <v>7223</v>
      </c>
      <c r="C170" s="1615" t="s">
        <v>7224</v>
      </c>
      <c r="E170" s="1616" t="s">
        <v>4909</v>
      </c>
      <c r="F170" s="1617" t="s">
        <v>7225</v>
      </c>
      <c r="G170" s="1618" t="s">
        <v>3483</v>
      </c>
      <c r="H170" s="1619" t="s">
        <v>4903</v>
      </c>
      <c r="I170" s="1620" t="s">
        <v>4904</v>
      </c>
      <c r="J170" s="1621" t="s">
        <v>4929</v>
      </c>
      <c r="K170" s="1620" t="s">
        <v>7226</v>
      </c>
      <c r="L170" s="1621" t="s">
        <v>4929</v>
      </c>
      <c r="M170" s="1620" t="s">
        <v>7226</v>
      </c>
      <c r="N170" s="1621" t="s">
        <v>4903</v>
      </c>
      <c r="O170" s="1620" t="s">
        <v>4904</v>
      </c>
    </row>
    <row r="171" spans="1:15" ht="13.5" customHeight="1" x14ac:dyDescent="0.2">
      <c r="A171" s="1614">
        <v>149</v>
      </c>
      <c r="B171" s="1614" t="s">
        <v>7227</v>
      </c>
      <c r="C171" s="1615" t="s">
        <v>512</v>
      </c>
      <c r="E171" s="1616" t="s">
        <v>4909</v>
      </c>
      <c r="F171" s="1617" t="s">
        <v>7228</v>
      </c>
      <c r="G171" s="1618" t="s">
        <v>3483</v>
      </c>
      <c r="H171" s="1619" t="s">
        <v>4989</v>
      </c>
      <c r="I171" s="1620" t="s">
        <v>7228</v>
      </c>
      <c r="J171" s="1621" t="s">
        <v>4903</v>
      </c>
      <c r="K171" s="1620" t="s">
        <v>4904</v>
      </c>
      <c r="L171" s="1621" t="s">
        <v>4989</v>
      </c>
      <c r="M171" s="1620" t="s">
        <v>7228</v>
      </c>
      <c r="N171" s="1621" t="s">
        <v>4903</v>
      </c>
      <c r="O171" s="1620" t="s">
        <v>4904</v>
      </c>
    </row>
    <row r="172" spans="1:15" ht="13.5" customHeight="1" x14ac:dyDescent="0.2">
      <c r="A172" s="1614">
        <v>150</v>
      </c>
      <c r="B172" s="1614" t="s">
        <v>7229</v>
      </c>
      <c r="C172" s="1615" t="s">
        <v>7230</v>
      </c>
      <c r="E172" s="1616" t="s">
        <v>4909</v>
      </c>
      <c r="F172" s="1617" t="s">
        <v>7231</v>
      </c>
      <c r="G172" s="1618" t="s">
        <v>3483</v>
      </c>
      <c r="H172" s="1619" t="s">
        <v>4989</v>
      </c>
      <c r="I172" s="1620" t="s">
        <v>7231</v>
      </c>
      <c r="J172" s="1621" t="s">
        <v>4903</v>
      </c>
      <c r="K172" s="1620" t="s">
        <v>4904</v>
      </c>
      <c r="L172" s="1621" t="s">
        <v>4903</v>
      </c>
      <c r="M172" s="1620" t="s">
        <v>4904</v>
      </c>
      <c r="N172" s="1621" t="s">
        <v>4989</v>
      </c>
      <c r="O172" s="1620" t="s">
        <v>7231</v>
      </c>
    </row>
    <row r="173" spans="1:15" ht="13.5" customHeight="1" x14ac:dyDescent="0.2">
      <c r="A173" s="1614">
        <v>151</v>
      </c>
      <c r="B173" s="1614" t="s">
        <v>7232</v>
      </c>
      <c r="C173" s="1615" t="s">
        <v>7233</v>
      </c>
      <c r="E173" s="1616" t="s">
        <v>4909</v>
      </c>
      <c r="F173" s="1617" t="s">
        <v>7234</v>
      </c>
      <c r="G173" s="1618" t="s">
        <v>3483</v>
      </c>
      <c r="H173" s="1619" t="s">
        <v>4989</v>
      </c>
      <c r="I173" s="1620" t="s">
        <v>7234</v>
      </c>
      <c r="J173" s="1621" t="s">
        <v>4903</v>
      </c>
      <c r="K173" s="1620" t="s">
        <v>4904</v>
      </c>
      <c r="L173" s="1621" t="s">
        <v>4903</v>
      </c>
      <c r="M173" s="1620" t="s">
        <v>4904</v>
      </c>
      <c r="N173" s="1621" t="s">
        <v>4989</v>
      </c>
      <c r="O173" s="1620" t="s">
        <v>7234</v>
      </c>
    </row>
    <row r="174" spans="1:15" ht="13.5" customHeight="1" x14ac:dyDescent="0.2">
      <c r="A174" s="1614">
        <v>152</v>
      </c>
      <c r="B174" s="1614" t="s">
        <v>7235</v>
      </c>
      <c r="C174" s="1615" t="s">
        <v>7236</v>
      </c>
      <c r="E174" s="1616" t="s">
        <v>5789</v>
      </c>
      <c r="F174" s="1617" t="s">
        <v>7237</v>
      </c>
      <c r="G174" s="1618" t="s">
        <v>3483</v>
      </c>
      <c r="H174" s="1619" t="s">
        <v>4989</v>
      </c>
      <c r="I174" s="1620" t="s">
        <v>7237</v>
      </c>
      <c r="J174" s="1621" t="s">
        <v>4903</v>
      </c>
      <c r="K174" s="1620" t="s">
        <v>4904</v>
      </c>
      <c r="L174" s="1621" t="s">
        <v>4903</v>
      </c>
      <c r="M174" s="1620" t="s">
        <v>4904</v>
      </c>
      <c r="N174" s="1621" t="s">
        <v>4989</v>
      </c>
      <c r="O174" s="1620" t="s">
        <v>7237</v>
      </c>
    </row>
    <row r="175" spans="1:15" ht="13.5" customHeight="1" x14ac:dyDescent="0.2">
      <c r="A175" s="1614">
        <v>153</v>
      </c>
      <c r="B175" s="1614" t="s">
        <v>7238</v>
      </c>
      <c r="C175" s="1615" t="s">
        <v>7239</v>
      </c>
      <c r="E175" s="1616" t="s">
        <v>5789</v>
      </c>
      <c r="F175" s="1617" t="s">
        <v>7240</v>
      </c>
      <c r="G175" s="1618" t="s">
        <v>3483</v>
      </c>
      <c r="H175" s="1619" t="s">
        <v>4989</v>
      </c>
      <c r="I175" s="1620" t="s">
        <v>7240</v>
      </c>
      <c r="J175" s="1621" t="s">
        <v>4903</v>
      </c>
      <c r="K175" s="1620" t="s">
        <v>4904</v>
      </c>
      <c r="L175" s="1621" t="s">
        <v>4903</v>
      </c>
      <c r="M175" s="1620" t="s">
        <v>4904</v>
      </c>
      <c r="N175" s="1621" t="s">
        <v>4989</v>
      </c>
      <c r="O175" s="1620" t="s">
        <v>7240</v>
      </c>
    </row>
    <row r="176" spans="1:15" ht="13.5" customHeight="1" x14ac:dyDescent="0.2">
      <c r="A176" s="1614">
        <v>154</v>
      </c>
      <c r="B176" s="1614" t="s">
        <v>7241</v>
      </c>
      <c r="C176" s="1615" t="s">
        <v>7242</v>
      </c>
      <c r="E176" s="1616" t="s">
        <v>4909</v>
      </c>
      <c r="F176" s="1617" t="s">
        <v>7243</v>
      </c>
      <c r="G176" s="1618" t="s">
        <v>3483</v>
      </c>
      <c r="H176" s="1619" t="s">
        <v>4989</v>
      </c>
      <c r="I176" s="1620" t="s">
        <v>7243</v>
      </c>
      <c r="J176" s="1621" t="s">
        <v>4903</v>
      </c>
      <c r="K176" s="1620" t="s">
        <v>4904</v>
      </c>
      <c r="L176" s="1621" t="s">
        <v>4903</v>
      </c>
      <c r="M176" s="1620" t="s">
        <v>4904</v>
      </c>
      <c r="N176" s="1621" t="s">
        <v>4989</v>
      </c>
      <c r="O176" s="1620" t="s">
        <v>7243</v>
      </c>
    </row>
    <row r="177" spans="1:15" ht="13.5" customHeight="1" x14ac:dyDescent="0.2">
      <c r="A177" s="1614">
        <v>155</v>
      </c>
      <c r="B177" s="1614" t="s">
        <v>6413</v>
      </c>
      <c r="C177" s="1615" t="s">
        <v>6414</v>
      </c>
      <c r="E177" s="1616" t="s">
        <v>4909</v>
      </c>
      <c r="F177" s="1617" t="s">
        <v>7244</v>
      </c>
      <c r="G177" s="1618" t="s">
        <v>3483</v>
      </c>
      <c r="H177" s="1619" t="s">
        <v>4903</v>
      </c>
      <c r="I177" s="1620" t="s">
        <v>4904</v>
      </c>
      <c r="J177" s="1621" t="s">
        <v>4920</v>
      </c>
      <c r="K177" s="1620" t="s">
        <v>7245</v>
      </c>
      <c r="L177" s="1621" t="s">
        <v>4903</v>
      </c>
      <c r="M177" s="1620" t="s">
        <v>4904</v>
      </c>
      <c r="N177" s="1621" t="s">
        <v>4920</v>
      </c>
      <c r="O177" s="1620" t="s">
        <v>7245</v>
      </c>
    </row>
    <row r="178" spans="1:15" ht="13.5" customHeight="1" x14ac:dyDescent="0.2">
      <c r="A178" s="1614">
        <v>156</v>
      </c>
      <c r="B178" s="1614" t="s">
        <v>5902</v>
      </c>
      <c r="C178" s="1615" t="s">
        <v>5903</v>
      </c>
      <c r="E178" s="1616" t="s">
        <v>4909</v>
      </c>
      <c r="F178" s="1617" t="s">
        <v>7246</v>
      </c>
      <c r="G178" s="1618" t="s">
        <v>3483</v>
      </c>
      <c r="H178" s="1619" t="s">
        <v>4903</v>
      </c>
      <c r="I178" s="1620" t="s">
        <v>4904</v>
      </c>
      <c r="J178" s="1621" t="s">
        <v>4920</v>
      </c>
      <c r="K178" s="1620" t="s">
        <v>7247</v>
      </c>
      <c r="L178" s="1621" t="s">
        <v>4903</v>
      </c>
      <c r="M178" s="1620" t="s">
        <v>4904</v>
      </c>
      <c r="N178" s="1621" t="s">
        <v>4920</v>
      </c>
      <c r="O178" s="1620" t="s">
        <v>7247</v>
      </c>
    </row>
    <row r="179" spans="1:15" ht="13.5" customHeight="1" x14ac:dyDescent="0.2">
      <c r="A179" s="1614">
        <v>157</v>
      </c>
      <c r="B179" s="1614" t="s">
        <v>7248</v>
      </c>
      <c r="C179" s="1615" t="s">
        <v>7249</v>
      </c>
      <c r="E179" s="1616" t="s">
        <v>4909</v>
      </c>
      <c r="F179" s="1617" t="s">
        <v>7250</v>
      </c>
      <c r="G179" s="1618" t="s">
        <v>3483</v>
      </c>
      <c r="H179" s="1619" t="s">
        <v>4989</v>
      </c>
      <c r="I179" s="1620" t="s">
        <v>7250</v>
      </c>
      <c r="J179" s="1621" t="s">
        <v>4903</v>
      </c>
      <c r="K179" s="1620" t="s">
        <v>4904</v>
      </c>
      <c r="L179" s="1621" t="s">
        <v>4903</v>
      </c>
      <c r="M179" s="1620" t="s">
        <v>4904</v>
      </c>
      <c r="N179" s="1621" t="s">
        <v>4989</v>
      </c>
      <c r="O179" s="1620" t="s">
        <v>7250</v>
      </c>
    </row>
    <row r="180" spans="1:15" ht="13.5" customHeight="1" x14ac:dyDescent="0.2">
      <c r="A180" s="1614">
        <v>158</v>
      </c>
      <c r="B180" s="1614" t="s">
        <v>7251</v>
      </c>
      <c r="C180" s="1615" t="s">
        <v>7252</v>
      </c>
      <c r="E180" s="1616" t="s">
        <v>4909</v>
      </c>
      <c r="F180" s="1617" t="s">
        <v>7253</v>
      </c>
      <c r="G180" s="1618" t="s">
        <v>3483</v>
      </c>
      <c r="H180" s="1619" t="s">
        <v>4903</v>
      </c>
      <c r="I180" s="1620" t="s">
        <v>4904</v>
      </c>
      <c r="J180" s="1621" t="s">
        <v>5004</v>
      </c>
      <c r="K180" s="1620" t="s">
        <v>7254</v>
      </c>
      <c r="L180" s="1621" t="s">
        <v>4903</v>
      </c>
      <c r="M180" s="1620" t="s">
        <v>4904</v>
      </c>
      <c r="N180" s="1621" t="s">
        <v>5004</v>
      </c>
      <c r="O180" s="1620" t="s">
        <v>7254</v>
      </c>
    </row>
    <row r="181" spans="1:15" ht="13.5" customHeight="1" x14ac:dyDescent="0.2">
      <c r="A181" s="1614">
        <v>159</v>
      </c>
      <c r="B181" s="1614" t="s">
        <v>6432</v>
      </c>
      <c r="C181" s="1615" t="s">
        <v>6433</v>
      </c>
      <c r="E181" s="1616" t="s">
        <v>4909</v>
      </c>
      <c r="F181" s="1617" t="s">
        <v>7255</v>
      </c>
      <c r="G181" s="1618" t="s">
        <v>3483</v>
      </c>
      <c r="H181" s="1619" t="s">
        <v>4903</v>
      </c>
      <c r="I181" s="1620" t="s">
        <v>4904</v>
      </c>
      <c r="J181" s="1621" t="s">
        <v>4989</v>
      </c>
      <c r="K181" s="1620" t="s">
        <v>7255</v>
      </c>
      <c r="L181" s="1621" t="s">
        <v>4989</v>
      </c>
      <c r="M181" s="1620" t="s">
        <v>7255</v>
      </c>
      <c r="N181" s="1621" t="s">
        <v>4903</v>
      </c>
      <c r="O181" s="1620" t="s">
        <v>4904</v>
      </c>
    </row>
    <row r="182" spans="1:15" ht="13.5" customHeight="1" x14ac:dyDescent="0.2">
      <c r="A182" s="1614">
        <v>160</v>
      </c>
      <c r="B182" s="1614" t="s">
        <v>7256</v>
      </c>
      <c r="C182" s="1615" t="s">
        <v>7257</v>
      </c>
      <c r="E182" s="1616" t="s">
        <v>4909</v>
      </c>
      <c r="F182" s="1617" t="s">
        <v>7258</v>
      </c>
      <c r="G182" s="1618" t="s">
        <v>3483</v>
      </c>
      <c r="H182" s="1619" t="s">
        <v>4903</v>
      </c>
      <c r="I182" s="1620" t="s">
        <v>4904</v>
      </c>
      <c r="J182" s="1621" t="s">
        <v>4989</v>
      </c>
      <c r="K182" s="1620" t="s">
        <v>7258</v>
      </c>
      <c r="L182" s="1621" t="s">
        <v>4989</v>
      </c>
      <c r="M182" s="1620" t="s">
        <v>7258</v>
      </c>
      <c r="N182" s="1621" t="s">
        <v>4903</v>
      </c>
      <c r="O182" s="1620" t="s">
        <v>4904</v>
      </c>
    </row>
    <row r="183" spans="1:15" ht="13.5" customHeight="1" x14ac:dyDescent="0.2">
      <c r="A183" s="1614">
        <v>161</v>
      </c>
      <c r="B183" s="1614" t="s">
        <v>5924</v>
      </c>
      <c r="C183" s="1615" t="s">
        <v>5925</v>
      </c>
      <c r="E183" s="1616" t="s">
        <v>4909</v>
      </c>
      <c r="F183" s="1617" t="s">
        <v>7259</v>
      </c>
      <c r="G183" s="1618" t="s">
        <v>3483</v>
      </c>
      <c r="H183" s="1619" t="s">
        <v>4989</v>
      </c>
      <c r="I183" s="1620" t="s">
        <v>7259</v>
      </c>
      <c r="J183" s="1621" t="s">
        <v>4903</v>
      </c>
      <c r="K183" s="1620" t="s">
        <v>4904</v>
      </c>
      <c r="L183" s="1621" t="s">
        <v>4903</v>
      </c>
      <c r="M183" s="1620" t="s">
        <v>4904</v>
      </c>
      <c r="N183" s="1621" t="s">
        <v>4989</v>
      </c>
      <c r="O183" s="1620" t="s">
        <v>7259</v>
      </c>
    </row>
    <row r="184" spans="1:15" ht="13.5" customHeight="1" x14ac:dyDescent="0.2">
      <c r="A184" s="1614">
        <v>162</v>
      </c>
      <c r="B184" s="1614" t="s">
        <v>7260</v>
      </c>
      <c r="C184" s="1615" t="s">
        <v>7261</v>
      </c>
      <c r="E184" s="1616" t="s">
        <v>4909</v>
      </c>
      <c r="F184" s="1617" t="s">
        <v>7262</v>
      </c>
      <c r="G184" s="1618" t="s">
        <v>3483</v>
      </c>
      <c r="H184" s="1619" t="s">
        <v>4989</v>
      </c>
      <c r="I184" s="1620" t="s">
        <v>7262</v>
      </c>
      <c r="J184" s="1621" t="s">
        <v>4903</v>
      </c>
      <c r="K184" s="1620" t="s">
        <v>4904</v>
      </c>
      <c r="L184" s="1621" t="s">
        <v>4903</v>
      </c>
      <c r="M184" s="1620" t="s">
        <v>4904</v>
      </c>
      <c r="N184" s="1621" t="s">
        <v>4989</v>
      </c>
      <c r="O184" s="1620" t="s">
        <v>7262</v>
      </c>
    </row>
    <row r="185" spans="1:15" ht="13.5" customHeight="1" x14ac:dyDescent="0.2">
      <c r="A185" s="1614">
        <v>163</v>
      </c>
      <c r="B185" s="1614" t="s">
        <v>6450</v>
      </c>
      <c r="C185" s="1615" t="s">
        <v>6451</v>
      </c>
      <c r="E185" s="1616" t="s">
        <v>4909</v>
      </c>
      <c r="F185" s="1617" t="s">
        <v>7263</v>
      </c>
      <c r="G185" s="1618" t="s">
        <v>3483</v>
      </c>
      <c r="H185" s="1619" t="s">
        <v>4903</v>
      </c>
      <c r="I185" s="1620" t="s">
        <v>4904</v>
      </c>
      <c r="J185" s="1621" t="s">
        <v>4929</v>
      </c>
      <c r="K185" s="1620" t="s">
        <v>7264</v>
      </c>
      <c r="L185" s="1621" t="s">
        <v>4929</v>
      </c>
      <c r="M185" s="1620" t="s">
        <v>7264</v>
      </c>
      <c r="N185" s="1621" t="s">
        <v>4903</v>
      </c>
      <c r="O185" s="1620" t="s">
        <v>4904</v>
      </c>
    </row>
    <row r="186" spans="1:15" ht="13.5" customHeight="1" x14ac:dyDescent="0.2">
      <c r="A186" s="1614">
        <v>164</v>
      </c>
      <c r="B186" s="1614" t="s">
        <v>6452</v>
      </c>
      <c r="C186" s="1615" t="s">
        <v>6453</v>
      </c>
      <c r="E186" s="1616" t="s">
        <v>4909</v>
      </c>
      <c r="F186" s="1617" t="s">
        <v>7265</v>
      </c>
      <c r="G186" s="1618" t="s">
        <v>3483</v>
      </c>
      <c r="H186" s="1619" t="s">
        <v>4903</v>
      </c>
      <c r="I186" s="1620" t="s">
        <v>4904</v>
      </c>
      <c r="J186" s="1621" t="s">
        <v>4929</v>
      </c>
      <c r="K186" s="1620" t="s">
        <v>7266</v>
      </c>
      <c r="L186" s="1621" t="s">
        <v>4903</v>
      </c>
      <c r="M186" s="1620" t="s">
        <v>4904</v>
      </c>
      <c r="N186" s="1621" t="s">
        <v>4929</v>
      </c>
      <c r="O186" s="1620" t="s">
        <v>7266</v>
      </c>
    </row>
    <row r="187" spans="1:15" ht="13.5" customHeight="1" x14ac:dyDescent="0.2">
      <c r="A187" s="1614">
        <v>165</v>
      </c>
      <c r="B187" s="1614" t="s">
        <v>7267</v>
      </c>
      <c r="C187" s="1615" t="s">
        <v>7268</v>
      </c>
      <c r="E187" s="1616" t="s">
        <v>4909</v>
      </c>
      <c r="F187" s="1617" t="s">
        <v>7269</v>
      </c>
      <c r="G187" s="1618" t="s">
        <v>3483</v>
      </c>
      <c r="H187" s="1619" t="s">
        <v>4903</v>
      </c>
      <c r="I187" s="1620" t="s">
        <v>4904</v>
      </c>
      <c r="J187" s="1621" t="s">
        <v>4989</v>
      </c>
      <c r="K187" s="1620" t="s">
        <v>7269</v>
      </c>
      <c r="L187" s="1621" t="s">
        <v>4903</v>
      </c>
      <c r="M187" s="1620" t="s">
        <v>4904</v>
      </c>
      <c r="N187" s="1621" t="s">
        <v>4989</v>
      </c>
      <c r="O187" s="1620" t="s">
        <v>7269</v>
      </c>
    </row>
    <row r="188" spans="1:15" ht="13.5" customHeight="1" x14ac:dyDescent="0.2">
      <c r="A188" s="1614">
        <v>166</v>
      </c>
      <c r="B188" s="1614" t="s">
        <v>7270</v>
      </c>
      <c r="C188" s="1615" t="s">
        <v>7271</v>
      </c>
      <c r="E188" s="1616" t="s">
        <v>4909</v>
      </c>
      <c r="F188" s="1617" t="s">
        <v>7272</v>
      </c>
      <c r="G188" s="1618" t="s">
        <v>3483</v>
      </c>
      <c r="H188" s="1619" t="s">
        <v>4989</v>
      </c>
      <c r="I188" s="1620" t="s">
        <v>7272</v>
      </c>
      <c r="J188" s="1621" t="s">
        <v>4903</v>
      </c>
      <c r="K188" s="1620" t="s">
        <v>4904</v>
      </c>
      <c r="L188" s="1621" t="s">
        <v>4903</v>
      </c>
      <c r="M188" s="1620" t="s">
        <v>4904</v>
      </c>
      <c r="N188" s="1621" t="s">
        <v>4989</v>
      </c>
      <c r="O188" s="1620" t="s">
        <v>7272</v>
      </c>
    </row>
    <row r="189" spans="1:15" ht="13.5" customHeight="1" x14ac:dyDescent="0.2">
      <c r="A189" s="1614">
        <v>167</v>
      </c>
      <c r="B189" s="1614" t="s">
        <v>7273</v>
      </c>
      <c r="C189" s="1615" t="s">
        <v>7274</v>
      </c>
      <c r="E189" s="1616" t="s">
        <v>4909</v>
      </c>
      <c r="F189" s="1617" t="s">
        <v>7275</v>
      </c>
      <c r="G189" s="1618" t="s">
        <v>3483</v>
      </c>
      <c r="H189" s="1619" t="s">
        <v>4989</v>
      </c>
      <c r="I189" s="1620" t="s">
        <v>7275</v>
      </c>
      <c r="J189" s="1621" t="s">
        <v>4903</v>
      </c>
      <c r="K189" s="1620" t="s">
        <v>4904</v>
      </c>
      <c r="L189" s="1621" t="s">
        <v>4903</v>
      </c>
      <c r="M189" s="1620" t="s">
        <v>4904</v>
      </c>
      <c r="N189" s="1621" t="s">
        <v>4989</v>
      </c>
      <c r="O189" s="1620" t="s">
        <v>7275</v>
      </c>
    </row>
    <row r="190" spans="1:15" ht="13.5" customHeight="1" x14ac:dyDescent="0.2">
      <c r="A190" s="1614">
        <v>168</v>
      </c>
      <c r="B190" s="1614" t="s">
        <v>5969</v>
      </c>
      <c r="C190" s="1615" t="s">
        <v>5970</v>
      </c>
      <c r="E190" s="1616" t="s">
        <v>4909</v>
      </c>
      <c r="F190" s="1617" t="s">
        <v>7276</v>
      </c>
      <c r="G190" s="1618" t="s">
        <v>3483</v>
      </c>
      <c r="H190" s="1619" t="s">
        <v>4905</v>
      </c>
      <c r="I190" s="1620" t="s">
        <v>7277</v>
      </c>
      <c r="J190" s="1621" t="s">
        <v>4929</v>
      </c>
      <c r="K190" s="1620" t="s">
        <v>7278</v>
      </c>
      <c r="L190" s="1621" t="s">
        <v>4920</v>
      </c>
      <c r="M190" s="1620" t="s">
        <v>7279</v>
      </c>
      <c r="N190" s="1621" t="s">
        <v>4982</v>
      </c>
      <c r="O190" s="1620" t="s">
        <v>7280</v>
      </c>
    </row>
    <row r="191" spans="1:15" ht="13.5" customHeight="1" x14ac:dyDescent="0.2">
      <c r="A191" s="1614">
        <v>169</v>
      </c>
      <c r="B191" s="1614" t="s">
        <v>7281</v>
      </c>
      <c r="C191" s="1615" t="s">
        <v>7282</v>
      </c>
      <c r="E191" s="1616" t="s">
        <v>4909</v>
      </c>
      <c r="F191" s="1617" t="s">
        <v>7283</v>
      </c>
      <c r="G191" s="1618" t="s">
        <v>3483</v>
      </c>
      <c r="H191" s="1619" t="s">
        <v>4905</v>
      </c>
      <c r="I191" s="1620" t="s">
        <v>7284</v>
      </c>
      <c r="J191" s="1621" t="s">
        <v>4903</v>
      </c>
      <c r="K191" s="1620" t="s">
        <v>4904</v>
      </c>
      <c r="L191" s="1621" t="s">
        <v>4920</v>
      </c>
      <c r="M191" s="1620" t="s">
        <v>7285</v>
      </c>
      <c r="N191" s="1621" t="s">
        <v>4920</v>
      </c>
      <c r="O191" s="1620" t="s">
        <v>7285</v>
      </c>
    </row>
    <row r="192" spans="1:15" ht="13.5" customHeight="1" x14ac:dyDescent="0.2">
      <c r="A192" s="1614">
        <v>170</v>
      </c>
      <c r="B192" s="1614" t="s">
        <v>7286</v>
      </c>
      <c r="C192" s="1615" t="s">
        <v>7287</v>
      </c>
      <c r="E192" s="1616" t="s">
        <v>4909</v>
      </c>
      <c r="F192" s="1617" t="s">
        <v>7288</v>
      </c>
      <c r="G192" s="1618" t="s">
        <v>3483</v>
      </c>
      <c r="H192" s="1619" t="s">
        <v>4920</v>
      </c>
      <c r="I192" s="1620" t="s">
        <v>7289</v>
      </c>
      <c r="J192" s="1621" t="s">
        <v>4920</v>
      </c>
      <c r="K192" s="1620" t="s">
        <v>7290</v>
      </c>
      <c r="L192" s="1621" t="s">
        <v>4905</v>
      </c>
      <c r="M192" s="1620" t="s">
        <v>7291</v>
      </c>
      <c r="N192" s="1621" t="s">
        <v>4903</v>
      </c>
      <c r="O192" s="1620" t="s">
        <v>4904</v>
      </c>
    </row>
    <row r="193" spans="1:15" ht="13.5" customHeight="1" x14ac:dyDescent="0.2">
      <c r="A193" s="1614">
        <v>171</v>
      </c>
      <c r="B193" s="1614" t="s">
        <v>7292</v>
      </c>
      <c r="C193" s="1615" t="s">
        <v>7293</v>
      </c>
      <c r="E193" s="1616" t="s">
        <v>4909</v>
      </c>
      <c r="F193" s="1617" t="s">
        <v>7294</v>
      </c>
      <c r="G193" s="1618" t="s">
        <v>3483</v>
      </c>
      <c r="H193" s="1619" t="s">
        <v>4989</v>
      </c>
      <c r="I193" s="1620" t="s">
        <v>7294</v>
      </c>
      <c r="J193" s="1621" t="s">
        <v>4903</v>
      </c>
      <c r="K193" s="1620" t="s">
        <v>4904</v>
      </c>
      <c r="L193" s="1621" t="s">
        <v>4903</v>
      </c>
      <c r="M193" s="1620" t="s">
        <v>4904</v>
      </c>
      <c r="N193" s="1621" t="s">
        <v>4989</v>
      </c>
      <c r="O193" s="1620" t="s">
        <v>7294</v>
      </c>
    </row>
    <row r="194" spans="1:15" ht="13.5" customHeight="1" x14ac:dyDescent="0.2">
      <c r="A194" s="1614">
        <v>172</v>
      </c>
      <c r="B194" s="1614" t="s">
        <v>7295</v>
      </c>
      <c r="C194" s="1615" t="s">
        <v>7296</v>
      </c>
      <c r="E194" s="1616" t="s">
        <v>4909</v>
      </c>
      <c r="F194" s="1617" t="s">
        <v>7297</v>
      </c>
      <c r="G194" s="1618" t="s">
        <v>3483</v>
      </c>
      <c r="H194" s="1619" t="s">
        <v>5004</v>
      </c>
      <c r="I194" s="1620" t="s">
        <v>7298</v>
      </c>
      <c r="J194" s="1621" t="s">
        <v>4903</v>
      </c>
      <c r="K194" s="1620" t="s">
        <v>4904</v>
      </c>
      <c r="L194" s="1621" t="s">
        <v>5004</v>
      </c>
      <c r="M194" s="1620" t="s">
        <v>7298</v>
      </c>
      <c r="N194" s="1621" t="s">
        <v>4903</v>
      </c>
      <c r="O194" s="1620" t="s">
        <v>4904</v>
      </c>
    </row>
    <row r="195" spans="1:15" ht="13.5" customHeight="1" x14ac:dyDescent="0.2">
      <c r="A195" s="1614">
        <v>173</v>
      </c>
      <c r="B195" s="1614" t="s">
        <v>7299</v>
      </c>
      <c r="C195" s="1615" t="s">
        <v>7300</v>
      </c>
      <c r="E195" s="1616" t="s">
        <v>4909</v>
      </c>
      <c r="F195" s="1617" t="s">
        <v>7301</v>
      </c>
      <c r="G195" s="1618" t="s">
        <v>3483</v>
      </c>
      <c r="H195" s="1619" t="s">
        <v>4989</v>
      </c>
      <c r="I195" s="1620" t="s">
        <v>7301</v>
      </c>
      <c r="J195" s="1621" t="s">
        <v>4903</v>
      </c>
      <c r="K195" s="1620" t="s">
        <v>4904</v>
      </c>
      <c r="L195" s="1621" t="s">
        <v>4903</v>
      </c>
      <c r="M195" s="1620" t="s">
        <v>4904</v>
      </c>
      <c r="N195" s="1621" t="s">
        <v>4989</v>
      </c>
      <c r="O195" s="1620" t="s">
        <v>7301</v>
      </c>
    </row>
    <row r="196" spans="1:15" ht="13.5" customHeight="1" x14ac:dyDescent="0.2">
      <c r="A196" s="1614">
        <v>174</v>
      </c>
      <c r="B196" s="1614" t="s">
        <v>7302</v>
      </c>
      <c r="C196" s="1615" t="s">
        <v>1531</v>
      </c>
      <c r="E196" s="1616" t="s">
        <v>4909</v>
      </c>
      <c r="F196" s="1617" t="s">
        <v>7303</v>
      </c>
      <c r="G196" s="1618" t="s">
        <v>3483</v>
      </c>
      <c r="H196" s="1619" t="s">
        <v>4903</v>
      </c>
      <c r="I196" s="1620" t="s">
        <v>4904</v>
      </c>
      <c r="J196" s="1621" t="s">
        <v>5045</v>
      </c>
      <c r="K196" s="1620" t="s">
        <v>7304</v>
      </c>
      <c r="L196" s="1621" t="s">
        <v>5045</v>
      </c>
      <c r="M196" s="1620" t="s">
        <v>7304</v>
      </c>
      <c r="N196" s="1621" t="s">
        <v>4903</v>
      </c>
      <c r="O196" s="1620" t="s">
        <v>4904</v>
      </c>
    </row>
    <row r="197" spans="1:15" ht="13.5" customHeight="1" x14ac:dyDescent="0.2">
      <c r="A197" s="1614">
        <v>175</v>
      </c>
      <c r="B197" s="1614" t="s">
        <v>7305</v>
      </c>
      <c r="C197" s="1615" t="s">
        <v>7306</v>
      </c>
      <c r="E197" s="1616" t="s">
        <v>4909</v>
      </c>
      <c r="F197" s="1617" t="s">
        <v>7307</v>
      </c>
      <c r="G197" s="1618" t="s">
        <v>3483</v>
      </c>
      <c r="H197" s="1619" t="s">
        <v>4903</v>
      </c>
      <c r="I197" s="1620" t="s">
        <v>4904</v>
      </c>
      <c r="J197" s="1621" t="s">
        <v>5371</v>
      </c>
      <c r="K197" s="1620" t="s">
        <v>7308</v>
      </c>
      <c r="L197" s="1621" t="s">
        <v>4915</v>
      </c>
      <c r="M197" s="1620" t="s">
        <v>7309</v>
      </c>
      <c r="N197" s="1621" t="s">
        <v>4929</v>
      </c>
      <c r="O197" s="1620" t="s">
        <v>7310</v>
      </c>
    </row>
    <row r="198" spans="1:15" ht="13.5" customHeight="1" x14ac:dyDescent="0.2">
      <c r="A198" s="1614">
        <v>176</v>
      </c>
      <c r="B198" s="1614" t="s">
        <v>7311</v>
      </c>
      <c r="C198" s="1615" t="s">
        <v>7312</v>
      </c>
      <c r="E198" s="1616" t="s">
        <v>4909</v>
      </c>
      <c r="F198" s="1617" t="s">
        <v>7313</v>
      </c>
      <c r="G198" s="1618" t="s">
        <v>3483</v>
      </c>
      <c r="H198" s="1619" t="s">
        <v>4929</v>
      </c>
      <c r="I198" s="1620" t="s">
        <v>7314</v>
      </c>
      <c r="J198" s="1621" t="s">
        <v>4903</v>
      </c>
      <c r="K198" s="1620" t="s">
        <v>4904</v>
      </c>
      <c r="L198" s="1621" t="s">
        <v>4903</v>
      </c>
      <c r="M198" s="1620" t="s">
        <v>4904</v>
      </c>
      <c r="N198" s="1621" t="s">
        <v>4929</v>
      </c>
      <c r="O198" s="1620" t="s">
        <v>7314</v>
      </c>
    </row>
    <row r="199" spans="1:15" ht="13.5" customHeight="1" x14ac:dyDescent="0.2">
      <c r="A199" s="1614">
        <v>177</v>
      </c>
      <c r="B199" s="1614" t="s">
        <v>7315</v>
      </c>
      <c r="C199" s="1615" t="s">
        <v>7316</v>
      </c>
      <c r="E199" s="1616" t="s">
        <v>4909</v>
      </c>
      <c r="F199" s="1617" t="s">
        <v>7317</v>
      </c>
      <c r="G199" s="1618" t="s">
        <v>3483</v>
      </c>
      <c r="H199" s="1619" t="s">
        <v>4989</v>
      </c>
      <c r="I199" s="1620" t="s">
        <v>7317</v>
      </c>
      <c r="J199" s="1621" t="s">
        <v>4903</v>
      </c>
      <c r="K199" s="1620" t="s">
        <v>4904</v>
      </c>
      <c r="L199" s="1621" t="s">
        <v>4903</v>
      </c>
      <c r="M199" s="1620" t="s">
        <v>4904</v>
      </c>
      <c r="N199" s="1621" t="s">
        <v>4989</v>
      </c>
      <c r="O199" s="1620" t="s">
        <v>7317</v>
      </c>
    </row>
    <row r="200" spans="1:15" ht="13.5" customHeight="1" x14ac:dyDescent="0.2">
      <c r="A200" s="1614">
        <v>178</v>
      </c>
      <c r="B200" s="1614" t="s">
        <v>7318</v>
      </c>
      <c r="C200" s="1615" t="s">
        <v>7319</v>
      </c>
      <c r="E200" s="1616" t="s">
        <v>4909</v>
      </c>
      <c r="F200" s="1617" t="s">
        <v>7317</v>
      </c>
      <c r="G200" s="1618" t="s">
        <v>3483</v>
      </c>
      <c r="H200" s="1619" t="s">
        <v>4989</v>
      </c>
      <c r="I200" s="1620" t="s">
        <v>7317</v>
      </c>
      <c r="J200" s="1621" t="s">
        <v>4903</v>
      </c>
      <c r="K200" s="1620" t="s">
        <v>4904</v>
      </c>
      <c r="L200" s="1621" t="s">
        <v>4903</v>
      </c>
      <c r="M200" s="1620" t="s">
        <v>4904</v>
      </c>
      <c r="N200" s="1621" t="s">
        <v>4989</v>
      </c>
      <c r="O200" s="1620" t="s">
        <v>7317</v>
      </c>
    </row>
    <row r="201" spans="1:15" ht="13.5" customHeight="1" x14ac:dyDescent="0.2">
      <c r="A201" s="1614">
        <v>179</v>
      </c>
      <c r="B201" s="1614" t="s">
        <v>6000</v>
      </c>
      <c r="C201" s="1615" t="s">
        <v>6001</v>
      </c>
      <c r="E201" s="1616" t="s">
        <v>4909</v>
      </c>
      <c r="F201" s="1617" t="s">
        <v>7320</v>
      </c>
      <c r="G201" s="1618" t="s">
        <v>3483</v>
      </c>
      <c r="H201" s="1619" t="s">
        <v>4915</v>
      </c>
      <c r="I201" s="1620" t="s">
        <v>7080</v>
      </c>
      <c r="J201" s="1621" t="s">
        <v>4948</v>
      </c>
      <c r="K201" s="1620" t="s">
        <v>7321</v>
      </c>
      <c r="L201" s="1621" t="s">
        <v>5356</v>
      </c>
      <c r="M201" s="1620" t="s">
        <v>7322</v>
      </c>
      <c r="N201" s="1621" t="s">
        <v>5100</v>
      </c>
      <c r="O201" s="1620" t="s">
        <v>7323</v>
      </c>
    </row>
    <row r="202" spans="1:15" ht="13.5" customHeight="1" x14ac:dyDescent="0.2">
      <c r="A202" s="1614">
        <v>180</v>
      </c>
      <c r="B202" s="1614" t="s">
        <v>7324</v>
      </c>
      <c r="C202" s="1615" t="s">
        <v>7325</v>
      </c>
      <c r="E202" s="1616" t="s">
        <v>4909</v>
      </c>
      <c r="F202" s="1617" t="s">
        <v>7326</v>
      </c>
      <c r="G202" s="1618" t="s">
        <v>3483</v>
      </c>
      <c r="H202" s="1619" t="s">
        <v>4920</v>
      </c>
      <c r="I202" s="1620" t="s">
        <v>7327</v>
      </c>
      <c r="J202" s="1621" t="s">
        <v>4903</v>
      </c>
      <c r="K202" s="1620" t="s">
        <v>4904</v>
      </c>
      <c r="L202" s="1621" t="s">
        <v>4920</v>
      </c>
      <c r="M202" s="1620" t="s">
        <v>7327</v>
      </c>
      <c r="N202" s="1621" t="s">
        <v>4903</v>
      </c>
      <c r="O202" s="1620" t="s">
        <v>4904</v>
      </c>
    </row>
    <row r="203" spans="1:15" ht="13.5" customHeight="1" x14ac:dyDescent="0.2">
      <c r="A203" s="1614">
        <v>181</v>
      </c>
      <c r="B203" s="1614" t="s">
        <v>7328</v>
      </c>
      <c r="C203" s="1615" t="s">
        <v>7329</v>
      </c>
      <c r="E203" s="1616" t="s">
        <v>4909</v>
      </c>
      <c r="F203" s="1617" t="s">
        <v>7330</v>
      </c>
      <c r="G203" s="1618" t="s">
        <v>3483</v>
      </c>
      <c r="H203" s="1619" t="s">
        <v>4920</v>
      </c>
      <c r="I203" s="1620" t="s">
        <v>7331</v>
      </c>
      <c r="J203" s="1621" t="s">
        <v>4968</v>
      </c>
      <c r="K203" s="1620" t="s">
        <v>7332</v>
      </c>
      <c r="L203" s="1621" t="s">
        <v>4920</v>
      </c>
      <c r="M203" s="1620" t="s">
        <v>7333</v>
      </c>
      <c r="N203" s="1621" t="s">
        <v>4968</v>
      </c>
      <c r="O203" s="1620" t="s">
        <v>7334</v>
      </c>
    </row>
    <row r="204" spans="1:15" ht="13.5" customHeight="1" x14ac:dyDescent="0.2">
      <c r="A204" s="1614">
        <v>182</v>
      </c>
      <c r="B204" s="1614" t="s">
        <v>6058</v>
      </c>
      <c r="C204" s="1615" t="s">
        <v>6059</v>
      </c>
      <c r="E204" s="1616" t="s">
        <v>4909</v>
      </c>
      <c r="F204" s="1617" t="s">
        <v>7335</v>
      </c>
      <c r="G204" s="1618" t="s">
        <v>3483</v>
      </c>
      <c r="H204" s="1619" t="s">
        <v>5143</v>
      </c>
      <c r="I204" s="1620" t="s">
        <v>7336</v>
      </c>
      <c r="J204" s="1621" t="s">
        <v>4968</v>
      </c>
      <c r="K204" s="1620" t="s">
        <v>7337</v>
      </c>
      <c r="L204" s="1621" t="s">
        <v>6755</v>
      </c>
      <c r="M204" s="1620" t="s">
        <v>7338</v>
      </c>
      <c r="N204" s="1621" t="s">
        <v>5100</v>
      </c>
      <c r="O204" s="1620" t="s">
        <v>7339</v>
      </c>
    </row>
    <row r="205" spans="1:15" ht="13.5" customHeight="1" x14ac:dyDescent="0.2">
      <c r="A205" s="1614">
        <v>183</v>
      </c>
      <c r="B205" s="1614" t="s">
        <v>7340</v>
      </c>
      <c r="C205" s="1615" t="s">
        <v>7341</v>
      </c>
      <c r="E205" s="1616" t="s">
        <v>4909</v>
      </c>
      <c r="F205" s="1617" t="s">
        <v>7342</v>
      </c>
      <c r="G205" s="1618" t="s">
        <v>3483</v>
      </c>
      <c r="H205" s="1619" t="s">
        <v>4968</v>
      </c>
      <c r="I205" s="1620" t="s">
        <v>7343</v>
      </c>
      <c r="J205" s="1621" t="s">
        <v>4903</v>
      </c>
      <c r="K205" s="1620" t="s">
        <v>4904</v>
      </c>
      <c r="L205" s="1621" t="s">
        <v>4982</v>
      </c>
      <c r="M205" s="1620" t="s">
        <v>7344</v>
      </c>
      <c r="N205" s="1621" t="s">
        <v>4989</v>
      </c>
      <c r="O205" s="1620" t="s">
        <v>7342</v>
      </c>
    </row>
    <row r="206" spans="1:15" ht="13.5" customHeight="1" x14ac:dyDescent="0.2">
      <c r="A206" s="1614">
        <v>184</v>
      </c>
      <c r="B206" s="1614" t="s">
        <v>7345</v>
      </c>
      <c r="C206" s="1615" t="s">
        <v>7346</v>
      </c>
      <c r="E206" s="1616" t="s">
        <v>4909</v>
      </c>
      <c r="F206" s="1617" t="s">
        <v>7347</v>
      </c>
      <c r="G206" s="1618" t="s">
        <v>3483</v>
      </c>
      <c r="H206" s="1619" t="s">
        <v>5045</v>
      </c>
      <c r="I206" s="1620" t="s">
        <v>7348</v>
      </c>
      <c r="J206" s="1621" t="s">
        <v>4903</v>
      </c>
      <c r="K206" s="1620" t="s">
        <v>4904</v>
      </c>
      <c r="L206" s="1621" t="s">
        <v>5045</v>
      </c>
      <c r="M206" s="1620" t="s">
        <v>7348</v>
      </c>
      <c r="N206" s="1621" t="s">
        <v>4903</v>
      </c>
      <c r="O206" s="1620" t="s">
        <v>4904</v>
      </c>
    </row>
    <row r="207" spans="1:15" ht="13.5" customHeight="1" x14ac:dyDescent="0.2">
      <c r="A207" s="1614">
        <v>185</v>
      </c>
      <c r="B207" s="1614" t="s">
        <v>7349</v>
      </c>
      <c r="C207" s="1615" t="s">
        <v>7350</v>
      </c>
      <c r="E207" s="1616" t="s">
        <v>4901</v>
      </c>
      <c r="F207" s="1617" t="s">
        <v>7351</v>
      </c>
      <c r="G207" s="1618" t="s">
        <v>3483</v>
      </c>
      <c r="H207" s="1619" t="s">
        <v>4903</v>
      </c>
      <c r="I207" s="1620" t="s">
        <v>4904</v>
      </c>
      <c r="J207" s="1621" t="s">
        <v>4920</v>
      </c>
      <c r="K207" s="1620" t="s">
        <v>7352</v>
      </c>
      <c r="L207" s="1621" t="s">
        <v>4920</v>
      </c>
      <c r="M207" s="1620" t="s">
        <v>7352</v>
      </c>
      <c r="N207" s="1621" t="s">
        <v>4903</v>
      </c>
      <c r="O207" s="1620" t="s">
        <v>4904</v>
      </c>
    </row>
    <row r="208" spans="1:15" ht="13.5" customHeight="1" x14ac:dyDescent="0.2">
      <c r="A208" s="1614">
        <v>186</v>
      </c>
      <c r="B208" s="1614" t="s">
        <v>7353</v>
      </c>
      <c r="C208" s="1615" t="s">
        <v>7354</v>
      </c>
      <c r="E208" s="1616" t="s">
        <v>4909</v>
      </c>
      <c r="F208" s="1617" t="s">
        <v>7355</v>
      </c>
      <c r="G208" s="1618" t="s">
        <v>3483</v>
      </c>
      <c r="H208" s="1619" t="s">
        <v>4903</v>
      </c>
      <c r="I208" s="1620" t="s">
        <v>4904</v>
      </c>
      <c r="J208" s="1621" t="s">
        <v>4920</v>
      </c>
      <c r="K208" s="1620" t="s">
        <v>7356</v>
      </c>
      <c r="L208" s="1621" t="s">
        <v>4989</v>
      </c>
      <c r="M208" s="1620" t="s">
        <v>7355</v>
      </c>
      <c r="N208" s="1621" t="s">
        <v>4989</v>
      </c>
      <c r="O208" s="1620" t="s">
        <v>7355</v>
      </c>
    </row>
    <row r="209" spans="1:15" ht="13.5" customHeight="1" x14ac:dyDescent="0.2">
      <c r="A209" s="1614">
        <v>187</v>
      </c>
      <c r="B209" s="1614" t="s">
        <v>7357</v>
      </c>
      <c r="C209" s="1615" t="s">
        <v>7358</v>
      </c>
      <c r="E209" s="1616" t="s">
        <v>4909</v>
      </c>
      <c r="F209" s="1617" t="s">
        <v>7359</v>
      </c>
      <c r="G209" s="1618" t="s">
        <v>3483</v>
      </c>
      <c r="H209" s="1619" t="s">
        <v>4989</v>
      </c>
      <c r="I209" s="1620" t="s">
        <v>7359</v>
      </c>
      <c r="J209" s="1621" t="s">
        <v>4903</v>
      </c>
      <c r="K209" s="1620" t="s">
        <v>4904</v>
      </c>
      <c r="L209" s="1621" t="s">
        <v>4903</v>
      </c>
      <c r="M209" s="1620" t="s">
        <v>4904</v>
      </c>
      <c r="N209" s="1621" t="s">
        <v>4989</v>
      </c>
      <c r="O209" s="1620" t="s">
        <v>7359</v>
      </c>
    </row>
    <row r="210" spans="1:15" ht="13.5" customHeight="1" x14ac:dyDescent="0.2">
      <c r="A210" s="1614">
        <v>188</v>
      </c>
      <c r="B210" s="1614" t="s">
        <v>7360</v>
      </c>
      <c r="C210" s="1615" t="s">
        <v>7361</v>
      </c>
      <c r="E210" s="1616" t="s">
        <v>4909</v>
      </c>
      <c r="F210" s="1617" t="s">
        <v>7362</v>
      </c>
      <c r="G210" s="1618" t="s">
        <v>3483</v>
      </c>
      <c r="H210" s="1619" t="s">
        <v>4989</v>
      </c>
      <c r="I210" s="1620" t="s">
        <v>7362</v>
      </c>
      <c r="J210" s="1621" t="s">
        <v>4903</v>
      </c>
      <c r="K210" s="1620" t="s">
        <v>4904</v>
      </c>
      <c r="L210" s="1621" t="s">
        <v>4903</v>
      </c>
      <c r="M210" s="1620" t="s">
        <v>4904</v>
      </c>
      <c r="N210" s="1621" t="s">
        <v>4989</v>
      </c>
      <c r="O210" s="1620" t="s">
        <v>7362</v>
      </c>
    </row>
    <row r="211" spans="1:15" ht="13.5" customHeight="1" x14ac:dyDescent="0.2">
      <c r="A211" s="1614">
        <v>189</v>
      </c>
      <c r="B211" s="1614" t="s">
        <v>7363</v>
      </c>
      <c r="C211" s="1615" t="s">
        <v>7364</v>
      </c>
      <c r="E211" s="1616" t="s">
        <v>4909</v>
      </c>
      <c r="F211" s="1617" t="s">
        <v>7365</v>
      </c>
      <c r="G211" s="1618" t="s">
        <v>3483</v>
      </c>
      <c r="H211" s="1619" t="s">
        <v>4903</v>
      </c>
      <c r="I211" s="1620" t="s">
        <v>4904</v>
      </c>
      <c r="J211" s="1621" t="s">
        <v>5100</v>
      </c>
      <c r="K211" s="1620" t="s">
        <v>7366</v>
      </c>
      <c r="L211" s="1621" t="s">
        <v>5100</v>
      </c>
      <c r="M211" s="1620" t="s">
        <v>7366</v>
      </c>
      <c r="N211" s="1621" t="s">
        <v>4903</v>
      </c>
      <c r="O211" s="1620" t="s">
        <v>4904</v>
      </c>
    </row>
    <row r="212" spans="1:15" ht="13.5" customHeight="1" x14ac:dyDescent="0.2">
      <c r="A212" s="1614">
        <v>190</v>
      </c>
      <c r="B212" s="1614" t="s">
        <v>6166</v>
      </c>
      <c r="C212" s="1615" t="s">
        <v>1864</v>
      </c>
      <c r="E212" s="1616" t="s">
        <v>4909</v>
      </c>
      <c r="F212" s="1617" t="s">
        <v>7367</v>
      </c>
      <c r="G212" s="1618" t="s">
        <v>3483</v>
      </c>
      <c r="H212" s="1619" t="s">
        <v>5491</v>
      </c>
      <c r="I212" s="1620" t="s">
        <v>7368</v>
      </c>
      <c r="J212" s="1621" t="s">
        <v>4903</v>
      </c>
      <c r="K212" s="1620" t="s">
        <v>4904</v>
      </c>
      <c r="L212" s="1621" t="s">
        <v>4905</v>
      </c>
      <c r="M212" s="1620" t="s">
        <v>7369</v>
      </c>
      <c r="N212" s="1621" t="s">
        <v>5004</v>
      </c>
      <c r="O212" s="1620" t="s">
        <v>7370</v>
      </c>
    </row>
    <row r="213" spans="1:15" ht="13.5" customHeight="1" x14ac:dyDescent="0.2">
      <c r="A213" s="1614">
        <v>191</v>
      </c>
      <c r="B213" s="1614" t="s">
        <v>7371</v>
      </c>
      <c r="C213" s="1615" t="s">
        <v>7372</v>
      </c>
      <c r="E213" s="1616" t="s">
        <v>4909</v>
      </c>
      <c r="F213" s="1617" t="s">
        <v>7373</v>
      </c>
      <c r="G213" s="1618" t="s">
        <v>3483</v>
      </c>
      <c r="H213" s="1619" t="s">
        <v>4929</v>
      </c>
      <c r="I213" s="1620" t="s">
        <v>5615</v>
      </c>
      <c r="J213" s="1621" t="s">
        <v>4903</v>
      </c>
      <c r="K213" s="1620" t="s">
        <v>4904</v>
      </c>
      <c r="L213" s="1621" t="s">
        <v>4929</v>
      </c>
      <c r="M213" s="1620" t="s">
        <v>5615</v>
      </c>
      <c r="N213" s="1621" t="s">
        <v>4903</v>
      </c>
      <c r="O213" s="1620" t="s">
        <v>4904</v>
      </c>
    </row>
    <row r="214" spans="1:15" ht="13.5" customHeight="1" x14ac:dyDescent="0.2">
      <c r="A214" s="1614">
        <v>192</v>
      </c>
      <c r="B214" s="1614" t="s">
        <v>7374</v>
      </c>
      <c r="C214" s="1615" t="s">
        <v>7375</v>
      </c>
      <c r="E214" s="1616" t="s">
        <v>4909</v>
      </c>
      <c r="F214" s="1617" t="s">
        <v>7376</v>
      </c>
      <c r="G214" s="1618" t="s">
        <v>3483</v>
      </c>
      <c r="H214" s="1619" t="s">
        <v>4929</v>
      </c>
      <c r="I214" s="1620" t="s">
        <v>7377</v>
      </c>
      <c r="J214" s="1621" t="s">
        <v>4903</v>
      </c>
      <c r="K214" s="1620" t="s">
        <v>4904</v>
      </c>
      <c r="L214" s="1621" t="s">
        <v>4903</v>
      </c>
      <c r="M214" s="1620" t="s">
        <v>4904</v>
      </c>
      <c r="N214" s="1621" t="s">
        <v>4929</v>
      </c>
      <c r="O214" s="1620" t="s">
        <v>7377</v>
      </c>
    </row>
    <row r="215" spans="1:15" ht="13.5" customHeight="1" x14ac:dyDescent="0.2">
      <c r="A215" s="1614">
        <v>193</v>
      </c>
      <c r="B215" s="1614" t="s">
        <v>6231</v>
      </c>
      <c r="C215" s="1615" t="s">
        <v>6232</v>
      </c>
      <c r="E215" s="1616" t="s">
        <v>4909</v>
      </c>
      <c r="F215" s="1617" t="s">
        <v>7378</v>
      </c>
      <c r="G215" s="1618" t="s">
        <v>3483</v>
      </c>
      <c r="H215" s="1619" t="s">
        <v>4905</v>
      </c>
      <c r="I215" s="1620" t="s">
        <v>7379</v>
      </c>
      <c r="J215" s="1621" t="s">
        <v>4903</v>
      </c>
      <c r="K215" s="1620" t="s">
        <v>4904</v>
      </c>
      <c r="L215" s="1621" t="s">
        <v>4920</v>
      </c>
      <c r="M215" s="1620" t="s">
        <v>7380</v>
      </c>
      <c r="N215" s="1621" t="s">
        <v>4920</v>
      </c>
      <c r="O215" s="1620" t="s">
        <v>7380</v>
      </c>
    </row>
    <row r="216" spans="1:15" ht="13.5" customHeight="1" x14ac:dyDescent="0.2">
      <c r="A216" s="1614">
        <v>194</v>
      </c>
      <c r="B216" s="1614" t="s">
        <v>6235</v>
      </c>
      <c r="C216" s="1615" t="s">
        <v>6236</v>
      </c>
      <c r="E216" s="1616" t="s">
        <v>4909</v>
      </c>
      <c r="F216" s="1617" t="s">
        <v>6209</v>
      </c>
      <c r="G216" s="1618" t="s">
        <v>3483</v>
      </c>
      <c r="H216" s="1619" t="s">
        <v>4903</v>
      </c>
      <c r="I216" s="1620" t="s">
        <v>4904</v>
      </c>
      <c r="J216" s="1621" t="s">
        <v>4929</v>
      </c>
      <c r="K216" s="1620" t="s">
        <v>5668</v>
      </c>
      <c r="L216" s="1621" t="s">
        <v>4903</v>
      </c>
      <c r="M216" s="1620" t="s">
        <v>4904</v>
      </c>
      <c r="N216" s="1621" t="s">
        <v>4929</v>
      </c>
      <c r="O216" s="1620" t="s">
        <v>5668</v>
      </c>
    </row>
    <row r="217" spans="1:15" ht="13.5" customHeight="1" x14ac:dyDescent="0.2">
      <c r="A217" s="1614">
        <v>195</v>
      </c>
      <c r="B217" s="1614" t="s">
        <v>6242</v>
      </c>
      <c r="C217" s="1615" t="s">
        <v>6243</v>
      </c>
      <c r="E217" s="1616" t="s">
        <v>4909</v>
      </c>
      <c r="F217" s="1617" t="s">
        <v>6209</v>
      </c>
      <c r="G217" s="1618" t="s">
        <v>3483</v>
      </c>
      <c r="H217" s="1619" t="s">
        <v>4903</v>
      </c>
      <c r="I217" s="1620" t="s">
        <v>4904</v>
      </c>
      <c r="J217" s="1621" t="s">
        <v>4929</v>
      </c>
      <c r="K217" s="1620" t="s">
        <v>5668</v>
      </c>
      <c r="L217" s="1621" t="s">
        <v>4903</v>
      </c>
      <c r="M217" s="1620" t="s">
        <v>4904</v>
      </c>
      <c r="N217" s="1621" t="s">
        <v>4929</v>
      </c>
      <c r="O217" s="1620" t="s">
        <v>5668</v>
      </c>
    </row>
    <row r="218" spans="1:15" ht="13.5" customHeight="1" x14ac:dyDescent="0.2">
      <c r="A218" s="1614">
        <v>196</v>
      </c>
      <c r="B218" s="1614" t="s">
        <v>7381</v>
      </c>
      <c r="C218" s="1615" t="s">
        <v>7382</v>
      </c>
      <c r="E218" s="1616" t="s">
        <v>4909</v>
      </c>
      <c r="F218" s="1617" t="s">
        <v>7383</v>
      </c>
      <c r="G218" s="1618" t="s">
        <v>3483</v>
      </c>
      <c r="H218" s="1619" t="s">
        <v>4963</v>
      </c>
      <c r="I218" s="1620" t="s">
        <v>7384</v>
      </c>
      <c r="J218" s="1621" t="s">
        <v>4903</v>
      </c>
      <c r="K218" s="1620" t="s">
        <v>4904</v>
      </c>
      <c r="L218" s="1621" t="s">
        <v>4920</v>
      </c>
      <c r="M218" s="1620" t="s">
        <v>7385</v>
      </c>
      <c r="N218" s="1621" t="s">
        <v>4982</v>
      </c>
      <c r="O218" s="1620" t="s">
        <v>7386</v>
      </c>
    </row>
    <row r="219" spans="1:15" ht="13.5" customHeight="1" x14ac:dyDescent="0.2">
      <c r="A219" s="1614">
        <v>197</v>
      </c>
      <c r="B219" s="1614" t="s">
        <v>7387</v>
      </c>
      <c r="C219" s="1615" t="s">
        <v>7388</v>
      </c>
      <c r="E219" s="1616" t="s">
        <v>4909</v>
      </c>
      <c r="F219" s="1617" t="s">
        <v>7389</v>
      </c>
      <c r="G219" s="1618" t="s">
        <v>3483</v>
      </c>
      <c r="H219" s="1619" t="s">
        <v>4920</v>
      </c>
      <c r="I219" s="1620" t="s">
        <v>7390</v>
      </c>
      <c r="J219" s="1621" t="s">
        <v>4989</v>
      </c>
      <c r="K219" s="1620" t="s">
        <v>7391</v>
      </c>
      <c r="L219" s="1621" t="s">
        <v>4903</v>
      </c>
      <c r="M219" s="1620" t="s">
        <v>4904</v>
      </c>
      <c r="N219" s="1621" t="s">
        <v>4929</v>
      </c>
      <c r="O219" s="1620" t="s">
        <v>7392</v>
      </c>
    </row>
    <row r="220" spans="1:15" ht="13.5" customHeight="1" x14ac:dyDescent="0.2">
      <c r="A220" s="1614">
        <v>198</v>
      </c>
      <c r="B220" s="1614" t="s">
        <v>7393</v>
      </c>
      <c r="C220" s="1615" t="s">
        <v>7394</v>
      </c>
      <c r="E220" s="1616" t="s">
        <v>4909</v>
      </c>
      <c r="F220" s="1617" t="s">
        <v>7391</v>
      </c>
      <c r="G220" s="1618" t="s">
        <v>3483</v>
      </c>
      <c r="H220" s="1619" t="s">
        <v>4903</v>
      </c>
      <c r="I220" s="1620" t="s">
        <v>4904</v>
      </c>
      <c r="J220" s="1621" t="s">
        <v>4989</v>
      </c>
      <c r="K220" s="1620" t="s">
        <v>7391</v>
      </c>
      <c r="L220" s="1621" t="s">
        <v>4903</v>
      </c>
      <c r="M220" s="1620" t="s">
        <v>4904</v>
      </c>
      <c r="N220" s="1621" t="s">
        <v>4989</v>
      </c>
      <c r="O220" s="1620" t="s">
        <v>7391</v>
      </c>
    </row>
    <row r="221" spans="1:15" ht="13.5" customHeight="1" x14ac:dyDescent="0.2">
      <c r="A221" s="1614">
        <v>199</v>
      </c>
      <c r="B221" s="1614" t="s">
        <v>7395</v>
      </c>
      <c r="C221" s="1615" t="s">
        <v>7396</v>
      </c>
      <c r="E221" s="1616" t="s">
        <v>4909</v>
      </c>
      <c r="F221" s="1617" t="s">
        <v>7391</v>
      </c>
      <c r="G221" s="1618" t="s">
        <v>3483</v>
      </c>
      <c r="H221" s="1619" t="s">
        <v>4903</v>
      </c>
      <c r="I221" s="1620" t="s">
        <v>4904</v>
      </c>
      <c r="J221" s="1621" t="s">
        <v>4989</v>
      </c>
      <c r="K221" s="1620" t="s">
        <v>7391</v>
      </c>
      <c r="L221" s="1621" t="s">
        <v>4903</v>
      </c>
      <c r="M221" s="1620" t="s">
        <v>4904</v>
      </c>
      <c r="N221" s="1621" t="s">
        <v>4989</v>
      </c>
      <c r="O221" s="1620" t="s">
        <v>7391</v>
      </c>
    </row>
    <row r="222" spans="1:15" ht="13.5" customHeight="1" x14ac:dyDescent="0.2">
      <c r="A222" s="1614">
        <v>200</v>
      </c>
      <c r="B222" s="1614" t="s">
        <v>7397</v>
      </c>
      <c r="C222" s="1615" t="s">
        <v>7398</v>
      </c>
      <c r="E222" s="1616" t="s">
        <v>4909</v>
      </c>
      <c r="F222" s="1617" t="s">
        <v>7399</v>
      </c>
      <c r="G222" s="1618" t="s">
        <v>3483</v>
      </c>
      <c r="H222" s="1619" t="s">
        <v>4929</v>
      </c>
      <c r="I222" s="1620" t="s">
        <v>7400</v>
      </c>
      <c r="J222" s="1621" t="s">
        <v>4915</v>
      </c>
      <c r="K222" s="1620" t="s">
        <v>7401</v>
      </c>
      <c r="L222" s="1621" t="s">
        <v>4929</v>
      </c>
      <c r="M222" s="1620" t="s">
        <v>7402</v>
      </c>
      <c r="N222" s="1621" t="s">
        <v>4915</v>
      </c>
      <c r="O222" s="1620" t="s">
        <v>7403</v>
      </c>
    </row>
    <row r="223" spans="1:15" ht="13.5" customHeight="1" x14ac:dyDescent="0.2">
      <c r="A223" s="1614">
        <v>201</v>
      </c>
      <c r="B223" s="1614" t="s">
        <v>6245</v>
      </c>
      <c r="C223" s="1615" t="s">
        <v>6246</v>
      </c>
      <c r="E223" s="1616" t="s">
        <v>4909</v>
      </c>
      <c r="F223" s="1617" t="s">
        <v>7404</v>
      </c>
      <c r="G223" s="1618" t="s">
        <v>3483</v>
      </c>
      <c r="H223" s="1619" t="s">
        <v>4963</v>
      </c>
      <c r="I223" s="1620" t="s">
        <v>7405</v>
      </c>
      <c r="J223" s="1621" t="s">
        <v>4903</v>
      </c>
      <c r="K223" s="1620" t="s">
        <v>4904</v>
      </c>
      <c r="L223" s="1621" t="s">
        <v>4982</v>
      </c>
      <c r="M223" s="1620" t="s">
        <v>7406</v>
      </c>
      <c r="N223" s="1621" t="s">
        <v>4920</v>
      </c>
      <c r="O223" s="1620" t="s">
        <v>7407</v>
      </c>
    </row>
    <row r="224" spans="1:15" ht="13.5" customHeight="1" thickBot="1" x14ac:dyDescent="0.25">
      <c r="A224" s="1614">
        <v>202</v>
      </c>
      <c r="B224" s="1614" t="s">
        <v>6249</v>
      </c>
      <c r="C224" s="1615" t="s">
        <v>6250</v>
      </c>
      <c r="E224" s="1616" t="s">
        <v>4909</v>
      </c>
      <c r="F224" s="1617" t="s">
        <v>6251</v>
      </c>
      <c r="G224" s="1618" t="s">
        <v>3483</v>
      </c>
      <c r="H224" s="1619" t="s">
        <v>4989</v>
      </c>
      <c r="I224" s="1620" t="s">
        <v>6251</v>
      </c>
      <c r="J224" s="1621" t="s">
        <v>4903</v>
      </c>
      <c r="K224" s="1620" t="s">
        <v>4904</v>
      </c>
      <c r="L224" s="1621" t="s">
        <v>4989</v>
      </c>
      <c r="M224" s="1620" t="s">
        <v>6251</v>
      </c>
      <c r="N224" s="1621" t="s">
        <v>4903</v>
      </c>
      <c r="O224" s="1620" t="s">
        <v>4904</v>
      </c>
    </row>
    <row r="225" spans="1:15" ht="26.25" thickBot="1" x14ac:dyDescent="0.25">
      <c r="A225" s="1622"/>
      <c r="B225" s="1622"/>
      <c r="C225" s="1623" t="s">
        <v>6675</v>
      </c>
      <c r="D225" s="1624"/>
      <c r="E225" s="1625"/>
      <c r="F225" s="1626"/>
      <c r="G225" s="1625"/>
      <c r="H225" s="1627"/>
      <c r="I225" s="1626" t="s">
        <v>7408</v>
      </c>
      <c r="J225" s="1627"/>
      <c r="K225" s="1628">
        <v>1523408.86</v>
      </c>
      <c r="L225" s="1627"/>
      <c r="M225" s="1626" t="s">
        <v>7409</v>
      </c>
      <c r="N225" s="1627"/>
      <c r="O225" s="1626" t="s">
        <v>7410</v>
      </c>
    </row>
    <row r="226" spans="1:15" ht="26.25" thickBot="1" x14ac:dyDescent="0.25">
      <c r="A226" s="1622"/>
      <c r="B226" s="1622"/>
      <c r="C226" s="1623" t="s">
        <v>7411</v>
      </c>
      <c r="D226" s="1624"/>
      <c r="E226" s="1625"/>
      <c r="F226" s="1626"/>
      <c r="G226" s="1625"/>
      <c r="H226" s="1627"/>
      <c r="I226" s="1626" t="s">
        <v>7412</v>
      </c>
      <c r="J226" s="1627"/>
      <c r="K226" s="1626" t="s">
        <v>7413</v>
      </c>
      <c r="L226" s="1627"/>
      <c r="M226" s="1626" t="s">
        <v>7414</v>
      </c>
      <c r="N226" s="1627"/>
      <c r="O226" s="1626" t="s">
        <v>7415</v>
      </c>
    </row>
    <row r="227" spans="1:15" x14ac:dyDescent="0.2">
      <c r="A227" s="663" t="s">
        <v>7416</v>
      </c>
      <c r="B227" s="663"/>
    </row>
    <row r="228" spans="1:15" ht="13.5" customHeight="1" x14ac:dyDescent="0.2">
      <c r="A228" s="1614">
        <v>1</v>
      </c>
      <c r="B228" s="1614" t="s">
        <v>5247</v>
      </c>
      <c r="C228" s="1615" t="s">
        <v>5248</v>
      </c>
      <c r="E228" s="1616" t="s">
        <v>4909</v>
      </c>
      <c r="F228" s="1617" t="s">
        <v>7417</v>
      </c>
      <c r="G228" s="1618" t="s">
        <v>3483</v>
      </c>
      <c r="H228" s="1619" t="s">
        <v>4989</v>
      </c>
      <c r="I228" s="1620" t="s">
        <v>7417</v>
      </c>
      <c r="J228" s="1621" t="s">
        <v>4903</v>
      </c>
      <c r="K228" s="1620" t="s">
        <v>4904</v>
      </c>
      <c r="L228" s="1621" t="s">
        <v>4903</v>
      </c>
      <c r="M228" s="1620" t="s">
        <v>4904</v>
      </c>
      <c r="N228" s="1621" t="s">
        <v>4989</v>
      </c>
      <c r="O228" s="1620" t="s">
        <v>7417</v>
      </c>
    </row>
    <row r="229" spans="1:15" x14ac:dyDescent="0.2">
      <c r="A229" s="663" t="s">
        <v>7418</v>
      </c>
      <c r="B229" s="663"/>
    </row>
    <row r="230" spans="1:15" ht="13.5" customHeight="1" x14ac:dyDescent="0.2">
      <c r="A230" s="1614">
        <v>1</v>
      </c>
      <c r="B230" s="1614" t="s">
        <v>6662</v>
      </c>
      <c r="C230" s="1615" t="s">
        <v>6663</v>
      </c>
      <c r="E230" s="1616" t="s">
        <v>5431</v>
      </c>
      <c r="F230" s="1617" t="s">
        <v>6664</v>
      </c>
      <c r="G230" s="1618" t="s">
        <v>3483</v>
      </c>
      <c r="H230" s="1619" t="s">
        <v>4903</v>
      </c>
      <c r="I230" s="1620" t="s">
        <v>4904</v>
      </c>
      <c r="J230" s="1621" t="s">
        <v>7419</v>
      </c>
      <c r="K230" s="1620" t="s">
        <v>7420</v>
      </c>
      <c r="L230" s="1621" t="s">
        <v>7419</v>
      </c>
      <c r="M230" s="1620" t="s">
        <v>7420</v>
      </c>
      <c r="N230" s="1621" t="s">
        <v>4903</v>
      </c>
      <c r="O230" s="1620" t="s">
        <v>4904</v>
      </c>
    </row>
    <row r="231" spans="1:15" ht="13.5" customHeight="1" thickBot="1" x14ac:dyDescent="0.25">
      <c r="A231" s="1614">
        <v>2</v>
      </c>
      <c r="B231" s="1614" t="s">
        <v>6667</v>
      </c>
      <c r="C231" s="1615" t="s">
        <v>6668</v>
      </c>
      <c r="E231" s="1616" t="s">
        <v>5437</v>
      </c>
      <c r="F231" s="1617" t="s">
        <v>7421</v>
      </c>
      <c r="G231" s="1618" t="s">
        <v>3483</v>
      </c>
      <c r="H231" s="1619" t="s">
        <v>4903</v>
      </c>
      <c r="I231" s="1620" t="s">
        <v>4904</v>
      </c>
      <c r="J231" s="1621" t="s">
        <v>5100</v>
      </c>
      <c r="K231" s="1620" t="s">
        <v>7422</v>
      </c>
      <c r="L231" s="1621" t="s">
        <v>5100</v>
      </c>
      <c r="M231" s="1620" t="s">
        <v>7422</v>
      </c>
      <c r="N231" s="1621" t="s">
        <v>4903</v>
      </c>
      <c r="O231" s="1620" t="s">
        <v>4904</v>
      </c>
    </row>
    <row r="232" spans="1:15" ht="13.5" thickBot="1" x14ac:dyDescent="0.25">
      <c r="A232" s="1622"/>
      <c r="B232" s="1622"/>
      <c r="C232" s="1623" t="s">
        <v>7423</v>
      </c>
      <c r="D232" s="1624"/>
      <c r="E232" s="1625"/>
      <c r="F232" s="1626"/>
      <c r="G232" s="1625"/>
      <c r="H232" s="1627"/>
      <c r="I232" s="1626" t="s">
        <v>4904</v>
      </c>
      <c r="J232" s="1627"/>
      <c r="K232" s="1628">
        <v>75371.649999999994</v>
      </c>
      <c r="L232" s="1627"/>
      <c r="M232" s="1626" t="s">
        <v>7424</v>
      </c>
      <c r="N232" s="1627"/>
      <c r="O232" s="1626" t="s">
        <v>4904</v>
      </c>
    </row>
    <row r="233" spans="1:15" x14ac:dyDescent="0.2">
      <c r="A233" s="663" t="s">
        <v>7425</v>
      </c>
      <c r="B233" s="663"/>
    </row>
    <row r="234" spans="1:15" ht="13.5" customHeight="1" x14ac:dyDescent="0.2">
      <c r="A234" s="1614">
        <v>1</v>
      </c>
      <c r="B234" s="1614" t="s">
        <v>7426</v>
      </c>
      <c r="C234" s="1615" t="s">
        <v>7427</v>
      </c>
      <c r="E234" s="1616" t="s">
        <v>4909</v>
      </c>
      <c r="F234" s="1617" t="s">
        <v>7428</v>
      </c>
      <c r="G234" s="1618" t="s">
        <v>3483</v>
      </c>
      <c r="H234" s="1619" t="s">
        <v>4920</v>
      </c>
      <c r="I234" s="1620" t="s">
        <v>6412</v>
      </c>
      <c r="J234" s="1621" t="s">
        <v>4903</v>
      </c>
      <c r="K234" s="1620" t="s">
        <v>4904</v>
      </c>
      <c r="L234" s="1621" t="s">
        <v>4903</v>
      </c>
      <c r="M234" s="1620" t="s">
        <v>4904</v>
      </c>
      <c r="N234" s="1621" t="s">
        <v>4920</v>
      </c>
      <c r="O234" s="1620" t="s">
        <v>6412</v>
      </c>
    </row>
    <row r="235" spans="1:15" x14ac:dyDescent="0.2">
      <c r="A235" s="663" t="s">
        <v>7429</v>
      </c>
      <c r="B235" s="663"/>
    </row>
    <row r="236" spans="1:15" ht="13.5" customHeight="1" thickBot="1" x14ac:dyDescent="0.25">
      <c r="A236" s="1614">
        <v>2</v>
      </c>
      <c r="B236" s="1614" t="s">
        <v>7430</v>
      </c>
      <c r="C236" s="1615" t="s">
        <v>7431</v>
      </c>
      <c r="E236" s="1616" t="s">
        <v>4909</v>
      </c>
      <c r="F236" s="1617" t="s">
        <v>7432</v>
      </c>
      <c r="G236" s="1618" t="s">
        <v>3483</v>
      </c>
      <c r="H236" s="1619" t="s">
        <v>4989</v>
      </c>
      <c r="I236" s="1620" t="s">
        <v>7432</v>
      </c>
      <c r="J236" s="1621" t="s">
        <v>4903</v>
      </c>
      <c r="K236" s="1620" t="s">
        <v>4904</v>
      </c>
      <c r="L236" s="1621" t="s">
        <v>4903</v>
      </c>
      <c r="M236" s="1620" t="s">
        <v>4904</v>
      </c>
      <c r="N236" s="1621" t="s">
        <v>4989</v>
      </c>
      <c r="O236" s="1620" t="s">
        <v>7432</v>
      </c>
    </row>
    <row r="237" spans="1:15" ht="26.25" thickBot="1" x14ac:dyDescent="0.25">
      <c r="A237" s="1622"/>
      <c r="B237" s="1622"/>
      <c r="C237" s="1623" t="s">
        <v>7433</v>
      </c>
      <c r="D237" s="1624"/>
      <c r="E237" s="1625"/>
      <c r="F237" s="1626"/>
      <c r="G237" s="1625"/>
      <c r="H237" s="1627"/>
      <c r="I237" s="1626" t="s">
        <v>7434</v>
      </c>
      <c r="J237" s="1627"/>
      <c r="K237" s="1626" t="s">
        <v>4904</v>
      </c>
      <c r="L237" s="1627"/>
      <c r="M237" s="1626" t="s">
        <v>4904</v>
      </c>
      <c r="N237" s="1627"/>
      <c r="O237" s="1626" t="s">
        <v>7434</v>
      </c>
    </row>
    <row r="238" spans="1:15" x14ac:dyDescent="0.2">
      <c r="A238" s="663" t="s">
        <v>7435</v>
      </c>
      <c r="B238" s="663"/>
    </row>
    <row r="239" spans="1:15" ht="13.5" customHeight="1" x14ac:dyDescent="0.2">
      <c r="A239" s="1614">
        <v>1</v>
      </c>
      <c r="B239" s="1614" t="s">
        <v>5247</v>
      </c>
      <c r="C239" s="1615" t="s">
        <v>5248</v>
      </c>
      <c r="E239" s="1616" t="s">
        <v>4909</v>
      </c>
      <c r="F239" s="1617" t="s">
        <v>6791</v>
      </c>
      <c r="G239" s="1618" t="s">
        <v>3483</v>
      </c>
      <c r="H239" s="1619" t="s">
        <v>4989</v>
      </c>
      <c r="I239" s="1620" t="s">
        <v>6791</v>
      </c>
      <c r="J239" s="1621" t="s">
        <v>4903</v>
      </c>
      <c r="K239" s="1620" t="s">
        <v>4904</v>
      </c>
      <c r="L239" s="1621" t="s">
        <v>4903</v>
      </c>
      <c r="M239" s="1620" t="s">
        <v>4904</v>
      </c>
      <c r="N239" s="1621" t="s">
        <v>4989</v>
      </c>
      <c r="O239" s="1620" t="s">
        <v>6791</v>
      </c>
    </row>
    <row r="240" spans="1:15" ht="13.5" customHeight="1" x14ac:dyDescent="0.2">
      <c r="A240" s="1614">
        <v>2</v>
      </c>
      <c r="B240" s="1614" t="s">
        <v>5787</v>
      </c>
      <c r="C240" s="1615" t="s">
        <v>5788</v>
      </c>
      <c r="E240" s="1616" t="s">
        <v>5789</v>
      </c>
      <c r="F240" s="1617" t="s">
        <v>5790</v>
      </c>
      <c r="G240" s="1618" t="s">
        <v>3483</v>
      </c>
      <c r="H240" s="1619" t="s">
        <v>4929</v>
      </c>
      <c r="I240" s="1620" t="s">
        <v>6369</v>
      </c>
      <c r="J240" s="1621" t="s">
        <v>4903</v>
      </c>
      <c r="K240" s="1620" t="s">
        <v>4904</v>
      </c>
      <c r="L240" s="1621" t="s">
        <v>4903</v>
      </c>
      <c r="M240" s="1620" t="s">
        <v>4904</v>
      </c>
      <c r="N240" s="1621" t="s">
        <v>4929</v>
      </c>
      <c r="O240" s="1620" t="s">
        <v>6369</v>
      </c>
    </row>
    <row r="241" spans="1:15" ht="13.5" customHeight="1" x14ac:dyDescent="0.2">
      <c r="A241" s="1614">
        <v>3</v>
      </c>
      <c r="B241" s="1614" t="s">
        <v>5792</v>
      </c>
      <c r="C241" s="1615" t="s">
        <v>5793</v>
      </c>
      <c r="E241" s="1616" t="s">
        <v>5789</v>
      </c>
      <c r="F241" s="1617" t="s">
        <v>6370</v>
      </c>
      <c r="G241" s="1618" t="s">
        <v>3483</v>
      </c>
      <c r="H241" s="1619" t="s">
        <v>4989</v>
      </c>
      <c r="I241" s="1620" t="s">
        <v>6370</v>
      </c>
      <c r="J241" s="1621" t="s">
        <v>4903</v>
      </c>
      <c r="K241" s="1620" t="s">
        <v>4904</v>
      </c>
      <c r="L241" s="1621" t="s">
        <v>4903</v>
      </c>
      <c r="M241" s="1620" t="s">
        <v>4904</v>
      </c>
      <c r="N241" s="1621" t="s">
        <v>4989</v>
      </c>
      <c r="O241" s="1620" t="s">
        <v>6370</v>
      </c>
    </row>
    <row r="242" spans="1:15" ht="13.5" customHeight="1" thickBot="1" x14ac:dyDescent="0.25">
      <c r="A242" s="1614">
        <v>4</v>
      </c>
      <c r="B242" s="1614" t="s">
        <v>7436</v>
      </c>
      <c r="C242" s="1615" t="s">
        <v>7437</v>
      </c>
      <c r="E242" s="1616" t="s">
        <v>4909</v>
      </c>
      <c r="F242" s="1617" t="s">
        <v>7438</v>
      </c>
      <c r="G242" s="1618" t="s">
        <v>3483</v>
      </c>
      <c r="H242" s="1619" t="s">
        <v>4920</v>
      </c>
      <c r="I242" s="1620" t="s">
        <v>7439</v>
      </c>
      <c r="J242" s="1621" t="s">
        <v>4903</v>
      </c>
      <c r="K242" s="1620" t="s">
        <v>4904</v>
      </c>
      <c r="L242" s="1621" t="s">
        <v>4903</v>
      </c>
      <c r="M242" s="1620" t="s">
        <v>4904</v>
      </c>
      <c r="N242" s="1621" t="s">
        <v>4920</v>
      </c>
      <c r="O242" s="1620" t="s">
        <v>7439</v>
      </c>
    </row>
    <row r="243" spans="1:15" ht="13.5" thickBot="1" x14ac:dyDescent="0.25">
      <c r="A243" s="1622"/>
      <c r="B243" s="1622"/>
      <c r="C243" s="1623" t="s">
        <v>7440</v>
      </c>
      <c r="D243" s="1624"/>
      <c r="E243" s="1625"/>
      <c r="F243" s="1626"/>
      <c r="G243" s="1625"/>
      <c r="H243" s="1627"/>
      <c r="I243" s="1626" t="s">
        <v>7441</v>
      </c>
      <c r="J243" s="1627"/>
      <c r="K243" s="1626" t="s">
        <v>4904</v>
      </c>
      <c r="L243" s="1627"/>
      <c r="M243" s="1626" t="s">
        <v>4904</v>
      </c>
      <c r="N243" s="1627"/>
      <c r="O243" s="1626" t="s">
        <v>7441</v>
      </c>
    </row>
    <row r="244" spans="1:15" x14ac:dyDescent="0.2">
      <c r="A244" s="663" t="s">
        <v>7442</v>
      </c>
      <c r="B244" s="663"/>
    </row>
    <row r="245" spans="1:15" ht="13.5" customHeight="1" x14ac:dyDescent="0.2">
      <c r="A245" s="1614">
        <v>5</v>
      </c>
      <c r="B245" s="1614" t="s">
        <v>7443</v>
      </c>
      <c r="C245" s="1615" t="s">
        <v>7444</v>
      </c>
      <c r="E245" s="1616" t="s">
        <v>4909</v>
      </c>
      <c r="F245" s="1617" t="s">
        <v>7445</v>
      </c>
      <c r="G245" s="1618" t="s">
        <v>3483</v>
      </c>
      <c r="H245" s="1619" t="s">
        <v>4903</v>
      </c>
      <c r="I245" s="1620" t="s">
        <v>4904</v>
      </c>
      <c r="J245" s="1621" t="s">
        <v>4958</v>
      </c>
      <c r="K245" s="1620" t="s">
        <v>7446</v>
      </c>
      <c r="L245" s="1621" t="s">
        <v>4958</v>
      </c>
      <c r="M245" s="1620" t="s">
        <v>7446</v>
      </c>
      <c r="N245" s="1621" t="s">
        <v>4903</v>
      </c>
      <c r="O245" s="1620" t="s">
        <v>4904</v>
      </c>
    </row>
    <row r="246" spans="1:15" ht="13.5" customHeight="1" x14ac:dyDescent="0.2">
      <c r="A246" s="1614">
        <v>6</v>
      </c>
      <c r="B246" s="1614" t="s">
        <v>7447</v>
      </c>
      <c r="C246" s="1615" t="s">
        <v>7448</v>
      </c>
      <c r="E246" s="1616" t="s">
        <v>4909</v>
      </c>
      <c r="F246" s="1617" t="s">
        <v>7449</v>
      </c>
      <c r="G246" s="1618" t="s">
        <v>3483</v>
      </c>
      <c r="H246" s="1619" t="s">
        <v>4903</v>
      </c>
      <c r="I246" s="1620" t="s">
        <v>4904</v>
      </c>
      <c r="J246" s="1621" t="s">
        <v>7450</v>
      </c>
      <c r="K246" s="1620" t="s">
        <v>7451</v>
      </c>
      <c r="L246" s="1621" t="s">
        <v>7450</v>
      </c>
      <c r="M246" s="1620" t="s">
        <v>7451</v>
      </c>
      <c r="N246" s="1621" t="s">
        <v>4903</v>
      </c>
      <c r="O246" s="1620" t="s">
        <v>4904</v>
      </c>
    </row>
    <row r="247" spans="1:15" ht="13.5" customHeight="1" x14ac:dyDescent="0.2">
      <c r="A247" s="1614">
        <v>7</v>
      </c>
      <c r="B247" s="1614" t="s">
        <v>7452</v>
      </c>
      <c r="C247" s="1615" t="s">
        <v>7453</v>
      </c>
      <c r="E247" s="1616" t="s">
        <v>4909</v>
      </c>
      <c r="F247" s="1617" t="s">
        <v>7454</v>
      </c>
      <c r="G247" s="1618" t="s">
        <v>3483</v>
      </c>
      <c r="H247" s="1619" t="s">
        <v>4903</v>
      </c>
      <c r="I247" s="1620" t="s">
        <v>4904</v>
      </c>
      <c r="J247" s="1621" t="s">
        <v>7455</v>
      </c>
      <c r="K247" s="1620" t="s">
        <v>7456</v>
      </c>
      <c r="L247" s="1621" t="s">
        <v>7455</v>
      </c>
      <c r="M247" s="1620" t="s">
        <v>7456</v>
      </c>
      <c r="N247" s="1621" t="s">
        <v>4903</v>
      </c>
      <c r="O247" s="1620" t="s">
        <v>4904</v>
      </c>
    </row>
    <row r="248" spans="1:15" ht="13.5" customHeight="1" x14ac:dyDescent="0.2">
      <c r="A248" s="1614">
        <v>8</v>
      </c>
      <c r="B248" s="1614" t="s">
        <v>7457</v>
      </c>
      <c r="C248" s="1615" t="s">
        <v>7458</v>
      </c>
      <c r="E248" s="1616" t="s">
        <v>6395</v>
      </c>
      <c r="F248" s="1617" t="s">
        <v>7459</v>
      </c>
      <c r="G248" s="1618" t="s">
        <v>3483</v>
      </c>
      <c r="H248" s="1619" t="s">
        <v>4903</v>
      </c>
      <c r="I248" s="1620" t="s">
        <v>4904</v>
      </c>
      <c r="J248" s="1621" t="s">
        <v>7460</v>
      </c>
      <c r="K248" s="1620" t="s">
        <v>7461</v>
      </c>
      <c r="L248" s="1621" t="s">
        <v>7460</v>
      </c>
      <c r="M248" s="1620" t="s">
        <v>7461</v>
      </c>
      <c r="N248" s="1621" t="s">
        <v>4903</v>
      </c>
      <c r="O248" s="1620" t="s">
        <v>4904</v>
      </c>
    </row>
    <row r="249" spans="1:15" ht="13.5" customHeight="1" x14ac:dyDescent="0.2">
      <c r="A249" s="1614">
        <v>9</v>
      </c>
      <c r="B249" s="1614" t="s">
        <v>5247</v>
      </c>
      <c r="C249" s="1615" t="s">
        <v>5248</v>
      </c>
      <c r="E249" s="1616" t="s">
        <v>4909</v>
      </c>
      <c r="F249" s="1617" t="s">
        <v>5521</v>
      </c>
      <c r="G249" s="1618" t="s">
        <v>3483</v>
      </c>
      <c r="H249" s="1619" t="s">
        <v>4989</v>
      </c>
      <c r="I249" s="1620" t="s">
        <v>6791</v>
      </c>
      <c r="J249" s="1621" t="s">
        <v>4989</v>
      </c>
      <c r="K249" s="1620" t="s">
        <v>6322</v>
      </c>
      <c r="L249" s="1621" t="s">
        <v>4903</v>
      </c>
      <c r="M249" s="1620" t="s">
        <v>4904</v>
      </c>
      <c r="N249" s="1621" t="s">
        <v>4920</v>
      </c>
      <c r="O249" s="1620" t="s">
        <v>6792</v>
      </c>
    </row>
    <row r="250" spans="1:15" ht="13.5" customHeight="1" x14ac:dyDescent="0.2">
      <c r="A250" s="1614">
        <v>10</v>
      </c>
      <c r="B250" s="1614" t="s">
        <v>7462</v>
      </c>
      <c r="C250" s="1615" t="s">
        <v>7463</v>
      </c>
      <c r="E250" s="1616" t="s">
        <v>6395</v>
      </c>
      <c r="F250" s="1617" t="s">
        <v>7464</v>
      </c>
      <c r="G250" s="1618" t="s">
        <v>3483</v>
      </c>
      <c r="H250" s="1619" t="s">
        <v>4903</v>
      </c>
      <c r="I250" s="1620" t="s">
        <v>4904</v>
      </c>
      <c r="J250" s="1621" t="s">
        <v>7465</v>
      </c>
      <c r="K250" s="1620" t="s">
        <v>7466</v>
      </c>
      <c r="L250" s="1621" t="s">
        <v>7465</v>
      </c>
      <c r="M250" s="1620" t="s">
        <v>7466</v>
      </c>
      <c r="N250" s="1621" t="s">
        <v>4903</v>
      </c>
      <c r="O250" s="1620" t="s">
        <v>4904</v>
      </c>
    </row>
    <row r="251" spans="1:15" ht="13.5" customHeight="1" x14ac:dyDescent="0.2">
      <c r="A251" s="1614">
        <v>11</v>
      </c>
      <c r="B251" s="1614" t="s">
        <v>6834</v>
      </c>
      <c r="C251" s="1615" t="s">
        <v>6835</v>
      </c>
      <c r="E251" s="1616" t="s">
        <v>6395</v>
      </c>
      <c r="F251" s="1617" t="s">
        <v>7467</v>
      </c>
      <c r="G251" s="1618" t="s">
        <v>3483</v>
      </c>
      <c r="H251" s="1619" t="s">
        <v>4903</v>
      </c>
      <c r="I251" s="1620" t="s">
        <v>4904</v>
      </c>
      <c r="J251" s="1621" t="s">
        <v>7468</v>
      </c>
      <c r="K251" s="1620" t="s">
        <v>7469</v>
      </c>
      <c r="L251" s="1621" t="s">
        <v>7470</v>
      </c>
      <c r="M251" s="1620" t="s">
        <v>7471</v>
      </c>
      <c r="N251" s="1621" t="s">
        <v>6839</v>
      </c>
      <c r="O251" s="1620" t="s">
        <v>7472</v>
      </c>
    </row>
    <row r="252" spans="1:15" ht="13.5" customHeight="1" x14ac:dyDescent="0.2">
      <c r="A252" s="1614">
        <v>12</v>
      </c>
      <c r="B252" s="1614" t="s">
        <v>7473</v>
      </c>
      <c r="C252" s="1615" t="s">
        <v>1422</v>
      </c>
      <c r="E252" s="1616" t="s">
        <v>6395</v>
      </c>
      <c r="F252" s="1617" t="s">
        <v>7474</v>
      </c>
      <c r="G252" s="1618" t="s">
        <v>3483</v>
      </c>
      <c r="H252" s="1619" t="s">
        <v>4903</v>
      </c>
      <c r="I252" s="1620" t="s">
        <v>4904</v>
      </c>
      <c r="J252" s="1621" t="s">
        <v>6183</v>
      </c>
      <c r="K252" s="1620" t="s">
        <v>7475</v>
      </c>
      <c r="L252" s="1621" t="s">
        <v>7476</v>
      </c>
      <c r="M252" s="1620" t="s">
        <v>7477</v>
      </c>
      <c r="N252" s="1621" t="s">
        <v>4958</v>
      </c>
      <c r="O252" s="1620" t="s">
        <v>7478</v>
      </c>
    </row>
    <row r="253" spans="1:15" ht="13.5" customHeight="1" x14ac:dyDescent="0.2">
      <c r="A253" s="1614">
        <v>13</v>
      </c>
      <c r="B253" s="1614" t="s">
        <v>7479</v>
      </c>
      <c r="C253" s="1615" t="s">
        <v>7480</v>
      </c>
      <c r="E253" s="1616" t="s">
        <v>4909</v>
      </c>
      <c r="F253" s="1617" t="s">
        <v>5668</v>
      </c>
      <c r="G253" s="1618" t="s">
        <v>3483</v>
      </c>
      <c r="H253" s="1619" t="s">
        <v>4903</v>
      </c>
      <c r="I253" s="1620" t="s">
        <v>4904</v>
      </c>
      <c r="J253" s="1621" t="s">
        <v>5026</v>
      </c>
      <c r="K253" s="1620" t="s">
        <v>7481</v>
      </c>
      <c r="L253" s="1621" t="s">
        <v>5026</v>
      </c>
      <c r="M253" s="1620" t="s">
        <v>7481</v>
      </c>
      <c r="N253" s="1621" t="s">
        <v>4903</v>
      </c>
      <c r="O253" s="1620" t="s">
        <v>4904</v>
      </c>
    </row>
    <row r="254" spans="1:15" ht="13.5" customHeight="1" x14ac:dyDescent="0.2">
      <c r="A254" s="1614">
        <v>14</v>
      </c>
      <c r="B254" s="1614" t="s">
        <v>5566</v>
      </c>
      <c r="C254" s="1615" t="s">
        <v>5567</v>
      </c>
      <c r="E254" s="1616" t="s">
        <v>4909</v>
      </c>
      <c r="F254" s="1617" t="s">
        <v>7482</v>
      </c>
      <c r="G254" s="1618" t="s">
        <v>3483</v>
      </c>
      <c r="H254" s="1619" t="s">
        <v>4903</v>
      </c>
      <c r="I254" s="1620" t="s">
        <v>4904</v>
      </c>
      <c r="J254" s="1621" t="s">
        <v>5109</v>
      </c>
      <c r="K254" s="1620" t="s">
        <v>7483</v>
      </c>
      <c r="L254" s="1621" t="s">
        <v>5109</v>
      </c>
      <c r="M254" s="1620" t="s">
        <v>7483</v>
      </c>
      <c r="N254" s="1621" t="s">
        <v>4903</v>
      </c>
      <c r="O254" s="1620" t="s">
        <v>4904</v>
      </c>
    </row>
    <row r="255" spans="1:15" ht="13.5" customHeight="1" x14ac:dyDescent="0.2">
      <c r="A255" s="1614">
        <v>15</v>
      </c>
      <c r="B255" s="1614" t="s">
        <v>7484</v>
      </c>
      <c r="C255" s="1615" t="s">
        <v>7485</v>
      </c>
      <c r="E255" s="1616" t="s">
        <v>4909</v>
      </c>
      <c r="F255" s="1617" t="s">
        <v>7486</v>
      </c>
      <c r="G255" s="1618" t="s">
        <v>3483</v>
      </c>
      <c r="H255" s="1619" t="s">
        <v>4903</v>
      </c>
      <c r="I255" s="1620" t="s">
        <v>4904</v>
      </c>
      <c r="J255" s="1621" t="s">
        <v>4948</v>
      </c>
      <c r="K255" s="1620" t="s">
        <v>7487</v>
      </c>
      <c r="L255" s="1621" t="s">
        <v>4903</v>
      </c>
      <c r="M255" s="1620" t="s">
        <v>4904</v>
      </c>
      <c r="N255" s="1621" t="s">
        <v>4948</v>
      </c>
      <c r="O255" s="1620" t="s">
        <v>7487</v>
      </c>
    </row>
    <row r="256" spans="1:15" ht="13.5" customHeight="1" x14ac:dyDescent="0.2">
      <c r="A256" s="1614">
        <v>16</v>
      </c>
      <c r="B256" s="1614" t="s">
        <v>7488</v>
      </c>
      <c r="C256" s="1615" t="s">
        <v>7489</v>
      </c>
      <c r="E256" s="1616" t="s">
        <v>4909</v>
      </c>
      <c r="F256" s="1617" t="s">
        <v>7490</v>
      </c>
      <c r="G256" s="1618" t="s">
        <v>3483</v>
      </c>
      <c r="H256" s="1619" t="s">
        <v>4915</v>
      </c>
      <c r="I256" s="1620" t="s">
        <v>7491</v>
      </c>
      <c r="J256" s="1621" t="s">
        <v>4903</v>
      </c>
      <c r="K256" s="1620" t="s">
        <v>4904</v>
      </c>
      <c r="L256" s="1621" t="s">
        <v>4982</v>
      </c>
      <c r="M256" s="1620" t="s">
        <v>7492</v>
      </c>
      <c r="N256" s="1621" t="s">
        <v>4982</v>
      </c>
      <c r="O256" s="1620" t="s">
        <v>7492</v>
      </c>
    </row>
    <row r="257" spans="1:15" ht="13.5" customHeight="1" x14ac:dyDescent="0.2">
      <c r="A257" s="1614">
        <v>17</v>
      </c>
      <c r="B257" s="1614" t="s">
        <v>5695</v>
      </c>
      <c r="C257" s="1615" t="s">
        <v>5696</v>
      </c>
      <c r="E257" s="1616" t="s">
        <v>4909</v>
      </c>
      <c r="F257" s="1617" t="s">
        <v>7493</v>
      </c>
      <c r="G257" s="1618" t="s">
        <v>3483</v>
      </c>
      <c r="H257" s="1619" t="s">
        <v>4915</v>
      </c>
      <c r="I257" s="1620" t="s">
        <v>7494</v>
      </c>
      <c r="J257" s="1621" t="s">
        <v>4903</v>
      </c>
      <c r="K257" s="1620" t="s">
        <v>4904</v>
      </c>
      <c r="L257" s="1621" t="s">
        <v>4903</v>
      </c>
      <c r="M257" s="1620" t="s">
        <v>4904</v>
      </c>
      <c r="N257" s="1621" t="s">
        <v>4915</v>
      </c>
      <c r="O257" s="1620" t="s">
        <v>7494</v>
      </c>
    </row>
    <row r="258" spans="1:15" ht="13.5" customHeight="1" x14ac:dyDescent="0.2">
      <c r="A258" s="1614">
        <v>18</v>
      </c>
      <c r="B258" s="1614" t="s">
        <v>5706</v>
      </c>
      <c r="C258" s="1615" t="s">
        <v>1892</v>
      </c>
      <c r="E258" s="1616" t="s">
        <v>4909</v>
      </c>
      <c r="F258" s="1617" t="s">
        <v>7495</v>
      </c>
      <c r="G258" s="1618" t="s">
        <v>3483</v>
      </c>
      <c r="H258" s="1619" t="s">
        <v>4915</v>
      </c>
      <c r="I258" s="1620" t="s">
        <v>7496</v>
      </c>
      <c r="J258" s="1621" t="s">
        <v>4903</v>
      </c>
      <c r="K258" s="1620" t="s">
        <v>4904</v>
      </c>
      <c r="L258" s="1621" t="s">
        <v>4903</v>
      </c>
      <c r="M258" s="1620" t="s">
        <v>4904</v>
      </c>
      <c r="N258" s="1621" t="s">
        <v>4915</v>
      </c>
      <c r="O258" s="1620" t="s">
        <v>7496</v>
      </c>
    </row>
    <row r="259" spans="1:15" ht="13.5" customHeight="1" x14ac:dyDescent="0.2">
      <c r="A259" s="1614">
        <v>19</v>
      </c>
      <c r="B259" s="1614" t="s">
        <v>5709</v>
      </c>
      <c r="C259" s="1615" t="s">
        <v>5710</v>
      </c>
      <c r="E259" s="1616" t="s">
        <v>4909</v>
      </c>
      <c r="F259" s="1617" t="s">
        <v>7497</v>
      </c>
      <c r="G259" s="1618" t="s">
        <v>3483</v>
      </c>
      <c r="H259" s="1619" t="s">
        <v>4915</v>
      </c>
      <c r="I259" s="1620" t="s">
        <v>7498</v>
      </c>
      <c r="J259" s="1621" t="s">
        <v>4903</v>
      </c>
      <c r="K259" s="1620" t="s">
        <v>4904</v>
      </c>
      <c r="L259" s="1621" t="s">
        <v>4903</v>
      </c>
      <c r="M259" s="1620" t="s">
        <v>4904</v>
      </c>
      <c r="N259" s="1621" t="s">
        <v>4915</v>
      </c>
      <c r="O259" s="1620" t="s">
        <v>7498</v>
      </c>
    </row>
    <row r="260" spans="1:15" ht="13.5" customHeight="1" x14ac:dyDescent="0.2">
      <c r="A260" s="1614">
        <v>20</v>
      </c>
      <c r="B260" s="1614" t="s">
        <v>7499</v>
      </c>
      <c r="C260" s="1615" t="s">
        <v>7500</v>
      </c>
      <c r="E260" s="1616" t="s">
        <v>4909</v>
      </c>
      <c r="F260" s="1617" t="s">
        <v>7501</v>
      </c>
      <c r="G260" s="1618" t="s">
        <v>3483</v>
      </c>
      <c r="H260" s="1619" t="s">
        <v>4903</v>
      </c>
      <c r="I260" s="1620" t="s">
        <v>4904</v>
      </c>
      <c r="J260" s="1621" t="s">
        <v>7502</v>
      </c>
      <c r="K260" s="1620" t="s">
        <v>7503</v>
      </c>
      <c r="L260" s="1621" t="s">
        <v>7502</v>
      </c>
      <c r="M260" s="1620" t="s">
        <v>7503</v>
      </c>
      <c r="N260" s="1621" t="s">
        <v>4903</v>
      </c>
      <c r="O260" s="1620" t="s">
        <v>4904</v>
      </c>
    </row>
    <row r="261" spans="1:15" ht="13.5" customHeight="1" x14ac:dyDescent="0.2">
      <c r="A261" s="1614">
        <v>21</v>
      </c>
      <c r="B261" s="1614" t="s">
        <v>7504</v>
      </c>
      <c r="C261" s="1615" t="s">
        <v>7505</v>
      </c>
      <c r="E261" s="1616" t="s">
        <v>4909</v>
      </c>
      <c r="F261" s="1617" t="s">
        <v>7506</v>
      </c>
      <c r="G261" s="1618" t="s">
        <v>3483</v>
      </c>
      <c r="H261" s="1619" t="s">
        <v>5559</v>
      </c>
      <c r="I261" s="1620" t="s">
        <v>7507</v>
      </c>
      <c r="J261" s="1621" t="s">
        <v>7508</v>
      </c>
      <c r="K261" s="1620" t="s">
        <v>7509</v>
      </c>
      <c r="L261" s="1621" t="s">
        <v>7510</v>
      </c>
      <c r="M261" s="1620" t="s">
        <v>7511</v>
      </c>
      <c r="N261" s="1621" t="s">
        <v>4903</v>
      </c>
      <c r="O261" s="1620" t="s">
        <v>4904</v>
      </c>
    </row>
    <row r="262" spans="1:15" ht="13.5" customHeight="1" x14ac:dyDescent="0.2">
      <c r="A262" s="1614">
        <v>22</v>
      </c>
      <c r="B262" s="1614" t="s">
        <v>7512</v>
      </c>
      <c r="C262" s="1615" t="s">
        <v>7513</v>
      </c>
      <c r="E262" s="1616" t="s">
        <v>4909</v>
      </c>
      <c r="F262" s="1617" t="s">
        <v>7514</v>
      </c>
      <c r="G262" s="1618" t="s">
        <v>3483</v>
      </c>
      <c r="H262" s="1619" t="s">
        <v>4903</v>
      </c>
      <c r="I262" s="1620" t="s">
        <v>4904</v>
      </c>
      <c r="J262" s="1621" t="s">
        <v>4920</v>
      </c>
      <c r="K262" s="1620" t="s">
        <v>7515</v>
      </c>
      <c r="L262" s="1621" t="s">
        <v>4903</v>
      </c>
      <c r="M262" s="1620" t="s">
        <v>4904</v>
      </c>
      <c r="N262" s="1621" t="s">
        <v>4920</v>
      </c>
      <c r="O262" s="1620" t="s">
        <v>7515</v>
      </c>
    </row>
    <row r="263" spans="1:15" ht="13.5" customHeight="1" x14ac:dyDescent="0.2">
      <c r="A263" s="1614">
        <v>23</v>
      </c>
      <c r="B263" s="1614" t="s">
        <v>7516</v>
      </c>
      <c r="C263" s="1615" t="s">
        <v>7517</v>
      </c>
      <c r="E263" s="1616" t="s">
        <v>4909</v>
      </c>
      <c r="F263" s="1617" t="s">
        <v>7518</v>
      </c>
      <c r="G263" s="1618" t="s">
        <v>3483</v>
      </c>
      <c r="H263" s="1619" t="s">
        <v>4905</v>
      </c>
      <c r="I263" s="1620" t="s">
        <v>7519</v>
      </c>
      <c r="J263" s="1621" t="s">
        <v>4903</v>
      </c>
      <c r="K263" s="1620" t="s">
        <v>4904</v>
      </c>
      <c r="L263" s="1621" t="s">
        <v>4903</v>
      </c>
      <c r="M263" s="1620" t="s">
        <v>4904</v>
      </c>
      <c r="N263" s="1621" t="s">
        <v>4905</v>
      </c>
      <c r="O263" s="1620" t="s">
        <v>7519</v>
      </c>
    </row>
    <row r="264" spans="1:15" ht="13.5" customHeight="1" x14ac:dyDescent="0.2">
      <c r="A264" s="1614">
        <v>24</v>
      </c>
      <c r="B264" s="1614" t="s">
        <v>5787</v>
      </c>
      <c r="C264" s="1615" t="s">
        <v>5788</v>
      </c>
      <c r="E264" s="1616" t="s">
        <v>5789</v>
      </c>
      <c r="F264" s="1617" t="s">
        <v>5790</v>
      </c>
      <c r="G264" s="1618" t="s">
        <v>3483</v>
      </c>
      <c r="H264" s="1619" t="s">
        <v>4929</v>
      </c>
      <c r="I264" s="1620" t="s">
        <v>6369</v>
      </c>
      <c r="J264" s="1621" t="s">
        <v>4903</v>
      </c>
      <c r="K264" s="1620" t="s">
        <v>4904</v>
      </c>
      <c r="L264" s="1621" t="s">
        <v>4903</v>
      </c>
      <c r="M264" s="1620" t="s">
        <v>4904</v>
      </c>
      <c r="N264" s="1621" t="s">
        <v>4929</v>
      </c>
      <c r="O264" s="1620" t="s">
        <v>6369</v>
      </c>
    </row>
    <row r="265" spans="1:15" ht="13.5" customHeight="1" x14ac:dyDescent="0.2">
      <c r="A265" s="1614">
        <v>25</v>
      </c>
      <c r="B265" s="1614" t="s">
        <v>5796</v>
      </c>
      <c r="C265" s="1615" t="s">
        <v>5797</v>
      </c>
      <c r="E265" s="1616" t="s">
        <v>4909</v>
      </c>
      <c r="F265" s="1617" t="s">
        <v>7520</v>
      </c>
      <c r="G265" s="1618" t="s">
        <v>3483</v>
      </c>
      <c r="H265" s="1619" t="s">
        <v>4989</v>
      </c>
      <c r="I265" s="1620" t="s">
        <v>7520</v>
      </c>
      <c r="J265" s="1621" t="s">
        <v>4903</v>
      </c>
      <c r="K265" s="1620" t="s">
        <v>4904</v>
      </c>
      <c r="L265" s="1621" t="s">
        <v>4903</v>
      </c>
      <c r="M265" s="1620" t="s">
        <v>4904</v>
      </c>
      <c r="N265" s="1621" t="s">
        <v>4989</v>
      </c>
      <c r="O265" s="1620" t="s">
        <v>7520</v>
      </c>
    </row>
    <row r="266" spans="1:15" ht="13.5" customHeight="1" x14ac:dyDescent="0.2">
      <c r="A266" s="1614">
        <v>26</v>
      </c>
      <c r="B266" s="1614" t="s">
        <v>6912</v>
      </c>
      <c r="C266" s="1615" t="s">
        <v>6913</v>
      </c>
      <c r="E266" s="1616" t="s">
        <v>4909</v>
      </c>
      <c r="F266" s="1617" t="s">
        <v>7521</v>
      </c>
      <c r="G266" s="1618" t="s">
        <v>3483</v>
      </c>
      <c r="H266" s="1619" t="s">
        <v>5004</v>
      </c>
      <c r="I266" s="1620" t="s">
        <v>7522</v>
      </c>
      <c r="J266" s="1621" t="s">
        <v>4903</v>
      </c>
      <c r="K266" s="1620" t="s">
        <v>4904</v>
      </c>
      <c r="L266" s="1621" t="s">
        <v>4903</v>
      </c>
      <c r="M266" s="1620" t="s">
        <v>4904</v>
      </c>
      <c r="N266" s="1621" t="s">
        <v>5004</v>
      </c>
      <c r="O266" s="1620" t="s">
        <v>7522</v>
      </c>
    </row>
    <row r="267" spans="1:15" ht="13.5" customHeight="1" x14ac:dyDescent="0.2">
      <c r="A267" s="1614">
        <v>27</v>
      </c>
      <c r="B267" s="1614" t="s">
        <v>7523</v>
      </c>
      <c r="C267" s="1615" t="s">
        <v>7524</v>
      </c>
      <c r="E267" s="1616" t="s">
        <v>4909</v>
      </c>
      <c r="F267" s="1617" t="s">
        <v>7525</v>
      </c>
      <c r="G267" s="1618" t="s">
        <v>3483</v>
      </c>
      <c r="H267" s="1619" t="s">
        <v>4915</v>
      </c>
      <c r="I267" s="1620" t="s">
        <v>7526</v>
      </c>
      <c r="J267" s="1621" t="s">
        <v>4903</v>
      </c>
      <c r="K267" s="1620" t="s">
        <v>4904</v>
      </c>
      <c r="L267" s="1621" t="s">
        <v>4903</v>
      </c>
      <c r="M267" s="1620" t="s">
        <v>4904</v>
      </c>
      <c r="N267" s="1621" t="s">
        <v>4915</v>
      </c>
      <c r="O267" s="1620" t="s">
        <v>7526</v>
      </c>
    </row>
    <row r="268" spans="1:15" ht="13.5" customHeight="1" x14ac:dyDescent="0.2">
      <c r="A268" s="1614">
        <v>28</v>
      </c>
      <c r="B268" s="1614" t="s">
        <v>6384</v>
      </c>
      <c r="C268" s="1615" t="s">
        <v>6385</v>
      </c>
      <c r="E268" s="1616" t="s">
        <v>4909</v>
      </c>
      <c r="F268" s="1617" t="s">
        <v>7527</v>
      </c>
      <c r="G268" s="1618" t="s">
        <v>3483</v>
      </c>
      <c r="H268" s="1619" t="s">
        <v>5081</v>
      </c>
      <c r="I268" s="1620" t="s">
        <v>7528</v>
      </c>
      <c r="J268" s="1621" t="s">
        <v>4903</v>
      </c>
      <c r="K268" s="1620" t="s">
        <v>4904</v>
      </c>
      <c r="L268" s="1621" t="s">
        <v>4903</v>
      </c>
      <c r="M268" s="1620" t="s">
        <v>4904</v>
      </c>
      <c r="N268" s="1621" t="s">
        <v>5081</v>
      </c>
      <c r="O268" s="1620" t="s">
        <v>7528</v>
      </c>
    </row>
    <row r="269" spans="1:15" ht="13.5" customHeight="1" x14ac:dyDescent="0.2">
      <c r="A269" s="1614">
        <v>29</v>
      </c>
      <c r="B269" s="1614" t="s">
        <v>7529</v>
      </c>
      <c r="C269" s="1615" t="s">
        <v>7530</v>
      </c>
      <c r="E269" s="1616" t="s">
        <v>4909</v>
      </c>
      <c r="F269" s="1617" t="s">
        <v>7531</v>
      </c>
      <c r="G269" s="1618" t="s">
        <v>3483</v>
      </c>
      <c r="H269" s="1619" t="s">
        <v>4989</v>
      </c>
      <c r="I269" s="1620" t="s">
        <v>7531</v>
      </c>
      <c r="J269" s="1621" t="s">
        <v>4903</v>
      </c>
      <c r="K269" s="1620" t="s">
        <v>4904</v>
      </c>
      <c r="L269" s="1621" t="s">
        <v>4903</v>
      </c>
      <c r="M269" s="1620" t="s">
        <v>4904</v>
      </c>
      <c r="N269" s="1621" t="s">
        <v>4989</v>
      </c>
      <c r="O269" s="1620" t="s">
        <v>7531</v>
      </c>
    </row>
    <row r="270" spans="1:15" ht="13.5" customHeight="1" x14ac:dyDescent="0.2">
      <c r="A270" s="1614">
        <v>30</v>
      </c>
      <c r="B270" s="1614" t="s">
        <v>7532</v>
      </c>
      <c r="C270" s="1615" t="s">
        <v>7533</v>
      </c>
      <c r="E270" s="1616" t="s">
        <v>4909</v>
      </c>
      <c r="F270" s="1617" t="s">
        <v>7534</v>
      </c>
      <c r="G270" s="1618" t="s">
        <v>3483</v>
      </c>
      <c r="H270" s="1619" t="s">
        <v>4963</v>
      </c>
      <c r="I270" s="1620" t="s">
        <v>7535</v>
      </c>
      <c r="J270" s="1621" t="s">
        <v>4903</v>
      </c>
      <c r="K270" s="1620" t="s">
        <v>4904</v>
      </c>
      <c r="L270" s="1621" t="s">
        <v>4903</v>
      </c>
      <c r="M270" s="1620" t="s">
        <v>4904</v>
      </c>
      <c r="N270" s="1621" t="s">
        <v>4963</v>
      </c>
      <c r="O270" s="1620" t="s">
        <v>7535</v>
      </c>
    </row>
    <row r="271" spans="1:15" ht="13.5" customHeight="1" x14ac:dyDescent="0.2">
      <c r="A271" s="1614">
        <v>31</v>
      </c>
      <c r="B271" s="1614" t="s">
        <v>5902</v>
      </c>
      <c r="C271" s="1615" t="s">
        <v>5903</v>
      </c>
      <c r="E271" s="1616" t="s">
        <v>4909</v>
      </c>
      <c r="F271" s="1617" t="s">
        <v>5904</v>
      </c>
      <c r="G271" s="1618" t="s">
        <v>3483</v>
      </c>
      <c r="H271" s="1619" t="s">
        <v>4968</v>
      </c>
      <c r="I271" s="1620" t="s">
        <v>7536</v>
      </c>
      <c r="J271" s="1621" t="s">
        <v>4903</v>
      </c>
      <c r="K271" s="1620" t="s">
        <v>4904</v>
      </c>
      <c r="L271" s="1621" t="s">
        <v>4903</v>
      </c>
      <c r="M271" s="1620" t="s">
        <v>4904</v>
      </c>
      <c r="N271" s="1621" t="s">
        <v>4968</v>
      </c>
      <c r="O271" s="1620" t="s">
        <v>7536</v>
      </c>
    </row>
    <row r="272" spans="1:15" ht="13.5" customHeight="1" x14ac:dyDescent="0.2">
      <c r="A272" s="1614">
        <v>32</v>
      </c>
      <c r="B272" s="1614" t="s">
        <v>7537</v>
      </c>
      <c r="C272" s="1615" t="s">
        <v>7538</v>
      </c>
      <c r="E272" s="1616" t="s">
        <v>4909</v>
      </c>
      <c r="F272" s="1617" t="s">
        <v>4916</v>
      </c>
      <c r="G272" s="1618" t="s">
        <v>3483</v>
      </c>
      <c r="H272" s="1619" t="s">
        <v>4920</v>
      </c>
      <c r="I272" s="1620" t="s">
        <v>5036</v>
      </c>
      <c r="J272" s="1621" t="s">
        <v>4920</v>
      </c>
      <c r="K272" s="1620" t="s">
        <v>7539</v>
      </c>
      <c r="L272" s="1621" t="s">
        <v>4903</v>
      </c>
      <c r="M272" s="1620" t="s">
        <v>4904</v>
      </c>
      <c r="N272" s="1621" t="s">
        <v>4905</v>
      </c>
      <c r="O272" s="1620" t="s">
        <v>5249</v>
      </c>
    </row>
    <row r="273" spans="1:15" ht="13.5" customHeight="1" x14ac:dyDescent="0.2">
      <c r="A273" s="1614">
        <v>33</v>
      </c>
      <c r="B273" s="1614" t="s">
        <v>7286</v>
      </c>
      <c r="C273" s="1615" t="s">
        <v>7287</v>
      </c>
      <c r="E273" s="1616" t="s">
        <v>4909</v>
      </c>
      <c r="F273" s="1617" t="s">
        <v>7540</v>
      </c>
      <c r="G273" s="1618" t="s">
        <v>3483</v>
      </c>
      <c r="H273" s="1619" t="s">
        <v>4920</v>
      </c>
      <c r="I273" s="1620" t="s">
        <v>7541</v>
      </c>
      <c r="J273" s="1621" t="s">
        <v>4903</v>
      </c>
      <c r="K273" s="1620" t="s">
        <v>4904</v>
      </c>
      <c r="L273" s="1621" t="s">
        <v>4903</v>
      </c>
      <c r="M273" s="1620" t="s">
        <v>4904</v>
      </c>
      <c r="N273" s="1621" t="s">
        <v>4920</v>
      </c>
      <c r="O273" s="1620" t="s">
        <v>7541</v>
      </c>
    </row>
    <row r="274" spans="1:15" ht="13.5" customHeight="1" x14ac:dyDescent="0.2">
      <c r="A274" s="1614">
        <v>34</v>
      </c>
      <c r="B274" s="1614" t="s">
        <v>7542</v>
      </c>
      <c r="C274" s="1615" t="s">
        <v>7543</v>
      </c>
      <c r="E274" s="1616" t="s">
        <v>4909</v>
      </c>
      <c r="F274" s="1617" t="s">
        <v>7544</v>
      </c>
      <c r="G274" s="1618" t="s">
        <v>3483</v>
      </c>
      <c r="H274" s="1619" t="s">
        <v>4905</v>
      </c>
      <c r="I274" s="1620" t="s">
        <v>7545</v>
      </c>
      <c r="J274" s="1621" t="s">
        <v>4903</v>
      </c>
      <c r="K274" s="1620" t="s">
        <v>4904</v>
      </c>
      <c r="L274" s="1621" t="s">
        <v>4903</v>
      </c>
      <c r="M274" s="1620" t="s">
        <v>4904</v>
      </c>
      <c r="N274" s="1621" t="s">
        <v>4905</v>
      </c>
      <c r="O274" s="1620" t="s">
        <v>7545</v>
      </c>
    </row>
    <row r="275" spans="1:15" ht="13.5" customHeight="1" x14ac:dyDescent="0.2">
      <c r="A275" s="1614">
        <v>35</v>
      </c>
      <c r="B275" s="1614" t="s">
        <v>7546</v>
      </c>
      <c r="C275" s="1615" t="s">
        <v>7547</v>
      </c>
      <c r="E275" s="1616" t="s">
        <v>4909</v>
      </c>
      <c r="F275" s="1617" t="s">
        <v>7548</v>
      </c>
      <c r="G275" s="1618" t="s">
        <v>3483</v>
      </c>
      <c r="H275" s="1619" t="s">
        <v>4920</v>
      </c>
      <c r="I275" s="1620" t="s">
        <v>7549</v>
      </c>
      <c r="J275" s="1621" t="s">
        <v>4903</v>
      </c>
      <c r="K275" s="1620" t="s">
        <v>4904</v>
      </c>
      <c r="L275" s="1621" t="s">
        <v>4903</v>
      </c>
      <c r="M275" s="1620" t="s">
        <v>4904</v>
      </c>
      <c r="N275" s="1621" t="s">
        <v>4920</v>
      </c>
      <c r="O275" s="1620" t="s">
        <v>7549</v>
      </c>
    </row>
    <row r="276" spans="1:15" ht="13.5" customHeight="1" x14ac:dyDescent="0.2">
      <c r="A276" s="1614">
        <v>36</v>
      </c>
      <c r="B276" s="1614" t="s">
        <v>6980</v>
      </c>
      <c r="C276" s="1615" t="s">
        <v>6981</v>
      </c>
      <c r="E276" s="1616" t="s">
        <v>4909</v>
      </c>
      <c r="F276" s="1617" t="s">
        <v>5311</v>
      </c>
      <c r="G276" s="1618" t="s">
        <v>3483</v>
      </c>
      <c r="H276" s="1619" t="s">
        <v>4929</v>
      </c>
      <c r="I276" s="1620" t="s">
        <v>6388</v>
      </c>
      <c r="J276" s="1621" t="s">
        <v>4903</v>
      </c>
      <c r="K276" s="1620" t="s">
        <v>4904</v>
      </c>
      <c r="L276" s="1621" t="s">
        <v>4903</v>
      </c>
      <c r="M276" s="1620" t="s">
        <v>4904</v>
      </c>
      <c r="N276" s="1621" t="s">
        <v>4929</v>
      </c>
      <c r="O276" s="1620" t="s">
        <v>6388</v>
      </c>
    </row>
    <row r="277" spans="1:15" ht="13.5" customHeight="1" x14ac:dyDescent="0.2">
      <c r="A277" s="1614">
        <v>37</v>
      </c>
      <c r="B277" s="1614" t="s">
        <v>6991</v>
      </c>
      <c r="C277" s="1615" t="s">
        <v>6992</v>
      </c>
      <c r="E277" s="1616" t="s">
        <v>6993</v>
      </c>
      <c r="F277" s="1617" t="s">
        <v>7550</v>
      </c>
      <c r="G277" s="1618" t="s">
        <v>3483</v>
      </c>
      <c r="H277" s="1619" t="s">
        <v>4903</v>
      </c>
      <c r="I277" s="1620" t="s">
        <v>4904</v>
      </c>
      <c r="J277" s="1621" t="s">
        <v>7551</v>
      </c>
      <c r="K277" s="1620" t="s">
        <v>7552</v>
      </c>
      <c r="L277" s="1621" t="s">
        <v>7551</v>
      </c>
      <c r="M277" s="1620" t="s">
        <v>7552</v>
      </c>
      <c r="N277" s="1621" t="s">
        <v>4903</v>
      </c>
      <c r="O277" s="1620" t="s">
        <v>4904</v>
      </c>
    </row>
    <row r="278" spans="1:15" ht="13.5" customHeight="1" x14ac:dyDescent="0.2">
      <c r="A278" s="1614">
        <v>38</v>
      </c>
      <c r="B278" s="1614" t="s">
        <v>7553</v>
      </c>
      <c r="C278" s="1615" t="s">
        <v>7554</v>
      </c>
      <c r="E278" s="1616" t="s">
        <v>4909</v>
      </c>
      <c r="F278" s="1617" t="s">
        <v>7555</v>
      </c>
      <c r="G278" s="1618" t="s">
        <v>3483</v>
      </c>
      <c r="H278" s="1619" t="s">
        <v>4989</v>
      </c>
      <c r="I278" s="1620" t="s">
        <v>7555</v>
      </c>
      <c r="J278" s="1621" t="s">
        <v>4903</v>
      </c>
      <c r="K278" s="1620" t="s">
        <v>4904</v>
      </c>
      <c r="L278" s="1621" t="s">
        <v>4903</v>
      </c>
      <c r="M278" s="1620" t="s">
        <v>4904</v>
      </c>
      <c r="N278" s="1621" t="s">
        <v>4989</v>
      </c>
      <c r="O278" s="1620" t="s">
        <v>7555</v>
      </c>
    </row>
    <row r="279" spans="1:15" ht="13.5" customHeight="1" x14ac:dyDescent="0.2">
      <c r="A279" s="1614">
        <v>39</v>
      </c>
      <c r="B279" s="1614" t="s">
        <v>7003</v>
      </c>
      <c r="C279" s="1615" t="s">
        <v>7004</v>
      </c>
      <c r="E279" s="1616" t="s">
        <v>5495</v>
      </c>
      <c r="F279" s="1617" t="s">
        <v>7556</v>
      </c>
      <c r="G279" s="1618" t="s">
        <v>3483</v>
      </c>
      <c r="H279" s="1619" t="s">
        <v>7557</v>
      </c>
      <c r="I279" s="1620" t="s">
        <v>7558</v>
      </c>
      <c r="J279" s="1621" t="s">
        <v>7559</v>
      </c>
      <c r="K279" s="1620" t="s">
        <v>7560</v>
      </c>
      <c r="L279" s="1621" t="s">
        <v>7561</v>
      </c>
      <c r="M279" s="1620" t="s">
        <v>7562</v>
      </c>
      <c r="N279" s="1621" t="s">
        <v>7563</v>
      </c>
      <c r="O279" s="1620" t="s">
        <v>7564</v>
      </c>
    </row>
    <row r="280" spans="1:15" ht="13.5" customHeight="1" x14ac:dyDescent="0.2">
      <c r="A280" s="1614">
        <v>40</v>
      </c>
      <c r="B280" s="1614" t="s">
        <v>7009</v>
      </c>
      <c r="C280" s="1615" t="s">
        <v>7010</v>
      </c>
      <c r="E280" s="1616" t="s">
        <v>5495</v>
      </c>
      <c r="F280" s="1617" t="s">
        <v>7556</v>
      </c>
      <c r="G280" s="1618" t="s">
        <v>3483</v>
      </c>
      <c r="H280" s="1619" t="s">
        <v>7565</v>
      </c>
      <c r="I280" s="1620" t="s">
        <v>7566</v>
      </c>
      <c r="J280" s="1621" t="s">
        <v>7567</v>
      </c>
      <c r="K280" s="1620" t="s">
        <v>7568</v>
      </c>
      <c r="L280" s="1621" t="s">
        <v>7569</v>
      </c>
      <c r="M280" s="1620" t="s">
        <v>7570</v>
      </c>
      <c r="N280" s="1621" t="s">
        <v>7571</v>
      </c>
      <c r="O280" s="1620" t="s">
        <v>7572</v>
      </c>
    </row>
    <row r="281" spans="1:15" ht="13.5" customHeight="1" x14ac:dyDescent="0.2">
      <c r="A281" s="1614">
        <v>41</v>
      </c>
      <c r="B281" s="1614" t="s">
        <v>6058</v>
      </c>
      <c r="C281" s="1615" t="s">
        <v>6059</v>
      </c>
      <c r="E281" s="1616" t="s">
        <v>4909</v>
      </c>
      <c r="F281" s="1617" t="s">
        <v>7573</v>
      </c>
      <c r="G281" s="1618" t="s">
        <v>3483</v>
      </c>
      <c r="H281" s="1619" t="s">
        <v>5081</v>
      </c>
      <c r="I281" s="1620" t="s">
        <v>7574</v>
      </c>
      <c r="J281" s="1621" t="s">
        <v>4903</v>
      </c>
      <c r="K281" s="1620" t="s">
        <v>4904</v>
      </c>
      <c r="L281" s="1621" t="s">
        <v>4903</v>
      </c>
      <c r="M281" s="1620" t="s">
        <v>4904</v>
      </c>
      <c r="N281" s="1621" t="s">
        <v>5081</v>
      </c>
      <c r="O281" s="1620" t="s">
        <v>7574</v>
      </c>
    </row>
    <row r="282" spans="1:15" ht="13.5" customHeight="1" x14ac:dyDescent="0.2">
      <c r="A282" s="1614">
        <v>42</v>
      </c>
      <c r="B282" s="1614" t="s">
        <v>7340</v>
      </c>
      <c r="C282" s="1615" t="s">
        <v>7341</v>
      </c>
      <c r="E282" s="1616" t="s">
        <v>4909</v>
      </c>
      <c r="F282" s="1617" t="s">
        <v>7575</v>
      </c>
      <c r="G282" s="1618" t="s">
        <v>3483</v>
      </c>
      <c r="H282" s="1619" t="s">
        <v>4915</v>
      </c>
      <c r="I282" s="1620" t="s">
        <v>7576</v>
      </c>
      <c r="J282" s="1621" t="s">
        <v>4903</v>
      </c>
      <c r="K282" s="1620" t="s">
        <v>4904</v>
      </c>
      <c r="L282" s="1621" t="s">
        <v>4903</v>
      </c>
      <c r="M282" s="1620" t="s">
        <v>4904</v>
      </c>
      <c r="N282" s="1621" t="s">
        <v>4915</v>
      </c>
      <c r="O282" s="1620" t="s">
        <v>7576</v>
      </c>
    </row>
    <row r="283" spans="1:15" ht="13.5" customHeight="1" x14ac:dyDescent="0.2">
      <c r="A283" s="1614">
        <v>43</v>
      </c>
      <c r="B283" s="1614" t="s">
        <v>7577</v>
      </c>
      <c r="C283" s="1615" t="s">
        <v>7578</v>
      </c>
      <c r="E283" s="1616" t="s">
        <v>4909</v>
      </c>
      <c r="F283" s="1617" t="s">
        <v>7579</v>
      </c>
      <c r="G283" s="1618" t="s">
        <v>3483</v>
      </c>
      <c r="H283" s="1619" t="s">
        <v>4920</v>
      </c>
      <c r="I283" s="1620" t="s">
        <v>7580</v>
      </c>
      <c r="J283" s="1621" t="s">
        <v>4903</v>
      </c>
      <c r="K283" s="1620" t="s">
        <v>4904</v>
      </c>
      <c r="L283" s="1621" t="s">
        <v>4903</v>
      </c>
      <c r="M283" s="1620" t="s">
        <v>4904</v>
      </c>
      <c r="N283" s="1621" t="s">
        <v>4920</v>
      </c>
      <c r="O283" s="1620" t="s">
        <v>7580</v>
      </c>
    </row>
    <row r="284" spans="1:15" ht="13.5" customHeight="1" x14ac:dyDescent="0.2">
      <c r="A284" s="1614">
        <v>44</v>
      </c>
      <c r="B284" s="1614" t="s">
        <v>7581</v>
      </c>
      <c r="C284" s="1615" t="s">
        <v>7582</v>
      </c>
      <c r="E284" s="1616" t="s">
        <v>4909</v>
      </c>
      <c r="F284" s="1617" t="s">
        <v>7583</v>
      </c>
      <c r="G284" s="1618" t="s">
        <v>3483</v>
      </c>
      <c r="H284" s="1619" t="s">
        <v>5318</v>
      </c>
      <c r="I284" s="1620" t="s">
        <v>7584</v>
      </c>
      <c r="J284" s="1621" t="s">
        <v>4903</v>
      </c>
      <c r="K284" s="1620" t="s">
        <v>4904</v>
      </c>
      <c r="L284" s="1621" t="s">
        <v>4903</v>
      </c>
      <c r="M284" s="1620" t="s">
        <v>4904</v>
      </c>
      <c r="N284" s="1621" t="s">
        <v>5318</v>
      </c>
      <c r="O284" s="1620" t="s">
        <v>7584</v>
      </c>
    </row>
    <row r="285" spans="1:15" ht="13.5" customHeight="1" x14ac:dyDescent="0.2">
      <c r="A285" s="1614">
        <v>45</v>
      </c>
      <c r="B285" s="1614" t="s">
        <v>7585</v>
      </c>
      <c r="C285" s="1615" t="s">
        <v>7586</v>
      </c>
      <c r="E285" s="1616" t="s">
        <v>4909</v>
      </c>
      <c r="F285" s="1617" t="s">
        <v>7514</v>
      </c>
      <c r="G285" s="1618" t="s">
        <v>3483</v>
      </c>
      <c r="H285" s="1619" t="s">
        <v>4929</v>
      </c>
      <c r="I285" s="1620" t="s">
        <v>7587</v>
      </c>
      <c r="J285" s="1621" t="s">
        <v>4903</v>
      </c>
      <c r="K285" s="1620" t="s">
        <v>4904</v>
      </c>
      <c r="L285" s="1621" t="s">
        <v>4903</v>
      </c>
      <c r="M285" s="1620" t="s">
        <v>4904</v>
      </c>
      <c r="N285" s="1621" t="s">
        <v>4929</v>
      </c>
      <c r="O285" s="1620" t="s">
        <v>7587</v>
      </c>
    </row>
    <row r="286" spans="1:15" ht="13.5" customHeight="1" x14ac:dyDescent="0.2">
      <c r="A286" s="1614">
        <v>46</v>
      </c>
      <c r="B286" s="1614" t="s">
        <v>7436</v>
      </c>
      <c r="C286" s="1615" t="s">
        <v>7437</v>
      </c>
      <c r="E286" s="1616" t="s">
        <v>4909</v>
      </c>
      <c r="F286" s="1617" t="s">
        <v>7588</v>
      </c>
      <c r="G286" s="1618" t="s">
        <v>3483</v>
      </c>
      <c r="H286" s="1619" t="s">
        <v>5100</v>
      </c>
      <c r="I286" s="1620" t="s">
        <v>7589</v>
      </c>
      <c r="J286" s="1621" t="s">
        <v>4903</v>
      </c>
      <c r="K286" s="1620" t="s">
        <v>4904</v>
      </c>
      <c r="L286" s="1621" t="s">
        <v>4903</v>
      </c>
      <c r="M286" s="1620" t="s">
        <v>4904</v>
      </c>
      <c r="N286" s="1621" t="s">
        <v>5100</v>
      </c>
      <c r="O286" s="1620" t="s">
        <v>7589</v>
      </c>
    </row>
    <row r="287" spans="1:15" ht="13.5" customHeight="1" x14ac:dyDescent="0.2">
      <c r="A287" s="1614">
        <v>47</v>
      </c>
      <c r="B287" s="1614" t="s">
        <v>7590</v>
      </c>
      <c r="C287" s="1615" t="s">
        <v>7591</v>
      </c>
      <c r="E287" s="1616" t="s">
        <v>4909</v>
      </c>
      <c r="F287" s="1617" t="s">
        <v>7592</v>
      </c>
      <c r="G287" s="1618" t="s">
        <v>3483</v>
      </c>
      <c r="H287" s="1619" t="s">
        <v>5318</v>
      </c>
      <c r="I287" s="1620" t="s">
        <v>7593</v>
      </c>
      <c r="J287" s="1621" t="s">
        <v>4903</v>
      </c>
      <c r="K287" s="1620" t="s">
        <v>4904</v>
      </c>
      <c r="L287" s="1621" t="s">
        <v>4903</v>
      </c>
      <c r="M287" s="1620" t="s">
        <v>4904</v>
      </c>
      <c r="N287" s="1621" t="s">
        <v>5318</v>
      </c>
      <c r="O287" s="1620" t="s">
        <v>7593</v>
      </c>
    </row>
    <row r="288" spans="1:15" ht="13.5" customHeight="1" x14ac:dyDescent="0.2">
      <c r="A288" s="1614">
        <v>48</v>
      </c>
      <c r="B288" s="1614" t="s">
        <v>7594</v>
      </c>
      <c r="C288" s="1615" t="s">
        <v>7595</v>
      </c>
      <c r="E288" s="1616" t="s">
        <v>4909</v>
      </c>
      <c r="F288" s="1617" t="s">
        <v>7596</v>
      </c>
      <c r="G288" s="1618" t="s">
        <v>3483</v>
      </c>
      <c r="H288" s="1619" t="s">
        <v>4905</v>
      </c>
      <c r="I288" s="1620" t="s">
        <v>7597</v>
      </c>
      <c r="J288" s="1621" t="s">
        <v>4903</v>
      </c>
      <c r="K288" s="1620" t="s">
        <v>4904</v>
      </c>
      <c r="L288" s="1621" t="s">
        <v>4903</v>
      </c>
      <c r="M288" s="1620" t="s">
        <v>4904</v>
      </c>
      <c r="N288" s="1621" t="s">
        <v>4905</v>
      </c>
      <c r="O288" s="1620" t="s">
        <v>7597</v>
      </c>
    </row>
    <row r="289" spans="1:15" ht="13.5" customHeight="1" x14ac:dyDescent="0.2">
      <c r="A289" s="1614">
        <v>49</v>
      </c>
      <c r="B289" s="1614" t="s">
        <v>6160</v>
      </c>
      <c r="C289" s="1615" t="s">
        <v>6161</v>
      </c>
      <c r="E289" s="1616" t="s">
        <v>4909</v>
      </c>
      <c r="F289" s="1617" t="s">
        <v>6060</v>
      </c>
      <c r="G289" s="1618" t="s">
        <v>3483</v>
      </c>
      <c r="H289" s="1619" t="s">
        <v>4905</v>
      </c>
      <c r="I289" s="1620" t="s">
        <v>7598</v>
      </c>
      <c r="J289" s="1621" t="s">
        <v>4903</v>
      </c>
      <c r="K289" s="1620" t="s">
        <v>4904</v>
      </c>
      <c r="L289" s="1621" t="s">
        <v>4903</v>
      </c>
      <c r="M289" s="1620" t="s">
        <v>4904</v>
      </c>
      <c r="N289" s="1621" t="s">
        <v>4905</v>
      </c>
      <c r="O289" s="1620" t="s">
        <v>7598</v>
      </c>
    </row>
    <row r="290" spans="1:15" ht="13.5" customHeight="1" x14ac:dyDescent="0.2">
      <c r="A290" s="1614">
        <v>50</v>
      </c>
      <c r="B290" s="1614" t="s">
        <v>7599</v>
      </c>
      <c r="C290" s="1615" t="s">
        <v>7600</v>
      </c>
      <c r="E290" s="1616" t="s">
        <v>4909</v>
      </c>
      <c r="F290" s="1617" t="s">
        <v>7539</v>
      </c>
      <c r="G290" s="1618" t="s">
        <v>3483</v>
      </c>
      <c r="H290" s="1619" t="s">
        <v>4929</v>
      </c>
      <c r="I290" s="1620" t="s">
        <v>5260</v>
      </c>
      <c r="J290" s="1621" t="s">
        <v>4903</v>
      </c>
      <c r="K290" s="1620" t="s">
        <v>4904</v>
      </c>
      <c r="L290" s="1621" t="s">
        <v>4903</v>
      </c>
      <c r="M290" s="1620" t="s">
        <v>4904</v>
      </c>
      <c r="N290" s="1621" t="s">
        <v>4929</v>
      </c>
      <c r="O290" s="1620" t="s">
        <v>5260</v>
      </c>
    </row>
    <row r="291" spans="1:15" ht="13.5" customHeight="1" x14ac:dyDescent="0.2">
      <c r="A291" s="1614">
        <v>51</v>
      </c>
      <c r="B291" s="1614" t="s">
        <v>7601</v>
      </c>
      <c r="C291" s="1615" t="s">
        <v>7602</v>
      </c>
      <c r="E291" s="1616" t="s">
        <v>4909</v>
      </c>
      <c r="F291" s="1617" t="s">
        <v>7603</v>
      </c>
      <c r="G291" s="1618" t="s">
        <v>3483</v>
      </c>
      <c r="H291" s="1619" t="s">
        <v>4905</v>
      </c>
      <c r="I291" s="1620" t="s">
        <v>7604</v>
      </c>
      <c r="J291" s="1621" t="s">
        <v>4903</v>
      </c>
      <c r="K291" s="1620" t="s">
        <v>4904</v>
      </c>
      <c r="L291" s="1621" t="s">
        <v>4903</v>
      </c>
      <c r="M291" s="1620" t="s">
        <v>4904</v>
      </c>
      <c r="N291" s="1621" t="s">
        <v>4905</v>
      </c>
      <c r="O291" s="1620" t="s">
        <v>7604</v>
      </c>
    </row>
    <row r="292" spans="1:15" ht="13.5" customHeight="1" x14ac:dyDescent="0.2">
      <c r="A292" s="1614">
        <v>52</v>
      </c>
      <c r="B292" s="1614" t="s">
        <v>7605</v>
      </c>
      <c r="C292" s="1615" t="s">
        <v>7606</v>
      </c>
      <c r="E292" s="1616" t="s">
        <v>4909</v>
      </c>
      <c r="F292" s="1617" t="s">
        <v>7603</v>
      </c>
      <c r="G292" s="1618" t="s">
        <v>3483</v>
      </c>
      <c r="H292" s="1619" t="s">
        <v>4905</v>
      </c>
      <c r="I292" s="1620" t="s">
        <v>7604</v>
      </c>
      <c r="J292" s="1621" t="s">
        <v>4903</v>
      </c>
      <c r="K292" s="1620" t="s">
        <v>4904</v>
      </c>
      <c r="L292" s="1621" t="s">
        <v>4903</v>
      </c>
      <c r="M292" s="1620" t="s">
        <v>4904</v>
      </c>
      <c r="N292" s="1621" t="s">
        <v>4905</v>
      </c>
      <c r="O292" s="1620" t="s">
        <v>7604</v>
      </c>
    </row>
    <row r="293" spans="1:15" ht="13.5" customHeight="1" x14ac:dyDescent="0.2">
      <c r="A293" s="1614">
        <v>53</v>
      </c>
      <c r="B293" s="1614" t="s">
        <v>7607</v>
      </c>
      <c r="C293" s="1615" t="s">
        <v>7608</v>
      </c>
      <c r="E293" s="1616" t="s">
        <v>4909</v>
      </c>
      <c r="F293" s="1617" t="s">
        <v>7609</v>
      </c>
      <c r="G293" s="1618" t="s">
        <v>3483</v>
      </c>
      <c r="H293" s="1619" t="s">
        <v>4920</v>
      </c>
      <c r="I293" s="1620" t="s">
        <v>7610</v>
      </c>
      <c r="J293" s="1621" t="s">
        <v>4903</v>
      </c>
      <c r="K293" s="1620" t="s">
        <v>4904</v>
      </c>
      <c r="L293" s="1621" t="s">
        <v>4903</v>
      </c>
      <c r="M293" s="1620" t="s">
        <v>4904</v>
      </c>
      <c r="N293" s="1621" t="s">
        <v>4920</v>
      </c>
      <c r="O293" s="1620" t="s">
        <v>7610</v>
      </c>
    </row>
    <row r="294" spans="1:15" ht="13.5" customHeight="1" x14ac:dyDescent="0.2">
      <c r="A294" s="1614">
        <v>54</v>
      </c>
      <c r="B294" s="1614" t="s">
        <v>6198</v>
      </c>
      <c r="C294" s="1615" t="s">
        <v>6199</v>
      </c>
      <c r="E294" s="1616" t="s">
        <v>4909</v>
      </c>
      <c r="F294" s="1617" t="s">
        <v>7611</v>
      </c>
      <c r="G294" s="1618" t="s">
        <v>3483</v>
      </c>
      <c r="H294" s="1619" t="s">
        <v>4982</v>
      </c>
      <c r="I294" s="1620" t="s">
        <v>5093</v>
      </c>
      <c r="J294" s="1621" t="s">
        <v>4903</v>
      </c>
      <c r="K294" s="1620" t="s">
        <v>4904</v>
      </c>
      <c r="L294" s="1621" t="s">
        <v>4903</v>
      </c>
      <c r="M294" s="1620" t="s">
        <v>4904</v>
      </c>
      <c r="N294" s="1621" t="s">
        <v>4982</v>
      </c>
      <c r="O294" s="1620" t="s">
        <v>5093</v>
      </c>
    </row>
    <row r="295" spans="1:15" ht="13.5" customHeight="1" x14ac:dyDescent="0.2">
      <c r="A295" s="1614">
        <v>55</v>
      </c>
      <c r="B295" s="1614" t="s">
        <v>7069</v>
      </c>
      <c r="C295" s="1615" t="s">
        <v>7070</v>
      </c>
      <c r="E295" s="1616" t="s">
        <v>4909</v>
      </c>
      <c r="F295" s="1617" t="s">
        <v>7612</v>
      </c>
      <c r="G295" s="1618" t="s">
        <v>3483</v>
      </c>
      <c r="H295" s="1619" t="s">
        <v>4982</v>
      </c>
      <c r="I295" s="1620" t="s">
        <v>7613</v>
      </c>
      <c r="J295" s="1621" t="s">
        <v>4903</v>
      </c>
      <c r="K295" s="1620" t="s">
        <v>4904</v>
      </c>
      <c r="L295" s="1621" t="s">
        <v>4903</v>
      </c>
      <c r="M295" s="1620" t="s">
        <v>4904</v>
      </c>
      <c r="N295" s="1621" t="s">
        <v>4982</v>
      </c>
      <c r="O295" s="1620" t="s">
        <v>7613</v>
      </c>
    </row>
    <row r="296" spans="1:15" ht="13.5" customHeight="1" x14ac:dyDescent="0.2">
      <c r="A296" s="1614">
        <v>56</v>
      </c>
      <c r="B296" s="1614" t="s">
        <v>7614</v>
      </c>
      <c r="C296" s="1615" t="s">
        <v>7615</v>
      </c>
      <c r="E296" s="1616" t="s">
        <v>4909</v>
      </c>
      <c r="F296" s="1617" t="s">
        <v>6510</v>
      </c>
      <c r="G296" s="1618" t="s">
        <v>3483</v>
      </c>
      <c r="H296" s="1619" t="s">
        <v>4989</v>
      </c>
      <c r="I296" s="1620" t="s">
        <v>6510</v>
      </c>
      <c r="J296" s="1621" t="s">
        <v>4903</v>
      </c>
      <c r="K296" s="1620" t="s">
        <v>4904</v>
      </c>
      <c r="L296" s="1621" t="s">
        <v>4903</v>
      </c>
      <c r="M296" s="1620" t="s">
        <v>4904</v>
      </c>
      <c r="N296" s="1621" t="s">
        <v>4989</v>
      </c>
      <c r="O296" s="1620" t="s">
        <v>6510</v>
      </c>
    </row>
    <row r="297" spans="1:15" ht="13.5" customHeight="1" thickBot="1" x14ac:dyDescent="0.25">
      <c r="A297" s="1614">
        <v>57</v>
      </c>
      <c r="B297" s="1614" t="s">
        <v>7616</v>
      </c>
      <c r="C297" s="1615" t="s">
        <v>7617</v>
      </c>
      <c r="E297" s="1616" t="s">
        <v>4909</v>
      </c>
      <c r="F297" s="1617" t="s">
        <v>7618</v>
      </c>
      <c r="G297" s="1618" t="s">
        <v>3483</v>
      </c>
      <c r="H297" s="1619" t="s">
        <v>4989</v>
      </c>
      <c r="I297" s="1620" t="s">
        <v>7618</v>
      </c>
      <c r="J297" s="1621" t="s">
        <v>4903</v>
      </c>
      <c r="K297" s="1620" t="s">
        <v>4904</v>
      </c>
      <c r="L297" s="1621" t="s">
        <v>4903</v>
      </c>
      <c r="M297" s="1620" t="s">
        <v>4904</v>
      </c>
      <c r="N297" s="1621" t="s">
        <v>4989</v>
      </c>
      <c r="O297" s="1620" t="s">
        <v>7618</v>
      </c>
    </row>
    <row r="298" spans="1:15" ht="13.5" thickBot="1" x14ac:dyDescent="0.25">
      <c r="A298" s="1622"/>
      <c r="B298" s="1622"/>
      <c r="C298" s="1623" t="s">
        <v>7619</v>
      </c>
      <c r="D298" s="1624"/>
      <c r="E298" s="1625"/>
      <c r="F298" s="1626"/>
      <c r="G298" s="1625"/>
      <c r="H298" s="1627"/>
      <c r="I298" s="1626" t="s">
        <v>7620</v>
      </c>
      <c r="J298" s="1627"/>
      <c r="K298" s="1629">
        <v>351277.74</v>
      </c>
      <c r="L298" s="1627"/>
      <c r="M298" s="1626" t="s">
        <v>7621</v>
      </c>
      <c r="N298" s="1627"/>
      <c r="O298" s="1626" t="s">
        <v>7622</v>
      </c>
    </row>
    <row r="299" spans="1:15" x14ac:dyDescent="0.2">
      <c r="A299" s="663" t="s">
        <v>7623</v>
      </c>
      <c r="B299" s="663"/>
    </row>
    <row r="300" spans="1:15" ht="13.5" customHeight="1" x14ac:dyDescent="0.2">
      <c r="A300" s="1614">
        <v>58</v>
      </c>
      <c r="B300" s="1614" t="s">
        <v>7436</v>
      </c>
      <c r="C300" s="1615" t="s">
        <v>7437</v>
      </c>
      <c r="E300" s="1616" t="s">
        <v>4909</v>
      </c>
      <c r="F300" s="1617" t="s">
        <v>7438</v>
      </c>
      <c r="G300" s="1618" t="s">
        <v>3483</v>
      </c>
      <c r="H300" s="1619" t="s">
        <v>5045</v>
      </c>
      <c r="I300" s="1620" t="s">
        <v>7624</v>
      </c>
      <c r="J300" s="1621" t="s">
        <v>4903</v>
      </c>
      <c r="K300" s="1620" t="s">
        <v>4904</v>
      </c>
      <c r="L300" s="1621" t="s">
        <v>4903</v>
      </c>
      <c r="M300" s="1620" t="s">
        <v>4904</v>
      </c>
      <c r="N300" s="1621" t="s">
        <v>5045</v>
      </c>
      <c r="O300" s="1620" t="s">
        <v>7624</v>
      </c>
    </row>
    <row r="301" spans="1:15" x14ac:dyDescent="0.2">
      <c r="A301" s="663" t="s">
        <v>7625</v>
      </c>
      <c r="B301" s="663"/>
    </row>
    <row r="302" spans="1:15" ht="13.5" customHeight="1" x14ac:dyDescent="0.2">
      <c r="A302" s="1614">
        <v>59</v>
      </c>
      <c r="B302" s="1614" t="s">
        <v>6700</v>
      </c>
      <c r="C302" s="1615" t="s">
        <v>6701</v>
      </c>
      <c r="E302" s="1616" t="s">
        <v>6357</v>
      </c>
      <c r="F302" s="1617" t="s">
        <v>7626</v>
      </c>
      <c r="G302" s="1618" t="s">
        <v>3483</v>
      </c>
      <c r="H302" s="1619" t="s">
        <v>4903</v>
      </c>
      <c r="I302" s="1620" t="s">
        <v>4904</v>
      </c>
      <c r="J302" s="1621" t="s">
        <v>5356</v>
      </c>
      <c r="K302" s="1620" t="s">
        <v>7627</v>
      </c>
      <c r="L302" s="1621" t="s">
        <v>5356</v>
      </c>
      <c r="M302" s="1620" t="s">
        <v>7627</v>
      </c>
      <c r="N302" s="1621" t="s">
        <v>4903</v>
      </c>
      <c r="O302" s="1620" t="s">
        <v>4904</v>
      </c>
    </row>
    <row r="303" spans="1:15" ht="13.5" customHeight="1" x14ac:dyDescent="0.2">
      <c r="A303" s="1614">
        <v>60</v>
      </c>
      <c r="B303" s="1614" t="s">
        <v>6707</v>
      </c>
      <c r="C303" s="1615" t="s">
        <v>6708</v>
      </c>
      <c r="E303" s="1616" t="s">
        <v>6357</v>
      </c>
      <c r="F303" s="1617" t="s">
        <v>7628</v>
      </c>
      <c r="G303" s="1618" t="s">
        <v>3483</v>
      </c>
      <c r="H303" s="1619" t="s">
        <v>4903</v>
      </c>
      <c r="I303" s="1620" t="s">
        <v>4904</v>
      </c>
      <c r="J303" s="1621" t="s">
        <v>5004</v>
      </c>
      <c r="K303" s="1620" t="s">
        <v>7629</v>
      </c>
      <c r="L303" s="1621" t="s">
        <v>5004</v>
      </c>
      <c r="M303" s="1620" t="s">
        <v>7629</v>
      </c>
      <c r="N303" s="1621" t="s">
        <v>4903</v>
      </c>
      <c r="O303" s="1620" t="s">
        <v>4904</v>
      </c>
    </row>
    <row r="304" spans="1:15" ht="13.5" customHeight="1" x14ac:dyDescent="0.2">
      <c r="A304" s="1614">
        <v>61</v>
      </c>
      <c r="B304" s="1614" t="s">
        <v>5502</v>
      </c>
      <c r="C304" s="1615" t="s">
        <v>5503</v>
      </c>
      <c r="E304" s="1616" t="s">
        <v>4909</v>
      </c>
      <c r="F304" s="1617" t="s">
        <v>7630</v>
      </c>
      <c r="G304" s="1618" t="s">
        <v>3483</v>
      </c>
      <c r="H304" s="1619" t="s">
        <v>4989</v>
      </c>
      <c r="I304" s="1620" t="s">
        <v>7630</v>
      </c>
      <c r="J304" s="1621" t="s">
        <v>4903</v>
      </c>
      <c r="K304" s="1620" t="s">
        <v>4904</v>
      </c>
      <c r="L304" s="1621" t="s">
        <v>4903</v>
      </c>
      <c r="M304" s="1620" t="s">
        <v>4904</v>
      </c>
      <c r="N304" s="1621" t="s">
        <v>4989</v>
      </c>
      <c r="O304" s="1620" t="s">
        <v>7630</v>
      </c>
    </row>
    <row r="305" spans="1:15" ht="13.5" customHeight="1" x14ac:dyDescent="0.2">
      <c r="A305" s="1614">
        <v>62</v>
      </c>
      <c r="B305" s="1614" t="s">
        <v>5247</v>
      </c>
      <c r="C305" s="1615" t="s">
        <v>5248</v>
      </c>
      <c r="E305" s="1616" t="s">
        <v>4909</v>
      </c>
      <c r="F305" s="1617" t="s">
        <v>5521</v>
      </c>
      <c r="G305" s="1618" t="s">
        <v>3483</v>
      </c>
      <c r="H305" s="1619" t="s">
        <v>4905</v>
      </c>
      <c r="I305" s="1620" t="s">
        <v>7631</v>
      </c>
      <c r="J305" s="1621" t="s">
        <v>4905</v>
      </c>
      <c r="K305" s="1620" t="s">
        <v>6323</v>
      </c>
      <c r="L305" s="1621" t="s">
        <v>4903</v>
      </c>
      <c r="M305" s="1620" t="s">
        <v>4904</v>
      </c>
      <c r="N305" s="1621" t="s">
        <v>5045</v>
      </c>
      <c r="O305" s="1620" t="s">
        <v>7632</v>
      </c>
    </row>
    <row r="306" spans="1:15" ht="13.5" customHeight="1" x14ac:dyDescent="0.2">
      <c r="A306" s="1614">
        <v>63</v>
      </c>
      <c r="B306" s="1614" t="s">
        <v>5787</v>
      </c>
      <c r="C306" s="1615" t="s">
        <v>5788</v>
      </c>
      <c r="E306" s="1616" t="s">
        <v>5789</v>
      </c>
      <c r="F306" s="1617" t="s">
        <v>5790</v>
      </c>
      <c r="G306" s="1618" t="s">
        <v>3483</v>
      </c>
      <c r="H306" s="1619" t="s">
        <v>4905</v>
      </c>
      <c r="I306" s="1620" t="s">
        <v>7633</v>
      </c>
      <c r="J306" s="1621" t="s">
        <v>4903</v>
      </c>
      <c r="K306" s="1620" t="s">
        <v>4904</v>
      </c>
      <c r="L306" s="1621" t="s">
        <v>4903</v>
      </c>
      <c r="M306" s="1620" t="s">
        <v>4904</v>
      </c>
      <c r="N306" s="1621" t="s">
        <v>4905</v>
      </c>
      <c r="O306" s="1620" t="s">
        <v>7633</v>
      </c>
    </row>
    <row r="307" spans="1:15" ht="13.5" customHeight="1" x14ac:dyDescent="0.2">
      <c r="A307" s="1614">
        <v>64</v>
      </c>
      <c r="B307" s="1614" t="s">
        <v>5792</v>
      </c>
      <c r="C307" s="1615" t="s">
        <v>5793</v>
      </c>
      <c r="E307" s="1616" t="s">
        <v>5789</v>
      </c>
      <c r="F307" s="1617" t="s">
        <v>6370</v>
      </c>
      <c r="G307" s="1618" t="s">
        <v>3483</v>
      </c>
      <c r="H307" s="1619" t="s">
        <v>4920</v>
      </c>
      <c r="I307" s="1620" t="s">
        <v>7634</v>
      </c>
      <c r="J307" s="1621" t="s">
        <v>4903</v>
      </c>
      <c r="K307" s="1620" t="s">
        <v>4904</v>
      </c>
      <c r="L307" s="1621" t="s">
        <v>4903</v>
      </c>
      <c r="M307" s="1620" t="s">
        <v>4904</v>
      </c>
      <c r="N307" s="1621" t="s">
        <v>4920</v>
      </c>
      <c r="O307" s="1620" t="s">
        <v>7634</v>
      </c>
    </row>
    <row r="308" spans="1:15" ht="13.5" customHeight="1" x14ac:dyDescent="0.2">
      <c r="A308" s="1614">
        <v>65</v>
      </c>
      <c r="B308" s="1614" t="s">
        <v>5826</v>
      </c>
      <c r="C308" s="1615" t="s">
        <v>5827</v>
      </c>
      <c r="E308" s="1616" t="s">
        <v>4909</v>
      </c>
      <c r="F308" s="1617" t="s">
        <v>7635</v>
      </c>
      <c r="G308" s="1618" t="s">
        <v>3483</v>
      </c>
      <c r="H308" s="1619" t="s">
        <v>4989</v>
      </c>
      <c r="I308" s="1620" t="s">
        <v>7635</v>
      </c>
      <c r="J308" s="1621" t="s">
        <v>4903</v>
      </c>
      <c r="K308" s="1620" t="s">
        <v>4904</v>
      </c>
      <c r="L308" s="1621" t="s">
        <v>4903</v>
      </c>
      <c r="M308" s="1620" t="s">
        <v>4904</v>
      </c>
      <c r="N308" s="1621" t="s">
        <v>4989</v>
      </c>
      <c r="O308" s="1620" t="s">
        <v>7635</v>
      </c>
    </row>
    <row r="309" spans="1:15" ht="13.5" customHeight="1" x14ac:dyDescent="0.2">
      <c r="A309" s="1614">
        <v>66</v>
      </c>
      <c r="B309" s="1614" t="s">
        <v>7636</v>
      </c>
      <c r="C309" s="1615" t="s">
        <v>7637</v>
      </c>
      <c r="E309" s="1616" t="s">
        <v>4909</v>
      </c>
      <c r="F309" s="1617" t="s">
        <v>7168</v>
      </c>
      <c r="G309" s="1618" t="s">
        <v>3483</v>
      </c>
      <c r="H309" s="1619" t="s">
        <v>4920</v>
      </c>
      <c r="I309" s="1620" t="s">
        <v>7638</v>
      </c>
      <c r="J309" s="1621" t="s">
        <v>4903</v>
      </c>
      <c r="K309" s="1620" t="s">
        <v>4904</v>
      </c>
      <c r="L309" s="1621" t="s">
        <v>4903</v>
      </c>
      <c r="M309" s="1620" t="s">
        <v>4904</v>
      </c>
      <c r="N309" s="1621" t="s">
        <v>4920</v>
      </c>
      <c r="O309" s="1620" t="s">
        <v>7638</v>
      </c>
    </row>
    <row r="310" spans="1:15" ht="13.5" customHeight="1" x14ac:dyDescent="0.2">
      <c r="A310" s="1614">
        <v>67</v>
      </c>
      <c r="B310" s="1614" t="s">
        <v>6750</v>
      </c>
      <c r="C310" s="1615" t="s">
        <v>6751</v>
      </c>
      <c r="E310" s="1616" t="s">
        <v>4909</v>
      </c>
      <c r="F310" s="1617" t="s">
        <v>7639</v>
      </c>
      <c r="G310" s="1618" t="s">
        <v>3483</v>
      </c>
      <c r="H310" s="1619" t="s">
        <v>4903</v>
      </c>
      <c r="I310" s="1620" t="s">
        <v>4904</v>
      </c>
      <c r="J310" s="1621" t="s">
        <v>5131</v>
      </c>
      <c r="K310" s="1620" t="s">
        <v>7640</v>
      </c>
      <c r="L310" s="1621" t="s">
        <v>5131</v>
      </c>
      <c r="M310" s="1620" t="s">
        <v>7640</v>
      </c>
      <c r="N310" s="1621" t="s">
        <v>4903</v>
      </c>
      <c r="O310" s="1620" t="s">
        <v>4904</v>
      </c>
    </row>
    <row r="311" spans="1:15" ht="13.5" customHeight="1" x14ac:dyDescent="0.2">
      <c r="A311" s="1614">
        <v>68</v>
      </c>
      <c r="B311" s="1614" t="s">
        <v>6757</v>
      </c>
      <c r="C311" s="1615" t="s">
        <v>6758</v>
      </c>
      <c r="E311" s="1616" t="s">
        <v>4909</v>
      </c>
      <c r="F311" s="1617" t="s">
        <v>7641</v>
      </c>
      <c r="G311" s="1618" t="s">
        <v>3483</v>
      </c>
      <c r="H311" s="1619" t="s">
        <v>7642</v>
      </c>
      <c r="I311" s="1620" t="s">
        <v>7643</v>
      </c>
      <c r="J311" s="1621" t="s">
        <v>7644</v>
      </c>
      <c r="K311" s="1620" t="s">
        <v>7645</v>
      </c>
      <c r="L311" s="1621" t="s">
        <v>7646</v>
      </c>
      <c r="M311" s="1620" t="s">
        <v>7647</v>
      </c>
      <c r="N311" s="1621" t="s">
        <v>7648</v>
      </c>
      <c r="O311" s="1620" t="s">
        <v>7649</v>
      </c>
    </row>
    <row r="312" spans="1:15" ht="13.5" customHeight="1" x14ac:dyDescent="0.2">
      <c r="A312" s="1614">
        <v>69</v>
      </c>
      <c r="B312" s="1614" t="s">
        <v>6762</v>
      </c>
      <c r="C312" s="1615" t="s">
        <v>6763</v>
      </c>
      <c r="E312" s="1616" t="s">
        <v>4909</v>
      </c>
      <c r="F312" s="1617" t="s">
        <v>7650</v>
      </c>
      <c r="G312" s="1618" t="s">
        <v>3483</v>
      </c>
      <c r="H312" s="1619" t="s">
        <v>7651</v>
      </c>
      <c r="I312" s="1620" t="s">
        <v>7652</v>
      </c>
      <c r="J312" s="1621" t="s">
        <v>7653</v>
      </c>
      <c r="K312" s="1620" t="s">
        <v>7654</v>
      </c>
      <c r="L312" s="1621" t="s">
        <v>7655</v>
      </c>
      <c r="M312" s="1620" t="s">
        <v>7656</v>
      </c>
      <c r="N312" s="1621" t="s">
        <v>7657</v>
      </c>
      <c r="O312" s="1620" t="s">
        <v>7658</v>
      </c>
    </row>
    <row r="313" spans="1:15" ht="13.5" customHeight="1" x14ac:dyDescent="0.2">
      <c r="A313" s="1614">
        <v>70</v>
      </c>
      <c r="B313" s="1614" t="s">
        <v>6774</v>
      </c>
      <c r="C313" s="1615" t="s">
        <v>2032</v>
      </c>
      <c r="E313" s="1616" t="s">
        <v>6775</v>
      </c>
      <c r="F313" s="1617" t="s">
        <v>7659</v>
      </c>
      <c r="G313" s="1618" t="s">
        <v>3483</v>
      </c>
      <c r="H313" s="1619" t="s">
        <v>4903</v>
      </c>
      <c r="I313" s="1620" t="s">
        <v>4904</v>
      </c>
      <c r="J313" s="1621" t="s">
        <v>6766</v>
      </c>
      <c r="K313" s="1620" t="s">
        <v>7660</v>
      </c>
      <c r="L313" s="1621" t="s">
        <v>7661</v>
      </c>
      <c r="M313" s="1620" t="s">
        <v>7662</v>
      </c>
      <c r="N313" s="1621" t="s">
        <v>7663</v>
      </c>
      <c r="O313" s="1620" t="s">
        <v>7664</v>
      </c>
    </row>
    <row r="314" spans="1:15" ht="13.5" customHeight="1" thickBot="1" x14ac:dyDescent="0.25">
      <c r="A314" s="1614">
        <v>71</v>
      </c>
      <c r="B314" s="1614" t="s">
        <v>7436</v>
      </c>
      <c r="C314" s="1615" t="s">
        <v>7437</v>
      </c>
      <c r="E314" s="1616" t="s">
        <v>4909</v>
      </c>
      <c r="F314" s="1617" t="s">
        <v>7438</v>
      </c>
      <c r="G314" s="1618" t="s">
        <v>3483</v>
      </c>
      <c r="H314" s="1619" t="s">
        <v>4963</v>
      </c>
      <c r="I314" s="1620" t="s">
        <v>7665</v>
      </c>
      <c r="J314" s="1621" t="s">
        <v>4903</v>
      </c>
      <c r="K314" s="1620" t="s">
        <v>4904</v>
      </c>
      <c r="L314" s="1621" t="s">
        <v>4903</v>
      </c>
      <c r="M314" s="1620" t="s">
        <v>4904</v>
      </c>
      <c r="N314" s="1621" t="s">
        <v>4963</v>
      </c>
      <c r="O314" s="1620" t="s">
        <v>7665</v>
      </c>
    </row>
    <row r="315" spans="1:15" ht="13.5" thickBot="1" x14ac:dyDescent="0.25">
      <c r="A315" s="1622"/>
      <c r="B315" s="1622"/>
      <c r="C315" s="1623" t="s">
        <v>7666</v>
      </c>
      <c r="D315" s="1624"/>
      <c r="E315" s="1625"/>
      <c r="F315" s="1626"/>
      <c r="G315" s="1625"/>
      <c r="H315" s="1627"/>
      <c r="I315" s="1626" t="s">
        <v>7667</v>
      </c>
      <c r="J315" s="1627"/>
      <c r="K315" s="1626" t="s">
        <v>7668</v>
      </c>
      <c r="L315" s="1627"/>
      <c r="M315" s="1626" t="s">
        <v>7669</v>
      </c>
      <c r="N315" s="1627"/>
      <c r="O315" s="1626" t="s">
        <v>7670</v>
      </c>
    </row>
    <row r="316" spans="1:15" x14ac:dyDescent="0.2">
      <c r="A316" s="663" t="s">
        <v>7671</v>
      </c>
      <c r="B316" s="663"/>
    </row>
    <row r="317" spans="1:15" ht="13.5" customHeight="1" x14ac:dyDescent="0.2">
      <c r="A317" s="1614">
        <v>72</v>
      </c>
      <c r="B317" s="1614" t="s">
        <v>5247</v>
      </c>
      <c r="C317" s="1615" t="s">
        <v>5248</v>
      </c>
      <c r="E317" s="1616" t="s">
        <v>4909</v>
      </c>
      <c r="F317" s="1617" t="s">
        <v>5521</v>
      </c>
      <c r="G317" s="1618" t="s">
        <v>3483</v>
      </c>
      <c r="H317" s="1619" t="s">
        <v>4989</v>
      </c>
      <c r="I317" s="1620" t="s">
        <v>6791</v>
      </c>
      <c r="J317" s="1621" t="s">
        <v>4989</v>
      </c>
      <c r="K317" s="1620" t="s">
        <v>6322</v>
      </c>
      <c r="L317" s="1621" t="s">
        <v>4903</v>
      </c>
      <c r="M317" s="1620" t="s">
        <v>4904</v>
      </c>
      <c r="N317" s="1621" t="s">
        <v>4920</v>
      </c>
      <c r="O317" s="1620" t="s">
        <v>6792</v>
      </c>
    </row>
    <row r="318" spans="1:15" ht="13.5" customHeight="1" x14ac:dyDescent="0.2">
      <c r="A318" s="1614">
        <v>73</v>
      </c>
      <c r="B318" s="1614" t="s">
        <v>5770</v>
      </c>
      <c r="C318" s="1615" t="s">
        <v>5771</v>
      </c>
      <c r="E318" s="1616" t="s">
        <v>4909</v>
      </c>
      <c r="F318" s="1617" t="s">
        <v>6367</v>
      </c>
      <c r="G318" s="1618" t="s">
        <v>3483</v>
      </c>
      <c r="H318" s="1619" t="s">
        <v>4920</v>
      </c>
      <c r="I318" s="1620" t="s">
        <v>7593</v>
      </c>
      <c r="J318" s="1621" t="s">
        <v>4903</v>
      </c>
      <c r="K318" s="1620" t="s">
        <v>4904</v>
      </c>
      <c r="L318" s="1621" t="s">
        <v>4903</v>
      </c>
      <c r="M318" s="1620" t="s">
        <v>4904</v>
      </c>
      <c r="N318" s="1621" t="s">
        <v>4920</v>
      </c>
      <c r="O318" s="1620" t="s">
        <v>7593</v>
      </c>
    </row>
    <row r="319" spans="1:15" ht="13.5" customHeight="1" x14ac:dyDescent="0.2">
      <c r="A319" s="1614">
        <v>74</v>
      </c>
      <c r="B319" s="1614" t="s">
        <v>5779</v>
      </c>
      <c r="C319" s="1615" t="s">
        <v>5780</v>
      </c>
      <c r="E319" s="1616" t="s">
        <v>4909</v>
      </c>
      <c r="F319" s="1617" t="s">
        <v>5781</v>
      </c>
      <c r="G319" s="1618" t="s">
        <v>3483</v>
      </c>
      <c r="H319" s="1619" t="s">
        <v>4989</v>
      </c>
      <c r="I319" s="1620" t="s">
        <v>5781</v>
      </c>
      <c r="J319" s="1621" t="s">
        <v>4903</v>
      </c>
      <c r="K319" s="1620" t="s">
        <v>4904</v>
      </c>
      <c r="L319" s="1621" t="s">
        <v>4903</v>
      </c>
      <c r="M319" s="1620" t="s">
        <v>4904</v>
      </c>
      <c r="N319" s="1621" t="s">
        <v>4989</v>
      </c>
      <c r="O319" s="1620" t="s">
        <v>5781</v>
      </c>
    </row>
    <row r="320" spans="1:15" ht="13.5" customHeight="1" x14ac:dyDescent="0.2">
      <c r="A320" s="1614">
        <v>75</v>
      </c>
      <c r="B320" s="1614" t="s">
        <v>5787</v>
      </c>
      <c r="C320" s="1615" t="s">
        <v>5788</v>
      </c>
      <c r="E320" s="1616" t="s">
        <v>5789</v>
      </c>
      <c r="F320" s="1617" t="s">
        <v>5790</v>
      </c>
      <c r="G320" s="1618" t="s">
        <v>3483</v>
      </c>
      <c r="H320" s="1619" t="s">
        <v>4989</v>
      </c>
      <c r="I320" s="1620" t="s">
        <v>5790</v>
      </c>
      <c r="J320" s="1621" t="s">
        <v>4903</v>
      </c>
      <c r="K320" s="1620" t="s">
        <v>4904</v>
      </c>
      <c r="L320" s="1621" t="s">
        <v>4903</v>
      </c>
      <c r="M320" s="1620" t="s">
        <v>4904</v>
      </c>
      <c r="N320" s="1621" t="s">
        <v>4989</v>
      </c>
      <c r="O320" s="1620" t="s">
        <v>5790</v>
      </c>
    </row>
    <row r="321" spans="1:15" ht="13.5" customHeight="1" x14ac:dyDescent="0.2">
      <c r="A321" s="1614">
        <v>76</v>
      </c>
      <c r="B321" s="1614" t="s">
        <v>7672</v>
      </c>
      <c r="C321" s="1615" t="s">
        <v>7673</v>
      </c>
      <c r="E321" s="1616" t="s">
        <v>4909</v>
      </c>
      <c r="F321" s="1617" t="s">
        <v>7674</v>
      </c>
      <c r="G321" s="1618" t="s">
        <v>3483</v>
      </c>
      <c r="H321" s="1619" t="s">
        <v>4903</v>
      </c>
      <c r="I321" s="1620" t="s">
        <v>4904</v>
      </c>
      <c r="J321" s="1621" t="s">
        <v>4920</v>
      </c>
      <c r="K321" s="1620" t="s">
        <v>7675</v>
      </c>
      <c r="L321" s="1621" t="s">
        <v>4903</v>
      </c>
      <c r="M321" s="1620" t="s">
        <v>4904</v>
      </c>
      <c r="N321" s="1621" t="s">
        <v>4920</v>
      </c>
      <c r="O321" s="1620" t="s">
        <v>7675</v>
      </c>
    </row>
    <row r="322" spans="1:15" ht="13.5" customHeight="1" x14ac:dyDescent="0.2">
      <c r="A322" s="1614">
        <v>77</v>
      </c>
      <c r="B322" s="1614" t="s">
        <v>6074</v>
      </c>
      <c r="C322" s="1615" t="s">
        <v>6075</v>
      </c>
      <c r="E322" s="1616" t="s">
        <v>4909</v>
      </c>
      <c r="F322" s="1617" t="s">
        <v>6863</v>
      </c>
      <c r="G322" s="1618" t="s">
        <v>3483</v>
      </c>
      <c r="H322" s="1619" t="s">
        <v>4989</v>
      </c>
      <c r="I322" s="1620" t="s">
        <v>6863</v>
      </c>
      <c r="J322" s="1621" t="s">
        <v>4903</v>
      </c>
      <c r="K322" s="1620" t="s">
        <v>4904</v>
      </c>
      <c r="L322" s="1621" t="s">
        <v>4903</v>
      </c>
      <c r="M322" s="1620" t="s">
        <v>4904</v>
      </c>
      <c r="N322" s="1621" t="s">
        <v>4989</v>
      </c>
      <c r="O322" s="1620" t="s">
        <v>6863</v>
      </c>
    </row>
    <row r="323" spans="1:15" ht="13.5" customHeight="1" x14ac:dyDescent="0.2">
      <c r="A323" s="1614">
        <v>78</v>
      </c>
      <c r="B323" s="1614" t="s">
        <v>7676</v>
      </c>
      <c r="C323" s="1615" t="s">
        <v>7677</v>
      </c>
      <c r="E323" s="1616" t="s">
        <v>4909</v>
      </c>
      <c r="F323" s="1617" t="s">
        <v>7678</v>
      </c>
      <c r="G323" s="1618" t="s">
        <v>3483</v>
      </c>
      <c r="H323" s="1619" t="s">
        <v>4989</v>
      </c>
      <c r="I323" s="1620" t="s">
        <v>7678</v>
      </c>
      <c r="J323" s="1621" t="s">
        <v>4903</v>
      </c>
      <c r="K323" s="1620" t="s">
        <v>4904</v>
      </c>
      <c r="L323" s="1621" t="s">
        <v>4903</v>
      </c>
      <c r="M323" s="1620" t="s">
        <v>4904</v>
      </c>
      <c r="N323" s="1621" t="s">
        <v>4989</v>
      </c>
      <c r="O323" s="1620" t="s">
        <v>7678</v>
      </c>
    </row>
    <row r="324" spans="1:15" ht="13.5" customHeight="1" thickBot="1" x14ac:dyDescent="0.25">
      <c r="A324" s="1614">
        <v>79</v>
      </c>
      <c r="B324" s="1614" t="s">
        <v>7436</v>
      </c>
      <c r="C324" s="1615" t="s">
        <v>7437</v>
      </c>
      <c r="E324" s="1616" t="s">
        <v>4909</v>
      </c>
      <c r="F324" s="1617" t="s">
        <v>7438</v>
      </c>
      <c r="G324" s="1618" t="s">
        <v>3483</v>
      </c>
      <c r="H324" s="1619" t="s">
        <v>4920</v>
      </c>
      <c r="I324" s="1620" t="s">
        <v>7439</v>
      </c>
      <c r="J324" s="1621" t="s">
        <v>4903</v>
      </c>
      <c r="K324" s="1620" t="s">
        <v>4904</v>
      </c>
      <c r="L324" s="1621" t="s">
        <v>4903</v>
      </c>
      <c r="M324" s="1620" t="s">
        <v>4904</v>
      </c>
      <c r="N324" s="1621" t="s">
        <v>4920</v>
      </c>
      <c r="O324" s="1620" t="s">
        <v>7439</v>
      </c>
    </row>
    <row r="325" spans="1:15" ht="13.5" thickBot="1" x14ac:dyDescent="0.25">
      <c r="A325" s="1622"/>
      <c r="B325" s="1622"/>
      <c r="C325" s="1623" t="s">
        <v>7679</v>
      </c>
      <c r="D325" s="1624"/>
      <c r="E325" s="1625"/>
      <c r="F325" s="1626"/>
      <c r="G325" s="1625"/>
      <c r="H325" s="1627"/>
      <c r="I325" s="1626" t="s">
        <v>7680</v>
      </c>
      <c r="J325" s="1627"/>
      <c r="K325" s="1626" t="s">
        <v>7681</v>
      </c>
      <c r="L325" s="1627"/>
      <c r="M325" s="1626" t="s">
        <v>4904</v>
      </c>
      <c r="N325" s="1627"/>
      <c r="O325" s="1626" t="s">
        <v>7682</v>
      </c>
    </row>
    <row r="326" spans="1:15" x14ac:dyDescent="0.2">
      <c r="A326" s="663" t="s">
        <v>7683</v>
      </c>
      <c r="B326" s="663"/>
    </row>
    <row r="327" spans="1:15" ht="13.5" customHeight="1" x14ac:dyDescent="0.2">
      <c r="A327" s="1614">
        <v>80</v>
      </c>
      <c r="B327" s="1614" t="s">
        <v>7108</v>
      </c>
      <c r="C327" s="1615" t="s">
        <v>7109</v>
      </c>
      <c r="E327" s="1616" t="s">
        <v>4909</v>
      </c>
      <c r="F327" s="1617" t="s">
        <v>7684</v>
      </c>
      <c r="G327" s="1618" t="s">
        <v>3483</v>
      </c>
      <c r="H327" s="1619" t="s">
        <v>4903</v>
      </c>
      <c r="I327" s="1620" t="s">
        <v>4904</v>
      </c>
      <c r="J327" s="1621" t="s">
        <v>7685</v>
      </c>
      <c r="K327" s="1620" t="s">
        <v>7686</v>
      </c>
      <c r="L327" s="1621" t="s">
        <v>7685</v>
      </c>
      <c r="M327" s="1620" t="s">
        <v>7686</v>
      </c>
      <c r="N327" s="1621" t="s">
        <v>4903</v>
      </c>
      <c r="O327" s="1620" t="s">
        <v>4904</v>
      </c>
    </row>
    <row r="328" spans="1:15" ht="13.5" customHeight="1" x14ac:dyDescent="0.2">
      <c r="A328" s="1614">
        <v>81</v>
      </c>
      <c r="B328" s="1614" t="s">
        <v>6812</v>
      </c>
      <c r="C328" s="1615" t="s">
        <v>3195</v>
      </c>
      <c r="E328" s="1616" t="s">
        <v>4909</v>
      </c>
      <c r="F328" s="1617" t="s">
        <v>6850</v>
      </c>
      <c r="G328" s="1618" t="s">
        <v>3483</v>
      </c>
      <c r="H328" s="1619" t="s">
        <v>4903</v>
      </c>
      <c r="I328" s="1620" t="s">
        <v>4904</v>
      </c>
      <c r="J328" s="1621" t="s">
        <v>7139</v>
      </c>
      <c r="K328" s="1620" t="s">
        <v>7687</v>
      </c>
      <c r="L328" s="1621" t="s">
        <v>7139</v>
      </c>
      <c r="M328" s="1620" t="s">
        <v>7687</v>
      </c>
      <c r="N328" s="1621" t="s">
        <v>4903</v>
      </c>
      <c r="O328" s="1620" t="s">
        <v>4904</v>
      </c>
    </row>
    <row r="329" spans="1:15" ht="13.5" customHeight="1" x14ac:dyDescent="0.2">
      <c r="A329" s="1614">
        <v>82</v>
      </c>
      <c r="B329" s="1614" t="s">
        <v>7688</v>
      </c>
      <c r="C329" s="1615" t="s">
        <v>7689</v>
      </c>
      <c r="E329" s="1616" t="s">
        <v>4909</v>
      </c>
      <c r="F329" s="1617" t="s">
        <v>6674</v>
      </c>
      <c r="G329" s="1618" t="s">
        <v>3483</v>
      </c>
      <c r="H329" s="1619" t="s">
        <v>4953</v>
      </c>
      <c r="I329" s="1620" t="s">
        <v>7690</v>
      </c>
      <c r="J329" s="1621" t="s">
        <v>4903</v>
      </c>
      <c r="K329" s="1620" t="s">
        <v>4904</v>
      </c>
      <c r="L329" s="1621" t="s">
        <v>4953</v>
      </c>
      <c r="M329" s="1620" t="s">
        <v>7690</v>
      </c>
      <c r="N329" s="1621" t="s">
        <v>4903</v>
      </c>
      <c r="O329" s="1620" t="s">
        <v>4904</v>
      </c>
    </row>
    <row r="330" spans="1:15" ht="13.5" customHeight="1" x14ac:dyDescent="0.2">
      <c r="A330" s="1614">
        <v>83</v>
      </c>
      <c r="B330" s="1614" t="s">
        <v>5247</v>
      </c>
      <c r="C330" s="1615" t="s">
        <v>5248</v>
      </c>
      <c r="E330" s="1616" t="s">
        <v>4909</v>
      </c>
      <c r="F330" s="1617" t="s">
        <v>7691</v>
      </c>
      <c r="G330" s="1618" t="s">
        <v>3483</v>
      </c>
      <c r="H330" s="1619" t="s">
        <v>4929</v>
      </c>
      <c r="I330" s="1620" t="s">
        <v>7692</v>
      </c>
      <c r="J330" s="1621" t="s">
        <v>4905</v>
      </c>
      <c r="K330" s="1620" t="s">
        <v>6323</v>
      </c>
      <c r="L330" s="1621" t="s">
        <v>4968</v>
      </c>
      <c r="M330" s="1620" t="s">
        <v>7693</v>
      </c>
      <c r="N330" s="1621" t="s">
        <v>4989</v>
      </c>
      <c r="O330" s="1620" t="s">
        <v>7691</v>
      </c>
    </row>
    <row r="331" spans="1:15" ht="13.5" customHeight="1" x14ac:dyDescent="0.2">
      <c r="A331" s="1614">
        <v>84</v>
      </c>
      <c r="B331" s="1614" t="s">
        <v>5535</v>
      </c>
      <c r="C331" s="1615" t="s">
        <v>5536</v>
      </c>
      <c r="E331" s="1616" t="s">
        <v>4909</v>
      </c>
      <c r="F331" s="1617" t="s">
        <v>7694</v>
      </c>
      <c r="G331" s="1618" t="s">
        <v>3483</v>
      </c>
      <c r="H331" s="1619" t="s">
        <v>4929</v>
      </c>
      <c r="I331" s="1620" t="s">
        <v>7695</v>
      </c>
      <c r="J331" s="1621" t="s">
        <v>4963</v>
      </c>
      <c r="K331" s="1620" t="s">
        <v>6733</v>
      </c>
      <c r="L331" s="1621" t="s">
        <v>4903</v>
      </c>
      <c r="M331" s="1620" t="s">
        <v>4904</v>
      </c>
      <c r="N331" s="1621" t="s">
        <v>4915</v>
      </c>
      <c r="O331" s="1620" t="s">
        <v>7696</v>
      </c>
    </row>
    <row r="332" spans="1:15" ht="13.5" customHeight="1" x14ac:dyDescent="0.2">
      <c r="A332" s="1614">
        <v>85</v>
      </c>
      <c r="B332" s="1614" t="s">
        <v>5541</v>
      </c>
      <c r="C332" s="1615" t="s">
        <v>5542</v>
      </c>
      <c r="E332" s="1616" t="s">
        <v>4909</v>
      </c>
      <c r="F332" s="1617" t="s">
        <v>7120</v>
      </c>
      <c r="G332" s="1618" t="s">
        <v>3483</v>
      </c>
      <c r="H332" s="1619" t="s">
        <v>4929</v>
      </c>
      <c r="I332" s="1620" t="s">
        <v>7695</v>
      </c>
      <c r="J332" s="1621" t="s">
        <v>4903</v>
      </c>
      <c r="K332" s="1620" t="s">
        <v>4904</v>
      </c>
      <c r="L332" s="1621" t="s">
        <v>4903</v>
      </c>
      <c r="M332" s="1620" t="s">
        <v>4904</v>
      </c>
      <c r="N332" s="1621" t="s">
        <v>4929</v>
      </c>
      <c r="O332" s="1620" t="s">
        <v>7695</v>
      </c>
    </row>
    <row r="333" spans="1:15" ht="13.5" customHeight="1" x14ac:dyDescent="0.2">
      <c r="A333" s="1614">
        <v>86</v>
      </c>
      <c r="B333" s="1614" t="s">
        <v>7131</v>
      </c>
      <c r="C333" s="1615" t="s">
        <v>7132</v>
      </c>
      <c r="E333" s="1616" t="s">
        <v>4909</v>
      </c>
      <c r="F333" s="1617" t="s">
        <v>7697</v>
      </c>
      <c r="G333" s="1618" t="s">
        <v>3483</v>
      </c>
      <c r="H333" s="1619" t="s">
        <v>5100</v>
      </c>
      <c r="I333" s="1620" t="s">
        <v>7698</v>
      </c>
      <c r="J333" s="1621" t="s">
        <v>4929</v>
      </c>
      <c r="K333" s="1620" t="s">
        <v>7699</v>
      </c>
      <c r="L333" s="1621" t="s">
        <v>4982</v>
      </c>
      <c r="M333" s="1620" t="s">
        <v>7700</v>
      </c>
      <c r="N333" s="1621" t="s">
        <v>5381</v>
      </c>
      <c r="O333" s="1620" t="s">
        <v>7701</v>
      </c>
    </row>
    <row r="334" spans="1:15" ht="13.5" customHeight="1" x14ac:dyDescent="0.2">
      <c r="A334" s="1614">
        <v>87</v>
      </c>
      <c r="B334" s="1614" t="s">
        <v>5674</v>
      </c>
      <c r="C334" s="1615" t="s">
        <v>5675</v>
      </c>
      <c r="E334" s="1616" t="s">
        <v>4909</v>
      </c>
      <c r="F334" s="1617" t="s">
        <v>7133</v>
      </c>
      <c r="G334" s="1618" t="s">
        <v>3483</v>
      </c>
      <c r="H334" s="1619" t="s">
        <v>4903</v>
      </c>
      <c r="I334" s="1620" t="s">
        <v>4904</v>
      </c>
      <c r="J334" s="1621" t="s">
        <v>4929</v>
      </c>
      <c r="K334" s="1620" t="s">
        <v>7699</v>
      </c>
      <c r="L334" s="1621" t="s">
        <v>4903</v>
      </c>
      <c r="M334" s="1620" t="s">
        <v>4904</v>
      </c>
      <c r="N334" s="1621" t="s">
        <v>4929</v>
      </c>
      <c r="O334" s="1620" t="s">
        <v>7699</v>
      </c>
    </row>
    <row r="335" spans="1:15" ht="13.5" customHeight="1" x14ac:dyDescent="0.2">
      <c r="A335" s="1614">
        <v>88</v>
      </c>
      <c r="B335" s="1614" t="s">
        <v>5679</v>
      </c>
      <c r="C335" s="1615" t="s">
        <v>5680</v>
      </c>
      <c r="E335" s="1616" t="s">
        <v>4909</v>
      </c>
      <c r="F335" s="1617" t="s">
        <v>7135</v>
      </c>
      <c r="G335" s="1618" t="s">
        <v>3483</v>
      </c>
      <c r="H335" s="1619" t="s">
        <v>4963</v>
      </c>
      <c r="I335" s="1620" t="s">
        <v>7702</v>
      </c>
      <c r="J335" s="1621" t="s">
        <v>4903</v>
      </c>
      <c r="K335" s="1620" t="s">
        <v>4904</v>
      </c>
      <c r="L335" s="1621" t="s">
        <v>4963</v>
      </c>
      <c r="M335" s="1620" t="s">
        <v>7702</v>
      </c>
      <c r="N335" s="1621" t="s">
        <v>4903</v>
      </c>
      <c r="O335" s="1620" t="s">
        <v>4904</v>
      </c>
    </row>
    <row r="336" spans="1:15" ht="13.5" customHeight="1" x14ac:dyDescent="0.2">
      <c r="A336" s="1614">
        <v>89</v>
      </c>
      <c r="B336" s="1614" t="s">
        <v>5695</v>
      </c>
      <c r="C336" s="1615" t="s">
        <v>5696</v>
      </c>
      <c r="E336" s="1616" t="s">
        <v>4909</v>
      </c>
      <c r="F336" s="1617" t="s">
        <v>7703</v>
      </c>
      <c r="G336" s="1618" t="s">
        <v>3483</v>
      </c>
      <c r="H336" s="1619" t="s">
        <v>7704</v>
      </c>
      <c r="I336" s="1620" t="s">
        <v>7705</v>
      </c>
      <c r="J336" s="1621" t="s">
        <v>6019</v>
      </c>
      <c r="K336" s="1620" t="s">
        <v>7706</v>
      </c>
      <c r="L336" s="1621" t="s">
        <v>6783</v>
      </c>
      <c r="M336" s="1620" t="s">
        <v>7707</v>
      </c>
      <c r="N336" s="1621" t="s">
        <v>7708</v>
      </c>
      <c r="O336" s="1620" t="s">
        <v>7709</v>
      </c>
    </row>
    <row r="337" spans="1:15" ht="13.5" customHeight="1" x14ac:dyDescent="0.2">
      <c r="A337" s="1614">
        <v>90</v>
      </c>
      <c r="B337" s="1614" t="s">
        <v>5706</v>
      </c>
      <c r="C337" s="1615" t="s">
        <v>1892</v>
      </c>
      <c r="E337" s="1616" t="s">
        <v>4909</v>
      </c>
      <c r="F337" s="1617" t="s">
        <v>5707</v>
      </c>
      <c r="G337" s="1618" t="s">
        <v>3483</v>
      </c>
      <c r="H337" s="1619" t="s">
        <v>4903</v>
      </c>
      <c r="I337" s="1620" t="s">
        <v>4904</v>
      </c>
      <c r="J337" s="1621" t="s">
        <v>4915</v>
      </c>
      <c r="K337" s="1620" t="s">
        <v>6733</v>
      </c>
      <c r="L337" s="1621" t="s">
        <v>4982</v>
      </c>
      <c r="M337" s="1620" t="s">
        <v>6331</v>
      </c>
      <c r="N337" s="1621" t="s">
        <v>4982</v>
      </c>
      <c r="O337" s="1620" t="s">
        <v>6331</v>
      </c>
    </row>
    <row r="338" spans="1:15" ht="13.5" customHeight="1" x14ac:dyDescent="0.2">
      <c r="A338" s="1614">
        <v>91</v>
      </c>
      <c r="B338" s="1614" t="s">
        <v>7149</v>
      </c>
      <c r="C338" s="1615" t="s">
        <v>7150</v>
      </c>
      <c r="E338" s="1616" t="s">
        <v>4909</v>
      </c>
      <c r="F338" s="1617" t="s">
        <v>7710</v>
      </c>
      <c r="G338" s="1618" t="s">
        <v>3483</v>
      </c>
      <c r="H338" s="1619" t="s">
        <v>4903</v>
      </c>
      <c r="I338" s="1620" t="s">
        <v>4904</v>
      </c>
      <c r="J338" s="1621" t="s">
        <v>5491</v>
      </c>
      <c r="K338" s="1620" t="s">
        <v>7711</v>
      </c>
      <c r="L338" s="1621" t="s">
        <v>4905</v>
      </c>
      <c r="M338" s="1620" t="s">
        <v>7712</v>
      </c>
      <c r="N338" s="1621" t="s">
        <v>5004</v>
      </c>
      <c r="O338" s="1620" t="s">
        <v>7713</v>
      </c>
    </row>
    <row r="339" spans="1:15" ht="13.5" customHeight="1" x14ac:dyDescent="0.2">
      <c r="A339" s="1614">
        <v>92</v>
      </c>
      <c r="B339" s="1614" t="s">
        <v>7714</v>
      </c>
      <c r="C339" s="1615" t="s">
        <v>7715</v>
      </c>
      <c r="E339" s="1616" t="s">
        <v>5789</v>
      </c>
      <c r="F339" s="1617" t="s">
        <v>7716</v>
      </c>
      <c r="G339" s="1618" t="s">
        <v>3483</v>
      </c>
      <c r="H339" s="1619" t="s">
        <v>4920</v>
      </c>
      <c r="I339" s="1620" t="s">
        <v>5987</v>
      </c>
      <c r="J339" s="1621" t="s">
        <v>4903</v>
      </c>
      <c r="K339" s="1620" t="s">
        <v>4904</v>
      </c>
      <c r="L339" s="1621" t="s">
        <v>4903</v>
      </c>
      <c r="M339" s="1620" t="s">
        <v>4904</v>
      </c>
      <c r="N339" s="1621" t="s">
        <v>4920</v>
      </c>
      <c r="O339" s="1620" t="s">
        <v>5987</v>
      </c>
    </row>
    <row r="340" spans="1:15" ht="13.5" customHeight="1" x14ac:dyDescent="0.2">
      <c r="A340" s="1614">
        <v>93</v>
      </c>
      <c r="B340" s="1614" t="s">
        <v>5787</v>
      </c>
      <c r="C340" s="1615" t="s">
        <v>5788</v>
      </c>
      <c r="E340" s="1616" t="s">
        <v>5789</v>
      </c>
      <c r="F340" s="1617" t="s">
        <v>5790</v>
      </c>
      <c r="G340" s="1618" t="s">
        <v>3483</v>
      </c>
      <c r="H340" s="1619" t="s">
        <v>4929</v>
      </c>
      <c r="I340" s="1620" t="s">
        <v>6369</v>
      </c>
      <c r="J340" s="1621" t="s">
        <v>4903</v>
      </c>
      <c r="K340" s="1620" t="s">
        <v>4904</v>
      </c>
      <c r="L340" s="1621" t="s">
        <v>4903</v>
      </c>
      <c r="M340" s="1620" t="s">
        <v>4904</v>
      </c>
      <c r="N340" s="1621" t="s">
        <v>4929</v>
      </c>
      <c r="O340" s="1620" t="s">
        <v>6369</v>
      </c>
    </row>
    <row r="341" spans="1:15" ht="13.5" customHeight="1" x14ac:dyDescent="0.2">
      <c r="A341" s="1614">
        <v>94</v>
      </c>
      <c r="B341" s="1614" t="s">
        <v>5792</v>
      </c>
      <c r="C341" s="1615" t="s">
        <v>5793</v>
      </c>
      <c r="E341" s="1616" t="s">
        <v>5789</v>
      </c>
      <c r="F341" s="1617" t="s">
        <v>6370</v>
      </c>
      <c r="G341" s="1618" t="s">
        <v>3483</v>
      </c>
      <c r="H341" s="1619" t="s">
        <v>4920</v>
      </c>
      <c r="I341" s="1620" t="s">
        <v>7634</v>
      </c>
      <c r="J341" s="1621" t="s">
        <v>4903</v>
      </c>
      <c r="K341" s="1620" t="s">
        <v>4904</v>
      </c>
      <c r="L341" s="1621" t="s">
        <v>4903</v>
      </c>
      <c r="M341" s="1620" t="s">
        <v>4904</v>
      </c>
      <c r="N341" s="1621" t="s">
        <v>4920</v>
      </c>
      <c r="O341" s="1620" t="s">
        <v>7634</v>
      </c>
    </row>
    <row r="342" spans="1:15" ht="13.5" customHeight="1" x14ac:dyDescent="0.2">
      <c r="A342" s="1614">
        <v>95</v>
      </c>
      <c r="B342" s="1614" t="s">
        <v>5796</v>
      </c>
      <c r="C342" s="1615" t="s">
        <v>5797</v>
      </c>
      <c r="E342" s="1616" t="s">
        <v>4909</v>
      </c>
      <c r="F342" s="1617" t="s">
        <v>7520</v>
      </c>
      <c r="G342" s="1618" t="s">
        <v>3483</v>
      </c>
      <c r="H342" s="1619" t="s">
        <v>4989</v>
      </c>
      <c r="I342" s="1620" t="s">
        <v>7520</v>
      </c>
      <c r="J342" s="1621" t="s">
        <v>4903</v>
      </c>
      <c r="K342" s="1620" t="s">
        <v>4904</v>
      </c>
      <c r="L342" s="1621" t="s">
        <v>4903</v>
      </c>
      <c r="M342" s="1620" t="s">
        <v>4904</v>
      </c>
      <c r="N342" s="1621" t="s">
        <v>4989</v>
      </c>
      <c r="O342" s="1620" t="s">
        <v>7520</v>
      </c>
    </row>
    <row r="343" spans="1:15" ht="13.5" customHeight="1" x14ac:dyDescent="0.2">
      <c r="A343" s="1614">
        <v>96</v>
      </c>
      <c r="B343" s="1614" t="s">
        <v>6373</v>
      </c>
      <c r="C343" s="1615" t="s">
        <v>6374</v>
      </c>
      <c r="E343" s="1616" t="s">
        <v>4909</v>
      </c>
      <c r="F343" s="1617" t="s">
        <v>6375</v>
      </c>
      <c r="G343" s="1618" t="s">
        <v>3483</v>
      </c>
      <c r="H343" s="1619" t="s">
        <v>4968</v>
      </c>
      <c r="I343" s="1620" t="s">
        <v>7717</v>
      </c>
      <c r="J343" s="1621" t="s">
        <v>4903</v>
      </c>
      <c r="K343" s="1620" t="s">
        <v>4904</v>
      </c>
      <c r="L343" s="1621" t="s">
        <v>4903</v>
      </c>
      <c r="M343" s="1620" t="s">
        <v>4904</v>
      </c>
      <c r="N343" s="1621" t="s">
        <v>4968</v>
      </c>
      <c r="O343" s="1620" t="s">
        <v>7717</v>
      </c>
    </row>
    <row r="344" spans="1:15" ht="13.5" customHeight="1" x14ac:dyDescent="0.2">
      <c r="A344" s="1614">
        <v>97</v>
      </c>
      <c r="B344" s="1614" t="s">
        <v>7718</v>
      </c>
      <c r="C344" s="1615" t="s">
        <v>1881</v>
      </c>
      <c r="E344" s="1616" t="s">
        <v>4909</v>
      </c>
      <c r="F344" s="1617" t="s">
        <v>7719</v>
      </c>
      <c r="G344" s="1618" t="s">
        <v>3483</v>
      </c>
      <c r="H344" s="1619" t="s">
        <v>4989</v>
      </c>
      <c r="I344" s="1620" t="s">
        <v>7719</v>
      </c>
      <c r="J344" s="1621" t="s">
        <v>4903</v>
      </c>
      <c r="K344" s="1620" t="s">
        <v>4904</v>
      </c>
      <c r="L344" s="1621" t="s">
        <v>4903</v>
      </c>
      <c r="M344" s="1620" t="s">
        <v>4904</v>
      </c>
      <c r="N344" s="1621" t="s">
        <v>4989</v>
      </c>
      <c r="O344" s="1620" t="s">
        <v>7719</v>
      </c>
    </row>
    <row r="345" spans="1:15" ht="13.5" customHeight="1" x14ac:dyDescent="0.2">
      <c r="A345" s="1614">
        <v>98</v>
      </c>
      <c r="B345" s="1614" t="s">
        <v>7189</v>
      </c>
      <c r="C345" s="1615" t="s">
        <v>1881</v>
      </c>
      <c r="E345" s="1616" t="s">
        <v>4909</v>
      </c>
      <c r="F345" s="1617" t="s">
        <v>7720</v>
      </c>
      <c r="G345" s="1618" t="s">
        <v>3483</v>
      </c>
      <c r="H345" s="1619" t="s">
        <v>4968</v>
      </c>
      <c r="I345" s="1620" t="s">
        <v>7721</v>
      </c>
      <c r="J345" s="1621" t="s">
        <v>4920</v>
      </c>
      <c r="K345" s="1620" t="s">
        <v>7192</v>
      </c>
      <c r="L345" s="1621" t="s">
        <v>4903</v>
      </c>
      <c r="M345" s="1620" t="s">
        <v>4904</v>
      </c>
      <c r="N345" s="1621" t="s">
        <v>5045</v>
      </c>
      <c r="O345" s="1620" t="s">
        <v>7722</v>
      </c>
    </row>
    <row r="346" spans="1:15" ht="13.5" customHeight="1" x14ac:dyDescent="0.2">
      <c r="A346" s="1614">
        <v>99</v>
      </c>
      <c r="B346" s="1614" t="s">
        <v>5826</v>
      </c>
      <c r="C346" s="1615" t="s">
        <v>5827</v>
      </c>
      <c r="E346" s="1616" t="s">
        <v>4909</v>
      </c>
      <c r="F346" s="1617" t="s">
        <v>7723</v>
      </c>
      <c r="G346" s="1618" t="s">
        <v>3483</v>
      </c>
      <c r="H346" s="1619" t="s">
        <v>6205</v>
      </c>
      <c r="I346" s="1620" t="s">
        <v>7724</v>
      </c>
      <c r="J346" s="1621" t="s">
        <v>4972</v>
      </c>
      <c r="K346" s="1620" t="s">
        <v>7196</v>
      </c>
      <c r="L346" s="1621" t="s">
        <v>4903</v>
      </c>
      <c r="M346" s="1620" t="s">
        <v>4904</v>
      </c>
      <c r="N346" s="1621" t="s">
        <v>5230</v>
      </c>
      <c r="O346" s="1620" t="s">
        <v>7725</v>
      </c>
    </row>
    <row r="347" spans="1:15" ht="13.5" customHeight="1" x14ac:dyDescent="0.2">
      <c r="A347" s="1614">
        <v>100</v>
      </c>
      <c r="B347" s="1614" t="s">
        <v>6384</v>
      </c>
      <c r="C347" s="1615" t="s">
        <v>6385</v>
      </c>
      <c r="E347" s="1616" t="s">
        <v>4909</v>
      </c>
      <c r="F347" s="1617" t="s">
        <v>7726</v>
      </c>
      <c r="G347" s="1618" t="s">
        <v>3483</v>
      </c>
      <c r="H347" s="1619" t="s">
        <v>4920</v>
      </c>
      <c r="I347" s="1620" t="s">
        <v>7727</v>
      </c>
      <c r="J347" s="1621" t="s">
        <v>4903</v>
      </c>
      <c r="K347" s="1620" t="s">
        <v>4904</v>
      </c>
      <c r="L347" s="1621" t="s">
        <v>4903</v>
      </c>
      <c r="M347" s="1620" t="s">
        <v>4904</v>
      </c>
      <c r="N347" s="1621" t="s">
        <v>4920</v>
      </c>
      <c r="O347" s="1620" t="s">
        <v>7727</v>
      </c>
    </row>
    <row r="348" spans="1:15" ht="13.5" customHeight="1" x14ac:dyDescent="0.2">
      <c r="A348" s="1614">
        <v>101</v>
      </c>
      <c r="B348" s="1614" t="s">
        <v>7728</v>
      </c>
      <c r="C348" s="1615" t="s">
        <v>7729</v>
      </c>
      <c r="E348" s="1616" t="s">
        <v>4909</v>
      </c>
      <c r="F348" s="1617" t="s">
        <v>7730</v>
      </c>
      <c r="G348" s="1618" t="s">
        <v>3483</v>
      </c>
      <c r="H348" s="1619" t="s">
        <v>4989</v>
      </c>
      <c r="I348" s="1620" t="s">
        <v>7730</v>
      </c>
      <c r="J348" s="1621" t="s">
        <v>4903</v>
      </c>
      <c r="K348" s="1620" t="s">
        <v>4904</v>
      </c>
      <c r="L348" s="1621" t="s">
        <v>4903</v>
      </c>
      <c r="M348" s="1620" t="s">
        <v>4904</v>
      </c>
      <c r="N348" s="1621" t="s">
        <v>4989</v>
      </c>
      <c r="O348" s="1620" t="s">
        <v>7730</v>
      </c>
    </row>
    <row r="349" spans="1:15" ht="13.5" customHeight="1" x14ac:dyDescent="0.2">
      <c r="A349" s="1614">
        <v>102</v>
      </c>
      <c r="B349" s="1614" t="s">
        <v>7731</v>
      </c>
      <c r="C349" s="1615" t="s">
        <v>7732</v>
      </c>
      <c r="E349" s="1616" t="s">
        <v>4909</v>
      </c>
      <c r="F349" s="1617" t="s">
        <v>7733</v>
      </c>
      <c r="G349" s="1618" t="s">
        <v>3483</v>
      </c>
      <c r="H349" s="1619" t="s">
        <v>4929</v>
      </c>
      <c r="I349" s="1620" t="s">
        <v>7734</v>
      </c>
      <c r="J349" s="1621" t="s">
        <v>4903</v>
      </c>
      <c r="K349" s="1620" t="s">
        <v>4904</v>
      </c>
      <c r="L349" s="1621" t="s">
        <v>4920</v>
      </c>
      <c r="M349" s="1620" t="s">
        <v>7735</v>
      </c>
      <c r="N349" s="1621" t="s">
        <v>4989</v>
      </c>
      <c r="O349" s="1620" t="s">
        <v>7733</v>
      </c>
    </row>
    <row r="350" spans="1:15" ht="13.5" customHeight="1" x14ac:dyDescent="0.2">
      <c r="A350" s="1614">
        <v>103</v>
      </c>
      <c r="B350" s="1614" t="s">
        <v>7736</v>
      </c>
      <c r="C350" s="1615" t="s">
        <v>7737</v>
      </c>
      <c r="E350" s="1616" t="s">
        <v>5880</v>
      </c>
      <c r="F350" s="1617" t="s">
        <v>7738</v>
      </c>
      <c r="G350" s="1618" t="s">
        <v>3483</v>
      </c>
      <c r="H350" s="1619" t="s">
        <v>4905</v>
      </c>
      <c r="I350" s="1620" t="s">
        <v>7739</v>
      </c>
      <c r="J350" s="1621" t="s">
        <v>4903</v>
      </c>
      <c r="K350" s="1620" t="s">
        <v>4904</v>
      </c>
      <c r="L350" s="1621" t="s">
        <v>4989</v>
      </c>
      <c r="M350" s="1620" t="s">
        <v>7738</v>
      </c>
      <c r="N350" s="1621" t="s">
        <v>4929</v>
      </c>
      <c r="O350" s="1620" t="s">
        <v>7740</v>
      </c>
    </row>
    <row r="351" spans="1:15" ht="13.5" customHeight="1" x14ac:dyDescent="0.2">
      <c r="A351" s="1614">
        <v>104</v>
      </c>
      <c r="B351" s="1614" t="s">
        <v>5902</v>
      </c>
      <c r="C351" s="1615" t="s">
        <v>5903</v>
      </c>
      <c r="E351" s="1616" t="s">
        <v>4909</v>
      </c>
      <c r="F351" s="1617" t="s">
        <v>7741</v>
      </c>
      <c r="G351" s="1618" t="s">
        <v>3483</v>
      </c>
      <c r="H351" s="1619" t="s">
        <v>4989</v>
      </c>
      <c r="I351" s="1620" t="s">
        <v>7741</v>
      </c>
      <c r="J351" s="1621" t="s">
        <v>4903</v>
      </c>
      <c r="K351" s="1620" t="s">
        <v>4904</v>
      </c>
      <c r="L351" s="1621" t="s">
        <v>4903</v>
      </c>
      <c r="M351" s="1620" t="s">
        <v>4904</v>
      </c>
      <c r="N351" s="1621" t="s">
        <v>4989</v>
      </c>
      <c r="O351" s="1620" t="s">
        <v>7741</v>
      </c>
    </row>
    <row r="352" spans="1:15" ht="13.5" customHeight="1" x14ac:dyDescent="0.2">
      <c r="A352" s="1614">
        <v>105</v>
      </c>
      <c r="B352" s="1614" t="s">
        <v>7742</v>
      </c>
      <c r="C352" s="1615" t="s">
        <v>7743</v>
      </c>
      <c r="E352" s="1616" t="s">
        <v>4909</v>
      </c>
      <c r="F352" s="1617" t="s">
        <v>7744</v>
      </c>
      <c r="G352" s="1618" t="s">
        <v>3483</v>
      </c>
      <c r="H352" s="1619" t="s">
        <v>4920</v>
      </c>
      <c r="I352" s="1620" t="s">
        <v>7745</v>
      </c>
      <c r="J352" s="1621" t="s">
        <v>4903</v>
      </c>
      <c r="K352" s="1620" t="s">
        <v>4904</v>
      </c>
      <c r="L352" s="1621" t="s">
        <v>4920</v>
      </c>
      <c r="M352" s="1620" t="s">
        <v>7745</v>
      </c>
      <c r="N352" s="1621" t="s">
        <v>4903</v>
      </c>
      <c r="O352" s="1620" t="s">
        <v>4904</v>
      </c>
    </row>
    <row r="353" spans="1:15" ht="13.5" customHeight="1" x14ac:dyDescent="0.2">
      <c r="A353" s="1614">
        <v>106</v>
      </c>
      <c r="B353" s="1614" t="s">
        <v>7251</v>
      </c>
      <c r="C353" s="1615" t="s">
        <v>7252</v>
      </c>
      <c r="E353" s="1616" t="s">
        <v>4909</v>
      </c>
      <c r="F353" s="1617" t="s">
        <v>7746</v>
      </c>
      <c r="G353" s="1618" t="s">
        <v>3483</v>
      </c>
      <c r="H353" s="1619" t="s">
        <v>4968</v>
      </c>
      <c r="I353" s="1620" t="s">
        <v>7747</v>
      </c>
      <c r="J353" s="1621" t="s">
        <v>4903</v>
      </c>
      <c r="K353" s="1620" t="s">
        <v>4904</v>
      </c>
      <c r="L353" s="1621" t="s">
        <v>4920</v>
      </c>
      <c r="M353" s="1620" t="s">
        <v>7748</v>
      </c>
      <c r="N353" s="1621" t="s">
        <v>4905</v>
      </c>
      <c r="O353" s="1620" t="s">
        <v>7749</v>
      </c>
    </row>
    <row r="354" spans="1:15" ht="13.5" customHeight="1" x14ac:dyDescent="0.2">
      <c r="A354" s="1614">
        <v>107</v>
      </c>
      <c r="B354" s="1614" t="s">
        <v>7750</v>
      </c>
      <c r="C354" s="1615" t="s">
        <v>7751</v>
      </c>
      <c r="E354" s="1616" t="s">
        <v>4909</v>
      </c>
      <c r="F354" s="1617" t="s">
        <v>7752</v>
      </c>
      <c r="G354" s="1618" t="s">
        <v>3483</v>
      </c>
      <c r="H354" s="1619" t="s">
        <v>5045</v>
      </c>
      <c r="I354" s="1620" t="s">
        <v>7753</v>
      </c>
      <c r="J354" s="1621" t="s">
        <v>4903</v>
      </c>
      <c r="K354" s="1620" t="s">
        <v>4904</v>
      </c>
      <c r="L354" s="1621" t="s">
        <v>5045</v>
      </c>
      <c r="M354" s="1620" t="s">
        <v>7753</v>
      </c>
      <c r="N354" s="1621" t="s">
        <v>4903</v>
      </c>
      <c r="O354" s="1620" t="s">
        <v>4904</v>
      </c>
    </row>
    <row r="355" spans="1:15" ht="13.5" customHeight="1" x14ac:dyDescent="0.2">
      <c r="A355" s="1614">
        <v>108</v>
      </c>
      <c r="B355" s="1614" t="s">
        <v>7754</v>
      </c>
      <c r="C355" s="1615" t="s">
        <v>7755</v>
      </c>
      <c r="E355" s="1616" t="s">
        <v>4909</v>
      </c>
      <c r="F355" s="1617" t="s">
        <v>7756</v>
      </c>
      <c r="G355" s="1618" t="s">
        <v>3483</v>
      </c>
      <c r="H355" s="1619" t="s">
        <v>4989</v>
      </c>
      <c r="I355" s="1620" t="s">
        <v>7756</v>
      </c>
      <c r="J355" s="1621" t="s">
        <v>4903</v>
      </c>
      <c r="K355" s="1620" t="s">
        <v>4904</v>
      </c>
      <c r="L355" s="1621" t="s">
        <v>4989</v>
      </c>
      <c r="M355" s="1620" t="s">
        <v>7756</v>
      </c>
      <c r="N355" s="1621" t="s">
        <v>4903</v>
      </c>
      <c r="O355" s="1620" t="s">
        <v>4904</v>
      </c>
    </row>
    <row r="356" spans="1:15" ht="13.5" customHeight="1" x14ac:dyDescent="0.2">
      <c r="A356" s="1614">
        <v>109</v>
      </c>
      <c r="B356" s="1614" t="s">
        <v>5916</v>
      </c>
      <c r="C356" s="1615" t="s">
        <v>5917</v>
      </c>
      <c r="E356" s="1616" t="s">
        <v>4909</v>
      </c>
      <c r="F356" s="1617" t="s">
        <v>7757</v>
      </c>
      <c r="G356" s="1618" t="s">
        <v>3483</v>
      </c>
      <c r="H356" s="1619" t="s">
        <v>4989</v>
      </c>
      <c r="I356" s="1620" t="s">
        <v>7757</v>
      </c>
      <c r="J356" s="1621" t="s">
        <v>4903</v>
      </c>
      <c r="K356" s="1620" t="s">
        <v>4904</v>
      </c>
      <c r="L356" s="1621" t="s">
        <v>4989</v>
      </c>
      <c r="M356" s="1620" t="s">
        <v>7757</v>
      </c>
      <c r="N356" s="1621" t="s">
        <v>4903</v>
      </c>
      <c r="O356" s="1620" t="s">
        <v>4904</v>
      </c>
    </row>
    <row r="357" spans="1:15" ht="13.5" customHeight="1" x14ac:dyDescent="0.2">
      <c r="A357" s="1614">
        <v>110</v>
      </c>
      <c r="B357" s="1614" t="s">
        <v>7260</v>
      </c>
      <c r="C357" s="1615" t="s">
        <v>7261</v>
      </c>
      <c r="E357" s="1616" t="s">
        <v>4909</v>
      </c>
      <c r="F357" s="1617" t="s">
        <v>7758</v>
      </c>
      <c r="G357" s="1618" t="s">
        <v>3483</v>
      </c>
      <c r="H357" s="1619" t="s">
        <v>4929</v>
      </c>
      <c r="I357" s="1620" t="s">
        <v>7759</v>
      </c>
      <c r="J357" s="1621" t="s">
        <v>4903</v>
      </c>
      <c r="K357" s="1620" t="s">
        <v>4904</v>
      </c>
      <c r="L357" s="1621" t="s">
        <v>4929</v>
      </c>
      <c r="M357" s="1620" t="s">
        <v>7759</v>
      </c>
      <c r="N357" s="1621" t="s">
        <v>4903</v>
      </c>
      <c r="O357" s="1620" t="s">
        <v>4904</v>
      </c>
    </row>
    <row r="358" spans="1:15" ht="13.5" customHeight="1" x14ac:dyDescent="0.2">
      <c r="A358" s="1614">
        <v>111</v>
      </c>
      <c r="B358" s="1614" t="s">
        <v>7760</v>
      </c>
      <c r="C358" s="1615" t="s">
        <v>7761</v>
      </c>
      <c r="E358" s="1616" t="s">
        <v>4909</v>
      </c>
      <c r="F358" s="1617" t="s">
        <v>7762</v>
      </c>
      <c r="G358" s="1618" t="s">
        <v>3483</v>
      </c>
      <c r="H358" s="1619" t="s">
        <v>4989</v>
      </c>
      <c r="I358" s="1620" t="s">
        <v>7762</v>
      </c>
      <c r="J358" s="1621" t="s">
        <v>4903</v>
      </c>
      <c r="K358" s="1620" t="s">
        <v>4904</v>
      </c>
      <c r="L358" s="1621" t="s">
        <v>4903</v>
      </c>
      <c r="M358" s="1620" t="s">
        <v>4904</v>
      </c>
      <c r="N358" s="1621" t="s">
        <v>4989</v>
      </c>
      <c r="O358" s="1620" t="s">
        <v>7762</v>
      </c>
    </row>
    <row r="359" spans="1:15" ht="13.5" customHeight="1" x14ac:dyDescent="0.2">
      <c r="A359" s="1614">
        <v>112</v>
      </c>
      <c r="B359" s="1614" t="s">
        <v>5969</v>
      </c>
      <c r="C359" s="1615" t="s">
        <v>5970</v>
      </c>
      <c r="E359" s="1616" t="s">
        <v>4909</v>
      </c>
      <c r="F359" s="1617" t="s">
        <v>7763</v>
      </c>
      <c r="G359" s="1618" t="s">
        <v>3483</v>
      </c>
      <c r="H359" s="1619" t="s">
        <v>5045</v>
      </c>
      <c r="I359" s="1620" t="s">
        <v>7764</v>
      </c>
      <c r="J359" s="1621" t="s">
        <v>4963</v>
      </c>
      <c r="K359" s="1620" t="s">
        <v>6426</v>
      </c>
      <c r="L359" s="1621" t="s">
        <v>4982</v>
      </c>
      <c r="M359" s="1620" t="s">
        <v>7765</v>
      </c>
      <c r="N359" s="1621" t="s">
        <v>4915</v>
      </c>
      <c r="O359" s="1620" t="s">
        <v>7766</v>
      </c>
    </row>
    <row r="360" spans="1:15" ht="13.5" customHeight="1" x14ac:dyDescent="0.2">
      <c r="A360" s="1614">
        <v>113</v>
      </c>
      <c r="B360" s="1614" t="s">
        <v>7767</v>
      </c>
      <c r="C360" s="1615" t="s">
        <v>7768</v>
      </c>
      <c r="E360" s="1616" t="s">
        <v>4909</v>
      </c>
      <c r="F360" s="1617" t="s">
        <v>7769</v>
      </c>
      <c r="G360" s="1618" t="s">
        <v>3483</v>
      </c>
      <c r="H360" s="1619" t="s">
        <v>4903</v>
      </c>
      <c r="I360" s="1620" t="s">
        <v>4904</v>
      </c>
      <c r="J360" s="1621" t="s">
        <v>4989</v>
      </c>
      <c r="K360" s="1620" t="s">
        <v>7769</v>
      </c>
      <c r="L360" s="1621" t="s">
        <v>4989</v>
      </c>
      <c r="M360" s="1620" t="s">
        <v>7769</v>
      </c>
      <c r="N360" s="1621" t="s">
        <v>4903</v>
      </c>
      <c r="O360" s="1620" t="s">
        <v>4904</v>
      </c>
    </row>
    <row r="361" spans="1:15" ht="13.5" customHeight="1" x14ac:dyDescent="0.2">
      <c r="A361" s="1614">
        <v>114</v>
      </c>
      <c r="B361" s="1614" t="s">
        <v>7281</v>
      </c>
      <c r="C361" s="1615" t="s">
        <v>7282</v>
      </c>
      <c r="E361" s="1616" t="s">
        <v>4909</v>
      </c>
      <c r="F361" s="1617" t="s">
        <v>7770</v>
      </c>
      <c r="G361" s="1618" t="s">
        <v>3483</v>
      </c>
      <c r="H361" s="1619" t="s">
        <v>5045</v>
      </c>
      <c r="I361" s="1620" t="s">
        <v>7771</v>
      </c>
      <c r="J361" s="1621" t="s">
        <v>4903</v>
      </c>
      <c r="K361" s="1620" t="s">
        <v>4904</v>
      </c>
      <c r="L361" s="1621" t="s">
        <v>4905</v>
      </c>
      <c r="M361" s="1620" t="s">
        <v>7772</v>
      </c>
      <c r="N361" s="1621" t="s">
        <v>4905</v>
      </c>
      <c r="O361" s="1620" t="s">
        <v>7773</v>
      </c>
    </row>
    <row r="362" spans="1:15" ht="13.5" customHeight="1" x14ac:dyDescent="0.2">
      <c r="A362" s="1614">
        <v>115</v>
      </c>
      <c r="B362" s="1614" t="s">
        <v>7286</v>
      </c>
      <c r="C362" s="1615" t="s">
        <v>7287</v>
      </c>
      <c r="E362" s="1616" t="s">
        <v>4909</v>
      </c>
      <c r="F362" s="1617" t="s">
        <v>7774</v>
      </c>
      <c r="G362" s="1618" t="s">
        <v>3483</v>
      </c>
      <c r="H362" s="1619" t="s">
        <v>4905</v>
      </c>
      <c r="I362" s="1620" t="s">
        <v>7775</v>
      </c>
      <c r="J362" s="1621" t="s">
        <v>4905</v>
      </c>
      <c r="K362" s="1620" t="s">
        <v>7776</v>
      </c>
      <c r="L362" s="1621" t="s">
        <v>4920</v>
      </c>
      <c r="M362" s="1620" t="s">
        <v>7777</v>
      </c>
      <c r="N362" s="1621" t="s">
        <v>4968</v>
      </c>
      <c r="O362" s="1620" t="s">
        <v>7778</v>
      </c>
    </row>
    <row r="363" spans="1:15" ht="13.5" customHeight="1" x14ac:dyDescent="0.2">
      <c r="A363" s="1614">
        <v>116</v>
      </c>
      <c r="B363" s="1614" t="s">
        <v>7779</v>
      </c>
      <c r="C363" s="1615" t="s">
        <v>7780</v>
      </c>
      <c r="E363" s="1616" t="s">
        <v>4909</v>
      </c>
      <c r="F363" s="1617" t="s">
        <v>7781</v>
      </c>
      <c r="G363" s="1618" t="s">
        <v>3483</v>
      </c>
      <c r="H363" s="1619" t="s">
        <v>4920</v>
      </c>
      <c r="I363" s="1620" t="s">
        <v>7782</v>
      </c>
      <c r="J363" s="1621" t="s">
        <v>4903</v>
      </c>
      <c r="K363" s="1620" t="s">
        <v>4904</v>
      </c>
      <c r="L363" s="1621" t="s">
        <v>4920</v>
      </c>
      <c r="M363" s="1620" t="s">
        <v>7782</v>
      </c>
      <c r="N363" s="1621" t="s">
        <v>4903</v>
      </c>
      <c r="O363" s="1620" t="s">
        <v>4904</v>
      </c>
    </row>
    <row r="364" spans="1:15" ht="13.5" customHeight="1" x14ac:dyDescent="0.2">
      <c r="A364" s="1614">
        <v>117</v>
      </c>
      <c r="B364" s="1614" t="s">
        <v>7295</v>
      </c>
      <c r="C364" s="1615" t="s">
        <v>7296</v>
      </c>
      <c r="E364" s="1616" t="s">
        <v>4909</v>
      </c>
      <c r="F364" s="1617" t="s">
        <v>7783</v>
      </c>
      <c r="G364" s="1618" t="s">
        <v>3483</v>
      </c>
      <c r="H364" s="1619" t="s">
        <v>5109</v>
      </c>
      <c r="I364" s="1620" t="s">
        <v>7784</v>
      </c>
      <c r="J364" s="1621" t="s">
        <v>4903</v>
      </c>
      <c r="K364" s="1620" t="s">
        <v>4904</v>
      </c>
      <c r="L364" s="1621" t="s">
        <v>5221</v>
      </c>
      <c r="M364" s="1620" t="s">
        <v>7785</v>
      </c>
      <c r="N364" s="1621" t="s">
        <v>5100</v>
      </c>
      <c r="O364" s="1620" t="s">
        <v>7786</v>
      </c>
    </row>
    <row r="365" spans="1:15" ht="13.5" customHeight="1" x14ac:dyDescent="0.2">
      <c r="A365" s="1614">
        <v>118</v>
      </c>
      <c r="B365" s="1614" t="s">
        <v>5992</v>
      </c>
      <c r="C365" s="1615" t="s">
        <v>5993</v>
      </c>
      <c r="E365" s="1616" t="s">
        <v>4909</v>
      </c>
      <c r="F365" s="1617" t="s">
        <v>7787</v>
      </c>
      <c r="G365" s="1618" t="s">
        <v>3483</v>
      </c>
      <c r="H365" s="1619" t="s">
        <v>4915</v>
      </c>
      <c r="I365" s="1620" t="s">
        <v>7788</v>
      </c>
      <c r="J365" s="1621" t="s">
        <v>4903</v>
      </c>
      <c r="K365" s="1620" t="s">
        <v>4904</v>
      </c>
      <c r="L365" s="1621" t="s">
        <v>4920</v>
      </c>
      <c r="M365" s="1620" t="s">
        <v>7789</v>
      </c>
      <c r="N365" s="1621" t="s">
        <v>5045</v>
      </c>
      <c r="O365" s="1620" t="s">
        <v>7790</v>
      </c>
    </row>
    <row r="366" spans="1:15" ht="13.5" customHeight="1" x14ac:dyDescent="0.2">
      <c r="A366" s="1614">
        <v>119</v>
      </c>
      <c r="B366" s="1614" t="s">
        <v>6000</v>
      </c>
      <c r="C366" s="1615" t="s">
        <v>6001</v>
      </c>
      <c r="E366" s="1616" t="s">
        <v>4909</v>
      </c>
      <c r="F366" s="1617" t="s">
        <v>7791</v>
      </c>
      <c r="G366" s="1618" t="s">
        <v>3483</v>
      </c>
      <c r="H366" s="1619" t="s">
        <v>5491</v>
      </c>
      <c r="I366" s="1620" t="s">
        <v>7792</v>
      </c>
      <c r="J366" s="1621" t="s">
        <v>6019</v>
      </c>
      <c r="K366" s="1620" t="s">
        <v>7793</v>
      </c>
      <c r="L366" s="1621" t="s">
        <v>4982</v>
      </c>
      <c r="M366" s="1620" t="s">
        <v>7794</v>
      </c>
      <c r="N366" s="1621" t="s">
        <v>7795</v>
      </c>
      <c r="O366" s="1620" t="s">
        <v>7796</v>
      </c>
    </row>
    <row r="367" spans="1:15" ht="13.5" customHeight="1" x14ac:dyDescent="0.2">
      <c r="A367" s="1614">
        <v>120</v>
      </c>
      <c r="B367" s="1614" t="s">
        <v>7328</v>
      </c>
      <c r="C367" s="1615" t="s">
        <v>7329</v>
      </c>
      <c r="E367" s="1616" t="s">
        <v>4909</v>
      </c>
      <c r="F367" s="1617" t="s">
        <v>7797</v>
      </c>
      <c r="G367" s="1618" t="s">
        <v>3483</v>
      </c>
      <c r="H367" s="1619" t="s">
        <v>5045</v>
      </c>
      <c r="I367" s="1620" t="s">
        <v>7798</v>
      </c>
      <c r="J367" s="1621" t="s">
        <v>4968</v>
      </c>
      <c r="K367" s="1620" t="s">
        <v>7332</v>
      </c>
      <c r="L367" s="1621" t="s">
        <v>4968</v>
      </c>
      <c r="M367" s="1620" t="s">
        <v>7799</v>
      </c>
      <c r="N367" s="1621" t="s">
        <v>5045</v>
      </c>
      <c r="O367" s="1620" t="s">
        <v>7800</v>
      </c>
    </row>
    <row r="368" spans="1:15" ht="13.5" customHeight="1" x14ac:dyDescent="0.2">
      <c r="A368" s="1614">
        <v>121</v>
      </c>
      <c r="B368" s="1614" t="s">
        <v>6058</v>
      </c>
      <c r="C368" s="1615" t="s">
        <v>6059</v>
      </c>
      <c r="E368" s="1616" t="s">
        <v>4909</v>
      </c>
      <c r="F368" s="1617" t="s">
        <v>7801</v>
      </c>
      <c r="G368" s="1618" t="s">
        <v>3483</v>
      </c>
      <c r="H368" s="1619" t="s">
        <v>7802</v>
      </c>
      <c r="I368" s="1620" t="s">
        <v>7803</v>
      </c>
      <c r="J368" s="1621" t="s">
        <v>5356</v>
      </c>
      <c r="K368" s="1620" t="s">
        <v>7804</v>
      </c>
      <c r="L368" s="1621" t="s">
        <v>6155</v>
      </c>
      <c r="M368" s="1620" t="s">
        <v>7805</v>
      </c>
      <c r="N368" s="1621" t="s">
        <v>6107</v>
      </c>
      <c r="O368" s="1620" t="s">
        <v>7806</v>
      </c>
    </row>
    <row r="369" spans="1:15" ht="13.5" customHeight="1" x14ac:dyDescent="0.2">
      <c r="A369" s="1614">
        <v>122</v>
      </c>
      <c r="B369" s="1614" t="s">
        <v>7807</v>
      </c>
      <c r="C369" s="1615" t="s">
        <v>7808</v>
      </c>
      <c r="E369" s="1616" t="s">
        <v>4909</v>
      </c>
      <c r="F369" s="1617" t="s">
        <v>7809</v>
      </c>
      <c r="G369" s="1618" t="s">
        <v>3483</v>
      </c>
      <c r="H369" s="1619" t="s">
        <v>4963</v>
      </c>
      <c r="I369" s="1620" t="s">
        <v>6237</v>
      </c>
      <c r="J369" s="1621" t="s">
        <v>4903</v>
      </c>
      <c r="K369" s="1620" t="s">
        <v>4904</v>
      </c>
      <c r="L369" s="1621" t="s">
        <v>4920</v>
      </c>
      <c r="M369" s="1620" t="s">
        <v>5036</v>
      </c>
      <c r="N369" s="1621" t="s">
        <v>4982</v>
      </c>
      <c r="O369" s="1620" t="s">
        <v>7716</v>
      </c>
    </row>
    <row r="370" spans="1:15" ht="13.5" customHeight="1" x14ac:dyDescent="0.2">
      <c r="A370" s="1614">
        <v>123</v>
      </c>
      <c r="B370" s="1614" t="s">
        <v>7340</v>
      </c>
      <c r="C370" s="1615" t="s">
        <v>7341</v>
      </c>
      <c r="E370" s="1616" t="s">
        <v>4909</v>
      </c>
      <c r="F370" s="1617" t="s">
        <v>7810</v>
      </c>
      <c r="G370" s="1618" t="s">
        <v>3483</v>
      </c>
      <c r="H370" s="1619" t="s">
        <v>5843</v>
      </c>
      <c r="I370" s="1620" t="s">
        <v>7811</v>
      </c>
      <c r="J370" s="1621" t="s">
        <v>4903</v>
      </c>
      <c r="K370" s="1620" t="s">
        <v>4904</v>
      </c>
      <c r="L370" s="1621" t="s">
        <v>4915</v>
      </c>
      <c r="M370" s="1620" t="s">
        <v>7812</v>
      </c>
      <c r="N370" s="1621" t="s">
        <v>4948</v>
      </c>
      <c r="O370" s="1620" t="s">
        <v>7813</v>
      </c>
    </row>
    <row r="371" spans="1:15" ht="13.5" customHeight="1" x14ac:dyDescent="0.2">
      <c r="A371" s="1614">
        <v>124</v>
      </c>
      <c r="B371" s="1614" t="s">
        <v>7345</v>
      </c>
      <c r="C371" s="1615" t="s">
        <v>7346</v>
      </c>
      <c r="E371" s="1616" t="s">
        <v>4909</v>
      </c>
      <c r="F371" s="1617" t="s">
        <v>7347</v>
      </c>
      <c r="G371" s="1618" t="s">
        <v>3483</v>
      </c>
      <c r="H371" s="1619" t="s">
        <v>7814</v>
      </c>
      <c r="I371" s="1620" t="s">
        <v>7815</v>
      </c>
      <c r="J371" s="1621" t="s">
        <v>4903</v>
      </c>
      <c r="K371" s="1620" t="s">
        <v>4904</v>
      </c>
      <c r="L371" s="1621" t="s">
        <v>4948</v>
      </c>
      <c r="M371" s="1620" t="s">
        <v>7816</v>
      </c>
      <c r="N371" s="1621" t="s">
        <v>4963</v>
      </c>
      <c r="O371" s="1620" t="s">
        <v>7817</v>
      </c>
    </row>
    <row r="372" spans="1:15" ht="13.5" customHeight="1" x14ac:dyDescent="0.2">
      <c r="A372" s="1614">
        <v>125</v>
      </c>
      <c r="B372" s="1614" t="s">
        <v>7818</v>
      </c>
      <c r="C372" s="1615" t="s">
        <v>7819</v>
      </c>
      <c r="E372" s="1616" t="s">
        <v>5880</v>
      </c>
      <c r="F372" s="1617" t="s">
        <v>7820</v>
      </c>
      <c r="G372" s="1618" t="s">
        <v>3483</v>
      </c>
      <c r="H372" s="1619" t="s">
        <v>4989</v>
      </c>
      <c r="I372" s="1620" t="s">
        <v>7820</v>
      </c>
      <c r="J372" s="1621" t="s">
        <v>4903</v>
      </c>
      <c r="K372" s="1620" t="s">
        <v>4904</v>
      </c>
      <c r="L372" s="1621" t="s">
        <v>4903</v>
      </c>
      <c r="M372" s="1620" t="s">
        <v>4904</v>
      </c>
      <c r="N372" s="1621" t="s">
        <v>4989</v>
      </c>
      <c r="O372" s="1620" t="s">
        <v>7820</v>
      </c>
    </row>
    <row r="373" spans="1:15" ht="13.5" customHeight="1" x14ac:dyDescent="0.2">
      <c r="A373" s="1614">
        <v>126</v>
      </c>
      <c r="B373" s="1614" t="s">
        <v>7821</v>
      </c>
      <c r="C373" s="1615" t="s">
        <v>5257</v>
      </c>
      <c r="E373" s="1616" t="s">
        <v>4909</v>
      </c>
      <c r="F373" s="1617" t="s">
        <v>6673</v>
      </c>
      <c r="G373" s="1618" t="s">
        <v>3483</v>
      </c>
      <c r="H373" s="1619" t="s">
        <v>4920</v>
      </c>
      <c r="I373" s="1620" t="s">
        <v>7822</v>
      </c>
      <c r="J373" s="1621" t="s">
        <v>4903</v>
      </c>
      <c r="K373" s="1620" t="s">
        <v>4904</v>
      </c>
      <c r="L373" s="1621" t="s">
        <v>4989</v>
      </c>
      <c r="M373" s="1620" t="s">
        <v>6673</v>
      </c>
      <c r="N373" s="1621" t="s">
        <v>4989</v>
      </c>
      <c r="O373" s="1620" t="s">
        <v>6673</v>
      </c>
    </row>
    <row r="374" spans="1:15" ht="13.5" customHeight="1" x14ac:dyDescent="0.2">
      <c r="A374" s="1614">
        <v>127</v>
      </c>
      <c r="B374" s="1614" t="s">
        <v>7823</v>
      </c>
      <c r="C374" s="1615" t="s">
        <v>7824</v>
      </c>
      <c r="E374" s="1616" t="s">
        <v>4909</v>
      </c>
      <c r="F374" s="1617" t="s">
        <v>7825</v>
      </c>
      <c r="G374" s="1618" t="s">
        <v>3483</v>
      </c>
      <c r="H374" s="1619" t="s">
        <v>4989</v>
      </c>
      <c r="I374" s="1620" t="s">
        <v>7825</v>
      </c>
      <c r="J374" s="1621" t="s">
        <v>4903</v>
      </c>
      <c r="K374" s="1620" t="s">
        <v>4904</v>
      </c>
      <c r="L374" s="1621" t="s">
        <v>4903</v>
      </c>
      <c r="M374" s="1620" t="s">
        <v>4904</v>
      </c>
      <c r="N374" s="1621" t="s">
        <v>4989</v>
      </c>
      <c r="O374" s="1620" t="s">
        <v>7825</v>
      </c>
    </row>
    <row r="375" spans="1:15" ht="13.5" customHeight="1" x14ac:dyDescent="0.2">
      <c r="A375" s="1614">
        <v>128</v>
      </c>
      <c r="B375" s="1614" t="s">
        <v>7349</v>
      </c>
      <c r="C375" s="1615" t="s">
        <v>7350</v>
      </c>
      <c r="E375" s="1616" t="s">
        <v>4901</v>
      </c>
      <c r="F375" s="1617" t="s">
        <v>7826</v>
      </c>
      <c r="G375" s="1618" t="s">
        <v>3483</v>
      </c>
      <c r="H375" s="1619" t="s">
        <v>4989</v>
      </c>
      <c r="I375" s="1620" t="s">
        <v>7826</v>
      </c>
      <c r="J375" s="1621" t="s">
        <v>4903</v>
      </c>
      <c r="K375" s="1620" t="s">
        <v>4904</v>
      </c>
      <c r="L375" s="1621" t="s">
        <v>4903</v>
      </c>
      <c r="M375" s="1620" t="s">
        <v>4904</v>
      </c>
      <c r="N375" s="1621" t="s">
        <v>4989</v>
      </c>
      <c r="O375" s="1620" t="s">
        <v>7826</v>
      </c>
    </row>
    <row r="376" spans="1:15" ht="13.5" customHeight="1" x14ac:dyDescent="0.2">
      <c r="A376" s="1614">
        <v>129</v>
      </c>
      <c r="B376" s="1614" t="s">
        <v>7353</v>
      </c>
      <c r="C376" s="1615" t="s">
        <v>7354</v>
      </c>
      <c r="E376" s="1616" t="s">
        <v>4909</v>
      </c>
      <c r="F376" s="1617" t="s">
        <v>7355</v>
      </c>
      <c r="G376" s="1618" t="s">
        <v>3483</v>
      </c>
      <c r="H376" s="1619" t="s">
        <v>4903</v>
      </c>
      <c r="I376" s="1620" t="s">
        <v>4904</v>
      </c>
      <c r="J376" s="1621" t="s">
        <v>4989</v>
      </c>
      <c r="K376" s="1620" t="s">
        <v>7355</v>
      </c>
      <c r="L376" s="1621" t="s">
        <v>4903</v>
      </c>
      <c r="M376" s="1620" t="s">
        <v>4904</v>
      </c>
      <c r="N376" s="1621" t="s">
        <v>4989</v>
      </c>
      <c r="O376" s="1620" t="s">
        <v>7355</v>
      </c>
    </row>
    <row r="377" spans="1:15" ht="13.5" customHeight="1" x14ac:dyDescent="0.2">
      <c r="A377" s="1614">
        <v>130</v>
      </c>
      <c r="B377" s="1614" t="s">
        <v>7827</v>
      </c>
      <c r="C377" s="1615" t="s">
        <v>7828</v>
      </c>
      <c r="E377" s="1616" t="s">
        <v>4909</v>
      </c>
      <c r="F377" s="1617" t="s">
        <v>7829</v>
      </c>
      <c r="G377" s="1618" t="s">
        <v>3483</v>
      </c>
      <c r="H377" s="1619" t="s">
        <v>4989</v>
      </c>
      <c r="I377" s="1620" t="s">
        <v>7829</v>
      </c>
      <c r="J377" s="1621" t="s">
        <v>4903</v>
      </c>
      <c r="K377" s="1620" t="s">
        <v>4904</v>
      </c>
      <c r="L377" s="1621" t="s">
        <v>4903</v>
      </c>
      <c r="M377" s="1620" t="s">
        <v>4904</v>
      </c>
      <c r="N377" s="1621" t="s">
        <v>4989</v>
      </c>
      <c r="O377" s="1620" t="s">
        <v>7829</v>
      </c>
    </row>
    <row r="378" spans="1:15" ht="13.5" customHeight="1" x14ac:dyDescent="0.2">
      <c r="A378" s="1614">
        <v>131</v>
      </c>
      <c r="B378" s="1614" t="s">
        <v>7676</v>
      </c>
      <c r="C378" s="1615" t="s">
        <v>7677</v>
      </c>
      <c r="E378" s="1616" t="s">
        <v>4909</v>
      </c>
      <c r="F378" s="1617" t="s">
        <v>7678</v>
      </c>
      <c r="G378" s="1618" t="s">
        <v>3483</v>
      </c>
      <c r="H378" s="1619" t="s">
        <v>4989</v>
      </c>
      <c r="I378" s="1620" t="s">
        <v>7678</v>
      </c>
      <c r="J378" s="1621" t="s">
        <v>4903</v>
      </c>
      <c r="K378" s="1620" t="s">
        <v>4904</v>
      </c>
      <c r="L378" s="1621" t="s">
        <v>4903</v>
      </c>
      <c r="M378" s="1620" t="s">
        <v>4904</v>
      </c>
      <c r="N378" s="1621" t="s">
        <v>4989</v>
      </c>
      <c r="O378" s="1620" t="s">
        <v>7678</v>
      </c>
    </row>
    <row r="379" spans="1:15" ht="13.5" customHeight="1" x14ac:dyDescent="0.2">
      <c r="A379" s="1614">
        <v>132</v>
      </c>
      <c r="B379" s="1614" t="s">
        <v>7360</v>
      </c>
      <c r="C379" s="1615" t="s">
        <v>7361</v>
      </c>
      <c r="E379" s="1616" t="s">
        <v>4909</v>
      </c>
      <c r="F379" s="1617" t="s">
        <v>7830</v>
      </c>
      <c r="G379" s="1618" t="s">
        <v>3483</v>
      </c>
      <c r="H379" s="1619" t="s">
        <v>4989</v>
      </c>
      <c r="I379" s="1620" t="s">
        <v>7830</v>
      </c>
      <c r="J379" s="1621" t="s">
        <v>4903</v>
      </c>
      <c r="K379" s="1620" t="s">
        <v>4904</v>
      </c>
      <c r="L379" s="1621" t="s">
        <v>4903</v>
      </c>
      <c r="M379" s="1620" t="s">
        <v>4904</v>
      </c>
      <c r="N379" s="1621" t="s">
        <v>4989</v>
      </c>
      <c r="O379" s="1620" t="s">
        <v>7830</v>
      </c>
    </row>
    <row r="380" spans="1:15" ht="13.5" customHeight="1" x14ac:dyDescent="0.2">
      <c r="A380" s="1614">
        <v>133</v>
      </c>
      <c r="B380" s="1614" t="s">
        <v>7363</v>
      </c>
      <c r="C380" s="1615" t="s">
        <v>7364</v>
      </c>
      <c r="E380" s="1616" t="s">
        <v>4909</v>
      </c>
      <c r="F380" s="1617" t="s">
        <v>7365</v>
      </c>
      <c r="G380" s="1618" t="s">
        <v>3483</v>
      </c>
      <c r="H380" s="1619" t="s">
        <v>4903</v>
      </c>
      <c r="I380" s="1620" t="s">
        <v>4904</v>
      </c>
      <c r="J380" s="1621" t="s">
        <v>5272</v>
      </c>
      <c r="K380" s="1620" t="s">
        <v>7831</v>
      </c>
      <c r="L380" s="1621" t="s">
        <v>5272</v>
      </c>
      <c r="M380" s="1620" t="s">
        <v>7831</v>
      </c>
      <c r="N380" s="1621" t="s">
        <v>4903</v>
      </c>
      <c r="O380" s="1620" t="s">
        <v>4904</v>
      </c>
    </row>
    <row r="381" spans="1:15" ht="13.5" customHeight="1" x14ac:dyDescent="0.2">
      <c r="A381" s="1614">
        <v>134</v>
      </c>
      <c r="B381" s="1614" t="s">
        <v>6166</v>
      </c>
      <c r="C381" s="1615" t="s">
        <v>1864</v>
      </c>
      <c r="E381" s="1616" t="s">
        <v>4909</v>
      </c>
      <c r="F381" s="1617" t="s">
        <v>7832</v>
      </c>
      <c r="G381" s="1618" t="s">
        <v>3483</v>
      </c>
      <c r="H381" s="1619" t="s">
        <v>6333</v>
      </c>
      <c r="I381" s="1620" t="s">
        <v>7833</v>
      </c>
      <c r="J381" s="1621" t="s">
        <v>4903</v>
      </c>
      <c r="K381" s="1620" t="s">
        <v>4904</v>
      </c>
      <c r="L381" s="1621" t="s">
        <v>4905</v>
      </c>
      <c r="M381" s="1620" t="s">
        <v>7834</v>
      </c>
      <c r="N381" s="1621" t="s">
        <v>5272</v>
      </c>
      <c r="O381" s="1620" t="s">
        <v>7835</v>
      </c>
    </row>
    <row r="382" spans="1:15" ht="13.5" customHeight="1" x14ac:dyDescent="0.2">
      <c r="A382" s="1614">
        <v>135</v>
      </c>
      <c r="B382" s="1614" t="s">
        <v>7836</v>
      </c>
      <c r="C382" s="1615" t="s">
        <v>7837</v>
      </c>
      <c r="E382" s="1616" t="s">
        <v>4909</v>
      </c>
      <c r="F382" s="1617" t="s">
        <v>7838</v>
      </c>
      <c r="G382" s="1618" t="s">
        <v>3483</v>
      </c>
      <c r="H382" s="1619" t="s">
        <v>4929</v>
      </c>
      <c r="I382" s="1620" t="s">
        <v>7839</v>
      </c>
      <c r="J382" s="1621" t="s">
        <v>4903</v>
      </c>
      <c r="K382" s="1620" t="s">
        <v>4904</v>
      </c>
      <c r="L382" s="1621" t="s">
        <v>4903</v>
      </c>
      <c r="M382" s="1620" t="s">
        <v>4904</v>
      </c>
      <c r="N382" s="1621" t="s">
        <v>4929</v>
      </c>
      <c r="O382" s="1620" t="s">
        <v>7839</v>
      </c>
    </row>
    <row r="383" spans="1:15" ht="13.5" customHeight="1" x14ac:dyDescent="0.2">
      <c r="A383" s="1614">
        <v>136</v>
      </c>
      <c r="B383" s="1614" t="s">
        <v>7840</v>
      </c>
      <c r="C383" s="1615" t="s">
        <v>7841</v>
      </c>
      <c r="E383" s="1616" t="s">
        <v>4909</v>
      </c>
      <c r="F383" s="1617" t="s">
        <v>7842</v>
      </c>
      <c r="G383" s="1618" t="s">
        <v>3483</v>
      </c>
      <c r="H383" s="1619" t="s">
        <v>4920</v>
      </c>
      <c r="I383" s="1620" t="s">
        <v>7843</v>
      </c>
      <c r="J383" s="1621" t="s">
        <v>4903</v>
      </c>
      <c r="K383" s="1620" t="s">
        <v>4904</v>
      </c>
      <c r="L383" s="1621" t="s">
        <v>4903</v>
      </c>
      <c r="M383" s="1620" t="s">
        <v>4904</v>
      </c>
      <c r="N383" s="1621" t="s">
        <v>4920</v>
      </c>
      <c r="O383" s="1620" t="s">
        <v>7843</v>
      </c>
    </row>
    <row r="384" spans="1:15" ht="13.5" customHeight="1" x14ac:dyDescent="0.2">
      <c r="A384" s="1614">
        <v>137</v>
      </c>
      <c r="B384" s="1614" t="s">
        <v>7371</v>
      </c>
      <c r="C384" s="1615" t="s">
        <v>7372</v>
      </c>
      <c r="E384" s="1616" t="s">
        <v>4909</v>
      </c>
      <c r="F384" s="1617" t="s">
        <v>7844</v>
      </c>
      <c r="G384" s="1618" t="s">
        <v>3483</v>
      </c>
      <c r="H384" s="1619" t="s">
        <v>4982</v>
      </c>
      <c r="I384" s="1620" t="s">
        <v>7845</v>
      </c>
      <c r="J384" s="1621" t="s">
        <v>4903</v>
      </c>
      <c r="K384" s="1620" t="s">
        <v>4904</v>
      </c>
      <c r="L384" s="1621" t="s">
        <v>4903</v>
      </c>
      <c r="M384" s="1620" t="s">
        <v>4904</v>
      </c>
      <c r="N384" s="1621" t="s">
        <v>4982</v>
      </c>
      <c r="O384" s="1620" t="s">
        <v>7845</v>
      </c>
    </row>
    <row r="385" spans="1:15" ht="13.5" customHeight="1" x14ac:dyDescent="0.2">
      <c r="A385" s="1614">
        <v>138</v>
      </c>
      <c r="B385" s="1614" t="s">
        <v>6231</v>
      </c>
      <c r="C385" s="1615" t="s">
        <v>6232</v>
      </c>
      <c r="E385" s="1616" t="s">
        <v>4909</v>
      </c>
      <c r="F385" s="1617" t="s">
        <v>7378</v>
      </c>
      <c r="G385" s="1618" t="s">
        <v>3483</v>
      </c>
      <c r="H385" s="1619" t="s">
        <v>4968</v>
      </c>
      <c r="I385" s="1620" t="s">
        <v>7846</v>
      </c>
      <c r="J385" s="1621" t="s">
        <v>4903</v>
      </c>
      <c r="K385" s="1620" t="s">
        <v>4904</v>
      </c>
      <c r="L385" s="1621" t="s">
        <v>4903</v>
      </c>
      <c r="M385" s="1620" t="s">
        <v>4904</v>
      </c>
      <c r="N385" s="1621" t="s">
        <v>4968</v>
      </c>
      <c r="O385" s="1620" t="s">
        <v>7846</v>
      </c>
    </row>
    <row r="386" spans="1:15" ht="13.5" customHeight="1" x14ac:dyDescent="0.2">
      <c r="A386" s="1614">
        <v>139</v>
      </c>
      <c r="B386" s="1614" t="s">
        <v>6235</v>
      </c>
      <c r="C386" s="1615" t="s">
        <v>6236</v>
      </c>
      <c r="E386" s="1616" t="s">
        <v>4909</v>
      </c>
      <c r="F386" s="1617" t="s">
        <v>6209</v>
      </c>
      <c r="G386" s="1618" t="s">
        <v>3483</v>
      </c>
      <c r="H386" s="1619" t="s">
        <v>4903</v>
      </c>
      <c r="I386" s="1620" t="s">
        <v>4904</v>
      </c>
      <c r="J386" s="1621" t="s">
        <v>4963</v>
      </c>
      <c r="K386" s="1620" t="s">
        <v>7847</v>
      </c>
      <c r="L386" s="1621" t="s">
        <v>4903</v>
      </c>
      <c r="M386" s="1620" t="s">
        <v>4904</v>
      </c>
      <c r="N386" s="1621" t="s">
        <v>4963</v>
      </c>
      <c r="O386" s="1620" t="s">
        <v>7847</v>
      </c>
    </row>
    <row r="387" spans="1:15" ht="13.5" customHeight="1" x14ac:dyDescent="0.2">
      <c r="A387" s="1614">
        <v>140</v>
      </c>
      <c r="B387" s="1614" t="s">
        <v>6242</v>
      </c>
      <c r="C387" s="1615" t="s">
        <v>6243</v>
      </c>
      <c r="E387" s="1616" t="s">
        <v>4909</v>
      </c>
      <c r="F387" s="1617" t="s">
        <v>6209</v>
      </c>
      <c r="G387" s="1618" t="s">
        <v>3483</v>
      </c>
      <c r="H387" s="1619" t="s">
        <v>4903</v>
      </c>
      <c r="I387" s="1620" t="s">
        <v>4904</v>
      </c>
      <c r="J387" s="1621" t="s">
        <v>4963</v>
      </c>
      <c r="K387" s="1620" t="s">
        <v>7847</v>
      </c>
      <c r="L387" s="1621" t="s">
        <v>4903</v>
      </c>
      <c r="M387" s="1620" t="s">
        <v>4904</v>
      </c>
      <c r="N387" s="1621" t="s">
        <v>4963</v>
      </c>
      <c r="O387" s="1620" t="s">
        <v>7847</v>
      </c>
    </row>
    <row r="388" spans="1:15" ht="13.5" customHeight="1" thickBot="1" x14ac:dyDescent="0.25">
      <c r="A388" s="1614">
        <v>141</v>
      </c>
      <c r="B388" s="1614" t="s">
        <v>6245</v>
      </c>
      <c r="C388" s="1615" t="s">
        <v>6246</v>
      </c>
      <c r="E388" s="1616" t="s">
        <v>4909</v>
      </c>
      <c r="F388" s="1617" t="s">
        <v>7848</v>
      </c>
      <c r="G388" s="1618" t="s">
        <v>3483</v>
      </c>
      <c r="H388" s="1619" t="s">
        <v>5020</v>
      </c>
      <c r="I388" s="1620" t="s">
        <v>7849</v>
      </c>
      <c r="J388" s="1621" t="s">
        <v>4903</v>
      </c>
      <c r="K388" s="1620" t="s">
        <v>4904</v>
      </c>
      <c r="L388" s="1621" t="s">
        <v>4905</v>
      </c>
      <c r="M388" s="1620" t="s">
        <v>7850</v>
      </c>
      <c r="N388" s="1621" t="s">
        <v>5381</v>
      </c>
      <c r="O388" s="1620" t="s">
        <v>7851</v>
      </c>
    </row>
    <row r="389" spans="1:15" ht="13.5" thickBot="1" x14ac:dyDescent="0.25">
      <c r="A389" s="1622"/>
      <c r="B389" s="1622"/>
      <c r="C389" s="1623" t="s">
        <v>7423</v>
      </c>
      <c r="D389" s="1624"/>
      <c r="E389" s="1625"/>
      <c r="F389" s="1626"/>
      <c r="G389" s="1625"/>
      <c r="H389" s="1627"/>
      <c r="I389" s="1626" t="s">
        <v>7852</v>
      </c>
      <c r="J389" s="1627"/>
      <c r="K389" s="1628">
        <v>50472.01</v>
      </c>
      <c r="L389" s="1627"/>
      <c r="M389" s="1626" t="s">
        <v>7853</v>
      </c>
      <c r="N389" s="1627"/>
      <c r="O389" s="1626" t="s">
        <v>7854</v>
      </c>
    </row>
    <row r="390" spans="1:15" x14ac:dyDescent="0.2">
      <c r="A390" s="663" t="s">
        <v>7855</v>
      </c>
      <c r="B390" s="663"/>
    </row>
    <row r="391" spans="1:15" ht="13.5" customHeight="1" thickBot="1" x14ac:dyDescent="0.25">
      <c r="A391" s="1614">
        <v>142</v>
      </c>
      <c r="B391" s="1614" t="s">
        <v>5247</v>
      </c>
      <c r="C391" s="1615" t="s">
        <v>5248</v>
      </c>
      <c r="E391" s="1616" t="s">
        <v>4909</v>
      </c>
      <c r="F391" s="1617" t="s">
        <v>6322</v>
      </c>
      <c r="G391" s="1618" t="s">
        <v>3483</v>
      </c>
      <c r="H391" s="1619" t="s">
        <v>4903</v>
      </c>
      <c r="I391" s="1620" t="s">
        <v>4904</v>
      </c>
      <c r="J391" s="1621" t="s">
        <v>4989</v>
      </c>
      <c r="K391" s="1620" t="s">
        <v>6322</v>
      </c>
      <c r="L391" s="1621" t="s">
        <v>4903</v>
      </c>
      <c r="M391" s="1620" t="s">
        <v>4904</v>
      </c>
      <c r="N391" s="1621" t="s">
        <v>4989</v>
      </c>
      <c r="O391" s="1620" t="s">
        <v>6322</v>
      </c>
    </row>
    <row r="392" spans="1:15" ht="26.25" thickBot="1" x14ac:dyDescent="0.25">
      <c r="A392" s="1622"/>
      <c r="B392" s="1622"/>
      <c r="C392" s="1623" t="s">
        <v>7856</v>
      </c>
      <c r="D392" s="1624"/>
      <c r="E392" s="1625"/>
      <c r="F392" s="1626"/>
      <c r="G392" s="1625"/>
      <c r="H392" s="1627"/>
      <c r="I392" s="1626" t="s">
        <v>7857</v>
      </c>
      <c r="J392" s="1627"/>
      <c r="K392" s="1626" t="s">
        <v>7858</v>
      </c>
      <c r="L392" s="1627"/>
      <c r="M392" s="1626" t="s">
        <v>7859</v>
      </c>
      <c r="N392" s="1627"/>
      <c r="O392" s="1626" t="s">
        <v>7860</v>
      </c>
    </row>
    <row r="393" spans="1:15" x14ac:dyDescent="0.2">
      <c r="A393" s="663" t="s">
        <v>7861</v>
      </c>
      <c r="B393" s="663"/>
    </row>
    <row r="394" spans="1:15" ht="13.5" customHeight="1" x14ac:dyDescent="0.2">
      <c r="A394" s="1614">
        <v>1</v>
      </c>
      <c r="B394" s="1614" t="s">
        <v>7862</v>
      </c>
      <c r="C394" s="1615" t="s">
        <v>7863</v>
      </c>
      <c r="E394" s="1616" t="s">
        <v>4909</v>
      </c>
      <c r="F394" s="1617" t="s">
        <v>7864</v>
      </c>
      <c r="G394" s="1618" t="s">
        <v>3483</v>
      </c>
      <c r="H394" s="1619" t="s">
        <v>4968</v>
      </c>
      <c r="I394" s="1620" t="s">
        <v>7865</v>
      </c>
      <c r="J394" s="1621" t="s">
        <v>4903</v>
      </c>
      <c r="K394" s="1620" t="s">
        <v>4904</v>
      </c>
      <c r="L394" s="1621" t="s">
        <v>4903</v>
      </c>
      <c r="M394" s="1620" t="s">
        <v>4904</v>
      </c>
      <c r="N394" s="1621" t="s">
        <v>4968</v>
      </c>
      <c r="O394" s="1620" t="s">
        <v>7865</v>
      </c>
    </row>
    <row r="395" spans="1:15" x14ac:dyDescent="0.2">
      <c r="A395" s="663" t="s">
        <v>7866</v>
      </c>
      <c r="B395" s="663"/>
    </row>
    <row r="396" spans="1:15" ht="13.5" customHeight="1" x14ac:dyDescent="0.2">
      <c r="A396" s="1614">
        <v>2</v>
      </c>
      <c r="B396" s="1614" t="s">
        <v>7867</v>
      </c>
      <c r="C396" s="1615" t="s">
        <v>7868</v>
      </c>
      <c r="E396" s="1616" t="s">
        <v>4909</v>
      </c>
      <c r="F396" s="1617" t="s">
        <v>7869</v>
      </c>
      <c r="G396" s="1618" t="s">
        <v>3483</v>
      </c>
      <c r="H396" s="1619" t="s">
        <v>4989</v>
      </c>
      <c r="I396" s="1620" t="s">
        <v>7869</v>
      </c>
      <c r="J396" s="1621" t="s">
        <v>4903</v>
      </c>
      <c r="K396" s="1620" t="s">
        <v>4904</v>
      </c>
      <c r="L396" s="1621" t="s">
        <v>4903</v>
      </c>
      <c r="M396" s="1620" t="s">
        <v>4904</v>
      </c>
      <c r="N396" s="1621" t="s">
        <v>4989</v>
      </c>
      <c r="O396" s="1620" t="s">
        <v>7869</v>
      </c>
    </row>
    <row r="397" spans="1:15" x14ac:dyDescent="0.2">
      <c r="A397" s="663" t="s">
        <v>7870</v>
      </c>
      <c r="B397" s="663"/>
    </row>
    <row r="398" spans="1:15" ht="13.5" customHeight="1" x14ac:dyDescent="0.2">
      <c r="A398" s="1614">
        <v>3</v>
      </c>
      <c r="B398" s="1614" t="s">
        <v>7867</v>
      </c>
      <c r="C398" s="1615" t="s">
        <v>7868</v>
      </c>
      <c r="E398" s="1616" t="s">
        <v>4909</v>
      </c>
      <c r="F398" s="1617" t="s">
        <v>7869</v>
      </c>
      <c r="G398" s="1618" t="s">
        <v>3483</v>
      </c>
      <c r="H398" s="1619" t="s">
        <v>4989</v>
      </c>
      <c r="I398" s="1620" t="s">
        <v>7869</v>
      </c>
      <c r="J398" s="1621" t="s">
        <v>4903</v>
      </c>
      <c r="K398" s="1620" t="s">
        <v>4904</v>
      </c>
      <c r="L398" s="1621" t="s">
        <v>4903</v>
      </c>
      <c r="M398" s="1620" t="s">
        <v>4904</v>
      </c>
      <c r="N398" s="1621" t="s">
        <v>4989</v>
      </c>
      <c r="O398" s="1620" t="s">
        <v>7869</v>
      </c>
    </row>
    <row r="399" spans="1:15" x14ac:dyDescent="0.2">
      <c r="A399" s="663" t="s">
        <v>7871</v>
      </c>
      <c r="B399" s="663"/>
    </row>
    <row r="400" spans="1:15" ht="13.5" customHeight="1" thickBot="1" x14ac:dyDescent="0.25">
      <c r="A400" s="1614">
        <v>4</v>
      </c>
      <c r="B400" s="1614" t="s">
        <v>7867</v>
      </c>
      <c r="C400" s="1615" t="s">
        <v>7868</v>
      </c>
      <c r="E400" s="1616" t="s">
        <v>4909</v>
      </c>
      <c r="F400" s="1617" t="s">
        <v>7869</v>
      </c>
      <c r="G400" s="1618" t="s">
        <v>3483</v>
      </c>
      <c r="H400" s="1619" t="s">
        <v>4920</v>
      </c>
      <c r="I400" s="1620" t="s">
        <v>7872</v>
      </c>
      <c r="J400" s="1621" t="s">
        <v>4903</v>
      </c>
      <c r="K400" s="1620" t="s">
        <v>4904</v>
      </c>
      <c r="L400" s="1621" t="s">
        <v>4903</v>
      </c>
      <c r="M400" s="1620" t="s">
        <v>4904</v>
      </c>
      <c r="N400" s="1621" t="s">
        <v>4920</v>
      </c>
      <c r="O400" s="1620" t="s">
        <v>7872</v>
      </c>
    </row>
    <row r="401" spans="1:15" ht="26.25" thickBot="1" x14ac:dyDescent="0.25">
      <c r="A401" s="1622"/>
      <c r="B401" s="1622"/>
      <c r="C401" s="1623" t="s">
        <v>7873</v>
      </c>
      <c r="D401" s="1624"/>
      <c r="E401" s="1625"/>
      <c r="F401" s="1626"/>
      <c r="G401" s="1625"/>
      <c r="H401" s="1627"/>
      <c r="I401" s="1626" t="s">
        <v>7874</v>
      </c>
      <c r="J401" s="1627"/>
      <c r="K401" s="1626" t="s">
        <v>4904</v>
      </c>
      <c r="L401" s="1627"/>
      <c r="M401" s="1626" t="s">
        <v>4904</v>
      </c>
      <c r="N401" s="1627"/>
      <c r="O401" s="1626" t="s">
        <v>7874</v>
      </c>
    </row>
    <row r="402" spans="1:15" ht="26.25" thickBot="1" x14ac:dyDescent="0.25">
      <c r="A402" s="1622"/>
      <c r="B402" s="1622"/>
      <c r="C402" s="1623" t="s">
        <v>5418</v>
      </c>
      <c r="D402" s="1624"/>
      <c r="E402" s="1625"/>
      <c r="F402" s="1626"/>
      <c r="G402" s="1625"/>
      <c r="H402" s="1627"/>
      <c r="I402" s="1626" t="s">
        <v>7875</v>
      </c>
      <c r="J402" s="1627"/>
      <c r="K402" s="1630">
        <v>3619210.56</v>
      </c>
      <c r="L402" s="1627"/>
      <c r="M402" s="1626" t="s">
        <v>7876</v>
      </c>
      <c r="N402" s="1627"/>
      <c r="O402" s="1626" t="s">
        <v>7877</v>
      </c>
    </row>
  </sheetData>
  <mergeCells count="10">
    <mergeCell ref="A1:O1"/>
    <mergeCell ref="A2:A3"/>
    <mergeCell ref="B2:B3"/>
    <mergeCell ref="C2:D3"/>
    <mergeCell ref="F2:F3"/>
    <mergeCell ref="G2:G3"/>
    <mergeCell ref="H2:I2"/>
    <mergeCell ref="J2:K2"/>
    <mergeCell ref="L2:M2"/>
    <mergeCell ref="N2:O2"/>
  </mergeCells>
  <pageMargins left="0.31496062992125984" right="0.11811023622047245" top="0.55118110236220474" bottom="0.55118110236220474" header="0" footer="0"/>
  <pageSetup paperSize="9" scale="42" fitToWidth="3" fitToHeight="3" orientation="portrait" r:id="rId1"/>
  <rowBreaks count="1" manualBreakCount="1">
    <brk id="117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tabColor rgb="FFA70958"/>
  </sheetPr>
  <dimension ref="A2:E656"/>
  <sheetViews>
    <sheetView topLeftCell="A100" workbookViewId="0">
      <selection activeCell="N127" sqref="N127"/>
    </sheetView>
  </sheetViews>
  <sheetFormatPr defaultColWidth="9.140625" defaultRowHeight="15" x14ac:dyDescent="0.25"/>
  <cols>
    <col min="1" max="1" width="9.140625" style="1376"/>
    <col min="2" max="2" width="35.28515625" style="1376" customWidth="1"/>
    <col min="3" max="3" width="12.140625" style="1376" customWidth="1"/>
    <col min="4" max="4" width="11.85546875" style="1376" customWidth="1"/>
    <col min="5" max="5" width="17.5703125" style="1376" customWidth="1"/>
    <col min="6" max="16384" width="9.140625" style="1376"/>
  </cols>
  <sheetData>
    <row r="2" spans="1:5" ht="42.75" customHeight="1" x14ac:dyDescent="0.25">
      <c r="B2" s="1377" t="s">
        <v>4853</v>
      </c>
      <c r="C2" s="1377"/>
      <c r="D2" s="1377"/>
      <c r="E2" s="1378"/>
    </row>
    <row r="3" spans="1:5" x14ac:dyDescent="0.25">
      <c r="B3" s="1379"/>
      <c r="C3" s="1380"/>
      <c r="D3" s="1381"/>
      <c r="E3" s="1382"/>
    </row>
    <row r="4" spans="1:5" x14ac:dyDescent="0.25">
      <c r="B4" s="2630" t="s">
        <v>73</v>
      </c>
      <c r="C4" s="2630"/>
      <c r="D4" s="2630"/>
      <c r="E4" s="2630"/>
    </row>
    <row r="5" spans="1:5" ht="28.5" x14ac:dyDescent="0.25">
      <c r="A5" s="1383" t="s">
        <v>191</v>
      </c>
      <c r="B5" s="1384" t="s">
        <v>209</v>
      </c>
      <c r="C5" s="1385" t="s">
        <v>223</v>
      </c>
      <c r="D5" s="1386" t="s">
        <v>224</v>
      </c>
      <c r="E5" s="1387" t="s">
        <v>602</v>
      </c>
    </row>
    <row r="6" spans="1:5" x14ac:dyDescent="0.25">
      <c r="A6" s="1388">
        <v>1</v>
      </c>
      <c r="B6" s="1389" t="s">
        <v>484</v>
      </c>
      <c r="C6" s="1390" t="s">
        <v>987</v>
      </c>
      <c r="D6" s="1391">
        <v>1</v>
      </c>
      <c r="E6" s="1390">
        <v>10</v>
      </c>
    </row>
    <row r="7" spans="1:5" x14ac:dyDescent="0.25">
      <c r="A7" s="1388">
        <v>2</v>
      </c>
      <c r="B7" s="1392" t="s">
        <v>480</v>
      </c>
      <c r="C7" s="1390" t="s">
        <v>987</v>
      </c>
      <c r="D7" s="1393">
        <v>1</v>
      </c>
      <c r="E7" s="1390">
        <v>10</v>
      </c>
    </row>
    <row r="8" spans="1:5" x14ac:dyDescent="0.25">
      <c r="A8" s="1388">
        <v>3</v>
      </c>
      <c r="B8" s="1389" t="s">
        <v>485</v>
      </c>
      <c r="C8" s="1390" t="s">
        <v>987</v>
      </c>
      <c r="D8" s="1391">
        <v>1</v>
      </c>
      <c r="E8" s="1390">
        <v>10</v>
      </c>
    </row>
    <row r="9" spans="1:5" x14ac:dyDescent="0.25">
      <c r="A9" s="1388">
        <v>4</v>
      </c>
      <c r="B9" s="1389" t="s">
        <v>777</v>
      </c>
      <c r="C9" s="1394" t="s">
        <v>226</v>
      </c>
      <c r="D9" s="1391">
        <v>2</v>
      </c>
      <c r="E9" s="1390">
        <v>100</v>
      </c>
    </row>
    <row r="10" spans="1:5" x14ac:dyDescent="0.25">
      <c r="A10" s="1388">
        <v>5</v>
      </c>
      <c r="B10" s="1389" t="s">
        <v>609</v>
      </c>
      <c r="C10" s="1394" t="s">
        <v>426</v>
      </c>
      <c r="D10" s="1391">
        <v>10</v>
      </c>
      <c r="E10" s="1390">
        <v>100</v>
      </c>
    </row>
    <row r="11" spans="1:5" x14ac:dyDescent="0.25">
      <c r="A11" s="1388">
        <v>6</v>
      </c>
      <c r="B11" s="1392" t="s">
        <v>486</v>
      </c>
      <c r="C11" s="1390" t="s">
        <v>426</v>
      </c>
      <c r="D11" s="1393">
        <v>2</v>
      </c>
      <c r="E11" s="1390">
        <v>100</v>
      </c>
    </row>
    <row r="12" spans="1:5" x14ac:dyDescent="0.25">
      <c r="A12" s="1388">
        <v>7</v>
      </c>
      <c r="B12" s="1392" t="s">
        <v>615</v>
      </c>
      <c r="C12" s="1390" t="s">
        <v>226</v>
      </c>
      <c r="D12" s="1393">
        <v>1</v>
      </c>
      <c r="E12" s="1390">
        <v>100</v>
      </c>
    </row>
    <row r="13" spans="1:5" x14ac:dyDescent="0.25">
      <c r="A13" s="1388">
        <v>8</v>
      </c>
      <c r="B13" s="1392" t="s">
        <v>487</v>
      </c>
      <c r="C13" s="1390" t="s">
        <v>227</v>
      </c>
      <c r="D13" s="1393">
        <v>2</v>
      </c>
      <c r="E13" s="1390">
        <v>100</v>
      </c>
    </row>
    <row r="14" spans="1:5" x14ac:dyDescent="0.25">
      <c r="A14" s="1388">
        <v>9</v>
      </c>
      <c r="B14" s="1392" t="s">
        <v>1065</v>
      </c>
      <c r="C14" s="1390" t="s">
        <v>987</v>
      </c>
      <c r="D14" s="1393">
        <v>1</v>
      </c>
      <c r="E14" s="1390">
        <v>10</v>
      </c>
    </row>
    <row r="15" spans="1:5" ht="18" customHeight="1" x14ac:dyDescent="0.25">
      <c r="A15" s="1388">
        <v>10</v>
      </c>
      <c r="B15" s="1395" t="s">
        <v>332</v>
      </c>
      <c r="C15" s="1390" t="s">
        <v>225</v>
      </c>
      <c r="D15" s="1393">
        <v>1</v>
      </c>
      <c r="E15" s="1390">
        <v>100</v>
      </c>
    </row>
    <row r="16" spans="1:5" x14ac:dyDescent="0.25">
      <c r="A16" s="1388">
        <v>11</v>
      </c>
      <c r="B16" s="1392" t="s">
        <v>333</v>
      </c>
      <c r="C16" s="1390" t="s">
        <v>227</v>
      </c>
      <c r="D16" s="1393">
        <v>2</v>
      </c>
      <c r="E16" s="1390">
        <v>100</v>
      </c>
    </row>
    <row r="17" spans="1:5" x14ac:dyDescent="0.25">
      <c r="A17" s="1388">
        <v>12</v>
      </c>
      <c r="B17" s="1392" t="s">
        <v>477</v>
      </c>
      <c r="C17" s="1394" t="s">
        <v>227</v>
      </c>
      <c r="D17" s="1391">
        <v>0.2</v>
      </c>
      <c r="E17" s="1390">
        <v>100</v>
      </c>
    </row>
    <row r="18" spans="1:5" x14ac:dyDescent="0.25">
      <c r="A18" s="1388">
        <v>13</v>
      </c>
      <c r="B18" s="1392" t="s">
        <v>603</v>
      </c>
      <c r="C18" s="1394" t="s">
        <v>227</v>
      </c>
      <c r="D18" s="1391">
        <v>0.5</v>
      </c>
      <c r="E18" s="1390">
        <v>100</v>
      </c>
    </row>
    <row r="19" spans="1:5" x14ac:dyDescent="0.25">
      <c r="A19" s="1388">
        <v>14</v>
      </c>
      <c r="B19" s="1392" t="s">
        <v>482</v>
      </c>
      <c r="C19" s="1394" t="s">
        <v>987</v>
      </c>
      <c r="D19" s="1391">
        <v>1</v>
      </c>
      <c r="E19" s="1390">
        <v>10</v>
      </c>
    </row>
    <row r="20" spans="1:5" x14ac:dyDescent="0.25">
      <c r="A20" s="1388">
        <v>15</v>
      </c>
      <c r="B20" s="1392" t="s">
        <v>483</v>
      </c>
      <c r="C20" s="1394" t="s">
        <v>987</v>
      </c>
      <c r="D20" s="1391">
        <v>1</v>
      </c>
      <c r="E20" s="1390">
        <v>10</v>
      </c>
    </row>
    <row r="21" spans="1:5" x14ac:dyDescent="0.25">
      <c r="A21" s="1388">
        <v>16</v>
      </c>
      <c r="B21" s="1392" t="s">
        <v>455</v>
      </c>
      <c r="C21" s="1394" t="s">
        <v>226</v>
      </c>
      <c r="D21" s="1391">
        <v>1</v>
      </c>
      <c r="E21" s="1390">
        <v>100</v>
      </c>
    </row>
    <row r="22" spans="1:5" x14ac:dyDescent="0.25">
      <c r="A22" s="1388">
        <v>17</v>
      </c>
      <c r="B22" s="1392" t="s">
        <v>334</v>
      </c>
      <c r="C22" s="1394" t="s">
        <v>225</v>
      </c>
      <c r="D22" s="1391">
        <v>2</v>
      </c>
      <c r="E22" s="1390">
        <v>100</v>
      </c>
    </row>
    <row r="23" spans="1:5" x14ac:dyDescent="0.25">
      <c r="A23" s="1388">
        <v>18</v>
      </c>
      <c r="B23" s="1392" t="s">
        <v>335</v>
      </c>
      <c r="C23" s="1394" t="s">
        <v>226</v>
      </c>
      <c r="D23" s="1391">
        <v>1</v>
      </c>
      <c r="E23" s="1390">
        <v>100</v>
      </c>
    </row>
    <row r="24" spans="1:5" x14ac:dyDescent="0.25">
      <c r="A24" s="1388">
        <v>19</v>
      </c>
      <c r="B24" s="1392" t="s">
        <v>481</v>
      </c>
      <c r="C24" s="1394" t="s">
        <v>987</v>
      </c>
      <c r="D24" s="1391">
        <v>1</v>
      </c>
      <c r="E24" s="1390">
        <v>10</v>
      </c>
    </row>
    <row r="25" spans="1:5" x14ac:dyDescent="0.25">
      <c r="A25" s="1388">
        <v>20</v>
      </c>
      <c r="B25" s="1392" t="s">
        <v>478</v>
      </c>
      <c r="C25" s="1394" t="s">
        <v>987</v>
      </c>
      <c r="D25" s="1391">
        <v>1</v>
      </c>
      <c r="E25" s="1390">
        <v>10</v>
      </c>
    </row>
    <row r="26" spans="1:5" x14ac:dyDescent="0.25">
      <c r="A26" s="1388">
        <v>21</v>
      </c>
      <c r="B26" s="1392" t="s">
        <v>479</v>
      </c>
      <c r="C26" s="1394" t="s">
        <v>987</v>
      </c>
      <c r="D26" s="1391">
        <v>1</v>
      </c>
      <c r="E26" s="1390">
        <v>10</v>
      </c>
    </row>
    <row r="27" spans="1:5" x14ac:dyDescent="0.25">
      <c r="A27" s="1388">
        <v>22</v>
      </c>
      <c r="B27" s="1392" t="s">
        <v>1273</v>
      </c>
      <c r="C27" s="1394" t="s">
        <v>226</v>
      </c>
      <c r="D27" s="1391">
        <v>1</v>
      </c>
      <c r="E27" s="1390">
        <v>100</v>
      </c>
    </row>
    <row r="28" spans="1:5" x14ac:dyDescent="0.25">
      <c r="A28" s="1388">
        <v>23</v>
      </c>
      <c r="B28" s="1392" t="s">
        <v>604</v>
      </c>
      <c r="C28" s="1394" t="s">
        <v>226</v>
      </c>
      <c r="D28" s="1391">
        <v>1</v>
      </c>
      <c r="E28" s="1390">
        <v>30</v>
      </c>
    </row>
    <row r="29" spans="1:5" x14ac:dyDescent="0.25">
      <c r="A29" s="1388">
        <v>24</v>
      </c>
      <c r="B29" s="1392" t="s">
        <v>420</v>
      </c>
      <c r="C29" s="1394" t="s">
        <v>226</v>
      </c>
      <c r="D29" s="1391">
        <v>1</v>
      </c>
      <c r="E29" s="1390">
        <v>30</v>
      </c>
    </row>
    <row r="30" spans="1:5" x14ac:dyDescent="0.25">
      <c r="A30" s="1388">
        <v>25</v>
      </c>
      <c r="B30" s="1392" t="s">
        <v>246</v>
      </c>
      <c r="C30" s="1394" t="s">
        <v>226</v>
      </c>
      <c r="D30" s="1391">
        <v>0.03</v>
      </c>
      <c r="E30" s="1390">
        <v>100</v>
      </c>
    </row>
    <row r="31" spans="1:5" x14ac:dyDescent="0.25">
      <c r="A31" s="1397"/>
      <c r="B31" s="1396" t="s">
        <v>199</v>
      </c>
      <c r="C31" s="1398"/>
      <c r="D31" s="1399"/>
      <c r="E31" s="1398"/>
    </row>
    <row r="34" spans="1:5" x14ac:dyDescent="0.25">
      <c r="B34" s="2630" t="s">
        <v>4854</v>
      </c>
      <c r="C34" s="2630"/>
      <c r="D34" s="2630"/>
      <c r="E34" s="2630"/>
    </row>
    <row r="35" spans="1:5" ht="28.5" x14ac:dyDescent="0.25">
      <c r="A35" s="1383" t="s">
        <v>191</v>
      </c>
      <c r="B35" s="1384" t="s">
        <v>209</v>
      </c>
      <c r="C35" s="1385" t="s">
        <v>223</v>
      </c>
      <c r="D35" s="1386" t="s">
        <v>224</v>
      </c>
      <c r="E35" s="1387" t="s">
        <v>602</v>
      </c>
    </row>
    <row r="36" spans="1:5" x14ac:dyDescent="0.25">
      <c r="A36" s="1388">
        <v>1</v>
      </c>
      <c r="B36" s="1389" t="s">
        <v>484</v>
      </c>
      <c r="C36" s="1390" t="s">
        <v>987</v>
      </c>
      <c r="D36" s="1391">
        <v>1</v>
      </c>
      <c r="E36" s="1390">
        <v>10</v>
      </c>
    </row>
    <row r="37" spans="1:5" x14ac:dyDescent="0.25">
      <c r="A37" s="1388">
        <v>2</v>
      </c>
      <c r="B37" s="1392" t="s">
        <v>480</v>
      </c>
      <c r="C37" s="1390" t="s">
        <v>987</v>
      </c>
      <c r="D37" s="1393">
        <v>1</v>
      </c>
      <c r="E37" s="1390">
        <v>10</v>
      </c>
    </row>
    <row r="38" spans="1:5" x14ac:dyDescent="0.25">
      <c r="A38" s="1388">
        <v>3</v>
      </c>
      <c r="B38" s="1389" t="s">
        <v>485</v>
      </c>
      <c r="C38" s="1390" t="s">
        <v>987</v>
      </c>
      <c r="D38" s="1391">
        <v>1</v>
      </c>
      <c r="E38" s="1390">
        <v>10</v>
      </c>
    </row>
    <row r="39" spans="1:5" x14ac:dyDescent="0.25">
      <c r="A39" s="1388">
        <v>4</v>
      </c>
      <c r="B39" s="1389" t="s">
        <v>777</v>
      </c>
      <c r="C39" s="1394" t="s">
        <v>226</v>
      </c>
      <c r="D39" s="1391">
        <v>2</v>
      </c>
      <c r="E39" s="1390">
        <v>100</v>
      </c>
    </row>
    <row r="40" spans="1:5" x14ac:dyDescent="0.25">
      <c r="A40" s="1388">
        <v>5</v>
      </c>
      <c r="B40" s="1389" t="s">
        <v>609</v>
      </c>
      <c r="C40" s="1394" t="s">
        <v>426</v>
      </c>
      <c r="D40" s="1391">
        <v>10</v>
      </c>
      <c r="E40" s="1390">
        <v>100</v>
      </c>
    </row>
    <row r="41" spans="1:5" x14ac:dyDescent="0.25">
      <c r="A41" s="1388">
        <v>6</v>
      </c>
      <c r="B41" s="1392" t="s">
        <v>486</v>
      </c>
      <c r="C41" s="1390" t="s">
        <v>426</v>
      </c>
      <c r="D41" s="1393">
        <v>2</v>
      </c>
      <c r="E41" s="1390">
        <v>100</v>
      </c>
    </row>
    <row r="42" spans="1:5" x14ac:dyDescent="0.25">
      <c r="A42" s="1388">
        <v>7</v>
      </c>
      <c r="B42" s="1392" t="s">
        <v>615</v>
      </c>
      <c r="C42" s="1390" t="s">
        <v>226</v>
      </c>
      <c r="D42" s="1393">
        <v>1</v>
      </c>
      <c r="E42" s="1390">
        <v>100</v>
      </c>
    </row>
    <row r="43" spans="1:5" x14ac:dyDescent="0.25">
      <c r="A43" s="1388">
        <v>8</v>
      </c>
      <c r="B43" s="1392" t="s">
        <v>487</v>
      </c>
      <c r="C43" s="1390" t="s">
        <v>227</v>
      </c>
      <c r="D43" s="1393">
        <v>2</v>
      </c>
      <c r="E43" s="1390">
        <v>100</v>
      </c>
    </row>
    <row r="44" spans="1:5" x14ac:dyDescent="0.25">
      <c r="A44" s="1388">
        <v>9</v>
      </c>
      <c r="B44" s="1392" t="s">
        <v>1065</v>
      </c>
      <c r="C44" s="1390" t="s">
        <v>987</v>
      </c>
      <c r="D44" s="1393">
        <v>1</v>
      </c>
      <c r="E44" s="1390">
        <v>10</v>
      </c>
    </row>
    <row r="45" spans="1:5" x14ac:dyDescent="0.25">
      <c r="A45" s="1388">
        <v>10</v>
      </c>
      <c r="B45" s="1395" t="s">
        <v>332</v>
      </c>
      <c r="C45" s="1390" t="s">
        <v>225</v>
      </c>
      <c r="D45" s="1393">
        <v>1</v>
      </c>
      <c r="E45" s="1390">
        <v>100</v>
      </c>
    </row>
    <row r="46" spans="1:5" x14ac:dyDescent="0.25">
      <c r="A46" s="1388">
        <v>11</v>
      </c>
      <c r="B46" s="1392" t="s">
        <v>333</v>
      </c>
      <c r="C46" s="1390" t="s">
        <v>227</v>
      </c>
      <c r="D46" s="1393">
        <v>2</v>
      </c>
      <c r="E46" s="1390">
        <v>100</v>
      </c>
    </row>
    <row r="47" spans="1:5" x14ac:dyDescent="0.25">
      <c r="A47" s="1388">
        <v>12</v>
      </c>
      <c r="B47" s="1392" t="s">
        <v>477</v>
      </c>
      <c r="C47" s="1394" t="s">
        <v>227</v>
      </c>
      <c r="D47" s="1391">
        <v>0.2</v>
      </c>
      <c r="E47" s="1390">
        <v>100</v>
      </c>
    </row>
    <row r="48" spans="1:5" x14ac:dyDescent="0.25">
      <c r="A48" s="1388">
        <v>13</v>
      </c>
      <c r="B48" s="1392" t="s">
        <v>603</v>
      </c>
      <c r="C48" s="1394" t="s">
        <v>227</v>
      </c>
      <c r="D48" s="1391">
        <v>0.5</v>
      </c>
      <c r="E48" s="1390">
        <v>100</v>
      </c>
    </row>
    <row r="49" spans="1:5" x14ac:dyDescent="0.25">
      <c r="A49" s="1388">
        <v>14</v>
      </c>
      <c r="B49" s="1392" t="s">
        <v>482</v>
      </c>
      <c r="C49" s="1394" t="s">
        <v>987</v>
      </c>
      <c r="D49" s="1391">
        <v>1</v>
      </c>
      <c r="E49" s="1390">
        <v>10</v>
      </c>
    </row>
    <row r="50" spans="1:5" x14ac:dyDescent="0.25">
      <c r="A50" s="1388">
        <v>15</v>
      </c>
      <c r="B50" s="1392" t="s">
        <v>483</v>
      </c>
      <c r="C50" s="1394" t="s">
        <v>987</v>
      </c>
      <c r="D50" s="1391">
        <v>1</v>
      </c>
      <c r="E50" s="1390">
        <v>10</v>
      </c>
    </row>
    <row r="51" spans="1:5" x14ac:dyDescent="0.25">
      <c r="A51" s="1388">
        <v>16</v>
      </c>
      <c r="B51" s="1392" t="s">
        <v>455</v>
      </c>
      <c r="C51" s="1394" t="s">
        <v>226</v>
      </c>
      <c r="D51" s="1391">
        <v>1</v>
      </c>
      <c r="E51" s="1390">
        <v>100</v>
      </c>
    </row>
    <row r="52" spans="1:5" x14ac:dyDescent="0.25">
      <c r="A52" s="1388">
        <v>17</v>
      </c>
      <c r="B52" s="1392" t="s">
        <v>334</v>
      </c>
      <c r="C52" s="1394" t="s">
        <v>225</v>
      </c>
      <c r="D52" s="1391">
        <v>2</v>
      </c>
      <c r="E52" s="1390">
        <v>100</v>
      </c>
    </row>
    <row r="53" spans="1:5" x14ac:dyDescent="0.25">
      <c r="A53" s="1388">
        <v>18</v>
      </c>
      <c r="B53" s="1392" t="s">
        <v>335</v>
      </c>
      <c r="C53" s="1394" t="s">
        <v>226</v>
      </c>
      <c r="D53" s="1391">
        <v>1</v>
      </c>
      <c r="E53" s="1390">
        <v>100</v>
      </c>
    </row>
    <row r="54" spans="1:5" x14ac:dyDescent="0.25">
      <c r="A54" s="1388">
        <v>19</v>
      </c>
      <c r="B54" s="1392" t="s">
        <v>481</v>
      </c>
      <c r="C54" s="1394" t="s">
        <v>987</v>
      </c>
      <c r="D54" s="1391">
        <v>1</v>
      </c>
      <c r="E54" s="1390">
        <v>10</v>
      </c>
    </row>
    <row r="55" spans="1:5" x14ac:dyDescent="0.25">
      <c r="A55" s="1388">
        <v>20</v>
      </c>
      <c r="B55" s="1392" t="s">
        <v>478</v>
      </c>
      <c r="C55" s="1394" t="s">
        <v>987</v>
      </c>
      <c r="D55" s="1391">
        <v>1</v>
      </c>
      <c r="E55" s="1390">
        <v>10</v>
      </c>
    </row>
    <row r="56" spans="1:5" x14ac:dyDescent="0.25">
      <c r="A56" s="1388">
        <v>21</v>
      </c>
      <c r="B56" s="1392" t="s">
        <v>479</v>
      </c>
      <c r="C56" s="1394" t="s">
        <v>987</v>
      </c>
      <c r="D56" s="1391">
        <v>1</v>
      </c>
      <c r="E56" s="1390">
        <v>10</v>
      </c>
    </row>
    <row r="57" spans="1:5" x14ac:dyDescent="0.25">
      <c r="A57" s="1388">
        <v>22</v>
      </c>
      <c r="B57" s="1392" t="s">
        <v>1273</v>
      </c>
      <c r="C57" s="1394" t="s">
        <v>226</v>
      </c>
      <c r="D57" s="1391">
        <v>1</v>
      </c>
      <c r="E57" s="1390">
        <v>100</v>
      </c>
    </row>
    <row r="58" spans="1:5" x14ac:dyDescent="0.25">
      <c r="A58" s="1388">
        <v>23</v>
      </c>
      <c r="B58" s="1392" t="s">
        <v>604</v>
      </c>
      <c r="C58" s="1394" t="s">
        <v>226</v>
      </c>
      <c r="D58" s="1391">
        <v>1</v>
      </c>
      <c r="E58" s="1390">
        <v>30</v>
      </c>
    </row>
    <row r="59" spans="1:5" x14ac:dyDescent="0.25">
      <c r="A59" s="1388">
        <v>24</v>
      </c>
      <c r="B59" s="1392" t="s">
        <v>420</v>
      </c>
      <c r="C59" s="1394" t="s">
        <v>226</v>
      </c>
      <c r="D59" s="1391">
        <v>1</v>
      </c>
      <c r="E59" s="1390">
        <v>30</v>
      </c>
    </row>
    <row r="60" spans="1:5" x14ac:dyDescent="0.25">
      <c r="A60" s="1388">
        <v>25</v>
      </c>
      <c r="B60" s="1392" t="s">
        <v>246</v>
      </c>
      <c r="C60" s="1394" t="s">
        <v>226</v>
      </c>
      <c r="D60" s="1391">
        <v>0.03</v>
      </c>
      <c r="E60" s="1390">
        <v>100</v>
      </c>
    </row>
    <row r="61" spans="1:5" x14ac:dyDescent="0.25">
      <c r="A61" s="1397"/>
      <c r="B61" s="1396" t="s">
        <v>199</v>
      </c>
      <c r="C61" s="1398"/>
      <c r="D61" s="1399"/>
      <c r="E61" s="1398"/>
    </row>
    <row r="64" spans="1:5" ht="33" customHeight="1" x14ac:dyDescent="0.25">
      <c r="B64" s="2633" t="s">
        <v>247</v>
      </c>
      <c r="C64" s="2633"/>
      <c r="D64" s="2633"/>
      <c r="E64" s="2633"/>
    </row>
    <row r="65" spans="1:5" ht="28.5" x14ac:dyDescent="0.25">
      <c r="A65" s="1383" t="s">
        <v>191</v>
      </c>
      <c r="B65" s="1384" t="s">
        <v>209</v>
      </c>
      <c r="C65" s="1385" t="s">
        <v>223</v>
      </c>
      <c r="D65" s="1386" t="s">
        <v>224</v>
      </c>
      <c r="E65" s="1387" t="s">
        <v>602</v>
      </c>
    </row>
    <row r="66" spans="1:5" x14ac:dyDescent="0.25">
      <c r="A66" s="1388">
        <v>1</v>
      </c>
      <c r="B66" s="1389" t="s">
        <v>4855</v>
      </c>
      <c r="C66" s="1390" t="s">
        <v>426</v>
      </c>
      <c r="D66" s="1391">
        <v>0.1</v>
      </c>
      <c r="E66" s="1390">
        <v>100</v>
      </c>
    </row>
    <row r="67" spans="1:5" x14ac:dyDescent="0.25">
      <c r="A67" s="1388">
        <v>2</v>
      </c>
      <c r="B67" s="1395" t="s">
        <v>262</v>
      </c>
      <c r="C67" s="1390" t="s">
        <v>225</v>
      </c>
      <c r="D67" s="1393">
        <v>1</v>
      </c>
      <c r="E67" s="1390">
        <v>100</v>
      </c>
    </row>
    <row r="68" spans="1:5" x14ac:dyDescent="0.25">
      <c r="A68" s="1388">
        <v>3</v>
      </c>
      <c r="B68" s="1389" t="s">
        <v>4856</v>
      </c>
      <c r="C68" s="1390" t="s">
        <v>227</v>
      </c>
      <c r="D68" s="1391">
        <v>0.1</v>
      </c>
      <c r="E68" s="1390">
        <v>20</v>
      </c>
    </row>
    <row r="69" spans="1:5" x14ac:dyDescent="0.25">
      <c r="A69" s="1388">
        <v>4</v>
      </c>
      <c r="B69" s="1389" t="s">
        <v>1024</v>
      </c>
      <c r="C69" s="1394" t="s">
        <v>426</v>
      </c>
      <c r="D69" s="1391">
        <v>0.5</v>
      </c>
      <c r="E69" s="1390">
        <v>30</v>
      </c>
    </row>
    <row r="70" spans="1:5" ht="15.75" x14ac:dyDescent="0.25">
      <c r="A70" s="1388">
        <v>5</v>
      </c>
      <c r="B70" s="1389" t="s">
        <v>419</v>
      </c>
      <c r="C70" s="1394" t="s">
        <v>226</v>
      </c>
      <c r="D70" s="1391">
        <v>3</v>
      </c>
      <c r="E70" s="73">
        <v>100</v>
      </c>
    </row>
    <row r="71" spans="1:5" ht="15.75" x14ac:dyDescent="0.25">
      <c r="A71" s="1388">
        <v>6</v>
      </c>
      <c r="B71" s="93" t="s">
        <v>985</v>
      </c>
      <c r="C71" s="68" t="s">
        <v>426</v>
      </c>
      <c r="D71" s="74">
        <v>2</v>
      </c>
      <c r="E71" s="70">
        <v>100</v>
      </c>
    </row>
    <row r="72" spans="1:5" ht="15.75" x14ac:dyDescent="0.25">
      <c r="A72" s="1388">
        <v>7</v>
      </c>
      <c r="B72" s="93" t="s">
        <v>332</v>
      </c>
      <c r="C72" s="69" t="s">
        <v>225</v>
      </c>
      <c r="D72" s="74">
        <v>1</v>
      </c>
      <c r="E72" s="73">
        <v>100</v>
      </c>
    </row>
    <row r="73" spans="1:5" ht="15.75" x14ac:dyDescent="0.25">
      <c r="A73" s="1388">
        <v>8</v>
      </c>
      <c r="B73" s="93" t="s">
        <v>333</v>
      </c>
      <c r="C73" s="69" t="s">
        <v>227</v>
      </c>
      <c r="D73" s="74">
        <v>2</v>
      </c>
      <c r="E73" s="73">
        <v>100</v>
      </c>
    </row>
    <row r="74" spans="1:5" ht="15.75" x14ac:dyDescent="0.25">
      <c r="A74" s="1388">
        <v>9</v>
      </c>
      <c r="B74" s="93" t="s">
        <v>603</v>
      </c>
      <c r="C74" s="69" t="s">
        <v>227</v>
      </c>
      <c r="D74" s="74">
        <v>0.5</v>
      </c>
      <c r="E74" s="73">
        <v>100</v>
      </c>
    </row>
    <row r="75" spans="1:5" ht="15.75" x14ac:dyDescent="0.25">
      <c r="A75" s="1388">
        <v>10</v>
      </c>
      <c r="B75" s="93" t="s">
        <v>250</v>
      </c>
      <c r="C75" s="69" t="s">
        <v>226</v>
      </c>
      <c r="D75" s="74">
        <v>1</v>
      </c>
      <c r="E75" s="73">
        <v>100</v>
      </c>
    </row>
    <row r="76" spans="1:5" ht="31.5" x14ac:dyDescent="0.25">
      <c r="A76" s="1388">
        <v>11</v>
      </c>
      <c r="B76" s="93" t="s">
        <v>234</v>
      </c>
      <c r="C76" s="69" t="s">
        <v>426</v>
      </c>
      <c r="D76" s="74">
        <v>0.5</v>
      </c>
      <c r="E76" s="73">
        <v>40</v>
      </c>
    </row>
    <row r="77" spans="1:5" ht="15.75" x14ac:dyDescent="0.25">
      <c r="A77" s="1388">
        <v>12</v>
      </c>
      <c r="B77" s="93" t="s">
        <v>613</v>
      </c>
      <c r="C77" s="69" t="s">
        <v>426</v>
      </c>
      <c r="D77" s="74">
        <v>1</v>
      </c>
      <c r="E77" s="73">
        <v>100</v>
      </c>
    </row>
    <row r="78" spans="1:5" ht="15.75" x14ac:dyDescent="0.25">
      <c r="A78" s="1388">
        <v>13</v>
      </c>
      <c r="B78" s="93" t="s">
        <v>455</v>
      </c>
      <c r="C78" s="69" t="s">
        <v>226</v>
      </c>
      <c r="D78" s="74">
        <v>1</v>
      </c>
      <c r="E78" s="73">
        <v>100</v>
      </c>
    </row>
    <row r="79" spans="1:5" ht="15.75" x14ac:dyDescent="0.25">
      <c r="A79" s="1388">
        <v>14</v>
      </c>
      <c r="B79" s="93" t="s">
        <v>334</v>
      </c>
      <c r="C79" s="69" t="s">
        <v>225</v>
      </c>
      <c r="D79" s="74">
        <v>2</v>
      </c>
      <c r="E79" s="73">
        <v>100</v>
      </c>
    </row>
    <row r="80" spans="1:5" ht="31.5" x14ac:dyDescent="0.25">
      <c r="A80" s="1388">
        <v>15</v>
      </c>
      <c r="B80" s="93" t="s">
        <v>335</v>
      </c>
      <c r="C80" s="69" t="s">
        <v>226</v>
      </c>
      <c r="D80" s="74">
        <v>1</v>
      </c>
      <c r="E80" s="73">
        <v>100</v>
      </c>
    </row>
    <row r="81" spans="1:5" ht="15.75" x14ac:dyDescent="0.25">
      <c r="A81" s="1388">
        <v>16</v>
      </c>
      <c r="B81" s="134" t="s">
        <v>704</v>
      </c>
      <c r="C81" s="69" t="s">
        <v>227</v>
      </c>
      <c r="D81" s="74">
        <v>0.5</v>
      </c>
      <c r="E81" s="73">
        <v>100</v>
      </c>
    </row>
    <row r="82" spans="1:5" ht="15.75" x14ac:dyDescent="0.25">
      <c r="A82" s="1388">
        <v>17</v>
      </c>
      <c r="B82" s="93" t="s">
        <v>1023</v>
      </c>
      <c r="C82" s="69" t="s">
        <v>426</v>
      </c>
      <c r="D82" s="74">
        <v>0.5</v>
      </c>
      <c r="E82" s="73">
        <v>30</v>
      </c>
    </row>
    <row r="83" spans="1:5" ht="15.75" x14ac:dyDescent="0.25">
      <c r="A83" s="1388">
        <v>18</v>
      </c>
      <c r="B83" s="93" t="s">
        <v>1273</v>
      </c>
      <c r="C83" s="69" t="s">
        <v>226</v>
      </c>
      <c r="D83" s="74">
        <v>1</v>
      </c>
      <c r="E83" s="73">
        <v>100</v>
      </c>
    </row>
    <row r="84" spans="1:5" ht="15.75" x14ac:dyDescent="0.25">
      <c r="A84" s="1388"/>
      <c r="B84" s="93" t="s">
        <v>199</v>
      </c>
      <c r="C84" s="1394"/>
      <c r="D84" s="1391"/>
      <c r="E84" s="1390"/>
    </row>
    <row r="85" spans="1:5" x14ac:dyDescent="0.25">
      <c r="A85" s="1400"/>
      <c r="B85" s="1379"/>
      <c r="C85" s="1401"/>
      <c r="D85" s="1402"/>
      <c r="E85" s="1378"/>
    </row>
    <row r="86" spans="1:5" x14ac:dyDescent="0.25">
      <c r="A86" s="1400"/>
      <c r="B86" s="1379"/>
      <c r="C86" s="1401"/>
      <c r="D86" s="1402"/>
      <c r="E86" s="1378"/>
    </row>
    <row r="87" spans="1:5" ht="15.75" customHeight="1" x14ac:dyDescent="0.25">
      <c r="A87" s="1400"/>
      <c r="B87" s="2631" t="s">
        <v>2140</v>
      </c>
      <c r="C87" s="2631"/>
      <c r="D87" s="2631"/>
      <c r="E87" s="2631"/>
    </row>
    <row r="88" spans="1:5" ht="31.5" x14ac:dyDescent="0.25">
      <c r="A88" s="1383" t="s">
        <v>191</v>
      </c>
      <c r="B88" s="67" t="s">
        <v>209</v>
      </c>
      <c r="C88" s="68" t="s">
        <v>223</v>
      </c>
      <c r="D88" s="74" t="s">
        <v>224</v>
      </c>
      <c r="E88" s="70" t="s">
        <v>602</v>
      </c>
    </row>
    <row r="89" spans="1:5" ht="15.75" x14ac:dyDescent="0.25">
      <c r="A89" s="1388">
        <v>1</v>
      </c>
      <c r="B89" s="67" t="s">
        <v>440</v>
      </c>
      <c r="C89" s="68" t="s">
        <v>426</v>
      </c>
      <c r="D89" s="74">
        <v>0.1</v>
      </c>
      <c r="E89" s="70">
        <v>100</v>
      </c>
    </row>
    <row r="90" spans="1:5" ht="15.75" x14ac:dyDescent="0.25">
      <c r="A90" s="1388">
        <v>2</v>
      </c>
      <c r="B90" s="67" t="s">
        <v>262</v>
      </c>
      <c r="C90" s="69" t="s">
        <v>225</v>
      </c>
      <c r="D90" s="74">
        <v>1</v>
      </c>
      <c r="E90" s="73">
        <v>100</v>
      </c>
    </row>
    <row r="91" spans="1:5" ht="15.75" x14ac:dyDescent="0.25">
      <c r="A91" s="1388">
        <v>3</v>
      </c>
      <c r="B91" s="67" t="s">
        <v>1066</v>
      </c>
      <c r="C91" s="69" t="s">
        <v>227</v>
      </c>
      <c r="D91" s="74">
        <v>0.1</v>
      </c>
      <c r="E91" s="73">
        <v>20</v>
      </c>
    </row>
    <row r="92" spans="1:5" ht="15.75" x14ac:dyDescent="0.25">
      <c r="A92" s="1388">
        <v>4</v>
      </c>
      <c r="B92" s="67" t="s">
        <v>1024</v>
      </c>
      <c r="C92" s="69" t="s">
        <v>426</v>
      </c>
      <c r="D92" s="74">
        <v>0.5</v>
      </c>
      <c r="E92" s="73">
        <v>30</v>
      </c>
    </row>
    <row r="93" spans="1:5" ht="15.75" x14ac:dyDescent="0.25">
      <c r="A93" s="1388">
        <v>5</v>
      </c>
      <c r="B93" s="67" t="s">
        <v>419</v>
      </c>
      <c r="C93" s="69" t="s">
        <v>226</v>
      </c>
      <c r="D93" s="74">
        <v>3</v>
      </c>
      <c r="E93" s="73">
        <v>100</v>
      </c>
    </row>
    <row r="94" spans="1:5" ht="15.75" x14ac:dyDescent="0.25">
      <c r="A94" s="1388">
        <v>6</v>
      </c>
      <c r="B94" s="67" t="s">
        <v>985</v>
      </c>
      <c r="C94" s="68" t="s">
        <v>426</v>
      </c>
      <c r="D94" s="74">
        <v>2</v>
      </c>
      <c r="E94" s="70">
        <v>100</v>
      </c>
    </row>
    <row r="95" spans="1:5" ht="15.75" x14ac:dyDescent="0.25">
      <c r="A95" s="1388">
        <v>7</v>
      </c>
      <c r="B95" s="67" t="s">
        <v>332</v>
      </c>
      <c r="C95" s="69" t="s">
        <v>225</v>
      </c>
      <c r="D95" s="74">
        <v>1</v>
      </c>
      <c r="E95" s="73">
        <v>100</v>
      </c>
    </row>
    <row r="96" spans="1:5" ht="15.75" x14ac:dyDescent="0.25">
      <c r="A96" s="1388">
        <v>8</v>
      </c>
      <c r="B96" s="67" t="s">
        <v>333</v>
      </c>
      <c r="C96" s="69" t="s">
        <v>227</v>
      </c>
      <c r="D96" s="74">
        <v>2</v>
      </c>
      <c r="E96" s="73">
        <v>100</v>
      </c>
    </row>
    <row r="97" spans="1:5" ht="15.75" x14ac:dyDescent="0.25">
      <c r="A97" s="1388">
        <v>9</v>
      </c>
      <c r="B97" s="67" t="s">
        <v>603</v>
      </c>
      <c r="C97" s="69" t="s">
        <v>227</v>
      </c>
      <c r="D97" s="74">
        <v>0.5</v>
      </c>
      <c r="E97" s="73">
        <v>100</v>
      </c>
    </row>
    <row r="98" spans="1:5" ht="15.75" x14ac:dyDescent="0.25">
      <c r="A98" s="1388">
        <v>10</v>
      </c>
      <c r="B98" s="67" t="s">
        <v>250</v>
      </c>
      <c r="C98" s="69" t="s">
        <v>226</v>
      </c>
      <c r="D98" s="74">
        <v>1</v>
      </c>
      <c r="E98" s="73">
        <v>100</v>
      </c>
    </row>
    <row r="99" spans="1:5" ht="15.75" x14ac:dyDescent="0.25">
      <c r="A99" s="1388">
        <v>11</v>
      </c>
      <c r="B99" s="67" t="s">
        <v>234</v>
      </c>
      <c r="C99" s="69" t="s">
        <v>426</v>
      </c>
      <c r="D99" s="74">
        <v>0.5</v>
      </c>
      <c r="E99" s="73">
        <v>40</v>
      </c>
    </row>
    <row r="100" spans="1:5" ht="15.75" x14ac:dyDescent="0.25">
      <c r="A100" s="1388">
        <v>12</v>
      </c>
      <c r="B100" s="67" t="s">
        <v>613</v>
      </c>
      <c r="C100" s="69" t="s">
        <v>426</v>
      </c>
      <c r="D100" s="74">
        <v>1</v>
      </c>
      <c r="E100" s="73">
        <v>100</v>
      </c>
    </row>
    <row r="101" spans="1:5" ht="15.75" x14ac:dyDescent="0.25">
      <c r="A101" s="1388">
        <v>13</v>
      </c>
      <c r="B101" s="67" t="s">
        <v>455</v>
      </c>
      <c r="C101" s="69" t="s">
        <v>226</v>
      </c>
      <c r="D101" s="74">
        <v>1</v>
      </c>
      <c r="E101" s="73">
        <v>100</v>
      </c>
    </row>
    <row r="102" spans="1:5" ht="15.75" x14ac:dyDescent="0.25">
      <c r="A102" s="1388">
        <v>14</v>
      </c>
      <c r="B102" s="67" t="s">
        <v>334</v>
      </c>
      <c r="C102" s="69" t="s">
        <v>225</v>
      </c>
      <c r="D102" s="74">
        <v>2</v>
      </c>
      <c r="E102" s="73">
        <v>100</v>
      </c>
    </row>
    <row r="103" spans="1:5" ht="15.75" x14ac:dyDescent="0.25">
      <c r="A103" s="1388">
        <v>15</v>
      </c>
      <c r="B103" s="67" t="s">
        <v>335</v>
      </c>
      <c r="C103" s="69" t="s">
        <v>226</v>
      </c>
      <c r="D103" s="74">
        <v>1</v>
      </c>
      <c r="E103" s="73">
        <v>100</v>
      </c>
    </row>
    <row r="104" spans="1:5" ht="15.75" x14ac:dyDescent="0.25">
      <c r="A104" s="1388">
        <v>16</v>
      </c>
      <c r="B104" s="133" t="s">
        <v>704</v>
      </c>
      <c r="C104" s="69" t="s">
        <v>227</v>
      </c>
      <c r="D104" s="74">
        <v>0.5</v>
      </c>
      <c r="E104" s="73">
        <v>100</v>
      </c>
    </row>
    <row r="105" spans="1:5" ht="15.75" x14ac:dyDescent="0.25">
      <c r="A105" s="1388">
        <v>17</v>
      </c>
      <c r="B105" s="67" t="s">
        <v>1023</v>
      </c>
      <c r="C105" s="69" t="s">
        <v>426</v>
      </c>
      <c r="D105" s="74">
        <v>0.5</v>
      </c>
      <c r="E105" s="73">
        <v>30</v>
      </c>
    </row>
    <row r="106" spans="1:5" ht="15.75" x14ac:dyDescent="0.25">
      <c r="A106" s="1388">
        <v>18</v>
      </c>
      <c r="B106" s="67" t="s">
        <v>1273</v>
      </c>
      <c r="C106" s="69" t="s">
        <v>226</v>
      </c>
      <c r="D106" s="74">
        <v>1</v>
      </c>
      <c r="E106" s="73">
        <v>100</v>
      </c>
    </row>
    <row r="107" spans="1:5" ht="15.75" x14ac:dyDescent="0.25">
      <c r="A107" s="1397"/>
      <c r="B107" s="67" t="s">
        <v>199</v>
      </c>
      <c r="C107" s="69"/>
      <c r="D107" s="74"/>
      <c r="E107" s="73"/>
    </row>
    <row r="110" spans="1:5" ht="15.75" x14ac:dyDescent="0.25">
      <c r="B110" s="2632" t="s">
        <v>78</v>
      </c>
      <c r="C110" s="2627"/>
      <c r="D110" s="2627"/>
      <c r="E110" s="2627"/>
    </row>
    <row r="111" spans="1:5" ht="31.5" x14ac:dyDescent="0.25">
      <c r="A111" s="1397"/>
      <c r="B111" s="67" t="s">
        <v>209</v>
      </c>
      <c r="C111" s="68" t="s">
        <v>223</v>
      </c>
      <c r="D111" s="74" t="s">
        <v>224</v>
      </c>
      <c r="E111" s="70" t="s">
        <v>602</v>
      </c>
    </row>
    <row r="112" spans="1:5" ht="15.75" x14ac:dyDescent="0.25">
      <c r="A112" s="1388">
        <v>1</v>
      </c>
      <c r="B112" s="67" t="s">
        <v>777</v>
      </c>
      <c r="C112" s="69" t="s">
        <v>226</v>
      </c>
      <c r="D112" s="74">
        <v>4</v>
      </c>
      <c r="E112" s="73">
        <v>100</v>
      </c>
    </row>
    <row r="113" spans="1:5" ht="15.75" x14ac:dyDescent="0.25">
      <c r="A113" s="1388">
        <v>2</v>
      </c>
      <c r="B113" s="67" t="s">
        <v>609</v>
      </c>
      <c r="C113" s="69" t="s">
        <v>450</v>
      </c>
      <c r="D113" s="74">
        <v>5</v>
      </c>
      <c r="E113" s="73">
        <v>100</v>
      </c>
    </row>
    <row r="114" spans="1:5" ht="31.5" x14ac:dyDescent="0.25">
      <c r="A114" s="1388">
        <v>3</v>
      </c>
      <c r="B114" s="93" t="s">
        <v>610</v>
      </c>
      <c r="C114" s="69" t="s">
        <v>226</v>
      </c>
      <c r="D114" s="74">
        <v>0.1</v>
      </c>
      <c r="E114" s="73">
        <v>100</v>
      </c>
    </row>
    <row r="115" spans="1:5" ht="31.5" x14ac:dyDescent="0.25">
      <c r="A115" s="1388">
        <v>4</v>
      </c>
      <c r="B115" s="93" t="s">
        <v>1259</v>
      </c>
      <c r="C115" s="69" t="s">
        <v>227</v>
      </c>
      <c r="D115" s="74">
        <v>0.5</v>
      </c>
      <c r="E115" s="73">
        <v>40</v>
      </c>
    </row>
    <row r="116" spans="1:5" ht="15.75" x14ac:dyDescent="0.25">
      <c r="A116" s="1388">
        <v>5</v>
      </c>
      <c r="B116" s="93" t="s">
        <v>1022</v>
      </c>
      <c r="C116" s="69" t="s">
        <v>226</v>
      </c>
      <c r="D116" s="74">
        <v>1</v>
      </c>
      <c r="E116" s="73">
        <v>100</v>
      </c>
    </row>
    <row r="117" spans="1:5" ht="15.75" x14ac:dyDescent="0.25">
      <c r="A117" s="1388">
        <v>6</v>
      </c>
      <c r="B117" s="67" t="s">
        <v>333</v>
      </c>
      <c r="C117" s="69" t="s">
        <v>227</v>
      </c>
      <c r="D117" s="74">
        <v>2</v>
      </c>
      <c r="E117" s="73">
        <v>100</v>
      </c>
    </row>
    <row r="118" spans="1:5" ht="15.75" x14ac:dyDescent="0.25">
      <c r="A118" s="1388">
        <v>7</v>
      </c>
      <c r="B118" s="67" t="s">
        <v>359</v>
      </c>
      <c r="C118" s="69" t="s">
        <v>450</v>
      </c>
      <c r="D118" s="74">
        <v>0.5</v>
      </c>
      <c r="E118" s="73">
        <v>100</v>
      </c>
    </row>
    <row r="119" spans="1:5" ht="15.75" x14ac:dyDescent="0.25">
      <c r="A119" s="1388">
        <v>8</v>
      </c>
      <c r="B119" s="67" t="s">
        <v>603</v>
      </c>
      <c r="C119" s="69" t="s">
        <v>227</v>
      </c>
      <c r="D119" s="74">
        <v>1</v>
      </c>
      <c r="E119" s="73">
        <v>50</v>
      </c>
    </row>
    <row r="120" spans="1:5" ht="15.75" x14ac:dyDescent="0.25">
      <c r="A120" s="1388">
        <v>9</v>
      </c>
      <c r="B120" s="67" t="s">
        <v>250</v>
      </c>
      <c r="C120" s="69" t="s">
        <v>226</v>
      </c>
      <c r="D120" s="74">
        <v>1</v>
      </c>
      <c r="E120" s="73">
        <v>100</v>
      </c>
    </row>
    <row r="121" spans="1:5" ht="15.75" x14ac:dyDescent="0.25">
      <c r="A121" s="1388">
        <v>10</v>
      </c>
      <c r="B121" s="67" t="s">
        <v>455</v>
      </c>
      <c r="C121" s="69" t="s">
        <v>226</v>
      </c>
      <c r="D121" s="74">
        <v>1</v>
      </c>
      <c r="E121" s="73">
        <v>100</v>
      </c>
    </row>
    <row r="122" spans="1:5" ht="15.75" x14ac:dyDescent="0.25">
      <c r="A122" s="1388">
        <v>11</v>
      </c>
      <c r="B122" s="67" t="s">
        <v>335</v>
      </c>
      <c r="C122" s="69" t="s">
        <v>226</v>
      </c>
      <c r="D122" s="74">
        <v>1</v>
      </c>
      <c r="E122" s="73">
        <v>100</v>
      </c>
    </row>
    <row r="123" spans="1:5" ht="15.75" x14ac:dyDescent="0.25">
      <c r="A123" s="1388">
        <v>12</v>
      </c>
      <c r="B123" s="133" t="s">
        <v>704</v>
      </c>
      <c r="C123" s="69" t="s">
        <v>227</v>
      </c>
      <c r="D123" s="74">
        <v>5</v>
      </c>
      <c r="E123" s="73">
        <v>50</v>
      </c>
    </row>
    <row r="124" spans="1:5" ht="15.75" x14ac:dyDescent="0.25">
      <c r="A124" s="1397"/>
      <c r="B124" s="67" t="s">
        <v>199</v>
      </c>
      <c r="C124" s="69"/>
      <c r="D124" s="74"/>
      <c r="E124" s="73"/>
    </row>
    <row r="127" spans="1:5" ht="30" customHeight="1" x14ac:dyDescent="0.25">
      <c r="B127" s="2631" t="s">
        <v>759</v>
      </c>
      <c r="C127" s="2631"/>
      <c r="D127" s="2631"/>
      <c r="E127" s="2631"/>
    </row>
    <row r="128" spans="1:5" ht="31.5" x14ac:dyDescent="0.25">
      <c r="A128" s="1397"/>
      <c r="B128" s="67" t="s">
        <v>209</v>
      </c>
      <c r="C128" s="68" t="s">
        <v>223</v>
      </c>
      <c r="D128" s="74" t="s">
        <v>224</v>
      </c>
      <c r="E128" s="70" t="s">
        <v>602</v>
      </c>
    </row>
    <row r="129" spans="1:5" ht="15.75" x14ac:dyDescent="0.25">
      <c r="A129" s="1388">
        <v>1</v>
      </c>
      <c r="B129" s="67" t="s">
        <v>262</v>
      </c>
      <c r="C129" s="69" t="s">
        <v>225</v>
      </c>
      <c r="D129" s="74">
        <v>1</v>
      </c>
      <c r="E129" s="73">
        <v>100</v>
      </c>
    </row>
    <row r="130" spans="1:5" ht="15.75" x14ac:dyDescent="0.25">
      <c r="A130" s="1388">
        <v>2</v>
      </c>
      <c r="B130" s="67" t="s">
        <v>577</v>
      </c>
      <c r="C130" s="69" t="s">
        <v>227</v>
      </c>
      <c r="D130" s="74">
        <v>0.2</v>
      </c>
      <c r="E130" s="73">
        <v>30</v>
      </c>
    </row>
    <row r="131" spans="1:5" ht="15.75" x14ac:dyDescent="0.25">
      <c r="A131" s="1388">
        <v>3</v>
      </c>
      <c r="B131" s="67" t="s">
        <v>777</v>
      </c>
      <c r="C131" s="69" t="s">
        <v>226</v>
      </c>
      <c r="D131" s="74">
        <v>6</v>
      </c>
      <c r="E131" s="73">
        <v>100</v>
      </c>
    </row>
    <row r="132" spans="1:5" ht="15.75" x14ac:dyDescent="0.25">
      <c r="A132" s="1388">
        <v>4</v>
      </c>
      <c r="B132" s="67" t="s">
        <v>609</v>
      </c>
      <c r="C132" s="69" t="s">
        <v>426</v>
      </c>
      <c r="D132" s="74">
        <v>5</v>
      </c>
      <c r="E132" s="73">
        <v>100</v>
      </c>
    </row>
    <row r="133" spans="1:5" ht="15.75" x14ac:dyDescent="0.25">
      <c r="A133" s="1388">
        <v>5</v>
      </c>
      <c r="B133" s="67" t="s">
        <v>488</v>
      </c>
      <c r="C133" s="69" t="s">
        <v>227</v>
      </c>
      <c r="D133" s="74">
        <v>2</v>
      </c>
      <c r="E133" s="73">
        <v>40</v>
      </c>
    </row>
    <row r="134" spans="1:5" ht="15.75" x14ac:dyDescent="0.25">
      <c r="A134" s="1388">
        <v>6</v>
      </c>
      <c r="B134" s="67" t="s">
        <v>419</v>
      </c>
      <c r="C134" s="69" t="s">
        <v>226</v>
      </c>
      <c r="D134" s="74">
        <v>3</v>
      </c>
      <c r="E134" s="73">
        <v>100</v>
      </c>
    </row>
    <row r="135" spans="1:5" ht="15.75" x14ac:dyDescent="0.25">
      <c r="A135" s="1388">
        <v>7</v>
      </c>
      <c r="B135" s="67" t="s">
        <v>332</v>
      </c>
      <c r="C135" s="69" t="s">
        <v>225</v>
      </c>
      <c r="D135" s="74">
        <v>1</v>
      </c>
      <c r="E135" s="73">
        <v>100</v>
      </c>
    </row>
    <row r="136" spans="1:5" ht="15.75" x14ac:dyDescent="0.25">
      <c r="A136" s="1388">
        <v>8</v>
      </c>
      <c r="B136" s="67" t="s">
        <v>333</v>
      </c>
      <c r="C136" s="69" t="s">
        <v>227</v>
      </c>
      <c r="D136" s="74">
        <v>2</v>
      </c>
      <c r="E136" s="73">
        <v>100</v>
      </c>
    </row>
    <row r="137" spans="1:5" ht="15.75" x14ac:dyDescent="0.25">
      <c r="A137" s="1388">
        <v>9</v>
      </c>
      <c r="B137" s="67" t="s">
        <v>600</v>
      </c>
      <c r="C137" s="69" t="s">
        <v>226</v>
      </c>
      <c r="D137" s="74">
        <v>1</v>
      </c>
      <c r="E137" s="73">
        <v>100</v>
      </c>
    </row>
    <row r="138" spans="1:5" ht="15.75" x14ac:dyDescent="0.25">
      <c r="A138" s="1388">
        <v>10</v>
      </c>
      <c r="B138" s="67" t="s">
        <v>613</v>
      </c>
      <c r="C138" s="69" t="s">
        <v>227</v>
      </c>
      <c r="D138" s="74">
        <v>20</v>
      </c>
      <c r="E138" s="73">
        <v>100</v>
      </c>
    </row>
    <row r="139" spans="1:5" ht="15.75" x14ac:dyDescent="0.25">
      <c r="A139" s="1388">
        <v>11</v>
      </c>
      <c r="B139" s="67" t="s">
        <v>455</v>
      </c>
      <c r="C139" s="69" t="s">
        <v>226</v>
      </c>
      <c r="D139" s="74">
        <v>1</v>
      </c>
      <c r="E139" s="73">
        <v>100</v>
      </c>
    </row>
    <row r="140" spans="1:5" ht="15.75" x14ac:dyDescent="0.25">
      <c r="A140" s="1388">
        <v>12</v>
      </c>
      <c r="B140" s="67" t="s">
        <v>334</v>
      </c>
      <c r="C140" s="69" t="s">
        <v>225</v>
      </c>
      <c r="D140" s="74">
        <v>2</v>
      </c>
      <c r="E140" s="73">
        <v>100</v>
      </c>
    </row>
    <row r="141" spans="1:5" ht="15.75" x14ac:dyDescent="0.25">
      <c r="A141" s="1388">
        <v>13</v>
      </c>
      <c r="B141" s="67" t="s">
        <v>335</v>
      </c>
      <c r="C141" s="69" t="s">
        <v>226</v>
      </c>
      <c r="D141" s="74">
        <v>1</v>
      </c>
      <c r="E141" s="73">
        <v>100</v>
      </c>
    </row>
    <row r="142" spans="1:5" ht="15.75" x14ac:dyDescent="0.25">
      <c r="A142" s="1388">
        <v>14</v>
      </c>
      <c r="B142" s="67" t="s">
        <v>1931</v>
      </c>
      <c r="C142" s="69" t="s">
        <v>426</v>
      </c>
      <c r="D142" s="74">
        <v>2</v>
      </c>
      <c r="E142" s="73">
        <v>50</v>
      </c>
    </row>
    <row r="143" spans="1:5" ht="15.75" x14ac:dyDescent="0.25">
      <c r="A143" s="1388">
        <v>15</v>
      </c>
      <c r="B143" s="133" t="s">
        <v>704</v>
      </c>
      <c r="C143" s="69" t="s">
        <v>227</v>
      </c>
      <c r="D143" s="74">
        <v>5</v>
      </c>
      <c r="E143" s="73">
        <v>100</v>
      </c>
    </row>
    <row r="144" spans="1:5" ht="15.75" x14ac:dyDescent="0.25">
      <c r="A144" s="1388">
        <v>16</v>
      </c>
      <c r="B144" s="67" t="s">
        <v>1273</v>
      </c>
      <c r="C144" s="69" t="s">
        <v>226</v>
      </c>
      <c r="D144" s="74">
        <v>1</v>
      </c>
      <c r="E144" s="73">
        <v>100</v>
      </c>
    </row>
    <row r="145" spans="1:5" ht="15.75" x14ac:dyDescent="0.25">
      <c r="A145" s="1388">
        <v>17</v>
      </c>
      <c r="B145" s="67" t="s">
        <v>441</v>
      </c>
      <c r="C145" s="69" t="s">
        <v>426</v>
      </c>
      <c r="D145" s="74">
        <v>1</v>
      </c>
      <c r="E145" s="73">
        <v>10</v>
      </c>
    </row>
    <row r="146" spans="1:5" ht="15.75" x14ac:dyDescent="0.25">
      <c r="A146" s="1397"/>
      <c r="B146" s="67" t="s">
        <v>199</v>
      </c>
      <c r="C146" s="69"/>
      <c r="D146" s="74"/>
      <c r="E146" s="73"/>
    </row>
    <row r="149" spans="1:5" ht="33" customHeight="1" x14ac:dyDescent="0.25">
      <c r="B149" s="2626" t="s">
        <v>2144</v>
      </c>
      <c r="C149" s="2626"/>
      <c r="D149" s="2626"/>
      <c r="E149" s="2626"/>
    </row>
    <row r="150" spans="1:5" ht="31.5" x14ac:dyDescent="0.25">
      <c r="A150" s="1397"/>
      <c r="B150" s="67" t="s">
        <v>209</v>
      </c>
      <c r="C150" s="68" t="s">
        <v>223</v>
      </c>
      <c r="D150" s="74" t="s">
        <v>224</v>
      </c>
      <c r="E150" s="70" t="s">
        <v>602</v>
      </c>
    </row>
    <row r="151" spans="1:5" ht="15.75" x14ac:dyDescent="0.25">
      <c r="A151" s="1388">
        <v>1</v>
      </c>
      <c r="B151" s="67" t="s">
        <v>262</v>
      </c>
      <c r="C151" s="69" t="s">
        <v>225</v>
      </c>
      <c r="D151" s="74">
        <v>1</v>
      </c>
      <c r="E151" s="73">
        <v>100</v>
      </c>
    </row>
    <row r="152" spans="1:5" ht="15.75" x14ac:dyDescent="0.25">
      <c r="A152" s="1388">
        <v>2</v>
      </c>
      <c r="B152" s="67" t="s">
        <v>577</v>
      </c>
      <c r="C152" s="69" t="s">
        <v>227</v>
      </c>
      <c r="D152" s="74">
        <v>0.2</v>
      </c>
      <c r="E152" s="73">
        <v>30</v>
      </c>
    </row>
    <row r="153" spans="1:5" ht="15.75" x14ac:dyDescent="0.25">
      <c r="A153" s="1388">
        <v>3</v>
      </c>
      <c r="B153" s="67" t="s">
        <v>777</v>
      </c>
      <c r="C153" s="69" t="s">
        <v>226</v>
      </c>
      <c r="D153" s="74">
        <v>6</v>
      </c>
      <c r="E153" s="73">
        <v>100</v>
      </c>
    </row>
    <row r="154" spans="1:5" ht="15.75" x14ac:dyDescent="0.25">
      <c r="A154" s="1388">
        <v>4</v>
      </c>
      <c r="B154" s="67" t="s">
        <v>609</v>
      </c>
      <c r="C154" s="69" t="s">
        <v>426</v>
      </c>
      <c r="D154" s="74">
        <v>5</v>
      </c>
      <c r="E154" s="73">
        <v>100</v>
      </c>
    </row>
    <row r="155" spans="1:5" ht="15.75" x14ac:dyDescent="0.25">
      <c r="A155" s="1388">
        <v>5</v>
      </c>
      <c r="B155" s="67" t="s">
        <v>488</v>
      </c>
      <c r="C155" s="69" t="s">
        <v>227</v>
      </c>
      <c r="D155" s="74">
        <v>2</v>
      </c>
      <c r="E155" s="73">
        <v>40</v>
      </c>
    </row>
    <row r="156" spans="1:5" ht="15.75" x14ac:dyDescent="0.25">
      <c r="A156" s="1388">
        <v>6</v>
      </c>
      <c r="B156" s="67" t="s">
        <v>419</v>
      </c>
      <c r="C156" s="69" t="s">
        <v>226</v>
      </c>
      <c r="D156" s="74">
        <v>3</v>
      </c>
      <c r="E156" s="73">
        <v>100</v>
      </c>
    </row>
    <row r="157" spans="1:5" ht="15.75" x14ac:dyDescent="0.25">
      <c r="A157" s="1388">
        <v>7</v>
      </c>
      <c r="B157" s="67" t="s">
        <v>332</v>
      </c>
      <c r="C157" s="69" t="s">
        <v>225</v>
      </c>
      <c r="D157" s="74">
        <v>1</v>
      </c>
      <c r="E157" s="73">
        <v>100</v>
      </c>
    </row>
    <row r="158" spans="1:5" ht="15.75" x14ac:dyDescent="0.25">
      <c r="A158" s="1388">
        <v>8</v>
      </c>
      <c r="B158" s="67" t="s">
        <v>333</v>
      </c>
      <c r="C158" s="69" t="s">
        <v>227</v>
      </c>
      <c r="D158" s="74">
        <v>2</v>
      </c>
      <c r="E158" s="73">
        <v>100</v>
      </c>
    </row>
    <row r="159" spans="1:5" ht="15.75" x14ac:dyDescent="0.25">
      <c r="A159" s="1388">
        <v>9</v>
      </c>
      <c r="B159" s="67" t="s">
        <v>600</v>
      </c>
      <c r="C159" s="69" t="s">
        <v>226</v>
      </c>
      <c r="D159" s="74">
        <v>1</v>
      </c>
      <c r="E159" s="73">
        <v>100</v>
      </c>
    </row>
    <row r="160" spans="1:5" ht="15.75" x14ac:dyDescent="0.25">
      <c r="A160" s="1388">
        <v>10</v>
      </c>
      <c r="B160" s="67" t="s">
        <v>613</v>
      </c>
      <c r="C160" s="69" t="s">
        <v>227</v>
      </c>
      <c r="D160" s="74">
        <v>20</v>
      </c>
      <c r="E160" s="73">
        <v>100</v>
      </c>
    </row>
    <row r="161" spans="1:5" ht="15.75" x14ac:dyDescent="0.25">
      <c r="A161" s="1388">
        <v>11</v>
      </c>
      <c r="B161" s="67" t="s">
        <v>455</v>
      </c>
      <c r="C161" s="69" t="s">
        <v>226</v>
      </c>
      <c r="D161" s="74">
        <v>1</v>
      </c>
      <c r="E161" s="73">
        <v>100</v>
      </c>
    </row>
    <row r="162" spans="1:5" ht="15.75" x14ac:dyDescent="0.25">
      <c r="A162" s="1388">
        <v>12</v>
      </c>
      <c r="B162" s="67" t="s">
        <v>334</v>
      </c>
      <c r="C162" s="69" t="s">
        <v>225</v>
      </c>
      <c r="D162" s="74">
        <v>2</v>
      </c>
      <c r="E162" s="73">
        <v>100</v>
      </c>
    </row>
    <row r="163" spans="1:5" ht="15.75" x14ac:dyDescent="0.25">
      <c r="A163" s="1388">
        <v>13</v>
      </c>
      <c r="B163" s="67" t="s">
        <v>335</v>
      </c>
      <c r="C163" s="69" t="s">
        <v>226</v>
      </c>
      <c r="D163" s="74">
        <v>1</v>
      </c>
      <c r="E163" s="73">
        <v>100</v>
      </c>
    </row>
    <row r="164" spans="1:5" ht="15.75" x14ac:dyDescent="0.25">
      <c r="A164" s="1388">
        <v>14</v>
      </c>
      <c r="B164" s="67" t="s">
        <v>1931</v>
      </c>
      <c r="C164" s="69" t="s">
        <v>426</v>
      </c>
      <c r="D164" s="74">
        <v>2</v>
      </c>
      <c r="E164" s="73">
        <v>50</v>
      </c>
    </row>
    <row r="165" spans="1:5" ht="15.75" x14ac:dyDescent="0.25">
      <c r="A165" s="1388">
        <v>15</v>
      </c>
      <c r="B165" s="133" t="s">
        <v>704</v>
      </c>
      <c r="C165" s="69" t="s">
        <v>227</v>
      </c>
      <c r="D165" s="74">
        <v>5</v>
      </c>
      <c r="E165" s="73">
        <v>100</v>
      </c>
    </row>
    <row r="166" spans="1:5" ht="15.75" x14ac:dyDescent="0.25">
      <c r="A166" s="1388">
        <v>16</v>
      </c>
      <c r="B166" s="67" t="s">
        <v>1273</v>
      </c>
      <c r="C166" s="69" t="s">
        <v>226</v>
      </c>
      <c r="D166" s="74">
        <v>1</v>
      </c>
      <c r="E166" s="73">
        <v>100</v>
      </c>
    </row>
    <row r="167" spans="1:5" ht="15.75" x14ac:dyDescent="0.25">
      <c r="A167" s="1388">
        <v>17</v>
      </c>
      <c r="B167" s="67" t="s">
        <v>441</v>
      </c>
      <c r="C167" s="69" t="s">
        <v>426</v>
      </c>
      <c r="D167" s="74">
        <v>1</v>
      </c>
      <c r="E167" s="73">
        <v>10</v>
      </c>
    </row>
    <row r="168" spans="1:5" ht="15.75" x14ac:dyDescent="0.25">
      <c r="A168" s="1397"/>
      <c r="B168" s="67" t="s">
        <v>199</v>
      </c>
      <c r="C168" s="69"/>
      <c r="D168" s="74"/>
      <c r="E168" s="73"/>
    </row>
    <row r="171" spans="1:5" ht="15.75" x14ac:dyDescent="0.25">
      <c r="B171" s="1405" t="s">
        <v>760</v>
      </c>
      <c r="C171" s="1403"/>
      <c r="D171" s="1403"/>
      <c r="E171" s="1403"/>
    </row>
    <row r="172" spans="1:5" ht="31.5" x14ac:dyDescent="0.25">
      <c r="A172" s="1397"/>
      <c r="B172" s="67" t="s">
        <v>209</v>
      </c>
      <c r="C172" s="68" t="s">
        <v>223</v>
      </c>
      <c r="D172" s="74" t="s">
        <v>224</v>
      </c>
      <c r="E172" s="70" t="s">
        <v>602</v>
      </c>
    </row>
    <row r="173" spans="1:5" ht="15.75" x14ac:dyDescent="0.25">
      <c r="A173" s="1388">
        <v>1</v>
      </c>
      <c r="B173" s="67" t="s">
        <v>1262</v>
      </c>
      <c r="C173" s="69" t="s">
        <v>988</v>
      </c>
      <c r="D173" s="74">
        <v>1</v>
      </c>
      <c r="E173" s="73">
        <v>100</v>
      </c>
    </row>
    <row r="174" spans="1:5" ht="15.75" x14ac:dyDescent="0.25">
      <c r="A174" s="1388">
        <v>2</v>
      </c>
      <c r="B174" s="67" t="s">
        <v>1260</v>
      </c>
      <c r="C174" s="69" t="s">
        <v>982</v>
      </c>
      <c r="D174" s="74">
        <v>1</v>
      </c>
      <c r="E174" s="73">
        <v>50</v>
      </c>
    </row>
    <row r="175" spans="1:5" ht="15.75" x14ac:dyDescent="0.25">
      <c r="A175" s="1388">
        <v>3</v>
      </c>
      <c r="B175" s="67" t="s">
        <v>1261</v>
      </c>
      <c r="C175" s="69" t="s">
        <v>982</v>
      </c>
      <c r="D175" s="74">
        <v>1</v>
      </c>
      <c r="E175" s="73">
        <v>50</v>
      </c>
    </row>
    <row r="176" spans="1:5" ht="15.75" x14ac:dyDescent="0.25">
      <c r="A176" s="1388">
        <v>4</v>
      </c>
      <c r="B176" s="67" t="s">
        <v>262</v>
      </c>
      <c r="C176" s="69" t="s">
        <v>225</v>
      </c>
      <c r="D176" s="74">
        <v>1</v>
      </c>
      <c r="E176" s="73">
        <v>100</v>
      </c>
    </row>
    <row r="177" spans="1:5" ht="15.75" x14ac:dyDescent="0.25">
      <c r="A177" s="1388">
        <v>5</v>
      </c>
      <c r="B177" s="67" t="s">
        <v>609</v>
      </c>
      <c r="C177" s="69" t="s">
        <v>426</v>
      </c>
      <c r="D177" s="74">
        <v>5</v>
      </c>
      <c r="E177" s="73">
        <v>100</v>
      </c>
    </row>
    <row r="178" spans="1:5" ht="15.75" x14ac:dyDescent="0.25">
      <c r="A178" s="1388">
        <v>6</v>
      </c>
      <c r="B178" s="67" t="s">
        <v>728</v>
      </c>
      <c r="C178" s="69" t="s">
        <v>427</v>
      </c>
      <c r="D178" s="74">
        <v>5</v>
      </c>
      <c r="E178" s="73">
        <v>100</v>
      </c>
    </row>
    <row r="179" spans="1:5" ht="15.75" x14ac:dyDescent="0.25">
      <c r="A179" s="1388">
        <v>7</v>
      </c>
      <c r="B179" s="67" t="s">
        <v>729</v>
      </c>
      <c r="C179" s="69" t="s">
        <v>226</v>
      </c>
      <c r="D179" s="74">
        <v>0.1</v>
      </c>
      <c r="E179" s="73">
        <v>100</v>
      </c>
    </row>
    <row r="180" spans="1:5" ht="15.75" x14ac:dyDescent="0.25">
      <c r="A180" s="1388">
        <v>8</v>
      </c>
      <c r="B180" s="67" t="s">
        <v>1005</v>
      </c>
      <c r="C180" s="69" t="s">
        <v>226</v>
      </c>
      <c r="D180" s="74">
        <v>4</v>
      </c>
      <c r="E180" s="73">
        <v>100</v>
      </c>
    </row>
    <row r="181" spans="1:5" ht="15.75" x14ac:dyDescent="0.25">
      <c r="A181" s="1388">
        <v>9</v>
      </c>
      <c r="B181" s="67" t="s">
        <v>1004</v>
      </c>
      <c r="C181" s="69" t="s">
        <v>989</v>
      </c>
      <c r="D181" s="74">
        <v>0.01</v>
      </c>
      <c r="E181" s="73">
        <v>100</v>
      </c>
    </row>
    <row r="182" spans="1:5" ht="15.75" x14ac:dyDescent="0.25">
      <c r="A182" s="1388">
        <v>10</v>
      </c>
      <c r="B182" s="67" t="s">
        <v>419</v>
      </c>
      <c r="C182" s="69" t="s">
        <v>226</v>
      </c>
      <c r="D182" s="74">
        <v>2</v>
      </c>
      <c r="E182" s="73">
        <v>100</v>
      </c>
    </row>
    <row r="183" spans="1:5" ht="15.75" x14ac:dyDescent="0.25">
      <c r="A183" s="1388">
        <v>11</v>
      </c>
      <c r="B183" s="67" t="s">
        <v>332</v>
      </c>
      <c r="C183" s="69" t="s">
        <v>225</v>
      </c>
      <c r="D183" s="74">
        <v>1</v>
      </c>
      <c r="E183" s="73">
        <v>100</v>
      </c>
    </row>
    <row r="184" spans="1:5" ht="15.75" x14ac:dyDescent="0.25">
      <c r="A184" s="1388">
        <v>12</v>
      </c>
      <c r="B184" s="67" t="s">
        <v>740</v>
      </c>
      <c r="C184" s="69" t="s">
        <v>1017</v>
      </c>
      <c r="D184" s="74">
        <v>0.1</v>
      </c>
      <c r="E184" s="73">
        <v>80</v>
      </c>
    </row>
    <row r="185" spans="1:5" ht="15.75" x14ac:dyDescent="0.25">
      <c r="A185" s="1388">
        <v>13</v>
      </c>
      <c r="B185" s="67" t="s">
        <v>333</v>
      </c>
      <c r="C185" s="69" t="s">
        <v>227</v>
      </c>
      <c r="D185" s="74">
        <v>2</v>
      </c>
      <c r="E185" s="73">
        <v>100</v>
      </c>
    </row>
    <row r="186" spans="1:5" ht="15.75" x14ac:dyDescent="0.25">
      <c r="A186" s="1388">
        <v>14</v>
      </c>
      <c r="B186" s="67" t="s">
        <v>730</v>
      </c>
      <c r="C186" s="69" t="s">
        <v>226</v>
      </c>
      <c r="D186" s="74">
        <v>0.1</v>
      </c>
      <c r="E186" s="73">
        <v>100</v>
      </c>
    </row>
    <row r="187" spans="1:5" ht="15.75" x14ac:dyDescent="0.25">
      <c r="A187" s="1388">
        <v>15</v>
      </c>
      <c r="B187" s="67" t="s">
        <v>613</v>
      </c>
      <c r="C187" s="69" t="s">
        <v>227</v>
      </c>
      <c r="D187" s="74">
        <v>10</v>
      </c>
      <c r="E187" s="73">
        <v>100</v>
      </c>
    </row>
    <row r="188" spans="1:5" ht="15.75" x14ac:dyDescent="0.25">
      <c r="A188" s="1388">
        <v>16</v>
      </c>
      <c r="B188" s="67" t="s">
        <v>455</v>
      </c>
      <c r="C188" s="69" t="s">
        <v>226</v>
      </c>
      <c r="D188" s="74">
        <v>1</v>
      </c>
      <c r="E188" s="73">
        <v>100</v>
      </c>
    </row>
    <row r="189" spans="1:5" ht="15.75" x14ac:dyDescent="0.25">
      <c r="A189" s="1388">
        <v>17</v>
      </c>
      <c r="B189" s="67" t="s">
        <v>334</v>
      </c>
      <c r="C189" s="69" t="s">
        <v>225</v>
      </c>
      <c r="D189" s="74">
        <v>2</v>
      </c>
      <c r="E189" s="73">
        <v>100</v>
      </c>
    </row>
    <row r="190" spans="1:5" ht="15.75" x14ac:dyDescent="0.25">
      <c r="A190" s="1388">
        <v>18</v>
      </c>
      <c r="B190" s="67" t="s">
        <v>335</v>
      </c>
      <c r="C190" s="69" t="s">
        <v>226</v>
      </c>
      <c r="D190" s="74">
        <v>1</v>
      </c>
      <c r="E190" s="73">
        <v>100</v>
      </c>
    </row>
    <row r="191" spans="1:5" ht="15.75" x14ac:dyDescent="0.25">
      <c r="A191" s="1388">
        <v>19</v>
      </c>
      <c r="B191" s="67" t="s">
        <v>1273</v>
      </c>
      <c r="C191" s="69" t="s">
        <v>226</v>
      </c>
      <c r="D191" s="74">
        <v>1</v>
      </c>
      <c r="E191" s="73">
        <v>100</v>
      </c>
    </row>
    <row r="192" spans="1:5" ht="15.75" x14ac:dyDescent="0.25">
      <c r="A192" s="1397"/>
      <c r="B192" s="67" t="s">
        <v>199</v>
      </c>
      <c r="C192" s="69"/>
      <c r="D192" s="74"/>
      <c r="E192" s="73"/>
    </row>
    <row r="195" spans="1:5" ht="15.75" x14ac:dyDescent="0.25">
      <c r="B195" s="1406" t="s">
        <v>2145</v>
      </c>
      <c r="C195" s="1404"/>
      <c r="D195" s="1403"/>
      <c r="E195" s="1403"/>
    </row>
    <row r="196" spans="1:5" ht="31.5" x14ac:dyDescent="0.25">
      <c r="A196" s="1397"/>
      <c r="B196" s="67" t="s">
        <v>209</v>
      </c>
      <c r="C196" s="68" t="s">
        <v>223</v>
      </c>
      <c r="D196" s="74" t="s">
        <v>224</v>
      </c>
      <c r="E196" s="70" t="s">
        <v>602</v>
      </c>
    </row>
    <row r="197" spans="1:5" ht="15.75" x14ac:dyDescent="0.25">
      <c r="A197" s="1388">
        <v>1</v>
      </c>
      <c r="B197" s="67" t="s">
        <v>262</v>
      </c>
      <c r="C197" s="69" t="s">
        <v>225</v>
      </c>
      <c r="D197" s="74">
        <v>1</v>
      </c>
      <c r="E197" s="73">
        <v>100</v>
      </c>
    </row>
    <row r="198" spans="1:5" ht="15.75" x14ac:dyDescent="0.25">
      <c r="A198" s="1388">
        <v>2</v>
      </c>
      <c r="B198" s="67" t="s">
        <v>609</v>
      </c>
      <c r="C198" s="69" t="s">
        <v>426</v>
      </c>
      <c r="D198" s="74">
        <v>5</v>
      </c>
      <c r="E198" s="73">
        <v>100</v>
      </c>
    </row>
    <row r="199" spans="1:5" ht="15.75" x14ac:dyDescent="0.25">
      <c r="A199" s="1388">
        <v>3</v>
      </c>
      <c r="B199" s="67" t="s">
        <v>728</v>
      </c>
      <c r="C199" s="69" t="s">
        <v>427</v>
      </c>
      <c r="D199" s="74">
        <v>5</v>
      </c>
      <c r="E199" s="73">
        <v>100</v>
      </c>
    </row>
    <row r="200" spans="1:5" ht="15.75" x14ac:dyDescent="0.25">
      <c r="A200" s="1388">
        <v>4</v>
      </c>
      <c r="B200" s="67" t="s">
        <v>1262</v>
      </c>
      <c r="C200" s="69" t="s">
        <v>988</v>
      </c>
      <c r="D200" s="74">
        <v>1</v>
      </c>
      <c r="E200" s="73">
        <v>100</v>
      </c>
    </row>
    <row r="201" spans="1:5" ht="15.75" x14ac:dyDescent="0.25">
      <c r="A201" s="1388">
        <v>5</v>
      </c>
      <c r="B201" s="67" t="s">
        <v>729</v>
      </c>
      <c r="C201" s="69" t="s">
        <v>226</v>
      </c>
      <c r="D201" s="74">
        <v>0.1</v>
      </c>
      <c r="E201" s="73">
        <v>100</v>
      </c>
    </row>
    <row r="202" spans="1:5" ht="15.75" x14ac:dyDescent="0.25">
      <c r="A202" s="1388">
        <v>6</v>
      </c>
      <c r="B202" s="67" t="s">
        <v>1005</v>
      </c>
      <c r="C202" s="69" t="s">
        <v>226</v>
      </c>
      <c r="D202" s="74">
        <v>4</v>
      </c>
      <c r="E202" s="73">
        <v>100</v>
      </c>
    </row>
    <row r="203" spans="1:5" ht="15.75" x14ac:dyDescent="0.25">
      <c r="A203" s="1388">
        <v>7</v>
      </c>
      <c r="B203" s="67" t="s">
        <v>1004</v>
      </c>
      <c r="C203" s="69" t="s">
        <v>989</v>
      </c>
      <c r="D203" s="74">
        <v>0.01</v>
      </c>
      <c r="E203" s="73">
        <v>100</v>
      </c>
    </row>
    <row r="204" spans="1:5" ht="15.75" x14ac:dyDescent="0.25">
      <c r="A204" s="1388">
        <v>8</v>
      </c>
      <c r="B204" s="67" t="s">
        <v>1260</v>
      </c>
      <c r="C204" s="69" t="s">
        <v>982</v>
      </c>
      <c r="D204" s="74">
        <v>1</v>
      </c>
      <c r="E204" s="73">
        <v>50</v>
      </c>
    </row>
    <row r="205" spans="1:5" ht="15.75" x14ac:dyDescent="0.25">
      <c r="A205" s="1388">
        <v>9</v>
      </c>
      <c r="B205" s="67" t="s">
        <v>1261</v>
      </c>
      <c r="C205" s="69" t="s">
        <v>982</v>
      </c>
      <c r="D205" s="74">
        <v>1</v>
      </c>
      <c r="E205" s="73">
        <v>50</v>
      </c>
    </row>
    <row r="206" spans="1:5" ht="15.75" x14ac:dyDescent="0.25">
      <c r="A206" s="1388">
        <v>10</v>
      </c>
      <c r="B206" s="67" t="s">
        <v>419</v>
      </c>
      <c r="C206" s="69" t="s">
        <v>226</v>
      </c>
      <c r="D206" s="74">
        <v>2</v>
      </c>
      <c r="E206" s="73">
        <v>100</v>
      </c>
    </row>
    <row r="207" spans="1:5" ht="15.75" x14ac:dyDescent="0.25">
      <c r="A207" s="1388">
        <v>11</v>
      </c>
      <c r="B207" s="67" t="s">
        <v>332</v>
      </c>
      <c r="C207" s="69" t="s">
        <v>225</v>
      </c>
      <c r="D207" s="74">
        <v>1</v>
      </c>
      <c r="E207" s="73">
        <v>100</v>
      </c>
    </row>
    <row r="208" spans="1:5" ht="15.75" x14ac:dyDescent="0.25">
      <c r="A208" s="1388">
        <v>12</v>
      </c>
      <c r="B208" s="67" t="s">
        <v>740</v>
      </c>
      <c r="C208" s="69" t="s">
        <v>1017</v>
      </c>
      <c r="D208" s="74">
        <v>0.1</v>
      </c>
      <c r="E208" s="73">
        <v>80</v>
      </c>
    </row>
    <row r="209" spans="1:5" ht="15.75" x14ac:dyDescent="0.25">
      <c r="A209" s="1388">
        <v>13</v>
      </c>
      <c r="B209" s="67" t="s">
        <v>333</v>
      </c>
      <c r="C209" s="69" t="s">
        <v>227</v>
      </c>
      <c r="D209" s="74">
        <v>2</v>
      </c>
      <c r="E209" s="73">
        <v>100</v>
      </c>
    </row>
    <row r="210" spans="1:5" ht="15.75" x14ac:dyDescent="0.25">
      <c r="A210" s="1388">
        <v>14</v>
      </c>
      <c r="B210" s="67" t="s">
        <v>730</v>
      </c>
      <c r="C210" s="69" t="s">
        <v>226</v>
      </c>
      <c r="D210" s="74">
        <v>0.1</v>
      </c>
      <c r="E210" s="73">
        <v>100</v>
      </c>
    </row>
    <row r="211" spans="1:5" ht="15.75" x14ac:dyDescent="0.25">
      <c r="A211" s="1388">
        <v>15</v>
      </c>
      <c r="B211" s="67" t="s">
        <v>613</v>
      </c>
      <c r="C211" s="69" t="s">
        <v>227</v>
      </c>
      <c r="D211" s="74">
        <v>10</v>
      </c>
      <c r="E211" s="73">
        <v>100</v>
      </c>
    </row>
    <row r="212" spans="1:5" ht="15.75" x14ac:dyDescent="0.25">
      <c r="A212" s="1388">
        <v>16</v>
      </c>
      <c r="B212" s="67" t="s">
        <v>455</v>
      </c>
      <c r="C212" s="69" t="s">
        <v>226</v>
      </c>
      <c r="D212" s="74">
        <v>1</v>
      </c>
      <c r="E212" s="73">
        <v>100</v>
      </c>
    </row>
    <row r="213" spans="1:5" ht="15.75" x14ac:dyDescent="0.25">
      <c r="A213" s="1388">
        <v>17</v>
      </c>
      <c r="B213" s="67" t="s">
        <v>334</v>
      </c>
      <c r="C213" s="69" t="s">
        <v>225</v>
      </c>
      <c r="D213" s="74">
        <v>2</v>
      </c>
      <c r="E213" s="73">
        <v>100</v>
      </c>
    </row>
    <row r="214" spans="1:5" ht="15.75" x14ac:dyDescent="0.25">
      <c r="A214" s="1388">
        <v>18</v>
      </c>
      <c r="B214" s="67" t="s">
        <v>335</v>
      </c>
      <c r="C214" s="69" t="s">
        <v>226</v>
      </c>
      <c r="D214" s="74">
        <v>1</v>
      </c>
      <c r="E214" s="73">
        <v>100</v>
      </c>
    </row>
    <row r="215" spans="1:5" ht="15.75" x14ac:dyDescent="0.25">
      <c r="A215" s="1388">
        <v>19</v>
      </c>
      <c r="B215" s="67" t="s">
        <v>1273</v>
      </c>
      <c r="C215" s="69" t="s">
        <v>226</v>
      </c>
      <c r="D215" s="74">
        <v>1</v>
      </c>
      <c r="E215" s="73">
        <v>100</v>
      </c>
    </row>
    <row r="216" spans="1:5" ht="15.75" x14ac:dyDescent="0.25">
      <c r="A216" s="1397"/>
      <c r="B216" s="67" t="s">
        <v>199</v>
      </c>
      <c r="C216" s="69"/>
      <c r="D216" s="74"/>
      <c r="E216" s="73"/>
    </row>
    <row r="219" spans="1:5" ht="15.75" x14ac:dyDescent="0.25">
      <c r="B219" s="1408" t="s">
        <v>445</v>
      </c>
      <c r="C219" s="1408"/>
      <c r="D219" s="1408"/>
      <c r="E219" s="1408"/>
    </row>
    <row r="220" spans="1:5" ht="31.5" x14ac:dyDescent="0.25">
      <c r="A220" s="1397"/>
      <c r="B220" s="67" t="s">
        <v>209</v>
      </c>
      <c r="C220" s="68" t="s">
        <v>223</v>
      </c>
      <c r="D220" s="74" t="s">
        <v>224</v>
      </c>
      <c r="E220" s="70" t="s">
        <v>602</v>
      </c>
    </row>
    <row r="221" spans="1:5" ht="15.75" x14ac:dyDescent="0.25">
      <c r="A221" s="1388">
        <v>1</v>
      </c>
      <c r="B221" s="67" t="s">
        <v>262</v>
      </c>
      <c r="C221" s="69" t="s">
        <v>225</v>
      </c>
      <c r="D221" s="74">
        <v>1</v>
      </c>
      <c r="E221" s="73">
        <v>100</v>
      </c>
    </row>
    <row r="222" spans="1:5" ht="15.75" x14ac:dyDescent="0.25">
      <c r="A222" s="1388">
        <v>2</v>
      </c>
      <c r="B222" s="67" t="s">
        <v>777</v>
      </c>
      <c r="C222" s="69" t="s">
        <v>226</v>
      </c>
      <c r="D222" s="74">
        <v>4</v>
      </c>
      <c r="E222" s="73">
        <v>100</v>
      </c>
    </row>
    <row r="223" spans="1:5" ht="15.75" x14ac:dyDescent="0.25">
      <c r="A223" s="1388">
        <v>3</v>
      </c>
      <c r="B223" s="67" t="s">
        <v>609</v>
      </c>
      <c r="C223" s="69" t="s">
        <v>426</v>
      </c>
      <c r="D223" s="74">
        <v>5</v>
      </c>
      <c r="E223" s="73">
        <v>100</v>
      </c>
    </row>
    <row r="224" spans="1:5" ht="31.5" x14ac:dyDescent="0.25">
      <c r="A224" s="1388">
        <v>4</v>
      </c>
      <c r="B224" s="93" t="s">
        <v>1259</v>
      </c>
      <c r="C224" s="69" t="s">
        <v>227</v>
      </c>
      <c r="D224" s="74">
        <v>0.1</v>
      </c>
      <c r="E224" s="73">
        <v>100</v>
      </c>
    </row>
    <row r="225" spans="1:5" ht="15.75" x14ac:dyDescent="0.25">
      <c r="A225" s="1388">
        <v>5</v>
      </c>
      <c r="B225" s="67" t="s">
        <v>612</v>
      </c>
      <c r="C225" s="69" t="s">
        <v>227</v>
      </c>
      <c r="D225" s="74">
        <v>1</v>
      </c>
      <c r="E225" s="73">
        <v>40</v>
      </c>
    </row>
    <row r="226" spans="1:5" ht="15.75" x14ac:dyDescent="0.25">
      <c r="A226" s="1388">
        <v>6</v>
      </c>
      <c r="B226" s="67" t="s">
        <v>419</v>
      </c>
      <c r="C226" s="69" t="s">
        <v>226</v>
      </c>
      <c r="D226" s="74">
        <v>3</v>
      </c>
      <c r="E226" s="73">
        <v>100</v>
      </c>
    </row>
    <row r="227" spans="1:5" ht="15.75" x14ac:dyDescent="0.25">
      <c r="A227" s="1388">
        <v>7</v>
      </c>
      <c r="B227" s="67" t="s">
        <v>1022</v>
      </c>
      <c r="C227" s="69" t="s">
        <v>226</v>
      </c>
      <c r="D227" s="74">
        <v>2</v>
      </c>
      <c r="E227" s="73">
        <v>100</v>
      </c>
    </row>
    <row r="228" spans="1:5" ht="15.75" x14ac:dyDescent="0.25">
      <c r="A228" s="1388">
        <v>8</v>
      </c>
      <c r="B228" s="67" t="s">
        <v>332</v>
      </c>
      <c r="C228" s="69" t="s">
        <v>225</v>
      </c>
      <c r="D228" s="74">
        <v>1</v>
      </c>
      <c r="E228" s="73">
        <v>100</v>
      </c>
    </row>
    <row r="229" spans="1:5" ht="15.75" x14ac:dyDescent="0.25">
      <c r="A229" s="1388">
        <v>9</v>
      </c>
      <c r="B229" s="67" t="s">
        <v>333</v>
      </c>
      <c r="C229" s="69" t="s">
        <v>227</v>
      </c>
      <c r="D229" s="74">
        <v>2</v>
      </c>
      <c r="E229" s="73">
        <v>100</v>
      </c>
    </row>
    <row r="230" spans="1:5" ht="15.75" x14ac:dyDescent="0.25">
      <c r="A230" s="1388">
        <v>10</v>
      </c>
      <c r="B230" s="67" t="s">
        <v>601</v>
      </c>
      <c r="C230" s="69" t="s">
        <v>227</v>
      </c>
      <c r="D230" s="74">
        <v>1</v>
      </c>
      <c r="E230" s="73">
        <v>50</v>
      </c>
    </row>
    <row r="231" spans="1:5" ht="15.75" x14ac:dyDescent="0.25">
      <c r="A231" s="1388">
        <v>11</v>
      </c>
      <c r="B231" s="67" t="s">
        <v>600</v>
      </c>
      <c r="C231" s="69" t="s">
        <v>226</v>
      </c>
      <c r="D231" s="74">
        <v>1</v>
      </c>
      <c r="E231" s="73">
        <v>100</v>
      </c>
    </row>
    <row r="232" spans="1:5" ht="15.75" x14ac:dyDescent="0.25">
      <c r="A232" s="1388">
        <v>12</v>
      </c>
      <c r="B232" s="67" t="s">
        <v>455</v>
      </c>
      <c r="C232" s="69" t="s">
        <v>226</v>
      </c>
      <c r="D232" s="74">
        <v>1</v>
      </c>
      <c r="E232" s="73">
        <v>100</v>
      </c>
    </row>
    <row r="233" spans="1:5" ht="15.75" x14ac:dyDescent="0.25">
      <c r="A233" s="1388">
        <v>13</v>
      </c>
      <c r="B233" s="67" t="s">
        <v>334</v>
      </c>
      <c r="C233" s="69" t="s">
        <v>225</v>
      </c>
      <c r="D233" s="74">
        <v>2</v>
      </c>
      <c r="E233" s="73">
        <v>100</v>
      </c>
    </row>
    <row r="234" spans="1:5" ht="15.75" x14ac:dyDescent="0.25">
      <c r="A234" s="1388">
        <v>14</v>
      </c>
      <c r="B234" s="67" t="s">
        <v>335</v>
      </c>
      <c r="C234" s="69" t="s">
        <v>226</v>
      </c>
      <c r="D234" s="74">
        <v>1</v>
      </c>
      <c r="E234" s="73">
        <v>100</v>
      </c>
    </row>
    <row r="235" spans="1:5" ht="15.75" x14ac:dyDescent="0.25">
      <c r="A235" s="1388">
        <v>15</v>
      </c>
      <c r="B235" s="133" t="s">
        <v>704</v>
      </c>
      <c r="C235" s="69" t="s">
        <v>227</v>
      </c>
      <c r="D235" s="74">
        <v>5</v>
      </c>
      <c r="E235" s="73">
        <v>50</v>
      </c>
    </row>
    <row r="236" spans="1:5" ht="15.75" x14ac:dyDescent="0.25">
      <c r="A236" s="1388">
        <v>16</v>
      </c>
      <c r="B236" s="67" t="s">
        <v>1273</v>
      </c>
      <c r="C236" s="69" t="s">
        <v>226</v>
      </c>
      <c r="D236" s="74">
        <v>1</v>
      </c>
      <c r="E236" s="73">
        <v>100</v>
      </c>
    </row>
    <row r="237" spans="1:5" ht="15.75" x14ac:dyDescent="0.25">
      <c r="A237" s="1397"/>
      <c r="B237" s="67" t="s">
        <v>199</v>
      </c>
      <c r="C237" s="69"/>
      <c r="D237" s="74"/>
      <c r="E237" s="73"/>
    </row>
    <row r="240" spans="1:5" ht="15.75" x14ac:dyDescent="0.25">
      <c r="B240" s="1409" t="s">
        <v>2150</v>
      </c>
      <c r="C240" s="1407"/>
      <c r="D240" s="1407"/>
      <c r="E240" s="1407"/>
    </row>
    <row r="241" spans="1:5" ht="31.5" x14ac:dyDescent="0.25">
      <c r="A241" s="1397"/>
      <c r="B241" s="67" t="s">
        <v>209</v>
      </c>
      <c r="C241" s="68" t="s">
        <v>223</v>
      </c>
      <c r="D241" s="74" t="s">
        <v>224</v>
      </c>
      <c r="E241" s="70" t="s">
        <v>602</v>
      </c>
    </row>
    <row r="242" spans="1:5" ht="15.75" x14ac:dyDescent="0.25">
      <c r="A242" s="1388">
        <v>1</v>
      </c>
      <c r="B242" s="67" t="s">
        <v>262</v>
      </c>
      <c r="C242" s="69" t="s">
        <v>225</v>
      </c>
      <c r="D242" s="74">
        <v>1</v>
      </c>
      <c r="E242" s="73">
        <v>100</v>
      </c>
    </row>
    <row r="243" spans="1:5" ht="15.75" x14ac:dyDescent="0.25">
      <c r="A243" s="1388">
        <v>2</v>
      </c>
      <c r="B243" s="67" t="s">
        <v>777</v>
      </c>
      <c r="C243" s="69" t="s">
        <v>226</v>
      </c>
      <c r="D243" s="74">
        <v>4</v>
      </c>
      <c r="E243" s="73">
        <v>100</v>
      </c>
    </row>
    <row r="244" spans="1:5" ht="15.75" x14ac:dyDescent="0.25">
      <c r="A244" s="1388">
        <v>3</v>
      </c>
      <c r="B244" s="67" t="s">
        <v>609</v>
      </c>
      <c r="C244" s="69" t="s">
        <v>426</v>
      </c>
      <c r="D244" s="74">
        <v>5</v>
      </c>
      <c r="E244" s="73">
        <v>100</v>
      </c>
    </row>
    <row r="245" spans="1:5" ht="31.5" x14ac:dyDescent="0.25">
      <c r="A245" s="1388">
        <v>4</v>
      </c>
      <c r="B245" s="93" t="s">
        <v>1259</v>
      </c>
      <c r="C245" s="69" t="s">
        <v>227</v>
      </c>
      <c r="D245" s="74">
        <v>0.1</v>
      </c>
      <c r="E245" s="73">
        <v>100</v>
      </c>
    </row>
    <row r="246" spans="1:5" ht="31.5" x14ac:dyDescent="0.25">
      <c r="A246" s="1388">
        <v>5</v>
      </c>
      <c r="B246" s="93" t="s">
        <v>612</v>
      </c>
      <c r="C246" s="69" t="s">
        <v>227</v>
      </c>
      <c r="D246" s="74">
        <v>1</v>
      </c>
      <c r="E246" s="73">
        <v>40</v>
      </c>
    </row>
    <row r="247" spans="1:5" ht="15.75" x14ac:dyDescent="0.25">
      <c r="A247" s="1388">
        <v>6</v>
      </c>
      <c r="B247" s="93" t="s">
        <v>419</v>
      </c>
      <c r="C247" s="69" t="s">
        <v>226</v>
      </c>
      <c r="D247" s="74">
        <v>3</v>
      </c>
      <c r="E247" s="73">
        <v>100</v>
      </c>
    </row>
    <row r="248" spans="1:5" ht="15.75" x14ac:dyDescent="0.25">
      <c r="A248" s="1388">
        <v>7</v>
      </c>
      <c r="B248" s="93" t="s">
        <v>1022</v>
      </c>
      <c r="C248" s="69" t="s">
        <v>226</v>
      </c>
      <c r="D248" s="74">
        <v>2</v>
      </c>
      <c r="E248" s="73">
        <v>100</v>
      </c>
    </row>
    <row r="249" spans="1:5" ht="15.75" x14ac:dyDescent="0.25">
      <c r="A249" s="1388">
        <v>8</v>
      </c>
      <c r="B249" s="93" t="s">
        <v>332</v>
      </c>
      <c r="C249" s="69" t="s">
        <v>225</v>
      </c>
      <c r="D249" s="74">
        <v>1</v>
      </c>
      <c r="E249" s="73">
        <v>100</v>
      </c>
    </row>
    <row r="250" spans="1:5" ht="15.75" x14ac:dyDescent="0.25">
      <c r="A250" s="1388">
        <v>9</v>
      </c>
      <c r="B250" s="93" t="s">
        <v>333</v>
      </c>
      <c r="C250" s="69" t="s">
        <v>227</v>
      </c>
      <c r="D250" s="74">
        <v>2</v>
      </c>
      <c r="E250" s="73">
        <v>100</v>
      </c>
    </row>
    <row r="251" spans="1:5" ht="15.75" x14ac:dyDescent="0.25">
      <c r="A251" s="1388">
        <v>10</v>
      </c>
      <c r="B251" s="93" t="s">
        <v>601</v>
      </c>
      <c r="C251" s="69" t="s">
        <v>227</v>
      </c>
      <c r="D251" s="74">
        <v>1</v>
      </c>
      <c r="E251" s="73">
        <v>50</v>
      </c>
    </row>
    <row r="252" spans="1:5" ht="15.75" x14ac:dyDescent="0.25">
      <c r="A252" s="1388">
        <v>11</v>
      </c>
      <c r="B252" s="93" t="s">
        <v>600</v>
      </c>
      <c r="C252" s="69" t="s">
        <v>226</v>
      </c>
      <c r="D252" s="74">
        <v>1</v>
      </c>
      <c r="E252" s="73">
        <v>100</v>
      </c>
    </row>
    <row r="253" spans="1:5" ht="15.75" x14ac:dyDescent="0.25">
      <c r="A253" s="1388">
        <v>12</v>
      </c>
      <c r="B253" s="93" t="s">
        <v>455</v>
      </c>
      <c r="C253" s="69" t="s">
        <v>226</v>
      </c>
      <c r="D253" s="74">
        <v>1</v>
      </c>
      <c r="E253" s="73">
        <v>100</v>
      </c>
    </row>
    <row r="254" spans="1:5" ht="15.75" x14ac:dyDescent="0.25">
      <c r="A254" s="1388">
        <v>13</v>
      </c>
      <c r="B254" s="93" t="s">
        <v>334</v>
      </c>
      <c r="C254" s="69" t="s">
        <v>225</v>
      </c>
      <c r="D254" s="74">
        <v>2</v>
      </c>
      <c r="E254" s="73">
        <v>100</v>
      </c>
    </row>
    <row r="255" spans="1:5" ht="31.5" x14ac:dyDescent="0.25">
      <c r="A255" s="1388">
        <v>14</v>
      </c>
      <c r="B255" s="93" t="s">
        <v>335</v>
      </c>
      <c r="C255" s="69" t="s">
        <v>226</v>
      </c>
      <c r="D255" s="74">
        <v>1</v>
      </c>
      <c r="E255" s="73">
        <v>100</v>
      </c>
    </row>
    <row r="256" spans="1:5" ht="15.75" x14ac:dyDescent="0.25">
      <c r="A256" s="1388">
        <v>15</v>
      </c>
      <c r="B256" s="134" t="s">
        <v>704</v>
      </c>
      <c r="C256" s="69" t="s">
        <v>227</v>
      </c>
      <c r="D256" s="74">
        <v>5</v>
      </c>
      <c r="E256" s="73">
        <v>50</v>
      </c>
    </row>
    <row r="257" spans="1:5" ht="15.75" x14ac:dyDescent="0.25">
      <c r="A257" s="1388">
        <v>16</v>
      </c>
      <c r="B257" s="93" t="s">
        <v>1273</v>
      </c>
      <c r="C257" s="69" t="s">
        <v>226</v>
      </c>
      <c r="D257" s="74">
        <v>1</v>
      </c>
      <c r="E257" s="73">
        <v>100</v>
      </c>
    </row>
    <row r="258" spans="1:5" ht="15.75" x14ac:dyDescent="0.25">
      <c r="A258" s="1397"/>
      <c r="B258" s="93" t="s">
        <v>199</v>
      </c>
      <c r="C258" s="69"/>
      <c r="D258" s="74"/>
      <c r="E258" s="73"/>
    </row>
    <row r="261" spans="1:5" ht="15.75" x14ac:dyDescent="0.25">
      <c r="B261" s="1409" t="s">
        <v>2151</v>
      </c>
      <c r="C261" s="1408"/>
      <c r="D261" s="1407"/>
      <c r="E261" s="1407"/>
    </row>
    <row r="262" spans="1:5" ht="31.5" x14ac:dyDescent="0.25">
      <c r="A262" s="1397"/>
      <c r="B262" s="67" t="s">
        <v>209</v>
      </c>
      <c r="C262" s="68" t="s">
        <v>223</v>
      </c>
      <c r="D262" s="74" t="s">
        <v>224</v>
      </c>
      <c r="E262" s="70" t="s">
        <v>602</v>
      </c>
    </row>
    <row r="263" spans="1:5" ht="15.75" x14ac:dyDescent="0.25">
      <c r="A263" s="1388">
        <v>1</v>
      </c>
      <c r="B263" s="67" t="s">
        <v>262</v>
      </c>
      <c r="C263" s="69" t="s">
        <v>225</v>
      </c>
      <c r="D263" s="74">
        <v>1</v>
      </c>
      <c r="E263" s="73">
        <v>100</v>
      </c>
    </row>
    <row r="264" spans="1:5" ht="15.75" x14ac:dyDescent="0.25">
      <c r="A264" s="1388">
        <v>2</v>
      </c>
      <c r="B264" s="67" t="s">
        <v>777</v>
      </c>
      <c r="C264" s="69" t="s">
        <v>226</v>
      </c>
      <c r="D264" s="74">
        <v>4</v>
      </c>
      <c r="E264" s="73">
        <v>100</v>
      </c>
    </row>
    <row r="265" spans="1:5" ht="15.75" x14ac:dyDescent="0.25">
      <c r="A265" s="1388">
        <v>3</v>
      </c>
      <c r="B265" s="67" t="s">
        <v>609</v>
      </c>
      <c r="C265" s="69" t="s">
        <v>426</v>
      </c>
      <c r="D265" s="74">
        <v>5</v>
      </c>
      <c r="E265" s="73">
        <v>100</v>
      </c>
    </row>
    <row r="266" spans="1:5" ht="31.5" x14ac:dyDescent="0.25">
      <c r="A266" s="1388">
        <v>4</v>
      </c>
      <c r="B266" s="93" t="s">
        <v>1259</v>
      </c>
      <c r="C266" s="69" t="s">
        <v>227</v>
      </c>
      <c r="D266" s="74">
        <v>0.5</v>
      </c>
      <c r="E266" s="73">
        <v>40</v>
      </c>
    </row>
    <row r="267" spans="1:5" ht="15.75" x14ac:dyDescent="0.25">
      <c r="A267" s="1388">
        <v>5</v>
      </c>
      <c r="B267" s="67" t="s">
        <v>419</v>
      </c>
      <c r="C267" s="69" t="s">
        <v>226</v>
      </c>
      <c r="D267" s="74">
        <v>3</v>
      </c>
      <c r="E267" s="73">
        <v>100</v>
      </c>
    </row>
    <row r="268" spans="1:5" ht="15.75" x14ac:dyDescent="0.25">
      <c r="A268" s="1388">
        <v>6</v>
      </c>
      <c r="B268" s="67" t="s">
        <v>332</v>
      </c>
      <c r="C268" s="69" t="s">
        <v>225</v>
      </c>
      <c r="D268" s="74">
        <v>1</v>
      </c>
      <c r="E268" s="73">
        <v>100</v>
      </c>
    </row>
    <row r="269" spans="1:5" ht="15.75" x14ac:dyDescent="0.25">
      <c r="A269" s="1388">
        <v>7</v>
      </c>
      <c r="B269" s="67" t="s">
        <v>333</v>
      </c>
      <c r="C269" s="69" t="s">
        <v>227</v>
      </c>
      <c r="D269" s="74">
        <v>2</v>
      </c>
      <c r="E269" s="73">
        <v>100</v>
      </c>
    </row>
    <row r="270" spans="1:5" ht="15.75" x14ac:dyDescent="0.25">
      <c r="A270" s="1388">
        <v>8</v>
      </c>
      <c r="B270" s="67" t="s">
        <v>603</v>
      </c>
      <c r="C270" s="69" t="s">
        <v>227</v>
      </c>
      <c r="D270" s="74">
        <v>1</v>
      </c>
      <c r="E270" s="73">
        <v>50</v>
      </c>
    </row>
    <row r="271" spans="1:5" ht="15.75" x14ac:dyDescent="0.25">
      <c r="A271" s="1388">
        <v>9</v>
      </c>
      <c r="B271" s="67" t="s">
        <v>601</v>
      </c>
      <c r="C271" s="69" t="s">
        <v>227</v>
      </c>
      <c r="D271" s="74">
        <v>1</v>
      </c>
      <c r="E271" s="73">
        <v>50</v>
      </c>
    </row>
    <row r="272" spans="1:5" ht="15.75" x14ac:dyDescent="0.25">
      <c r="A272" s="1388">
        <v>10</v>
      </c>
      <c r="B272" s="67" t="s">
        <v>250</v>
      </c>
      <c r="C272" s="69" t="s">
        <v>226</v>
      </c>
      <c r="D272" s="74">
        <v>1</v>
      </c>
      <c r="E272" s="73">
        <v>100</v>
      </c>
    </row>
    <row r="273" spans="1:5" ht="15.75" x14ac:dyDescent="0.25">
      <c r="A273" s="1388">
        <v>11</v>
      </c>
      <c r="B273" s="67" t="s">
        <v>455</v>
      </c>
      <c r="C273" s="69" t="s">
        <v>226</v>
      </c>
      <c r="D273" s="74">
        <v>1</v>
      </c>
      <c r="E273" s="73">
        <v>100</v>
      </c>
    </row>
    <row r="274" spans="1:5" ht="15.75" x14ac:dyDescent="0.25">
      <c r="A274" s="1388">
        <v>12</v>
      </c>
      <c r="B274" s="67" t="s">
        <v>334</v>
      </c>
      <c r="C274" s="69" t="s">
        <v>225</v>
      </c>
      <c r="D274" s="74">
        <v>2</v>
      </c>
      <c r="E274" s="73">
        <v>100</v>
      </c>
    </row>
    <row r="275" spans="1:5" ht="15.75" x14ac:dyDescent="0.25">
      <c r="A275" s="1388">
        <v>13</v>
      </c>
      <c r="B275" s="67" t="s">
        <v>335</v>
      </c>
      <c r="C275" s="69" t="s">
        <v>226</v>
      </c>
      <c r="D275" s="74">
        <v>1</v>
      </c>
      <c r="E275" s="73">
        <v>100</v>
      </c>
    </row>
    <row r="276" spans="1:5" ht="15.75" x14ac:dyDescent="0.25">
      <c r="A276" s="1388">
        <v>14</v>
      </c>
      <c r="B276" s="133" t="s">
        <v>704</v>
      </c>
      <c r="C276" s="69" t="s">
        <v>227</v>
      </c>
      <c r="D276" s="74">
        <v>5</v>
      </c>
      <c r="E276" s="73">
        <v>50</v>
      </c>
    </row>
    <row r="277" spans="1:5" ht="15.75" x14ac:dyDescent="0.25">
      <c r="A277" s="1388">
        <v>15</v>
      </c>
      <c r="B277" s="67" t="s">
        <v>1273</v>
      </c>
      <c r="C277" s="69" t="s">
        <v>226</v>
      </c>
      <c r="D277" s="74">
        <v>1</v>
      </c>
      <c r="E277" s="73">
        <v>100</v>
      </c>
    </row>
    <row r="278" spans="1:5" ht="15.75" x14ac:dyDescent="0.25">
      <c r="A278" s="1397"/>
      <c r="B278" s="67" t="s">
        <v>199</v>
      </c>
      <c r="C278" s="69"/>
      <c r="D278" s="74"/>
      <c r="E278" s="73"/>
    </row>
    <row r="281" spans="1:5" ht="15.75" x14ac:dyDescent="0.25">
      <c r="B281" s="1408" t="s">
        <v>446</v>
      </c>
      <c r="C281" s="1408"/>
      <c r="D281" s="1408"/>
      <c r="E281" s="1408"/>
    </row>
    <row r="282" spans="1:5" ht="31.5" x14ac:dyDescent="0.25">
      <c r="A282" s="1397"/>
      <c r="B282" s="67" t="s">
        <v>209</v>
      </c>
      <c r="C282" s="68" t="s">
        <v>223</v>
      </c>
      <c r="D282" s="74" t="s">
        <v>224</v>
      </c>
      <c r="E282" s="70" t="s">
        <v>602</v>
      </c>
    </row>
    <row r="283" spans="1:5" ht="15.75" x14ac:dyDescent="0.25">
      <c r="A283" s="1388">
        <v>1</v>
      </c>
      <c r="B283" s="67" t="s">
        <v>262</v>
      </c>
      <c r="C283" s="69" t="s">
        <v>225</v>
      </c>
      <c r="D283" s="74">
        <v>1</v>
      </c>
      <c r="E283" s="73">
        <v>100</v>
      </c>
    </row>
    <row r="284" spans="1:5" ht="15.75" x14ac:dyDescent="0.25">
      <c r="A284" s="1388">
        <v>2</v>
      </c>
      <c r="B284" s="67" t="s">
        <v>777</v>
      </c>
      <c r="C284" s="69" t="s">
        <v>226</v>
      </c>
      <c r="D284" s="74">
        <v>4</v>
      </c>
      <c r="E284" s="73">
        <v>100</v>
      </c>
    </row>
    <row r="285" spans="1:5" ht="15.75" x14ac:dyDescent="0.25">
      <c r="A285" s="1388">
        <v>3</v>
      </c>
      <c r="B285" s="67" t="s">
        <v>609</v>
      </c>
      <c r="C285" s="69" t="s">
        <v>426</v>
      </c>
      <c r="D285" s="74">
        <v>5</v>
      </c>
      <c r="E285" s="73">
        <v>100</v>
      </c>
    </row>
    <row r="286" spans="1:5" ht="31.5" x14ac:dyDescent="0.25">
      <c r="A286" s="1388">
        <v>4</v>
      </c>
      <c r="B286" s="93" t="s">
        <v>1259</v>
      </c>
      <c r="C286" s="69" t="s">
        <v>227</v>
      </c>
      <c r="D286" s="74">
        <v>0.5</v>
      </c>
      <c r="E286" s="73">
        <v>40</v>
      </c>
    </row>
    <row r="287" spans="1:5" ht="15.75" x14ac:dyDescent="0.25">
      <c r="A287" s="1388">
        <v>5</v>
      </c>
      <c r="B287" s="67" t="s">
        <v>419</v>
      </c>
      <c r="C287" s="69" t="s">
        <v>226</v>
      </c>
      <c r="D287" s="74">
        <v>3</v>
      </c>
      <c r="E287" s="73">
        <v>100</v>
      </c>
    </row>
    <row r="288" spans="1:5" ht="15.75" x14ac:dyDescent="0.25">
      <c r="A288" s="1388">
        <v>6</v>
      </c>
      <c r="B288" s="67" t="s">
        <v>332</v>
      </c>
      <c r="C288" s="69" t="s">
        <v>225</v>
      </c>
      <c r="D288" s="74">
        <v>1</v>
      </c>
      <c r="E288" s="73">
        <v>100</v>
      </c>
    </row>
    <row r="289" spans="1:5" ht="15.75" x14ac:dyDescent="0.25">
      <c r="A289" s="1388">
        <v>7</v>
      </c>
      <c r="B289" s="67" t="s">
        <v>333</v>
      </c>
      <c r="C289" s="69" t="s">
        <v>227</v>
      </c>
      <c r="D289" s="74">
        <v>2</v>
      </c>
      <c r="E289" s="73">
        <v>100</v>
      </c>
    </row>
    <row r="290" spans="1:5" ht="15.75" x14ac:dyDescent="0.25">
      <c r="A290" s="1388">
        <v>8</v>
      </c>
      <c r="B290" s="67" t="s">
        <v>603</v>
      </c>
      <c r="C290" s="69" t="s">
        <v>227</v>
      </c>
      <c r="D290" s="74">
        <v>1</v>
      </c>
      <c r="E290" s="73">
        <v>50</v>
      </c>
    </row>
    <row r="291" spans="1:5" ht="15.75" x14ac:dyDescent="0.25">
      <c r="A291" s="1388">
        <v>9</v>
      </c>
      <c r="B291" s="67" t="s">
        <v>601</v>
      </c>
      <c r="C291" s="69" t="s">
        <v>227</v>
      </c>
      <c r="D291" s="74">
        <v>1</v>
      </c>
      <c r="E291" s="73">
        <v>50</v>
      </c>
    </row>
    <row r="292" spans="1:5" ht="15.75" x14ac:dyDescent="0.25">
      <c r="A292" s="1388">
        <v>10</v>
      </c>
      <c r="B292" s="67" t="s">
        <v>250</v>
      </c>
      <c r="C292" s="69" t="s">
        <v>226</v>
      </c>
      <c r="D292" s="74">
        <v>1</v>
      </c>
      <c r="E292" s="73">
        <v>100</v>
      </c>
    </row>
    <row r="293" spans="1:5" ht="15.75" x14ac:dyDescent="0.25">
      <c r="A293" s="1388">
        <v>11</v>
      </c>
      <c r="B293" s="67" t="s">
        <v>455</v>
      </c>
      <c r="C293" s="69" t="s">
        <v>226</v>
      </c>
      <c r="D293" s="74">
        <v>1</v>
      </c>
      <c r="E293" s="73">
        <v>100</v>
      </c>
    </row>
    <row r="294" spans="1:5" ht="15.75" x14ac:dyDescent="0.25">
      <c r="A294" s="1388">
        <v>12</v>
      </c>
      <c r="B294" s="67" t="s">
        <v>334</v>
      </c>
      <c r="C294" s="69" t="s">
        <v>225</v>
      </c>
      <c r="D294" s="74">
        <v>2</v>
      </c>
      <c r="E294" s="73">
        <v>100</v>
      </c>
    </row>
    <row r="295" spans="1:5" ht="15.75" x14ac:dyDescent="0.25">
      <c r="A295" s="1388">
        <v>13</v>
      </c>
      <c r="B295" s="67" t="s">
        <v>335</v>
      </c>
      <c r="C295" s="69" t="s">
        <v>226</v>
      </c>
      <c r="D295" s="74">
        <v>1</v>
      </c>
      <c r="E295" s="73">
        <v>100</v>
      </c>
    </row>
    <row r="296" spans="1:5" ht="15.75" x14ac:dyDescent="0.25">
      <c r="A296" s="1388">
        <v>14</v>
      </c>
      <c r="B296" s="133" t="s">
        <v>704</v>
      </c>
      <c r="C296" s="69" t="s">
        <v>227</v>
      </c>
      <c r="D296" s="74">
        <v>5</v>
      </c>
      <c r="E296" s="73">
        <v>50</v>
      </c>
    </row>
    <row r="297" spans="1:5" ht="15.75" x14ac:dyDescent="0.25">
      <c r="A297" s="1388">
        <v>15</v>
      </c>
      <c r="B297" s="67" t="s">
        <v>1273</v>
      </c>
      <c r="C297" s="69" t="s">
        <v>226</v>
      </c>
      <c r="D297" s="74">
        <v>1</v>
      </c>
      <c r="E297" s="73">
        <v>100</v>
      </c>
    </row>
    <row r="298" spans="1:5" ht="15.75" x14ac:dyDescent="0.25">
      <c r="A298" s="1397"/>
      <c r="B298" s="67" t="s">
        <v>199</v>
      </c>
      <c r="C298" s="69"/>
      <c r="D298" s="74"/>
      <c r="E298" s="73"/>
    </row>
    <row r="301" spans="1:5" ht="15.75" x14ac:dyDescent="0.25">
      <c r="B301" s="1409" t="s">
        <v>2153</v>
      </c>
      <c r="C301" s="1407"/>
      <c r="D301" s="1407"/>
      <c r="E301" s="1407"/>
    </row>
    <row r="302" spans="1:5" ht="31.5" x14ac:dyDescent="0.25">
      <c r="A302" s="1397"/>
      <c r="B302" s="67" t="s">
        <v>209</v>
      </c>
      <c r="C302" s="68" t="s">
        <v>223</v>
      </c>
      <c r="D302" s="74" t="s">
        <v>224</v>
      </c>
      <c r="E302" s="70" t="s">
        <v>602</v>
      </c>
    </row>
    <row r="303" spans="1:5" ht="15.75" x14ac:dyDescent="0.25">
      <c r="A303" s="1388">
        <v>1</v>
      </c>
      <c r="B303" s="67" t="s">
        <v>262</v>
      </c>
      <c r="C303" s="69" t="s">
        <v>225</v>
      </c>
      <c r="D303" s="74">
        <v>1</v>
      </c>
      <c r="E303" s="73">
        <v>100</v>
      </c>
    </row>
    <row r="304" spans="1:5" ht="15.75" x14ac:dyDescent="0.25">
      <c r="A304" s="1388">
        <v>2</v>
      </c>
      <c r="B304" s="67" t="s">
        <v>777</v>
      </c>
      <c r="C304" s="69" t="s">
        <v>226</v>
      </c>
      <c r="D304" s="74">
        <v>4</v>
      </c>
      <c r="E304" s="73">
        <v>100</v>
      </c>
    </row>
    <row r="305" spans="1:5" ht="15.75" x14ac:dyDescent="0.25">
      <c r="A305" s="1388">
        <v>3</v>
      </c>
      <c r="B305" s="67" t="s">
        <v>609</v>
      </c>
      <c r="C305" s="69" t="s">
        <v>450</v>
      </c>
      <c r="D305" s="74">
        <v>5</v>
      </c>
      <c r="E305" s="73">
        <v>100</v>
      </c>
    </row>
    <row r="306" spans="1:5" ht="31.5" x14ac:dyDescent="0.25">
      <c r="A306" s="1388">
        <v>4</v>
      </c>
      <c r="B306" s="93" t="s">
        <v>1259</v>
      </c>
      <c r="C306" s="69" t="s">
        <v>227</v>
      </c>
      <c r="D306" s="74">
        <v>0.05</v>
      </c>
      <c r="E306" s="73">
        <v>100</v>
      </c>
    </row>
    <row r="307" spans="1:5" ht="15.75" x14ac:dyDescent="0.25">
      <c r="A307" s="1388">
        <v>5</v>
      </c>
      <c r="B307" s="67" t="s">
        <v>419</v>
      </c>
      <c r="C307" s="69" t="s">
        <v>226</v>
      </c>
      <c r="D307" s="74">
        <v>3</v>
      </c>
      <c r="E307" s="73">
        <v>100</v>
      </c>
    </row>
    <row r="308" spans="1:5" ht="15.75" x14ac:dyDescent="0.25">
      <c r="A308" s="1388">
        <v>6</v>
      </c>
      <c r="B308" s="67" t="s">
        <v>332</v>
      </c>
      <c r="C308" s="69" t="s">
        <v>225</v>
      </c>
      <c r="D308" s="74">
        <v>1</v>
      </c>
      <c r="E308" s="73">
        <v>100</v>
      </c>
    </row>
    <row r="309" spans="1:5" ht="15.75" x14ac:dyDescent="0.25">
      <c r="A309" s="1388">
        <v>7</v>
      </c>
      <c r="B309" s="67" t="s">
        <v>333</v>
      </c>
      <c r="C309" s="69" t="s">
        <v>227</v>
      </c>
      <c r="D309" s="74">
        <v>2</v>
      </c>
      <c r="E309" s="73">
        <v>100</v>
      </c>
    </row>
    <row r="310" spans="1:5" ht="15.75" x14ac:dyDescent="0.25">
      <c r="A310" s="1388">
        <v>8</v>
      </c>
      <c r="B310" s="67" t="s">
        <v>603</v>
      </c>
      <c r="C310" s="69" t="s">
        <v>227</v>
      </c>
      <c r="D310" s="74">
        <v>1</v>
      </c>
      <c r="E310" s="73">
        <v>50</v>
      </c>
    </row>
    <row r="311" spans="1:5" ht="15.75" x14ac:dyDescent="0.25">
      <c r="A311" s="1388">
        <v>9</v>
      </c>
      <c r="B311" s="67" t="s">
        <v>601</v>
      </c>
      <c r="C311" s="69" t="s">
        <v>227</v>
      </c>
      <c r="D311" s="74">
        <v>1</v>
      </c>
      <c r="E311" s="73">
        <v>50</v>
      </c>
    </row>
    <row r="312" spans="1:5" ht="15.75" x14ac:dyDescent="0.25">
      <c r="A312" s="1388">
        <v>10</v>
      </c>
      <c r="B312" s="67" t="s">
        <v>600</v>
      </c>
      <c r="C312" s="69" t="s">
        <v>226</v>
      </c>
      <c r="D312" s="74">
        <v>1</v>
      </c>
      <c r="E312" s="73">
        <v>100</v>
      </c>
    </row>
    <row r="313" spans="1:5" ht="15.75" x14ac:dyDescent="0.25">
      <c r="A313" s="1388">
        <v>11</v>
      </c>
      <c r="B313" s="67" t="s">
        <v>455</v>
      </c>
      <c r="C313" s="69" t="s">
        <v>226</v>
      </c>
      <c r="D313" s="74">
        <v>1</v>
      </c>
      <c r="E313" s="73">
        <v>100</v>
      </c>
    </row>
    <row r="314" spans="1:5" ht="15.75" x14ac:dyDescent="0.25">
      <c r="A314" s="1388">
        <v>12</v>
      </c>
      <c r="B314" s="67" t="s">
        <v>334</v>
      </c>
      <c r="C314" s="69" t="s">
        <v>225</v>
      </c>
      <c r="D314" s="74">
        <v>2</v>
      </c>
      <c r="E314" s="73">
        <v>100</v>
      </c>
    </row>
    <row r="315" spans="1:5" ht="15.75" x14ac:dyDescent="0.25">
      <c r="A315" s="1388">
        <v>13</v>
      </c>
      <c r="B315" s="67" t="s">
        <v>335</v>
      </c>
      <c r="C315" s="69" t="s">
        <v>226</v>
      </c>
      <c r="D315" s="74">
        <v>1</v>
      </c>
      <c r="E315" s="73">
        <v>100</v>
      </c>
    </row>
    <row r="316" spans="1:5" ht="15.75" x14ac:dyDescent="0.25">
      <c r="A316" s="1388">
        <v>14</v>
      </c>
      <c r="B316" s="133" t="s">
        <v>704</v>
      </c>
      <c r="C316" s="69" t="s">
        <v>227</v>
      </c>
      <c r="D316" s="74">
        <v>5</v>
      </c>
      <c r="E316" s="73">
        <v>50</v>
      </c>
    </row>
    <row r="317" spans="1:5" ht="15.75" x14ac:dyDescent="0.25">
      <c r="A317" s="1388">
        <v>15</v>
      </c>
      <c r="B317" s="67" t="s">
        <v>1273</v>
      </c>
      <c r="C317" s="69" t="s">
        <v>226</v>
      </c>
      <c r="D317" s="74">
        <v>1</v>
      </c>
      <c r="E317" s="73">
        <v>100</v>
      </c>
    </row>
    <row r="318" spans="1:5" ht="15.75" x14ac:dyDescent="0.25">
      <c r="A318" s="1388">
        <v>16</v>
      </c>
      <c r="B318" s="67" t="s">
        <v>604</v>
      </c>
      <c r="C318" s="69" t="s">
        <v>226</v>
      </c>
      <c r="D318" s="74">
        <v>1</v>
      </c>
      <c r="E318" s="73">
        <v>100</v>
      </c>
    </row>
    <row r="319" spans="1:5" ht="15.75" x14ac:dyDescent="0.25">
      <c r="A319" s="1397"/>
      <c r="B319" s="67" t="s">
        <v>199</v>
      </c>
      <c r="C319" s="69"/>
      <c r="D319" s="74"/>
      <c r="E319" s="73"/>
    </row>
    <row r="322" spans="1:5" ht="15.75" x14ac:dyDescent="0.25">
      <c r="B322" s="1409" t="s">
        <v>764</v>
      </c>
      <c r="C322" s="1408"/>
      <c r="D322" s="1408"/>
      <c r="E322" s="1407"/>
    </row>
    <row r="323" spans="1:5" ht="31.5" x14ac:dyDescent="0.25">
      <c r="A323" s="1397"/>
      <c r="B323" s="67" t="s">
        <v>209</v>
      </c>
      <c r="C323" s="68" t="s">
        <v>223</v>
      </c>
      <c r="D323" s="74" t="s">
        <v>224</v>
      </c>
      <c r="E323" s="70" t="s">
        <v>602</v>
      </c>
    </row>
    <row r="324" spans="1:5" ht="15.75" x14ac:dyDescent="0.25">
      <c r="A324" s="1388">
        <v>1</v>
      </c>
      <c r="B324" s="67" t="s">
        <v>262</v>
      </c>
      <c r="C324" s="69" t="s">
        <v>225</v>
      </c>
      <c r="D324" s="74">
        <v>1</v>
      </c>
      <c r="E324" s="73">
        <v>100</v>
      </c>
    </row>
    <row r="325" spans="1:5" ht="15.75" x14ac:dyDescent="0.25">
      <c r="A325" s="1388">
        <v>2</v>
      </c>
      <c r="B325" s="67" t="s">
        <v>777</v>
      </c>
      <c r="C325" s="69" t="s">
        <v>226</v>
      </c>
      <c r="D325" s="74">
        <v>4</v>
      </c>
      <c r="E325" s="73">
        <v>100</v>
      </c>
    </row>
    <row r="326" spans="1:5" ht="15.75" x14ac:dyDescent="0.25">
      <c r="A326" s="1388">
        <v>3</v>
      </c>
      <c r="B326" s="67" t="s">
        <v>609</v>
      </c>
      <c r="C326" s="69" t="s">
        <v>450</v>
      </c>
      <c r="D326" s="74">
        <v>5</v>
      </c>
      <c r="E326" s="73">
        <v>100</v>
      </c>
    </row>
    <row r="327" spans="1:5" ht="31.5" x14ac:dyDescent="0.25">
      <c r="A327" s="1388">
        <v>4</v>
      </c>
      <c r="B327" s="93" t="s">
        <v>1259</v>
      </c>
      <c r="C327" s="69" t="s">
        <v>227</v>
      </c>
      <c r="D327" s="74">
        <v>0.05</v>
      </c>
      <c r="E327" s="73">
        <v>100</v>
      </c>
    </row>
    <row r="328" spans="1:5" ht="15.75" x14ac:dyDescent="0.25">
      <c r="A328" s="1388">
        <v>5</v>
      </c>
      <c r="B328" s="67" t="s">
        <v>419</v>
      </c>
      <c r="C328" s="69" t="s">
        <v>226</v>
      </c>
      <c r="D328" s="74">
        <v>3</v>
      </c>
      <c r="E328" s="73">
        <v>100</v>
      </c>
    </row>
    <row r="329" spans="1:5" ht="15.75" x14ac:dyDescent="0.25">
      <c r="A329" s="1388">
        <v>6</v>
      </c>
      <c r="B329" s="67" t="s">
        <v>332</v>
      </c>
      <c r="C329" s="69" t="s">
        <v>225</v>
      </c>
      <c r="D329" s="74">
        <v>1</v>
      </c>
      <c r="E329" s="73">
        <v>100</v>
      </c>
    </row>
    <row r="330" spans="1:5" ht="15.75" x14ac:dyDescent="0.25">
      <c r="A330" s="1388">
        <v>7</v>
      </c>
      <c r="B330" s="67" t="s">
        <v>333</v>
      </c>
      <c r="C330" s="69" t="s">
        <v>227</v>
      </c>
      <c r="D330" s="74">
        <v>2</v>
      </c>
      <c r="E330" s="73">
        <v>100</v>
      </c>
    </row>
    <row r="331" spans="1:5" ht="15.75" x14ac:dyDescent="0.25">
      <c r="A331" s="1388">
        <v>8</v>
      </c>
      <c r="B331" s="67" t="s">
        <v>603</v>
      </c>
      <c r="C331" s="69" t="s">
        <v>227</v>
      </c>
      <c r="D331" s="74">
        <v>1</v>
      </c>
      <c r="E331" s="73">
        <v>50</v>
      </c>
    </row>
    <row r="332" spans="1:5" ht="15.75" x14ac:dyDescent="0.25">
      <c r="A332" s="1388">
        <v>9</v>
      </c>
      <c r="B332" s="67" t="s">
        <v>601</v>
      </c>
      <c r="C332" s="69" t="s">
        <v>227</v>
      </c>
      <c r="D332" s="74">
        <v>1</v>
      </c>
      <c r="E332" s="73">
        <v>50</v>
      </c>
    </row>
    <row r="333" spans="1:5" ht="15.75" x14ac:dyDescent="0.25">
      <c r="A333" s="1388">
        <v>10</v>
      </c>
      <c r="B333" s="67" t="s">
        <v>600</v>
      </c>
      <c r="C333" s="69" t="s">
        <v>226</v>
      </c>
      <c r="D333" s="74">
        <v>1</v>
      </c>
      <c r="E333" s="73">
        <v>100</v>
      </c>
    </row>
    <row r="334" spans="1:5" ht="15.75" x14ac:dyDescent="0.25">
      <c r="A334" s="1388">
        <v>11</v>
      </c>
      <c r="B334" s="67" t="s">
        <v>455</v>
      </c>
      <c r="C334" s="69" t="s">
        <v>226</v>
      </c>
      <c r="D334" s="74">
        <v>1</v>
      </c>
      <c r="E334" s="73">
        <v>100</v>
      </c>
    </row>
    <row r="335" spans="1:5" ht="15.75" x14ac:dyDescent="0.25">
      <c r="A335" s="1388">
        <v>12</v>
      </c>
      <c r="B335" s="67" t="s">
        <v>334</v>
      </c>
      <c r="C335" s="69" t="s">
        <v>225</v>
      </c>
      <c r="D335" s="74">
        <v>2</v>
      </c>
      <c r="E335" s="73">
        <v>100</v>
      </c>
    </row>
    <row r="336" spans="1:5" ht="15.75" x14ac:dyDescent="0.25">
      <c r="A336" s="1388">
        <v>13</v>
      </c>
      <c r="B336" s="67" t="s">
        <v>335</v>
      </c>
      <c r="C336" s="69" t="s">
        <v>226</v>
      </c>
      <c r="D336" s="74">
        <v>1</v>
      </c>
      <c r="E336" s="73">
        <v>100</v>
      </c>
    </row>
    <row r="337" spans="1:5" ht="15.75" x14ac:dyDescent="0.25">
      <c r="A337" s="1388">
        <v>14</v>
      </c>
      <c r="B337" s="133" t="s">
        <v>704</v>
      </c>
      <c r="C337" s="69" t="s">
        <v>227</v>
      </c>
      <c r="D337" s="74">
        <v>5</v>
      </c>
      <c r="E337" s="73">
        <v>50</v>
      </c>
    </row>
    <row r="338" spans="1:5" ht="15.75" x14ac:dyDescent="0.25">
      <c r="A338" s="1388">
        <v>15</v>
      </c>
      <c r="B338" s="67" t="s">
        <v>1273</v>
      </c>
      <c r="C338" s="69" t="s">
        <v>226</v>
      </c>
      <c r="D338" s="74">
        <v>1</v>
      </c>
      <c r="E338" s="73">
        <v>100</v>
      </c>
    </row>
    <row r="339" spans="1:5" ht="15.75" x14ac:dyDescent="0.25">
      <c r="A339" s="1388">
        <v>16</v>
      </c>
      <c r="B339" s="67" t="s">
        <v>604</v>
      </c>
      <c r="C339" s="69" t="s">
        <v>226</v>
      </c>
      <c r="D339" s="74">
        <v>1</v>
      </c>
      <c r="E339" s="73">
        <v>100</v>
      </c>
    </row>
    <row r="340" spans="1:5" ht="15.75" x14ac:dyDescent="0.25">
      <c r="A340" s="1397"/>
      <c r="B340" s="67" t="s">
        <v>199</v>
      </c>
      <c r="C340" s="69"/>
      <c r="D340" s="74"/>
      <c r="E340" s="73"/>
    </row>
    <row r="343" spans="1:5" ht="15.75" x14ac:dyDescent="0.25">
      <c r="B343" s="2627" t="s">
        <v>444</v>
      </c>
      <c r="C343" s="2627"/>
      <c r="D343" s="2627"/>
      <c r="E343" s="2627"/>
    </row>
    <row r="344" spans="1:5" ht="31.5" x14ac:dyDescent="0.25">
      <c r="A344" s="1397"/>
      <c r="B344" s="1410" t="s">
        <v>209</v>
      </c>
      <c r="C344" s="68" t="s">
        <v>223</v>
      </c>
      <c r="D344" s="74" t="s">
        <v>224</v>
      </c>
      <c r="E344" s="70" t="s">
        <v>602</v>
      </c>
    </row>
    <row r="345" spans="1:5" ht="15.75" x14ac:dyDescent="0.25">
      <c r="A345" s="1388">
        <v>1</v>
      </c>
      <c r="B345" s="1410" t="s">
        <v>262</v>
      </c>
      <c r="C345" s="69" t="s">
        <v>225</v>
      </c>
      <c r="D345" s="74">
        <v>1</v>
      </c>
      <c r="E345" s="73">
        <v>100</v>
      </c>
    </row>
    <row r="346" spans="1:5" ht="15.75" x14ac:dyDescent="0.25">
      <c r="A346" s="1413">
        <v>2</v>
      </c>
      <c r="B346" s="1410" t="s">
        <v>777</v>
      </c>
      <c r="C346" s="69" t="s">
        <v>226</v>
      </c>
      <c r="D346" s="74">
        <v>4</v>
      </c>
      <c r="E346" s="73">
        <v>100</v>
      </c>
    </row>
    <row r="347" spans="1:5" ht="15.75" x14ac:dyDescent="0.25">
      <c r="A347" s="1388">
        <v>3</v>
      </c>
      <c r="B347" s="1410" t="s">
        <v>609</v>
      </c>
      <c r="C347" s="69" t="s">
        <v>426</v>
      </c>
      <c r="D347" s="74">
        <v>10</v>
      </c>
      <c r="E347" s="73">
        <v>100</v>
      </c>
    </row>
    <row r="348" spans="1:5" ht="31.5" x14ac:dyDescent="0.25">
      <c r="A348" s="1413">
        <v>4</v>
      </c>
      <c r="B348" s="1411" t="s">
        <v>282</v>
      </c>
      <c r="C348" s="69" t="s">
        <v>227</v>
      </c>
      <c r="D348" s="74">
        <v>0.5</v>
      </c>
      <c r="E348" s="73">
        <v>100</v>
      </c>
    </row>
    <row r="349" spans="1:5" ht="31.5" x14ac:dyDescent="0.25">
      <c r="A349" s="1388">
        <v>5</v>
      </c>
      <c r="B349" s="1411" t="s">
        <v>1259</v>
      </c>
      <c r="C349" s="69" t="s">
        <v>227</v>
      </c>
      <c r="D349" s="74">
        <v>0.5</v>
      </c>
      <c r="E349" s="73">
        <v>50</v>
      </c>
    </row>
    <row r="350" spans="1:5" ht="15.75" x14ac:dyDescent="0.25">
      <c r="A350" s="1413">
        <v>6</v>
      </c>
      <c r="B350" s="1410" t="s">
        <v>419</v>
      </c>
      <c r="C350" s="69" t="s">
        <v>226</v>
      </c>
      <c r="D350" s="74">
        <v>3</v>
      </c>
      <c r="E350" s="73">
        <v>100</v>
      </c>
    </row>
    <row r="351" spans="1:5" ht="15.75" x14ac:dyDescent="0.25">
      <c r="A351" s="1388">
        <v>7</v>
      </c>
      <c r="B351" s="1410" t="s">
        <v>1022</v>
      </c>
      <c r="C351" s="69" t="s">
        <v>226</v>
      </c>
      <c r="D351" s="74">
        <v>2</v>
      </c>
      <c r="E351" s="73">
        <v>100</v>
      </c>
    </row>
    <row r="352" spans="1:5" ht="15.75" x14ac:dyDescent="0.25">
      <c r="A352" s="1413">
        <v>8</v>
      </c>
      <c r="B352" s="1410" t="s">
        <v>332</v>
      </c>
      <c r="C352" s="69" t="s">
        <v>225</v>
      </c>
      <c r="D352" s="74">
        <v>1</v>
      </c>
      <c r="E352" s="73">
        <v>100</v>
      </c>
    </row>
    <row r="353" spans="1:5" ht="15.75" x14ac:dyDescent="0.25">
      <c r="A353" s="1388">
        <v>9</v>
      </c>
      <c r="B353" s="1410" t="s">
        <v>333</v>
      </c>
      <c r="C353" s="69" t="s">
        <v>227</v>
      </c>
      <c r="D353" s="74">
        <v>2</v>
      </c>
      <c r="E353" s="73">
        <v>100</v>
      </c>
    </row>
    <row r="354" spans="1:5" ht="15.75" x14ac:dyDescent="0.25">
      <c r="A354" s="1413">
        <v>10</v>
      </c>
      <c r="B354" s="1412" t="s">
        <v>781</v>
      </c>
      <c r="C354" s="69" t="s">
        <v>227</v>
      </c>
      <c r="D354" s="74">
        <v>0.5</v>
      </c>
      <c r="E354" s="73">
        <v>100</v>
      </c>
    </row>
    <row r="355" spans="1:5" ht="15.75" x14ac:dyDescent="0.25">
      <c r="A355" s="1388">
        <v>11</v>
      </c>
      <c r="B355" s="1410" t="s">
        <v>603</v>
      </c>
      <c r="C355" s="69" t="s">
        <v>227</v>
      </c>
      <c r="D355" s="74">
        <v>0.5</v>
      </c>
      <c r="E355" s="73">
        <v>100</v>
      </c>
    </row>
    <row r="356" spans="1:5" ht="15.75" x14ac:dyDescent="0.25">
      <c r="A356" s="1413">
        <v>12</v>
      </c>
      <c r="B356" s="1410" t="s">
        <v>601</v>
      </c>
      <c r="C356" s="69" t="s">
        <v>227</v>
      </c>
      <c r="D356" s="74">
        <v>0.5</v>
      </c>
      <c r="E356" s="73">
        <v>100</v>
      </c>
    </row>
    <row r="357" spans="1:5" ht="15.75" x14ac:dyDescent="0.25">
      <c r="A357" s="1388">
        <v>13</v>
      </c>
      <c r="B357" s="1410" t="s">
        <v>600</v>
      </c>
      <c r="C357" s="69" t="s">
        <v>226</v>
      </c>
      <c r="D357" s="74">
        <v>1</v>
      </c>
      <c r="E357" s="73">
        <v>100</v>
      </c>
    </row>
    <row r="358" spans="1:5" ht="15.75" x14ac:dyDescent="0.25">
      <c r="A358" s="1413">
        <v>14</v>
      </c>
      <c r="B358" s="1410" t="s">
        <v>613</v>
      </c>
      <c r="C358" s="69" t="s">
        <v>227</v>
      </c>
      <c r="D358" s="74">
        <v>1</v>
      </c>
      <c r="E358" s="73">
        <v>100</v>
      </c>
    </row>
    <row r="359" spans="1:5" ht="15.75" x14ac:dyDescent="0.25">
      <c r="A359" s="1388">
        <v>15</v>
      </c>
      <c r="B359" s="1410" t="s">
        <v>455</v>
      </c>
      <c r="C359" s="69" t="s">
        <v>226</v>
      </c>
      <c r="D359" s="74">
        <v>1</v>
      </c>
      <c r="E359" s="73">
        <v>100</v>
      </c>
    </row>
    <row r="360" spans="1:5" ht="15.75" x14ac:dyDescent="0.25">
      <c r="A360" s="1413">
        <v>16</v>
      </c>
      <c r="B360" s="1410" t="s">
        <v>334</v>
      </c>
      <c r="C360" s="69" t="s">
        <v>225</v>
      </c>
      <c r="D360" s="74">
        <v>2</v>
      </c>
      <c r="E360" s="73">
        <v>100</v>
      </c>
    </row>
    <row r="361" spans="1:5" ht="15.75" x14ac:dyDescent="0.25">
      <c r="A361" s="1388">
        <v>17</v>
      </c>
      <c r="B361" s="1410" t="s">
        <v>335</v>
      </c>
      <c r="C361" s="69" t="s">
        <v>226</v>
      </c>
      <c r="D361" s="74">
        <v>1</v>
      </c>
      <c r="E361" s="73">
        <v>100</v>
      </c>
    </row>
    <row r="362" spans="1:5" ht="15.75" x14ac:dyDescent="0.25">
      <c r="A362" s="1413">
        <v>18</v>
      </c>
      <c r="B362" s="1410" t="s">
        <v>1273</v>
      </c>
      <c r="C362" s="69" t="s">
        <v>226</v>
      </c>
      <c r="D362" s="74">
        <v>1</v>
      </c>
      <c r="E362" s="73">
        <v>100</v>
      </c>
    </row>
    <row r="363" spans="1:5" ht="15.75" x14ac:dyDescent="0.25">
      <c r="A363" s="1397"/>
      <c r="B363" s="1410" t="s">
        <v>199</v>
      </c>
      <c r="C363" s="69"/>
      <c r="D363" s="74"/>
      <c r="E363" s="73"/>
    </row>
    <row r="366" spans="1:5" ht="15.75" x14ac:dyDescent="0.25">
      <c r="B366" s="1409" t="s">
        <v>2154</v>
      </c>
      <c r="C366" s="1408"/>
      <c r="D366" s="1408"/>
      <c r="E366" s="1407"/>
    </row>
    <row r="367" spans="1:5" ht="31.5" x14ac:dyDescent="0.25">
      <c r="A367" s="1397"/>
      <c r="B367" s="67" t="s">
        <v>209</v>
      </c>
      <c r="C367" s="68" t="s">
        <v>223</v>
      </c>
      <c r="D367" s="74" t="s">
        <v>224</v>
      </c>
      <c r="E367" s="70" t="s">
        <v>602</v>
      </c>
    </row>
    <row r="368" spans="1:5" ht="15.75" x14ac:dyDescent="0.25">
      <c r="A368" s="1388">
        <v>1</v>
      </c>
      <c r="B368" s="67" t="s">
        <v>262</v>
      </c>
      <c r="C368" s="69" t="s">
        <v>225</v>
      </c>
      <c r="D368" s="74">
        <v>1</v>
      </c>
      <c r="E368" s="73">
        <v>100</v>
      </c>
    </row>
    <row r="369" spans="1:5" ht="15.75" x14ac:dyDescent="0.25">
      <c r="A369" s="1388">
        <v>2</v>
      </c>
      <c r="B369" s="67" t="s">
        <v>777</v>
      </c>
      <c r="C369" s="69" t="s">
        <v>226</v>
      </c>
      <c r="D369" s="74">
        <v>4</v>
      </c>
      <c r="E369" s="73">
        <v>100</v>
      </c>
    </row>
    <row r="370" spans="1:5" ht="15.75" x14ac:dyDescent="0.25">
      <c r="A370" s="1388">
        <v>3</v>
      </c>
      <c r="B370" s="67" t="s">
        <v>609</v>
      </c>
      <c r="C370" s="69" t="s">
        <v>426</v>
      </c>
      <c r="D370" s="74">
        <v>10</v>
      </c>
      <c r="E370" s="73">
        <v>100</v>
      </c>
    </row>
    <row r="371" spans="1:5" ht="31.5" x14ac:dyDescent="0.25">
      <c r="A371" s="1388">
        <v>4</v>
      </c>
      <c r="B371" s="93" t="s">
        <v>282</v>
      </c>
      <c r="C371" s="69" t="s">
        <v>227</v>
      </c>
      <c r="D371" s="74">
        <v>0.5</v>
      </c>
      <c r="E371" s="73">
        <v>100</v>
      </c>
    </row>
    <row r="372" spans="1:5" ht="31.5" x14ac:dyDescent="0.25">
      <c r="A372" s="1388">
        <v>5</v>
      </c>
      <c r="B372" s="93" t="s">
        <v>1259</v>
      </c>
      <c r="C372" s="69" t="s">
        <v>227</v>
      </c>
      <c r="D372" s="74">
        <v>0.5</v>
      </c>
      <c r="E372" s="73">
        <v>50</v>
      </c>
    </row>
    <row r="373" spans="1:5" ht="15.75" x14ac:dyDescent="0.25">
      <c r="A373" s="1388">
        <v>6</v>
      </c>
      <c r="B373" s="67" t="s">
        <v>419</v>
      </c>
      <c r="C373" s="69" t="s">
        <v>226</v>
      </c>
      <c r="D373" s="74">
        <v>3</v>
      </c>
      <c r="E373" s="73">
        <v>100</v>
      </c>
    </row>
    <row r="374" spans="1:5" ht="15.75" x14ac:dyDescent="0.25">
      <c r="A374" s="1388">
        <v>7</v>
      </c>
      <c r="B374" s="67" t="s">
        <v>1022</v>
      </c>
      <c r="C374" s="69" t="s">
        <v>226</v>
      </c>
      <c r="D374" s="74">
        <v>2</v>
      </c>
      <c r="E374" s="73">
        <v>100</v>
      </c>
    </row>
    <row r="375" spans="1:5" ht="15.75" x14ac:dyDescent="0.25">
      <c r="A375" s="1388">
        <v>8</v>
      </c>
      <c r="B375" s="67" t="s">
        <v>332</v>
      </c>
      <c r="C375" s="69" t="s">
        <v>225</v>
      </c>
      <c r="D375" s="74">
        <v>1</v>
      </c>
      <c r="E375" s="73">
        <v>100</v>
      </c>
    </row>
    <row r="376" spans="1:5" ht="15.75" x14ac:dyDescent="0.25">
      <c r="A376" s="1388">
        <v>9</v>
      </c>
      <c r="B376" s="67" t="s">
        <v>333</v>
      </c>
      <c r="C376" s="69" t="s">
        <v>227</v>
      </c>
      <c r="D376" s="74">
        <v>2</v>
      </c>
      <c r="E376" s="73">
        <v>100</v>
      </c>
    </row>
    <row r="377" spans="1:5" ht="15.75" x14ac:dyDescent="0.25">
      <c r="A377" s="1388">
        <v>10</v>
      </c>
      <c r="B377" s="133" t="s">
        <v>781</v>
      </c>
      <c r="C377" s="69" t="s">
        <v>227</v>
      </c>
      <c r="D377" s="74">
        <v>0.5</v>
      </c>
      <c r="E377" s="73">
        <v>100</v>
      </c>
    </row>
    <row r="378" spans="1:5" ht="15.75" x14ac:dyDescent="0.25">
      <c r="A378" s="1388">
        <v>11</v>
      </c>
      <c r="B378" s="67" t="s">
        <v>603</v>
      </c>
      <c r="C378" s="69" t="s">
        <v>227</v>
      </c>
      <c r="D378" s="74">
        <v>0.5</v>
      </c>
      <c r="E378" s="73">
        <v>100</v>
      </c>
    </row>
    <row r="379" spans="1:5" ht="15.75" x14ac:dyDescent="0.25">
      <c r="A379" s="1388">
        <v>12</v>
      </c>
      <c r="B379" s="67" t="s">
        <v>601</v>
      </c>
      <c r="C379" s="69" t="s">
        <v>227</v>
      </c>
      <c r="D379" s="74">
        <v>0.5</v>
      </c>
      <c r="E379" s="73">
        <v>100</v>
      </c>
    </row>
    <row r="380" spans="1:5" ht="15.75" x14ac:dyDescent="0.25">
      <c r="A380" s="1388">
        <v>13</v>
      </c>
      <c r="B380" s="67" t="s">
        <v>600</v>
      </c>
      <c r="C380" s="69" t="s">
        <v>226</v>
      </c>
      <c r="D380" s="74">
        <v>1</v>
      </c>
      <c r="E380" s="73">
        <v>100</v>
      </c>
    </row>
    <row r="381" spans="1:5" ht="15.75" x14ac:dyDescent="0.25">
      <c r="A381" s="1388">
        <v>14</v>
      </c>
      <c r="B381" s="67" t="s">
        <v>613</v>
      </c>
      <c r="C381" s="69" t="s">
        <v>227</v>
      </c>
      <c r="D381" s="74">
        <v>1</v>
      </c>
      <c r="E381" s="73">
        <v>100</v>
      </c>
    </row>
    <row r="382" spans="1:5" ht="15.75" x14ac:dyDescent="0.25">
      <c r="A382" s="1388">
        <v>15</v>
      </c>
      <c r="B382" s="67" t="s">
        <v>455</v>
      </c>
      <c r="C382" s="69" t="s">
        <v>226</v>
      </c>
      <c r="D382" s="74">
        <v>1</v>
      </c>
      <c r="E382" s="73">
        <v>100</v>
      </c>
    </row>
    <row r="383" spans="1:5" ht="15.75" x14ac:dyDescent="0.25">
      <c r="A383" s="1388">
        <v>16</v>
      </c>
      <c r="B383" s="67" t="s">
        <v>334</v>
      </c>
      <c r="C383" s="69" t="s">
        <v>225</v>
      </c>
      <c r="D383" s="74">
        <v>2</v>
      </c>
      <c r="E383" s="73">
        <v>100</v>
      </c>
    </row>
    <row r="384" spans="1:5" ht="15.75" x14ac:dyDescent="0.25">
      <c r="A384" s="1388">
        <v>17</v>
      </c>
      <c r="B384" s="67" t="s">
        <v>335</v>
      </c>
      <c r="C384" s="69" t="s">
        <v>226</v>
      </c>
      <c r="D384" s="74">
        <v>1</v>
      </c>
      <c r="E384" s="73">
        <v>100</v>
      </c>
    </row>
    <row r="385" spans="1:5" ht="15.75" x14ac:dyDescent="0.25">
      <c r="A385" s="1388">
        <v>18</v>
      </c>
      <c r="B385" s="67" t="s">
        <v>1273</v>
      </c>
      <c r="C385" s="69" t="s">
        <v>226</v>
      </c>
      <c r="D385" s="74">
        <v>1</v>
      </c>
      <c r="E385" s="73">
        <v>100</v>
      </c>
    </row>
    <row r="386" spans="1:5" ht="15.75" x14ac:dyDescent="0.25">
      <c r="A386" s="1397"/>
      <c r="B386" s="67" t="s">
        <v>199</v>
      </c>
      <c r="C386" s="69"/>
      <c r="D386" s="74"/>
      <c r="E386" s="73"/>
    </row>
    <row r="389" spans="1:5" ht="15.75" x14ac:dyDescent="0.25">
      <c r="B389" s="2628" t="s">
        <v>2155</v>
      </c>
      <c r="C389" s="2628"/>
      <c r="D389" s="2628"/>
      <c r="E389" s="2628"/>
    </row>
    <row r="390" spans="1:5" ht="31.5" x14ac:dyDescent="0.25">
      <c r="A390" s="1397"/>
      <c r="B390" s="67" t="s">
        <v>209</v>
      </c>
      <c r="C390" s="68" t="s">
        <v>223</v>
      </c>
      <c r="D390" s="74" t="s">
        <v>224</v>
      </c>
      <c r="E390" s="70" t="s">
        <v>602</v>
      </c>
    </row>
    <row r="391" spans="1:5" ht="15.75" x14ac:dyDescent="0.25">
      <c r="A391" s="1388">
        <v>1</v>
      </c>
      <c r="B391" s="67" t="s">
        <v>262</v>
      </c>
      <c r="C391" s="69" t="s">
        <v>225</v>
      </c>
      <c r="D391" s="74">
        <v>1</v>
      </c>
      <c r="E391" s="73">
        <v>100</v>
      </c>
    </row>
    <row r="392" spans="1:5" ht="15.75" x14ac:dyDescent="0.25">
      <c r="A392" s="1388">
        <v>2</v>
      </c>
      <c r="B392" s="67" t="s">
        <v>419</v>
      </c>
      <c r="C392" s="69" t="s">
        <v>226</v>
      </c>
      <c r="D392" s="74">
        <v>3</v>
      </c>
      <c r="E392" s="73">
        <v>100</v>
      </c>
    </row>
    <row r="393" spans="1:5" ht="15.75" x14ac:dyDescent="0.25">
      <c r="A393" s="1388">
        <v>3</v>
      </c>
      <c r="B393" s="67" t="s">
        <v>332</v>
      </c>
      <c r="C393" s="69" t="s">
        <v>225</v>
      </c>
      <c r="D393" s="74">
        <v>1</v>
      </c>
      <c r="E393" s="73">
        <v>100</v>
      </c>
    </row>
    <row r="394" spans="1:5" ht="15.75" x14ac:dyDescent="0.25">
      <c r="A394" s="1388">
        <v>4</v>
      </c>
      <c r="B394" s="67" t="s">
        <v>333</v>
      </c>
      <c r="C394" s="69" t="s">
        <v>227</v>
      </c>
      <c r="D394" s="74">
        <v>2</v>
      </c>
      <c r="E394" s="73">
        <v>100</v>
      </c>
    </row>
    <row r="395" spans="1:5" ht="15.75" x14ac:dyDescent="0.25">
      <c r="A395" s="1388">
        <v>5</v>
      </c>
      <c r="B395" s="67" t="s">
        <v>600</v>
      </c>
      <c r="C395" s="69" t="s">
        <v>226</v>
      </c>
      <c r="D395" s="74">
        <v>1</v>
      </c>
      <c r="E395" s="73">
        <v>100</v>
      </c>
    </row>
    <row r="396" spans="1:5" ht="15.75" x14ac:dyDescent="0.25">
      <c r="A396" s="1388">
        <v>6</v>
      </c>
      <c r="B396" s="67" t="s">
        <v>455</v>
      </c>
      <c r="C396" s="69" t="s">
        <v>226</v>
      </c>
      <c r="D396" s="74">
        <v>1</v>
      </c>
      <c r="E396" s="73">
        <v>100</v>
      </c>
    </row>
    <row r="397" spans="1:5" ht="15.75" x14ac:dyDescent="0.25">
      <c r="A397" s="1388">
        <v>7</v>
      </c>
      <c r="B397" s="67" t="s">
        <v>334</v>
      </c>
      <c r="C397" s="69" t="s">
        <v>225</v>
      </c>
      <c r="D397" s="74">
        <v>2</v>
      </c>
      <c r="E397" s="73">
        <v>100</v>
      </c>
    </row>
    <row r="398" spans="1:5" ht="15.75" x14ac:dyDescent="0.25">
      <c r="A398" s="1388">
        <v>8</v>
      </c>
      <c r="B398" s="67" t="s">
        <v>335</v>
      </c>
      <c r="C398" s="69" t="s">
        <v>226</v>
      </c>
      <c r="D398" s="74">
        <v>1</v>
      </c>
      <c r="E398" s="73">
        <v>100</v>
      </c>
    </row>
    <row r="399" spans="1:5" ht="15.75" x14ac:dyDescent="0.25">
      <c r="A399" s="1388">
        <v>9</v>
      </c>
      <c r="B399" s="67" t="s">
        <v>1273</v>
      </c>
      <c r="C399" s="69" t="s">
        <v>226</v>
      </c>
      <c r="D399" s="74">
        <v>1</v>
      </c>
      <c r="E399" s="73">
        <v>100</v>
      </c>
    </row>
    <row r="400" spans="1:5" ht="15.75" x14ac:dyDescent="0.25">
      <c r="A400" s="1397"/>
      <c r="B400" s="67" t="s">
        <v>199</v>
      </c>
      <c r="C400" s="69"/>
      <c r="D400" s="74"/>
      <c r="E400" s="73"/>
    </row>
    <row r="403" spans="1:5" ht="15.75" x14ac:dyDescent="0.25">
      <c r="B403" s="1414" t="s">
        <v>765</v>
      </c>
      <c r="C403" s="1414"/>
      <c r="D403" s="1414"/>
      <c r="E403" s="1414"/>
    </row>
    <row r="404" spans="1:5" ht="31.5" x14ac:dyDescent="0.25">
      <c r="A404" s="1397"/>
      <c r="B404" s="67" t="s">
        <v>209</v>
      </c>
      <c r="C404" s="68" t="s">
        <v>223</v>
      </c>
      <c r="D404" s="74" t="s">
        <v>224</v>
      </c>
      <c r="E404" s="70" t="s">
        <v>602</v>
      </c>
    </row>
    <row r="405" spans="1:5" ht="15.75" x14ac:dyDescent="0.25">
      <c r="A405" s="1415">
        <v>1</v>
      </c>
      <c r="B405" s="67" t="s">
        <v>262</v>
      </c>
      <c r="C405" s="69" t="s">
        <v>225</v>
      </c>
      <c r="D405" s="74">
        <v>1</v>
      </c>
      <c r="E405" s="69">
        <v>100</v>
      </c>
    </row>
    <row r="406" spans="1:5" ht="15.75" x14ac:dyDescent="0.25">
      <c r="A406" s="1415">
        <v>2</v>
      </c>
      <c r="B406" s="67" t="s">
        <v>419</v>
      </c>
      <c r="C406" s="69" t="s">
        <v>226</v>
      </c>
      <c r="D406" s="74">
        <v>3</v>
      </c>
      <c r="E406" s="69">
        <v>100</v>
      </c>
    </row>
    <row r="407" spans="1:5" ht="15.75" x14ac:dyDescent="0.25">
      <c r="A407" s="1415">
        <v>3</v>
      </c>
      <c r="B407" s="67" t="s">
        <v>332</v>
      </c>
      <c r="C407" s="69" t="s">
        <v>225</v>
      </c>
      <c r="D407" s="74">
        <v>1</v>
      </c>
      <c r="E407" s="69">
        <v>100</v>
      </c>
    </row>
    <row r="408" spans="1:5" ht="15.75" x14ac:dyDescent="0.25">
      <c r="A408" s="1415">
        <v>4</v>
      </c>
      <c r="B408" s="67" t="s">
        <v>333</v>
      </c>
      <c r="C408" s="69" t="s">
        <v>227</v>
      </c>
      <c r="D408" s="74">
        <v>2</v>
      </c>
      <c r="E408" s="69">
        <v>100</v>
      </c>
    </row>
    <row r="409" spans="1:5" ht="15.75" x14ac:dyDescent="0.25">
      <c r="A409" s="1415">
        <v>5</v>
      </c>
      <c r="B409" s="67" t="s">
        <v>455</v>
      </c>
      <c r="C409" s="69" t="s">
        <v>226</v>
      </c>
      <c r="D409" s="74">
        <v>1</v>
      </c>
      <c r="E409" s="69">
        <v>100</v>
      </c>
    </row>
    <row r="410" spans="1:5" ht="15.75" x14ac:dyDescent="0.25">
      <c r="A410" s="1415">
        <v>6</v>
      </c>
      <c r="B410" s="67" t="s">
        <v>334</v>
      </c>
      <c r="C410" s="69" t="s">
        <v>225</v>
      </c>
      <c r="D410" s="74">
        <v>2</v>
      </c>
      <c r="E410" s="69">
        <v>100</v>
      </c>
    </row>
    <row r="411" spans="1:5" ht="15.75" x14ac:dyDescent="0.25">
      <c r="A411" s="1415">
        <v>7</v>
      </c>
      <c r="B411" s="67" t="s">
        <v>335</v>
      </c>
      <c r="C411" s="69" t="s">
        <v>226</v>
      </c>
      <c r="D411" s="74">
        <v>1</v>
      </c>
      <c r="E411" s="69">
        <v>100</v>
      </c>
    </row>
    <row r="412" spans="1:5" ht="15.75" x14ac:dyDescent="0.25">
      <c r="A412" s="1415">
        <v>8</v>
      </c>
      <c r="B412" s="67" t="s">
        <v>1273</v>
      </c>
      <c r="C412" s="69" t="s">
        <v>226</v>
      </c>
      <c r="D412" s="74">
        <v>1</v>
      </c>
      <c r="E412" s="69">
        <v>100</v>
      </c>
    </row>
    <row r="413" spans="1:5" ht="15.75" x14ac:dyDescent="0.25">
      <c r="A413" s="1397"/>
      <c r="B413" s="79" t="s">
        <v>199</v>
      </c>
      <c r="C413" s="79"/>
      <c r="D413" s="102"/>
      <c r="E413" s="79"/>
    </row>
    <row r="415" spans="1:5" x14ac:dyDescent="0.25">
      <c r="B415" s="1416"/>
      <c r="C415" s="1416"/>
      <c r="D415" s="1416"/>
      <c r="E415" s="1416"/>
    </row>
    <row r="416" spans="1:5" ht="15.75" x14ac:dyDescent="0.25">
      <c r="B416" s="1417" t="s">
        <v>2156</v>
      </c>
      <c r="C416" s="1418"/>
      <c r="D416" s="1418"/>
      <c r="E416" s="1418"/>
    </row>
    <row r="417" spans="1:5" ht="31.5" x14ac:dyDescent="0.25">
      <c r="A417" s="1397"/>
      <c r="B417" s="67" t="s">
        <v>209</v>
      </c>
      <c r="C417" s="68" t="s">
        <v>223</v>
      </c>
      <c r="D417" s="74" t="s">
        <v>224</v>
      </c>
      <c r="E417" s="70" t="s">
        <v>602</v>
      </c>
    </row>
    <row r="418" spans="1:5" ht="15.75" x14ac:dyDescent="0.25">
      <c r="A418" s="1388">
        <v>1</v>
      </c>
      <c r="B418" s="67" t="s">
        <v>262</v>
      </c>
      <c r="C418" s="69" t="s">
        <v>225</v>
      </c>
      <c r="D418" s="74">
        <v>1</v>
      </c>
      <c r="E418" s="69">
        <v>100</v>
      </c>
    </row>
    <row r="419" spans="1:5" ht="15.75" x14ac:dyDescent="0.25">
      <c r="A419" s="1388">
        <v>2</v>
      </c>
      <c r="B419" s="67" t="s">
        <v>419</v>
      </c>
      <c r="C419" s="69" t="s">
        <v>226</v>
      </c>
      <c r="D419" s="74">
        <v>3</v>
      </c>
      <c r="E419" s="69">
        <v>100</v>
      </c>
    </row>
    <row r="420" spans="1:5" ht="15.75" x14ac:dyDescent="0.25">
      <c r="A420" s="1388">
        <v>3</v>
      </c>
      <c r="B420" s="67" t="s">
        <v>332</v>
      </c>
      <c r="C420" s="69" t="s">
        <v>225</v>
      </c>
      <c r="D420" s="74">
        <v>1</v>
      </c>
      <c r="E420" s="69">
        <v>100</v>
      </c>
    </row>
    <row r="421" spans="1:5" ht="15.75" x14ac:dyDescent="0.25">
      <c r="A421" s="1388">
        <v>4</v>
      </c>
      <c r="B421" s="67" t="s">
        <v>333</v>
      </c>
      <c r="C421" s="69" t="s">
        <v>227</v>
      </c>
      <c r="D421" s="74">
        <v>2</v>
      </c>
      <c r="E421" s="69">
        <v>100</v>
      </c>
    </row>
    <row r="422" spans="1:5" ht="15.75" x14ac:dyDescent="0.25">
      <c r="A422" s="1388">
        <v>5</v>
      </c>
      <c r="B422" s="67" t="s">
        <v>455</v>
      </c>
      <c r="C422" s="69" t="s">
        <v>226</v>
      </c>
      <c r="D422" s="74">
        <v>1</v>
      </c>
      <c r="E422" s="69">
        <v>100</v>
      </c>
    </row>
    <row r="423" spans="1:5" ht="15.75" x14ac:dyDescent="0.25">
      <c r="A423" s="1388">
        <v>6</v>
      </c>
      <c r="B423" s="67" t="s">
        <v>334</v>
      </c>
      <c r="C423" s="69" t="s">
        <v>225</v>
      </c>
      <c r="D423" s="74">
        <v>2</v>
      </c>
      <c r="E423" s="69">
        <v>100</v>
      </c>
    </row>
    <row r="424" spans="1:5" ht="15.75" x14ac:dyDescent="0.25">
      <c r="A424" s="1388">
        <v>7</v>
      </c>
      <c r="B424" s="67" t="s">
        <v>335</v>
      </c>
      <c r="C424" s="69" t="s">
        <v>226</v>
      </c>
      <c r="D424" s="74">
        <v>1</v>
      </c>
      <c r="E424" s="69">
        <v>100</v>
      </c>
    </row>
    <row r="425" spans="1:5" ht="15.75" x14ac:dyDescent="0.25">
      <c r="A425" s="1388">
        <v>8</v>
      </c>
      <c r="B425" s="67" t="s">
        <v>1273</v>
      </c>
      <c r="C425" s="69" t="s">
        <v>226</v>
      </c>
      <c r="D425" s="74">
        <v>1</v>
      </c>
      <c r="E425" s="69">
        <v>100</v>
      </c>
    </row>
    <row r="426" spans="1:5" ht="15.75" x14ac:dyDescent="0.25">
      <c r="A426" s="1397"/>
      <c r="B426" s="79" t="s">
        <v>199</v>
      </c>
      <c r="C426" s="79"/>
      <c r="D426" s="102"/>
      <c r="E426" s="79"/>
    </row>
    <row r="429" spans="1:5" ht="31.5" customHeight="1" x14ac:dyDescent="0.25">
      <c r="B429" s="2629" t="s">
        <v>447</v>
      </c>
      <c r="C429" s="2629"/>
      <c r="D429" s="2629"/>
      <c r="E429" s="2629"/>
    </row>
    <row r="430" spans="1:5" ht="31.5" x14ac:dyDescent="0.25">
      <c r="A430" s="1397"/>
      <c r="B430" s="67" t="s">
        <v>209</v>
      </c>
      <c r="C430" s="68" t="s">
        <v>223</v>
      </c>
      <c r="D430" s="74" t="s">
        <v>224</v>
      </c>
      <c r="E430" s="70" t="s">
        <v>602</v>
      </c>
    </row>
    <row r="431" spans="1:5" ht="15.75" x14ac:dyDescent="0.25">
      <c r="A431" s="1388">
        <v>1</v>
      </c>
      <c r="B431" s="67" t="s">
        <v>262</v>
      </c>
      <c r="C431" s="69" t="s">
        <v>225</v>
      </c>
      <c r="D431" s="74">
        <v>1</v>
      </c>
      <c r="E431" s="73">
        <v>100</v>
      </c>
    </row>
    <row r="432" spans="1:5" ht="15.75" x14ac:dyDescent="0.25">
      <c r="A432" s="1388">
        <v>2</v>
      </c>
      <c r="B432" s="67" t="s">
        <v>1933</v>
      </c>
      <c r="C432" s="69" t="s">
        <v>426</v>
      </c>
      <c r="D432" s="74">
        <v>0.1</v>
      </c>
      <c r="E432" s="73">
        <v>100</v>
      </c>
    </row>
    <row r="433" spans="1:5" ht="15.75" x14ac:dyDescent="0.25">
      <c r="A433" s="1388">
        <v>3</v>
      </c>
      <c r="B433" s="67" t="s">
        <v>777</v>
      </c>
      <c r="C433" s="69" t="s">
        <v>226</v>
      </c>
      <c r="D433" s="74">
        <v>6</v>
      </c>
      <c r="E433" s="73">
        <v>100</v>
      </c>
    </row>
    <row r="434" spans="1:5" ht="15.75" x14ac:dyDescent="0.25">
      <c r="A434" s="1388">
        <v>4</v>
      </c>
      <c r="B434" s="67" t="s">
        <v>609</v>
      </c>
      <c r="C434" s="69" t="s">
        <v>426</v>
      </c>
      <c r="D434" s="74">
        <v>15</v>
      </c>
      <c r="E434" s="73">
        <v>100</v>
      </c>
    </row>
    <row r="435" spans="1:5" ht="15.75" x14ac:dyDescent="0.25">
      <c r="A435" s="1388">
        <v>5</v>
      </c>
      <c r="B435" s="67" t="s">
        <v>950</v>
      </c>
      <c r="C435" s="69" t="s">
        <v>226</v>
      </c>
      <c r="D435" s="74">
        <v>1</v>
      </c>
      <c r="E435" s="73">
        <v>100</v>
      </c>
    </row>
    <row r="436" spans="1:5" ht="15.75" x14ac:dyDescent="0.25">
      <c r="A436" s="1388">
        <v>6</v>
      </c>
      <c r="B436" s="67" t="s">
        <v>419</v>
      </c>
      <c r="C436" s="69" t="s">
        <v>226</v>
      </c>
      <c r="D436" s="74">
        <v>3</v>
      </c>
      <c r="E436" s="73">
        <v>100</v>
      </c>
    </row>
    <row r="437" spans="1:5" ht="15.75" x14ac:dyDescent="0.25">
      <c r="A437" s="1388">
        <v>7</v>
      </c>
      <c r="B437" s="67" t="s">
        <v>332</v>
      </c>
      <c r="C437" s="69" t="s">
        <v>225</v>
      </c>
      <c r="D437" s="74">
        <v>1</v>
      </c>
      <c r="E437" s="73">
        <v>100</v>
      </c>
    </row>
    <row r="438" spans="1:5" ht="15.75" x14ac:dyDescent="0.25">
      <c r="A438" s="1388">
        <v>8</v>
      </c>
      <c r="B438" s="67" t="s">
        <v>333</v>
      </c>
      <c r="C438" s="69" t="s">
        <v>227</v>
      </c>
      <c r="D438" s="74">
        <v>2</v>
      </c>
      <c r="E438" s="73">
        <v>100</v>
      </c>
    </row>
    <row r="439" spans="1:5" ht="15.75" x14ac:dyDescent="0.25">
      <c r="A439" s="1388">
        <v>9</v>
      </c>
      <c r="B439" s="67" t="s">
        <v>600</v>
      </c>
      <c r="C439" s="69" t="s">
        <v>226</v>
      </c>
      <c r="D439" s="74">
        <v>1</v>
      </c>
      <c r="E439" s="73">
        <v>100</v>
      </c>
    </row>
    <row r="440" spans="1:5" ht="15.75" x14ac:dyDescent="0.25">
      <c r="A440" s="1388">
        <v>10</v>
      </c>
      <c r="B440" s="67" t="s">
        <v>613</v>
      </c>
      <c r="C440" s="69" t="s">
        <v>227</v>
      </c>
      <c r="D440" s="74">
        <v>20</v>
      </c>
      <c r="E440" s="73">
        <v>100</v>
      </c>
    </row>
    <row r="441" spans="1:5" ht="15.75" x14ac:dyDescent="0.25">
      <c r="A441" s="1388">
        <v>11</v>
      </c>
      <c r="B441" s="67" t="s">
        <v>455</v>
      </c>
      <c r="C441" s="69" t="s">
        <v>226</v>
      </c>
      <c r="D441" s="74">
        <v>1</v>
      </c>
      <c r="E441" s="73">
        <v>100</v>
      </c>
    </row>
    <row r="442" spans="1:5" ht="15.75" x14ac:dyDescent="0.25">
      <c r="A442" s="1388">
        <v>12</v>
      </c>
      <c r="B442" s="67" t="s">
        <v>334</v>
      </c>
      <c r="C442" s="69" t="s">
        <v>225</v>
      </c>
      <c r="D442" s="74">
        <v>2</v>
      </c>
      <c r="E442" s="73">
        <v>100</v>
      </c>
    </row>
    <row r="443" spans="1:5" ht="15.75" x14ac:dyDescent="0.25">
      <c r="A443" s="1388">
        <v>13</v>
      </c>
      <c r="B443" s="67" t="s">
        <v>335</v>
      </c>
      <c r="C443" s="69" t="s">
        <v>226</v>
      </c>
      <c r="D443" s="74">
        <v>1</v>
      </c>
      <c r="E443" s="73">
        <v>100</v>
      </c>
    </row>
    <row r="444" spans="1:5" ht="15.75" x14ac:dyDescent="0.25">
      <c r="A444" s="1388">
        <v>14</v>
      </c>
      <c r="B444" s="67" t="s">
        <v>1931</v>
      </c>
      <c r="C444" s="69" t="s">
        <v>426</v>
      </c>
      <c r="D444" s="74">
        <v>5</v>
      </c>
      <c r="E444" s="73">
        <v>50</v>
      </c>
    </row>
    <row r="445" spans="1:5" ht="15.75" x14ac:dyDescent="0.25">
      <c r="A445" s="1388">
        <v>15</v>
      </c>
      <c r="B445" s="67" t="s">
        <v>1026</v>
      </c>
      <c r="C445" s="69" t="s">
        <v>227</v>
      </c>
      <c r="D445" s="74">
        <v>0.4</v>
      </c>
      <c r="E445" s="73">
        <v>50</v>
      </c>
    </row>
    <row r="446" spans="1:5" ht="15.75" x14ac:dyDescent="0.25">
      <c r="A446" s="1388">
        <v>16</v>
      </c>
      <c r="B446" s="133" t="s">
        <v>704</v>
      </c>
      <c r="C446" s="69" t="s">
        <v>227</v>
      </c>
      <c r="D446" s="74">
        <v>15</v>
      </c>
      <c r="E446" s="73">
        <v>100</v>
      </c>
    </row>
    <row r="447" spans="1:5" ht="15.75" x14ac:dyDescent="0.25">
      <c r="A447" s="1388">
        <v>17</v>
      </c>
      <c r="B447" s="67" t="s">
        <v>1273</v>
      </c>
      <c r="C447" s="69" t="s">
        <v>226</v>
      </c>
      <c r="D447" s="74">
        <v>1</v>
      </c>
      <c r="E447" s="73">
        <v>100</v>
      </c>
    </row>
    <row r="448" spans="1:5" ht="15.75" x14ac:dyDescent="0.25">
      <c r="A448" s="1397"/>
      <c r="B448" s="67" t="s">
        <v>199</v>
      </c>
      <c r="C448" s="69"/>
      <c r="D448" s="74"/>
      <c r="E448" s="73"/>
    </row>
    <row r="451" spans="1:5" ht="31.5" customHeight="1" x14ac:dyDescent="0.25">
      <c r="B451" s="2625" t="s">
        <v>2158</v>
      </c>
      <c r="C451" s="2625"/>
      <c r="D451" s="2625"/>
      <c r="E451" s="2625"/>
    </row>
    <row r="452" spans="1:5" ht="31.5" x14ac:dyDescent="0.25">
      <c r="A452" s="1397"/>
      <c r="B452" s="67" t="s">
        <v>209</v>
      </c>
      <c r="C452" s="68" t="s">
        <v>223</v>
      </c>
      <c r="D452" s="74" t="s">
        <v>224</v>
      </c>
      <c r="E452" s="70" t="s">
        <v>602</v>
      </c>
    </row>
    <row r="453" spans="1:5" ht="15.75" x14ac:dyDescent="0.25">
      <c r="A453" s="1388">
        <v>1</v>
      </c>
      <c r="B453" s="67" t="s">
        <v>1933</v>
      </c>
      <c r="C453" s="69" t="s">
        <v>426</v>
      </c>
      <c r="D453" s="74">
        <v>0.1</v>
      </c>
      <c r="E453" s="73">
        <v>100</v>
      </c>
    </row>
    <row r="454" spans="1:5" ht="15.75" x14ac:dyDescent="0.25">
      <c r="A454" s="1388">
        <v>2</v>
      </c>
      <c r="B454" s="67" t="s">
        <v>262</v>
      </c>
      <c r="C454" s="69" t="s">
        <v>225</v>
      </c>
      <c r="D454" s="74">
        <v>1</v>
      </c>
      <c r="E454" s="73">
        <v>100</v>
      </c>
    </row>
    <row r="455" spans="1:5" ht="15.75" x14ac:dyDescent="0.25">
      <c r="A455" s="1388">
        <v>3</v>
      </c>
      <c r="B455" s="67" t="s">
        <v>777</v>
      </c>
      <c r="C455" s="69" t="s">
        <v>226</v>
      </c>
      <c r="D455" s="74">
        <v>6</v>
      </c>
      <c r="E455" s="73">
        <v>100</v>
      </c>
    </row>
    <row r="456" spans="1:5" ht="15.75" x14ac:dyDescent="0.25">
      <c r="A456" s="1388">
        <v>4</v>
      </c>
      <c r="B456" s="67" t="s">
        <v>609</v>
      </c>
      <c r="C456" s="69" t="s">
        <v>426</v>
      </c>
      <c r="D456" s="74">
        <v>15</v>
      </c>
      <c r="E456" s="73">
        <v>100</v>
      </c>
    </row>
    <row r="457" spans="1:5" ht="15.75" x14ac:dyDescent="0.25">
      <c r="A457" s="1388">
        <v>5</v>
      </c>
      <c r="B457" s="67" t="s">
        <v>950</v>
      </c>
      <c r="C457" s="69" t="s">
        <v>226</v>
      </c>
      <c r="D457" s="74">
        <v>1</v>
      </c>
      <c r="E457" s="73">
        <v>100</v>
      </c>
    </row>
    <row r="458" spans="1:5" ht="15.75" x14ac:dyDescent="0.25">
      <c r="A458" s="1388">
        <v>6</v>
      </c>
      <c r="B458" s="67" t="s">
        <v>419</v>
      </c>
      <c r="C458" s="69" t="s">
        <v>226</v>
      </c>
      <c r="D458" s="74">
        <v>3</v>
      </c>
      <c r="E458" s="73">
        <v>100</v>
      </c>
    </row>
    <row r="459" spans="1:5" ht="15.75" x14ac:dyDescent="0.25">
      <c r="A459" s="1388">
        <v>7</v>
      </c>
      <c r="B459" s="67" t="s">
        <v>332</v>
      </c>
      <c r="C459" s="69" t="s">
        <v>225</v>
      </c>
      <c r="D459" s="74">
        <v>1</v>
      </c>
      <c r="E459" s="73">
        <v>100</v>
      </c>
    </row>
    <row r="460" spans="1:5" ht="15.75" x14ac:dyDescent="0.25">
      <c r="A460" s="1388">
        <v>8</v>
      </c>
      <c r="B460" s="67" t="s">
        <v>333</v>
      </c>
      <c r="C460" s="69" t="s">
        <v>227</v>
      </c>
      <c r="D460" s="74">
        <v>2</v>
      </c>
      <c r="E460" s="73">
        <v>100</v>
      </c>
    </row>
    <row r="461" spans="1:5" ht="15.75" x14ac:dyDescent="0.25">
      <c r="A461" s="1388">
        <v>9</v>
      </c>
      <c r="B461" s="67" t="s">
        <v>600</v>
      </c>
      <c r="C461" s="69" t="s">
        <v>226</v>
      </c>
      <c r="D461" s="74">
        <v>1</v>
      </c>
      <c r="E461" s="73">
        <v>100</v>
      </c>
    </row>
    <row r="462" spans="1:5" ht="15.75" x14ac:dyDescent="0.25">
      <c r="A462" s="1388">
        <v>10</v>
      </c>
      <c r="B462" s="67" t="s">
        <v>613</v>
      </c>
      <c r="C462" s="69" t="s">
        <v>227</v>
      </c>
      <c r="D462" s="74">
        <v>20</v>
      </c>
      <c r="E462" s="73">
        <v>100</v>
      </c>
    </row>
    <row r="463" spans="1:5" ht="15.75" x14ac:dyDescent="0.25">
      <c r="A463" s="1388">
        <v>11</v>
      </c>
      <c r="B463" s="67" t="s">
        <v>455</v>
      </c>
      <c r="C463" s="69" t="s">
        <v>226</v>
      </c>
      <c r="D463" s="74">
        <v>1</v>
      </c>
      <c r="E463" s="73">
        <v>100</v>
      </c>
    </row>
    <row r="464" spans="1:5" ht="15.75" x14ac:dyDescent="0.25">
      <c r="A464" s="1388">
        <v>12</v>
      </c>
      <c r="B464" s="67" t="s">
        <v>334</v>
      </c>
      <c r="C464" s="69" t="s">
        <v>225</v>
      </c>
      <c r="D464" s="74">
        <v>2</v>
      </c>
      <c r="E464" s="73">
        <v>100</v>
      </c>
    </row>
    <row r="465" spans="1:5" ht="15.75" x14ac:dyDescent="0.25">
      <c r="A465" s="1388">
        <v>13</v>
      </c>
      <c r="B465" s="67" t="s">
        <v>335</v>
      </c>
      <c r="C465" s="69" t="s">
        <v>226</v>
      </c>
      <c r="D465" s="74">
        <v>1</v>
      </c>
      <c r="E465" s="73">
        <v>100</v>
      </c>
    </row>
    <row r="466" spans="1:5" ht="15.75" x14ac:dyDescent="0.25">
      <c r="A466" s="1388">
        <v>14</v>
      </c>
      <c r="B466" s="67" t="s">
        <v>1931</v>
      </c>
      <c r="C466" s="69" t="s">
        <v>426</v>
      </c>
      <c r="D466" s="74">
        <v>5</v>
      </c>
      <c r="E466" s="73">
        <v>50</v>
      </c>
    </row>
    <row r="467" spans="1:5" ht="15.75" x14ac:dyDescent="0.25">
      <c r="A467" s="1388">
        <v>15</v>
      </c>
      <c r="B467" s="67" t="s">
        <v>1026</v>
      </c>
      <c r="C467" s="69" t="s">
        <v>227</v>
      </c>
      <c r="D467" s="74">
        <v>0.4</v>
      </c>
      <c r="E467" s="73">
        <v>50</v>
      </c>
    </row>
    <row r="468" spans="1:5" ht="15.75" x14ac:dyDescent="0.25">
      <c r="A468" s="1388">
        <v>16</v>
      </c>
      <c r="B468" s="133" t="s">
        <v>704</v>
      </c>
      <c r="C468" s="69" t="s">
        <v>227</v>
      </c>
      <c r="D468" s="74">
        <v>15</v>
      </c>
      <c r="E468" s="73">
        <v>100</v>
      </c>
    </row>
    <row r="469" spans="1:5" ht="15.75" x14ac:dyDescent="0.25">
      <c r="A469" s="1388">
        <v>17</v>
      </c>
      <c r="B469" s="67" t="s">
        <v>1273</v>
      </c>
      <c r="C469" s="69" t="s">
        <v>226</v>
      </c>
      <c r="D469" s="74">
        <v>1</v>
      </c>
      <c r="E469" s="73">
        <v>100</v>
      </c>
    </row>
    <row r="470" spans="1:5" ht="15.75" x14ac:dyDescent="0.25">
      <c r="A470" s="1397"/>
      <c r="B470" s="67" t="s">
        <v>199</v>
      </c>
      <c r="C470" s="69"/>
      <c r="D470" s="74"/>
      <c r="E470" s="73"/>
    </row>
    <row r="473" spans="1:5" ht="15.75" x14ac:dyDescent="0.25">
      <c r="B473" s="1408" t="s">
        <v>2159</v>
      </c>
      <c r="C473" s="1408"/>
      <c r="D473" s="1408"/>
      <c r="E473" s="1408"/>
    </row>
    <row r="474" spans="1:5" ht="31.5" x14ac:dyDescent="0.25">
      <c r="A474" s="1397"/>
      <c r="B474" s="67" t="s">
        <v>209</v>
      </c>
      <c r="C474" s="68" t="s">
        <v>223</v>
      </c>
      <c r="D474" s="74" t="s">
        <v>224</v>
      </c>
      <c r="E474" s="70" t="s">
        <v>602</v>
      </c>
    </row>
    <row r="475" spans="1:5" ht="15.75" x14ac:dyDescent="0.25">
      <c r="A475" s="1388">
        <v>1</v>
      </c>
      <c r="B475" s="67" t="s">
        <v>262</v>
      </c>
      <c r="C475" s="69" t="s">
        <v>225</v>
      </c>
      <c r="D475" s="74">
        <v>1</v>
      </c>
      <c r="E475" s="73">
        <v>100</v>
      </c>
    </row>
    <row r="476" spans="1:5" ht="15.75" x14ac:dyDescent="0.25">
      <c r="A476" s="1388">
        <v>2</v>
      </c>
      <c r="B476" s="67" t="s">
        <v>952</v>
      </c>
      <c r="C476" s="69" t="s">
        <v>227</v>
      </c>
      <c r="D476" s="74">
        <v>50</v>
      </c>
      <c r="E476" s="73">
        <v>100</v>
      </c>
    </row>
    <row r="477" spans="1:5" ht="15.75" x14ac:dyDescent="0.25">
      <c r="A477" s="1388">
        <v>3</v>
      </c>
      <c r="B477" s="67" t="s">
        <v>419</v>
      </c>
      <c r="C477" s="69" t="s">
        <v>226</v>
      </c>
      <c r="D477" s="74">
        <v>3</v>
      </c>
      <c r="E477" s="73">
        <v>100</v>
      </c>
    </row>
    <row r="478" spans="1:5" ht="15.75" x14ac:dyDescent="0.25">
      <c r="A478" s="1388">
        <v>4</v>
      </c>
      <c r="B478" s="67" t="s">
        <v>332</v>
      </c>
      <c r="C478" s="69" t="s">
        <v>225</v>
      </c>
      <c r="D478" s="74">
        <v>1</v>
      </c>
      <c r="E478" s="73">
        <v>100</v>
      </c>
    </row>
    <row r="479" spans="1:5" ht="15.75" x14ac:dyDescent="0.25">
      <c r="A479" s="1388">
        <v>5</v>
      </c>
      <c r="B479" s="67" t="s">
        <v>333</v>
      </c>
      <c r="C479" s="69" t="s">
        <v>227</v>
      </c>
      <c r="D479" s="74">
        <v>2</v>
      </c>
      <c r="E479" s="73">
        <v>100</v>
      </c>
    </row>
    <row r="480" spans="1:5" ht="15.75" x14ac:dyDescent="0.25">
      <c r="A480" s="1388">
        <v>6</v>
      </c>
      <c r="B480" s="67" t="s">
        <v>998</v>
      </c>
      <c r="C480" s="69" t="s">
        <v>227</v>
      </c>
      <c r="D480" s="74">
        <v>10</v>
      </c>
      <c r="E480" s="73">
        <v>100</v>
      </c>
    </row>
    <row r="481" spans="1:5" ht="15.75" x14ac:dyDescent="0.25">
      <c r="A481" s="1388">
        <v>7</v>
      </c>
      <c r="B481" s="67" t="s">
        <v>600</v>
      </c>
      <c r="C481" s="69" t="s">
        <v>226</v>
      </c>
      <c r="D481" s="74">
        <v>1</v>
      </c>
      <c r="E481" s="73">
        <v>100</v>
      </c>
    </row>
    <row r="482" spans="1:5" ht="15.75" x14ac:dyDescent="0.25">
      <c r="A482" s="1388">
        <v>8</v>
      </c>
      <c r="B482" s="67" t="s">
        <v>613</v>
      </c>
      <c r="C482" s="69" t="s">
        <v>426</v>
      </c>
      <c r="D482" s="74">
        <v>20</v>
      </c>
      <c r="E482" s="73">
        <v>100</v>
      </c>
    </row>
    <row r="483" spans="1:5" ht="15.75" x14ac:dyDescent="0.25">
      <c r="A483" s="1388">
        <v>9</v>
      </c>
      <c r="B483" s="67" t="s">
        <v>455</v>
      </c>
      <c r="C483" s="69" t="s">
        <v>226</v>
      </c>
      <c r="D483" s="74">
        <v>1</v>
      </c>
      <c r="E483" s="73">
        <v>100</v>
      </c>
    </row>
    <row r="484" spans="1:5" ht="15.75" x14ac:dyDescent="0.25">
      <c r="A484" s="1388">
        <v>10</v>
      </c>
      <c r="B484" s="67" t="s">
        <v>334</v>
      </c>
      <c r="C484" s="69" t="s">
        <v>225</v>
      </c>
      <c r="D484" s="74">
        <v>2</v>
      </c>
      <c r="E484" s="73">
        <v>100</v>
      </c>
    </row>
    <row r="485" spans="1:5" ht="15.75" x14ac:dyDescent="0.25">
      <c r="A485" s="1388">
        <v>11</v>
      </c>
      <c r="B485" s="67" t="s">
        <v>335</v>
      </c>
      <c r="C485" s="69" t="s">
        <v>226</v>
      </c>
      <c r="D485" s="74">
        <v>1</v>
      </c>
      <c r="E485" s="73">
        <v>100</v>
      </c>
    </row>
    <row r="486" spans="1:5" ht="15.75" x14ac:dyDescent="0.25">
      <c r="A486" s="1388">
        <v>12</v>
      </c>
      <c r="B486" s="67" t="s">
        <v>999</v>
      </c>
      <c r="C486" s="69" t="s">
        <v>227</v>
      </c>
      <c r="D486" s="74">
        <v>0.01</v>
      </c>
      <c r="E486" s="73">
        <v>100</v>
      </c>
    </row>
    <row r="487" spans="1:5" ht="15.75" x14ac:dyDescent="0.25">
      <c r="A487" s="1388">
        <v>13</v>
      </c>
      <c r="B487" s="133" t="s">
        <v>704</v>
      </c>
      <c r="C487" s="69" t="s">
        <v>227</v>
      </c>
      <c r="D487" s="74">
        <v>15</v>
      </c>
      <c r="E487" s="73">
        <v>100</v>
      </c>
    </row>
    <row r="488" spans="1:5" ht="15.75" x14ac:dyDescent="0.25">
      <c r="A488" s="1388">
        <v>14</v>
      </c>
      <c r="B488" s="67" t="s">
        <v>1273</v>
      </c>
      <c r="C488" s="69" t="s">
        <v>226</v>
      </c>
      <c r="D488" s="74">
        <v>1</v>
      </c>
      <c r="E488" s="73">
        <v>100</v>
      </c>
    </row>
    <row r="489" spans="1:5" ht="15.75" x14ac:dyDescent="0.25">
      <c r="A489" s="1397"/>
      <c r="B489" s="67" t="s">
        <v>199</v>
      </c>
      <c r="C489" s="69"/>
      <c r="D489" s="74"/>
      <c r="E489" s="73"/>
    </row>
    <row r="492" spans="1:5" ht="15.75" x14ac:dyDescent="0.25">
      <c r="B492" s="1409" t="s">
        <v>2160</v>
      </c>
      <c r="C492" s="1408"/>
      <c r="D492" s="1408"/>
      <c r="E492" s="1408"/>
    </row>
    <row r="493" spans="1:5" ht="31.5" x14ac:dyDescent="0.25">
      <c r="A493" s="1397"/>
      <c r="B493" s="67" t="s">
        <v>209</v>
      </c>
      <c r="C493" s="68" t="s">
        <v>223</v>
      </c>
      <c r="D493" s="74" t="s">
        <v>224</v>
      </c>
      <c r="E493" s="70" t="s">
        <v>602</v>
      </c>
    </row>
    <row r="494" spans="1:5" ht="15.75" x14ac:dyDescent="0.25">
      <c r="A494" s="1388">
        <v>1</v>
      </c>
      <c r="B494" s="67" t="s">
        <v>262</v>
      </c>
      <c r="C494" s="69" t="s">
        <v>225</v>
      </c>
      <c r="D494" s="74">
        <v>1</v>
      </c>
      <c r="E494" s="73">
        <v>100</v>
      </c>
    </row>
    <row r="495" spans="1:5" ht="15.75" x14ac:dyDescent="0.25">
      <c r="A495" s="1388">
        <v>2</v>
      </c>
      <c r="B495" s="67" t="s">
        <v>952</v>
      </c>
      <c r="C495" s="69" t="s">
        <v>227</v>
      </c>
      <c r="D495" s="74">
        <v>50</v>
      </c>
      <c r="E495" s="73">
        <v>100</v>
      </c>
    </row>
    <row r="496" spans="1:5" ht="15.75" x14ac:dyDescent="0.25">
      <c r="A496" s="1388">
        <v>3</v>
      </c>
      <c r="B496" s="67" t="s">
        <v>419</v>
      </c>
      <c r="C496" s="69" t="s">
        <v>226</v>
      </c>
      <c r="D496" s="74">
        <v>3</v>
      </c>
      <c r="E496" s="73">
        <v>100</v>
      </c>
    </row>
    <row r="497" spans="1:5" ht="15.75" x14ac:dyDescent="0.25">
      <c r="A497" s="1388">
        <v>4</v>
      </c>
      <c r="B497" s="67" t="s">
        <v>332</v>
      </c>
      <c r="C497" s="69" t="s">
        <v>225</v>
      </c>
      <c r="D497" s="74">
        <v>1</v>
      </c>
      <c r="E497" s="73">
        <v>100</v>
      </c>
    </row>
    <row r="498" spans="1:5" ht="15.75" x14ac:dyDescent="0.25">
      <c r="A498" s="1388">
        <v>5</v>
      </c>
      <c r="B498" s="67" t="s">
        <v>333</v>
      </c>
      <c r="C498" s="69" t="s">
        <v>227</v>
      </c>
      <c r="D498" s="74">
        <v>2</v>
      </c>
      <c r="E498" s="73">
        <v>100</v>
      </c>
    </row>
    <row r="499" spans="1:5" ht="15.75" x14ac:dyDescent="0.25">
      <c r="A499" s="1388">
        <v>6</v>
      </c>
      <c r="B499" s="67" t="s">
        <v>998</v>
      </c>
      <c r="C499" s="69" t="s">
        <v>227</v>
      </c>
      <c r="D499" s="74">
        <v>10</v>
      </c>
      <c r="E499" s="73">
        <v>100</v>
      </c>
    </row>
    <row r="500" spans="1:5" ht="15.75" x14ac:dyDescent="0.25">
      <c r="A500" s="1388">
        <v>7</v>
      </c>
      <c r="B500" s="67" t="s">
        <v>600</v>
      </c>
      <c r="C500" s="69" t="s">
        <v>226</v>
      </c>
      <c r="D500" s="74">
        <v>1</v>
      </c>
      <c r="E500" s="73">
        <v>100</v>
      </c>
    </row>
    <row r="501" spans="1:5" ht="15.75" x14ac:dyDescent="0.25">
      <c r="A501" s="1388">
        <v>8</v>
      </c>
      <c r="B501" s="67" t="s">
        <v>613</v>
      </c>
      <c r="C501" s="69" t="s">
        <v>426</v>
      </c>
      <c r="D501" s="74">
        <v>20</v>
      </c>
      <c r="E501" s="73">
        <v>100</v>
      </c>
    </row>
    <row r="502" spans="1:5" ht="15.75" x14ac:dyDescent="0.25">
      <c r="A502" s="1388">
        <v>9</v>
      </c>
      <c r="B502" s="67" t="s">
        <v>455</v>
      </c>
      <c r="C502" s="69" t="s">
        <v>226</v>
      </c>
      <c r="D502" s="74">
        <v>1</v>
      </c>
      <c r="E502" s="73">
        <v>100</v>
      </c>
    </row>
    <row r="503" spans="1:5" ht="15.75" x14ac:dyDescent="0.25">
      <c r="A503" s="1388">
        <v>10</v>
      </c>
      <c r="B503" s="93" t="s">
        <v>334</v>
      </c>
      <c r="C503" s="69" t="s">
        <v>225</v>
      </c>
      <c r="D503" s="74">
        <v>2</v>
      </c>
      <c r="E503" s="73">
        <v>100</v>
      </c>
    </row>
    <row r="504" spans="1:5" ht="31.5" x14ac:dyDescent="0.25">
      <c r="A504" s="1388">
        <v>11</v>
      </c>
      <c r="B504" s="93" t="s">
        <v>335</v>
      </c>
      <c r="C504" s="69" t="s">
        <v>226</v>
      </c>
      <c r="D504" s="74">
        <v>1</v>
      </c>
      <c r="E504" s="73">
        <v>100</v>
      </c>
    </row>
    <row r="505" spans="1:5" ht="31.5" x14ac:dyDescent="0.25">
      <c r="A505" s="1388">
        <v>12</v>
      </c>
      <c r="B505" s="93" t="s">
        <v>999</v>
      </c>
      <c r="C505" s="69" t="s">
        <v>227</v>
      </c>
      <c r="D505" s="74">
        <v>0.01</v>
      </c>
      <c r="E505" s="73">
        <v>100</v>
      </c>
    </row>
    <row r="506" spans="1:5" ht="15.75" x14ac:dyDescent="0.25">
      <c r="A506" s="1388">
        <v>13</v>
      </c>
      <c r="B506" s="134" t="s">
        <v>704</v>
      </c>
      <c r="C506" s="69" t="s">
        <v>227</v>
      </c>
      <c r="D506" s="74">
        <v>15</v>
      </c>
      <c r="E506" s="73">
        <v>100</v>
      </c>
    </row>
    <row r="507" spans="1:5" ht="15.75" x14ac:dyDescent="0.25">
      <c r="A507" s="1388">
        <v>14</v>
      </c>
      <c r="B507" s="93" t="s">
        <v>1273</v>
      </c>
      <c r="C507" s="69" t="s">
        <v>226</v>
      </c>
      <c r="D507" s="74">
        <v>1</v>
      </c>
      <c r="E507" s="73">
        <v>100</v>
      </c>
    </row>
    <row r="508" spans="1:5" ht="15.75" x14ac:dyDescent="0.25">
      <c r="A508" s="1397"/>
      <c r="B508" s="67" t="s">
        <v>199</v>
      </c>
      <c r="C508" s="69"/>
      <c r="D508" s="74"/>
      <c r="E508" s="73"/>
    </row>
    <row r="511" spans="1:5" ht="18.75" customHeight="1" x14ac:dyDescent="0.25">
      <c r="B511" s="2625" t="s">
        <v>2162</v>
      </c>
      <c r="C511" s="2625"/>
      <c r="D511" s="2625"/>
      <c r="E511" s="2625"/>
    </row>
    <row r="512" spans="1:5" ht="31.5" x14ac:dyDescent="0.25">
      <c r="A512" s="1397"/>
      <c r="B512" s="1410" t="s">
        <v>209</v>
      </c>
      <c r="C512" s="68" t="s">
        <v>223</v>
      </c>
      <c r="D512" s="74" t="s">
        <v>224</v>
      </c>
      <c r="E512" s="70" t="s">
        <v>602</v>
      </c>
    </row>
    <row r="513" spans="1:5" ht="15.75" x14ac:dyDescent="0.25">
      <c r="A513" s="1388">
        <v>1</v>
      </c>
      <c r="B513" s="1410" t="s">
        <v>262</v>
      </c>
      <c r="C513" s="69" t="s">
        <v>225</v>
      </c>
      <c r="D513" s="74">
        <v>1</v>
      </c>
      <c r="E513" s="73">
        <v>100</v>
      </c>
    </row>
    <row r="514" spans="1:5" ht="47.25" x14ac:dyDescent="0.25">
      <c r="A514" s="1388">
        <v>2</v>
      </c>
      <c r="B514" s="1411" t="s">
        <v>1156</v>
      </c>
      <c r="C514" s="69" t="s">
        <v>227</v>
      </c>
      <c r="D514" s="74">
        <v>0.3</v>
      </c>
      <c r="E514" s="73">
        <v>90</v>
      </c>
    </row>
    <row r="515" spans="1:5" ht="15.75" x14ac:dyDescent="0.25">
      <c r="A515" s="1388">
        <v>3</v>
      </c>
      <c r="B515" s="1411" t="s">
        <v>419</v>
      </c>
      <c r="C515" s="69" t="s">
        <v>226</v>
      </c>
      <c r="D515" s="74">
        <v>3</v>
      </c>
      <c r="E515" s="73">
        <v>100</v>
      </c>
    </row>
    <row r="516" spans="1:5" ht="31.5" x14ac:dyDescent="0.25">
      <c r="A516" s="1388">
        <v>4</v>
      </c>
      <c r="B516" s="1411" t="s">
        <v>783</v>
      </c>
      <c r="C516" s="69" t="s">
        <v>226</v>
      </c>
      <c r="D516" s="292">
        <v>1E-3</v>
      </c>
      <c r="E516" s="73">
        <v>100</v>
      </c>
    </row>
    <row r="517" spans="1:5" ht="15.75" x14ac:dyDescent="0.25">
      <c r="A517" s="1388">
        <v>5</v>
      </c>
      <c r="B517" s="1411" t="s">
        <v>332</v>
      </c>
      <c r="C517" s="69" t="s">
        <v>225</v>
      </c>
      <c r="D517" s="74">
        <v>1</v>
      </c>
      <c r="E517" s="73">
        <v>100</v>
      </c>
    </row>
    <row r="518" spans="1:5" ht="15.75" x14ac:dyDescent="0.25">
      <c r="A518" s="1388">
        <v>6</v>
      </c>
      <c r="B518" s="1411" t="s">
        <v>333</v>
      </c>
      <c r="C518" s="69" t="s">
        <v>227</v>
      </c>
      <c r="D518" s="74">
        <v>2</v>
      </c>
      <c r="E518" s="73">
        <v>100</v>
      </c>
    </row>
    <row r="519" spans="1:5" ht="15.75" x14ac:dyDescent="0.25">
      <c r="A519" s="1388">
        <v>7</v>
      </c>
      <c r="B519" s="1419" t="s">
        <v>781</v>
      </c>
      <c r="C519" s="69" t="s">
        <v>227</v>
      </c>
      <c r="D519" s="74">
        <v>5</v>
      </c>
      <c r="E519" s="73">
        <v>100</v>
      </c>
    </row>
    <row r="520" spans="1:5" ht="15.75" x14ac:dyDescent="0.25">
      <c r="A520" s="1388">
        <v>8</v>
      </c>
      <c r="B520" s="1411" t="s">
        <v>359</v>
      </c>
      <c r="C520" s="69" t="s">
        <v>450</v>
      </c>
      <c r="D520" s="74">
        <v>1</v>
      </c>
      <c r="E520" s="73">
        <v>100</v>
      </c>
    </row>
    <row r="521" spans="1:5" ht="15.75" x14ac:dyDescent="0.25">
      <c r="A521" s="1388">
        <v>9</v>
      </c>
      <c r="B521" s="1411" t="s">
        <v>603</v>
      </c>
      <c r="C521" s="69" t="s">
        <v>227</v>
      </c>
      <c r="D521" s="74">
        <v>5</v>
      </c>
      <c r="E521" s="73">
        <v>50</v>
      </c>
    </row>
    <row r="522" spans="1:5" ht="15.75" x14ac:dyDescent="0.25">
      <c r="A522" s="1388">
        <v>10</v>
      </c>
      <c r="B522" s="1411" t="s">
        <v>600</v>
      </c>
      <c r="C522" s="69" t="s">
        <v>226</v>
      </c>
      <c r="D522" s="74">
        <v>1</v>
      </c>
      <c r="E522" s="73">
        <v>100</v>
      </c>
    </row>
    <row r="523" spans="1:5" ht="15.75" x14ac:dyDescent="0.25">
      <c r="A523" s="1388">
        <v>11</v>
      </c>
      <c r="B523" s="1411" t="s">
        <v>455</v>
      </c>
      <c r="C523" s="69" t="s">
        <v>226</v>
      </c>
      <c r="D523" s="74">
        <v>1</v>
      </c>
      <c r="E523" s="73">
        <v>100</v>
      </c>
    </row>
    <row r="524" spans="1:5" ht="15.75" x14ac:dyDescent="0.25">
      <c r="A524" s="1388">
        <v>12</v>
      </c>
      <c r="B524" s="1411" t="s">
        <v>334</v>
      </c>
      <c r="C524" s="69" t="s">
        <v>225</v>
      </c>
      <c r="D524" s="74">
        <v>2</v>
      </c>
      <c r="E524" s="73">
        <v>100</v>
      </c>
    </row>
    <row r="525" spans="1:5" ht="31.5" x14ac:dyDescent="0.25">
      <c r="A525" s="1388">
        <v>13</v>
      </c>
      <c r="B525" s="1411" t="s">
        <v>335</v>
      </c>
      <c r="C525" s="69" t="s">
        <v>226</v>
      </c>
      <c r="D525" s="74">
        <v>1</v>
      </c>
      <c r="E525" s="73">
        <v>100</v>
      </c>
    </row>
    <row r="526" spans="1:5" ht="15.75" x14ac:dyDescent="0.25">
      <c r="A526" s="1388">
        <v>14</v>
      </c>
      <c r="B526" s="1419" t="s">
        <v>704</v>
      </c>
      <c r="C526" s="69" t="s">
        <v>227</v>
      </c>
      <c r="D526" s="74">
        <v>5</v>
      </c>
      <c r="E526" s="73">
        <v>50</v>
      </c>
    </row>
    <row r="527" spans="1:5" ht="15.75" x14ac:dyDescent="0.25">
      <c r="A527" s="1388">
        <v>15</v>
      </c>
      <c r="B527" s="1411" t="s">
        <v>1273</v>
      </c>
      <c r="C527" s="69" t="s">
        <v>226</v>
      </c>
      <c r="D527" s="74">
        <v>1</v>
      </c>
      <c r="E527" s="73">
        <v>100</v>
      </c>
    </row>
    <row r="528" spans="1:5" ht="15.75" x14ac:dyDescent="0.25">
      <c r="A528" s="1388">
        <v>16</v>
      </c>
      <c r="B528" s="1411" t="s">
        <v>782</v>
      </c>
      <c r="C528" s="69" t="s">
        <v>226</v>
      </c>
      <c r="D528" s="74">
        <v>2</v>
      </c>
      <c r="E528" s="73">
        <v>100</v>
      </c>
    </row>
    <row r="529" spans="1:5" ht="31.5" x14ac:dyDescent="0.25">
      <c r="A529" s="1388">
        <v>17</v>
      </c>
      <c r="B529" s="1411" t="s">
        <v>956</v>
      </c>
      <c r="C529" s="69" t="s">
        <v>226</v>
      </c>
      <c r="D529" s="74">
        <v>0.05</v>
      </c>
      <c r="E529" s="73">
        <v>100</v>
      </c>
    </row>
    <row r="530" spans="1:5" ht="31.5" x14ac:dyDescent="0.25">
      <c r="A530" s="1388">
        <v>18</v>
      </c>
      <c r="B530" s="1411" t="s">
        <v>1254</v>
      </c>
      <c r="C530" s="69" t="s">
        <v>450</v>
      </c>
      <c r="D530" s="74">
        <v>15</v>
      </c>
      <c r="E530" s="73">
        <v>100</v>
      </c>
    </row>
    <row r="531" spans="1:5" ht="15.75" x14ac:dyDescent="0.25">
      <c r="A531" s="1397"/>
      <c r="B531" s="1411" t="s">
        <v>199</v>
      </c>
      <c r="C531" s="69"/>
      <c r="D531" s="74"/>
      <c r="E531" s="73"/>
    </row>
    <row r="534" spans="1:5" ht="31.5" customHeight="1" x14ac:dyDescent="0.25">
      <c r="B534" s="2625" t="s">
        <v>769</v>
      </c>
      <c r="C534" s="2625"/>
      <c r="D534" s="2625"/>
      <c r="E534" s="2625"/>
    </row>
    <row r="535" spans="1:5" ht="31.5" x14ac:dyDescent="0.25">
      <c r="A535" s="1397"/>
      <c r="B535" s="67" t="s">
        <v>209</v>
      </c>
      <c r="C535" s="68" t="s">
        <v>223</v>
      </c>
      <c r="D535" s="74" t="s">
        <v>224</v>
      </c>
      <c r="E535" s="70" t="s">
        <v>602</v>
      </c>
    </row>
    <row r="536" spans="1:5" ht="15.75" x14ac:dyDescent="0.25">
      <c r="A536" s="1388">
        <v>1</v>
      </c>
      <c r="B536" s="93" t="s">
        <v>262</v>
      </c>
      <c r="C536" s="69" t="s">
        <v>225</v>
      </c>
      <c r="D536" s="74">
        <v>1</v>
      </c>
      <c r="E536" s="73">
        <v>100</v>
      </c>
    </row>
    <row r="537" spans="1:5" ht="31.5" x14ac:dyDescent="0.25">
      <c r="A537" s="1388">
        <v>2</v>
      </c>
      <c r="B537" s="93" t="s">
        <v>282</v>
      </c>
      <c r="C537" s="69" t="s">
        <v>227</v>
      </c>
      <c r="D537" s="74">
        <v>5</v>
      </c>
      <c r="E537" s="73">
        <v>100</v>
      </c>
    </row>
    <row r="538" spans="1:5" ht="47.25" x14ac:dyDescent="0.25">
      <c r="A538" s="1388">
        <v>3</v>
      </c>
      <c r="B538" s="93" t="s">
        <v>1156</v>
      </c>
      <c r="C538" s="69" t="s">
        <v>227</v>
      </c>
      <c r="D538" s="74">
        <v>0.3</v>
      </c>
      <c r="E538" s="73">
        <v>90</v>
      </c>
    </row>
    <row r="539" spans="1:5" ht="15.75" x14ac:dyDescent="0.25">
      <c r="A539" s="1388">
        <v>4</v>
      </c>
      <c r="B539" s="93" t="s">
        <v>419</v>
      </c>
      <c r="C539" s="69" t="s">
        <v>226</v>
      </c>
      <c r="D539" s="74">
        <v>3</v>
      </c>
      <c r="E539" s="73">
        <v>100</v>
      </c>
    </row>
    <row r="540" spans="1:5" ht="31.5" x14ac:dyDescent="0.25">
      <c r="A540" s="1388">
        <v>5</v>
      </c>
      <c r="B540" s="93" t="s">
        <v>783</v>
      </c>
      <c r="C540" s="69" t="s">
        <v>226</v>
      </c>
      <c r="D540" s="292">
        <v>1E-3</v>
      </c>
      <c r="E540" s="73">
        <v>50</v>
      </c>
    </row>
    <row r="541" spans="1:5" ht="15.75" x14ac:dyDescent="0.25">
      <c r="A541" s="1388">
        <v>6</v>
      </c>
      <c r="B541" s="93" t="s">
        <v>332</v>
      </c>
      <c r="C541" s="69" t="s">
        <v>225</v>
      </c>
      <c r="D541" s="74">
        <v>1</v>
      </c>
      <c r="E541" s="73">
        <v>100</v>
      </c>
    </row>
    <row r="542" spans="1:5" ht="15.75" x14ac:dyDescent="0.25">
      <c r="A542" s="1388">
        <v>7</v>
      </c>
      <c r="B542" s="93" t="s">
        <v>333</v>
      </c>
      <c r="C542" s="69" t="s">
        <v>227</v>
      </c>
      <c r="D542" s="74">
        <v>2</v>
      </c>
      <c r="E542" s="73">
        <v>100</v>
      </c>
    </row>
    <row r="543" spans="1:5" ht="15.75" x14ac:dyDescent="0.25">
      <c r="A543" s="1388">
        <v>8</v>
      </c>
      <c r="B543" s="93" t="s">
        <v>359</v>
      </c>
      <c r="C543" s="69" t="s">
        <v>450</v>
      </c>
      <c r="D543" s="74">
        <v>1</v>
      </c>
      <c r="E543" s="73">
        <v>100</v>
      </c>
    </row>
    <row r="544" spans="1:5" ht="15.75" x14ac:dyDescent="0.25">
      <c r="A544" s="1388">
        <v>9</v>
      </c>
      <c r="B544" s="93" t="s">
        <v>603</v>
      </c>
      <c r="C544" s="69" t="s">
        <v>227</v>
      </c>
      <c r="D544" s="74">
        <v>5</v>
      </c>
      <c r="E544" s="73">
        <v>50</v>
      </c>
    </row>
    <row r="545" spans="1:5" ht="15.75" x14ac:dyDescent="0.25">
      <c r="A545" s="1388">
        <v>10</v>
      </c>
      <c r="B545" s="93" t="s">
        <v>600</v>
      </c>
      <c r="C545" s="69" t="s">
        <v>226</v>
      </c>
      <c r="D545" s="74">
        <v>1</v>
      </c>
      <c r="E545" s="73">
        <v>100</v>
      </c>
    </row>
    <row r="546" spans="1:5" ht="15.75" x14ac:dyDescent="0.25">
      <c r="A546" s="1388">
        <v>11</v>
      </c>
      <c r="B546" s="93" t="s">
        <v>455</v>
      </c>
      <c r="C546" s="69" t="s">
        <v>226</v>
      </c>
      <c r="D546" s="74">
        <v>1</v>
      </c>
      <c r="E546" s="73">
        <v>100</v>
      </c>
    </row>
    <row r="547" spans="1:5" ht="15.75" x14ac:dyDescent="0.25">
      <c r="A547" s="1388">
        <v>12</v>
      </c>
      <c r="B547" s="93" t="s">
        <v>334</v>
      </c>
      <c r="C547" s="69" t="s">
        <v>225</v>
      </c>
      <c r="D547" s="74">
        <v>2</v>
      </c>
      <c r="E547" s="73">
        <v>100</v>
      </c>
    </row>
    <row r="548" spans="1:5" ht="31.5" x14ac:dyDescent="0.25">
      <c r="A548" s="1388">
        <v>13</v>
      </c>
      <c r="B548" s="93" t="s">
        <v>335</v>
      </c>
      <c r="C548" s="69" t="s">
        <v>226</v>
      </c>
      <c r="D548" s="74">
        <v>1</v>
      </c>
      <c r="E548" s="73">
        <v>100</v>
      </c>
    </row>
    <row r="549" spans="1:5" ht="15.75" x14ac:dyDescent="0.25">
      <c r="A549" s="1388">
        <v>14</v>
      </c>
      <c r="B549" s="134" t="s">
        <v>704</v>
      </c>
      <c r="C549" s="69" t="s">
        <v>227</v>
      </c>
      <c r="D549" s="74">
        <v>5</v>
      </c>
      <c r="E549" s="73">
        <v>50</v>
      </c>
    </row>
    <row r="550" spans="1:5" ht="15.75" x14ac:dyDescent="0.25">
      <c r="A550" s="1388">
        <v>15</v>
      </c>
      <c r="B550" s="93" t="s">
        <v>1273</v>
      </c>
      <c r="C550" s="69" t="s">
        <v>226</v>
      </c>
      <c r="D550" s="74">
        <v>1</v>
      </c>
      <c r="E550" s="73">
        <v>100</v>
      </c>
    </row>
    <row r="551" spans="1:5" ht="15.75" x14ac:dyDescent="0.25">
      <c r="A551" s="1388">
        <v>16</v>
      </c>
      <c r="B551" s="93" t="s">
        <v>782</v>
      </c>
      <c r="C551" s="69" t="s">
        <v>226</v>
      </c>
      <c r="D551" s="74">
        <v>2</v>
      </c>
      <c r="E551" s="73">
        <v>100</v>
      </c>
    </row>
    <row r="552" spans="1:5" ht="31.5" x14ac:dyDescent="0.25">
      <c r="A552" s="1388">
        <v>17</v>
      </c>
      <c r="B552" s="93" t="s">
        <v>956</v>
      </c>
      <c r="C552" s="69" t="s">
        <v>226</v>
      </c>
      <c r="D552" s="74">
        <v>0.05</v>
      </c>
      <c r="E552" s="73">
        <v>100</v>
      </c>
    </row>
    <row r="553" spans="1:5" ht="31.5" x14ac:dyDescent="0.25">
      <c r="A553" s="1388">
        <v>18</v>
      </c>
      <c r="B553" s="93" t="s">
        <v>1254</v>
      </c>
      <c r="C553" s="69" t="s">
        <v>450</v>
      </c>
      <c r="D553" s="74">
        <v>15</v>
      </c>
      <c r="E553" s="73">
        <v>50</v>
      </c>
    </row>
    <row r="554" spans="1:5" ht="15.75" x14ac:dyDescent="0.25">
      <c r="A554" s="1397"/>
      <c r="B554" s="67" t="s">
        <v>199</v>
      </c>
      <c r="C554" s="69"/>
      <c r="D554" s="74"/>
      <c r="E554" s="73"/>
    </row>
    <row r="557" spans="1:5" ht="27" customHeight="1" x14ac:dyDescent="0.25">
      <c r="B557" s="2625" t="s">
        <v>2118</v>
      </c>
      <c r="C557" s="2625"/>
      <c r="D557" s="2625"/>
      <c r="E557" s="2625"/>
    </row>
    <row r="558" spans="1:5" ht="31.5" x14ac:dyDescent="0.25">
      <c r="A558" s="1388">
        <v>1</v>
      </c>
      <c r="B558" s="67" t="s">
        <v>209</v>
      </c>
      <c r="C558" s="68" t="s">
        <v>223</v>
      </c>
      <c r="D558" s="74" t="s">
        <v>224</v>
      </c>
      <c r="E558" s="70" t="s">
        <v>602</v>
      </c>
    </row>
    <row r="559" spans="1:5" ht="31.5" x14ac:dyDescent="0.25">
      <c r="A559" s="1388">
        <v>2</v>
      </c>
      <c r="B559" s="93" t="s">
        <v>1254</v>
      </c>
      <c r="C559" s="69" t="s">
        <v>450</v>
      </c>
      <c r="D559" s="74">
        <v>15</v>
      </c>
      <c r="E559" s="73">
        <v>50</v>
      </c>
    </row>
    <row r="560" spans="1:5" ht="47.25" x14ac:dyDescent="0.25">
      <c r="A560" s="1388">
        <v>3</v>
      </c>
      <c r="B560" s="93" t="s">
        <v>1156</v>
      </c>
      <c r="C560" s="69" t="s">
        <v>227</v>
      </c>
      <c r="D560" s="74">
        <v>0.3</v>
      </c>
      <c r="E560" s="73">
        <v>90</v>
      </c>
    </row>
    <row r="561" spans="1:5" ht="15.75" x14ac:dyDescent="0.25">
      <c r="A561" s="1388">
        <v>4</v>
      </c>
      <c r="B561" s="93" t="s">
        <v>262</v>
      </c>
      <c r="C561" s="69" t="s">
        <v>225</v>
      </c>
      <c r="D561" s="74">
        <v>1</v>
      </c>
      <c r="E561" s="73">
        <v>100</v>
      </c>
    </row>
    <row r="562" spans="1:5" ht="31.5" x14ac:dyDescent="0.25">
      <c r="A562" s="1388">
        <v>5</v>
      </c>
      <c r="B562" s="93" t="s">
        <v>282</v>
      </c>
      <c r="C562" s="69" t="s">
        <v>227</v>
      </c>
      <c r="D562" s="74">
        <v>5</v>
      </c>
      <c r="E562" s="73">
        <v>100</v>
      </c>
    </row>
    <row r="563" spans="1:5" ht="15.75" x14ac:dyDescent="0.25">
      <c r="A563" s="1388">
        <v>6</v>
      </c>
      <c r="B563" s="93" t="s">
        <v>419</v>
      </c>
      <c r="C563" s="69" t="s">
        <v>226</v>
      </c>
      <c r="D563" s="74">
        <v>3</v>
      </c>
      <c r="E563" s="73">
        <v>100</v>
      </c>
    </row>
    <row r="564" spans="1:5" ht="31.5" x14ac:dyDescent="0.25">
      <c r="A564" s="1388">
        <v>7</v>
      </c>
      <c r="B564" s="93" t="s">
        <v>783</v>
      </c>
      <c r="C564" s="69" t="s">
        <v>226</v>
      </c>
      <c r="D564" s="292">
        <v>1E-3</v>
      </c>
      <c r="E564" s="73">
        <v>50</v>
      </c>
    </row>
    <row r="565" spans="1:5" ht="15.75" x14ac:dyDescent="0.25">
      <c r="A565" s="1388">
        <v>8</v>
      </c>
      <c r="B565" s="93" t="s">
        <v>332</v>
      </c>
      <c r="C565" s="69" t="s">
        <v>225</v>
      </c>
      <c r="D565" s="74">
        <v>1</v>
      </c>
      <c r="E565" s="73">
        <v>100</v>
      </c>
    </row>
    <row r="566" spans="1:5" ht="15.75" x14ac:dyDescent="0.25">
      <c r="A566" s="1388">
        <v>9</v>
      </c>
      <c r="B566" s="93" t="s">
        <v>333</v>
      </c>
      <c r="C566" s="69" t="s">
        <v>227</v>
      </c>
      <c r="D566" s="74">
        <v>2</v>
      </c>
      <c r="E566" s="73">
        <v>100</v>
      </c>
    </row>
    <row r="567" spans="1:5" ht="15.75" x14ac:dyDescent="0.25">
      <c r="A567" s="1388">
        <v>10</v>
      </c>
      <c r="B567" s="93" t="s">
        <v>359</v>
      </c>
      <c r="C567" s="69" t="s">
        <v>450</v>
      </c>
      <c r="D567" s="74">
        <v>1</v>
      </c>
      <c r="E567" s="73">
        <v>100</v>
      </c>
    </row>
    <row r="568" spans="1:5" ht="15.75" x14ac:dyDescent="0.25">
      <c r="A568" s="1388">
        <v>11</v>
      </c>
      <c r="B568" s="93" t="s">
        <v>603</v>
      </c>
      <c r="C568" s="69" t="s">
        <v>227</v>
      </c>
      <c r="D568" s="74">
        <v>5</v>
      </c>
      <c r="E568" s="73">
        <v>50</v>
      </c>
    </row>
    <row r="569" spans="1:5" ht="15.75" x14ac:dyDescent="0.25">
      <c r="A569" s="1388">
        <v>12</v>
      </c>
      <c r="B569" s="93" t="s">
        <v>600</v>
      </c>
      <c r="C569" s="69" t="s">
        <v>226</v>
      </c>
      <c r="D569" s="74">
        <v>1</v>
      </c>
      <c r="E569" s="73">
        <v>100</v>
      </c>
    </row>
    <row r="570" spans="1:5" ht="15.75" x14ac:dyDescent="0.25">
      <c r="A570" s="1388">
        <v>13</v>
      </c>
      <c r="B570" s="93" t="s">
        <v>455</v>
      </c>
      <c r="C570" s="69" t="s">
        <v>226</v>
      </c>
      <c r="D570" s="74">
        <v>1</v>
      </c>
      <c r="E570" s="73">
        <v>100</v>
      </c>
    </row>
    <row r="571" spans="1:5" ht="15.75" x14ac:dyDescent="0.25">
      <c r="A571" s="1388">
        <v>14</v>
      </c>
      <c r="B571" s="93" t="s">
        <v>334</v>
      </c>
      <c r="C571" s="69" t="s">
        <v>225</v>
      </c>
      <c r="D571" s="74">
        <v>2</v>
      </c>
      <c r="E571" s="73">
        <v>100</v>
      </c>
    </row>
    <row r="572" spans="1:5" ht="31.5" x14ac:dyDescent="0.25">
      <c r="A572" s="1388">
        <v>15</v>
      </c>
      <c r="B572" s="93" t="s">
        <v>335</v>
      </c>
      <c r="C572" s="69" t="s">
        <v>226</v>
      </c>
      <c r="D572" s="74">
        <v>1</v>
      </c>
      <c r="E572" s="73">
        <v>100</v>
      </c>
    </row>
    <row r="573" spans="1:5" ht="15.75" x14ac:dyDescent="0.25">
      <c r="A573" s="1388">
        <v>16</v>
      </c>
      <c r="B573" s="134" t="s">
        <v>704</v>
      </c>
      <c r="C573" s="69" t="s">
        <v>227</v>
      </c>
      <c r="D573" s="74">
        <v>5</v>
      </c>
      <c r="E573" s="73">
        <v>50</v>
      </c>
    </row>
    <row r="574" spans="1:5" ht="15.75" x14ac:dyDescent="0.25">
      <c r="A574" s="1388">
        <v>17</v>
      </c>
      <c r="B574" s="93" t="s">
        <v>1273</v>
      </c>
      <c r="C574" s="69" t="s">
        <v>226</v>
      </c>
      <c r="D574" s="74">
        <v>1</v>
      </c>
      <c r="E574" s="73">
        <v>100</v>
      </c>
    </row>
    <row r="575" spans="1:5" ht="15.75" x14ac:dyDescent="0.25">
      <c r="A575" s="1388">
        <v>18</v>
      </c>
      <c r="B575" s="93" t="s">
        <v>782</v>
      </c>
      <c r="C575" s="69" t="s">
        <v>226</v>
      </c>
      <c r="D575" s="74">
        <v>2</v>
      </c>
      <c r="E575" s="73">
        <v>100</v>
      </c>
    </row>
    <row r="576" spans="1:5" ht="31.5" x14ac:dyDescent="0.25">
      <c r="A576" s="1388">
        <v>19</v>
      </c>
      <c r="B576" s="93" t="s">
        <v>956</v>
      </c>
      <c r="C576" s="69" t="s">
        <v>226</v>
      </c>
      <c r="D576" s="74">
        <v>0.05</v>
      </c>
      <c r="E576" s="73">
        <v>100</v>
      </c>
    </row>
    <row r="577" spans="1:5" ht="15.75" x14ac:dyDescent="0.25">
      <c r="A577" s="1397"/>
      <c r="B577" s="67" t="s">
        <v>199</v>
      </c>
      <c r="C577" s="69"/>
      <c r="D577" s="74"/>
      <c r="E577" s="73"/>
    </row>
    <row r="580" spans="1:5" ht="24.75" customHeight="1" x14ac:dyDescent="0.25">
      <c r="B580" s="2625" t="s">
        <v>2163</v>
      </c>
      <c r="C580" s="2625"/>
      <c r="D580" s="2625"/>
      <c r="E580" s="2625"/>
    </row>
    <row r="581" spans="1:5" ht="31.5" x14ac:dyDescent="0.25">
      <c r="A581" s="1397"/>
      <c r="B581" s="67" t="s">
        <v>209</v>
      </c>
      <c r="C581" s="68" t="s">
        <v>223</v>
      </c>
      <c r="D581" s="74" t="s">
        <v>224</v>
      </c>
      <c r="E581" s="70" t="s">
        <v>602</v>
      </c>
    </row>
    <row r="582" spans="1:5" ht="31.5" x14ac:dyDescent="0.25">
      <c r="A582" s="1388">
        <v>1</v>
      </c>
      <c r="B582" s="93" t="s">
        <v>1254</v>
      </c>
      <c r="C582" s="69" t="s">
        <v>450</v>
      </c>
      <c r="D582" s="74">
        <v>15</v>
      </c>
      <c r="E582" s="73">
        <v>50</v>
      </c>
    </row>
    <row r="583" spans="1:5" ht="47.25" x14ac:dyDescent="0.25">
      <c r="A583" s="1388">
        <v>2</v>
      </c>
      <c r="B583" s="93" t="s">
        <v>1156</v>
      </c>
      <c r="C583" s="69" t="s">
        <v>227</v>
      </c>
      <c r="D583" s="74">
        <v>0.3</v>
      </c>
      <c r="E583" s="73">
        <v>90</v>
      </c>
    </row>
    <row r="584" spans="1:5" ht="15.75" x14ac:dyDescent="0.25">
      <c r="A584" s="1388">
        <v>3</v>
      </c>
      <c r="B584" s="93" t="s">
        <v>262</v>
      </c>
      <c r="C584" s="69" t="s">
        <v>225</v>
      </c>
      <c r="D584" s="74">
        <v>1</v>
      </c>
      <c r="E584" s="73">
        <v>100</v>
      </c>
    </row>
    <row r="585" spans="1:5" ht="31.5" x14ac:dyDescent="0.25">
      <c r="A585" s="1388">
        <v>4</v>
      </c>
      <c r="B585" s="93" t="s">
        <v>282</v>
      </c>
      <c r="C585" s="69" t="s">
        <v>227</v>
      </c>
      <c r="D585" s="74">
        <v>5</v>
      </c>
      <c r="E585" s="73">
        <v>100</v>
      </c>
    </row>
    <row r="586" spans="1:5" ht="15.75" x14ac:dyDescent="0.25">
      <c r="A586" s="1388">
        <v>5</v>
      </c>
      <c r="B586" s="93" t="s">
        <v>419</v>
      </c>
      <c r="C586" s="69" t="s">
        <v>226</v>
      </c>
      <c r="D586" s="74">
        <v>3</v>
      </c>
      <c r="E586" s="73">
        <v>100</v>
      </c>
    </row>
    <row r="587" spans="1:5" ht="31.5" x14ac:dyDescent="0.25">
      <c r="A587" s="1388">
        <v>6</v>
      </c>
      <c r="B587" s="93" t="s">
        <v>783</v>
      </c>
      <c r="C587" s="69" t="s">
        <v>226</v>
      </c>
      <c r="D587" s="292">
        <v>1E-3</v>
      </c>
      <c r="E587" s="73">
        <v>50</v>
      </c>
    </row>
    <row r="588" spans="1:5" ht="15.75" x14ac:dyDescent="0.25">
      <c r="A588" s="1388">
        <v>7</v>
      </c>
      <c r="B588" s="93" t="s">
        <v>332</v>
      </c>
      <c r="C588" s="69" t="s">
        <v>225</v>
      </c>
      <c r="D588" s="74">
        <v>1</v>
      </c>
      <c r="E588" s="73">
        <v>100</v>
      </c>
    </row>
    <row r="589" spans="1:5" ht="15.75" x14ac:dyDescent="0.25">
      <c r="A589" s="1388">
        <v>8</v>
      </c>
      <c r="B589" s="93" t="s">
        <v>333</v>
      </c>
      <c r="C589" s="69" t="s">
        <v>227</v>
      </c>
      <c r="D589" s="74">
        <v>2</v>
      </c>
      <c r="E589" s="73">
        <v>100</v>
      </c>
    </row>
    <row r="590" spans="1:5" ht="15.75" x14ac:dyDescent="0.25">
      <c r="A590" s="1388">
        <v>9</v>
      </c>
      <c r="B590" s="93" t="s">
        <v>359</v>
      </c>
      <c r="C590" s="69" t="s">
        <v>450</v>
      </c>
      <c r="D590" s="74">
        <v>1</v>
      </c>
      <c r="E590" s="73">
        <v>100</v>
      </c>
    </row>
    <row r="591" spans="1:5" ht="15.75" x14ac:dyDescent="0.25">
      <c r="A591" s="1388">
        <v>10</v>
      </c>
      <c r="B591" s="93" t="s">
        <v>603</v>
      </c>
      <c r="C591" s="69" t="s">
        <v>227</v>
      </c>
      <c r="D591" s="74">
        <v>5</v>
      </c>
      <c r="E591" s="73">
        <v>50</v>
      </c>
    </row>
    <row r="592" spans="1:5" ht="15.75" x14ac:dyDescent="0.25">
      <c r="A592" s="1388">
        <v>11</v>
      </c>
      <c r="B592" s="93" t="s">
        <v>600</v>
      </c>
      <c r="C592" s="69" t="s">
        <v>226</v>
      </c>
      <c r="D592" s="74">
        <v>1</v>
      </c>
      <c r="E592" s="73">
        <v>100</v>
      </c>
    </row>
    <row r="593" spans="1:5" ht="15.75" x14ac:dyDescent="0.25">
      <c r="A593" s="1388">
        <v>12</v>
      </c>
      <c r="B593" s="93" t="s">
        <v>455</v>
      </c>
      <c r="C593" s="69" t="s">
        <v>226</v>
      </c>
      <c r="D593" s="74">
        <v>1</v>
      </c>
      <c r="E593" s="73">
        <v>100</v>
      </c>
    </row>
    <row r="594" spans="1:5" ht="15.75" x14ac:dyDescent="0.25">
      <c r="A594" s="1388">
        <v>13</v>
      </c>
      <c r="B594" s="93" t="s">
        <v>334</v>
      </c>
      <c r="C594" s="69" t="s">
        <v>225</v>
      </c>
      <c r="D594" s="74">
        <v>2</v>
      </c>
      <c r="E594" s="73">
        <v>100</v>
      </c>
    </row>
    <row r="595" spans="1:5" ht="31.5" x14ac:dyDescent="0.25">
      <c r="A595" s="1388">
        <v>14</v>
      </c>
      <c r="B595" s="93" t="s">
        <v>335</v>
      </c>
      <c r="C595" s="69" t="s">
        <v>226</v>
      </c>
      <c r="D595" s="74">
        <v>1</v>
      </c>
      <c r="E595" s="73">
        <v>100</v>
      </c>
    </row>
    <row r="596" spans="1:5" ht="15.75" x14ac:dyDescent="0.25">
      <c r="A596" s="1388">
        <v>15</v>
      </c>
      <c r="B596" s="134" t="s">
        <v>704</v>
      </c>
      <c r="C596" s="69" t="s">
        <v>227</v>
      </c>
      <c r="D596" s="74">
        <v>5</v>
      </c>
      <c r="E596" s="73">
        <v>50</v>
      </c>
    </row>
    <row r="597" spans="1:5" ht="15.75" x14ac:dyDescent="0.25">
      <c r="A597" s="1388">
        <v>16</v>
      </c>
      <c r="B597" s="93" t="s">
        <v>1273</v>
      </c>
      <c r="C597" s="69" t="s">
        <v>226</v>
      </c>
      <c r="D597" s="74">
        <v>1</v>
      </c>
      <c r="E597" s="73">
        <v>100</v>
      </c>
    </row>
    <row r="598" spans="1:5" ht="15.75" x14ac:dyDescent="0.25">
      <c r="A598" s="1388">
        <v>17</v>
      </c>
      <c r="B598" s="93" t="s">
        <v>782</v>
      </c>
      <c r="C598" s="69" t="s">
        <v>226</v>
      </c>
      <c r="D598" s="74">
        <v>2</v>
      </c>
      <c r="E598" s="73">
        <v>100</v>
      </c>
    </row>
    <row r="599" spans="1:5" ht="31.5" x14ac:dyDescent="0.25">
      <c r="A599" s="1388">
        <v>18</v>
      </c>
      <c r="B599" s="93" t="s">
        <v>956</v>
      </c>
      <c r="C599" s="69" t="s">
        <v>226</v>
      </c>
      <c r="D599" s="74">
        <v>0.05</v>
      </c>
      <c r="E599" s="73">
        <v>100</v>
      </c>
    </row>
    <row r="600" spans="1:5" ht="15.75" x14ac:dyDescent="0.25">
      <c r="A600" s="1397"/>
      <c r="B600" s="67" t="s">
        <v>199</v>
      </c>
      <c r="C600" s="69"/>
      <c r="D600" s="74"/>
      <c r="E600" s="73"/>
    </row>
    <row r="603" spans="1:5" ht="15.75" x14ac:dyDescent="0.25">
      <c r="B603" s="2625" t="s">
        <v>2127</v>
      </c>
      <c r="C603" s="2625"/>
      <c r="D603" s="2625"/>
      <c r="E603" s="2625"/>
    </row>
    <row r="604" spans="1:5" ht="31.5" x14ac:dyDescent="0.25">
      <c r="A604" s="1397"/>
      <c r="B604" s="67" t="s">
        <v>209</v>
      </c>
      <c r="C604" s="68" t="s">
        <v>223</v>
      </c>
      <c r="D604" s="74" t="s">
        <v>224</v>
      </c>
      <c r="E604" s="70" t="s">
        <v>602</v>
      </c>
    </row>
    <row r="605" spans="1:5" ht="15.75" x14ac:dyDescent="0.25">
      <c r="A605" s="1388">
        <v>1</v>
      </c>
      <c r="B605" s="93" t="s">
        <v>262</v>
      </c>
      <c r="C605" s="69" t="s">
        <v>226</v>
      </c>
      <c r="D605" s="74">
        <v>1</v>
      </c>
      <c r="E605" s="73">
        <v>100</v>
      </c>
    </row>
    <row r="606" spans="1:5" ht="15.75" x14ac:dyDescent="0.25">
      <c r="A606" s="1388">
        <v>2</v>
      </c>
      <c r="B606" s="67" t="s">
        <v>1945</v>
      </c>
      <c r="C606" s="69" t="s">
        <v>227</v>
      </c>
      <c r="D606" s="74">
        <v>5</v>
      </c>
      <c r="E606" s="73">
        <v>100</v>
      </c>
    </row>
    <row r="607" spans="1:5" ht="15.75" x14ac:dyDescent="0.25">
      <c r="A607" s="1388">
        <v>3</v>
      </c>
      <c r="B607" s="67" t="s">
        <v>1926</v>
      </c>
      <c r="C607" s="69" t="s">
        <v>227</v>
      </c>
      <c r="D607" s="74">
        <v>1</v>
      </c>
      <c r="E607" s="73">
        <v>100</v>
      </c>
    </row>
    <row r="608" spans="1:5" ht="47.25" x14ac:dyDescent="0.25">
      <c r="A608" s="1388">
        <v>4</v>
      </c>
      <c r="B608" s="93" t="s">
        <v>1156</v>
      </c>
      <c r="C608" s="69" t="s">
        <v>227</v>
      </c>
      <c r="D608" s="74">
        <v>0.3</v>
      </c>
      <c r="E608" s="73">
        <v>90</v>
      </c>
    </row>
    <row r="609" spans="1:5" ht="15.75" x14ac:dyDescent="0.25">
      <c r="A609" s="1388">
        <v>5</v>
      </c>
      <c r="B609" s="67" t="s">
        <v>1925</v>
      </c>
      <c r="C609" s="69" t="s">
        <v>227</v>
      </c>
      <c r="D609" s="74">
        <v>5</v>
      </c>
      <c r="E609" s="73">
        <v>50</v>
      </c>
    </row>
    <row r="610" spans="1:5" ht="15.75" x14ac:dyDescent="0.25">
      <c r="A610" s="1388">
        <v>6</v>
      </c>
      <c r="B610" s="67" t="s">
        <v>1938</v>
      </c>
      <c r="C610" s="69" t="s">
        <v>226</v>
      </c>
      <c r="D610" s="1420">
        <v>1</v>
      </c>
      <c r="E610" s="73">
        <v>100</v>
      </c>
    </row>
    <row r="611" spans="1:5" ht="15.75" x14ac:dyDescent="0.25">
      <c r="A611" s="1388">
        <v>7</v>
      </c>
      <c r="B611" s="67" t="s">
        <v>1937</v>
      </c>
      <c r="C611" s="69" t="s">
        <v>226</v>
      </c>
      <c r="D611" s="1420">
        <v>1</v>
      </c>
      <c r="E611" s="73">
        <v>100</v>
      </c>
    </row>
    <row r="612" spans="1:5" ht="15.75" x14ac:dyDescent="0.25">
      <c r="A612" s="1388">
        <v>8</v>
      </c>
      <c r="B612" s="67" t="s">
        <v>419</v>
      </c>
      <c r="C612" s="69" t="s">
        <v>226</v>
      </c>
      <c r="D612" s="74">
        <v>1</v>
      </c>
      <c r="E612" s="73">
        <v>100</v>
      </c>
    </row>
    <row r="613" spans="1:5" ht="31.5" x14ac:dyDescent="0.25">
      <c r="A613" s="1388">
        <v>9</v>
      </c>
      <c r="B613" s="134" t="s">
        <v>1946</v>
      </c>
      <c r="C613" s="69" t="s">
        <v>226</v>
      </c>
      <c r="D613" s="292">
        <v>1E-3</v>
      </c>
      <c r="E613" s="73">
        <v>100</v>
      </c>
    </row>
    <row r="614" spans="1:5" ht="15.75" x14ac:dyDescent="0.25">
      <c r="A614" s="1388">
        <v>10</v>
      </c>
      <c r="B614" s="67" t="s">
        <v>2013</v>
      </c>
      <c r="C614" s="69" t="s">
        <v>226</v>
      </c>
      <c r="D614" s="74">
        <v>1</v>
      </c>
      <c r="E614" s="73">
        <v>100</v>
      </c>
    </row>
    <row r="615" spans="1:5" ht="15.75" x14ac:dyDescent="0.25">
      <c r="A615" s="1388">
        <v>11</v>
      </c>
      <c r="B615" s="67" t="s">
        <v>1942</v>
      </c>
      <c r="C615" s="69" t="s">
        <v>226</v>
      </c>
      <c r="D615" s="74">
        <v>1</v>
      </c>
      <c r="E615" s="73">
        <v>100</v>
      </c>
    </row>
    <row r="616" spans="1:5" ht="15.75" x14ac:dyDescent="0.25">
      <c r="A616" s="1388">
        <v>12</v>
      </c>
      <c r="B616" s="67" t="s">
        <v>332</v>
      </c>
      <c r="C616" s="69" t="s">
        <v>225</v>
      </c>
      <c r="D616" s="74">
        <v>1</v>
      </c>
      <c r="E616" s="73">
        <v>100</v>
      </c>
    </row>
    <row r="617" spans="1:5" ht="15.75" x14ac:dyDescent="0.25">
      <c r="A617" s="1388">
        <v>13</v>
      </c>
      <c r="B617" s="67" t="s">
        <v>333</v>
      </c>
      <c r="C617" s="69" t="s">
        <v>227</v>
      </c>
      <c r="D617" s="74">
        <v>2</v>
      </c>
      <c r="E617" s="73">
        <v>100</v>
      </c>
    </row>
    <row r="618" spans="1:5" ht="31.5" x14ac:dyDescent="0.25">
      <c r="A618" s="1388">
        <v>14</v>
      </c>
      <c r="B618" s="467" t="s">
        <v>1947</v>
      </c>
      <c r="C618" s="69" t="s">
        <v>776</v>
      </c>
      <c r="D618" s="74">
        <v>12</v>
      </c>
      <c r="E618" s="73">
        <v>100</v>
      </c>
    </row>
    <row r="619" spans="1:5" ht="15.75" x14ac:dyDescent="0.25">
      <c r="A619" s="1388">
        <v>15</v>
      </c>
      <c r="B619" s="67" t="s">
        <v>1929</v>
      </c>
      <c r="C619" s="69" t="s">
        <v>227</v>
      </c>
      <c r="D619" s="74">
        <v>50</v>
      </c>
      <c r="E619" s="73">
        <v>100</v>
      </c>
    </row>
    <row r="620" spans="1:5" ht="15.75" x14ac:dyDescent="0.25">
      <c r="A620" s="1388">
        <v>16</v>
      </c>
      <c r="B620" s="67" t="s">
        <v>1948</v>
      </c>
      <c r="C620" s="69" t="s">
        <v>226</v>
      </c>
      <c r="D620" s="74">
        <v>1</v>
      </c>
      <c r="E620" s="73">
        <v>100</v>
      </c>
    </row>
    <row r="621" spans="1:5" ht="15.75" x14ac:dyDescent="0.25">
      <c r="A621" s="1388">
        <v>17</v>
      </c>
      <c r="B621" s="67" t="s">
        <v>455</v>
      </c>
      <c r="C621" s="69" t="s">
        <v>226</v>
      </c>
      <c r="D621" s="74">
        <v>1</v>
      </c>
      <c r="E621" s="73">
        <v>100</v>
      </c>
    </row>
    <row r="622" spans="1:5" ht="15.75" x14ac:dyDescent="0.25">
      <c r="A622" s="1388">
        <v>18</v>
      </c>
      <c r="B622" s="133" t="s">
        <v>334</v>
      </c>
      <c r="C622" s="69" t="s">
        <v>225</v>
      </c>
      <c r="D622" s="74">
        <v>2</v>
      </c>
      <c r="E622" s="73">
        <v>100</v>
      </c>
    </row>
    <row r="623" spans="1:5" ht="15.75" x14ac:dyDescent="0.25">
      <c r="A623" s="1388">
        <v>19</v>
      </c>
      <c r="B623" s="67" t="s">
        <v>335</v>
      </c>
      <c r="C623" s="69" t="s">
        <v>226</v>
      </c>
      <c r="D623" s="74">
        <v>1</v>
      </c>
      <c r="E623" s="73">
        <v>100</v>
      </c>
    </row>
    <row r="624" spans="1:5" ht="15.75" x14ac:dyDescent="0.25">
      <c r="A624" s="1388">
        <v>20</v>
      </c>
      <c r="B624" s="67" t="s">
        <v>1931</v>
      </c>
      <c r="C624" s="69" t="s">
        <v>227</v>
      </c>
      <c r="D624" s="74">
        <v>0.1</v>
      </c>
      <c r="E624" s="73">
        <v>30</v>
      </c>
    </row>
    <row r="625" spans="1:5" ht="15.75" x14ac:dyDescent="0.25">
      <c r="A625" s="1388">
        <v>21</v>
      </c>
      <c r="B625" s="67" t="s">
        <v>1026</v>
      </c>
      <c r="C625" s="69" t="s">
        <v>227</v>
      </c>
      <c r="D625" s="74">
        <v>0.1</v>
      </c>
      <c r="E625" s="73">
        <v>30</v>
      </c>
    </row>
    <row r="626" spans="1:5" ht="15.75" x14ac:dyDescent="0.25">
      <c r="A626" s="1388">
        <v>22</v>
      </c>
      <c r="B626" s="67" t="s">
        <v>1273</v>
      </c>
      <c r="C626" s="69" t="s">
        <v>226</v>
      </c>
      <c r="D626" s="74">
        <v>1</v>
      </c>
      <c r="E626" s="73">
        <v>100</v>
      </c>
    </row>
    <row r="627" spans="1:5" ht="15.75" x14ac:dyDescent="0.25">
      <c r="A627" s="1388">
        <v>23</v>
      </c>
      <c r="B627" s="67" t="s">
        <v>1932</v>
      </c>
      <c r="C627" s="69" t="s">
        <v>227</v>
      </c>
      <c r="D627" s="74">
        <v>0.1</v>
      </c>
      <c r="E627" s="73">
        <v>30</v>
      </c>
    </row>
    <row r="628" spans="1:5" ht="15.75" x14ac:dyDescent="0.25">
      <c r="A628" s="1397"/>
      <c r="B628" s="67" t="s">
        <v>199</v>
      </c>
      <c r="C628" s="69"/>
      <c r="D628" s="74"/>
      <c r="E628" s="73"/>
    </row>
    <row r="631" spans="1:5" ht="15.75" x14ac:dyDescent="0.25">
      <c r="B631" s="2625" t="s">
        <v>2129</v>
      </c>
      <c r="C631" s="2625"/>
      <c r="D631" s="2625"/>
      <c r="E631" s="2625"/>
    </row>
    <row r="632" spans="1:5" ht="31.5" x14ac:dyDescent="0.25">
      <c r="A632" s="1397"/>
      <c r="B632" s="67" t="s">
        <v>209</v>
      </c>
      <c r="C632" s="68" t="s">
        <v>223</v>
      </c>
      <c r="D632" s="74" t="s">
        <v>224</v>
      </c>
      <c r="E632" s="70" t="s">
        <v>602</v>
      </c>
    </row>
    <row r="633" spans="1:5" ht="15.75" x14ac:dyDescent="0.25">
      <c r="A633" s="1388">
        <v>1</v>
      </c>
      <c r="B633" s="67" t="s">
        <v>262</v>
      </c>
      <c r="C633" s="69" t="s">
        <v>226</v>
      </c>
      <c r="D633" s="74">
        <v>1</v>
      </c>
      <c r="E633" s="73">
        <v>100</v>
      </c>
    </row>
    <row r="634" spans="1:5" ht="15.75" x14ac:dyDescent="0.25">
      <c r="A634" s="1388">
        <v>2</v>
      </c>
      <c r="B634" s="67" t="s">
        <v>1945</v>
      </c>
      <c r="C634" s="69" t="s">
        <v>227</v>
      </c>
      <c r="D634" s="74">
        <v>5</v>
      </c>
      <c r="E634" s="73">
        <v>100</v>
      </c>
    </row>
    <row r="635" spans="1:5" ht="15.75" x14ac:dyDescent="0.25">
      <c r="A635" s="1388">
        <v>3</v>
      </c>
      <c r="B635" s="67" t="s">
        <v>1926</v>
      </c>
      <c r="C635" s="69" t="s">
        <v>227</v>
      </c>
      <c r="D635" s="74">
        <v>1</v>
      </c>
      <c r="E635" s="73">
        <v>100</v>
      </c>
    </row>
    <row r="636" spans="1:5" ht="47.25" x14ac:dyDescent="0.25">
      <c r="A636" s="1388">
        <v>4</v>
      </c>
      <c r="B636" s="93" t="s">
        <v>1156</v>
      </c>
      <c r="C636" s="69" t="s">
        <v>227</v>
      </c>
      <c r="D636" s="74">
        <v>0.3</v>
      </c>
      <c r="E636" s="73">
        <v>90</v>
      </c>
    </row>
    <row r="637" spans="1:5" ht="15.75" x14ac:dyDescent="0.25">
      <c r="A637" s="1388">
        <v>5</v>
      </c>
      <c r="B637" s="67" t="s">
        <v>1925</v>
      </c>
      <c r="C637" s="69" t="s">
        <v>227</v>
      </c>
      <c r="D637" s="74">
        <v>5</v>
      </c>
      <c r="E637" s="73">
        <v>50</v>
      </c>
    </row>
    <row r="638" spans="1:5" ht="15.75" x14ac:dyDescent="0.25">
      <c r="A638" s="1388">
        <v>6</v>
      </c>
      <c r="B638" s="67" t="s">
        <v>1938</v>
      </c>
      <c r="C638" s="69" t="s">
        <v>226</v>
      </c>
      <c r="D638" s="1420">
        <v>1</v>
      </c>
      <c r="E638" s="73">
        <v>100</v>
      </c>
    </row>
    <row r="639" spans="1:5" ht="15.75" x14ac:dyDescent="0.25">
      <c r="A639" s="1388">
        <v>7</v>
      </c>
      <c r="B639" s="67" t="s">
        <v>1937</v>
      </c>
      <c r="C639" s="69" t="s">
        <v>226</v>
      </c>
      <c r="D639" s="1420">
        <v>1</v>
      </c>
      <c r="E639" s="73">
        <v>100</v>
      </c>
    </row>
    <row r="640" spans="1:5" ht="15.75" x14ac:dyDescent="0.25">
      <c r="A640" s="1388">
        <v>8</v>
      </c>
      <c r="B640" s="133" t="s">
        <v>419</v>
      </c>
      <c r="C640" s="69" t="s">
        <v>226</v>
      </c>
      <c r="D640" s="74">
        <v>1</v>
      </c>
      <c r="E640" s="73">
        <v>100</v>
      </c>
    </row>
    <row r="641" spans="1:5" ht="31.5" x14ac:dyDescent="0.25">
      <c r="A641" s="1388">
        <v>9</v>
      </c>
      <c r="B641" s="476" t="s">
        <v>1946</v>
      </c>
      <c r="C641" s="69" t="s">
        <v>226</v>
      </c>
      <c r="D641" s="74">
        <v>1E-3</v>
      </c>
      <c r="E641" s="73">
        <v>100</v>
      </c>
    </row>
    <row r="642" spans="1:5" ht="15.75" x14ac:dyDescent="0.25">
      <c r="A642" s="1388">
        <v>10</v>
      </c>
      <c r="B642" s="67" t="s">
        <v>2013</v>
      </c>
      <c r="C642" s="69" t="s">
        <v>226</v>
      </c>
      <c r="D642" s="74">
        <v>1</v>
      </c>
      <c r="E642" s="73">
        <v>100</v>
      </c>
    </row>
    <row r="643" spans="1:5" ht="15.75" x14ac:dyDescent="0.25">
      <c r="A643" s="1388">
        <v>11</v>
      </c>
      <c r="B643" s="67" t="s">
        <v>1942</v>
      </c>
      <c r="C643" s="69" t="s">
        <v>226</v>
      </c>
      <c r="D643" s="74">
        <v>1</v>
      </c>
      <c r="E643" s="73">
        <v>100</v>
      </c>
    </row>
    <row r="644" spans="1:5" ht="15.75" x14ac:dyDescent="0.25">
      <c r="A644" s="1388">
        <v>12</v>
      </c>
      <c r="B644" s="67" t="s">
        <v>332</v>
      </c>
      <c r="C644" s="69" t="s">
        <v>225</v>
      </c>
      <c r="D644" s="74">
        <v>1</v>
      </c>
      <c r="E644" s="73">
        <v>100</v>
      </c>
    </row>
    <row r="645" spans="1:5" ht="15.75" x14ac:dyDescent="0.25">
      <c r="A645" s="1388">
        <v>13</v>
      </c>
      <c r="B645" s="134" t="s">
        <v>333</v>
      </c>
      <c r="C645" s="69" t="s">
        <v>227</v>
      </c>
      <c r="D645" s="292">
        <v>2</v>
      </c>
      <c r="E645" s="73">
        <v>100</v>
      </c>
    </row>
    <row r="646" spans="1:5" ht="31.5" x14ac:dyDescent="0.25">
      <c r="A646" s="1388">
        <v>14</v>
      </c>
      <c r="B646" s="93" t="s">
        <v>1947</v>
      </c>
      <c r="C646" s="69" t="s">
        <v>776</v>
      </c>
      <c r="D646" s="74">
        <v>12</v>
      </c>
      <c r="E646" s="73">
        <v>100</v>
      </c>
    </row>
    <row r="647" spans="1:5" ht="15.75" x14ac:dyDescent="0.25">
      <c r="A647" s="1388">
        <v>15</v>
      </c>
      <c r="B647" s="67" t="s">
        <v>1929</v>
      </c>
      <c r="C647" s="69" t="s">
        <v>227</v>
      </c>
      <c r="D647" s="74">
        <v>50</v>
      </c>
      <c r="E647" s="73">
        <v>100</v>
      </c>
    </row>
    <row r="648" spans="1:5" ht="15.75" x14ac:dyDescent="0.25">
      <c r="A648" s="1388">
        <v>16</v>
      </c>
      <c r="B648" s="67" t="s">
        <v>1948</v>
      </c>
      <c r="C648" s="69" t="s">
        <v>226</v>
      </c>
      <c r="D648" s="74">
        <v>1</v>
      </c>
      <c r="E648" s="73">
        <v>100</v>
      </c>
    </row>
    <row r="649" spans="1:5" ht="15.75" x14ac:dyDescent="0.25">
      <c r="A649" s="1388">
        <v>17</v>
      </c>
      <c r="B649" s="67" t="s">
        <v>455</v>
      </c>
      <c r="C649" s="69" t="s">
        <v>226</v>
      </c>
      <c r="D649" s="74">
        <v>1</v>
      </c>
      <c r="E649" s="73">
        <v>100</v>
      </c>
    </row>
    <row r="650" spans="1:5" ht="15.75" x14ac:dyDescent="0.25">
      <c r="A650" s="1388">
        <v>18</v>
      </c>
      <c r="B650" s="467" t="s">
        <v>334</v>
      </c>
      <c r="C650" s="69" t="s">
        <v>225</v>
      </c>
      <c r="D650" s="74">
        <v>2</v>
      </c>
      <c r="E650" s="73">
        <v>100</v>
      </c>
    </row>
    <row r="651" spans="1:5" ht="15.75" x14ac:dyDescent="0.25">
      <c r="A651" s="1388">
        <v>19</v>
      </c>
      <c r="B651" s="67" t="s">
        <v>335</v>
      </c>
      <c r="C651" s="69" t="s">
        <v>226</v>
      </c>
      <c r="D651" s="74">
        <v>1</v>
      </c>
      <c r="E651" s="73">
        <v>100</v>
      </c>
    </row>
    <row r="652" spans="1:5" ht="15.75" x14ac:dyDescent="0.25">
      <c r="A652" s="1388">
        <v>20</v>
      </c>
      <c r="B652" s="67" t="s">
        <v>1931</v>
      </c>
      <c r="C652" s="69" t="s">
        <v>227</v>
      </c>
      <c r="D652" s="74">
        <v>0.1</v>
      </c>
      <c r="E652" s="73">
        <v>30</v>
      </c>
    </row>
    <row r="653" spans="1:5" ht="15.75" x14ac:dyDescent="0.25">
      <c r="A653" s="1388">
        <v>21</v>
      </c>
      <c r="B653" s="67" t="s">
        <v>1026</v>
      </c>
      <c r="C653" s="69" t="s">
        <v>227</v>
      </c>
      <c r="D653" s="74">
        <v>0.1</v>
      </c>
      <c r="E653" s="73">
        <v>30</v>
      </c>
    </row>
    <row r="654" spans="1:5" ht="15.75" x14ac:dyDescent="0.25">
      <c r="A654" s="1388">
        <v>22</v>
      </c>
      <c r="B654" s="67" t="s">
        <v>1273</v>
      </c>
      <c r="C654" s="69" t="s">
        <v>226</v>
      </c>
      <c r="D654" s="74">
        <v>1</v>
      </c>
      <c r="E654" s="73">
        <v>100</v>
      </c>
    </row>
    <row r="655" spans="1:5" ht="15.75" x14ac:dyDescent="0.25">
      <c r="A655" s="1388">
        <v>23</v>
      </c>
      <c r="B655" s="67" t="s">
        <v>1932</v>
      </c>
      <c r="C655" s="69" t="s">
        <v>227</v>
      </c>
      <c r="D655" s="74">
        <v>0.1</v>
      </c>
      <c r="E655" s="73">
        <v>30</v>
      </c>
    </row>
    <row r="656" spans="1:5" ht="15.75" x14ac:dyDescent="0.25">
      <c r="A656" s="1397"/>
      <c r="B656" s="67" t="s">
        <v>199</v>
      </c>
      <c r="C656" s="69"/>
      <c r="D656" s="74"/>
      <c r="E656" s="73"/>
    </row>
  </sheetData>
  <mergeCells count="17">
    <mergeCell ref="B4:E4"/>
    <mergeCell ref="B34:E34"/>
    <mergeCell ref="B87:E87"/>
    <mergeCell ref="B110:E110"/>
    <mergeCell ref="B127:E127"/>
    <mergeCell ref="B64:E64"/>
    <mergeCell ref="B557:E557"/>
    <mergeCell ref="B580:E580"/>
    <mergeCell ref="B603:E603"/>
    <mergeCell ref="B631:E631"/>
    <mergeCell ref="B149:E149"/>
    <mergeCell ref="B343:E343"/>
    <mergeCell ref="B389:E389"/>
    <mergeCell ref="B429:E429"/>
    <mergeCell ref="B451:E451"/>
    <mergeCell ref="B511:E511"/>
    <mergeCell ref="B534:E534"/>
  </mergeCells>
  <pageMargins left="0.7" right="0.7" top="0.75" bottom="0.75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tabColor rgb="FFFFFF00"/>
  </sheetPr>
  <dimension ref="A1:N616"/>
  <sheetViews>
    <sheetView zoomScale="60" zoomScaleNormal="60" workbookViewId="0">
      <selection activeCell="H3" sqref="H3:K3"/>
    </sheetView>
  </sheetViews>
  <sheetFormatPr defaultColWidth="9.140625" defaultRowHeight="18.75" x14ac:dyDescent="0.3"/>
  <cols>
    <col min="1" max="1" width="10.42578125" style="10" customWidth="1"/>
    <col min="2" max="2" width="10.7109375" style="316" customWidth="1"/>
    <col min="3" max="3" width="21.7109375" style="10" customWidth="1"/>
    <col min="4" max="4" width="62.7109375" style="23" customWidth="1"/>
    <col min="5" max="5" width="17.5703125" style="316" customWidth="1"/>
    <col min="6" max="7" width="17.7109375" style="10" customWidth="1"/>
    <col min="8" max="8" width="10.7109375" style="316" customWidth="1"/>
    <col min="9" max="9" width="21.7109375" style="315" customWidth="1"/>
    <col min="10" max="10" width="62.7109375" style="23" customWidth="1"/>
    <col min="11" max="11" width="17.5703125" style="316" customWidth="1"/>
    <col min="12" max="12" width="28.5703125" style="1775" customWidth="1"/>
    <col min="13" max="16384" width="9.140625" style="10"/>
  </cols>
  <sheetData>
    <row r="1" spans="1:14" s="1743" customFormat="1" ht="48" customHeight="1" x14ac:dyDescent="0.3">
      <c r="A1" s="1744"/>
      <c r="B1" s="1829" t="s">
        <v>8986</v>
      </c>
      <c r="C1" s="2489"/>
      <c r="D1" s="2489"/>
      <c r="F1" s="10"/>
      <c r="G1" s="10"/>
      <c r="H1" s="1829" t="s">
        <v>8993</v>
      </c>
      <c r="I1" s="2489"/>
      <c r="J1" s="2489"/>
      <c r="K1" s="2222"/>
      <c r="L1" s="1775"/>
      <c r="M1" s="10"/>
      <c r="N1" s="10"/>
    </row>
    <row r="2" spans="1:14" x14ac:dyDescent="0.3">
      <c r="E2" s="1750"/>
      <c r="F2" s="1750"/>
      <c r="G2" s="1750"/>
      <c r="K2" s="1750"/>
    </row>
    <row r="3" spans="1:14" ht="123" customHeight="1" x14ac:dyDescent="0.3">
      <c r="B3" s="1865" t="s">
        <v>8990</v>
      </c>
      <c r="C3" s="2634"/>
      <c r="D3" s="2634"/>
      <c r="E3" s="2634"/>
      <c r="F3" s="1751"/>
      <c r="G3" s="1751"/>
      <c r="H3" s="1865" t="s">
        <v>8990</v>
      </c>
      <c r="I3" s="2634"/>
      <c r="J3" s="2634"/>
      <c r="K3" s="2634"/>
    </row>
    <row r="4" spans="1:14" x14ac:dyDescent="0.3">
      <c r="B4" s="327"/>
      <c r="C4" s="327"/>
      <c r="D4" s="327"/>
      <c r="E4" s="327"/>
      <c r="H4" s="327"/>
      <c r="I4" s="1785"/>
      <c r="J4" s="327"/>
      <c r="K4" s="327"/>
    </row>
    <row r="5" spans="1:14" s="316" customFormat="1" ht="37.5" x14ac:dyDescent="0.3">
      <c r="B5" s="1752" t="s">
        <v>191</v>
      </c>
      <c r="C5" s="1752" t="s">
        <v>8936</v>
      </c>
      <c r="D5" s="1752" t="s">
        <v>8991</v>
      </c>
      <c r="E5" s="1752" t="s">
        <v>1039</v>
      </c>
      <c r="H5" s="1752" t="s">
        <v>191</v>
      </c>
      <c r="I5" s="1752" t="s">
        <v>8936</v>
      </c>
      <c r="J5" s="1752" t="s">
        <v>8992</v>
      </c>
      <c r="K5" s="1752" t="s">
        <v>1039</v>
      </c>
      <c r="L5" s="1780"/>
    </row>
    <row r="6" spans="1:14" s="316" customFormat="1" x14ac:dyDescent="0.3">
      <c r="B6" s="2637" t="s">
        <v>81</v>
      </c>
      <c r="C6" s="2638"/>
      <c r="D6" s="2638"/>
      <c r="E6" s="2638"/>
      <c r="H6" s="1753"/>
      <c r="I6" s="1760"/>
      <c r="J6" s="1776"/>
      <c r="K6" s="1776"/>
      <c r="L6" s="1780"/>
    </row>
    <row r="7" spans="1:14" x14ac:dyDescent="0.3">
      <c r="B7" s="1753">
        <v>1</v>
      </c>
      <c r="C7" s="1754" t="s">
        <v>8154</v>
      </c>
      <c r="D7" s="1755" t="s">
        <v>73</v>
      </c>
      <c r="E7" s="1756" t="s">
        <v>384</v>
      </c>
      <c r="F7" s="1781"/>
      <c r="G7" s="1781"/>
      <c r="H7" s="1753">
        <v>1</v>
      </c>
      <c r="I7" s="1760" t="s">
        <v>8154</v>
      </c>
      <c r="J7" s="1755" t="s">
        <v>73</v>
      </c>
      <c r="K7" s="1756" t="s">
        <v>384</v>
      </c>
    </row>
    <row r="8" spans="1:14" x14ac:dyDescent="0.3">
      <c r="B8" s="1753"/>
      <c r="C8" s="1754"/>
      <c r="D8" s="1755"/>
      <c r="E8" s="1756"/>
      <c r="F8" s="1781"/>
      <c r="G8" s="1781"/>
      <c r="H8" s="1753"/>
      <c r="I8" s="1760"/>
      <c r="J8" s="1755"/>
      <c r="K8" s="1756"/>
    </row>
    <row r="9" spans="1:14" ht="37.5" x14ac:dyDescent="0.3">
      <c r="B9" s="1753">
        <v>2</v>
      </c>
      <c r="C9" s="1754" t="s">
        <v>8154</v>
      </c>
      <c r="D9" s="1757" t="s">
        <v>7911</v>
      </c>
      <c r="E9" s="1756" t="s">
        <v>384</v>
      </c>
      <c r="F9" s="1781"/>
      <c r="G9" s="1781"/>
      <c r="H9" s="1753">
        <v>2</v>
      </c>
      <c r="I9" s="1760" t="s">
        <v>8154</v>
      </c>
      <c r="J9" s="1757" t="s">
        <v>7911</v>
      </c>
      <c r="K9" s="1756" t="s">
        <v>384</v>
      </c>
    </row>
    <row r="10" spans="1:14" x14ac:dyDescent="0.3">
      <c r="B10" s="1753">
        <v>3</v>
      </c>
      <c r="C10" s="1754" t="s">
        <v>8155</v>
      </c>
      <c r="D10" s="1755" t="s">
        <v>8156</v>
      </c>
      <c r="E10" s="1756" t="s">
        <v>384</v>
      </c>
      <c r="F10" s="1781"/>
      <c r="G10" s="1781"/>
      <c r="H10" s="1753">
        <v>3</v>
      </c>
      <c r="I10" s="1760" t="s">
        <v>8155</v>
      </c>
      <c r="J10" s="1755" t="s">
        <v>8156</v>
      </c>
      <c r="K10" s="1756" t="s">
        <v>384</v>
      </c>
    </row>
    <row r="11" spans="1:14" x14ac:dyDescent="0.3">
      <c r="B11" s="1753"/>
      <c r="C11" s="1754"/>
      <c r="D11" s="1755"/>
      <c r="E11" s="1756"/>
      <c r="F11" s="1781"/>
      <c r="G11" s="1781"/>
      <c r="H11" s="1753"/>
      <c r="I11" s="1760"/>
      <c r="J11" s="1755"/>
      <c r="K11" s="1756"/>
    </row>
    <row r="12" spans="1:14" ht="37.5" x14ac:dyDescent="0.3">
      <c r="B12" s="1753">
        <v>4</v>
      </c>
      <c r="C12" s="1754" t="s">
        <v>8155</v>
      </c>
      <c r="D12" s="1757" t="s">
        <v>8893</v>
      </c>
      <c r="E12" s="1756" t="s">
        <v>384</v>
      </c>
      <c r="F12" s="1781"/>
      <c r="G12" s="1781"/>
      <c r="H12" s="1753">
        <v>4</v>
      </c>
      <c r="I12" s="1760" t="s">
        <v>8155</v>
      </c>
      <c r="J12" s="1757" t="s">
        <v>8893</v>
      </c>
      <c r="K12" s="1756" t="s">
        <v>384</v>
      </c>
    </row>
    <row r="13" spans="1:14" ht="56.25" x14ac:dyDescent="0.3">
      <c r="B13" s="1753">
        <v>5</v>
      </c>
      <c r="C13" s="1754" t="s">
        <v>8157</v>
      </c>
      <c r="D13" s="1755" t="s">
        <v>8158</v>
      </c>
      <c r="E13" s="1756" t="s">
        <v>384</v>
      </c>
      <c r="F13" s="1781"/>
      <c r="G13" s="1781"/>
      <c r="H13" s="1753">
        <v>5</v>
      </c>
      <c r="I13" s="1760" t="s">
        <v>8157</v>
      </c>
      <c r="J13" s="1755" t="s">
        <v>8158</v>
      </c>
      <c r="K13" s="1756" t="s">
        <v>384</v>
      </c>
    </row>
    <row r="14" spans="1:14" ht="56.25" x14ac:dyDescent="0.3">
      <c r="B14" s="1753">
        <v>6</v>
      </c>
      <c r="C14" s="1754" t="s">
        <v>8159</v>
      </c>
      <c r="D14" s="1755" t="s">
        <v>8160</v>
      </c>
      <c r="E14" s="1756" t="s">
        <v>384</v>
      </c>
      <c r="F14" s="1781"/>
      <c r="G14" s="1781"/>
      <c r="H14" s="1753">
        <v>6</v>
      </c>
      <c r="I14" s="1760" t="s">
        <v>8159</v>
      </c>
      <c r="J14" s="1755" t="s">
        <v>8160</v>
      </c>
      <c r="K14" s="1756" t="s">
        <v>384</v>
      </c>
    </row>
    <row r="15" spans="1:14" ht="56.25" x14ac:dyDescent="0.3">
      <c r="B15" s="1753">
        <v>7</v>
      </c>
      <c r="C15" s="1754" t="s">
        <v>8161</v>
      </c>
      <c r="D15" s="1755" t="s">
        <v>8162</v>
      </c>
      <c r="E15" s="1756" t="s">
        <v>384</v>
      </c>
      <c r="F15" s="1781"/>
      <c r="G15" s="1781"/>
      <c r="H15" s="1753">
        <v>7</v>
      </c>
      <c r="I15" s="1760" t="s">
        <v>8161</v>
      </c>
      <c r="J15" s="1755" t="s">
        <v>8162</v>
      </c>
      <c r="K15" s="1756" t="s">
        <v>384</v>
      </c>
    </row>
    <row r="16" spans="1:14" x14ac:dyDescent="0.3">
      <c r="B16" s="1753"/>
      <c r="C16" s="1754"/>
      <c r="D16" s="1755"/>
      <c r="E16" s="1756"/>
      <c r="F16" s="1781"/>
      <c r="G16" s="1781"/>
      <c r="H16" s="1753"/>
      <c r="I16" s="1760"/>
      <c r="J16" s="1755"/>
      <c r="K16" s="1756"/>
    </row>
    <row r="17" spans="2:11" ht="56.25" x14ac:dyDescent="0.3">
      <c r="B17" s="1753">
        <v>8</v>
      </c>
      <c r="C17" s="1754" t="s">
        <v>8161</v>
      </c>
      <c r="D17" s="1757" t="s">
        <v>8894</v>
      </c>
      <c r="E17" s="1756" t="s">
        <v>384</v>
      </c>
      <c r="F17" s="1781" t="s">
        <v>8162</v>
      </c>
      <c r="G17" s="1781"/>
      <c r="H17" s="1753">
        <v>8</v>
      </c>
      <c r="I17" s="1760" t="s">
        <v>8161</v>
      </c>
      <c r="J17" s="1757" t="s">
        <v>8894</v>
      </c>
      <c r="K17" s="1756" t="s">
        <v>384</v>
      </c>
    </row>
    <row r="18" spans="2:11" ht="37.5" x14ac:dyDescent="0.3">
      <c r="B18" s="1753">
        <v>9</v>
      </c>
      <c r="C18" s="1754" t="s">
        <v>8163</v>
      </c>
      <c r="D18" s="1755" t="s">
        <v>247</v>
      </c>
      <c r="E18" s="1756" t="s">
        <v>384</v>
      </c>
      <c r="F18" s="1781" t="s">
        <v>247</v>
      </c>
      <c r="G18" s="1781"/>
      <c r="H18" s="1753">
        <v>9</v>
      </c>
      <c r="I18" s="1760" t="s">
        <v>8163</v>
      </c>
      <c r="J18" s="1755" t="s">
        <v>247</v>
      </c>
      <c r="K18" s="1756" t="s">
        <v>384</v>
      </c>
    </row>
    <row r="19" spans="2:11" x14ac:dyDescent="0.3">
      <c r="B19" s="1753"/>
      <c r="C19" s="1754"/>
      <c r="D19" s="1755"/>
      <c r="E19" s="1756"/>
      <c r="F19" s="1781"/>
      <c r="G19" s="1781"/>
      <c r="H19" s="1753"/>
      <c r="I19" s="1760"/>
      <c r="J19" s="1755"/>
      <c r="K19" s="1756"/>
    </row>
    <row r="20" spans="2:11" ht="56.25" x14ac:dyDescent="0.3">
      <c r="B20" s="1753">
        <v>10</v>
      </c>
      <c r="C20" s="1754" t="s">
        <v>8163</v>
      </c>
      <c r="D20" s="1757" t="s">
        <v>7914</v>
      </c>
      <c r="E20" s="1756" t="s">
        <v>384</v>
      </c>
      <c r="F20" s="1781" t="s">
        <v>247</v>
      </c>
      <c r="G20" s="1781"/>
      <c r="H20" s="1753">
        <v>10</v>
      </c>
      <c r="I20" s="1760" t="s">
        <v>8163</v>
      </c>
      <c r="J20" s="1757" t="s">
        <v>7914</v>
      </c>
      <c r="K20" s="1756" t="s">
        <v>384</v>
      </c>
    </row>
    <row r="21" spans="2:11" x14ac:dyDescent="0.3">
      <c r="B21" s="1753">
        <v>11</v>
      </c>
      <c r="C21" s="1754" t="s">
        <v>8164</v>
      </c>
      <c r="D21" s="1755" t="s">
        <v>78</v>
      </c>
      <c r="E21" s="1756" t="s">
        <v>1114</v>
      </c>
      <c r="F21" s="1781" t="s">
        <v>78</v>
      </c>
      <c r="G21" s="1781"/>
      <c r="H21" s="1753">
        <v>11</v>
      </c>
      <c r="I21" s="1760" t="s">
        <v>8164</v>
      </c>
      <c r="J21" s="1755" t="s">
        <v>78</v>
      </c>
      <c r="K21" s="1756" t="s">
        <v>1114</v>
      </c>
    </row>
    <row r="22" spans="2:11" x14ac:dyDescent="0.3">
      <c r="B22" s="1753"/>
      <c r="C22" s="1754"/>
      <c r="D22" s="1755"/>
      <c r="E22" s="1756"/>
      <c r="F22" s="1781"/>
      <c r="G22" s="1781"/>
      <c r="H22" s="1753"/>
      <c r="I22" s="1760"/>
      <c r="J22" s="1755"/>
      <c r="K22" s="1756"/>
    </row>
    <row r="23" spans="2:11" ht="37.5" x14ac:dyDescent="0.3">
      <c r="B23" s="1753">
        <v>12</v>
      </c>
      <c r="C23" s="1754" t="s">
        <v>8164</v>
      </c>
      <c r="D23" s="1757" t="s">
        <v>7915</v>
      </c>
      <c r="E23" s="1756" t="s">
        <v>1114</v>
      </c>
      <c r="F23" s="1758"/>
      <c r="G23" s="1758"/>
      <c r="H23" s="1753">
        <v>12</v>
      </c>
      <c r="I23" s="1760" t="s">
        <v>8164</v>
      </c>
      <c r="J23" s="1757" t="s">
        <v>7915</v>
      </c>
      <c r="K23" s="1756" t="s">
        <v>1114</v>
      </c>
    </row>
    <row r="24" spans="2:11" ht="37.5" x14ac:dyDescent="0.3">
      <c r="B24" s="1753">
        <v>13</v>
      </c>
      <c r="C24" s="1754" t="s">
        <v>8165</v>
      </c>
      <c r="D24" s="1755" t="s">
        <v>2902</v>
      </c>
      <c r="E24" s="1756" t="s">
        <v>876</v>
      </c>
      <c r="F24" s="1781" t="s">
        <v>2902</v>
      </c>
      <c r="G24" s="1781"/>
      <c r="H24" s="1753">
        <v>13</v>
      </c>
      <c r="I24" s="1760" t="s">
        <v>8165</v>
      </c>
      <c r="J24" s="1755" t="s">
        <v>2902</v>
      </c>
      <c r="K24" s="1756" t="s">
        <v>876</v>
      </c>
    </row>
    <row r="25" spans="2:11" ht="37.5" x14ac:dyDescent="0.3">
      <c r="B25" s="1753">
        <v>14</v>
      </c>
      <c r="C25" s="1754" t="s">
        <v>8166</v>
      </c>
      <c r="D25" s="1755" t="s">
        <v>8167</v>
      </c>
      <c r="E25" s="1756" t="s">
        <v>876</v>
      </c>
      <c r="F25" s="1781" t="s">
        <v>8167</v>
      </c>
      <c r="G25" s="1781"/>
      <c r="H25" s="1753">
        <v>14</v>
      </c>
      <c r="I25" s="1760" t="s">
        <v>8166</v>
      </c>
      <c r="J25" s="1755" t="s">
        <v>8167</v>
      </c>
      <c r="K25" s="1756" t="s">
        <v>876</v>
      </c>
    </row>
    <row r="26" spans="2:11" ht="37.5" x14ac:dyDescent="0.3">
      <c r="B26" s="1753">
        <v>15</v>
      </c>
      <c r="C26" s="1754" t="s">
        <v>8168</v>
      </c>
      <c r="D26" s="1755" t="s">
        <v>89</v>
      </c>
      <c r="E26" s="1756" t="s">
        <v>876</v>
      </c>
      <c r="F26" s="1781" t="s">
        <v>89</v>
      </c>
      <c r="G26" s="1781"/>
      <c r="H26" s="1753">
        <v>15</v>
      </c>
      <c r="I26" s="1760" t="s">
        <v>8168</v>
      </c>
      <c r="J26" s="1755" t="s">
        <v>89</v>
      </c>
      <c r="K26" s="1756" t="s">
        <v>876</v>
      </c>
    </row>
    <row r="27" spans="2:11" ht="37.5" x14ac:dyDescent="0.3">
      <c r="B27" s="1753">
        <v>16</v>
      </c>
      <c r="C27" s="1754" t="s">
        <v>8169</v>
      </c>
      <c r="D27" s="1755" t="s">
        <v>8170</v>
      </c>
      <c r="E27" s="1756" t="s">
        <v>384</v>
      </c>
      <c r="F27" s="1781" t="s">
        <v>8170</v>
      </c>
      <c r="G27" s="1781"/>
      <c r="H27" s="1753">
        <v>16</v>
      </c>
      <c r="I27" s="1760" t="s">
        <v>8169</v>
      </c>
      <c r="J27" s="1755" t="s">
        <v>8170</v>
      </c>
      <c r="K27" s="1756" t="s">
        <v>384</v>
      </c>
    </row>
    <row r="28" spans="2:11" ht="37.5" x14ac:dyDescent="0.3">
      <c r="B28" s="1753">
        <v>17</v>
      </c>
      <c r="C28" s="1754" t="s">
        <v>8171</v>
      </c>
      <c r="D28" s="1755" t="s">
        <v>2083</v>
      </c>
      <c r="E28" s="1759" t="s">
        <v>384</v>
      </c>
      <c r="F28" s="1781" t="s">
        <v>2083</v>
      </c>
      <c r="G28" s="1781"/>
      <c r="H28" s="1753">
        <v>17</v>
      </c>
      <c r="I28" s="1760" t="s">
        <v>8171</v>
      </c>
      <c r="J28" s="1755" t="s">
        <v>2083</v>
      </c>
      <c r="K28" s="1759" t="s">
        <v>384</v>
      </c>
    </row>
    <row r="29" spans="2:11" ht="56.25" x14ac:dyDescent="0.3">
      <c r="B29" s="1753">
        <v>18</v>
      </c>
      <c r="C29" s="1754" t="s">
        <v>8172</v>
      </c>
      <c r="D29" s="1755" t="s">
        <v>2905</v>
      </c>
      <c r="E29" s="1759" t="s">
        <v>384</v>
      </c>
      <c r="F29" s="1781" t="s">
        <v>2905</v>
      </c>
      <c r="G29" s="1781"/>
      <c r="H29" s="1753">
        <v>18</v>
      </c>
      <c r="I29" s="1760" t="s">
        <v>8172</v>
      </c>
      <c r="J29" s="1755" t="s">
        <v>2905</v>
      </c>
      <c r="K29" s="1759" t="s">
        <v>384</v>
      </c>
    </row>
    <row r="30" spans="2:11" x14ac:dyDescent="0.3">
      <c r="B30" s="1753">
        <v>19</v>
      </c>
      <c r="C30" s="1760" t="s">
        <v>8173</v>
      </c>
      <c r="D30" s="1755" t="s">
        <v>2909</v>
      </c>
      <c r="E30" s="1759" t="s">
        <v>384</v>
      </c>
      <c r="F30" s="1781" t="s">
        <v>2909</v>
      </c>
      <c r="G30" s="1781"/>
      <c r="H30" s="1753">
        <v>19</v>
      </c>
      <c r="I30" s="1760" t="s">
        <v>8173</v>
      </c>
      <c r="J30" s="1755" t="s">
        <v>2909</v>
      </c>
      <c r="K30" s="1759" t="s">
        <v>384</v>
      </c>
    </row>
    <row r="31" spans="2:11" ht="37.5" x14ac:dyDescent="0.3">
      <c r="B31" s="1753">
        <v>20</v>
      </c>
      <c r="C31" s="1754" t="s">
        <v>8174</v>
      </c>
      <c r="D31" s="1755" t="s">
        <v>8175</v>
      </c>
      <c r="E31" s="1756" t="s">
        <v>384</v>
      </c>
      <c r="H31" s="1753">
        <v>20</v>
      </c>
      <c r="I31" s="1760" t="s">
        <v>8174</v>
      </c>
      <c r="J31" s="1755" t="s">
        <v>8175</v>
      </c>
      <c r="K31" s="1756" t="s">
        <v>384</v>
      </c>
    </row>
    <row r="32" spans="2:11" x14ac:dyDescent="0.3">
      <c r="B32" s="1753"/>
      <c r="C32" s="1754"/>
      <c r="D32" s="1755"/>
      <c r="E32" s="1756"/>
      <c r="H32" s="1753"/>
      <c r="I32" s="1760"/>
      <c r="J32" s="1755"/>
      <c r="K32" s="1756"/>
    </row>
    <row r="33" spans="2:11" ht="56.25" x14ac:dyDescent="0.3">
      <c r="B33" s="1753">
        <v>21</v>
      </c>
      <c r="C33" s="1754" t="s">
        <v>8174</v>
      </c>
      <c r="D33" s="1757" t="s">
        <v>8896</v>
      </c>
      <c r="E33" s="1756" t="s">
        <v>384</v>
      </c>
      <c r="F33" s="1758"/>
      <c r="G33" s="1758"/>
      <c r="H33" s="1753">
        <v>21</v>
      </c>
      <c r="I33" s="1760" t="s">
        <v>8174</v>
      </c>
      <c r="J33" s="1757" t="s">
        <v>8896</v>
      </c>
      <c r="K33" s="1756" t="s">
        <v>384</v>
      </c>
    </row>
    <row r="34" spans="2:11" ht="56.25" x14ac:dyDescent="0.3">
      <c r="B34" s="1753">
        <v>22</v>
      </c>
      <c r="C34" s="1754" t="s">
        <v>8176</v>
      </c>
      <c r="D34" s="1755" t="s">
        <v>8177</v>
      </c>
      <c r="E34" s="1756" t="s">
        <v>384</v>
      </c>
      <c r="H34" s="1753">
        <v>22</v>
      </c>
      <c r="I34" s="1760" t="s">
        <v>8176</v>
      </c>
      <c r="J34" s="1755" t="s">
        <v>8177</v>
      </c>
      <c r="K34" s="1756" t="s">
        <v>384</v>
      </c>
    </row>
    <row r="35" spans="2:11" x14ac:dyDescent="0.3">
      <c r="B35" s="1753"/>
      <c r="C35" s="1754"/>
      <c r="D35" s="1755"/>
      <c r="E35" s="1756"/>
      <c r="H35" s="1753"/>
      <c r="I35" s="1760"/>
      <c r="J35" s="1755"/>
      <c r="K35" s="1756"/>
    </row>
    <row r="36" spans="2:11" ht="56.25" x14ac:dyDescent="0.3">
      <c r="B36" s="1753">
        <v>23</v>
      </c>
      <c r="C36" s="1754" t="s">
        <v>8176</v>
      </c>
      <c r="D36" s="1757" t="s">
        <v>8895</v>
      </c>
      <c r="E36" s="1756" t="s">
        <v>384</v>
      </c>
      <c r="F36" s="1758"/>
      <c r="G36" s="1758"/>
      <c r="H36" s="1753">
        <v>23</v>
      </c>
      <c r="I36" s="1760" t="s">
        <v>8176</v>
      </c>
      <c r="J36" s="1757" t="s">
        <v>8895</v>
      </c>
      <c r="K36" s="1756" t="s">
        <v>384</v>
      </c>
    </row>
    <row r="37" spans="2:11" x14ac:dyDescent="0.3">
      <c r="B37" s="1753">
        <v>24</v>
      </c>
      <c r="C37" s="1754" t="s">
        <v>8178</v>
      </c>
      <c r="D37" s="1755" t="s">
        <v>8179</v>
      </c>
      <c r="E37" s="1756" t="s">
        <v>876</v>
      </c>
      <c r="H37" s="1753">
        <v>24</v>
      </c>
      <c r="I37" s="1760" t="s">
        <v>8178</v>
      </c>
      <c r="J37" s="1755" t="s">
        <v>8179</v>
      </c>
      <c r="K37" s="1756" t="s">
        <v>876</v>
      </c>
    </row>
    <row r="38" spans="2:11" x14ac:dyDescent="0.3">
      <c r="B38" s="1753"/>
      <c r="C38" s="1754"/>
      <c r="D38" s="1755"/>
      <c r="E38" s="1756"/>
      <c r="H38" s="1753"/>
      <c r="I38" s="1760"/>
      <c r="J38" s="1755"/>
      <c r="K38" s="1756"/>
    </row>
    <row r="39" spans="2:11" ht="37.5" x14ac:dyDescent="0.3">
      <c r="B39" s="1753">
        <v>25</v>
      </c>
      <c r="C39" s="1754" t="s">
        <v>8178</v>
      </c>
      <c r="D39" s="1757" t="s">
        <v>8897</v>
      </c>
      <c r="E39" s="1756" t="s">
        <v>876</v>
      </c>
      <c r="F39" s="1758"/>
      <c r="G39" s="1758"/>
      <c r="H39" s="1753">
        <v>25</v>
      </c>
      <c r="I39" s="1760" t="s">
        <v>8178</v>
      </c>
      <c r="J39" s="1757" t="s">
        <v>8897</v>
      </c>
      <c r="K39" s="1756" t="s">
        <v>876</v>
      </c>
    </row>
    <row r="40" spans="2:11" x14ac:dyDescent="0.3">
      <c r="B40" s="1753"/>
      <c r="C40" s="1754"/>
      <c r="D40" s="1755"/>
      <c r="E40" s="1759"/>
      <c r="F40" s="1758"/>
      <c r="G40" s="1758"/>
      <c r="H40" s="1753"/>
      <c r="I40" s="1760"/>
      <c r="J40" s="1755"/>
      <c r="K40" s="1759"/>
    </row>
    <row r="41" spans="2:11" ht="37.5" x14ac:dyDescent="0.3">
      <c r="B41" s="1753">
        <v>26</v>
      </c>
      <c r="C41" s="1754" t="s">
        <v>8898</v>
      </c>
      <c r="D41" s="1757" t="s">
        <v>8899</v>
      </c>
      <c r="E41" s="1756" t="s">
        <v>876</v>
      </c>
      <c r="F41" s="1758"/>
      <c r="G41" s="1758"/>
      <c r="H41" s="1753">
        <v>26</v>
      </c>
      <c r="I41" s="1760" t="s">
        <v>8898</v>
      </c>
      <c r="J41" s="1757" t="s">
        <v>8899</v>
      </c>
      <c r="K41" s="1756" t="s">
        <v>876</v>
      </c>
    </row>
    <row r="42" spans="2:11" ht="37.5" x14ac:dyDescent="0.3">
      <c r="B42" s="1753">
        <v>27</v>
      </c>
      <c r="C42" s="1754" t="s">
        <v>8180</v>
      </c>
      <c r="D42" s="1755" t="s">
        <v>8181</v>
      </c>
      <c r="E42" s="1756" t="s">
        <v>384</v>
      </c>
      <c r="H42" s="1753">
        <v>27</v>
      </c>
      <c r="I42" s="1760" t="s">
        <v>8180</v>
      </c>
      <c r="J42" s="1755" t="s">
        <v>8181</v>
      </c>
      <c r="K42" s="1756" t="s">
        <v>384</v>
      </c>
    </row>
    <row r="43" spans="2:11" x14ac:dyDescent="0.3">
      <c r="B43" s="1753">
        <v>28</v>
      </c>
      <c r="C43" s="1754" t="s">
        <v>8182</v>
      </c>
      <c r="D43" s="1755" t="s">
        <v>445</v>
      </c>
      <c r="E43" s="1756" t="s">
        <v>384</v>
      </c>
      <c r="H43" s="1753">
        <v>28</v>
      </c>
      <c r="I43" s="1760" t="s">
        <v>8182</v>
      </c>
      <c r="J43" s="1755" t="s">
        <v>445</v>
      </c>
      <c r="K43" s="1756" t="s">
        <v>384</v>
      </c>
    </row>
    <row r="44" spans="2:11" x14ac:dyDescent="0.3">
      <c r="B44" s="1753"/>
      <c r="C44" s="1754"/>
      <c r="D44" s="1755"/>
      <c r="E44" s="1756"/>
      <c r="H44" s="1753"/>
      <c r="I44" s="1760"/>
      <c r="J44" s="1755"/>
      <c r="K44" s="1756"/>
    </row>
    <row r="45" spans="2:11" ht="37.5" x14ac:dyDescent="0.3">
      <c r="B45" s="1753">
        <v>29</v>
      </c>
      <c r="C45" s="1754" t="s">
        <v>8182</v>
      </c>
      <c r="D45" s="1757" t="s">
        <v>8900</v>
      </c>
      <c r="E45" s="1756" t="s">
        <v>384</v>
      </c>
      <c r="F45" s="1758"/>
      <c r="G45" s="1758"/>
      <c r="H45" s="1753">
        <v>29</v>
      </c>
      <c r="I45" s="1760" t="s">
        <v>8182</v>
      </c>
      <c r="J45" s="1757" t="s">
        <v>8900</v>
      </c>
      <c r="K45" s="1756" t="s">
        <v>384</v>
      </c>
    </row>
    <row r="46" spans="2:11" x14ac:dyDescent="0.3">
      <c r="B46" s="1753">
        <v>30</v>
      </c>
      <c r="C46" s="1754" t="s">
        <v>8183</v>
      </c>
      <c r="D46" s="1755" t="s">
        <v>8184</v>
      </c>
      <c r="E46" s="1756" t="s">
        <v>384</v>
      </c>
      <c r="H46" s="1753">
        <v>30</v>
      </c>
      <c r="I46" s="1760" t="s">
        <v>8183</v>
      </c>
      <c r="J46" s="1755" t="s">
        <v>8184</v>
      </c>
      <c r="K46" s="1756" t="s">
        <v>384</v>
      </c>
    </row>
    <row r="47" spans="2:11" x14ac:dyDescent="0.3">
      <c r="B47" s="1753"/>
      <c r="C47" s="1754"/>
      <c r="D47" s="1755"/>
      <c r="E47" s="1756"/>
      <c r="H47" s="1753"/>
      <c r="I47" s="1760"/>
      <c r="J47" s="1755"/>
      <c r="K47" s="1756"/>
    </row>
    <row r="48" spans="2:11" ht="37.5" x14ac:dyDescent="0.3">
      <c r="B48" s="1753">
        <v>31</v>
      </c>
      <c r="C48" s="1754" t="s">
        <v>8183</v>
      </c>
      <c r="D48" s="1757" t="s">
        <v>8901</v>
      </c>
      <c r="E48" s="1756" t="s">
        <v>384</v>
      </c>
      <c r="F48" s="1758"/>
      <c r="G48" s="1758"/>
      <c r="H48" s="1753">
        <v>31</v>
      </c>
      <c r="I48" s="1760" t="s">
        <v>8183</v>
      </c>
      <c r="J48" s="1757" t="s">
        <v>8901</v>
      </c>
      <c r="K48" s="1756" t="s">
        <v>384</v>
      </c>
    </row>
    <row r="49" spans="2:11" x14ac:dyDescent="0.3">
      <c r="B49" s="1753"/>
      <c r="C49" s="1754"/>
      <c r="D49" s="1755"/>
      <c r="E49" s="1759"/>
      <c r="F49" s="1758"/>
      <c r="G49" s="1758"/>
      <c r="H49" s="1753"/>
      <c r="I49" s="1760"/>
      <c r="J49" s="1755"/>
      <c r="K49" s="1759"/>
    </row>
    <row r="50" spans="2:11" ht="56.25" x14ac:dyDescent="0.3">
      <c r="B50" s="1753">
        <v>32</v>
      </c>
      <c r="C50" s="1754" t="s">
        <v>8902</v>
      </c>
      <c r="D50" s="1757" t="s">
        <v>8903</v>
      </c>
      <c r="E50" s="1756" t="s">
        <v>384</v>
      </c>
      <c r="F50" s="1758"/>
      <c r="G50" s="1758"/>
      <c r="H50" s="1753">
        <v>32</v>
      </c>
      <c r="I50" s="1760" t="s">
        <v>8902</v>
      </c>
      <c r="J50" s="1757" t="s">
        <v>8903</v>
      </c>
      <c r="K50" s="1756" t="s">
        <v>384</v>
      </c>
    </row>
    <row r="51" spans="2:11" x14ac:dyDescent="0.3">
      <c r="B51" s="1753">
        <v>33</v>
      </c>
      <c r="C51" s="1754" t="s">
        <v>8185</v>
      </c>
      <c r="D51" s="1755" t="s">
        <v>8186</v>
      </c>
      <c r="E51" s="1756" t="s">
        <v>1114</v>
      </c>
      <c r="H51" s="1753">
        <v>33</v>
      </c>
      <c r="I51" s="1760" t="s">
        <v>8185</v>
      </c>
      <c r="J51" s="1755" t="s">
        <v>8186</v>
      </c>
      <c r="K51" s="1756" t="s">
        <v>1114</v>
      </c>
    </row>
    <row r="52" spans="2:11" ht="37.5" x14ac:dyDescent="0.3">
      <c r="B52" s="1753">
        <v>34</v>
      </c>
      <c r="C52" s="1754" t="s">
        <v>8187</v>
      </c>
      <c r="D52" s="1755" t="s">
        <v>2853</v>
      </c>
      <c r="E52" s="1756" t="s">
        <v>384</v>
      </c>
      <c r="H52" s="1753">
        <v>34</v>
      </c>
      <c r="I52" s="1760" t="s">
        <v>8187</v>
      </c>
      <c r="J52" s="1755" t="s">
        <v>2853</v>
      </c>
      <c r="K52" s="1756" t="s">
        <v>384</v>
      </c>
    </row>
    <row r="53" spans="2:11" x14ac:dyDescent="0.3">
      <c r="B53" s="1753">
        <v>35</v>
      </c>
      <c r="C53" s="1754" t="s">
        <v>8188</v>
      </c>
      <c r="D53" s="1755" t="s">
        <v>8189</v>
      </c>
      <c r="E53" s="1756" t="s">
        <v>1114</v>
      </c>
      <c r="H53" s="1753">
        <v>35</v>
      </c>
      <c r="I53" s="1760" t="s">
        <v>8188</v>
      </c>
      <c r="J53" s="1755" t="s">
        <v>8189</v>
      </c>
      <c r="K53" s="1756" t="s">
        <v>1114</v>
      </c>
    </row>
    <row r="54" spans="2:11" x14ac:dyDescent="0.3">
      <c r="B54" s="1753"/>
      <c r="C54" s="1754"/>
      <c r="D54" s="1755"/>
      <c r="E54" s="1756"/>
      <c r="H54" s="1753"/>
      <c r="I54" s="1760"/>
      <c r="J54" s="1755"/>
      <c r="K54" s="1756"/>
    </row>
    <row r="55" spans="2:11" ht="37.5" x14ac:dyDescent="0.3">
      <c r="B55" s="1753">
        <v>36</v>
      </c>
      <c r="C55" s="1754" t="s">
        <v>8188</v>
      </c>
      <c r="D55" s="1757" t="s">
        <v>8904</v>
      </c>
      <c r="E55" s="1756" t="s">
        <v>1114</v>
      </c>
      <c r="F55" s="1758"/>
      <c r="G55" s="1758"/>
      <c r="H55" s="1753">
        <v>36</v>
      </c>
      <c r="I55" s="1760" t="s">
        <v>8188</v>
      </c>
      <c r="J55" s="1757" t="s">
        <v>8904</v>
      </c>
      <c r="K55" s="1756" t="s">
        <v>1114</v>
      </c>
    </row>
    <row r="56" spans="2:11" x14ac:dyDescent="0.3">
      <c r="B56" s="1753">
        <v>37</v>
      </c>
      <c r="C56" s="1754" t="s">
        <v>8190</v>
      </c>
      <c r="D56" s="1755" t="s">
        <v>764</v>
      </c>
      <c r="E56" s="1756" t="s">
        <v>1114</v>
      </c>
      <c r="H56" s="1753">
        <v>37</v>
      </c>
      <c r="I56" s="1760" t="s">
        <v>8190</v>
      </c>
      <c r="J56" s="1755" t="s">
        <v>764</v>
      </c>
      <c r="K56" s="1756" t="s">
        <v>1114</v>
      </c>
    </row>
    <row r="57" spans="2:11" x14ac:dyDescent="0.3">
      <c r="B57" s="1753"/>
      <c r="C57" s="1754"/>
      <c r="D57" s="1755"/>
      <c r="E57" s="1756"/>
      <c r="H57" s="1753"/>
      <c r="I57" s="1760"/>
      <c r="J57" s="1755"/>
      <c r="K57" s="1756"/>
    </row>
    <row r="58" spans="2:11" ht="37.5" x14ac:dyDescent="0.3">
      <c r="B58" s="1753">
        <v>38</v>
      </c>
      <c r="C58" s="1754" t="s">
        <v>8190</v>
      </c>
      <c r="D58" s="1757" t="s">
        <v>8146</v>
      </c>
      <c r="E58" s="1756" t="s">
        <v>1114</v>
      </c>
      <c r="F58" s="1758"/>
      <c r="G58" s="1758"/>
      <c r="H58" s="1753">
        <v>38</v>
      </c>
      <c r="I58" s="1760" t="s">
        <v>8190</v>
      </c>
      <c r="J58" s="1757" t="s">
        <v>8146</v>
      </c>
      <c r="K58" s="1756" t="s">
        <v>1114</v>
      </c>
    </row>
    <row r="59" spans="2:11" x14ac:dyDescent="0.3">
      <c r="B59" s="1753"/>
      <c r="C59" s="1754"/>
      <c r="D59" s="1755"/>
      <c r="E59" s="1759"/>
      <c r="F59" s="1758"/>
      <c r="G59" s="1758"/>
      <c r="H59" s="1753"/>
      <c r="I59" s="1760"/>
      <c r="J59" s="1755"/>
      <c r="K59" s="1759"/>
    </row>
    <row r="60" spans="2:11" ht="37.5" x14ac:dyDescent="0.3">
      <c r="B60" s="1753">
        <v>39</v>
      </c>
      <c r="C60" s="1754" t="s">
        <v>8905</v>
      </c>
      <c r="D60" s="1757" t="s">
        <v>7924</v>
      </c>
      <c r="E60" s="1756" t="s">
        <v>1114</v>
      </c>
      <c r="F60" s="1758"/>
      <c r="G60" s="1758"/>
      <c r="H60" s="1753">
        <v>39</v>
      </c>
      <c r="I60" s="1760" t="s">
        <v>8905</v>
      </c>
      <c r="J60" s="1757" t="s">
        <v>7924</v>
      </c>
      <c r="K60" s="1756" t="s">
        <v>1114</v>
      </c>
    </row>
    <row r="61" spans="2:11" x14ac:dyDescent="0.3">
      <c r="B61" s="1753"/>
      <c r="C61" s="1754"/>
      <c r="D61" s="1755"/>
      <c r="E61" s="1759"/>
      <c r="F61" s="1758"/>
      <c r="G61" s="1758"/>
      <c r="H61" s="1753"/>
      <c r="I61" s="1760"/>
      <c r="J61" s="1755"/>
      <c r="K61" s="1759"/>
    </row>
    <row r="62" spans="2:11" ht="56.25" x14ac:dyDescent="0.3">
      <c r="B62" s="1753">
        <v>40</v>
      </c>
      <c r="C62" s="1754" t="s">
        <v>8906</v>
      </c>
      <c r="D62" s="1757" t="s">
        <v>8907</v>
      </c>
      <c r="E62" s="1756" t="s">
        <v>1114</v>
      </c>
      <c r="F62" s="1758"/>
      <c r="G62" s="1758"/>
      <c r="H62" s="1753">
        <v>40</v>
      </c>
      <c r="I62" s="1760" t="s">
        <v>8906</v>
      </c>
      <c r="J62" s="1757" t="s">
        <v>8907</v>
      </c>
      <c r="K62" s="1756" t="s">
        <v>1114</v>
      </c>
    </row>
    <row r="63" spans="2:11" ht="37.5" x14ac:dyDescent="0.3">
      <c r="B63" s="1753">
        <v>41</v>
      </c>
      <c r="C63" s="1754" t="s">
        <v>8191</v>
      </c>
      <c r="D63" s="1755" t="s">
        <v>2155</v>
      </c>
      <c r="E63" s="1756" t="s">
        <v>1114</v>
      </c>
      <c r="H63" s="1753">
        <v>41</v>
      </c>
      <c r="I63" s="1760" t="s">
        <v>8191</v>
      </c>
      <c r="J63" s="1755" t="s">
        <v>2155</v>
      </c>
      <c r="K63" s="1756" t="s">
        <v>1114</v>
      </c>
    </row>
    <row r="64" spans="2:11" x14ac:dyDescent="0.3">
      <c r="B64" s="1753"/>
      <c r="C64" s="1754"/>
      <c r="D64" s="1755"/>
      <c r="E64" s="1756"/>
      <c r="H64" s="1753"/>
      <c r="I64" s="1760"/>
      <c r="J64" s="1755"/>
      <c r="K64" s="1756"/>
    </row>
    <row r="65" spans="2:11" ht="56.25" x14ac:dyDescent="0.3">
      <c r="B65" s="1753">
        <v>42</v>
      </c>
      <c r="C65" s="1754" t="s">
        <v>8191</v>
      </c>
      <c r="D65" s="1757" t="s">
        <v>7926</v>
      </c>
      <c r="E65" s="1756" t="s">
        <v>1114</v>
      </c>
      <c r="F65" s="1758"/>
      <c r="G65" s="1758"/>
      <c r="H65" s="1753">
        <v>42</v>
      </c>
      <c r="I65" s="1760" t="s">
        <v>8191</v>
      </c>
      <c r="J65" s="1757" t="s">
        <v>7926</v>
      </c>
      <c r="K65" s="1756" t="s">
        <v>1114</v>
      </c>
    </row>
    <row r="66" spans="2:11" ht="37.5" x14ac:dyDescent="0.3">
      <c r="B66" s="1753">
        <v>43</v>
      </c>
      <c r="C66" s="1754" t="s">
        <v>8192</v>
      </c>
      <c r="D66" s="1755" t="s">
        <v>765</v>
      </c>
      <c r="E66" s="1756" t="s">
        <v>1115</v>
      </c>
      <c r="H66" s="1753">
        <v>43</v>
      </c>
      <c r="I66" s="1760" t="s">
        <v>8192</v>
      </c>
      <c r="J66" s="1755" t="s">
        <v>765</v>
      </c>
      <c r="K66" s="1756" t="s">
        <v>1115</v>
      </c>
    </row>
    <row r="67" spans="2:11" x14ac:dyDescent="0.3">
      <c r="B67" s="1753"/>
      <c r="C67" s="1754"/>
      <c r="D67" s="1755"/>
      <c r="E67" s="1756"/>
      <c r="H67" s="1753"/>
      <c r="I67" s="1760"/>
      <c r="J67" s="1755"/>
      <c r="K67" s="1756"/>
    </row>
    <row r="68" spans="2:11" ht="56.25" x14ac:dyDescent="0.3">
      <c r="B68" s="1753">
        <v>44</v>
      </c>
      <c r="C68" s="1754" t="s">
        <v>8192</v>
      </c>
      <c r="D68" s="1757" t="s">
        <v>7938</v>
      </c>
      <c r="E68" s="1756" t="s">
        <v>1115</v>
      </c>
      <c r="F68" s="1758"/>
      <c r="G68" s="1758"/>
      <c r="H68" s="1753">
        <v>44</v>
      </c>
      <c r="I68" s="1760" t="s">
        <v>8192</v>
      </c>
      <c r="J68" s="1757" t="s">
        <v>7938</v>
      </c>
      <c r="K68" s="1756" t="s">
        <v>1115</v>
      </c>
    </row>
    <row r="69" spans="2:11" ht="37.5" x14ac:dyDescent="0.3">
      <c r="B69" s="1753">
        <v>45</v>
      </c>
      <c r="C69" s="1754" t="s">
        <v>8193</v>
      </c>
      <c r="D69" s="1755" t="s">
        <v>8194</v>
      </c>
      <c r="E69" s="1756" t="s">
        <v>1115</v>
      </c>
      <c r="H69" s="1753">
        <v>45</v>
      </c>
      <c r="I69" s="1760" t="s">
        <v>8193</v>
      </c>
      <c r="J69" s="1755" t="s">
        <v>8194</v>
      </c>
      <c r="K69" s="1756" t="s">
        <v>1115</v>
      </c>
    </row>
    <row r="70" spans="2:11" x14ac:dyDescent="0.3">
      <c r="B70" s="1753"/>
      <c r="C70" s="1754"/>
      <c r="D70" s="1755"/>
      <c r="E70" s="1756"/>
      <c r="H70" s="1753"/>
      <c r="I70" s="1760"/>
      <c r="J70" s="1755"/>
      <c r="K70" s="1756"/>
    </row>
    <row r="71" spans="2:11" ht="56.25" x14ac:dyDescent="0.3">
      <c r="B71" s="1753">
        <v>46</v>
      </c>
      <c r="C71" s="1754" t="s">
        <v>8193</v>
      </c>
      <c r="D71" s="1757" t="s">
        <v>8908</v>
      </c>
      <c r="E71" s="1756" t="s">
        <v>1115</v>
      </c>
      <c r="F71" s="1758"/>
      <c r="G71" s="1758"/>
      <c r="H71" s="1753">
        <v>46</v>
      </c>
      <c r="I71" s="1760" t="s">
        <v>8193</v>
      </c>
      <c r="J71" s="1757" t="s">
        <v>8908</v>
      </c>
      <c r="K71" s="1756" t="s">
        <v>1115</v>
      </c>
    </row>
    <row r="72" spans="2:11" x14ac:dyDescent="0.3">
      <c r="B72" s="1753">
        <v>47</v>
      </c>
      <c r="C72" s="1754" t="s">
        <v>8195</v>
      </c>
      <c r="D72" s="1755" t="s">
        <v>447</v>
      </c>
      <c r="E72" s="1756" t="s">
        <v>384</v>
      </c>
      <c r="H72" s="1753">
        <v>47</v>
      </c>
      <c r="I72" s="1760" t="s">
        <v>8195</v>
      </c>
      <c r="J72" s="1755" t="s">
        <v>447</v>
      </c>
      <c r="K72" s="1756" t="s">
        <v>384</v>
      </c>
    </row>
    <row r="73" spans="2:11" x14ac:dyDescent="0.3">
      <c r="B73" s="1753"/>
      <c r="C73" s="1754"/>
      <c r="D73" s="1755"/>
      <c r="E73" s="1756"/>
      <c r="H73" s="1753"/>
      <c r="I73" s="1760"/>
      <c r="J73" s="1755"/>
      <c r="K73" s="1756"/>
    </row>
    <row r="74" spans="2:11" ht="37.5" x14ac:dyDescent="0.3">
      <c r="B74" s="1753">
        <v>48</v>
      </c>
      <c r="C74" s="1754" t="s">
        <v>8195</v>
      </c>
      <c r="D74" s="1757" t="s">
        <v>7928</v>
      </c>
      <c r="E74" s="1756" t="s">
        <v>384</v>
      </c>
      <c r="F74" s="1758"/>
      <c r="G74" s="1758"/>
      <c r="H74" s="1753">
        <v>48</v>
      </c>
      <c r="I74" s="1760" t="s">
        <v>8195</v>
      </c>
      <c r="J74" s="1757" t="s">
        <v>7928</v>
      </c>
      <c r="K74" s="1756" t="s">
        <v>384</v>
      </c>
    </row>
    <row r="75" spans="2:11" ht="37.5" x14ac:dyDescent="0.3">
      <c r="B75" s="1753">
        <v>49</v>
      </c>
      <c r="C75" s="1754" t="s">
        <v>8196</v>
      </c>
      <c r="D75" s="1755" t="s">
        <v>8197</v>
      </c>
      <c r="E75" s="1756" t="s">
        <v>384</v>
      </c>
      <c r="H75" s="1753">
        <v>49</v>
      </c>
      <c r="I75" s="1760" t="s">
        <v>8196</v>
      </c>
      <c r="J75" s="1755" t="s">
        <v>8197</v>
      </c>
      <c r="K75" s="1756" t="s">
        <v>384</v>
      </c>
    </row>
    <row r="76" spans="2:11" x14ac:dyDescent="0.3">
      <c r="B76" s="1753"/>
      <c r="C76" s="1754"/>
      <c r="D76" s="1755"/>
      <c r="E76" s="1756"/>
      <c r="H76" s="1753"/>
      <c r="I76" s="1760"/>
      <c r="J76" s="1755"/>
      <c r="K76" s="1756"/>
    </row>
    <row r="77" spans="2:11" ht="37.5" x14ac:dyDescent="0.3">
      <c r="B77" s="1753">
        <v>50</v>
      </c>
      <c r="C77" s="1754" t="s">
        <v>8196</v>
      </c>
      <c r="D77" s="1757" t="s">
        <v>8909</v>
      </c>
      <c r="E77" s="1756" t="s">
        <v>384</v>
      </c>
      <c r="F77" s="1758"/>
      <c r="G77" s="1758"/>
      <c r="H77" s="1753">
        <v>50</v>
      </c>
      <c r="I77" s="1760" t="s">
        <v>8196</v>
      </c>
      <c r="J77" s="1757" t="s">
        <v>8909</v>
      </c>
      <c r="K77" s="1756" t="s">
        <v>384</v>
      </c>
    </row>
    <row r="78" spans="2:11" ht="37.5" x14ac:dyDescent="0.3">
      <c r="B78" s="1753">
        <v>51</v>
      </c>
      <c r="C78" s="1754" t="s">
        <v>8198</v>
      </c>
      <c r="D78" s="1755" t="s">
        <v>8199</v>
      </c>
      <c r="E78" s="1756" t="s">
        <v>384</v>
      </c>
      <c r="H78" s="1753">
        <v>51</v>
      </c>
      <c r="I78" s="1760" t="s">
        <v>8198</v>
      </c>
      <c r="J78" s="1755" t="s">
        <v>8199</v>
      </c>
      <c r="K78" s="1756" t="s">
        <v>384</v>
      </c>
    </row>
    <row r="79" spans="2:11" x14ac:dyDescent="0.3">
      <c r="B79" s="1753"/>
      <c r="C79" s="1754"/>
      <c r="D79" s="1755"/>
      <c r="E79" s="1756"/>
      <c r="H79" s="1753"/>
      <c r="I79" s="1760"/>
      <c r="J79" s="1755"/>
      <c r="K79" s="1756"/>
    </row>
    <row r="80" spans="2:11" ht="56.25" x14ac:dyDescent="0.3">
      <c r="B80" s="1753">
        <v>52</v>
      </c>
      <c r="C80" s="1754" t="s">
        <v>8198</v>
      </c>
      <c r="D80" s="1757" t="s">
        <v>8910</v>
      </c>
      <c r="E80" s="1756" t="s">
        <v>384</v>
      </c>
      <c r="F80" s="1758"/>
      <c r="G80" s="1758"/>
      <c r="H80" s="1753">
        <v>52</v>
      </c>
      <c r="I80" s="1760" t="s">
        <v>8198</v>
      </c>
      <c r="J80" s="1757" t="s">
        <v>8910</v>
      </c>
      <c r="K80" s="1756" t="s">
        <v>384</v>
      </c>
    </row>
    <row r="81" spans="2:11" ht="37.5" x14ac:dyDescent="0.3">
      <c r="B81" s="1753">
        <v>53</v>
      </c>
      <c r="C81" s="1754" t="s">
        <v>8200</v>
      </c>
      <c r="D81" s="1755" t="s">
        <v>8201</v>
      </c>
      <c r="E81" s="1756" t="s">
        <v>384</v>
      </c>
      <c r="H81" s="1753">
        <v>53</v>
      </c>
      <c r="I81" s="1760" t="s">
        <v>8200</v>
      </c>
      <c r="J81" s="1755" t="s">
        <v>8201</v>
      </c>
      <c r="K81" s="1756" t="s">
        <v>384</v>
      </c>
    </row>
    <row r="82" spans="2:11" x14ac:dyDescent="0.3">
      <c r="B82" s="1753"/>
      <c r="C82" s="1754"/>
      <c r="D82" s="1755"/>
      <c r="E82" s="1756"/>
      <c r="H82" s="1753"/>
      <c r="I82" s="1760"/>
      <c r="J82" s="1755"/>
      <c r="K82" s="1756"/>
    </row>
    <row r="83" spans="2:11" ht="56.25" x14ac:dyDescent="0.3">
      <c r="B83" s="1753">
        <v>54</v>
      </c>
      <c r="C83" s="1754" t="s">
        <v>8200</v>
      </c>
      <c r="D83" s="1757" t="s">
        <v>8987</v>
      </c>
      <c r="E83" s="1756" t="s">
        <v>384</v>
      </c>
      <c r="F83" s="1758"/>
      <c r="G83" s="1758"/>
      <c r="H83" s="1753">
        <v>54</v>
      </c>
      <c r="I83" s="1760" t="s">
        <v>8200</v>
      </c>
      <c r="J83" s="1757" t="s">
        <v>8987</v>
      </c>
      <c r="K83" s="1756" t="s">
        <v>384</v>
      </c>
    </row>
    <row r="84" spans="2:11" ht="37.5" x14ac:dyDescent="0.3">
      <c r="B84" s="1753">
        <v>55</v>
      </c>
      <c r="C84" s="1754" t="s">
        <v>8202</v>
      </c>
      <c r="D84" s="1755" t="s">
        <v>8203</v>
      </c>
      <c r="E84" s="1756" t="s">
        <v>712</v>
      </c>
      <c r="H84" s="1753">
        <v>55</v>
      </c>
      <c r="I84" s="1760" t="s">
        <v>8202</v>
      </c>
      <c r="J84" s="1755" t="s">
        <v>8203</v>
      </c>
      <c r="K84" s="1756" t="s">
        <v>712</v>
      </c>
    </row>
    <row r="85" spans="2:11" ht="37.5" x14ac:dyDescent="0.3">
      <c r="B85" s="1753">
        <v>56</v>
      </c>
      <c r="C85" s="1754" t="s">
        <v>8204</v>
      </c>
      <c r="D85" s="1755" t="s">
        <v>8205</v>
      </c>
      <c r="E85" s="1756" t="s">
        <v>384</v>
      </c>
      <c r="H85" s="1753">
        <v>56</v>
      </c>
      <c r="I85" s="1760" t="s">
        <v>8204</v>
      </c>
      <c r="J85" s="1755" t="s">
        <v>8205</v>
      </c>
      <c r="K85" s="1756" t="s">
        <v>384</v>
      </c>
    </row>
    <row r="86" spans="2:11" x14ac:dyDescent="0.3">
      <c r="B86" s="1753"/>
      <c r="C86" s="1754"/>
      <c r="D86" s="1755"/>
      <c r="E86" s="1756"/>
      <c r="H86" s="1753"/>
      <c r="I86" s="1760"/>
      <c r="J86" s="1755"/>
      <c r="K86" s="1756"/>
    </row>
    <row r="87" spans="2:11" ht="37.5" x14ac:dyDescent="0.3">
      <c r="B87" s="1753">
        <v>57</v>
      </c>
      <c r="C87" s="1754" t="s">
        <v>8204</v>
      </c>
      <c r="D87" s="1757" t="s">
        <v>8912</v>
      </c>
      <c r="E87" s="1756" t="s">
        <v>384</v>
      </c>
      <c r="F87" s="1758"/>
      <c r="G87" s="1758"/>
      <c r="H87" s="1753">
        <v>57</v>
      </c>
      <c r="I87" s="1760" t="s">
        <v>8204</v>
      </c>
      <c r="J87" s="1757" t="s">
        <v>8912</v>
      </c>
      <c r="K87" s="1756" t="s">
        <v>384</v>
      </c>
    </row>
    <row r="88" spans="2:11" ht="37.5" x14ac:dyDescent="0.3">
      <c r="B88" s="1753">
        <v>58</v>
      </c>
      <c r="C88" s="1754" t="s">
        <v>8206</v>
      </c>
      <c r="D88" s="1755" t="s">
        <v>769</v>
      </c>
      <c r="E88" s="1756" t="s">
        <v>384</v>
      </c>
      <c r="H88" s="1753">
        <v>58</v>
      </c>
      <c r="I88" s="1760" t="s">
        <v>8206</v>
      </c>
      <c r="J88" s="1755" t="s">
        <v>769</v>
      </c>
      <c r="K88" s="1756" t="s">
        <v>384</v>
      </c>
    </row>
    <row r="89" spans="2:11" x14ac:dyDescent="0.3">
      <c r="B89" s="1753"/>
      <c r="C89" s="1754"/>
      <c r="D89" s="1755"/>
      <c r="E89" s="1756"/>
      <c r="H89" s="1753"/>
      <c r="I89" s="1760"/>
      <c r="J89" s="1755"/>
      <c r="K89" s="1756"/>
    </row>
    <row r="90" spans="2:11" ht="56.25" x14ac:dyDescent="0.3">
      <c r="B90" s="1753">
        <v>59</v>
      </c>
      <c r="C90" s="1754" t="s">
        <v>8206</v>
      </c>
      <c r="D90" s="1757" t="s">
        <v>7933</v>
      </c>
      <c r="E90" s="1756" t="s">
        <v>384</v>
      </c>
      <c r="F90" s="1758"/>
      <c r="G90" s="1758"/>
      <c r="H90" s="1753">
        <v>59</v>
      </c>
      <c r="I90" s="1760" t="s">
        <v>8206</v>
      </c>
      <c r="J90" s="1757" t="s">
        <v>7933</v>
      </c>
      <c r="K90" s="1756" t="s">
        <v>384</v>
      </c>
    </row>
    <row r="91" spans="2:11" ht="37.5" x14ac:dyDescent="0.3">
      <c r="B91" s="1753">
        <v>60</v>
      </c>
      <c r="C91" s="1754" t="s">
        <v>8207</v>
      </c>
      <c r="D91" s="1755" t="s">
        <v>8208</v>
      </c>
      <c r="E91" s="1756" t="s">
        <v>384</v>
      </c>
      <c r="H91" s="1753">
        <v>60</v>
      </c>
      <c r="I91" s="1760" t="s">
        <v>8207</v>
      </c>
      <c r="J91" s="1755" t="s">
        <v>8208</v>
      </c>
      <c r="K91" s="1756" t="s">
        <v>384</v>
      </c>
    </row>
    <row r="92" spans="2:11" x14ac:dyDescent="0.3">
      <c r="B92" s="1753"/>
      <c r="C92" s="1754"/>
      <c r="D92" s="1755"/>
      <c r="E92" s="1756"/>
      <c r="H92" s="1753"/>
      <c r="I92" s="1760"/>
      <c r="J92" s="1755"/>
      <c r="K92" s="1756"/>
    </row>
    <row r="93" spans="2:11" ht="56.25" x14ac:dyDescent="0.3">
      <c r="B93" s="1753">
        <v>61</v>
      </c>
      <c r="C93" s="1754" t="s">
        <v>8207</v>
      </c>
      <c r="D93" s="1757" t="s">
        <v>8913</v>
      </c>
      <c r="E93" s="1756" t="s">
        <v>384</v>
      </c>
      <c r="F93" s="1758"/>
      <c r="G93" s="1758"/>
      <c r="H93" s="1753">
        <v>61</v>
      </c>
      <c r="I93" s="1760" t="s">
        <v>8207</v>
      </c>
      <c r="J93" s="1757" t="s">
        <v>8913</v>
      </c>
      <c r="K93" s="1756" t="s">
        <v>384</v>
      </c>
    </row>
    <row r="94" spans="2:11" ht="37.5" x14ac:dyDescent="0.3">
      <c r="B94" s="1753">
        <v>62</v>
      </c>
      <c r="C94" s="1754" t="s">
        <v>8209</v>
      </c>
      <c r="D94" s="1755" t="s">
        <v>8988</v>
      </c>
      <c r="E94" s="1756" t="s">
        <v>384</v>
      </c>
      <c r="H94" s="1753">
        <v>62</v>
      </c>
      <c r="I94" s="1760" t="s">
        <v>8209</v>
      </c>
      <c r="J94" s="1755" t="s">
        <v>8988</v>
      </c>
      <c r="K94" s="1756" t="s">
        <v>384</v>
      </c>
    </row>
    <row r="95" spans="2:11" x14ac:dyDescent="0.3">
      <c r="B95" s="1753"/>
      <c r="C95" s="1754"/>
      <c r="D95" s="1755"/>
      <c r="E95" s="1756"/>
      <c r="H95" s="1753"/>
      <c r="I95" s="1760"/>
      <c r="J95" s="1755"/>
      <c r="K95" s="1756"/>
    </row>
    <row r="96" spans="2:11" ht="56.25" x14ac:dyDescent="0.3">
      <c r="B96" s="1753">
        <v>63</v>
      </c>
      <c r="C96" s="1754" t="s">
        <v>8209</v>
      </c>
      <c r="D96" s="1757" t="s">
        <v>8989</v>
      </c>
      <c r="E96" s="1756" t="s">
        <v>384</v>
      </c>
      <c r="F96" s="1758"/>
      <c r="G96" s="1758"/>
      <c r="H96" s="1753">
        <v>63</v>
      </c>
      <c r="I96" s="1760" t="s">
        <v>8209</v>
      </c>
      <c r="J96" s="1757" t="s">
        <v>8989</v>
      </c>
      <c r="K96" s="1756" t="s">
        <v>384</v>
      </c>
    </row>
    <row r="97" spans="2:11" x14ac:dyDescent="0.3">
      <c r="B97" s="1753">
        <v>64</v>
      </c>
      <c r="C97" s="1754" t="s">
        <v>8211</v>
      </c>
      <c r="D97" s="1755" t="s">
        <v>439</v>
      </c>
      <c r="E97" s="1756" t="s">
        <v>384</v>
      </c>
      <c r="H97" s="1753">
        <v>64</v>
      </c>
      <c r="I97" s="1760" t="s">
        <v>8211</v>
      </c>
      <c r="J97" s="1755" t="s">
        <v>439</v>
      </c>
      <c r="K97" s="1756" t="s">
        <v>384</v>
      </c>
    </row>
    <row r="98" spans="2:11" x14ac:dyDescent="0.3">
      <c r="B98" s="1753">
        <v>65</v>
      </c>
      <c r="C98" s="1754" t="s">
        <v>8212</v>
      </c>
      <c r="D98" s="1755" t="s">
        <v>8213</v>
      </c>
      <c r="E98" s="1756" t="s">
        <v>384</v>
      </c>
      <c r="H98" s="1753">
        <v>65</v>
      </c>
      <c r="I98" s="1760" t="s">
        <v>8212</v>
      </c>
      <c r="J98" s="1755" t="s">
        <v>8213</v>
      </c>
      <c r="K98" s="1756" t="s">
        <v>384</v>
      </c>
    </row>
    <row r="99" spans="2:11" x14ac:dyDescent="0.3">
      <c r="B99" s="1753">
        <v>66</v>
      </c>
      <c r="C99" s="1754" t="s">
        <v>8214</v>
      </c>
      <c r="D99" s="1755" t="s">
        <v>442</v>
      </c>
      <c r="E99" s="1756" t="s">
        <v>384</v>
      </c>
      <c r="H99" s="1753">
        <v>66</v>
      </c>
      <c r="I99" s="1760" t="s">
        <v>8214</v>
      </c>
      <c r="J99" s="1755" t="s">
        <v>442</v>
      </c>
      <c r="K99" s="1756" t="s">
        <v>384</v>
      </c>
    </row>
    <row r="100" spans="2:11" x14ac:dyDescent="0.3">
      <c r="B100" s="1753">
        <v>67</v>
      </c>
      <c r="C100" s="1754" t="s">
        <v>8215</v>
      </c>
      <c r="D100" s="1755" t="s">
        <v>8216</v>
      </c>
      <c r="E100" s="1756" t="s">
        <v>384</v>
      </c>
      <c r="H100" s="1753">
        <v>67</v>
      </c>
      <c r="I100" s="1760" t="s">
        <v>8215</v>
      </c>
      <c r="J100" s="1755" t="s">
        <v>8216</v>
      </c>
      <c r="K100" s="1756" t="s">
        <v>384</v>
      </c>
    </row>
    <row r="101" spans="2:11" x14ac:dyDescent="0.3">
      <c r="B101" s="1753">
        <v>68</v>
      </c>
      <c r="C101" s="1754" t="s">
        <v>8217</v>
      </c>
      <c r="D101" s="1755" t="s">
        <v>443</v>
      </c>
      <c r="E101" s="1756" t="s">
        <v>384</v>
      </c>
      <c r="H101" s="1753">
        <v>68</v>
      </c>
      <c r="I101" s="1760" t="s">
        <v>8217</v>
      </c>
      <c r="J101" s="1755" t="s">
        <v>443</v>
      </c>
      <c r="K101" s="1756" t="s">
        <v>384</v>
      </c>
    </row>
    <row r="102" spans="2:11" x14ac:dyDescent="0.3">
      <c r="B102" s="1753">
        <v>69</v>
      </c>
      <c r="C102" s="1754" t="s">
        <v>8218</v>
      </c>
      <c r="D102" s="1755" t="s">
        <v>188</v>
      </c>
      <c r="E102" s="1756" t="s">
        <v>384</v>
      </c>
      <c r="H102" s="1753">
        <v>69</v>
      </c>
      <c r="I102" s="1760" t="s">
        <v>8218</v>
      </c>
      <c r="J102" s="1755" t="s">
        <v>188</v>
      </c>
      <c r="K102" s="1756" t="s">
        <v>384</v>
      </c>
    </row>
    <row r="103" spans="2:11" x14ac:dyDescent="0.3">
      <c r="B103" s="1753">
        <v>70</v>
      </c>
      <c r="C103" s="1754" t="s">
        <v>8219</v>
      </c>
      <c r="D103" s="1755" t="s">
        <v>8220</v>
      </c>
      <c r="E103" s="1756" t="s">
        <v>384</v>
      </c>
      <c r="H103" s="1753">
        <v>70</v>
      </c>
      <c r="I103" s="1760" t="s">
        <v>8219</v>
      </c>
      <c r="J103" s="1755" t="s">
        <v>8220</v>
      </c>
      <c r="K103" s="1756" t="s">
        <v>384</v>
      </c>
    </row>
    <row r="104" spans="2:11" x14ac:dyDescent="0.3">
      <c r="B104" s="1753"/>
      <c r="C104" s="1754"/>
      <c r="D104" s="1755"/>
      <c r="E104" s="1756"/>
      <c r="H104" s="1753"/>
      <c r="I104" s="1760"/>
      <c r="J104" s="1755"/>
      <c r="K104" s="1756"/>
    </row>
    <row r="105" spans="2:11" ht="37.5" x14ac:dyDescent="0.3">
      <c r="B105" s="1753">
        <v>71</v>
      </c>
      <c r="C105" s="1754" t="s">
        <v>8219</v>
      </c>
      <c r="D105" s="1757" t="s">
        <v>8914</v>
      </c>
      <c r="E105" s="1756" t="s">
        <v>384</v>
      </c>
      <c r="F105" s="1758"/>
      <c r="G105" s="1758"/>
      <c r="H105" s="1753">
        <v>71</v>
      </c>
      <c r="I105" s="1760" t="s">
        <v>8219</v>
      </c>
      <c r="J105" s="1757" t="s">
        <v>8914</v>
      </c>
      <c r="K105" s="1756" t="s">
        <v>384</v>
      </c>
    </row>
    <row r="106" spans="2:11" ht="37.5" x14ac:dyDescent="0.3">
      <c r="B106" s="1753">
        <v>72</v>
      </c>
      <c r="C106" s="1754" t="s">
        <v>8221</v>
      </c>
      <c r="D106" s="1755" t="s">
        <v>8222</v>
      </c>
      <c r="E106" s="1756" t="s">
        <v>384</v>
      </c>
      <c r="H106" s="1753">
        <v>72</v>
      </c>
      <c r="I106" s="1760" t="s">
        <v>8221</v>
      </c>
      <c r="J106" s="1755" t="s">
        <v>8222</v>
      </c>
      <c r="K106" s="1756" t="s">
        <v>384</v>
      </c>
    </row>
    <row r="107" spans="2:11" x14ac:dyDescent="0.3">
      <c r="B107" s="1753"/>
      <c r="C107" s="1754"/>
      <c r="D107" s="1755"/>
      <c r="E107" s="1756"/>
      <c r="H107" s="1753"/>
      <c r="I107" s="1760"/>
      <c r="J107" s="1755"/>
      <c r="K107" s="1756"/>
    </row>
    <row r="108" spans="2:11" ht="37.5" x14ac:dyDescent="0.3">
      <c r="B108" s="1753">
        <v>73</v>
      </c>
      <c r="C108" s="1754" t="s">
        <v>8221</v>
      </c>
      <c r="D108" s="1757" t="s">
        <v>8915</v>
      </c>
      <c r="E108" s="1756" t="s">
        <v>384</v>
      </c>
      <c r="F108" s="1758"/>
      <c r="G108" s="1758"/>
      <c r="H108" s="1753">
        <v>73</v>
      </c>
      <c r="I108" s="1760" t="s">
        <v>8221</v>
      </c>
      <c r="J108" s="1757" t="s">
        <v>8915</v>
      </c>
      <c r="K108" s="1756" t="s">
        <v>384</v>
      </c>
    </row>
    <row r="109" spans="2:11" ht="37.5" x14ac:dyDescent="0.3">
      <c r="B109" s="1753">
        <v>74</v>
      </c>
      <c r="C109" s="1754" t="s">
        <v>8223</v>
      </c>
      <c r="D109" s="1755" t="s">
        <v>8224</v>
      </c>
      <c r="E109" s="1756" t="s">
        <v>384</v>
      </c>
      <c r="H109" s="1753">
        <v>74</v>
      </c>
      <c r="I109" s="1760" t="s">
        <v>8223</v>
      </c>
      <c r="J109" s="1755" t="s">
        <v>8224</v>
      </c>
      <c r="K109" s="1756" t="s">
        <v>384</v>
      </c>
    </row>
    <row r="110" spans="2:11" x14ac:dyDescent="0.3">
      <c r="B110" s="1753">
        <v>75</v>
      </c>
      <c r="C110" s="1754" t="s">
        <v>8225</v>
      </c>
      <c r="D110" s="1755" t="s">
        <v>1069</v>
      </c>
      <c r="E110" s="1756" t="s">
        <v>1114</v>
      </c>
      <c r="H110" s="1753">
        <v>75</v>
      </c>
      <c r="I110" s="1760" t="s">
        <v>8225</v>
      </c>
      <c r="J110" s="1755" t="s">
        <v>1069</v>
      </c>
      <c r="K110" s="1756" t="s">
        <v>1114</v>
      </c>
    </row>
    <row r="111" spans="2:11" x14ac:dyDescent="0.3">
      <c r="B111" s="1753">
        <v>76</v>
      </c>
      <c r="C111" s="1754" t="s">
        <v>8226</v>
      </c>
      <c r="D111" s="1755" t="s">
        <v>8227</v>
      </c>
      <c r="E111" s="1756" t="s">
        <v>1114</v>
      </c>
      <c r="H111" s="1753">
        <v>76</v>
      </c>
      <c r="I111" s="1760" t="s">
        <v>8226</v>
      </c>
      <c r="J111" s="1755" t="s">
        <v>8227</v>
      </c>
      <c r="K111" s="1756" t="s">
        <v>1114</v>
      </c>
    </row>
    <row r="112" spans="2:11" ht="37.5" x14ac:dyDescent="0.3">
      <c r="B112" s="1753">
        <v>77</v>
      </c>
      <c r="C112" s="1754" t="s">
        <v>8228</v>
      </c>
      <c r="D112" s="1755" t="s">
        <v>1071</v>
      </c>
      <c r="E112" s="1756" t="s">
        <v>876</v>
      </c>
      <c r="H112" s="1753">
        <v>77</v>
      </c>
      <c r="I112" s="1760" t="s">
        <v>8228</v>
      </c>
      <c r="J112" s="1755" t="s">
        <v>1071</v>
      </c>
      <c r="K112" s="1756" t="s">
        <v>876</v>
      </c>
    </row>
    <row r="113" spans="2:11" x14ac:dyDescent="0.3">
      <c r="B113" s="1753">
        <v>78</v>
      </c>
      <c r="C113" s="1754" t="s">
        <v>8229</v>
      </c>
      <c r="D113" s="1755" t="s">
        <v>8230</v>
      </c>
      <c r="E113" s="1756" t="s">
        <v>1114</v>
      </c>
      <c r="H113" s="1753">
        <v>78</v>
      </c>
      <c r="I113" s="1760" t="s">
        <v>8229</v>
      </c>
      <c r="J113" s="1755" t="s">
        <v>8230</v>
      </c>
      <c r="K113" s="1756" t="s">
        <v>1114</v>
      </c>
    </row>
    <row r="114" spans="2:11" x14ac:dyDescent="0.3">
      <c r="B114" s="2639" t="s">
        <v>79</v>
      </c>
      <c r="C114" s="2640"/>
      <c r="D114" s="2640"/>
      <c r="E114" s="2640"/>
      <c r="H114" s="1754"/>
      <c r="I114" s="1760"/>
      <c r="J114" s="1777"/>
      <c r="K114" s="1777"/>
    </row>
    <row r="115" spans="2:11" x14ac:dyDescent="0.3">
      <c r="B115" s="1753">
        <v>79</v>
      </c>
      <c r="C115" s="1754" t="s">
        <v>8231</v>
      </c>
      <c r="D115" s="1755" t="s">
        <v>75</v>
      </c>
      <c r="E115" s="1756" t="s">
        <v>384</v>
      </c>
      <c r="H115" s="1753">
        <v>79</v>
      </c>
      <c r="I115" s="1760" t="s">
        <v>8231</v>
      </c>
      <c r="J115" s="1755" t="s">
        <v>75</v>
      </c>
      <c r="K115" s="1756" t="s">
        <v>384</v>
      </c>
    </row>
    <row r="116" spans="2:11" ht="37.5" x14ac:dyDescent="0.3">
      <c r="B116" s="1753">
        <v>80</v>
      </c>
      <c r="C116" s="1754" t="s">
        <v>8232</v>
      </c>
      <c r="D116" s="1755" t="s">
        <v>8233</v>
      </c>
      <c r="E116" s="1756" t="s">
        <v>384</v>
      </c>
      <c r="H116" s="1753">
        <v>80</v>
      </c>
      <c r="I116" s="1760" t="s">
        <v>8232</v>
      </c>
      <c r="J116" s="1755" t="s">
        <v>8233</v>
      </c>
      <c r="K116" s="1756" t="s">
        <v>384</v>
      </c>
    </row>
    <row r="117" spans="2:11" ht="37.5" x14ac:dyDescent="0.3">
      <c r="B117" s="1753">
        <v>81</v>
      </c>
      <c r="C117" s="1754" t="s">
        <v>8234</v>
      </c>
      <c r="D117" s="1755" t="s">
        <v>8235</v>
      </c>
      <c r="E117" s="1756" t="s">
        <v>384</v>
      </c>
      <c r="H117" s="1753">
        <v>81</v>
      </c>
      <c r="I117" s="1760" t="s">
        <v>8234</v>
      </c>
      <c r="J117" s="1755" t="s">
        <v>8235</v>
      </c>
      <c r="K117" s="1756" t="s">
        <v>384</v>
      </c>
    </row>
    <row r="118" spans="2:11" ht="75" x14ac:dyDescent="0.3">
      <c r="B118" s="1753">
        <v>82</v>
      </c>
      <c r="C118" s="1754" t="s">
        <v>8236</v>
      </c>
      <c r="D118" s="1755" t="s">
        <v>8237</v>
      </c>
      <c r="E118" s="1756" t="s">
        <v>384</v>
      </c>
      <c r="H118" s="1753">
        <v>82</v>
      </c>
      <c r="I118" s="1760" t="s">
        <v>8236</v>
      </c>
      <c r="J118" s="1755" t="s">
        <v>8237</v>
      </c>
      <c r="K118" s="1756" t="s">
        <v>384</v>
      </c>
    </row>
    <row r="119" spans="2:11" ht="75" x14ac:dyDescent="0.3">
      <c r="B119" s="1753">
        <v>83</v>
      </c>
      <c r="C119" s="1754" t="s">
        <v>8238</v>
      </c>
      <c r="D119" s="1755" t="s">
        <v>8239</v>
      </c>
      <c r="E119" s="1756" t="s">
        <v>384</v>
      </c>
      <c r="H119" s="1753">
        <v>83</v>
      </c>
      <c r="I119" s="1760" t="s">
        <v>8238</v>
      </c>
      <c r="J119" s="1755" t="s">
        <v>8239</v>
      </c>
      <c r="K119" s="1756" t="s">
        <v>384</v>
      </c>
    </row>
    <row r="120" spans="2:11" ht="75" x14ac:dyDescent="0.3">
      <c r="B120" s="1753">
        <v>84</v>
      </c>
      <c r="C120" s="1754" t="s">
        <v>8240</v>
      </c>
      <c r="D120" s="1755" t="s">
        <v>8241</v>
      </c>
      <c r="E120" s="1756" t="s">
        <v>384</v>
      </c>
      <c r="H120" s="1753">
        <v>84</v>
      </c>
      <c r="I120" s="1760" t="s">
        <v>8240</v>
      </c>
      <c r="J120" s="1755" t="s">
        <v>8241</v>
      </c>
      <c r="K120" s="1756" t="s">
        <v>384</v>
      </c>
    </row>
    <row r="121" spans="2:11" ht="37.5" x14ac:dyDescent="0.3">
      <c r="B121" s="1753">
        <v>85</v>
      </c>
      <c r="C121" s="1754" t="s">
        <v>8242</v>
      </c>
      <c r="D121" s="1755" t="s">
        <v>8243</v>
      </c>
      <c r="E121" s="1756" t="s">
        <v>384</v>
      </c>
      <c r="H121" s="1753">
        <v>85</v>
      </c>
      <c r="I121" s="1760" t="s">
        <v>8242</v>
      </c>
      <c r="J121" s="1755" t="s">
        <v>8243</v>
      </c>
      <c r="K121" s="1756" t="s">
        <v>384</v>
      </c>
    </row>
    <row r="122" spans="2:11" ht="37.5" x14ac:dyDescent="0.3">
      <c r="B122" s="1753">
        <v>86</v>
      </c>
      <c r="C122" s="1754" t="s">
        <v>8244</v>
      </c>
      <c r="D122" s="1755" t="s">
        <v>464</v>
      </c>
      <c r="E122" s="1756" t="s">
        <v>384</v>
      </c>
      <c r="H122" s="1753">
        <v>86</v>
      </c>
      <c r="I122" s="1760" t="s">
        <v>8244</v>
      </c>
      <c r="J122" s="1755" t="s">
        <v>464</v>
      </c>
      <c r="K122" s="1756" t="s">
        <v>384</v>
      </c>
    </row>
    <row r="123" spans="2:11" ht="37.5" x14ac:dyDescent="0.3">
      <c r="B123" s="1753">
        <v>87</v>
      </c>
      <c r="C123" s="1754" t="s">
        <v>8245</v>
      </c>
      <c r="D123" s="1755" t="s">
        <v>2180</v>
      </c>
      <c r="E123" s="1756" t="s">
        <v>384</v>
      </c>
      <c r="H123" s="1753">
        <v>87</v>
      </c>
      <c r="I123" s="1760" t="s">
        <v>8245</v>
      </c>
      <c r="J123" s="1755" t="s">
        <v>2180</v>
      </c>
      <c r="K123" s="1756" t="s">
        <v>384</v>
      </c>
    </row>
    <row r="124" spans="2:11" ht="37.5" x14ac:dyDescent="0.3">
      <c r="B124" s="1753">
        <v>88</v>
      </c>
      <c r="C124" s="1754" t="s">
        <v>8246</v>
      </c>
      <c r="D124" s="1755" t="s">
        <v>91</v>
      </c>
      <c r="E124" s="1756" t="s">
        <v>384</v>
      </c>
      <c r="H124" s="1753">
        <v>88</v>
      </c>
      <c r="I124" s="1760" t="s">
        <v>8246</v>
      </c>
      <c r="J124" s="1755" t="s">
        <v>91</v>
      </c>
      <c r="K124" s="1756" t="s">
        <v>384</v>
      </c>
    </row>
    <row r="125" spans="2:11" ht="37.5" x14ac:dyDescent="0.3">
      <c r="B125" s="1753">
        <v>89</v>
      </c>
      <c r="C125" s="1754" t="s">
        <v>8247</v>
      </c>
      <c r="D125" s="1755" t="s">
        <v>473</v>
      </c>
      <c r="E125" s="1756" t="s">
        <v>384</v>
      </c>
      <c r="H125" s="1753">
        <v>89</v>
      </c>
      <c r="I125" s="1760" t="s">
        <v>8247</v>
      </c>
      <c r="J125" s="1755" t="s">
        <v>473</v>
      </c>
      <c r="K125" s="1756" t="s">
        <v>384</v>
      </c>
    </row>
    <row r="126" spans="2:11" x14ac:dyDescent="0.3">
      <c r="B126" s="1753">
        <v>90</v>
      </c>
      <c r="C126" s="1754" t="s">
        <v>8248</v>
      </c>
      <c r="D126" s="1755" t="s">
        <v>986</v>
      </c>
      <c r="E126" s="1756" t="s">
        <v>384</v>
      </c>
      <c r="H126" s="1753">
        <v>90</v>
      </c>
      <c r="I126" s="1760" t="s">
        <v>8248</v>
      </c>
      <c r="J126" s="1755" t="s">
        <v>986</v>
      </c>
      <c r="K126" s="1756" t="s">
        <v>384</v>
      </c>
    </row>
    <row r="127" spans="2:11" ht="37.5" x14ac:dyDescent="0.3">
      <c r="B127" s="1753">
        <v>91</v>
      </c>
      <c r="C127" s="1754" t="s">
        <v>8249</v>
      </c>
      <c r="D127" s="1755" t="s">
        <v>1048</v>
      </c>
      <c r="E127" s="1756" t="s">
        <v>384</v>
      </c>
      <c r="H127" s="1753">
        <v>91</v>
      </c>
      <c r="I127" s="1760" t="s">
        <v>8249</v>
      </c>
      <c r="J127" s="1755" t="s">
        <v>1048</v>
      </c>
      <c r="K127" s="1756" t="s">
        <v>384</v>
      </c>
    </row>
    <row r="128" spans="2:11" ht="37.5" x14ac:dyDescent="0.3">
      <c r="B128" s="1753">
        <v>92</v>
      </c>
      <c r="C128" s="1754" t="s">
        <v>8250</v>
      </c>
      <c r="D128" s="1755" t="s">
        <v>2913</v>
      </c>
      <c r="E128" s="1756" t="s">
        <v>384</v>
      </c>
      <c r="H128" s="1753">
        <v>92</v>
      </c>
      <c r="I128" s="1760" t="s">
        <v>8250</v>
      </c>
      <c r="J128" s="1755" t="s">
        <v>2913</v>
      </c>
      <c r="K128" s="1756" t="s">
        <v>384</v>
      </c>
    </row>
    <row r="129" spans="2:11" ht="37.5" x14ac:dyDescent="0.3">
      <c r="B129" s="1753">
        <v>93</v>
      </c>
      <c r="C129" s="1754" t="s">
        <v>8251</v>
      </c>
      <c r="D129" s="1755" t="s">
        <v>8252</v>
      </c>
      <c r="E129" s="1756" t="s">
        <v>384</v>
      </c>
      <c r="H129" s="1753">
        <v>93</v>
      </c>
      <c r="I129" s="1760" t="s">
        <v>8251</v>
      </c>
      <c r="J129" s="1755" t="s">
        <v>8252</v>
      </c>
      <c r="K129" s="1756" t="s">
        <v>384</v>
      </c>
    </row>
    <row r="130" spans="2:11" x14ac:dyDescent="0.3">
      <c r="B130" s="1753">
        <v>94</v>
      </c>
      <c r="C130" s="1754" t="s">
        <v>8253</v>
      </c>
      <c r="D130" s="1755" t="s">
        <v>2186</v>
      </c>
      <c r="E130" s="1756" t="s">
        <v>384</v>
      </c>
      <c r="F130" s="1758"/>
      <c r="G130" s="1758"/>
      <c r="H130" s="1753">
        <v>94</v>
      </c>
      <c r="I130" s="1760" t="s">
        <v>8253</v>
      </c>
      <c r="J130" s="1755" t="s">
        <v>2186</v>
      </c>
      <c r="K130" s="1756" t="s">
        <v>384</v>
      </c>
    </row>
    <row r="131" spans="2:11" ht="37.5" x14ac:dyDescent="0.3">
      <c r="B131" s="1753">
        <v>95</v>
      </c>
      <c r="C131" s="1754" t="s">
        <v>8254</v>
      </c>
      <c r="D131" s="1755" t="s">
        <v>2188</v>
      </c>
      <c r="E131" s="1756" t="s">
        <v>384</v>
      </c>
      <c r="H131" s="1753">
        <v>95</v>
      </c>
      <c r="I131" s="1760" t="s">
        <v>8254</v>
      </c>
      <c r="J131" s="1755" t="s">
        <v>2188</v>
      </c>
      <c r="K131" s="1756" t="s">
        <v>384</v>
      </c>
    </row>
    <row r="132" spans="2:11" ht="37.5" x14ac:dyDescent="0.3">
      <c r="B132" s="1753">
        <v>96</v>
      </c>
      <c r="C132" s="1754" t="s">
        <v>8920</v>
      </c>
      <c r="D132" s="1755" t="s">
        <v>8391</v>
      </c>
      <c r="E132" s="1756" t="s">
        <v>384</v>
      </c>
      <c r="F132" s="1758"/>
      <c r="G132" s="1758"/>
      <c r="H132" s="1753">
        <v>96</v>
      </c>
      <c r="I132" s="1760" t="s">
        <v>8920</v>
      </c>
      <c r="J132" s="1755" t="s">
        <v>8391</v>
      </c>
      <c r="K132" s="1756" t="s">
        <v>384</v>
      </c>
    </row>
    <row r="133" spans="2:11" ht="56.25" x14ac:dyDescent="0.3">
      <c r="B133" s="1753">
        <v>97</v>
      </c>
      <c r="C133" s="1754" t="s">
        <v>8920</v>
      </c>
      <c r="D133" s="1755" t="s">
        <v>8390</v>
      </c>
      <c r="E133" s="1756" t="s">
        <v>384</v>
      </c>
      <c r="F133" s="1758"/>
      <c r="G133" s="1758"/>
      <c r="H133" s="1753">
        <v>97</v>
      </c>
      <c r="I133" s="1760" t="s">
        <v>8920</v>
      </c>
      <c r="J133" s="1755" t="s">
        <v>8390</v>
      </c>
      <c r="K133" s="1756" t="s">
        <v>384</v>
      </c>
    </row>
    <row r="134" spans="2:11" ht="37.5" x14ac:dyDescent="0.3">
      <c r="B134" s="1753">
        <v>98</v>
      </c>
      <c r="C134" s="1754" t="s">
        <v>8255</v>
      </c>
      <c r="D134" s="1755" t="s">
        <v>8256</v>
      </c>
      <c r="E134" s="1756" t="s">
        <v>384</v>
      </c>
      <c r="H134" s="1753">
        <v>98</v>
      </c>
      <c r="I134" s="1760" t="s">
        <v>8255</v>
      </c>
      <c r="J134" s="1755" t="s">
        <v>8256</v>
      </c>
      <c r="K134" s="1756" t="s">
        <v>384</v>
      </c>
    </row>
    <row r="135" spans="2:11" ht="37.5" x14ac:dyDescent="0.3">
      <c r="B135" s="1753">
        <v>99</v>
      </c>
      <c r="C135" s="1754" t="s">
        <v>8257</v>
      </c>
      <c r="D135" s="1755" t="s">
        <v>1051</v>
      </c>
      <c r="E135" s="1756" t="s">
        <v>384</v>
      </c>
      <c r="H135" s="1753">
        <v>99</v>
      </c>
      <c r="I135" s="1760" t="s">
        <v>8257</v>
      </c>
      <c r="J135" s="1755" t="s">
        <v>1051</v>
      </c>
      <c r="K135" s="1756" t="s">
        <v>384</v>
      </c>
    </row>
    <row r="136" spans="2:11" ht="37.5" x14ac:dyDescent="0.3">
      <c r="B136" s="1753">
        <v>100</v>
      </c>
      <c r="C136" s="1754" t="s">
        <v>8258</v>
      </c>
      <c r="D136" s="1755" t="s">
        <v>69</v>
      </c>
      <c r="E136" s="1756" t="s">
        <v>384</v>
      </c>
      <c r="H136" s="1753">
        <v>100</v>
      </c>
      <c r="I136" s="1760" t="s">
        <v>8258</v>
      </c>
      <c r="J136" s="1755" t="s">
        <v>69</v>
      </c>
      <c r="K136" s="1756" t="s">
        <v>384</v>
      </c>
    </row>
    <row r="137" spans="2:11" ht="37.5" x14ac:dyDescent="0.3">
      <c r="B137" s="1753">
        <v>101</v>
      </c>
      <c r="C137" s="1754" t="s">
        <v>8259</v>
      </c>
      <c r="D137" s="1755" t="s">
        <v>758</v>
      </c>
      <c r="E137" s="1756" t="s">
        <v>384</v>
      </c>
      <c r="H137" s="1753">
        <v>101</v>
      </c>
      <c r="I137" s="1760" t="s">
        <v>8259</v>
      </c>
      <c r="J137" s="1755" t="s">
        <v>758</v>
      </c>
      <c r="K137" s="1756" t="s">
        <v>384</v>
      </c>
    </row>
    <row r="138" spans="2:11" ht="37.5" x14ac:dyDescent="0.3">
      <c r="B138" s="1753">
        <v>102</v>
      </c>
      <c r="C138" s="1754" t="s">
        <v>8260</v>
      </c>
      <c r="D138" s="1755" t="s">
        <v>70</v>
      </c>
      <c r="E138" s="1756" t="s">
        <v>384</v>
      </c>
      <c r="F138" s="1758"/>
      <c r="G138" s="1758"/>
      <c r="H138" s="1753">
        <v>102</v>
      </c>
      <c r="I138" s="1760" t="s">
        <v>8260</v>
      </c>
      <c r="J138" s="1755" t="s">
        <v>70</v>
      </c>
      <c r="K138" s="1756" t="s">
        <v>384</v>
      </c>
    </row>
    <row r="139" spans="2:11" x14ac:dyDescent="0.3">
      <c r="B139" s="1753">
        <v>103</v>
      </c>
      <c r="C139" s="1754" t="s">
        <v>8261</v>
      </c>
      <c r="D139" s="1755" t="s">
        <v>8262</v>
      </c>
      <c r="E139" s="1756" t="s">
        <v>384</v>
      </c>
      <c r="H139" s="1753">
        <v>103</v>
      </c>
      <c r="I139" s="1760" t="s">
        <v>8261</v>
      </c>
      <c r="J139" s="1755" t="s">
        <v>8262</v>
      </c>
      <c r="K139" s="1756" t="s">
        <v>384</v>
      </c>
    </row>
    <row r="140" spans="2:11" ht="37.5" x14ac:dyDescent="0.3">
      <c r="B140" s="1753">
        <v>104</v>
      </c>
      <c r="C140" s="1754" t="s">
        <v>8263</v>
      </c>
      <c r="D140" s="1755" t="s">
        <v>461</v>
      </c>
      <c r="E140" s="1756" t="s">
        <v>384</v>
      </c>
      <c r="H140" s="1753">
        <v>104</v>
      </c>
      <c r="I140" s="1760" t="s">
        <v>8263</v>
      </c>
      <c r="J140" s="1755" t="s">
        <v>461</v>
      </c>
      <c r="K140" s="1756" t="s">
        <v>384</v>
      </c>
    </row>
    <row r="141" spans="2:11" ht="56.25" x14ac:dyDescent="0.3">
      <c r="B141" s="1753">
        <v>105</v>
      </c>
      <c r="C141" s="1754" t="s">
        <v>8264</v>
      </c>
      <c r="D141" s="1755" t="s">
        <v>8265</v>
      </c>
      <c r="E141" s="1756" t="s">
        <v>384</v>
      </c>
      <c r="H141" s="1753">
        <v>105</v>
      </c>
      <c r="I141" s="1760" t="s">
        <v>8264</v>
      </c>
      <c r="J141" s="1755" t="s">
        <v>8265</v>
      </c>
      <c r="K141" s="1756" t="s">
        <v>384</v>
      </c>
    </row>
    <row r="142" spans="2:11" ht="56.25" x14ac:dyDescent="0.3">
      <c r="B142" s="1753">
        <v>106</v>
      </c>
      <c r="C142" s="1754" t="s">
        <v>8266</v>
      </c>
      <c r="D142" s="1755" t="s">
        <v>8267</v>
      </c>
      <c r="E142" s="1756" t="s">
        <v>384</v>
      </c>
      <c r="H142" s="1753">
        <v>106</v>
      </c>
      <c r="I142" s="1760" t="s">
        <v>8266</v>
      </c>
      <c r="J142" s="1755" t="s">
        <v>8267</v>
      </c>
      <c r="K142" s="1756" t="s">
        <v>384</v>
      </c>
    </row>
    <row r="143" spans="2:11" ht="56.25" x14ac:dyDescent="0.3">
      <c r="B143" s="1753">
        <v>107</v>
      </c>
      <c r="C143" s="1754" t="s">
        <v>8268</v>
      </c>
      <c r="D143" s="1755" t="s">
        <v>8269</v>
      </c>
      <c r="E143" s="1756" t="s">
        <v>384</v>
      </c>
      <c r="H143" s="1753">
        <v>107</v>
      </c>
      <c r="I143" s="1760" t="s">
        <v>8268</v>
      </c>
      <c r="J143" s="1755" t="s">
        <v>8269</v>
      </c>
      <c r="K143" s="1756" t="s">
        <v>384</v>
      </c>
    </row>
    <row r="144" spans="2:11" ht="56.25" x14ac:dyDescent="0.3">
      <c r="B144" s="1753">
        <v>108</v>
      </c>
      <c r="C144" s="1754" t="s">
        <v>8270</v>
      </c>
      <c r="D144" s="1755" t="s">
        <v>8303</v>
      </c>
      <c r="E144" s="1756" t="s">
        <v>384</v>
      </c>
      <c r="H144" s="1753">
        <v>108</v>
      </c>
      <c r="I144" s="1760" t="s">
        <v>8270</v>
      </c>
      <c r="J144" s="1755" t="s">
        <v>8303</v>
      </c>
      <c r="K144" s="1756" t="s">
        <v>384</v>
      </c>
    </row>
    <row r="145" spans="2:11" ht="75" x14ac:dyDescent="0.3">
      <c r="B145" s="1753">
        <v>109</v>
      </c>
      <c r="C145" s="1754" t="s">
        <v>8271</v>
      </c>
      <c r="D145" s="1755" t="s">
        <v>8304</v>
      </c>
      <c r="E145" s="1756" t="s">
        <v>384</v>
      </c>
      <c r="H145" s="1753">
        <v>109</v>
      </c>
      <c r="I145" s="1760" t="s">
        <v>8271</v>
      </c>
      <c r="J145" s="1755" t="s">
        <v>8304</v>
      </c>
      <c r="K145" s="1756" t="s">
        <v>384</v>
      </c>
    </row>
    <row r="146" spans="2:11" ht="75" x14ac:dyDescent="0.3">
      <c r="B146" s="1753">
        <v>110</v>
      </c>
      <c r="C146" s="1754" t="s">
        <v>8272</v>
      </c>
      <c r="D146" s="1755" t="s">
        <v>8273</v>
      </c>
      <c r="E146" s="1756" t="s">
        <v>384</v>
      </c>
      <c r="H146" s="1753">
        <v>110</v>
      </c>
      <c r="I146" s="1760" t="s">
        <v>8272</v>
      </c>
      <c r="J146" s="1755" t="s">
        <v>8273</v>
      </c>
      <c r="K146" s="1756" t="s">
        <v>384</v>
      </c>
    </row>
    <row r="147" spans="2:11" ht="56.25" x14ac:dyDescent="0.3">
      <c r="B147" s="1753">
        <v>111</v>
      </c>
      <c r="C147" s="1754" t="s">
        <v>8274</v>
      </c>
      <c r="D147" s="1755" t="s">
        <v>8275</v>
      </c>
      <c r="E147" s="1756" t="s">
        <v>384</v>
      </c>
      <c r="H147" s="1753">
        <v>111</v>
      </c>
      <c r="I147" s="1760" t="s">
        <v>8274</v>
      </c>
      <c r="J147" s="1755" t="s">
        <v>8275</v>
      </c>
      <c r="K147" s="1756" t="s">
        <v>384</v>
      </c>
    </row>
    <row r="148" spans="2:11" ht="56.25" x14ac:dyDescent="0.3">
      <c r="B148" s="1753">
        <v>112</v>
      </c>
      <c r="C148" s="1754" t="s">
        <v>8276</v>
      </c>
      <c r="D148" s="1755" t="s">
        <v>8277</v>
      </c>
      <c r="E148" s="1756" t="s">
        <v>384</v>
      </c>
      <c r="H148" s="1753">
        <v>112</v>
      </c>
      <c r="I148" s="1760" t="s">
        <v>8276</v>
      </c>
      <c r="J148" s="1755" t="s">
        <v>8277</v>
      </c>
      <c r="K148" s="1756" t="s">
        <v>384</v>
      </c>
    </row>
    <row r="149" spans="2:11" ht="56.25" x14ac:dyDescent="0.3">
      <c r="B149" s="1753">
        <v>113</v>
      </c>
      <c r="C149" s="1754" t="s">
        <v>8278</v>
      </c>
      <c r="D149" s="1755" t="s">
        <v>8279</v>
      </c>
      <c r="E149" s="1756" t="s">
        <v>384</v>
      </c>
      <c r="H149" s="1753">
        <v>113</v>
      </c>
      <c r="I149" s="1760" t="s">
        <v>8278</v>
      </c>
      <c r="J149" s="1755" t="s">
        <v>8279</v>
      </c>
      <c r="K149" s="1756" t="s">
        <v>384</v>
      </c>
    </row>
    <row r="150" spans="2:11" ht="75" x14ac:dyDescent="0.3">
      <c r="B150" s="1753">
        <v>114</v>
      </c>
      <c r="C150" s="1754" t="s">
        <v>8280</v>
      </c>
      <c r="D150" s="1755" t="s">
        <v>8281</v>
      </c>
      <c r="E150" s="1756" t="s">
        <v>384</v>
      </c>
      <c r="H150" s="1753">
        <v>114</v>
      </c>
      <c r="I150" s="1760" t="s">
        <v>8280</v>
      </c>
      <c r="J150" s="1755" t="s">
        <v>8281</v>
      </c>
      <c r="K150" s="1756" t="s">
        <v>384</v>
      </c>
    </row>
    <row r="151" spans="2:11" ht="56.25" x14ac:dyDescent="0.3">
      <c r="B151" s="1753">
        <v>115</v>
      </c>
      <c r="C151" s="1754" t="s">
        <v>8282</v>
      </c>
      <c r="D151" s="1755" t="s">
        <v>8283</v>
      </c>
      <c r="E151" s="1756" t="s">
        <v>384</v>
      </c>
      <c r="H151" s="1753">
        <v>115</v>
      </c>
      <c r="I151" s="1760" t="s">
        <v>8282</v>
      </c>
      <c r="J151" s="1755" t="s">
        <v>8283</v>
      </c>
      <c r="K151" s="1756" t="s">
        <v>384</v>
      </c>
    </row>
    <row r="152" spans="2:11" x14ac:dyDescent="0.3">
      <c r="B152" s="1753">
        <v>116</v>
      </c>
      <c r="C152" s="1754" t="s">
        <v>8284</v>
      </c>
      <c r="D152" s="1755" t="s">
        <v>766</v>
      </c>
      <c r="E152" s="1759" t="s">
        <v>384</v>
      </c>
      <c r="H152" s="1753">
        <v>116</v>
      </c>
      <c r="I152" s="1760" t="s">
        <v>8284</v>
      </c>
      <c r="J152" s="1755" t="s">
        <v>766</v>
      </c>
      <c r="K152" s="1759" t="s">
        <v>384</v>
      </c>
    </row>
    <row r="153" spans="2:11" ht="37.5" x14ac:dyDescent="0.3">
      <c r="B153" s="1753">
        <v>117</v>
      </c>
      <c r="C153" s="1754" t="s">
        <v>8285</v>
      </c>
      <c r="D153" s="1755" t="s">
        <v>8286</v>
      </c>
      <c r="E153" s="1759" t="s">
        <v>384</v>
      </c>
      <c r="H153" s="1753">
        <v>117</v>
      </c>
      <c r="I153" s="1760" t="s">
        <v>8285</v>
      </c>
      <c r="J153" s="1755" t="s">
        <v>8286</v>
      </c>
      <c r="K153" s="1759" t="s">
        <v>384</v>
      </c>
    </row>
    <row r="154" spans="2:11" ht="37.5" x14ac:dyDescent="0.3">
      <c r="B154" s="1753">
        <v>118</v>
      </c>
      <c r="C154" s="1754" t="s">
        <v>8287</v>
      </c>
      <c r="D154" s="1755" t="s">
        <v>8288</v>
      </c>
      <c r="E154" s="1759" t="s">
        <v>384</v>
      </c>
      <c r="H154" s="1753">
        <v>118</v>
      </c>
      <c r="I154" s="1760" t="s">
        <v>8287</v>
      </c>
      <c r="J154" s="1755" t="s">
        <v>8288</v>
      </c>
      <c r="K154" s="1759" t="s">
        <v>384</v>
      </c>
    </row>
    <row r="155" spans="2:11" ht="37.5" x14ac:dyDescent="0.3">
      <c r="B155" s="1753">
        <v>119</v>
      </c>
      <c r="C155" s="1754" t="s">
        <v>8289</v>
      </c>
      <c r="D155" s="1755" t="s">
        <v>8290</v>
      </c>
      <c r="E155" s="1759" t="s">
        <v>384</v>
      </c>
      <c r="H155" s="1753">
        <v>119</v>
      </c>
      <c r="I155" s="1760" t="s">
        <v>8289</v>
      </c>
      <c r="J155" s="1755" t="s">
        <v>8290</v>
      </c>
      <c r="K155" s="1759" t="s">
        <v>384</v>
      </c>
    </row>
    <row r="156" spans="2:11" ht="56.25" x14ac:dyDescent="0.3">
      <c r="B156" s="1753">
        <v>120</v>
      </c>
      <c r="C156" s="1754" t="s">
        <v>8291</v>
      </c>
      <c r="D156" s="1755" t="s">
        <v>768</v>
      </c>
      <c r="E156" s="1759" t="s">
        <v>384</v>
      </c>
      <c r="H156" s="1753">
        <v>120</v>
      </c>
      <c r="I156" s="1760" t="s">
        <v>8291</v>
      </c>
      <c r="J156" s="1755" t="s">
        <v>768</v>
      </c>
      <c r="K156" s="1759" t="s">
        <v>384</v>
      </c>
    </row>
    <row r="157" spans="2:11" x14ac:dyDescent="0.3">
      <c r="B157" s="1753">
        <v>121</v>
      </c>
      <c r="C157" s="1754" t="s">
        <v>8292</v>
      </c>
      <c r="D157" s="1755" t="s">
        <v>771</v>
      </c>
      <c r="E157" s="1759" t="s">
        <v>384</v>
      </c>
      <c r="F157" s="1758"/>
      <c r="G157" s="1758"/>
      <c r="H157" s="1753">
        <v>121</v>
      </c>
      <c r="I157" s="1760" t="s">
        <v>8292</v>
      </c>
      <c r="J157" s="1755" t="s">
        <v>771</v>
      </c>
      <c r="K157" s="1759" t="s">
        <v>384</v>
      </c>
    </row>
    <row r="158" spans="2:11" ht="37.5" x14ac:dyDescent="0.3">
      <c r="B158" s="1753">
        <v>122</v>
      </c>
      <c r="C158" s="1754" t="s">
        <v>8293</v>
      </c>
      <c r="D158" s="1755" t="s">
        <v>2200</v>
      </c>
      <c r="E158" s="1759" t="s">
        <v>384</v>
      </c>
      <c r="H158" s="1753">
        <v>122</v>
      </c>
      <c r="I158" s="1760" t="s">
        <v>8293</v>
      </c>
      <c r="J158" s="1755" t="s">
        <v>2200</v>
      </c>
      <c r="K158" s="1759" t="s">
        <v>384</v>
      </c>
    </row>
    <row r="159" spans="2:11" ht="37.5" x14ac:dyDescent="0.3">
      <c r="B159" s="1753">
        <v>123</v>
      </c>
      <c r="C159" s="1754" t="s">
        <v>8294</v>
      </c>
      <c r="D159" s="1755" t="s">
        <v>2201</v>
      </c>
      <c r="E159" s="1759" t="s">
        <v>384</v>
      </c>
      <c r="H159" s="1753">
        <v>123</v>
      </c>
      <c r="I159" s="1760" t="s">
        <v>8294</v>
      </c>
      <c r="J159" s="1755" t="s">
        <v>2201</v>
      </c>
      <c r="K159" s="1759" t="s">
        <v>384</v>
      </c>
    </row>
    <row r="160" spans="2:11" ht="37.5" x14ac:dyDescent="0.3">
      <c r="B160" s="1753">
        <v>124</v>
      </c>
      <c r="C160" s="1754" t="s">
        <v>8295</v>
      </c>
      <c r="D160" s="1755" t="s">
        <v>2202</v>
      </c>
      <c r="E160" s="1759" t="s">
        <v>384</v>
      </c>
      <c r="H160" s="1753">
        <v>124</v>
      </c>
      <c r="I160" s="1760" t="s">
        <v>8295</v>
      </c>
      <c r="J160" s="1755" t="s">
        <v>2202</v>
      </c>
      <c r="K160" s="1759" t="s">
        <v>384</v>
      </c>
    </row>
    <row r="161" spans="2:11" ht="37.5" x14ac:dyDescent="0.3">
      <c r="B161" s="1753">
        <v>125</v>
      </c>
      <c r="C161" s="1754" t="s">
        <v>8296</v>
      </c>
      <c r="D161" s="1755" t="s">
        <v>8297</v>
      </c>
      <c r="E161" s="1759" t="s">
        <v>384</v>
      </c>
      <c r="H161" s="1753">
        <v>125</v>
      </c>
      <c r="I161" s="1760" t="s">
        <v>8296</v>
      </c>
      <c r="J161" s="1755" t="s">
        <v>8297</v>
      </c>
      <c r="K161" s="1759" t="s">
        <v>384</v>
      </c>
    </row>
    <row r="162" spans="2:11" ht="37.5" x14ac:dyDescent="0.3">
      <c r="B162" s="1753">
        <v>126</v>
      </c>
      <c r="C162" s="1754" t="s">
        <v>8298</v>
      </c>
      <c r="D162" s="1755" t="s">
        <v>772</v>
      </c>
      <c r="E162" s="1759" t="s">
        <v>384</v>
      </c>
      <c r="H162" s="1753">
        <v>126</v>
      </c>
      <c r="I162" s="1760" t="s">
        <v>8298</v>
      </c>
      <c r="J162" s="1755" t="s">
        <v>772</v>
      </c>
      <c r="K162" s="1759" t="s">
        <v>384</v>
      </c>
    </row>
    <row r="163" spans="2:11" x14ac:dyDescent="0.3">
      <c r="B163" s="1753">
        <v>127</v>
      </c>
      <c r="C163" s="1754" t="s">
        <v>8299</v>
      </c>
      <c r="D163" s="1755" t="s">
        <v>71</v>
      </c>
      <c r="E163" s="1759" t="s">
        <v>384</v>
      </c>
      <c r="H163" s="1753">
        <v>127</v>
      </c>
      <c r="I163" s="1760" t="s">
        <v>8299</v>
      </c>
      <c r="J163" s="1755" t="s">
        <v>71</v>
      </c>
      <c r="K163" s="1759" t="s">
        <v>384</v>
      </c>
    </row>
    <row r="164" spans="2:11" ht="37.5" x14ac:dyDescent="0.3">
      <c r="B164" s="1753">
        <v>128</v>
      </c>
      <c r="C164" s="1754" t="s">
        <v>8300</v>
      </c>
      <c r="D164" s="1755" t="s">
        <v>465</v>
      </c>
      <c r="E164" s="1759" t="s">
        <v>384</v>
      </c>
      <c r="H164" s="1753">
        <v>128</v>
      </c>
      <c r="I164" s="1760" t="s">
        <v>8300</v>
      </c>
      <c r="J164" s="1755" t="s">
        <v>465</v>
      </c>
      <c r="K164" s="1759" t="s">
        <v>384</v>
      </c>
    </row>
    <row r="165" spans="2:11" x14ac:dyDescent="0.3">
      <c r="B165" s="1753">
        <v>129</v>
      </c>
      <c r="C165" s="1754" t="s">
        <v>8301</v>
      </c>
      <c r="D165" s="1755" t="s">
        <v>1068</v>
      </c>
      <c r="E165" s="1759" t="s">
        <v>384</v>
      </c>
      <c r="H165" s="1753">
        <v>129</v>
      </c>
      <c r="I165" s="1760" t="s">
        <v>8301</v>
      </c>
      <c r="J165" s="1755" t="s">
        <v>1068</v>
      </c>
      <c r="K165" s="1759" t="s">
        <v>384</v>
      </c>
    </row>
    <row r="166" spans="2:11" x14ac:dyDescent="0.3">
      <c r="B166" s="1753">
        <v>130</v>
      </c>
      <c r="C166" s="1754" t="s">
        <v>8302</v>
      </c>
      <c r="D166" s="1755" t="s">
        <v>466</v>
      </c>
      <c r="E166" s="1759" t="s">
        <v>384</v>
      </c>
      <c r="H166" s="1753">
        <v>130</v>
      </c>
      <c r="I166" s="1760" t="s">
        <v>8302</v>
      </c>
      <c r="J166" s="1755" t="s">
        <v>466</v>
      </c>
      <c r="K166" s="1759" t="s">
        <v>384</v>
      </c>
    </row>
    <row r="167" spans="2:11" ht="37.5" x14ac:dyDescent="0.3">
      <c r="B167" s="1753">
        <v>131</v>
      </c>
      <c r="C167" s="1754" t="s">
        <v>8916</v>
      </c>
      <c r="D167" s="1755" t="s">
        <v>8917</v>
      </c>
      <c r="E167" s="1759" t="s">
        <v>384</v>
      </c>
      <c r="F167" s="1758"/>
      <c r="G167" s="1758"/>
      <c r="H167" s="1753">
        <v>131</v>
      </c>
      <c r="I167" s="1760" t="s">
        <v>8916</v>
      </c>
      <c r="J167" s="1755" t="s">
        <v>8917</v>
      </c>
      <c r="K167" s="1759" t="s">
        <v>384</v>
      </c>
    </row>
    <row r="168" spans="2:11" ht="37.5" x14ac:dyDescent="0.3">
      <c r="B168" s="1753">
        <v>132</v>
      </c>
      <c r="C168" s="1754" t="s">
        <v>8918</v>
      </c>
      <c r="D168" s="1755" t="s">
        <v>8919</v>
      </c>
      <c r="E168" s="1759" t="s">
        <v>384</v>
      </c>
      <c r="F168" s="1758"/>
      <c r="G168" s="1758"/>
      <c r="H168" s="1753">
        <v>132</v>
      </c>
      <c r="I168" s="1760" t="s">
        <v>8918</v>
      </c>
      <c r="J168" s="1755" t="s">
        <v>8919</v>
      </c>
      <c r="K168" s="1759" t="s">
        <v>384</v>
      </c>
    </row>
    <row r="169" spans="2:11" x14ac:dyDescent="0.3">
      <c r="B169" s="2635" t="s">
        <v>909</v>
      </c>
      <c r="C169" s="2636"/>
      <c r="D169" s="2636"/>
      <c r="E169" s="2636"/>
      <c r="H169" s="1754"/>
      <c r="I169" s="1760"/>
      <c r="J169" s="1777"/>
      <c r="K169" s="1777"/>
    </row>
    <row r="170" spans="2:11" ht="56.25" x14ac:dyDescent="0.3">
      <c r="B170" s="1753">
        <v>133</v>
      </c>
      <c r="C170" s="1754" t="s">
        <v>8305</v>
      </c>
      <c r="D170" s="1755" t="s">
        <v>8306</v>
      </c>
      <c r="E170" s="1759" t="s">
        <v>384</v>
      </c>
      <c r="H170" s="1753">
        <v>133</v>
      </c>
      <c r="I170" s="1760" t="s">
        <v>8305</v>
      </c>
      <c r="J170" s="1755" t="s">
        <v>8306</v>
      </c>
      <c r="K170" s="1759" t="s">
        <v>384</v>
      </c>
    </row>
    <row r="171" spans="2:11" ht="56.25" x14ac:dyDescent="0.3">
      <c r="B171" s="1753">
        <v>134</v>
      </c>
      <c r="C171" s="1754" t="s">
        <v>8307</v>
      </c>
      <c r="D171" s="1755" t="s">
        <v>2208</v>
      </c>
      <c r="E171" s="1759" t="s">
        <v>384</v>
      </c>
      <c r="H171" s="1753">
        <v>134</v>
      </c>
      <c r="I171" s="1760" t="s">
        <v>8307</v>
      </c>
      <c r="J171" s="1755" t="s">
        <v>2208</v>
      </c>
      <c r="K171" s="1759" t="s">
        <v>384</v>
      </c>
    </row>
    <row r="172" spans="2:11" ht="75" x14ac:dyDescent="0.3">
      <c r="B172" s="1753">
        <v>135</v>
      </c>
      <c r="C172" s="1754" t="s">
        <v>8308</v>
      </c>
      <c r="D172" s="1755" t="s">
        <v>8309</v>
      </c>
      <c r="E172" s="1759" t="s">
        <v>876</v>
      </c>
      <c r="H172" s="1753">
        <v>135</v>
      </c>
      <c r="I172" s="1760" t="s">
        <v>8308</v>
      </c>
      <c r="J172" s="1755" t="s">
        <v>8309</v>
      </c>
      <c r="K172" s="1759" t="s">
        <v>876</v>
      </c>
    </row>
    <row r="173" spans="2:11" ht="37.5" x14ac:dyDescent="0.3">
      <c r="B173" s="1753">
        <v>136</v>
      </c>
      <c r="C173" s="1754" t="s">
        <v>8310</v>
      </c>
      <c r="D173" s="1755" t="s">
        <v>8311</v>
      </c>
      <c r="E173" s="1759" t="s">
        <v>384</v>
      </c>
      <c r="H173" s="1753">
        <v>136</v>
      </c>
      <c r="I173" s="1760" t="s">
        <v>8310</v>
      </c>
      <c r="J173" s="1755" t="s">
        <v>8311</v>
      </c>
      <c r="K173" s="1759" t="s">
        <v>384</v>
      </c>
    </row>
    <row r="174" spans="2:11" ht="56.25" x14ac:dyDescent="0.3">
      <c r="B174" s="1753">
        <v>137</v>
      </c>
      <c r="C174" s="1754" t="s">
        <v>8312</v>
      </c>
      <c r="D174" s="1755" t="s">
        <v>8313</v>
      </c>
      <c r="E174" s="1759" t="s">
        <v>384</v>
      </c>
      <c r="H174" s="1753">
        <v>137</v>
      </c>
      <c r="I174" s="1760" t="s">
        <v>8312</v>
      </c>
      <c r="J174" s="1755" t="s">
        <v>8313</v>
      </c>
      <c r="K174" s="1759" t="s">
        <v>384</v>
      </c>
    </row>
    <row r="175" spans="2:11" ht="37.5" x14ac:dyDescent="0.3">
      <c r="B175" s="1753">
        <v>138</v>
      </c>
      <c r="C175" s="1754" t="s">
        <v>8314</v>
      </c>
      <c r="D175" s="1755" t="s">
        <v>8315</v>
      </c>
      <c r="E175" s="1759" t="s">
        <v>384</v>
      </c>
      <c r="H175" s="1753">
        <v>138</v>
      </c>
      <c r="I175" s="1760" t="s">
        <v>8314</v>
      </c>
      <c r="J175" s="1755" t="s">
        <v>8315</v>
      </c>
      <c r="K175" s="1759" t="s">
        <v>384</v>
      </c>
    </row>
    <row r="176" spans="2:11" ht="37.5" x14ac:dyDescent="0.3">
      <c r="B176" s="1753">
        <v>139</v>
      </c>
      <c r="C176" s="1754" t="s">
        <v>8316</v>
      </c>
      <c r="D176" s="1755" t="s">
        <v>8317</v>
      </c>
      <c r="E176" s="1759" t="s">
        <v>384</v>
      </c>
      <c r="H176" s="1753">
        <v>139</v>
      </c>
      <c r="I176" s="1760" t="s">
        <v>8316</v>
      </c>
      <c r="J176" s="1755" t="s">
        <v>8317</v>
      </c>
      <c r="K176" s="1759" t="s">
        <v>384</v>
      </c>
    </row>
    <row r="177" spans="2:11" ht="37.5" x14ac:dyDescent="0.3">
      <c r="B177" s="1753">
        <v>140</v>
      </c>
      <c r="C177" s="1754" t="s">
        <v>8318</v>
      </c>
      <c r="D177" s="1755" t="s">
        <v>8319</v>
      </c>
      <c r="E177" s="1759" t="s">
        <v>384</v>
      </c>
      <c r="H177" s="1753">
        <v>140</v>
      </c>
      <c r="I177" s="1760" t="s">
        <v>8318</v>
      </c>
      <c r="J177" s="1755" t="s">
        <v>8319</v>
      </c>
      <c r="K177" s="1759" t="s">
        <v>384</v>
      </c>
    </row>
    <row r="178" spans="2:11" ht="37.5" x14ac:dyDescent="0.3">
      <c r="B178" s="1753">
        <v>141</v>
      </c>
      <c r="C178" s="1754" t="s">
        <v>8320</v>
      </c>
      <c r="D178" s="1755" t="s">
        <v>8321</v>
      </c>
      <c r="E178" s="1759" t="s">
        <v>384</v>
      </c>
      <c r="H178" s="1753">
        <v>141</v>
      </c>
      <c r="I178" s="1760" t="s">
        <v>8320</v>
      </c>
      <c r="J178" s="1755" t="s">
        <v>8321</v>
      </c>
      <c r="K178" s="1759" t="s">
        <v>384</v>
      </c>
    </row>
    <row r="179" spans="2:11" ht="37.5" x14ac:dyDescent="0.3">
      <c r="B179" s="1753">
        <v>142</v>
      </c>
      <c r="C179" s="1754" t="s">
        <v>8322</v>
      </c>
      <c r="D179" s="1755" t="s">
        <v>8323</v>
      </c>
      <c r="E179" s="1759" t="s">
        <v>384</v>
      </c>
      <c r="H179" s="1753">
        <v>142</v>
      </c>
      <c r="I179" s="1760" t="s">
        <v>8322</v>
      </c>
      <c r="J179" s="1755" t="s">
        <v>8323</v>
      </c>
      <c r="K179" s="1759" t="s">
        <v>384</v>
      </c>
    </row>
    <row r="180" spans="2:11" ht="37.5" x14ac:dyDescent="0.3">
      <c r="B180" s="1753">
        <v>143</v>
      </c>
      <c r="C180" s="1754" t="s">
        <v>8324</v>
      </c>
      <c r="D180" s="1755" t="s">
        <v>8325</v>
      </c>
      <c r="E180" s="1759" t="s">
        <v>384</v>
      </c>
      <c r="H180" s="1753">
        <v>143</v>
      </c>
      <c r="I180" s="1760" t="s">
        <v>8324</v>
      </c>
      <c r="J180" s="1755" t="s">
        <v>8325</v>
      </c>
      <c r="K180" s="1759" t="s">
        <v>384</v>
      </c>
    </row>
    <row r="181" spans="2:11" ht="56.25" x14ac:dyDescent="0.3">
      <c r="B181" s="1753">
        <v>144</v>
      </c>
      <c r="C181" s="1754" t="s">
        <v>8326</v>
      </c>
      <c r="D181" s="1755" t="s">
        <v>8327</v>
      </c>
      <c r="E181" s="1759" t="s">
        <v>384</v>
      </c>
      <c r="H181" s="1753">
        <v>144</v>
      </c>
      <c r="I181" s="1760" t="s">
        <v>8326</v>
      </c>
      <c r="J181" s="1755" t="s">
        <v>8327</v>
      </c>
      <c r="K181" s="1759" t="s">
        <v>384</v>
      </c>
    </row>
    <row r="182" spans="2:11" ht="37.5" x14ac:dyDescent="0.3">
      <c r="B182" s="1753">
        <v>145</v>
      </c>
      <c r="C182" s="1754" t="s">
        <v>8328</v>
      </c>
      <c r="D182" s="1755" t="s">
        <v>8329</v>
      </c>
      <c r="E182" s="1759" t="s">
        <v>384</v>
      </c>
      <c r="H182" s="1753">
        <v>145</v>
      </c>
      <c r="I182" s="1760" t="s">
        <v>8328</v>
      </c>
      <c r="J182" s="1755" t="s">
        <v>8329</v>
      </c>
      <c r="K182" s="1759" t="s">
        <v>384</v>
      </c>
    </row>
    <row r="183" spans="2:11" ht="37.5" x14ac:dyDescent="0.3">
      <c r="B183" s="1753">
        <v>146</v>
      </c>
      <c r="C183" s="1754" t="s">
        <v>8330</v>
      </c>
      <c r="D183" s="1755" t="s">
        <v>8331</v>
      </c>
      <c r="E183" s="1759" t="s">
        <v>384</v>
      </c>
      <c r="H183" s="1753">
        <v>146</v>
      </c>
      <c r="I183" s="1760" t="s">
        <v>8330</v>
      </c>
      <c r="J183" s="1755" t="s">
        <v>8331</v>
      </c>
      <c r="K183" s="1759" t="s">
        <v>384</v>
      </c>
    </row>
    <row r="184" spans="2:11" ht="37.5" x14ac:dyDescent="0.3">
      <c r="B184" s="1753">
        <v>147</v>
      </c>
      <c r="C184" s="1754" t="s">
        <v>8332</v>
      </c>
      <c r="D184" s="1755" t="s">
        <v>8333</v>
      </c>
      <c r="E184" s="1759" t="s">
        <v>384</v>
      </c>
      <c r="H184" s="1753">
        <v>147</v>
      </c>
      <c r="I184" s="1760" t="s">
        <v>8332</v>
      </c>
      <c r="J184" s="1755" t="s">
        <v>8333</v>
      </c>
      <c r="K184" s="1759" t="s">
        <v>384</v>
      </c>
    </row>
    <row r="185" spans="2:11" ht="56.25" x14ac:dyDescent="0.3">
      <c r="B185" s="1753">
        <v>148</v>
      </c>
      <c r="C185" s="1761" t="s">
        <v>8334</v>
      </c>
      <c r="D185" s="1761" t="s">
        <v>8335</v>
      </c>
      <c r="E185" s="1753" t="s">
        <v>384</v>
      </c>
      <c r="H185" s="1753">
        <v>148</v>
      </c>
      <c r="I185" s="1761" t="s">
        <v>8334</v>
      </c>
      <c r="J185" s="1761" t="s">
        <v>8335</v>
      </c>
      <c r="K185" s="1753" t="s">
        <v>384</v>
      </c>
    </row>
    <row r="186" spans="2:11" ht="37.5" x14ac:dyDescent="0.3">
      <c r="B186" s="1753">
        <v>149</v>
      </c>
      <c r="C186" s="1754" t="s">
        <v>8336</v>
      </c>
      <c r="D186" s="1762" t="s">
        <v>8337</v>
      </c>
      <c r="E186" s="1753" t="s">
        <v>384</v>
      </c>
      <c r="H186" s="1753">
        <v>149</v>
      </c>
      <c r="I186" s="1760" t="s">
        <v>8336</v>
      </c>
      <c r="J186" s="1762" t="s">
        <v>8337</v>
      </c>
      <c r="K186" s="1753" t="s">
        <v>384</v>
      </c>
    </row>
    <row r="187" spans="2:11" ht="37.5" x14ac:dyDescent="0.3">
      <c r="B187" s="1753">
        <v>150</v>
      </c>
      <c r="C187" s="1754" t="s">
        <v>8338</v>
      </c>
      <c r="D187" s="1762" t="s">
        <v>8339</v>
      </c>
      <c r="E187" s="1753" t="s">
        <v>384</v>
      </c>
      <c r="H187" s="1753">
        <v>150</v>
      </c>
      <c r="I187" s="1760" t="s">
        <v>8338</v>
      </c>
      <c r="J187" s="1762" t="s">
        <v>8339</v>
      </c>
      <c r="K187" s="1753" t="s">
        <v>384</v>
      </c>
    </row>
    <row r="188" spans="2:11" ht="56.25" x14ac:dyDescent="0.3">
      <c r="B188" s="1753">
        <v>151</v>
      </c>
      <c r="C188" s="1754" t="s">
        <v>8340</v>
      </c>
      <c r="D188" s="1762" t="s">
        <v>8341</v>
      </c>
      <c r="E188" s="1753" t="s">
        <v>384</v>
      </c>
      <c r="H188" s="1753">
        <v>151</v>
      </c>
      <c r="I188" s="1760" t="s">
        <v>8340</v>
      </c>
      <c r="J188" s="1762" t="s">
        <v>8341</v>
      </c>
      <c r="K188" s="1753" t="s">
        <v>384</v>
      </c>
    </row>
    <row r="189" spans="2:11" ht="56.25" x14ac:dyDescent="0.3">
      <c r="B189" s="1753">
        <v>152</v>
      </c>
      <c r="C189" s="1754" t="s">
        <v>8342</v>
      </c>
      <c r="D189" s="1762" t="s">
        <v>8389</v>
      </c>
      <c r="E189" s="1753" t="s">
        <v>384</v>
      </c>
      <c r="H189" s="1753">
        <v>152</v>
      </c>
      <c r="I189" s="1760" t="s">
        <v>8342</v>
      </c>
      <c r="J189" s="1762" t="s">
        <v>8389</v>
      </c>
      <c r="K189" s="1753" t="s">
        <v>384</v>
      </c>
    </row>
    <row r="190" spans="2:11" ht="56.25" x14ac:dyDescent="0.3">
      <c r="B190" s="1753">
        <v>153</v>
      </c>
      <c r="C190" s="1754" t="s">
        <v>8343</v>
      </c>
      <c r="D190" s="1762" t="s">
        <v>8344</v>
      </c>
      <c r="E190" s="1753" t="s">
        <v>384</v>
      </c>
      <c r="H190" s="1753">
        <v>153</v>
      </c>
      <c r="I190" s="1760" t="s">
        <v>8343</v>
      </c>
      <c r="J190" s="1762" t="s">
        <v>8344</v>
      </c>
      <c r="K190" s="1753" t="s">
        <v>384</v>
      </c>
    </row>
    <row r="191" spans="2:11" ht="56.25" x14ac:dyDescent="0.3">
      <c r="B191" s="1753">
        <v>154</v>
      </c>
      <c r="C191" s="1754" t="s">
        <v>8345</v>
      </c>
      <c r="D191" s="1762" t="s">
        <v>8346</v>
      </c>
      <c r="E191" s="1753" t="s">
        <v>384</v>
      </c>
      <c r="H191" s="1753">
        <v>154</v>
      </c>
      <c r="I191" s="1760" t="s">
        <v>8345</v>
      </c>
      <c r="J191" s="1762" t="s">
        <v>8346</v>
      </c>
      <c r="K191" s="1753" t="s">
        <v>384</v>
      </c>
    </row>
    <row r="192" spans="2:11" ht="56.25" x14ac:dyDescent="0.3">
      <c r="B192" s="1753">
        <v>155</v>
      </c>
      <c r="C192" s="1754" t="s">
        <v>8347</v>
      </c>
      <c r="D192" s="1762" t="s">
        <v>8348</v>
      </c>
      <c r="E192" s="1753" t="s">
        <v>384</v>
      </c>
      <c r="H192" s="1753">
        <v>155</v>
      </c>
      <c r="I192" s="1760" t="s">
        <v>8347</v>
      </c>
      <c r="J192" s="1762" t="s">
        <v>8348</v>
      </c>
      <c r="K192" s="1753" t="s">
        <v>384</v>
      </c>
    </row>
    <row r="193" spans="2:11" ht="75" x14ac:dyDescent="0.3">
      <c r="B193" s="1753">
        <v>156</v>
      </c>
      <c r="C193" s="1754" t="s">
        <v>8349</v>
      </c>
      <c r="D193" s="1762" t="s">
        <v>8350</v>
      </c>
      <c r="E193" s="1753" t="s">
        <v>384</v>
      </c>
      <c r="H193" s="1753">
        <v>156</v>
      </c>
      <c r="I193" s="1760" t="s">
        <v>8349</v>
      </c>
      <c r="J193" s="1762" t="s">
        <v>8350</v>
      </c>
      <c r="K193" s="1753" t="s">
        <v>384</v>
      </c>
    </row>
    <row r="194" spans="2:11" ht="75" x14ac:dyDescent="0.3">
      <c r="B194" s="1753">
        <v>157</v>
      </c>
      <c r="C194" s="1754" t="s">
        <v>8351</v>
      </c>
      <c r="D194" s="1762" t="s">
        <v>8352</v>
      </c>
      <c r="E194" s="1753" t="s">
        <v>384</v>
      </c>
      <c r="H194" s="1753">
        <v>157</v>
      </c>
      <c r="I194" s="1760" t="s">
        <v>8351</v>
      </c>
      <c r="J194" s="1762" t="s">
        <v>8352</v>
      </c>
      <c r="K194" s="1753" t="s">
        <v>384</v>
      </c>
    </row>
    <row r="195" spans="2:11" ht="75" x14ac:dyDescent="0.3">
      <c r="B195" s="1753">
        <v>158</v>
      </c>
      <c r="C195" s="1754" t="s">
        <v>8353</v>
      </c>
      <c r="D195" s="1762" t="s">
        <v>8354</v>
      </c>
      <c r="E195" s="1753" t="s">
        <v>384</v>
      </c>
      <c r="H195" s="1753">
        <v>158</v>
      </c>
      <c r="I195" s="1760" t="s">
        <v>8353</v>
      </c>
      <c r="J195" s="1762" t="s">
        <v>8354</v>
      </c>
      <c r="K195" s="1753" t="s">
        <v>384</v>
      </c>
    </row>
    <row r="196" spans="2:11" ht="56.25" x14ac:dyDescent="0.3">
      <c r="B196" s="1753">
        <v>159</v>
      </c>
      <c r="C196" s="1754" t="s">
        <v>8355</v>
      </c>
      <c r="D196" s="1762" t="s">
        <v>8356</v>
      </c>
      <c r="E196" s="1753" t="s">
        <v>384</v>
      </c>
      <c r="H196" s="1753">
        <v>159</v>
      </c>
      <c r="I196" s="1760" t="s">
        <v>8355</v>
      </c>
      <c r="J196" s="1762" t="s">
        <v>8356</v>
      </c>
      <c r="K196" s="1753" t="s">
        <v>384</v>
      </c>
    </row>
    <row r="197" spans="2:11" ht="56.25" x14ac:dyDescent="0.3">
      <c r="B197" s="1753">
        <v>160</v>
      </c>
      <c r="C197" s="1754" t="s">
        <v>8357</v>
      </c>
      <c r="D197" s="1762" t="s">
        <v>8358</v>
      </c>
      <c r="E197" s="1753" t="s">
        <v>384</v>
      </c>
      <c r="H197" s="1753">
        <v>160</v>
      </c>
      <c r="I197" s="1760" t="s">
        <v>8357</v>
      </c>
      <c r="J197" s="1762" t="s">
        <v>8358</v>
      </c>
      <c r="K197" s="1753" t="s">
        <v>384</v>
      </c>
    </row>
    <row r="198" spans="2:11" ht="56.25" x14ac:dyDescent="0.3">
      <c r="B198" s="1753">
        <v>161</v>
      </c>
      <c r="C198" s="1754" t="s">
        <v>8359</v>
      </c>
      <c r="D198" s="1762" t="s">
        <v>8360</v>
      </c>
      <c r="E198" s="1753" t="s">
        <v>384</v>
      </c>
      <c r="H198" s="1753">
        <v>161</v>
      </c>
      <c r="I198" s="1760" t="s">
        <v>8359</v>
      </c>
      <c r="J198" s="1762" t="s">
        <v>8360</v>
      </c>
      <c r="K198" s="1753" t="s">
        <v>384</v>
      </c>
    </row>
    <row r="199" spans="2:11" ht="56.25" x14ac:dyDescent="0.3">
      <c r="B199" s="1753">
        <v>162</v>
      </c>
      <c r="C199" s="1754" t="s">
        <v>8361</v>
      </c>
      <c r="D199" s="1762" t="s">
        <v>8362</v>
      </c>
      <c r="E199" s="1753" t="s">
        <v>384</v>
      </c>
      <c r="H199" s="1753">
        <v>162</v>
      </c>
      <c r="I199" s="1760" t="s">
        <v>8361</v>
      </c>
      <c r="J199" s="1762" t="s">
        <v>8362</v>
      </c>
      <c r="K199" s="1753" t="s">
        <v>384</v>
      </c>
    </row>
    <row r="200" spans="2:11" x14ac:dyDescent="0.3">
      <c r="B200" s="1753">
        <v>163</v>
      </c>
      <c r="C200" s="1754" t="s">
        <v>8363</v>
      </c>
      <c r="D200" s="1762" t="s">
        <v>8364</v>
      </c>
      <c r="E200" s="1753" t="s">
        <v>384</v>
      </c>
      <c r="H200" s="1753">
        <v>163</v>
      </c>
      <c r="I200" s="1760" t="s">
        <v>8363</v>
      </c>
      <c r="J200" s="1762" t="s">
        <v>8364</v>
      </c>
      <c r="K200" s="1753" t="s">
        <v>384</v>
      </c>
    </row>
    <row r="201" spans="2:11" ht="37.5" x14ac:dyDescent="0.3">
      <c r="B201" s="1753">
        <v>164</v>
      </c>
      <c r="C201" s="1754" t="s">
        <v>8365</v>
      </c>
      <c r="D201" s="1762" t="s">
        <v>8366</v>
      </c>
      <c r="E201" s="1753" t="s">
        <v>384</v>
      </c>
      <c r="H201" s="1753">
        <v>164</v>
      </c>
      <c r="I201" s="1760" t="s">
        <v>8365</v>
      </c>
      <c r="J201" s="1762" t="s">
        <v>8366</v>
      </c>
      <c r="K201" s="1753" t="s">
        <v>384</v>
      </c>
    </row>
    <row r="202" spans="2:11" ht="37.5" x14ac:dyDescent="0.3">
      <c r="B202" s="1753">
        <v>165</v>
      </c>
      <c r="C202" s="1754" t="s">
        <v>8367</v>
      </c>
      <c r="D202" s="1762" t="s">
        <v>8368</v>
      </c>
      <c r="E202" s="1753" t="s">
        <v>384</v>
      </c>
      <c r="H202" s="1753">
        <v>165</v>
      </c>
      <c r="I202" s="1760" t="s">
        <v>8367</v>
      </c>
      <c r="J202" s="1762" t="s">
        <v>8368</v>
      </c>
      <c r="K202" s="1753" t="s">
        <v>384</v>
      </c>
    </row>
    <row r="203" spans="2:11" ht="56.25" x14ac:dyDescent="0.3">
      <c r="B203" s="1753">
        <v>166</v>
      </c>
      <c r="C203" s="1754" t="s">
        <v>8369</v>
      </c>
      <c r="D203" s="1762" t="s">
        <v>8370</v>
      </c>
      <c r="E203" s="1753" t="s">
        <v>384</v>
      </c>
      <c r="H203" s="1753">
        <v>166</v>
      </c>
      <c r="I203" s="1760" t="s">
        <v>8369</v>
      </c>
      <c r="J203" s="1762" t="s">
        <v>8370</v>
      </c>
      <c r="K203" s="1753" t="s">
        <v>384</v>
      </c>
    </row>
    <row r="204" spans="2:11" ht="37.5" x14ac:dyDescent="0.3">
      <c r="B204" s="1753">
        <v>167</v>
      </c>
      <c r="C204" s="1754" t="s">
        <v>8371</v>
      </c>
      <c r="D204" s="1762" t="s">
        <v>8372</v>
      </c>
      <c r="E204" s="1753" t="s">
        <v>384</v>
      </c>
      <c r="H204" s="1753">
        <v>167</v>
      </c>
      <c r="I204" s="1760" t="s">
        <v>8371</v>
      </c>
      <c r="J204" s="1762" t="s">
        <v>8372</v>
      </c>
      <c r="K204" s="1753" t="s">
        <v>384</v>
      </c>
    </row>
    <row r="205" spans="2:11" ht="56.25" x14ac:dyDescent="0.3">
      <c r="B205" s="1753">
        <v>168</v>
      </c>
      <c r="C205" s="1754" t="s">
        <v>8373</v>
      </c>
      <c r="D205" s="1762" t="s">
        <v>8374</v>
      </c>
      <c r="E205" s="1753" t="s">
        <v>384</v>
      </c>
      <c r="H205" s="1753">
        <v>168</v>
      </c>
      <c r="I205" s="1760" t="s">
        <v>8373</v>
      </c>
      <c r="J205" s="1762" t="s">
        <v>8374</v>
      </c>
      <c r="K205" s="1753" t="s">
        <v>384</v>
      </c>
    </row>
    <row r="206" spans="2:11" ht="37.5" x14ac:dyDescent="0.3">
      <c r="B206" s="1753">
        <v>169</v>
      </c>
      <c r="C206" s="1754" t="s">
        <v>8375</v>
      </c>
      <c r="D206" s="1762" t="s">
        <v>8376</v>
      </c>
      <c r="E206" s="1753" t="s">
        <v>384</v>
      </c>
      <c r="H206" s="1753">
        <v>169</v>
      </c>
      <c r="I206" s="1760" t="s">
        <v>8375</v>
      </c>
      <c r="J206" s="1762" t="s">
        <v>8376</v>
      </c>
      <c r="K206" s="1753" t="s">
        <v>384</v>
      </c>
    </row>
    <row r="207" spans="2:11" ht="37.5" x14ac:dyDescent="0.3">
      <c r="B207" s="1753">
        <v>170</v>
      </c>
      <c r="C207" s="1754" t="s">
        <v>8377</v>
      </c>
      <c r="D207" s="1762" t="s">
        <v>8378</v>
      </c>
      <c r="E207" s="1753" t="s">
        <v>384</v>
      </c>
      <c r="H207" s="1753">
        <v>170</v>
      </c>
      <c r="I207" s="1760" t="s">
        <v>8377</v>
      </c>
      <c r="J207" s="1762" t="s">
        <v>8378</v>
      </c>
      <c r="K207" s="1753" t="s">
        <v>384</v>
      </c>
    </row>
    <row r="208" spans="2:11" ht="56.25" x14ac:dyDescent="0.3">
      <c r="B208" s="1753">
        <v>171</v>
      </c>
      <c r="C208" s="1754" t="s">
        <v>8379</v>
      </c>
      <c r="D208" s="1762" t="s">
        <v>8380</v>
      </c>
      <c r="E208" s="1756" t="s">
        <v>876</v>
      </c>
      <c r="H208" s="1753">
        <v>171</v>
      </c>
      <c r="I208" s="1760" t="s">
        <v>8379</v>
      </c>
      <c r="J208" s="1762" t="s">
        <v>8380</v>
      </c>
      <c r="K208" s="1756" t="s">
        <v>876</v>
      </c>
    </row>
    <row r="209" spans="2:11" ht="37.5" x14ac:dyDescent="0.3">
      <c r="B209" s="1753">
        <v>172</v>
      </c>
      <c r="C209" s="1754" t="s">
        <v>8381</v>
      </c>
      <c r="D209" s="1762" t="s">
        <v>8382</v>
      </c>
      <c r="E209" s="1756" t="s">
        <v>384</v>
      </c>
      <c r="H209" s="1753">
        <v>172</v>
      </c>
      <c r="I209" s="1760" t="s">
        <v>8381</v>
      </c>
      <c r="J209" s="1762" t="s">
        <v>8382</v>
      </c>
      <c r="K209" s="1756" t="s">
        <v>384</v>
      </c>
    </row>
    <row r="210" spans="2:11" ht="37.5" x14ac:dyDescent="0.3">
      <c r="B210" s="1753">
        <v>173</v>
      </c>
      <c r="C210" s="1754" t="s">
        <v>8383</v>
      </c>
      <c r="D210" s="1762" t="s">
        <v>8384</v>
      </c>
      <c r="E210" s="1756" t="s">
        <v>384</v>
      </c>
      <c r="H210" s="1753">
        <v>173</v>
      </c>
      <c r="I210" s="1760" t="s">
        <v>8383</v>
      </c>
      <c r="J210" s="1762" t="s">
        <v>8384</v>
      </c>
      <c r="K210" s="1756" t="s">
        <v>384</v>
      </c>
    </row>
    <row r="211" spans="2:11" x14ac:dyDescent="0.3">
      <c r="B211" s="1753">
        <v>174</v>
      </c>
      <c r="C211" s="1754" t="s">
        <v>8385</v>
      </c>
      <c r="D211" s="1762" t="s">
        <v>8386</v>
      </c>
      <c r="E211" s="1756" t="s">
        <v>384</v>
      </c>
      <c r="H211" s="1753">
        <v>174</v>
      </c>
      <c r="I211" s="1760" t="s">
        <v>8385</v>
      </c>
      <c r="J211" s="1762" t="s">
        <v>8386</v>
      </c>
      <c r="K211" s="1756" t="s">
        <v>384</v>
      </c>
    </row>
    <row r="212" spans="2:11" x14ac:dyDescent="0.3">
      <c r="B212" s="1753">
        <v>175</v>
      </c>
      <c r="C212" s="1754" t="s">
        <v>8387</v>
      </c>
      <c r="D212" s="1762" t="s">
        <v>8388</v>
      </c>
      <c r="E212" s="1756" t="s">
        <v>384</v>
      </c>
      <c r="H212" s="1753">
        <v>175</v>
      </c>
      <c r="I212" s="1760" t="s">
        <v>8387</v>
      </c>
      <c r="J212" s="1762" t="s">
        <v>8388</v>
      </c>
      <c r="K212" s="1756" t="s">
        <v>384</v>
      </c>
    </row>
    <row r="213" spans="2:11" x14ac:dyDescent="0.3">
      <c r="B213" s="2635" t="s">
        <v>8392</v>
      </c>
      <c r="C213" s="2636"/>
      <c r="D213" s="2636"/>
      <c r="E213" s="2636"/>
      <c r="H213" s="1754"/>
      <c r="I213" s="1760"/>
      <c r="J213" s="1777"/>
      <c r="K213" s="1777"/>
    </row>
    <row r="214" spans="2:11" ht="37.5" x14ac:dyDescent="0.3">
      <c r="B214" s="1753">
        <v>176</v>
      </c>
      <c r="C214" s="1754" t="s">
        <v>8393</v>
      </c>
      <c r="D214" s="1762" t="s">
        <v>100</v>
      </c>
      <c r="E214" s="1756" t="s">
        <v>876</v>
      </c>
      <c r="H214" s="1753">
        <v>176</v>
      </c>
      <c r="I214" s="1760" t="s">
        <v>8393</v>
      </c>
      <c r="J214" s="1762" t="s">
        <v>100</v>
      </c>
      <c r="K214" s="1756" t="s">
        <v>876</v>
      </c>
    </row>
    <row r="215" spans="2:11" x14ac:dyDescent="0.3">
      <c r="B215" s="1753">
        <v>177</v>
      </c>
      <c r="C215" s="1754" t="s">
        <v>8394</v>
      </c>
      <c r="D215" s="1762" t="s">
        <v>101</v>
      </c>
      <c r="E215" s="1756" t="s">
        <v>876</v>
      </c>
      <c r="H215" s="1753">
        <v>177</v>
      </c>
      <c r="I215" s="1760" t="s">
        <v>8394</v>
      </c>
      <c r="J215" s="1762" t="s">
        <v>101</v>
      </c>
      <c r="K215" s="1756" t="s">
        <v>876</v>
      </c>
    </row>
    <row r="216" spans="2:11" ht="37.5" x14ac:dyDescent="0.3">
      <c r="B216" s="1753">
        <v>178</v>
      </c>
      <c r="C216" s="1754" t="s">
        <v>8395</v>
      </c>
      <c r="D216" s="1762" t="s">
        <v>102</v>
      </c>
      <c r="E216" s="1756" t="s">
        <v>384</v>
      </c>
      <c r="H216" s="1753">
        <v>178</v>
      </c>
      <c r="I216" s="1760" t="s">
        <v>8395</v>
      </c>
      <c r="J216" s="1762" t="s">
        <v>102</v>
      </c>
      <c r="K216" s="1756" t="s">
        <v>384</v>
      </c>
    </row>
    <row r="217" spans="2:11" x14ac:dyDescent="0.3">
      <c r="B217" s="1753">
        <v>179</v>
      </c>
      <c r="C217" s="1754" t="s">
        <v>8396</v>
      </c>
      <c r="D217" s="1762" t="s">
        <v>103</v>
      </c>
      <c r="E217" s="1756" t="s">
        <v>384</v>
      </c>
      <c r="H217" s="1753">
        <v>179</v>
      </c>
      <c r="I217" s="1760" t="s">
        <v>8396</v>
      </c>
      <c r="J217" s="1762" t="s">
        <v>103</v>
      </c>
      <c r="K217" s="1756" t="s">
        <v>384</v>
      </c>
    </row>
    <row r="218" spans="2:11" ht="37.5" x14ac:dyDescent="0.3">
      <c r="B218" s="1753">
        <v>180</v>
      </c>
      <c r="C218" s="1754" t="s">
        <v>8397</v>
      </c>
      <c r="D218" s="1762" t="s">
        <v>106</v>
      </c>
      <c r="E218" s="1756" t="s">
        <v>876</v>
      </c>
      <c r="H218" s="1753">
        <v>180</v>
      </c>
      <c r="I218" s="1760" t="s">
        <v>8397</v>
      </c>
      <c r="J218" s="1762" t="s">
        <v>106</v>
      </c>
      <c r="K218" s="1756" t="s">
        <v>876</v>
      </c>
    </row>
    <row r="219" spans="2:11" ht="37.5" x14ac:dyDescent="0.3">
      <c r="B219" s="1753">
        <v>181</v>
      </c>
      <c r="C219" s="1754" t="s">
        <v>8398</v>
      </c>
      <c r="D219" s="1762" t="s">
        <v>107</v>
      </c>
      <c r="E219" s="1756" t="s">
        <v>876</v>
      </c>
      <c r="H219" s="1753">
        <v>181</v>
      </c>
      <c r="I219" s="1760" t="s">
        <v>8398</v>
      </c>
      <c r="J219" s="1762" t="s">
        <v>107</v>
      </c>
      <c r="K219" s="1756" t="s">
        <v>876</v>
      </c>
    </row>
    <row r="220" spans="2:11" ht="37.5" x14ac:dyDescent="0.3">
      <c r="B220" s="1753">
        <v>182</v>
      </c>
      <c r="C220" s="1754" t="s">
        <v>8399</v>
      </c>
      <c r="D220" s="1762" t="s">
        <v>108</v>
      </c>
      <c r="E220" s="1756" t="s">
        <v>876</v>
      </c>
      <c r="H220" s="1753">
        <v>182</v>
      </c>
      <c r="I220" s="1760" t="s">
        <v>8399</v>
      </c>
      <c r="J220" s="1762" t="s">
        <v>108</v>
      </c>
      <c r="K220" s="1756" t="s">
        <v>876</v>
      </c>
    </row>
    <row r="221" spans="2:11" x14ac:dyDescent="0.3">
      <c r="B221" s="1753">
        <v>183</v>
      </c>
      <c r="C221" s="1754" t="s">
        <v>8400</v>
      </c>
      <c r="D221" s="1762" t="s">
        <v>110</v>
      </c>
      <c r="E221" s="1756" t="s">
        <v>384</v>
      </c>
      <c r="H221" s="1753">
        <v>183</v>
      </c>
      <c r="I221" s="1760" t="s">
        <v>8400</v>
      </c>
      <c r="J221" s="1762" t="s">
        <v>110</v>
      </c>
      <c r="K221" s="1756" t="s">
        <v>384</v>
      </c>
    </row>
    <row r="222" spans="2:11" ht="37.5" x14ac:dyDescent="0.3">
      <c r="B222" s="1753">
        <v>184</v>
      </c>
      <c r="C222" s="1754" t="s">
        <v>8401</v>
      </c>
      <c r="D222" s="1762" t="s">
        <v>111</v>
      </c>
      <c r="E222" s="1756" t="s">
        <v>384</v>
      </c>
      <c r="H222" s="1753">
        <v>184</v>
      </c>
      <c r="I222" s="1760" t="s">
        <v>8401</v>
      </c>
      <c r="J222" s="1762" t="s">
        <v>111</v>
      </c>
      <c r="K222" s="1756" t="s">
        <v>384</v>
      </c>
    </row>
    <row r="223" spans="2:11" ht="37.5" x14ac:dyDescent="0.3">
      <c r="B223" s="1753">
        <v>185</v>
      </c>
      <c r="C223" s="1754" t="s">
        <v>8402</v>
      </c>
      <c r="D223" s="1762" t="s">
        <v>112</v>
      </c>
      <c r="E223" s="1756" t="s">
        <v>876</v>
      </c>
      <c r="F223" s="1781" t="s">
        <v>112</v>
      </c>
      <c r="G223" s="1781"/>
      <c r="H223" s="1753">
        <v>185</v>
      </c>
      <c r="I223" s="1760" t="s">
        <v>8402</v>
      </c>
      <c r="J223" s="1762" t="s">
        <v>112</v>
      </c>
      <c r="K223" s="1756" t="s">
        <v>876</v>
      </c>
    </row>
    <row r="224" spans="2:11" x14ac:dyDescent="0.3">
      <c r="B224" s="1753">
        <v>186</v>
      </c>
      <c r="C224" s="1754" t="s">
        <v>8403</v>
      </c>
      <c r="D224" s="1762" t="s">
        <v>117</v>
      </c>
      <c r="E224" s="1756" t="s">
        <v>876</v>
      </c>
      <c r="H224" s="1753">
        <v>186</v>
      </c>
      <c r="I224" s="1760" t="s">
        <v>8403</v>
      </c>
      <c r="J224" s="1762" t="s">
        <v>117</v>
      </c>
      <c r="K224" s="1756" t="s">
        <v>876</v>
      </c>
    </row>
    <row r="225" spans="2:11" x14ac:dyDescent="0.3">
      <c r="B225" s="1753">
        <v>187</v>
      </c>
      <c r="C225" s="1754" t="s">
        <v>8404</v>
      </c>
      <c r="D225" s="1762" t="s">
        <v>8405</v>
      </c>
      <c r="E225" s="1756" t="s">
        <v>384</v>
      </c>
      <c r="H225" s="1753">
        <v>187</v>
      </c>
      <c r="I225" s="1760" t="s">
        <v>8404</v>
      </c>
      <c r="J225" s="1762" t="s">
        <v>8405</v>
      </c>
      <c r="K225" s="1756" t="s">
        <v>384</v>
      </c>
    </row>
    <row r="226" spans="2:11" x14ac:dyDescent="0.3">
      <c r="B226" s="1753">
        <v>188</v>
      </c>
      <c r="C226" s="1754" t="s">
        <v>8406</v>
      </c>
      <c r="D226" s="1762" t="s">
        <v>123</v>
      </c>
      <c r="E226" s="1756" t="s">
        <v>384</v>
      </c>
      <c r="H226" s="1753">
        <v>188</v>
      </c>
      <c r="I226" s="1760" t="s">
        <v>8406</v>
      </c>
      <c r="J226" s="1762" t="s">
        <v>123</v>
      </c>
      <c r="K226" s="1756" t="s">
        <v>384</v>
      </c>
    </row>
    <row r="227" spans="2:11" ht="37.5" x14ac:dyDescent="0.3">
      <c r="B227" s="1753">
        <v>189</v>
      </c>
      <c r="C227" s="1754" t="s">
        <v>8407</v>
      </c>
      <c r="D227" s="1762" t="s">
        <v>124</v>
      </c>
      <c r="E227" s="1756" t="s">
        <v>384</v>
      </c>
      <c r="H227" s="1753">
        <v>189</v>
      </c>
      <c r="I227" s="1760" t="s">
        <v>8407</v>
      </c>
      <c r="J227" s="1762" t="s">
        <v>124</v>
      </c>
      <c r="K227" s="1756" t="s">
        <v>384</v>
      </c>
    </row>
    <row r="228" spans="2:11" x14ac:dyDescent="0.3">
      <c r="B228" s="1753">
        <v>190</v>
      </c>
      <c r="C228" s="1754" t="s">
        <v>8408</v>
      </c>
      <c r="D228" s="1762" t="s">
        <v>126</v>
      </c>
      <c r="E228" s="1756" t="s">
        <v>876</v>
      </c>
      <c r="H228" s="1753">
        <v>190</v>
      </c>
      <c r="I228" s="1760" t="s">
        <v>8408</v>
      </c>
      <c r="J228" s="1762" t="s">
        <v>126</v>
      </c>
      <c r="K228" s="1756" t="s">
        <v>876</v>
      </c>
    </row>
    <row r="229" spans="2:11" x14ac:dyDescent="0.3">
      <c r="B229" s="1753">
        <v>191</v>
      </c>
      <c r="C229" s="1754" t="s">
        <v>8409</v>
      </c>
      <c r="D229" s="1762" t="s">
        <v>127</v>
      </c>
      <c r="E229" s="1756" t="s">
        <v>876</v>
      </c>
      <c r="H229" s="1753">
        <v>191</v>
      </c>
      <c r="I229" s="1760" t="s">
        <v>8409</v>
      </c>
      <c r="J229" s="1762" t="s">
        <v>127</v>
      </c>
      <c r="K229" s="1756" t="s">
        <v>876</v>
      </c>
    </row>
    <row r="230" spans="2:11" ht="37.5" x14ac:dyDescent="0.3">
      <c r="B230" s="1753">
        <v>192</v>
      </c>
      <c r="C230" s="1754" t="s">
        <v>8410</v>
      </c>
      <c r="D230" s="1762" t="s">
        <v>8411</v>
      </c>
      <c r="E230" s="1756" t="s">
        <v>384</v>
      </c>
      <c r="H230" s="1753">
        <v>192</v>
      </c>
      <c r="I230" s="1760" t="s">
        <v>8410</v>
      </c>
      <c r="J230" s="1762" t="s">
        <v>8411</v>
      </c>
      <c r="K230" s="1756" t="s">
        <v>384</v>
      </c>
    </row>
    <row r="231" spans="2:11" ht="37.5" x14ac:dyDescent="0.3">
      <c r="B231" s="1753">
        <v>193</v>
      </c>
      <c r="C231" s="1754" t="s">
        <v>8412</v>
      </c>
      <c r="D231" s="1762" t="s">
        <v>128</v>
      </c>
      <c r="E231" s="1756" t="s">
        <v>384</v>
      </c>
      <c r="H231" s="1753">
        <v>193</v>
      </c>
      <c r="I231" s="1760" t="s">
        <v>8412</v>
      </c>
      <c r="J231" s="1762" t="s">
        <v>128</v>
      </c>
      <c r="K231" s="1756" t="s">
        <v>384</v>
      </c>
    </row>
    <row r="232" spans="2:11" x14ac:dyDescent="0.3">
      <c r="B232" s="1753">
        <v>194</v>
      </c>
      <c r="C232" s="1754" t="s">
        <v>8413</v>
      </c>
      <c r="D232" s="1762" t="s">
        <v>130</v>
      </c>
      <c r="E232" s="1756" t="s">
        <v>876</v>
      </c>
      <c r="H232" s="1753">
        <v>194</v>
      </c>
      <c r="I232" s="1760" t="s">
        <v>8413</v>
      </c>
      <c r="J232" s="1762" t="s">
        <v>130</v>
      </c>
      <c r="K232" s="1756" t="s">
        <v>876</v>
      </c>
    </row>
    <row r="233" spans="2:11" x14ac:dyDescent="0.3">
      <c r="B233" s="1753">
        <v>195</v>
      </c>
      <c r="C233" s="1754" t="s">
        <v>8414</v>
      </c>
      <c r="D233" s="1762" t="s">
        <v>2274</v>
      </c>
      <c r="E233" s="1763" t="s">
        <v>876</v>
      </c>
      <c r="H233" s="1753">
        <v>195</v>
      </c>
      <c r="I233" s="1760" t="s">
        <v>8414</v>
      </c>
      <c r="J233" s="1762" t="s">
        <v>2274</v>
      </c>
      <c r="K233" s="1763" t="s">
        <v>876</v>
      </c>
    </row>
    <row r="234" spans="2:11" ht="37.5" x14ac:dyDescent="0.3">
      <c r="B234" s="1753">
        <v>196</v>
      </c>
      <c r="C234" s="1754" t="s">
        <v>8415</v>
      </c>
      <c r="D234" s="1762" t="s">
        <v>8935</v>
      </c>
      <c r="E234" s="1756" t="s">
        <v>876</v>
      </c>
      <c r="F234" s="1758"/>
      <c r="G234" s="1758"/>
      <c r="H234" s="1753">
        <v>196</v>
      </c>
      <c r="I234" s="1760" t="s">
        <v>8415</v>
      </c>
      <c r="J234" s="1762" t="s">
        <v>8935</v>
      </c>
      <c r="K234" s="1756" t="s">
        <v>876</v>
      </c>
    </row>
    <row r="235" spans="2:11" x14ac:dyDescent="0.3">
      <c r="B235" s="1753">
        <v>197</v>
      </c>
      <c r="C235" s="1754" t="s">
        <v>8417</v>
      </c>
      <c r="D235" s="1762" t="s">
        <v>132</v>
      </c>
      <c r="E235" s="1756" t="s">
        <v>876</v>
      </c>
      <c r="H235" s="1753">
        <v>197</v>
      </c>
      <c r="I235" s="1760" t="s">
        <v>8417</v>
      </c>
      <c r="J235" s="1762" t="s">
        <v>132</v>
      </c>
      <c r="K235" s="1756" t="s">
        <v>876</v>
      </c>
    </row>
    <row r="236" spans="2:11" x14ac:dyDescent="0.3">
      <c r="B236" s="1753">
        <v>198</v>
      </c>
      <c r="C236" s="1754" t="s">
        <v>8418</v>
      </c>
      <c r="D236" s="1762" t="s">
        <v>133</v>
      </c>
      <c r="E236" s="1756" t="s">
        <v>876</v>
      </c>
      <c r="H236" s="1753">
        <v>198</v>
      </c>
      <c r="I236" s="1760" t="s">
        <v>8418</v>
      </c>
      <c r="J236" s="1762" t="s">
        <v>133</v>
      </c>
      <c r="K236" s="1756" t="s">
        <v>876</v>
      </c>
    </row>
    <row r="237" spans="2:11" x14ac:dyDescent="0.3">
      <c r="B237" s="1753">
        <v>199</v>
      </c>
      <c r="C237" s="1754" t="s">
        <v>8419</v>
      </c>
      <c r="D237" s="1762" t="s">
        <v>135</v>
      </c>
      <c r="E237" s="1756" t="s">
        <v>876</v>
      </c>
      <c r="H237" s="1753">
        <v>199</v>
      </c>
      <c r="I237" s="1760" t="s">
        <v>8419</v>
      </c>
      <c r="J237" s="1762" t="s">
        <v>135</v>
      </c>
      <c r="K237" s="1756" t="s">
        <v>876</v>
      </c>
    </row>
    <row r="238" spans="2:11" ht="37.5" x14ac:dyDescent="0.3">
      <c r="B238" s="1753">
        <v>200</v>
      </c>
      <c r="C238" s="1754" t="s">
        <v>8420</v>
      </c>
      <c r="D238" s="1762" t="s">
        <v>136</v>
      </c>
      <c r="E238" s="1756" t="s">
        <v>876</v>
      </c>
      <c r="H238" s="1753">
        <v>200</v>
      </c>
      <c r="I238" s="1760" t="s">
        <v>8420</v>
      </c>
      <c r="J238" s="1762" t="s">
        <v>136</v>
      </c>
      <c r="K238" s="1756" t="s">
        <v>876</v>
      </c>
    </row>
    <row r="239" spans="2:11" x14ac:dyDescent="0.3">
      <c r="B239" s="1753">
        <v>201</v>
      </c>
      <c r="C239" s="1754" t="s">
        <v>8421</v>
      </c>
      <c r="D239" s="1762" t="s">
        <v>145</v>
      </c>
      <c r="E239" s="1756" t="s">
        <v>876</v>
      </c>
      <c r="H239" s="1753">
        <v>201</v>
      </c>
      <c r="I239" s="1760" t="s">
        <v>8421</v>
      </c>
      <c r="J239" s="1762" t="s">
        <v>145</v>
      </c>
      <c r="K239" s="1756" t="s">
        <v>876</v>
      </c>
    </row>
    <row r="240" spans="2:11" x14ac:dyDescent="0.3">
      <c r="B240" s="1753">
        <v>202</v>
      </c>
      <c r="C240" s="1754" t="s">
        <v>8422</v>
      </c>
      <c r="D240" s="1762" t="s">
        <v>146</v>
      </c>
      <c r="E240" s="1756" t="s">
        <v>876</v>
      </c>
      <c r="H240" s="1753">
        <v>202</v>
      </c>
      <c r="I240" s="1760" t="s">
        <v>8422</v>
      </c>
      <c r="J240" s="1762" t="s">
        <v>146</v>
      </c>
      <c r="K240" s="1756" t="s">
        <v>876</v>
      </c>
    </row>
    <row r="241" spans="2:11" ht="37.5" x14ac:dyDescent="0.3">
      <c r="B241" s="1753">
        <v>203</v>
      </c>
      <c r="C241" s="1754" t="s">
        <v>8423</v>
      </c>
      <c r="D241" s="1762" t="s">
        <v>8424</v>
      </c>
      <c r="E241" s="1756" t="s">
        <v>876</v>
      </c>
      <c r="H241" s="1753">
        <v>203</v>
      </c>
      <c r="I241" s="1760" t="s">
        <v>8423</v>
      </c>
      <c r="J241" s="1762" t="s">
        <v>8424</v>
      </c>
      <c r="K241" s="1756" t="s">
        <v>876</v>
      </c>
    </row>
    <row r="242" spans="2:11" ht="37.5" x14ac:dyDescent="0.3">
      <c r="B242" s="1753">
        <v>204</v>
      </c>
      <c r="C242" s="1754" t="s">
        <v>8425</v>
      </c>
      <c r="D242" s="1762" t="s">
        <v>149</v>
      </c>
      <c r="E242" s="1756" t="s">
        <v>876</v>
      </c>
      <c r="H242" s="1753">
        <v>204</v>
      </c>
      <c r="I242" s="1760" t="s">
        <v>8425</v>
      </c>
      <c r="J242" s="1762" t="s">
        <v>149</v>
      </c>
      <c r="K242" s="1756" t="s">
        <v>876</v>
      </c>
    </row>
    <row r="243" spans="2:11" x14ac:dyDescent="0.3">
      <c r="B243" s="1753">
        <v>205</v>
      </c>
      <c r="C243" s="1754" t="s">
        <v>8426</v>
      </c>
      <c r="D243" s="1762" t="s">
        <v>152</v>
      </c>
      <c r="E243" s="1756" t="s">
        <v>876</v>
      </c>
      <c r="H243" s="1753">
        <v>205</v>
      </c>
      <c r="I243" s="1760" t="s">
        <v>8426</v>
      </c>
      <c r="J243" s="1762" t="s">
        <v>152</v>
      </c>
      <c r="K243" s="1756" t="s">
        <v>876</v>
      </c>
    </row>
    <row r="244" spans="2:11" x14ac:dyDescent="0.3">
      <c r="B244" s="1753">
        <v>206</v>
      </c>
      <c r="C244" s="1754" t="s">
        <v>8427</v>
      </c>
      <c r="D244" s="1762" t="s">
        <v>153</v>
      </c>
      <c r="E244" s="1756" t="s">
        <v>876</v>
      </c>
      <c r="H244" s="1753">
        <v>206</v>
      </c>
      <c r="I244" s="1760" t="s">
        <v>8427</v>
      </c>
      <c r="J244" s="1762" t="s">
        <v>153</v>
      </c>
      <c r="K244" s="1756" t="s">
        <v>876</v>
      </c>
    </row>
    <row r="245" spans="2:11" ht="37.5" x14ac:dyDescent="0.3">
      <c r="B245" s="1753">
        <v>207</v>
      </c>
      <c r="C245" s="1754" t="s">
        <v>8428</v>
      </c>
      <c r="D245" s="1762" t="s">
        <v>157</v>
      </c>
      <c r="E245" s="1756" t="s">
        <v>876</v>
      </c>
      <c r="H245" s="1753">
        <v>207</v>
      </c>
      <c r="I245" s="1760" t="s">
        <v>8428</v>
      </c>
      <c r="J245" s="1762" t="s">
        <v>157</v>
      </c>
      <c r="K245" s="1756" t="s">
        <v>876</v>
      </c>
    </row>
    <row r="246" spans="2:11" x14ac:dyDescent="0.3">
      <c r="B246" s="1753">
        <v>208</v>
      </c>
      <c r="C246" s="1754" t="s">
        <v>8429</v>
      </c>
      <c r="D246" s="1762" t="s">
        <v>158</v>
      </c>
      <c r="E246" s="1756" t="s">
        <v>876</v>
      </c>
      <c r="H246" s="1753">
        <v>208</v>
      </c>
      <c r="I246" s="1760" t="s">
        <v>8429</v>
      </c>
      <c r="J246" s="1762" t="s">
        <v>158</v>
      </c>
      <c r="K246" s="1756" t="s">
        <v>876</v>
      </c>
    </row>
    <row r="247" spans="2:11" ht="37.5" x14ac:dyDescent="0.3">
      <c r="B247" s="1753">
        <v>209</v>
      </c>
      <c r="C247" s="1754" t="s">
        <v>8430</v>
      </c>
      <c r="D247" s="1762" t="s">
        <v>8431</v>
      </c>
      <c r="E247" s="1756" t="s">
        <v>876</v>
      </c>
      <c r="H247" s="1753">
        <v>209</v>
      </c>
      <c r="I247" s="1760" t="s">
        <v>8430</v>
      </c>
      <c r="J247" s="1762" t="s">
        <v>8431</v>
      </c>
      <c r="K247" s="1756" t="s">
        <v>876</v>
      </c>
    </row>
    <row r="248" spans="2:11" x14ac:dyDescent="0.3">
      <c r="B248" s="1753">
        <v>210</v>
      </c>
      <c r="C248" s="1754" t="s">
        <v>8432</v>
      </c>
      <c r="D248" s="1762" t="s">
        <v>161</v>
      </c>
      <c r="E248" s="1756" t="s">
        <v>876</v>
      </c>
      <c r="H248" s="1753">
        <v>210</v>
      </c>
      <c r="I248" s="1760" t="s">
        <v>8432</v>
      </c>
      <c r="J248" s="1762" t="s">
        <v>161</v>
      </c>
      <c r="K248" s="1756" t="s">
        <v>876</v>
      </c>
    </row>
    <row r="249" spans="2:11" x14ac:dyDescent="0.3">
      <c r="B249" s="1753">
        <v>211</v>
      </c>
      <c r="C249" s="1754" t="s">
        <v>8433</v>
      </c>
      <c r="D249" s="1762" t="s">
        <v>164</v>
      </c>
      <c r="E249" s="1756" t="s">
        <v>876</v>
      </c>
      <c r="F249" s="1758"/>
      <c r="G249" s="1758"/>
      <c r="H249" s="1753">
        <v>211</v>
      </c>
      <c r="I249" s="1760" t="s">
        <v>8433</v>
      </c>
      <c r="J249" s="1762" t="s">
        <v>164</v>
      </c>
      <c r="K249" s="1756" t="s">
        <v>876</v>
      </c>
    </row>
    <row r="250" spans="2:11" ht="37.5" x14ac:dyDescent="0.3">
      <c r="B250" s="1753">
        <v>212</v>
      </c>
      <c r="C250" s="1754" t="s">
        <v>8434</v>
      </c>
      <c r="D250" s="1762" t="s">
        <v>8435</v>
      </c>
      <c r="E250" s="1756" t="s">
        <v>1114</v>
      </c>
      <c r="H250" s="1753">
        <v>212</v>
      </c>
      <c r="I250" s="1760" t="s">
        <v>8434</v>
      </c>
      <c r="J250" s="1762" t="s">
        <v>8435</v>
      </c>
      <c r="K250" s="1756" t="s">
        <v>1114</v>
      </c>
    </row>
    <row r="251" spans="2:11" x14ac:dyDescent="0.3">
      <c r="B251" s="1753">
        <v>213</v>
      </c>
      <c r="C251" s="1754" t="s">
        <v>2269</v>
      </c>
      <c r="D251" s="1762" t="s">
        <v>713</v>
      </c>
      <c r="E251" s="1756" t="s">
        <v>384</v>
      </c>
      <c r="H251" s="1753">
        <v>213</v>
      </c>
      <c r="I251" s="1760" t="s">
        <v>2269</v>
      </c>
      <c r="J251" s="1762" t="s">
        <v>713</v>
      </c>
      <c r="K251" s="1756" t="s">
        <v>384</v>
      </c>
    </row>
    <row r="252" spans="2:11" ht="37.5" x14ac:dyDescent="0.3">
      <c r="B252" s="1753">
        <v>214</v>
      </c>
      <c r="C252" s="1754" t="s">
        <v>8436</v>
      </c>
      <c r="D252" s="1762" t="s">
        <v>2276</v>
      </c>
      <c r="E252" s="1756" t="s">
        <v>384</v>
      </c>
      <c r="H252" s="1753">
        <v>214</v>
      </c>
      <c r="I252" s="1760" t="s">
        <v>8436</v>
      </c>
      <c r="J252" s="1762" t="s">
        <v>2276</v>
      </c>
      <c r="K252" s="1756" t="s">
        <v>384</v>
      </c>
    </row>
    <row r="253" spans="2:11" x14ac:dyDescent="0.3">
      <c r="B253" s="1753">
        <v>215</v>
      </c>
      <c r="C253" s="1754" t="s">
        <v>8437</v>
      </c>
      <c r="D253" s="1762" t="s">
        <v>2277</v>
      </c>
      <c r="E253" s="1756" t="s">
        <v>384</v>
      </c>
      <c r="H253" s="1753">
        <v>215</v>
      </c>
      <c r="I253" s="1760" t="s">
        <v>8437</v>
      </c>
      <c r="J253" s="1762" t="s">
        <v>2277</v>
      </c>
      <c r="K253" s="1756" t="s">
        <v>384</v>
      </c>
    </row>
    <row r="254" spans="2:11" ht="37.5" x14ac:dyDescent="0.3">
      <c r="B254" s="1753">
        <v>216</v>
      </c>
      <c r="C254" s="1754" t="s">
        <v>8438</v>
      </c>
      <c r="D254" s="1762" t="s">
        <v>171</v>
      </c>
      <c r="E254" s="1756" t="s">
        <v>384</v>
      </c>
      <c r="H254" s="1753">
        <v>216</v>
      </c>
      <c r="I254" s="1760" t="s">
        <v>8438</v>
      </c>
      <c r="J254" s="1762" t="s">
        <v>171</v>
      </c>
      <c r="K254" s="1756" t="s">
        <v>384</v>
      </c>
    </row>
    <row r="255" spans="2:11" x14ac:dyDescent="0.3">
      <c r="B255" s="1753">
        <v>217</v>
      </c>
      <c r="C255" s="1754" t="s">
        <v>8439</v>
      </c>
      <c r="D255" s="1762" t="s">
        <v>175</v>
      </c>
      <c r="E255" s="1756" t="s">
        <v>384</v>
      </c>
      <c r="H255" s="1753">
        <v>217</v>
      </c>
      <c r="I255" s="1760" t="s">
        <v>8439</v>
      </c>
      <c r="J255" s="1762" t="s">
        <v>175</v>
      </c>
      <c r="K255" s="1756" t="s">
        <v>384</v>
      </c>
    </row>
    <row r="256" spans="2:11" x14ac:dyDescent="0.3">
      <c r="B256" s="1753">
        <v>218</v>
      </c>
      <c r="C256" s="1754" t="s">
        <v>8440</v>
      </c>
      <c r="D256" s="1762" t="s">
        <v>8441</v>
      </c>
      <c r="E256" s="1756" t="s">
        <v>876</v>
      </c>
      <c r="F256" s="1781" t="s">
        <v>8440</v>
      </c>
      <c r="G256" s="1781"/>
      <c r="H256" s="1753">
        <v>218</v>
      </c>
      <c r="I256" s="1760" t="s">
        <v>8440</v>
      </c>
      <c r="J256" s="1762" t="s">
        <v>8441</v>
      </c>
      <c r="K256" s="1756" t="s">
        <v>876</v>
      </c>
    </row>
    <row r="257" spans="2:11" x14ac:dyDescent="0.3">
      <c r="B257" s="1753">
        <v>219</v>
      </c>
      <c r="C257" s="1754" t="s">
        <v>8440</v>
      </c>
      <c r="D257" s="1764" t="s">
        <v>8937</v>
      </c>
      <c r="E257" s="1756" t="s">
        <v>876</v>
      </c>
      <c r="F257" s="1781" t="s">
        <v>8440</v>
      </c>
      <c r="G257" s="1781"/>
      <c r="H257" s="1753">
        <v>219</v>
      </c>
      <c r="I257" s="1760" t="s">
        <v>8440</v>
      </c>
      <c r="J257" s="1764" t="s">
        <v>8937</v>
      </c>
      <c r="K257" s="1756" t="s">
        <v>876</v>
      </c>
    </row>
    <row r="258" spans="2:11" x14ac:dyDescent="0.3">
      <c r="B258" s="1753">
        <v>220</v>
      </c>
      <c r="C258" s="1754" t="s">
        <v>8442</v>
      </c>
      <c r="D258" s="1762" t="s">
        <v>179</v>
      </c>
      <c r="E258" s="1756" t="s">
        <v>876</v>
      </c>
      <c r="H258" s="1753">
        <v>220</v>
      </c>
      <c r="I258" s="1760" t="s">
        <v>8442</v>
      </c>
      <c r="J258" s="1762" t="s">
        <v>179</v>
      </c>
      <c r="K258" s="1756" t="s">
        <v>876</v>
      </c>
    </row>
    <row r="259" spans="2:11" x14ac:dyDescent="0.3">
      <c r="B259" s="1753">
        <v>221</v>
      </c>
      <c r="C259" s="1754" t="s">
        <v>8443</v>
      </c>
      <c r="D259" s="1762" t="s">
        <v>180</v>
      </c>
      <c r="E259" s="1756" t="s">
        <v>384</v>
      </c>
      <c r="H259" s="1753">
        <v>221</v>
      </c>
      <c r="I259" s="1760" t="s">
        <v>8443</v>
      </c>
      <c r="J259" s="1762" t="s">
        <v>180</v>
      </c>
      <c r="K259" s="1756" t="s">
        <v>384</v>
      </c>
    </row>
    <row r="260" spans="2:11" ht="37.5" x14ac:dyDescent="0.3">
      <c r="B260" s="1753">
        <v>222</v>
      </c>
      <c r="C260" s="1754" t="s">
        <v>8444</v>
      </c>
      <c r="D260" s="1762" t="s">
        <v>181</v>
      </c>
      <c r="E260" s="1756" t="s">
        <v>876</v>
      </c>
      <c r="H260" s="1753">
        <v>222</v>
      </c>
      <c r="I260" s="1760" t="s">
        <v>8444</v>
      </c>
      <c r="J260" s="1762" t="s">
        <v>181</v>
      </c>
      <c r="K260" s="1756" t="s">
        <v>876</v>
      </c>
    </row>
    <row r="261" spans="2:11" x14ac:dyDescent="0.3">
      <c r="B261" s="1753">
        <v>223</v>
      </c>
      <c r="C261" s="1754" t="s">
        <v>8445</v>
      </c>
      <c r="D261" s="1762" t="s">
        <v>2278</v>
      </c>
      <c r="E261" s="1756" t="s">
        <v>876</v>
      </c>
      <c r="F261" s="1758"/>
      <c r="G261" s="1758"/>
      <c r="H261" s="1753">
        <v>223</v>
      </c>
      <c r="I261" s="1760" t="s">
        <v>8445</v>
      </c>
      <c r="J261" s="1762" t="s">
        <v>2278</v>
      </c>
      <c r="K261" s="1756" t="s">
        <v>876</v>
      </c>
    </row>
    <row r="262" spans="2:11" x14ac:dyDescent="0.3">
      <c r="B262" s="1753">
        <v>224</v>
      </c>
      <c r="C262" s="1754" t="s">
        <v>8446</v>
      </c>
      <c r="D262" s="1762" t="s">
        <v>183</v>
      </c>
      <c r="E262" s="1756" t="s">
        <v>384</v>
      </c>
      <c r="H262" s="1753">
        <v>224</v>
      </c>
      <c r="I262" s="1760" t="s">
        <v>8446</v>
      </c>
      <c r="J262" s="1762" t="s">
        <v>183</v>
      </c>
      <c r="K262" s="1756" t="s">
        <v>384</v>
      </c>
    </row>
    <row r="263" spans="2:11" ht="56.25" x14ac:dyDescent="0.3">
      <c r="B263" s="1753">
        <v>225</v>
      </c>
      <c r="C263" s="1754" t="s">
        <v>8922</v>
      </c>
      <c r="D263" s="1762" t="s">
        <v>8921</v>
      </c>
      <c r="E263" s="1756" t="s">
        <v>384</v>
      </c>
      <c r="H263" s="1753">
        <v>225</v>
      </c>
      <c r="I263" s="1760" t="s">
        <v>8922</v>
      </c>
      <c r="J263" s="1762" t="s">
        <v>8921</v>
      </c>
      <c r="K263" s="1756" t="s">
        <v>384</v>
      </c>
    </row>
    <row r="264" spans="2:11" x14ac:dyDescent="0.3">
      <c r="B264" s="1753">
        <v>226</v>
      </c>
      <c r="C264" s="1754" t="s">
        <v>8447</v>
      </c>
      <c r="D264" s="1762" t="s">
        <v>185</v>
      </c>
      <c r="E264" s="1756" t="s">
        <v>384</v>
      </c>
      <c r="H264" s="1753">
        <v>226</v>
      </c>
      <c r="I264" s="1760" t="s">
        <v>8447</v>
      </c>
      <c r="J264" s="1762" t="s">
        <v>185</v>
      </c>
      <c r="K264" s="1756" t="s">
        <v>384</v>
      </c>
    </row>
    <row r="265" spans="2:11" ht="56.25" x14ac:dyDescent="0.3">
      <c r="B265" s="1753">
        <v>227</v>
      </c>
      <c r="C265" s="1754" t="s">
        <v>8448</v>
      </c>
      <c r="D265" s="1762" t="s">
        <v>186</v>
      </c>
      <c r="E265" s="1756" t="s">
        <v>1114</v>
      </c>
      <c r="H265" s="1753">
        <v>227</v>
      </c>
      <c r="I265" s="1760" t="s">
        <v>8448</v>
      </c>
      <c r="J265" s="1762" t="s">
        <v>186</v>
      </c>
      <c r="K265" s="1756" t="s">
        <v>1114</v>
      </c>
    </row>
    <row r="266" spans="2:11" ht="37.5" x14ac:dyDescent="0.3">
      <c r="B266" s="1753">
        <v>228</v>
      </c>
      <c r="C266" s="1754" t="s">
        <v>8449</v>
      </c>
      <c r="D266" s="1762" t="s">
        <v>838</v>
      </c>
      <c r="E266" s="1756" t="s">
        <v>384</v>
      </c>
      <c r="H266" s="1753">
        <v>228</v>
      </c>
      <c r="I266" s="1760" t="s">
        <v>8449</v>
      </c>
      <c r="J266" s="1762" t="s">
        <v>838</v>
      </c>
      <c r="K266" s="1756" t="s">
        <v>384</v>
      </c>
    </row>
    <row r="267" spans="2:11" x14ac:dyDescent="0.3">
      <c r="B267" s="1753">
        <v>229</v>
      </c>
      <c r="C267" s="1754" t="s">
        <v>8450</v>
      </c>
      <c r="D267" s="1762" t="s">
        <v>839</v>
      </c>
      <c r="E267" s="1756" t="s">
        <v>384</v>
      </c>
      <c r="H267" s="1753">
        <v>229</v>
      </c>
      <c r="I267" s="1760" t="s">
        <v>8450</v>
      </c>
      <c r="J267" s="1762" t="s">
        <v>839</v>
      </c>
      <c r="K267" s="1756" t="s">
        <v>384</v>
      </c>
    </row>
    <row r="268" spans="2:11" ht="37.5" x14ac:dyDescent="0.3">
      <c r="B268" s="1753">
        <v>230</v>
      </c>
      <c r="C268" s="1754" t="s">
        <v>8451</v>
      </c>
      <c r="D268" s="1762" t="s">
        <v>840</v>
      </c>
      <c r="E268" s="1756" t="s">
        <v>384</v>
      </c>
      <c r="H268" s="1753">
        <v>230</v>
      </c>
      <c r="I268" s="1760" t="s">
        <v>8451</v>
      </c>
      <c r="J268" s="1762" t="s">
        <v>840</v>
      </c>
      <c r="K268" s="1756" t="s">
        <v>384</v>
      </c>
    </row>
    <row r="269" spans="2:11" x14ac:dyDescent="0.3">
      <c r="B269" s="1753">
        <v>231</v>
      </c>
      <c r="C269" s="1754" t="s">
        <v>8452</v>
      </c>
      <c r="D269" s="1762" t="s">
        <v>841</v>
      </c>
      <c r="E269" s="1756" t="s">
        <v>384</v>
      </c>
      <c r="H269" s="1753">
        <v>231</v>
      </c>
      <c r="I269" s="1760" t="s">
        <v>8452</v>
      </c>
      <c r="J269" s="1762" t="s">
        <v>841</v>
      </c>
      <c r="K269" s="1756" t="s">
        <v>384</v>
      </c>
    </row>
    <row r="270" spans="2:11" ht="37.5" x14ac:dyDescent="0.3">
      <c r="B270" s="1753">
        <v>232</v>
      </c>
      <c r="C270" s="1754" t="s">
        <v>8453</v>
      </c>
      <c r="D270" s="1762" t="s">
        <v>842</v>
      </c>
      <c r="E270" s="1756" t="s">
        <v>876</v>
      </c>
      <c r="H270" s="1753">
        <v>232</v>
      </c>
      <c r="I270" s="1760" t="s">
        <v>8453</v>
      </c>
      <c r="J270" s="1762" t="s">
        <v>842</v>
      </c>
      <c r="K270" s="1756" t="s">
        <v>876</v>
      </c>
    </row>
    <row r="271" spans="2:11" ht="37.5" x14ac:dyDescent="0.3">
      <c r="B271" s="1753">
        <v>233</v>
      </c>
      <c r="C271" s="1754" t="s">
        <v>8454</v>
      </c>
      <c r="D271" s="1762" t="s">
        <v>843</v>
      </c>
      <c r="E271" s="1756" t="s">
        <v>712</v>
      </c>
      <c r="H271" s="1753">
        <v>233</v>
      </c>
      <c r="I271" s="1760" t="s">
        <v>8454</v>
      </c>
      <c r="J271" s="1762" t="s">
        <v>843</v>
      </c>
      <c r="K271" s="1756" t="s">
        <v>712</v>
      </c>
    </row>
    <row r="272" spans="2:11" ht="56.25" x14ac:dyDescent="0.3">
      <c r="B272" s="1753">
        <v>234</v>
      </c>
      <c r="C272" s="1754" t="s">
        <v>8455</v>
      </c>
      <c r="D272" s="1762" t="s">
        <v>8456</v>
      </c>
      <c r="E272" s="1756" t="s">
        <v>1115</v>
      </c>
      <c r="H272" s="1753">
        <v>234</v>
      </c>
      <c r="I272" s="1760" t="s">
        <v>8455</v>
      </c>
      <c r="J272" s="1762" t="s">
        <v>8456</v>
      </c>
      <c r="K272" s="1756" t="s">
        <v>1115</v>
      </c>
    </row>
    <row r="273" spans="2:11" x14ac:dyDescent="0.3">
      <c r="B273" s="1753">
        <v>235</v>
      </c>
      <c r="C273" s="1754" t="s">
        <v>8457</v>
      </c>
      <c r="D273" s="1762" t="s">
        <v>846</v>
      </c>
      <c r="E273" s="1756" t="s">
        <v>384</v>
      </c>
      <c r="H273" s="1753">
        <v>235</v>
      </c>
      <c r="I273" s="1760" t="s">
        <v>8457</v>
      </c>
      <c r="J273" s="1762" t="s">
        <v>846</v>
      </c>
      <c r="K273" s="1756" t="s">
        <v>384</v>
      </c>
    </row>
    <row r="274" spans="2:11" ht="37.5" x14ac:dyDescent="0.3">
      <c r="B274" s="1753">
        <v>236</v>
      </c>
      <c r="C274" s="1754" t="s">
        <v>8458</v>
      </c>
      <c r="D274" s="1762" t="s">
        <v>847</v>
      </c>
      <c r="E274" s="1756" t="s">
        <v>384</v>
      </c>
      <c r="H274" s="1753">
        <v>236</v>
      </c>
      <c r="I274" s="1760" t="s">
        <v>8458</v>
      </c>
      <c r="J274" s="1762" t="s">
        <v>847</v>
      </c>
      <c r="K274" s="1756" t="s">
        <v>384</v>
      </c>
    </row>
    <row r="275" spans="2:11" ht="37.5" x14ac:dyDescent="0.3">
      <c r="B275" s="1753">
        <v>237</v>
      </c>
      <c r="C275" s="1754" t="s">
        <v>8459</v>
      </c>
      <c r="D275" s="1762" t="s">
        <v>848</v>
      </c>
      <c r="E275" s="1756" t="s">
        <v>384</v>
      </c>
      <c r="H275" s="1753">
        <v>237</v>
      </c>
      <c r="I275" s="1760" t="s">
        <v>8459</v>
      </c>
      <c r="J275" s="1762" t="s">
        <v>848</v>
      </c>
      <c r="K275" s="1756" t="s">
        <v>384</v>
      </c>
    </row>
    <row r="276" spans="2:11" x14ac:dyDescent="0.3">
      <c r="B276" s="1753">
        <v>238</v>
      </c>
      <c r="C276" s="1754" t="s">
        <v>8460</v>
      </c>
      <c r="D276" s="1762" t="s">
        <v>849</v>
      </c>
      <c r="E276" s="1756" t="s">
        <v>876</v>
      </c>
      <c r="H276" s="1753">
        <v>238</v>
      </c>
      <c r="I276" s="1760" t="s">
        <v>8460</v>
      </c>
      <c r="J276" s="1762" t="s">
        <v>849</v>
      </c>
      <c r="K276" s="1756" t="s">
        <v>876</v>
      </c>
    </row>
    <row r="277" spans="2:11" x14ac:dyDescent="0.3">
      <c r="B277" s="1753">
        <v>239</v>
      </c>
      <c r="C277" s="1760" t="s">
        <v>8461</v>
      </c>
      <c r="D277" s="1761" t="s">
        <v>850</v>
      </c>
      <c r="E277" s="1753" t="s">
        <v>384</v>
      </c>
      <c r="H277" s="1753">
        <v>239</v>
      </c>
      <c r="I277" s="1760" t="s">
        <v>8461</v>
      </c>
      <c r="J277" s="1761" t="s">
        <v>850</v>
      </c>
      <c r="K277" s="1753" t="s">
        <v>384</v>
      </c>
    </row>
    <row r="278" spans="2:11" x14ac:dyDescent="0.3">
      <c r="B278" s="1753">
        <v>240</v>
      </c>
      <c r="C278" s="1754" t="s">
        <v>8462</v>
      </c>
      <c r="D278" s="1765" t="s">
        <v>851</v>
      </c>
      <c r="E278" s="1756" t="s">
        <v>384</v>
      </c>
      <c r="H278" s="1753">
        <v>240</v>
      </c>
      <c r="I278" s="1760" t="s">
        <v>8462</v>
      </c>
      <c r="J278" s="1765" t="s">
        <v>851</v>
      </c>
      <c r="K278" s="1756" t="s">
        <v>384</v>
      </c>
    </row>
    <row r="279" spans="2:11" x14ac:dyDescent="0.3">
      <c r="B279" s="1753">
        <v>241</v>
      </c>
      <c r="C279" s="1754" t="s">
        <v>8463</v>
      </c>
      <c r="D279" s="1765" t="s">
        <v>2279</v>
      </c>
      <c r="E279" s="1756" t="s">
        <v>384</v>
      </c>
      <c r="H279" s="1753">
        <v>241</v>
      </c>
      <c r="I279" s="1760" t="s">
        <v>8463</v>
      </c>
      <c r="J279" s="1765" t="s">
        <v>2279</v>
      </c>
      <c r="K279" s="1756" t="s">
        <v>384</v>
      </c>
    </row>
    <row r="280" spans="2:11" x14ac:dyDescent="0.3">
      <c r="B280" s="1753">
        <v>242</v>
      </c>
      <c r="C280" s="1754" t="s">
        <v>8464</v>
      </c>
      <c r="D280" s="1765" t="s">
        <v>2280</v>
      </c>
      <c r="E280" s="1756" t="s">
        <v>384</v>
      </c>
      <c r="H280" s="1753">
        <v>242</v>
      </c>
      <c r="I280" s="1760" t="s">
        <v>8464</v>
      </c>
      <c r="J280" s="1765" t="s">
        <v>2280</v>
      </c>
      <c r="K280" s="1756" t="s">
        <v>384</v>
      </c>
    </row>
    <row r="281" spans="2:11" x14ac:dyDescent="0.3">
      <c r="B281" s="1753">
        <v>243</v>
      </c>
      <c r="C281" s="1754" t="s">
        <v>8465</v>
      </c>
      <c r="D281" s="1765" t="s">
        <v>2281</v>
      </c>
      <c r="E281" s="1756" t="s">
        <v>384</v>
      </c>
      <c r="H281" s="1753">
        <v>243</v>
      </c>
      <c r="I281" s="1760" t="s">
        <v>8465</v>
      </c>
      <c r="J281" s="1765" t="s">
        <v>2281</v>
      </c>
      <c r="K281" s="1756" t="s">
        <v>384</v>
      </c>
    </row>
    <row r="282" spans="2:11" x14ac:dyDescent="0.3">
      <c r="B282" s="1753">
        <v>244</v>
      </c>
      <c r="C282" s="1754" t="s">
        <v>8466</v>
      </c>
      <c r="D282" s="1765" t="s">
        <v>2282</v>
      </c>
      <c r="E282" s="1756" t="s">
        <v>384</v>
      </c>
      <c r="F282" s="1758"/>
      <c r="G282" s="1758"/>
      <c r="H282" s="1753">
        <v>244</v>
      </c>
      <c r="I282" s="1760" t="s">
        <v>8466</v>
      </c>
      <c r="J282" s="1765" t="s">
        <v>2282</v>
      </c>
      <c r="K282" s="1756" t="s">
        <v>384</v>
      </c>
    </row>
    <row r="283" spans="2:11" x14ac:dyDescent="0.3">
      <c r="B283" s="1753">
        <v>245</v>
      </c>
      <c r="C283" s="1754" t="s">
        <v>8467</v>
      </c>
      <c r="D283" s="1765" t="s">
        <v>8468</v>
      </c>
      <c r="E283" s="1756" t="s">
        <v>384</v>
      </c>
      <c r="H283" s="1753">
        <v>245</v>
      </c>
      <c r="I283" s="1760" t="s">
        <v>8467</v>
      </c>
      <c r="J283" s="1765" t="s">
        <v>8468</v>
      </c>
      <c r="K283" s="1756" t="s">
        <v>384</v>
      </c>
    </row>
    <row r="284" spans="2:11" ht="37.5" x14ac:dyDescent="0.3">
      <c r="B284" s="1753">
        <v>246</v>
      </c>
      <c r="C284" s="1754" t="s">
        <v>2270</v>
      </c>
      <c r="D284" s="1765" t="s">
        <v>8469</v>
      </c>
      <c r="E284" s="1756" t="s">
        <v>712</v>
      </c>
      <c r="H284" s="1753">
        <v>246</v>
      </c>
      <c r="I284" s="1760" t="s">
        <v>2270</v>
      </c>
      <c r="J284" s="1765" t="s">
        <v>8469</v>
      </c>
      <c r="K284" s="1756" t="s">
        <v>712</v>
      </c>
    </row>
    <row r="285" spans="2:11" x14ac:dyDescent="0.3">
      <c r="B285" s="1753">
        <v>247</v>
      </c>
      <c r="C285" s="1754" t="s">
        <v>8470</v>
      </c>
      <c r="D285" s="1765" t="s">
        <v>853</v>
      </c>
      <c r="E285" s="1756" t="s">
        <v>384</v>
      </c>
      <c r="H285" s="1753">
        <v>247</v>
      </c>
      <c r="I285" s="1760" t="s">
        <v>8470</v>
      </c>
      <c r="J285" s="1765" t="s">
        <v>853</v>
      </c>
      <c r="K285" s="1756" t="s">
        <v>384</v>
      </c>
    </row>
    <row r="286" spans="2:11" ht="37.5" x14ac:dyDescent="0.3">
      <c r="B286" s="1753">
        <v>248</v>
      </c>
      <c r="C286" s="1754" t="s">
        <v>8471</v>
      </c>
      <c r="D286" s="1765" t="s">
        <v>854</v>
      </c>
      <c r="E286" s="1756" t="s">
        <v>384</v>
      </c>
      <c r="H286" s="1753">
        <v>248</v>
      </c>
      <c r="I286" s="1760" t="s">
        <v>8471</v>
      </c>
      <c r="J286" s="1765" t="s">
        <v>854</v>
      </c>
      <c r="K286" s="1756" t="s">
        <v>384</v>
      </c>
    </row>
    <row r="287" spans="2:11" x14ac:dyDescent="0.3">
      <c r="B287" s="1753">
        <v>249</v>
      </c>
      <c r="C287" s="1754" t="s">
        <v>8472</v>
      </c>
      <c r="D287" s="1765" t="s">
        <v>856</v>
      </c>
      <c r="E287" s="1756" t="s">
        <v>384</v>
      </c>
      <c r="H287" s="1753">
        <v>249</v>
      </c>
      <c r="I287" s="1760" t="s">
        <v>8472</v>
      </c>
      <c r="J287" s="1765" t="s">
        <v>856</v>
      </c>
      <c r="K287" s="1756" t="s">
        <v>384</v>
      </c>
    </row>
    <row r="288" spans="2:11" ht="37.5" x14ac:dyDescent="0.3">
      <c r="B288" s="1753">
        <v>250</v>
      </c>
      <c r="C288" s="1754" t="s">
        <v>8473</v>
      </c>
      <c r="D288" s="1765" t="s">
        <v>857</v>
      </c>
      <c r="E288" s="1756" t="s">
        <v>384</v>
      </c>
      <c r="H288" s="1753">
        <v>250</v>
      </c>
      <c r="I288" s="1760" t="s">
        <v>8473</v>
      </c>
      <c r="J288" s="1765" t="s">
        <v>857</v>
      </c>
      <c r="K288" s="1756" t="s">
        <v>384</v>
      </c>
    </row>
    <row r="289" spans="2:11" ht="37.5" x14ac:dyDescent="0.3">
      <c r="B289" s="1753">
        <v>251</v>
      </c>
      <c r="C289" s="1754" t="s">
        <v>8474</v>
      </c>
      <c r="D289" s="1765" t="s">
        <v>858</v>
      </c>
      <c r="E289" s="1756" t="s">
        <v>384</v>
      </c>
      <c r="H289" s="1753">
        <v>251</v>
      </c>
      <c r="I289" s="1760" t="s">
        <v>8474</v>
      </c>
      <c r="J289" s="1765" t="s">
        <v>858</v>
      </c>
      <c r="K289" s="1756" t="s">
        <v>384</v>
      </c>
    </row>
    <row r="290" spans="2:11" ht="37.5" x14ac:dyDescent="0.3">
      <c r="B290" s="1753">
        <v>252</v>
      </c>
      <c r="C290" s="1754" t="s">
        <v>8475</v>
      </c>
      <c r="D290" s="1765" t="s">
        <v>859</v>
      </c>
      <c r="E290" s="1756" t="s">
        <v>384</v>
      </c>
      <c r="H290" s="1753">
        <v>252</v>
      </c>
      <c r="I290" s="1760" t="s">
        <v>8475</v>
      </c>
      <c r="J290" s="1765" t="s">
        <v>859</v>
      </c>
      <c r="K290" s="1756" t="s">
        <v>384</v>
      </c>
    </row>
    <row r="291" spans="2:11" x14ac:dyDescent="0.3">
      <c r="B291" s="1753">
        <v>253</v>
      </c>
      <c r="C291" s="1754" t="s">
        <v>8476</v>
      </c>
      <c r="D291" s="1765" t="s">
        <v>860</v>
      </c>
      <c r="E291" s="1756" t="s">
        <v>384</v>
      </c>
      <c r="H291" s="1753">
        <v>253</v>
      </c>
      <c r="I291" s="1760" t="s">
        <v>8476</v>
      </c>
      <c r="J291" s="1765" t="s">
        <v>860</v>
      </c>
      <c r="K291" s="1756" t="s">
        <v>384</v>
      </c>
    </row>
    <row r="292" spans="2:11" x14ac:dyDescent="0.3">
      <c r="B292" s="1753">
        <v>254</v>
      </c>
      <c r="C292" s="1754" t="s">
        <v>8477</v>
      </c>
      <c r="D292" s="1765" t="s">
        <v>861</v>
      </c>
      <c r="E292" s="1756" t="s">
        <v>384</v>
      </c>
      <c r="H292" s="1753">
        <v>254</v>
      </c>
      <c r="I292" s="1760" t="s">
        <v>8477</v>
      </c>
      <c r="J292" s="1765" t="s">
        <v>861</v>
      </c>
      <c r="K292" s="1756" t="s">
        <v>384</v>
      </c>
    </row>
    <row r="293" spans="2:11" ht="37.5" x14ac:dyDescent="0.3">
      <c r="B293" s="1753">
        <v>255</v>
      </c>
      <c r="C293" s="1754" t="s">
        <v>8478</v>
      </c>
      <c r="D293" s="1765" t="s">
        <v>862</v>
      </c>
      <c r="E293" s="1756" t="s">
        <v>384</v>
      </c>
      <c r="H293" s="1753">
        <v>255</v>
      </c>
      <c r="I293" s="1760" t="s">
        <v>8478</v>
      </c>
      <c r="J293" s="1765" t="s">
        <v>862</v>
      </c>
      <c r="K293" s="1756" t="s">
        <v>384</v>
      </c>
    </row>
    <row r="294" spans="2:11" ht="37.5" x14ac:dyDescent="0.3">
      <c r="B294" s="1753">
        <v>256</v>
      </c>
      <c r="C294" s="1754" t="s">
        <v>8479</v>
      </c>
      <c r="D294" s="1765" t="s">
        <v>8480</v>
      </c>
      <c r="E294" s="1756" t="s">
        <v>384</v>
      </c>
      <c r="H294" s="1753">
        <v>256</v>
      </c>
      <c r="I294" s="1760" t="s">
        <v>8479</v>
      </c>
      <c r="J294" s="1765" t="s">
        <v>8480</v>
      </c>
      <c r="K294" s="1756" t="s">
        <v>384</v>
      </c>
    </row>
    <row r="295" spans="2:11" ht="37.5" x14ac:dyDescent="0.3">
      <c r="B295" s="1753">
        <v>257</v>
      </c>
      <c r="C295" s="1754" t="s">
        <v>8481</v>
      </c>
      <c r="D295" s="1765" t="s">
        <v>8482</v>
      </c>
      <c r="E295" s="1756" t="s">
        <v>384</v>
      </c>
      <c r="H295" s="1753">
        <v>257</v>
      </c>
      <c r="I295" s="1760" t="s">
        <v>8481</v>
      </c>
      <c r="J295" s="1765" t="s">
        <v>8482</v>
      </c>
      <c r="K295" s="1756" t="s">
        <v>384</v>
      </c>
    </row>
    <row r="296" spans="2:11" ht="37.5" x14ac:dyDescent="0.3">
      <c r="B296" s="1753">
        <v>258</v>
      </c>
      <c r="C296" s="1754" t="s">
        <v>8483</v>
      </c>
      <c r="D296" s="1765" t="s">
        <v>866</v>
      </c>
      <c r="E296" s="1756" t="s">
        <v>384</v>
      </c>
      <c r="H296" s="1753">
        <v>258</v>
      </c>
      <c r="I296" s="1760" t="s">
        <v>8483</v>
      </c>
      <c r="J296" s="1765" t="s">
        <v>866</v>
      </c>
      <c r="K296" s="1756" t="s">
        <v>384</v>
      </c>
    </row>
    <row r="297" spans="2:11" x14ac:dyDescent="0.3">
      <c r="B297" s="1753">
        <v>259</v>
      </c>
      <c r="C297" s="1754" t="s">
        <v>8484</v>
      </c>
      <c r="D297" s="1765" t="s">
        <v>692</v>
      </c>
      <c r="E297" s="1756" t="s">
        <v>876</v>
      </c>
      <c r="H297" s="1753">
        <v>259</v>
      </c>
      <c r="I297" s="1760" t="s">
        <v>8484</v>
      </c>
      <c r="J297" s="1765" t="s">
        <v>692</v>
      </c>
      <c r="K297" s="1756" t="s">
        <v>876</v>
      </c>
    </row>
    <row r="298" spans="2:11" ht="56.25" x14ac:dyDescent="0.3">
      <c r="B298" s="1753">
        <v>260</v>
      </c>
      <c r="C298" s="1754" t="s">
        <v>8485</v>
      </c>
      <c r="D298" s="1765" t="s">
        <v>2286</v>
      </c>
      <c r="E298" s="1756" t="s">
        <v>384</v>
      </c>
      <c r="H298" s="1753">
        <v>260</v>
      </c>
      <c r="I298" s="1760" t="s">
        <v>8485</v>
      </c>
      <c r="J298" s="1765" t="s">
        <v>2286</v>
      </c>
      <c r="K298" s="1756" t="s">
        <v>384</v>
      </c>
    </row>
    <row r="299" spans="2:11" x14ac:dyDescent="0.3">
      <c r="B299" s="1753">
        <v>261</v>
      </c>
      <c r="C299" s="1754" t="s">
        <v>8486</v>
      </c>
      <c r="D299" s="1765" t="s">
        <v>695</v>
      </c>
      <c r="E299" s="1756" t="s">
        <v>384</v>
      </c>
      <c r="H299" s="1753">
        <v>261</v>
      </c>
      <c r="I299" s="1760" t="s">
        <v>8486</v>
      </c>
      <c r="J299" s="1765" t="s">
        <v>695</v>
      </c>
      <c r="K299" s="1756" t="s">
        <v>384</v>
      </c>
    </row>
    <row r="300" spans="2:11" x14ac:dyDescent="0.3">
      <c r="B300" s="1753">
        <v>262</v>
      </c>
      <c r="C300" s="1754" t="s">
        <v>8487</v>
      </c>
      <c r="D300" s="1765" t="s">
        <v>696</v>
      </c>
      <c r="E300" s="1756" t="s">
        <v>876</v>
      </c>
      <c r="H300" s="1753">
        <v>262</v>
      </c>
      <c r="I300" s="1760" t="s">
        <v>8487</v>
      </c>
      <c r="J300" s="1765" t="s">
        <v>696</v>
      </c>
      <c r="K300" s="1756" t="s">
        <v>876</v>
      </c>
    </row>
    <row r="301" spans="2:11" ht="56.25" x14ac:dyDescent="0.3">
      <c r="B301" s="1753">
        <v>263</v>
      </c>
      <c r="C301" s="1754" t="s">
        <v>8488</v>
      </c>
      <c r="D301" s="1765" t="s">
        <v>8489</v>
      </c>
      <c r="E301" s="1756" t="s">
        <v>384</v>
      </c>
      <c r="H301" s="1753">
        <v>263</v>
      </c>
      <c r="I301" s="1760" t="s">
        <v>8488</v>
      </c>
      <c r="J301" s="1765" t="s">
        <v>8489</v>
      </c>
      <c r="K301" s="1756" t="s">
        <v>384</v>
      </c>
    </row>
    <row r="302" spans="2:11" ht="37.5" x14ac:dyDescent="0.3">
      <c r="B302" s="1753">
        <v>264</v>
      </c>
      <c r="C302" s="1754" t="s">
        <v>8490</v>
      </c>
      <c r="D302" s="1765" t="s">
        <v>698</v>
      </c>
      <c r="E302" s="1756" t="s">
        <v>384</v>
      </c>
      <c r="H302" s="1753">
        <v>264</v>
      </c>
      <c r="I302" s="1760" t="s">
        <v>8490</v>
      </c>
      <c r="J302" s="1765" t="s">
        <v>698</v>
      </c>
      <c r="K302" s="1756" t="s">
        <v>384</v>
      </c>
    </row>
    <row r="303" spans="2:11" x14ac:dyDescent="0.3">
      <c r="B303" s="1753">
        <v>265</v>
      </c>
      <c r="C303" s="1754" t="s">
        <v>8491</v>
      </c>
      <c r="D303" s="1765" t="s">
        <v>700</v>
      </c>
      <c r="E303" s="1756" t="s">
        <v>1115</v>
      </c>
      <c r="H303" s="1753">
        <v>265</v>
      </c>
      <c r="I303" s="1760" t="s">
        <v>8491</v>
      </c>
      <c r="J303" s="1765" t="s">
        <v>700</v>
      </c>
      <c r="K303" s="1756" t="s">
        <v>1115</v>
      </c>
    </row>
    <row r="304" spans="2:11" ht="37.5" x14ac:dyDescent="0.3">
      <c r="B304" s="1753">
        <v>266</v>
      </c>
      <c r="C304" s="1754" t="s">
        <v>8492</v>
      </c>
      <c r="D304" s="1765" t="s">
        <v>16</v>
      </c>
      <c r="E304" s="1756" t="s">
        <v>384</v>
      </c>
      <c r="H304" s="1753">
        <v>266</v>
      </c>
      <c r="I304" s="1760" t="s">
        <v>8492</v>
      </c>
      <c r="J304" s="1765" t="s">
        <v>16</v>
      </c>
      <c r="K304" s="1756" t="s">
        <v>384</v>
      </c>
    </row>
    <row r="305" spans="2:11" ht="56.25" x14ac:dyDescent="0.3">
      <c r="B305" s="1753">
        <v>267</v>
      </c>
      <c r="C305" s="1754" t="s">
        <v>8493</v>
      </c>
      <c r="D305" s="1765" t="s">
        <v>8494</v>
      </c>
      <c r="E305" s="1756" t="s">
        <v>384</v>
      </c>
      <c r="H305" s="1753">
        <v>267</v>
      </c>
      <c r="I305" s="1760" t="s">
        <v>8493</v>
      </c>
      <c r="J305" s="1765" t="s">
        <v>8494</v>
      </c>
      <c r="K305" s="1756" t="s">
        <v>384</v>
      </c>
    </row>
    <row r="306" spans="2:11" x14ac:dyDescent="0.3">
      <c r="B306" s="1753">
        <v>268</v>
      </c>
      <c r="C306" s="1754" t="s">
        <v>8495</v>
      </c>
      <c r="D306" s="1765" t="s">
        <v>20</v>
      </c>
      <c r="E306" s="1756" t="s">
        <v>876</v>
      </c>
      <c r="H306" s="1753">
        <v>268</v>
      </c>
      <c r="I306" s="1760" t="s">
        <v>8495</v>
      </c>
      <c r="J306" s="1765" t="s">
        <v>20</v>
      </c>
      <c r="K306" s="1756" t="s">
        <v>876</v>
      </c>
    </row>
    <row r="307" spans="2:11" ht="37.5" x14ac:dyDescent="0.3">
      <c r="B307" s="1753">
        <v>269</v>
      </c>
      <c r="C307" s="1754" t="s">
        <v>8496</v>
      </c>
      <c r="D307" s="1765" t="s">
        <v>2927</v>
      </c>
      <c r="E307" s="1756" t="s">
        <v>876</v>
      </c>
      <c r="H307" s="1753">
        <v>269</v>
      </c>
      <c r="I307" s="1760" t="s">
        <v>8496</v>
      </c>
      <c r="J307" s="1765" t="s">
        <v>2927</v>
      </c>
      <c r="K307" s="1756" t="s">
        <v>876</v>
      </c>
    </row>
    <row r="308" spans="2:11" x14ac:dyDescent="0.3">
      <c r="B308" s="1753">
        <v>270</v>
      </c>
      <c r="C308" s="1754" t="s">
        <v>8497</v>
      </c>
      <c r="D308" s="1765" t="s">
        <v>22</v>
      </c>
      <c r="E308" s="1756" t="s">
        <v>384</v>
      </c>
      <c r="H308" s="1753">
        <v>270</v>
      </c>
      <c r="I308" s="1760" t="s">
        <v>8497</v>
      </c>
      <c r="J308" s="1765" t="s">
        <v>22</v>
      </c>
      <c r="K308" s="1756" t="s">
        <v>384</v>
      </c>
    </row>
    <row r="309" spans="2:11" x14ac:dyDescent="0.3">
      <c r="B309" s="2635" t="s">
        <v>80</v>
      </c>
      <c r="C309" s="2636"/>
      <c r="D309" s="2636"/>
      <c r="E309" s="2636"/>
      <c r="H309" s="1754"/>
      <c r="I309" s="1760"/>
      <c r="J309" s="1777"/>
      <c r="K309" s="1777"/>
    </row>
    <row r="310" spans="2:11" x14ac:dyDescent="0.3">
      <c r="B310" s="1753">
        <v>271</v>
      </c>
      <c r="C310" s="1754" t="s">
        <v>8498</v>
      </c>
      <c r="D310" s="1765" t="s">
        <v>820</v>
      </c>
      <c r="E310" s="1756" t="s">
        <v>1116</v>
      </c>
      <c r="H310" s="1753">
        <v>271</v>
      </c>
      <c r="I310" s="1760" t="s">
        <v>8498</v>
      </c>
      <c r="J310" s="1765" t="s">
        <v>820</v>
      </c>
      <c r="K310" s="1756" t="s">
        <v>1116</v>
      </c>
    </row>
    <row r="311" spans="2:11" x14ac:dyDescent="0.3">
      <c r="B311" s="1753">
        <v>272</v>
      </c>
      <c r="C311" s="1754" t="s">
        <v>8499</v>
      </c>
      <c r="D311" s="1765" t="s">
        <v>821</v>
      </c>
      <c r="E311" s="1756" t="s">
        <v>1116</v>
      </c>
      <c r="H311" s="1753">
        <v>272</v>
      </c>
      <c r="I311" s="1760" t="s">
        <v>8499</v>
      </c>
      <c r="J311" s="1765" t="s">
        <v>821</v>
      </c>
      <c r="K311" s="1756" t="s">
        <v>1116</v>
      </c>
    </row>
    <row r="312" spans="2:11" x14ac:dyDescent="0.3">
      <c r="B312" s="1753">
        <v>273</v>
      </c>
      <c r="C312" s="1754" t="s">
        <v>8500</v>
      </c>
      <c r="D312" s="1765" t="s">
        <v>8501</v>
      </c>
      <c r="E312" s="1756" t="s">
        <v>1116</v>
      </c>
      <c r="H312" s="1753">
        <v>273</v>
      </c>
      <c r="I312" s="1760" t="s">
        <v>8500</v>
      </c>
      <c r="J312" s="1765" t="s">
        <v>8501</v>
      </c>
      <c r="K312" s="1756" t="s">
        <v>1116</v>
      </c>
    </row>
    <row r="313" spans="2:11" x14ac:dyDescent="0.3">
      <c r="B313" s="1753">
        <v>274</v>
      </c>
      <c r="C313" s="1754" t="s">
        <v>8502</v>
      </c>
      <c r="D313" s="1765" t="s">
        <v>823</v>
      </c>
      <c r="E313" s="1756" t="s">
        <v>1116</v>
      </c>
      <c r="H313" s="1753">
        <v>274</v>
      </c>
      <c r="I313" s="1760" t="s">
        <v>8502</v>
      </c>
      <c r="J313" s="1765" t="s">
        <v>823</v>
      </c>
      <c r="K313" s="1756" t="s">
        <v>1116</v>
      </c>
    </row>
    <row r="314" spans="2:11" x14ac:dyDescent="0.3">
      <c r="B314" s="1753"/>
      <c r="C314" s="1754"/>
      <c r="D314" s="1765"/>
      <c r="E314" s="1756"/>
      <c r="H314" s="1753"/>
      <c r="I314" s="1760"/>
      <c r="J314" s="1765"/>
      <c r="K314" s="1756"/>
    </row>
    <row r="315" spans="2:11" ht="37.5" x14ac:dyDescent="0.3">
      <c r="B315" s="1753">
        <v>275</v>
      </c>
      <c r="C315" s="1754" t="s">
        <v>8924</v>
      </c>
      <c r="D315" s="1766" t="s">
        <v>8938</v>
      </c>
      <c r="E315" s="1767" t="s">
        <v>1116</v>
      </c>
      <c r="F315" s="1781" t="s">
        <v>8939</v>
      </c>
      <c r="G315" s="1781"/>
      <c r="H315" s="1753">
        <v>275</v>
      </c>
      <c r="I315" s="1760" t="s">
        <v>8924</v>
      </c>
      <c r="J315" s="1766" t="s">
        <v>8938</v>
      </c>
      <c r="K315" s="1767" t="s">
        <v>1116</v>
      </c>
    </row>
    <row r="316" spans="2:11" x14ac:dyDescent="0.3">
      <c r="B316" s="1753"/>
      <c r="C316" s="1754"/>
      <c r="D316" s="1765"/>
      <c r="E316" s="1759"/>
      <c r="F316" s="1781"/>
      <c r="G316" s="1781"/>
      <c r="H316" s="1753"/>
      <c r="I316" s="1760"/>
      <c r="J316" s="1765"/>
      <c r="K316" s="1759"/>
    </row>
    <row r="317" spans="2:11" ht="56.25" x14ac:dyDescent="0.3">
      <c r="B317" s="1753">
        <v>276</v>
      </c>
      <c r="C317" s="1754" t="s">
        <v>8925</v>
      </c>
      <c r="D317" s="1766" t="s">
        <v>8940</v>
      </c>
      <c r="E317" s="1767" t="s">
        <v>1116</v>
      </c>
      <c r="F317" s="1781" t="s">
        <v>8941</v>
      </c>
      <c r="G317" s="1781"/>
      <c r="H317" s="1753">
        <v>276</v>
      </c>
      <c r="I317" s="1760" t="s">
        <v>8925</v>
      </c>
      <c r="J317" s="1766" t="s">
        <v>8940</v>
      </c>
      <c r="K317" s="1767" t="s">
        <v>1116</v>
      </c>
    </row>
    <row r="318" spans="2:11" x14ac:dyDescent="0.3">
      <c r="B318" s="1753"/>
      <c r="C318" s="1754"/>
      <c r="D318" s="1765"/>
      <c r="E318" s="1759"/>
      <c r="F318" s="1781"/>
      <c r="G318" s="1781"/>
      <c r="H318" s="1753"/>
      <c r="I318" s="1760"/>
      <c r="J318" s="1765"/>
      <c r="K318" s="1759"/>
    </row>
    <row r="319" spans="2:11" ht="56.25" x14ac:dyDescent="0.3">
      <c r="B319" s="1753">
        <v>277</v>
      </c>
      <c r="C319" s="1754" t="s">
        <v>8926</v>
      </c>
      <c r="D319" s="1766" t="s">
        <v>8942</v>
      </c>
      <c r="E319" s="1767" t="s">
        <v>1116</v>
      </c>
      <c r="F319" s="1781" t="s">
        <v>8943</v>
      </c>
      <c r="G319" s="1781"/>
      <c r="H319" s="1753">
        <v>277</v>
      </c>
      <c r="I319" s="1760" t="s">
        <v>8926</v>
      </c>
      <c r="J319" s="1766" t="s">
        <v>8942</v>
      </c>
      <c r="K319" s="1767" t="s">
        <v>1116</v>
      </c>
    </row>
    <row r="320" spans="2:11" ht="37.5" x14ac:dyDescent="0.3">
      <c r="B320" s="1753">
        <v>278</v>
      </c>
      <c r="C320" s="1754" t="s">
        <v>8503</v>
      </c>
      <c r="D320" s="1765" t="s">
        <v>8504</v>
      </c>
      <c r="E320" s="1756" t="s">
        <v>1116</v>
      </c>
      <c r="H320" s="1753">
        <v>278</v>
      </c>
      <c r="I320" s="1760" t="s">
        <v>8503</v>
      </c>
      <c r="J320" s="1765" t="s">
        <v>8504</v>
      </c>
      <c r="K320" s="1756" t="s">
        <v>1116</v>
      </c>
    </row>
    <row r="321" spans="2:12" ht="34.5" customHeight="1" x14ac:dyDescent="0.3">
      <c r="B321" s="1753">
        <v>279</v>
      </c>
      <c r="C321" s="1754" t="s">
        <v>8505</v>
      </c>
      <c r="D321" s="1765" t="s">
        <v>2288</v>
      </c>
      <c r="E321" s="1756" t="s">
        <v>876</v>
      </c>
      <c r="H321" s="1753">
        <v>279</v>
      </c>
      <c r="I321" s="1760" t="s">
        <v>8505</v>
      </c>
      <c r="J321" s="1765" t="s">
        <v>2288</v>
      </c>
      <c r="K321" s="1756" t="s">
        <v>876</v>
      </c>
    </row>
    <row r="322" spans="2:12" ht="34.5" customHeight="1" x14ac:dyDescent="0.3">
      <c r="B322" s="1753"/>
      <c r="C322" s="1754"/>
      <c r="D322" s="1765"/>
      <c r="E322" s="1756"/>
      <c r="H322" s="1753"/>
      <c r="I322" s="1760"/>
      <c r="J322" s="1765"/>
      <c r="K322" s="1756"/>
    </row>
    <row r="323" spans="2:12" ht="48" customHeight="1" x14ac:dyDescent="0.3">
      <c r="B323" s="1753">
        <v>280</v>
      </c>
      <c r="C323" s="1754" t="s">
        <v>8506</v>
      </c>
      <c r="D323" s="1766" t="s">
        <v>8944</v>
      </c>
      <c r="E323" s="1767" t="s">
        <v>384</v>
      </c>
      <c r="F323" s="1781" t="s">
        <v>8506</v>
      </c>
      <c r="G323" s="1781"/>
      <c r="H323" s="1753">
        <v>280</v>
      </c>
      <c r="I323" s="1760" t="s">
        <v>8506</v>
      </c>
      <c r="J323" s="1766" t="s">
        <v>8944</v>
      </c>
      <c r="K323" s="1767" t="s">
        <v>384</v>
      </c>
      <c r="L323" s="1783"/>
    </row>
    <row r="324" spans="2:12" ht="48" customHeight="1" x14ac:dyDescent="0.3">
      <c r="B324" s="1753"/>
      <c r="C324" s="1754"/>
      <c r="D324" s="1765"/>
      <c r="E324" s="1759"/>
      <c r="F324" s="1781"/>
      <c r="G324" s="1781"/>
      <c r="H324" s="1753"/>
      <c r="I324" s="1760"/>
      <c r="J324" s="1765"/>
      <c r="K324" s="1759"/>
      <c r="L324" s="1783"/>
    </row>
    <row r="325" spans="2:12" ht="49.5" customHeight="1" x14ac:dyDescent="0.3">
      <c r="B325" s="1753">
        <v>281</v>
      </c>
      <c r="C325" s="1754" t="s">
        <v>8507</v>
      </c>
      <c r="D325" s="1766" t="s">
        <v>8945</v>
      </c>
      <c r="E325" s="1767" t="s">
        <v>384</v>
      </c>
      <c r="F325" s="1781" t="s">
        <v>8507</v>
      </c>
      <c r="G325" s="1781"/>
      <c r="H325" s="1753">
        <v>281</v>
      </c>
      <c r="I325" s="1760" t="s">
        <v>8507</v>
      </c>
      <c r="J325" s="1766" t="s">
        <v>8945</v>
      </c>
      <c r="K325" s="1767" t="s">
        <v>384</v>
      </c>
      <c r="L325" s="1783"/>
    </row>
    <row r="326" spans="2:12" ht="16.899999999999999" customHeight="1" x14ac:dyDescent="0.3">
      <c r="B326" s="1753">
        <v>282</v>
      </c>
      <c r="C326" s="1754" t="s">
        <v>8508</v>
      </c>
      <c r="D326" s="1765" t="s">
        <v>824</v>
      </c>
      <c r="E326" s="1756" t="s">
        <v>1116</v>
      </c>
      <c r="F326" s="1758"/>
      <c r="G326" s="1758"/>
      <c r="H326" s="1753">
        <v>282</v>
      </c>
      <c r="I326" s="1760" t="s">
        <v>8508</v>
      </c>
      <c r="J326" s="1765" t="s">
        <v>824</v>
      </c>
      <c r="K326" s="1756" t="s">
        <v>1116</v>
      </c>
    </row>
    <row r="327" spans="2:12" ht="30" customHeight="1" x14ac:dyDescent="0.3">
      <c r="B327" s="1753">
        <v>283</v>
      </c>
      <c r="C327" s="1754" t="s">
        <v>8509</v>
      </c>
      <c r="D327" s="1765" t="s">
        <v>8510</v>
      </c>
      <c r="E327" s="1756" t="s">
        <v>384</v>
      </c>
      <c r="H327" s="1753">
        <v>283</v>
      </c>
      <c r="I327" s="1760" t="s">
        <v>8509</v>
      </c>
      <c r="J327" s="1765" t="s">
        <v>8510</v>
      </c>
      <c r="K327" s="1756" t="s">
        <v>384</v>
      </c>
    </row>
    <row r="328" spans="2:12" ht="36.75" customHeight="1" x14ac:dyDescent="0.3">
      <c r="B328" s="1753">
        <v>284</v>
      </c>
      <c r="C328" s="1754" t="s">
        <v>8511</v>
      </c>
      <c r="D328" s="1765" t="s">
        <v>8512</v>
      </c>
      <c r="E328" s="1756" t="s">
        <v>384</v>
      </c>
      <c r="H328" s="1753">
        <v>284</v>
      </c>
      <c r="I328" s="1760" t="s">
        <v>8511</v>
      </c>
      <c r="J328" s="1765" t="s">
        <v>8512</v>
      </c>
      <c r="K328" s="1756" t="s">
        <v>384</v>
      </c>
    </row>
    <row r="329" spans="2:12" ht="16.899999999999999" customHeight="1" x14ac:dyDescent="0.3">
      <c r="B329" s="1753">
        <v>285</v>
      </c>
      <c r="C329" s="1754" t="s">
        <v>8513</v>
      </c>
      <c r="D329" s="1765" t="s">
        <v>86</v>
      </c>
      <c r="E329" s="1756" t="s">
        <v>384</v>
      </c>
      <c r="H329" s="1753">
        <v>285</v>
      </c>
      <c r="I329" s="1760" t="s">
        <v>8513</v>
      </c>
      <c r="J329" s="1765" t="s">
        <v>86</v>
      </c>
      <c r="K329" s="1756" t="s">
        <v>384</v>
      </c>
    </row>
    <row r="330" spans="2:12" ht="35.25" customHeight="1" x14ac:dyDescent="0.3">
      <c r="B330" s="1753">
        <v>286</v>
      </c>
      <c r="C330" s="1754" t="s">
        <v>8514</v>
      </c>
      <c r="D330" s="1765" t="s">
        <v>8515</v>
      </c>
      <c r="E330" s="1756" t="s">
        <v>1116</v>
      </c>
      <c r="H330" s="1753">
        <v>286</v>
      </c>
      <c r="I330" s="1760" t="s">
        <v>8514</v>
      </c>
      <c r="J330" s="1765" t="s">
        <v>8515</v>
      </c>
      <c r="K330" s="1756" t="s">
        <v>1116</v>
      </c>
    </row>
    <row r="331" spans="2:12" ht="16.899999999999999" customHeight="1" x14ac:dyDescent="0.3">
      <c r="B331" s="1753">
        <v>287</v>
      </c>
      <c r="C331" s="1754" t="s">
        <v>8516</v>
      </c>
      <c r="D331" s="1765" t="s">
        <v>826</v>
      </c>
      <c r="E331" s="1756" t="s">
        <v>384</v>
      </c>
      <c r="H331" s="1753">
        <v>287</v>
      </c>
      <c r="I331" s="1760" t="s">
        <v>8516</v>
      </c>
      <c r="J331" s="1765" t="s">
        <v>826</v>
      </c>
      <c r="K331" s="1756" t="s">
        <v>384</v>
      </c>
    </row>
    <row r="332" spans="2:12" ht="39" customHeight="1" x14ac:dyDescent="0.3">
      <c r="B332" s="1753">
        <v>288</v>
      </c>
      <c r="C332" s="1754" t="s">
        <v>8517</v>
      </c>
      <c r="D332" s="1765" t="s">
        <v>827</v>
      </c>
      <c r="E332" s="1756" t="s">
        <v>1116</v>
      </c>
      <c r="H332" s="1753">
        <v>288</v>
      </c>
      <c r="I332" s="1760" t="s">
        <v>8517</v>
      </c>
      <c r="J332" s="1765" t="s">
        <v>827</v>
      </c>
      <c r="K332" s="1756" t="s">
        <v>1116</v>
      </c>
    </row>
    <row r="333" spans="2:12" ht="33.75" customHeight="1" x14ac:dyDescent="0.3">
      <c r="B333" s="1753">
        <v>289</v>
      </c>
      <c r="C333" s="1754" t="s">
        <v>8518</v>
      </c>
      <c r="D333" s="1765" t="s">
        <v>828</v>
      </c>
      <c r="E333" s="1756" t="s">
        <v>1116</v>
      </c>
      <c r="H333" s="1753">
        <v>289</v>
      </c>
      <c r="I333" s="1760" t="s">
        <v>8518</v>
      </c>
      <c r="J333" s="1765" t="s">
        <v>828</v>
      </c>
      <c r="K333" s="1756" t="s">
        <v>1116</v>
      </c>
    </row>
    <row r="334" spans="2:12" ht="16.899999999999999" customHeight="1" x14ac:dyDescent="0.3">
      <c r="B334" s="1753">
        <v>290</v>
      </c>
      <c r="C334" s="1754" t="s">
        <v>8519</v>
      </c>
      <c r="D334" s="1765" t="s">
        <v>8520</v>
      </c>
      <c r="E334" s="1756" t="s">
        <v>1116</v>
      </c>
      <c r="H334" s="1753">
        <v>290</v>
      </c>
      <c r="I334" s="1760" t="s">
        <v>8519</v>
      </c>
      <c r="J334" s="1765" t="s">
        <v>8520</v>
      </c>
      <c r="K334" s="1756" t="s">
        <v>1116</v>
      </c>
    </row>
    <row r="335" spans="2:12" ht="16.899999999999999" customHeight="1" x14ac:dyDescent="0.3">
      <c r="B335" s="1753"/>
      <c r="C335" s="1754"/>
      <c r="D335" s="1765"/>
      <c r="E335" s="1756"/>
      <c r="H335" s="1753"/>
      <c r="I335" s="1760"/>
      <c r="J335" s="1765"/>
      <c r="K335" s="1756"/>
    </row>
    <row r="336" spans="2:12" ht="16.899999999999999" customHeight="1" x14ac:dyDescent="0.3">
      <c r="B336" s="1753">
        <v>291</v>
      </c>
      <c r="C336" s="1754" t="s">
        <v>8521</v>
      </c>
      <c r="D336" s="1766" t="s">
        <v>8946</v>
      </c>
      <c r="E336" s="1756" t="s">
        <v>1116</v>
      </c>
      <c r="F336" s="1781" t="s">
        <v>8521</v>
      </c>
      <c r="G336" s="1781"/>
      <c r="H336" s="1753">
        <v>291</v>
      </c>
      <c r="I336" s="1760" t="s">
        <v>8521</v>
      </c>
      <c r="J336" s="1766" t="s">
        <v>8946</v>
      </c>
      <c r="K336" s="1756" t="s">
        <v>1116</v>
      </c>
    </row>
    <row r="337" spans="2:11" ht="16.899999999999999" customHeight="1" x14ac:dyDescent="0.3">
      <c r="B337" s="1753"/>
      <c r="C337" s="1754"/>
      <c r="D337" s="1765"/>
      <c r="E337" s="1759"/>
      <c r="F337" s="1781"/>
      <c r="G337" s="1781"/>
      <c r="H337" s="1753"/>
      <c r="I337" s="1760"/>
      <c r="J337" s="1765"/>
      <c r="K337" s="1759"/>
    </row>
    <row r="338" spans="2:11" ht="64.900000000000006" customHeight="1" x14ac:dyDescent="0.3">
      <c r="B338" s="1753">
        <v>292</v>
      </c>
      <c r="C338" s="1754" t="s">
        <v>2928</v>
      </c>
      <c r="D338" s="1766" t="s">
        <v>8947</v>
      </c>
      <c r="E338" s="1756" t="s">
        <v>1116</v>
      </c>
      <c r="F338" s="10" t="s">
        <v>2928</v>
      </c>
      <c r="H338" s="1753">
        <v>292</v>
      </c>
      <c r="I338" s="1760" t="s">
        <v>2928</v>
      </c>
      <c r="J338" s="1766" t="s">
        <v>8947</v>
      </c>
      <c r="K338" s="1756" t="s">
        <v>1116</v>
      </c>
    </row>
    <row r="339" spans="2:11" ht="64.900000000000006" customHeight="1" x14ac:dyDescent="0.3">
      <c r="B339" s="1753"/>
      <c r="C339" s="1754"/>
      <c r="D339" s="1765"/>
      <c r="E339" s="1759"/>
      <c r="F339" s="1781"/>
      <c r="G339" s="1781"/>
      <c r="H339" s="1753"/>
      <c r="I339" s="1760"/>
      <c r="J339" s="1765"/>
      <c r="K339" s="1759"/>
    </row>
    <row r="340" spans="2:11" ht="57" customHeight="1" x14ac:dyDescent="0.3">
      <c r="B340" s="1753">
        <v>293</v>
      </c>
      <c r="C340" s="1754" t="s">
        <v>8929</v>
      </c>
      <c r="D340" s="1766" t="s">
        <v>8948</v>
      </c>
      <c r="E340" s="1756" t="s">
        <v>1116</v>
      </c>
      <c r="F340" s="10" t="s">
        <v>8929</v>
      </c>
      <c r="H340" s="1753">
        <v>293</v>
      </c>
      <c r="I340" s="1760" t="s">
        <v>8929</v>
      </c>
      <c r="J340" s="1766" t="s">
        <v>8948</v>
      </c>
      <c r="K340" s="1756" t="s">
        <v>1116</v>
      </c>
    </row>
    <row r="341" spans="2:11" ht="57" customHeight="1" x14ac:dyDescent="0.3">
      <c r="B341" s="1753"/>
      <c r="C341" s="1754"/>
      <c r="D341" s="1765"/>
      <c r="E341" s="1759"/>
      <c r="F341" s="1784"/>
      <c r="G341" s="1784"/>
      <c r="H341" s="1753"/>
      <c r="I341" s="1760"/>
      <c r="J341" s="1765"/>
      <c r="K341" s="1759"/>
    </row>
    <row r="342" spans="2:11" ht="55.5" customHeight="1" x14ac:dyDescent="0.3">
      <c r="B342" s="1753">
        <v>294</v>
      </c>
      <c r="C342" s="1754" t="s">
        <v>8930</v>
      </c>
      <c r="D342" s="1766" t="s">
        <v>8949</v>
      </c>
      <c r="E342" s="1756" t="s">
        <v>1116</v>
      </c>
      <c r="F342" s="1784" t="s">
        <v>8930</v>
      </c>
      <c r="G342" s="1784"/>
      <c r="H342" s="1753">
        <v>294</v>
      </c>
      <c r="I342" s="1760" t="s">
        <v>8930</v>
      </c>
      <c r="J342" s="1766" t="s">
        <v>8949</v>
      </c>
      <c r="K342" s="1756" t="s">
        <v>1116</v>
      </c>
    </row>
    <row r="343" spans="2:11" ht="37.5" x14ac:dyDescent="0.3">
      <c r="B343" s="1753">
        <v>295</v>
      </c>
      <c r="C343" s="1754" t="s">
        <v>2742</v>
      </c>
      <c r="D343" s="1765" t="s">
        <v>2292</v>
      </c>
      <c r="E343" s="1756" t="s">
        <v>384</v>
      </c>
      <c r="H343" s="1753">
        <v>295</v>
      </c>
      <c r="I343" s="1760" t="s">
        <v>2742</v>
      </c>
      <c r="J343" s="1765" t="s">
        <v>2292</v>
      </c>
      <c r="K343" s="1756" t="s">
        <v>384</v>
      </c>
    </row>
    <row r="344" spans="2:11" ht="56.25" x14ac:dyDescent="0.3">
      <c r="B344" s="1753">
        <v>296</v>
      </c>
      <c r="C344" s="1754" t="s">
        <v>8524</v>
      </c>
      <c r="D344" s="1765" t="s">
        <v>2931</v>
      </c>
      <c r="E344" s="1756" t="s">
        <v>1116</v>
      </c>
      <c r="H344" s="1753">
        <v>296</v>
      </c>
      <c r="I344" s="1760" t="s">
        <v>8524</v>
      </c>
      <c r="J344" s="1765" t="s">
        <v>2931</v>
      </c>
      <c r="K344" s="1756" t="s">
        <v>1116</v>
      </c>
    </row>
    <row r="345" spans="2:11" ht="56.25" x14ac:dyDescent="0.3">
      <c r="B345" s="1753">
        <v>297</v>
      </c>
      <c r="C345" s="1754" t="s">
        <v>8525</v>
      </c>
      <c r="D345" s="1765" t="s">
        <v>8526</v>
      </c>
      <c r="E345" s="1756" t="s">
        <v>1116</v>
      </c>
      <c r="H345" s="1753">
        <v>297</v>
      </c>
      <c r="I345" s="1760" t="s">
        <v>8525</v>
      </c>
      <c r="J345" s="1765" t="s">
        <v>8526</v>
      </c>
      <c r="K345" s="1756" t="s">
        <v>1116</v>
      </c>
    </row>
    <row r="346" spans="2:11" x14ac:dyDescent="0.3">
      <c r="B346" s="1753">
        <v>298</v>
      </c>
      <c r="C346" s="1754" t="s">
        <v>8527</v>
      </c>
      <c r="D346" s="1765" t="s">
        <v>8528</v>
      </c>
      <c r="E346" s="1756" t="s">
        <v>1116</v>
      </c>
      <c r="H346" s="1753">
        <v>298</v>
      </c>
      <c r="I346" s="1760" t="s">
        <v>8527</v>
      </c>
      <c r="J346" s="1765" t="s">
        <v>8528</v>
      </c>
      <c r="K346" s="1756" t="s">
        <v>1116</v>
      </c>
    </row>
    <row r="347" spans="2:11" ht="37.5" x14ac:dyDescent="0.3">
      <c r="B347" s="1753">
        <v>299</v>
      </c>
      <c r="C347" s="1754" t="s">
        <v>8529</v>
      </c>
      <c r="D347" s="1765" t="s">
        <v>8530</v>
      </c>
      <c r="E347" s="1756" t="s">
        <v>1116</v>
      </c>
      <c r="H347" s="1753">
        <v>299</v>
      </c>
      <c r="I347" s="1760" t="s">
        <v>8529</v>
      </c>
      <c r="J347" s="1765" t="s">
        <v>8530</v>
      </c>
      <c r="K347" s="1756" t="s">
        <v>1116</v>
      </c>
    </row>
    <row r="348" spans="2:11" ht="56.25" x14ac:dyDescent="0.3">
      <c r="B348" s="1753">
        <v>300</v>
      </c>
      <c r="C348" s="1754" t="s">
        <v>8531</v>
      </c>
      <c r="D348" s="1765" t="s">
        <v>2933</v>
      </c>
      <c r="E348" s="1756" t="s">
        <v>1116</v>
      </c>
      <c r="H348" s="1753">
        <v>300</v>
      </c>
      <c r="I348" s="1760" t="s">
        <v>8531</v>
      </c>
      <c r="J348" s="1765" t="s">
        <v>2933</v>
      </c>
      <c r="K348" s="1756" t="s">
        <v>1116</v>
      </c>
    </row>
    <row r="349" spans="2:11" x14ac:dyDescent="0.3">
      <c r="B349" s="1753">
        <v>301</v>
      </c>
      <c r="C349" s="1754" t="s">
        <v>8532</v>
      </c>
      <c r="D349" s="1765" t="s">
        <v>832</v>
      </c>
      <c r="E349" s="1756" t="s">
        <v>1116</v>
      </c>
      <c r="H349" s="1753">
        <v>301</v>
      </c>
      <c r="I349" s="1760" t="s">
        <v>8532</v>
      </c>
      <c r="J349" s="1765" t="s">
        <v>832</v>
      </c>
      <c r="K349" s="1756" t="s">
        <v>1116</v>
      </c>
    </row>
    <row r="350" spans="2:11" ht="37.5" x14ac:dyDescent="0.3">
      <c r="B350" s="1753">
        <v>302</v>
      </c>
      <c r="C350" s="1754" t="s">
        <v>8533</v>
      </c>
      <c r="D350" s="1765" t="s">
        <v>8534</v>
      </c>
      <c r="E350" s="1756" t="s">
        <v>1114</v>
      </c>
      <c r="F350" s="1758"/>
      <c r="G350" s="1758"/>
      <c r="H350" s="1753">
        <v>302</v>
      </c>
      <c r="I350" s="1760" t="s">
        <v>8533</v>
      </c>
      <c r="J350" s="1765" t="s">
        <v>8534</v>
      </c>
      <c r="K350" s="1756" t="s">
        <v>1114</v>
      </c>
    </row>
    <row r="351" spans="2:11" x14ac:dyDescent="0.3">
      <c r="B351" s="1753">
        <v>303</v>
      </c>
      <c r="C351" s="1754" t="s">
        <v>8535</v>
      </c>
      <c r="D351" s="1765" t="s">
        <v>833</v>
      </c>
      <c r="E351" s="1756" t="s">
        <v>384</v>
      </c>
      <c r="H351" s="1753">
        <v>303</v>
      </c>
      <c r="I351" s="1760" t="s">
        <v>8535</v>
      </c>
      <c r="J351" s="1765" t="s">
        <v>833</v>
      </c>
      <c r="K351" s="1756" t="s">
        <v>384</v>
      </c>
    </row>
    <row r="352" spans="2:11" ht="37.5" x14ac:dyDescent="0.3">
      <c r="B352" s="1753">
        <v>304</v>
      </c>
      <c r="C352" s="1754" t="s">
        <v>8536</v>
      </c>
      <c r="D352" s="1765" t="s">
        <v>8537</v>
      </c>
      <c r="E352" s="1756" t="s">
        <v>1116</v>
      </c>
      <c r="H352" s="1753">
        <v>304</v>
      </c>
      <c r="I352" s="1760" t="s">
        <v>8536</v>
      </c>
      <c r="J352" s="1765" t="s">
        <v>8537</v>
      </c>
      <c r="K352" s="1756" t="s">
        <v>1116</v>
      </c>
    </row>
    <row r="353" spans="2:12" x14ac:dyDescent="0.3">
      <c r="B353" s="1753">
        <v>305</v>
      </c>
      <c r="C353" s="1754" t="s">
        <v>8538</v>
      </c>
      <c r="D353" s="1765" t="s">
        <v>835</v>
      </c>
      <c r="E353" s="1756" t="s">
        <v>1116</v>
      </c>
      <c r="H353" s="1753">
        <v>305</v>
      </c>
      <c r="I353" s="1760" t="s">
        <v>8538</v>
      </c>
      <c r="J353" s="1765" t="s">
        <v>835</v>
      </c>
      <c r="K353" s="1756" t="s">
        <v>1116</v>
      </c>
    </row>
    <row r="354" spans="2:12" ht="37.5" x14ac:dyDescent="0.3">
      <c r="B354" s="1753">
        <v>306</v>
      </c>
      <c r="C354" s="1754" t="s">
        <v>8539</v>
      </c>
      <c r="D354" s="1765" t="s">
        <v>8540</v>
      </c>
      <c r="E354" s="1756" t="s">
        <v>384</v>
      </c>
      <c r="H354" s="1753">
        <v>306</v>
      </c>
      <c r="I354" s="1760" t="s">
        <v>8539</v>
      </c>
      <c r="J354" s="1765" t="s">
        <v>8540</v>
      </c>
      <c r="K354" s="1756" t="s">
        <v>384</v>
      </c>
    </row>
    <row r="355" spans="2:12" ht="37.5" x14ac:dyDescent="0.3">
      <c r="B355" s="1753">
        <v>307</v>
      </c>
      <c r="C355" s="1754" t="s">
        <v>8541</v>
      </c>
      <c r="D355" s="1765" t="s">
        <v>2934</v>
      </c>
      <c r="E355" s="1756" t="s">
        <v>1116</v>
      </c>
      <c r="H355" s="1753">
        <v>307</v>
      </c>
      <c r="I355" s="1760" t="s">
        <v>8541</v>
      </c>
      <c r="J355" s="1765" t="s">
        <v>2934</v>
      </c>
      <c r="K355" s="1756" t="s">
        <v>1116</v>
      </c>
    </row>
    <row r="356" spans="2:12" ht="37.5" x14ac:dyDescent="0.3">
      <c r="B356" s="1753">
        <v>308</v>
      </c>
      <c r="C356" s="1754" t="s">
        <v>8542</v>
      </c>
      <c r="D356" s="1765" t="s">
        <v>836</v>
      </c>
      <c r="E356" s="1756" t="s">
        <v>384</v>
      </c>
      <c r="H356" s="1753">
        <v>308</v>
      </c>
      <c r="I356" s="1760" t="s">
        <v>8542</v>
      </c>
      <c r="J356" s="1765" t="s">
        <v>836</v>
      </c>
      <c r="K356" s="1756" t="s">
        <v>384</v>
      </c>
    </row>
    <row r="357" spans="2:12" ht="56.25" x14ac:dyDescent="0.3">
      <c r="B357" s="1753">
        <v>309</v>
      </c>
      <c r="C357" s="1754" t="s">
        <v>8543</v>
      </c>
      <c r="D357" s="1765" t="s">
        <v>837</v>
      </c>
      <c r="E357" s="1756" t="s">
        <v>384</v>
      </c>
      <c r="H357" s="1753">
        <v>309</v>
      </c>
      <c r="I357" s="1760" t="s">
        <v>8543</v>
      </c>
      <c r="J357" s="1765" t="s">
        <v>837</v>
      </c>
      <c r="K357" s="1756" t="s">
        <v>384</v>
      </c>
    </row>
    <row r="358" spans="2:12" ht="37.5" x14ac:dyDescent="0.3">
      <c r="B358" s="1753">
        <v>310</v>
      </c>
      <c r="C358" s="1754" t="s">
        <v>8544</v>
      </c>
      <c r="D358" s="1765" t="s">
        <v>2295</v>
      </c>
      <c r="E358" s="1756" t="s">
        <v>1116</v>
      </c>
      <c r="H358" s="1753">
        <v>310</v>
      </c>
      <c r="I358" s="1760" t="s">
        <v>8544</v>
      </c>
      <c r="J358" s="1765" t="s">
        <v>2295</v>
      </c>
      <c r="K358" s="1756" t="s">
        <v>1116</v>
      </c>
    </row>
    <row r="359" spans="2:12" ht="37.15" customHeight="1" x14ac:dyDescent="0.3">
      <c r="B359" s="1753">
        <v>311</v>
      </c>
      <c r="C359" s="1754" t="s">
        <v>8545</v>
      </c>
      <c r="D359" s="1765" t="s">
        <v>8546</v>
      </c>
      <c r="E359" s="1756" t="s">
        <v>384</v>
      </c>
      <c r="H359" s="1753">
        <v>311</v>
      </c>
      <c r="I359" s="1760" t="s">
        <v>8545</v>
      </c>
      <c r="J359" s="1765" t="s">
        <v>8546</v>
      </c>
      <c r="K359" s="1756" t="s">
        <v>384</v>
      </c>
    </row>
    <row r="360" spans="2:12" ht="38.450000000000003" customHeight="1" x14ac:dyDescent="0.3">
      <c r="B360" s="1753">
        <v>312</v>
      </c>
      <c r="C360" s="1754" t="s">
        <v>2936</v>
      </c>
      <c r="D360" s="1765" t="s">
        <v>2937</v>
      </c>
      <c r="E360" s="1756" t="s">
        <v>1116</v>
      </c>
      <c r="H360" s="1753">
        <v>312</v>
      </c>
      <c r="I360" s="1760" t="s">
        <v>2936</v>
      </c>
      <c r="J360" s="1765" t="s">
        <v>2937</v>
      </c>
      <c r="K360" s="1756" t="s">
        <v>1116</v>
      </c>
    </row>
    <row r="361" spans="2:12" ht="35.450000000000003" customHeight="1" x14ac:dyDescent="0.3">
      <c r="B361" s="1753">
        <v>313</v>
      </c>
      <c r="C361" s="1754" t="s">
        <v>8547</v>
      </c>
      <c r="D361" s="1765" t="s">
        <v>2939</v>
      </c>
      <c r="E361" s="1756" t="s">
        <v>1116</v>
      </c>
      <c r="H361" s="1753">
        <v>313</v>
      </c>
      <c r="I361" s="1760" t="s">
        <v>8547</v>
      </c>
      <c r="J361" s="1765" t="s">
        <v>2939</v>
      </c>
      <c r="K361" s="1756" t="s">
        <v>1116</v>
      </c>
    </row>
    <row r="362" spans="2:12" ht="16.899999999999999" customHeight="1" x14ac:dyDescent="0.3">
      <c r="B362" s="1753">
        <v>314</v>
      </c>
      <c r="C362" s="1754" t="s">
        <v>8548</v>
      </c>
      <c r="D362" s="1765" t="s">
        <v>547</v>
      </c>
      <c r="E362" s="1756" t="s">
        <v>876</v>
      </c>
      <c r="H362" s="1753">
        <v>314</v>
      </c>
      <c r="I362" s="1760" t="s">
        <v>8548</v>
      </c>
      <c r="J362" s="1765" t="s">
        <v>547</v>
      </c>
      <c r="K362" s="1756" t="s">
        <v>876</v>
      </c>
    </row>
    <row r="363" spans="2:12" ht="34.5" customHeight="1" x14ac:dyDescent="0.3">
      <c r="B363" s="1753">
        <v>315</v>
      </c>
      <c r="C363" s="1754" t="s">
        <v>8549</v>
      </c>
      <c r="D363" s="1765" t="s">
        <v>8550</v>
      </c>
      <c r="E363" s="1756" t="s">
        <v>876</v>
      </c>
      <c r="H363" s="1753">
        <v>315</v>
      </c>
      <c r="I363" s="1760" t="s">
        <v>8549</v>
      </c>
      <c r="J363" s="1765" t="s">
        <v>8550</v>
      </c>
      <c r="K363" s="1756" t="s">
        <v>876</v>
      </c>
    </row>
    <row r="364" spans="2:12" ht="21.75" customHeight="1" x14ac:dyDescent="0.3">
      <c r="B364" s="1753">
        <v>316</v>
      </c>
      <c r="C364" s="1754" t="s">
        <v>8551</v>
      </c>
      <c r="D364" s="1765" t="s">
        <v>8552</v>
      </c>
      <c r="E364" s="1756" t="s">
        <v>876</v>
      </c>
      <c r="H364" s="1753">
        <v>316</v>
      </c>
      <c r="I364" s="1760" t="s">
        <v>8551</v>
      </c>
      <c r="J364" s="1765" t="s">
        <v>8552</v>
      </c>
      <c r="K364" s="1756" t="s">
        <v>876</v>
      </c>
    </row>
    <row r="365" spans="2:12" ht="16.899999999999999" customHeight="1" x14ac:dyDescent="0.3">
      <c r="B365" s="1753">
        <v>317</v>
      </c>
      <c r="C365" s="1754" t="s">
        <v>8553</v>
      </c>
      <c r="D365" s="1765" t="s">
        <v>2298</v>
      </c>
      <c r="E365" s="1756" t="s">
        <v>876</v>
      </c>
      <c r="H365" s="1753">
        <v>317</v>
      </c>
      <c r="I365" s="1760" t="s">
        <v>8553</v>
      </c>
      <c r="J365" s="1765" t="s">
        <v>2298</v>
      </c>
      <c r="K365" s="1756" t="s">
        <v>876</v>
      </c>
    </row>
    <row r="366" spans="2:12" ht="16.899999999999999" customHeight="1" x14ac:dyDescent="0.3">
      <c r="B366" s="1753"/>
      <c r="C366" s="1754"/>
      <c r="D366" s="1765"/>
      <c r="E366" s="1756"/>
      <c r="H366" s="1753"/>
      <c r="I366" s="1760"/>
      <c r="J366" s="1765"/>
      <c r="K366" s="1756"/>
    </row>
    <row r="367" spans="2:12" ht="54.6" customHeight="1" x14ac:dyDescent="0.3">
      <c r="B367" s="1753">
        <v>318</v>
      </c>
      <c r="C367" s="1754" t="s">
        <v>8554</v>
      </c>
      <c r="D367" s="1766" t="s">
        <v>8950</v>
      </c>
      <c r="E367" s="1756" t="s">
        <v>1116</v>
      </c>
      <c r="F367" s="1781" t="s">
        <v>8554</v>
      </c>
      <c r="G367" s="1781"/>
      <c r="H367" s="1753">
        <v>318</v>
      </c>
      <c r="I367" s="1760" t="s">
        <v>8554</v>
      </c>
      <c r="J367" s="1766" t="s">
        <v>8950</v>
      </c>
      <c r="K367" s="1756" t="s">
        <v>1116</v>
      </c>
      <c r="L367" s="1783"/>
    </row>
    <row r="368" spans="2:12" ht="54.6" customHeight="1" x14ac:dyDescent="0.3">
      <c r="B368" s="1753"/>
      <c r="C368" s="1754"/>
      <c r="D368" s="1765"/>
      <c r="E368" s="1759"/>
      <c r="F368" s="1781"/>
      <c r="G368" s="1781"/>
      <c r="H368" s="1753"/>
      <c r="I368" s="1760"/>
      <c r="J368" s="1765"/>
      <c r="K368" s="1759"/>
      <c r="L368" s="1783"/>
    </row>
    <row r="369" spans="2:12" ht="69.75" customHeight="1" x14ac:dyDescent="0.3">
      <c r="B369" s="1753">
        <v>319</v>
      </c>
      <c r="C369" s="1754" t="s">
        <v>8555</v>
      </c>
      <c r="D369" s="1766" t="s">
        <v>8951</v>
      </c>
      <c r="E369" s="1756" t="s">
        <v>1116</v>
      </c>
      <c r="F369" s="1781" t="s">
        <v>8555</v>
      </c>
      <c r="G369" s="1781"/>
      <c r="H369" s="1753">
        <v>319</v>
      </c>
      <c r="I369" s="1760" t="s">
        <v>8555</v>
      </c>
      <c r="J369" s="1766" t="s">
        <v>8951</v>
      </c>
      <c r="K369" s="1756" t="s">
        <v>1116</v>
      </c>
      <c r="L369" s="1783"/>
    </row>
    <row r="370" spans="2:12" ht="69.75" customHeight="1" x14ac:dyDescent="0.3">
      <c r="B370" s="1753"/>
      <c r="C370" s="1754"/>
      <c r="D370" s="1765"/>
      <c r="E370" s="1759"/>
      <c r="F370" s="1781"/>
      <c r="G370" s="1781"/>
      <c r="H370" s="1753"/>
      <c r="I370" s="1760"/>
      <c r="J370" s="1765"/>
      <c r="K370" s="1759"/>
      <c r="L370" s="1783"/>
    </row>
    <row r="371" spans="2:12" ht="70.5" customHeight="1" x14ac:dyDescent="0.3">
      <c r="B371" s="1753">
        <v>320</v>
      </c>
      <c r="C371" s="1754" t="s">
        <v>8556</v>
      </c>
      <c r="D371" s="1766" t="s">
        <v>8952</v>
      </c>
      <c r="E371" s="1756" t="s">
        <v>1116</v>
      </c>
      <c r="F371" s="1781" t="s">
        <v>8556</v>
      </c>
      <c r="G371" s="1781"/>
      <c r="H371" s="1753">
        <v>320</v>
      </c>
      <c r="I371" s="1760" t="s">
        <v>8556</v>
      </c>
      <c r="J371" s="1766" t="s">
        <v>8952</v>
      </c>
      <c r="K371" s="1756" t="s">
        <v>1116</v>
      </c>
      <c r="L371" s="1783"/>
    </row>
    <row r="372" spans="2:12" ht="70.5" customHeight="1" x14ac:dyDescent="0.3">
      <c r="B372" s="1753"/>
      <c r="C372" s="1754"/>
      <c r="D372" s="1765"/>
      <c r="E372" s="1759"/>
      <c r="F372" s="1781"/>
      <c r="G372" s="1781"/>
      <c r="H372" s="1753"/>
      <c r="I372" s="1760"/>
      <c r="J372" s="1765"/>
      <c r="K372" s="1759"/>
      <c r="L372" s="1783"/>
    </row>
    <row r="373" spans="2:12" ht="55.5" customHeight="1" x14ac:dyDescent="0.3">
      <c r="B373" s="1753">
        <v>321</v>
      </c>
      <c r="C373" s="1754" t="s">
        <v>8557</v>
      </c>
      <c r="D373" s="1766" t="s">
        <v>8953</v>
      </c>
      <c r="E373" s="1756" t="s">
        <v>1116</v>
      </c>
      <c r="F373" s="1781" t="s">
        <v>8557</v>
      </c>
      <c r="G373" s="1781"/>
      <c r="H373" s="1753">
        <v>321</v>
      </c>
      <c r="I373" s="1760" t="s">
        <v>8557</v>
      </c>
      <c r="J373" s="1766" t="s">
        <v>8953</v>
      </c>
      <c r="K373" s="1756" t="s">
        <v>1116</v>
      </c>
      <c r="L373" s="1783"/>
    </row>
    <row r="374" spans="2:12" ht="55.5" customHeight="1" x14ac:dyDescent="0.3">
      <c r="B374" s="1753"/>
      <c r="C374" s="1754"/>
      <c r="D374" s="1765"/>
      <c r="E374" s="1759"/>
      <c r="F374" s="1781"/>
      <c r="G374" s="1781"/>
      <c r="H374" s="1753"/>
      <c r="I374" s="1760"/>
      <c r="J374" s="1765"/>
      <c r="K374" s="1759"/>
      <c r="L374" s="1783"/>
    </row>
    <row r="375" spans="2:12" ht="57" customHeight="1" x14ac:dyDescent="0.3">
      <c r="B375" s="1753">
        <v>322</v>
      </c>
      <c r="C375" s="1754" t="s">
        <v>8558</v>
      </c>
      <c r="D375" s="1766" t="s">
        <v>8954</v>
      </c>
      <c r="E375" s="1756" t="s">
        <v>1116</v>
      </c>
      <c r="F375" s="1781" t="s">
        <v>8558</v>
      </c>
      <c r="G375" s="1781"/>
      <c r="H375" s="1753">
        <v>322</v>
      </c>
      <c r="I375" s="1760" t="s">
        <v>8558</v>
      </c>
      <c r="J375" s="1766" t="s">
        <v>8954</v>
      </c>
      <c r="K375" s="1756" t="s">
        <v>1116</v>
      </c>
      <c r="L375" s="1783"/>
    </row>
    <row r="376" spans="2:12" ht="57" customHeight="1" x14ac:dyDescent="0.3">
      <c r="B376" s="1753"/>
      <c r="C376" s="1754"/>
      <c r="D376" s="1765"/>
      <c r="E376" s="1759"/>
      <c r="F376" s="1781"/>
      <c r="G376" s="1781"/>
      <c r="H376" s="1753"/>
      <c r="I376" s="1760"/>
      <c r="J376" s="1765"/>
      <c r="K376" s="1759"/>
      <c r="L376" s="1783"/>
    </row>
    <row r="377" spans="2:12" ht="59.45" customHeight="1" x14ac:dyDescent="0.3">
      <c r="B377" s="1753">
        <v>323</v>
      </c>
      <c r="C377" s="1754" t="s">
        <v>8559</v>
      </c>
      <c r="D377" s="1766" t="s">
        <v>8955</v>
      </c>
      <c r="E377" s="1756" t="s">
        <v>1116</v>
      </c>
      <c r="F377" s="1781" t="s">
        <v>8559</v>
      </c>
      <c r="G377" s="1781"/>
      <c r="H377" s="1753">
        <v>323</v>
      </c>
      <c r="I377" s="1760" t="s">
        <v>8559</v>
      </c>
      <c r="J377" s="1766" t="s">
        <v>8955</v>
      </c>
      <c r="K377" s="1756" t="s">
        <v>1116</v>
      </c>
      <c r="L377" s="1783"/>
    </row>
    <row r="378" spans="2:12" ht="35.25" customHeight="1" x14ac:dyDescent="0.3">
      <c r="B378" s="1753">
        <v>324</v>
      </c>
      <c r="C378" s="1754" t="s">
        <v>8560</v>
      </c>
      <c r="D378" s="1765" t="s">
        <v>8561</v>
      </c>
      <c r="E378" s="1756" t="s">
        <v>1116</v>
      </c>
      <c r="F378" s="1781"/>
      <c r="G378" s="1781"/>
      <c r="H378" s="1753">
        <v>324</v>
      </c>
      <c r="I378" s="1760" t="s">
        <v>8560</v>
      </c>
      <c r="J378" s="1765" t="s">
        <v>8561</v>
      </c>
      <c r="K378" s="1756" t="s">
        <v>1116</v>
      </c>
      <c r="L378" s="1783"/>
    </row>
    <row r="379" spans="2:12" ht="40.5" customHeight="1" x14ac:dyDescent="0.3">
      <c r="B379" s="1753">
        <v>325</v>
      </c>
      <c r="C379" s="1754" t="s">
        <v>8562</v>
      </c>
      <c r="D379" s="1765" t="s">
        <v>8563</v>
      </c>
      <c r="E379" s="1756" t="s">
        <v>1116</v>
      </c>
      <c r="F379" s="1781" t="s">
        <v>8562</v>
      </c>
      <c r="G379" s="1781"/>
      <c r="H379" s="1753">
        <v>325</v>
      </c>
      <c r="I379" s="1760" t="s">
        <v>8562</v>
      </c>
      <c r="J379" s="1765" t="s">
        <v>8563</v>
      </c>
      <c r="K379" s="1756" t="s">
        <v>1116</v>
      </c>
      <c r="L379" s="1783"/>
    </row>
    <row r="380" spans="2:12" ht="40.5" customHeight="1" x14ac:dyDescent="0.3">
      <c r="B380" s="1753"/>
      <c r="C380" s="1754"/>
      <c r="D380" s="1765"/>
      <c r="E380" s="1756"/>
      <c r="F380" s="1781"/>
      <c r="G380" s="1781"/>
      <c r="H380" s="1753"/>
      <c r="I380" s="1760"/>
      <c r="J380" s="1765"/>
      <c r="K380" s="1756"/>
      <c r="L380" s="1783"/>
    </row>
    <row r="381" spans="2:12" ht="58.9" customHeight="1" x14ac:dyDescent="0.3">
      <c r="B381" s="1753">
        <v>326</v>
      </c>
      <c r="C381" s="1754" t="s">
        <v>8564</v>
      </c>
      <c r="D381" s="1766" t="s">
        <v>8956</v>
      </c>
      <c r="E381" s="1756" t="s">
        <v>1116</v>
      </c>
      <c r="F381" s="1781" t="s">
        <v>8564</v>
      </c>
      <c r="G381" s="1781"/>
      <c r="H381" s="1753">
        <v>326</v>
      </c>
      <c r="I381" s="1760" t="s">
        <v>8564</v>
      </c>
      <c r="J381" s="1766" t="s">
        <v>8956</v>
      </c>
      <c r="K381" s="1756" t="s">
        <v>1116</v>
      </c>
      <c r="L381" s="1783"/>
    </row>
    <row r="382" spans="2:12" ht="58.9" customHeight="1" x14ac:dyDescent="0.3">
      <c r="B382" s="1753"/>
      <c r="C382" s="1754"/>
      <c r="D382" s="1765"/>
      <c r="E382" s="1759"/>
      <c r="F382" s="1781"/>
      <c r="G382" s="1781"/>
      <c r="H382" s="1753"/>
      <c r="I382" s="1760"/>
      <c r="J382" s="1765"/>
      <c r="K382" s="1759"/>
      <c r="L382" s="1783"/>
    </row>
    <row r="383" spans="2:12" ht="58.9" customHeight="1" x14ac:dyDescent="0.3">
      <c r="B383" s="1753">
        <v>327</v>
      </c>
      <c r="C383" s="1754" t="s">
        <v>8565</v>
      </c>
      <c r="D383" s="1766" t="s">
        <v>8957</v>
      </c>
      <c r="E383" s="1756" t="s">
        <v>1116</v>
      </c>
      <c r="F383" s="1781" t="s">
        <v>8565</v>
      </c>
      <c r="G383" s="1781"/>
      <c r="H383" s="1753">
        <v>327</v>
      </c>
      <c r="I383" s="1760" t="s">
        <v>8565</v>
      </c>
      <c r="J383" s="1766" t="s">
        <v>8957</v>
      </c>
      <c r="K383" s="1756" t="s">
        <v>1116</v>
      </c>
      <c r="L383" s="1783"/>
    </row>
    <row r="384" spans="2:12" ht="58.9" customHeight="1" x14ac:dyDescent="0.3">
      <c r="B384" s="1753"/>
      <c r="C384" s="1754"/>
      <c r="D384" s="1765"/>
      <c r="E384" s="1759"/>
      <c r="F384" s="1781"/>
      <c r="G384" s="1781"/>
      <c r="H384" s="1753"/>
      <c r="I384" s="1760"/>
      <c r="J384" s="1765"/>
      <c r="K384" s="1759"/>
      <c r="L384" s="1783"/>
    </row>
    <row r="385" spans="2:12" ht="55.15" customHeight="1" x14ac:dyDescent="0.3">
      <c r="B385" s="1753">
        <v>328</v>
      </c>
      <c r="C385" s="1754" t="s">
        <v>8566</v>
      </c>
      <c r="D385" s="1766" t="s">
        <v>8958</v>
      </c>
      <c r="E385" s="1756" t="s">
        <v>1116</v>
      </c>
      <c r="F385" s="1781" t="s">
        <v>8566</v>
      </c>
      <c r="G385" s="1781"/>
      <c r="H385" s="1753">
        <v>328</v>
      </c>
      <c r="I385" s="1760" t="s">
        <v>8566</v>
      </c>
      <c r="J385" s="1766" t="s">
        <v>8958</v>
      </c>
      <c r="K385" s="1756" t="s">
        <v>1116</v>
      </c>
      <c r="L385" s="1783"/>
    </row>
    <row r="386" spans="2:12" ht="55.15" customHeight="1" x14ac:dyDescent="0.3">
      <c r="B386" s="1753"/>
      <c r="C386" s="1754"/>
      <c r="D386" s="1765"/>
      <c r="E386" s="1759"/>
      <c r="F386" s="1781"/>
      <c r="G386" s="1781"/>
      <c r="H386" s="1753"/>
      <c r="I386" s="1760"/>
      <c r="J386" s="1765"/>
      <c r="K386" s="1759"/>
      <c r="L386" s="1783"/>
    </row>
    <row r="387" spans="2:12" ht="72" customHeight="1" x14ac:dyDescent="0.3">
      <c r="B387" s="1753">
        <v>329</v>
      </c>
      <c r="C387" s="1754" t="s">
        <v>8567</v>
      </c>
      <c r="D387" s="1766" t="s">
        <v>8959</v>
      </c>
      <c r="E387" s="1756" t="s">
        <v>1116</v>
      </c>
      <c r="F387" s="1781" t="s">
        <v>8567</v>
      </c>
      <c r="G387" s="1781"/>
      <c r="H387" s="1753">
        <v>329</v>
      </c>
      <c r="I387" s="1760" t="s">
        <v>8567</v>
      </c>
      <c r="J387" s="1766" t="s">
        <v>8959</v>
      </c>
      <c r="K387" s="1756" t="s">
        <v>1116</v>
      </c>
      <c r="L387" s="1783"/>
    </row>
    <row r="388" spans="2:12" ht="72" customHeight="1" x14ac:dyDescent="0.3">
      <c r="B388" s="1753"/>
      <c r="C388" s="1754"/>
      <c r="D388" s="1765"/>
      <c r="E388" s="1759"/>
      <c r="F388" s="1781"/>
      <c r="G388" s="1781"/>
      <c r="H388" s="1753"/>
      <c r="I388" s="1760"/>
      <c r="J388" s="1765"/>
      <c r="K388" s="1759"/>
      <c r="L388" s="1783"/>
    </row>
    <row r="389" spans="2:12" ht="74.25" customHeight="1" x14ac:dyDescent="0.3">
      <c r="B389" s="1753">
        <v>330</v>
      </c>
      <c r="C389" s="1754" t="s">
        <v>8568</v>
      </c>
      <c r="D389" s="1766" t="s">
        <v>8960</v>
      </c>
      <c r="E389" s="1756" t="s">
        <v>1116</v>
      </c>
      <c r="F389" s="1781" t="s">
        <v>8568</v>
      </c>
      <c r="G389" s="1781"/>
      <c r="H389" s="1753">
        <v>330</v>
      </c>
      <c r="I389" s="1760" t="s">
        <v>8568</v>
      </c>
      <c r="J389" s="1766" t="s">
        <v>8960</v>
      </c>
      <c r="K389" s="1756" t="s">
        <v>1116</v>
      </c>
      <c r="L389" s="1783"/>
    </row>
    <row r="390" spans="2:12" ht="74.25" customHeight="1" x14ac:dyDescent="0.3">
      <c r="B390" s="1753"/>
      <c r="C390" s="1754"/>
      <c r="D390" s="1765"/>
      <c r="E390" s="1759"/>
      <c r="F390" s="1781"/>
      <c r="G390" s="1781"/>
      <c r="H390" s="1753"/>
      <c r="I390" s="1760"/>
      <c r="J390" s="1765"/>
      <c r="K390" s="1759"/>
      <c r="L390" s="1783"/>
    </row>
    <row r="391" spans="2:12" ht="76.900000000000006" customHeight="1" x14ac:dyDescent="0.3">
      <c r="B391" s="1753">
        <v>331</v>
      </c>
      <c r="C391" s="1754" t="s">
        <v>8569</v>
      </c>
      <c r="D391" s="1766" t="s">
        <v>8961</v>
      </c>
      <c r="E391" s="1756" t="s">
        <v>1116</v>
      </c>
      <c r="F391" s="1781" t="s">
        <v>8569</v>
      </c>
      <c r="G391" s="1781"/>
      <c r="H391" s="1753">
        <v>331</v>
      </c>
      <c r="I391" s="1760" t="s">
        <v>8569</v>
      </c>
      <c r="J391" s="1766" t="s">
        <v>8961</v>
      </c>
      <c r="K391" s="1756" t="s">
        <v>1116</v>
      </c>
      <c r="L391" s="1783"/>
    </row>
    <row r="392" spans="2:12" ht="35.25" customHeight="1" x14ac:dyDescent="0.3">
      <c r="B392" s="1753">
        <v>332</v>
      </c>
      <c r="C392" s="1754" t="s">
        <v>8570</v>
      </c>
      <c r="D392" s="1765" t="s">
        <v>2968</v>
      </c>
      <c r="E392" s="1756" t="s">
        <v>1116</v>
      </c>
      <c r="H392" s="1753">
        <v>332</v>
      </c>
      <c r="I392" s="1760" t="s">
        <v>8570</v>
      </c>
      <c r="J392" s="1765" t="s">
        <v>2968</v>
      </c>
      <c r="K392" s="1756" t="s">
        <v>1116</v>
      </c>
    </row>
    <row r="393" spans="2:12" ht="35.25" customHeight="1" x14ac:dyDescent="0.3">
      <c r="B393" s="1753"/>
      <c r="C393" s="1754"/>
      <c r="D393" s="1765"/>
      <c r="E393" s="1756"/>
      <c r="H393" s="1753"/>
      <c r="I393" s="1760"/>
      <c r="J393" s="1765"/>
      <c r="K393" s="1756"/>
    </row>
    <row r="394" spans="2:12" ht="61.15" customHeight="1" x14ac:dyDescent="0.3">
      <c r="B394" s="1753">
        <v>333</v>
      </c>
      <c r="C394" s="1754" t="s">
        <v>8571</v>
      </c>
      <c r="D394" s="1766" t="s">
        <v>8962</v>
      </c>
      <c r="E394" s="1756" t="s">
        <v>1116</v>
      </c>
      <c r="F394" s="1781" t="s">
        <v>8571</v>
      </c>
      <c r="G394" s="1781"/>
      <c r="H394" s="1753">
        <v>333</v>
      </c>
      <c r="I394" s="1760" t="s">
        <v>8571</v>
      </c>
      <c r="J394" s="1766" t="s">
        <v>8962</v>
      </c>
      <c r="K394" s="1756" t="s">
        <v>1116</v>
      </c>
      <c r="L394" s="1783"/>
    </row>
    <row r="395" spans="2:12" ht="61.15" customHeight="1" x14ac:dyDescent="0.3">
      <c r="B395" s="1753"/>
      <c r="C395" s="1754"/>
      <c r="D395" s="1765"/>
      <c r="E395" s="1759"/>
      <c r="F395" s="1781"/>
      <c r="G395" s="1781"/>
      <c r="H395" s="1753"/>
      <c r="I395" s="1760"/>
      <c r="J395" s="1765"/>
      <c r="K395" s="1759"/>
      <c r="L395" s="1783"/>
    </row>
    <row r="396" spans="2:12" ht="51.75" customHeight="1" x14ac:dyDescent="0.3">
      <c r="B396" s="1753">
        <v>334</v>
      </c>
      <c r="C396" s="1754" t="s">
        <v>8573</v>
      </c>
      <c r="D396" s="1766" t="s">
        <v>8963</v>
      </c>
      <c r="E396" s="1756" t="s">
        <v>1116</v>
      </c>
      <c r="F396" s="1781" t="s">
        <v>8573</v>
      </c>
      <c r="G396" s="1781"/>
      <c r="H396" s="1753">
        <v>334</v>
      </c>
      <c r="I396" s="1760" t="s">
        <v>8573</v>
      </c>
      <c r="J396" s="1766" t="s">
        <v>8963</v>
      </c>
      <c r="K396" s="1756" t="s">
        <v>1116</v>
      </c>
      <c r="L396" s="1783"/>
    </row>
    <row r="397" spans="2:12" ht="51.75" customHeight="1" x14ac:dyDescent="0.3">
      <c r="B397" s="1753"/>
      <c r="C397" s="1754"/>
      <c r="D397" s="1765"/>
      <c r="E397" s="1759"/>
      <c r="F397" s="1781"/>
      <c r="G397" s="1781"/>
      <c r="H397" s="1753"/>
      <c r="I397" s="1760"/>
      <c r="J397" s="1765"/>
      <c r="K397" s="1759"/>
      <c r="L397" s="1783"/>
    </row>
    <row r="398" spans="2:12" ht="57.6" customHeight="1" x14ac:dyDescent="0.3">
      <c r="B398" s="1753">
        <v>335</v>
      </c>
      <c r="C398" s="1754" t="s">
        <v>8574</v>
      </c>
      <c r="D398" s="1766" t="s">
        <v>8964</v>
      </c>
      <c r="E398" s="1756" t="s">
        <v>1116</v>
      </c>
      <c r="F398" s="1781" t="s">
        <v>8574</v>
      </c>
      <c r="G398" s="1781"/>
      <c r="H398" s="1753">
        <v>335</v>
      </c>
      <c r="I398" s="1760" t="s">
        <v>8574</v>
      </c>
      <c r="J398" s="1766" t="s">
        <v>8964</v>
      </c>
      <c r="K398" s="1756" t="s">
        <v>1116</v>
      </c>
      <c r="L398" s="1783"/>
    </row>
    <row r="399" spans="2:12" ht="57.6" customHeight="1" x14ac:dyDescent="0.3">
      <c r="B399" s="1753"/>
      <c r="C399" s="1754"/>
      <c r="D399" s="1765"/>
      <c r="E399" s="1759"/>
      <c r="F399" s="1781"/>
      <c r="G399" s="1781"/>
      <c r="H399" s="1753"/>
      <c r="I399" s="1760"/>
      <c r="J399" s="1765"/>
      <c r="K399" s="1759"/>
      <c r="L399" s="1783"/>
    </row>
    <row r="400" spans="2:12" ht="51.6" customHeight="1" x14ac:dyDescent="0.3">
      <c r="B400" s="1753">
        <v>336</v>
      </c>
      <c r="C400" s="1754" t="s">
        <v>8575</v>
      </c>
      <c r="D400" s="1766" t="s">
        <v>8965</v>
      </c>
      <c r="E400" s="1756" t="s">
        <v>1116</v>
      </c>
      <c r="F400" s="1781" t="s">
        <v>8575</v>
      </c>
      <c r="G400" s="1781"/>
      <c r="H400" s="1753">
        <v>336</v>
      </c>
      <c r="I400" s="1760" t="s">
        <v>8575</v>
      </c>
      <c r="J400" s="1766" t="s">
        <v>8965</v>
      </c>
      <c r="K400" s="1756" t="s">
        <v>1116</v>
      </c>
    </row>
    <row r="401" spans="2:12" ht="51.6" customHeight="1" x14ac:dyDescent="0.3">
      <c r="B401" s="1753"/>
      <c r="C401" s="1754"/>
      <c r="D401" s="1765"/>
      <c r="E401" s="1759"/>
      <c r="F401" s="1781"/>
      <c r="G401" s="1781"/>
      <c r="H401" s="1753"/>
      <c r="I401" s="1760"/>
      <c r="J401" s="1765"/>
      <c r="K401" s="1759"/>
    </row>
    <row r="402" spans="2:12" ht="54.75" customHeight="1" x14ac:dyDescent="0.3">
      <c r="B402" s="1753">
        <v>337</v>
      </c>
      <c r="C402" s="1754" t="s">
        <v>8576</v>
      </c>
      <c r="D402" s="1766" t="s">
        <v>8966</v>
      </c>
      <c r="E402" s="1756" t="s">
        <v>1116</v>
      </c>
      <c r="F402" s="1781" t="s">
        <v>8576</v>
      </c>
      <c r="G402" s="1781"/>
      <c r="H402" s="1753">
        <v>337</v>
      </c>
      <c r="I402" s="1760" t="s">
        <v>8576</v>
      </c>
      <c r="J402" s="1766" t="s">
        <v>8966</v>
      </c>
      <c r="K402" s="1756" t="s">
        <v>1116</v>
      </c>
      <c r="L402" s="1783"/>
    </row>
    <row r="403" spans="2:12" ht="54.75" customHeight="1" x14ac:dyDescent="0.3">
      <c r="B403" s="1753"/>
      <c r="C403" s="1754"/>
      <c r="D403" s="1765"/>
      <c r="E403" s="1759"/>
      <c r="F403" s="1781"/>
      <c r="G403" s="1781"/>
      <c r="H403" s="1753"/>
      <c r="I403" s="1760"/>
      <c r="J403" s="1765"/>
      <c r="K403" s="1759"/>
      <c r="L403" s="1783"/>
    </row>
    <row r="404" spans="2:12" ht="58.5" customHeight="1" x14ac:dyDescent="0.3">
      <c r="B404" s="1753">
        <v>338</v>
      </c>
      <c r="C404" s="1754" t="s">
        <v>8577</v>
      </c>
      <c r="D404" s="1766" t="s">
        <v>8967</v>
      </c>
      <c r="E404" s="1756" t="s">
        <v>1116</v>
      </c>
      <c r="F404" s="1781" t="s">
        <v>8577</v>
      </c>
      <c r="G404" s="1781"/>
      <c r="H404" s="1753">
        <v>338</v>
      </c>
      <c r="I404" s="1760" t="s">
        <v>8577</v>
      </c>
      <c r="J404" s="1766" t="s">
        <v>8967</v>
      </c>
      <c r="K404" s="1756" t="s">
        <v>1116</v>
      </c>
      <c r="L404" s="1783"/>
    </row>
    <row r="405" spans="2:12" ht="31.15" customHeight="1" x14ac:dyDescent="0.3">
      <c r="B405" s="1753">
        <v>339</v>
      </c>
      <c r="C405" s="1754" t="s">
        <v>8578</v>
      </c>
      <c r="D405" s="1765" t="s">
        <v>2981</v>
      </c>
      <c r="E405" s="1756" t="s">
        <v>1116</v>
      </c>
      <c r="H405" s="1753">
        <v>339</v>
      </c>
      <c r="I405" s="1760" t="s">
        <v>8578</v>
      </c>
      <c r="J405" s="1765" t="s">
        <v>2981</v>
      </c>
      <c r="K405" s="1756" t="s">
        <v>1116</v>
      </c>
    </row>
    <row r="406" spans="2:12" ht="33.75" customHeight="1" x14ac:dyDescent="0.3">
      <c r="B406" s="1753">
        <v>340</v>
      </c>
      <c r="C406" s="1754" t="s">
        <v>8579</v>
      </c>
      <c r="D406" s="1765" t="s">
        <v>2983</v>
      </c>
      <c r="E406" s="1756" t="s">
        <v>1116</v>
      </c>
      <c r="H406" s="1753">
        <v>340</v>
      </c>
      <c r="I406" s="1760" t="s">
        <v>8579</v>
      </c>
      <c r="J406" s="1765" t="s">
        <v>2983</v>
      </c>
      <c r="K406" s="1756" t="s">
        <v>1116</v>
      </c>
    </row>
    <row r="407" spans="2:12" ht="38.450000000000003" customHeight="1" x14ac:dyDescent="0.3">
      <c r="B407" s="1753">
        <v>341</v>
      </c>
      <c r="C407" s="1754" t="s">
        <v>8580</v>
      </c>
      <c r="D407" s="1765" t="s">
        <v>8581</v>
      </c>
      <c r="E407" s="1756" t="s">
        <v>1116</v>
      </c>
      <c r="H407" s="1753">
        <v>341</v>
      </c>
      <c r="I407" s="1760" t="s">
        <v>8580</v>
      </c>
      <c r="J407" s="1765" t="s">
        <v>8581</v>
      </c>
      <c r="K407" s="1756" t="s">
        <v>1116</v>
      </c>
    </row>
    <row r="408" spans="2:12" ht="36" customHeight="1" x14ac:dyDescent="0.3">
      <c r="B408" s="1753">
        <v>342</v>
      </c>
      <c r="C408" s="1754" t="s">
        <v>8582</v>
      </c>
      <c r="D408" s="1765" t="s">
        <v>2300</v>
      </c>
      <c r="E408" s="1756" t="s">
        <v>1116</v>
      </c>
      <c r="H408" s="1753">
        <v>342</v>
      </c>
      <c r="I408" s="1760" t="s">
        <v>8582</v>
      </c>
      <c r="J408" s="1765" t="s">
        <v>2300</v>
      </c>
      <c r="K408" s="1756" t="s">
        <v>1116</v>
      </c>
    </row>
    <row r="409" spans="2:12" ht="37.5" x14ac:dyDescent="0.3">
      <c r="B409" s="1753">
        <v>343</v>
      </c>
      <c r="C409" s="1754" t="s">
        <v>8583</v>
      </c>
      <c r="D409" s="1765" t="s">
        <v>550</v>
      </c>
      <c r="E409" s="1756" t="s">
        <v>1116</v>
      </c>
      <c r="H409" s="1753">
        <v>343</v>
      </c>
      <c r="I409" s="1760" t="s">
        <v>8583</v>
      </c>
      <c r="J409" s="1765" t="s">
        <v>550</v>
      </c>
      <c r="K409" s="1756" t="s">
        <v>1116</v>
      </c>
    </row>
    <row r="410" spans="2:12" x14ac:dyDescent="0.3">
      <c r="B410" s="1753">
        <v>344</v>
      </c>
      <c r="C410" s="1754" t="s">
        <v>8584</v>
      </c>
      <c r="D410" s="1765" t="s">
        <v>551</v>
      </c>
      <c r="E410" s="1756" t="s">
        <v>1116</v>
      </c>
      <c r="H410" s="1753">
        <v>344</v>
      </c>
      <c r="I410" s="1760" t="s">
        <v>8584</v>
      </c>
      <c r="J410" s="1765" t="s">
        <v>551</v>
      </c>
      <c r="K410" s="1756" t="s">
        <v>1116</v>
      </c>
    </row>
    <row r="411" spans="2:12" ht="37.5" x14ac:dyDescent="0.3">
      <c r="B411" s="1753">
        <v>345</v>
      </c>
      <c r="C411" s="1754" t="s">
        <v>8585</v>
      </c>
      <c r="D411" s="1765" t="s">
        <v>552</v>
      </c>
      <c r="E411" s="1756" t="s">
        <v>384</v>
      </c>
      <c r="H411" s="1753">
        <v>345</v>
      </c>
      <c r="I411" s="1760" t="s">
        <v>8585</v>
      </c>
      <c r="J411" s="1765" t="s">
        <v>552</v>
      </c>
      <c r="K411" s="1756" t="s">
        <v>384</v>
      </c>
    </row>
    <row r="412" spans="2:12" x14ac:dyDescent="0.3">
      <c r="B412" s="1753">
        <v>346</v>
      </c>
      <c r="C412" s="1754" t="s">
        <v>8586</v>
      </c>
      <c r="D412" s="1765" t="s">
        <v>553</v>
      </c>
      <c r="E412" s="1756" t="s">
        <v>384</v>
      </c>
      <c r="H412" s="1753">
        <v>346</v>
      </c>
      <c r="I412" s="1760" t="s">
        <v>8586</v>
      </c>
      <c r="J412" s="1765" t="s">
        <v>553</v>
      </c>
      <c r="K412" s="1756" t="s">
        <v>384</v>
      </c>
    </row>
    <row r="413" spans="2:12" x14ac:dyDescent="0.3">
      <c r="B413" s="1753">
        <v>347</v>
      </c>
      <c r="C413" s="1754" t="s">
        <v>8587</v>
      </c>
      <c r="D413" s="1765" t="s">
        <v>2985</v>
      </c>
      <c r="E413" s="1756" t="s">
        <v>384</v>
      </c>
      <c r="H413" s="1753">
        <v>347</v>
      </c>
      <c r="I413" s="1760" t="s">
        <v>8587</v>
      </c>
      <c r="J413" s="1765" t="s">
        <v>2985</v>
      </c>
      <c r="K413" s="1756" t="s">
        <v>384</v>
      </c>
    </row>
    <row r="414" spans="2:12" ht="37.5" x14ac:dyDescent="0.3">
      <c r="B414" s="1753">
        <v>348</v>
      </c>
      <c r="C414" s="1754" t="s">
        <v>8588</v>
      </c>
      <c r="D414" s="1765" t="s">
        <v>554</v>
      </c>
      <c r="E414" s="1756" t="s">
        <v>384</v>
      </c>
      <c r="H414" s="1753">
        <v>348</v>
      </c>
      <c r="I414" s="1760" t="s">
        <v>8588</v>
      </c>
      <c r="J414" s="1765" t="s">
        <v>554</v>
      </c>
      <c r="K414" s="1756" t="s">
        <v>384</v>
      </c>
    </row>
    <row r="415" spans="2:12" x14ac:dyDescent="0.3">
      <c r="B415" s="1753">
        <v>349</v>
      </c>
      <c r="C415" s="1754" t="s">
        <v>8589</v>
      </c>
      <c r="D415" s="1765" t="s">
        <v>8590</v>
      </c>
      <c r="E415" s="1756" t="s">
        <v>384</v>
      </c>
      <c r="H415" s="1753">
        <v>349</v>
      </c>
      <c r="I415" s="1760" t="s">
        <v>8589</v>
      </c>
      <c r="J415" s="1765" t="s">
        <v>8590</v>
      </c>
      <c r="K415" s="1756" t="s">
        <v>384</v>
      </c>
    </row>
    <row r="416" spans="2:12" x14ac:dyDescent="0.3">
      <c r="B416" s="1753">
        <v>350</v>
      </c>
      <c r="C416" s="1754" t="s">
        <v>8591</v>
      </c>
      <c r="D416" s="1765" t="s">
        <v>555</v>
      </c>
      <c r="E416" s="1756" t="s">
        <v>876</v>
      </c>
      <c r="H416" s="1753">
        <v>350</v>
      </c>
      <c r="I416" s="1760" t="s">
        <v>8591</v>
      </c>
      <c r="J416" s="1765" t="s">
        <v>555</v>
      </c>
      <c r="K416" s="1756" t="s">
        <v>876</v>
      </c>
    </row>
    <row r="417" spans="2:12" x14ac:dyDescent="0.3">
      <c r="B417" s="1753">
        <v>351</v>
      </c>
      <c r="C417" s="1754" t="s">
        <v>8592</v>
      </c>
      <c r="D417" s="1765" t="s">
        <v>556</v>
      </c>
      <c r="E417" s="1756" t="s">
        <v>1116</v>
      </c>
      <c r="H417" s="1753">
        <v>351</v>
      </c>
      <c r="I417" s="1760" t="s">
        <v>8592</v>
      </c>
      <c r="J417" s="1765" t="s">
        <v>556</v>
      </c>
      <c r="K417" s="1756" t="s">
        <v>1116</v>
      </c>
    </row>
    <row r="418" spans="2:12" ht="37.5" x14ac:dyDescent="0.3">
      <c r="B418" s="1753">
        <v>352</v>
      </c>
      <c r="C418" s="1754" t="s">
        <v>8593</v>
      </c>
      <c r="D418" s="1765" t="s">
        <v>557</v>
      </c>
      <c r="E418" s="1756" t="s">
        <v>384</v>
      </c>
      <c r="H418" s="1753">
        <v>352</v>
      </c>
      <c r="I418" s="1760" t="s">
        <v>8593</v>
      </c>
      <c r="J418" s="1765" t="s">
        <v>557</v>
      </c>
      <c r="K418" s="1756" t="s">
        <v>384</v>
      </c>
    </row>
    <row r="419" spans="2:12" ht="37.5" x14ac:dyDescent="0.3">
      <c r="B419" s="1753">
        <v>353</v>
      </c>
      <c r="C419" s="1754" t="s">
        <v>8594</v>
      </c>
      <c r="D419" s="1765" t="s">
        <v>8595</v>
      </c>
      <c r="E419" s="1756" t="s">
        <v>384</v>
      </c>
      <c r="H419" s="1753">
        <v>353</v>
      </c>
      <c r="I419" s="1760" t="s">
        <v>8594</v>
      </c>
      <c r="J419" s="1765" t="s">
        <v>8595</v>
      </c>
      <c r="K419" s="1756" t="s">
        <v>384</v>
      </c>
    </row>
    <row r="420" spans="2:12" x14ac:dyDescent="0.3">
      <c r="B420" s="1753">
        <v>354</v>
      </c>
      <c r="C420" s="1754" t="s">
        <v>8596</v>
      </c>
      <c r="D420" s="1765" t="s">
        <v>559</v>
      </c>
      <c r="E420" s="1756" t="s">
        <v>1116</v>
      </c>
      <c r="H420" s="1753">
        <v>354</v>
      </c>
      <c r="I420" s="1760" t="s">
        <v>8596</v>
      </c>
      <c r="J420" s="1765" t="s">
        <v>559</v>
      </c>
      <c r="K420" s="1756" t="s">
        <v>1116</v>
      </c>
    </row>
    <row r="421" spans="2:12" x14ac:dyDescent="0.3">
      <c r="B421" s="1753">
        <v>355</v>
      </c>
      <c r="C421" s="1754" t="s">
        <v>8597</v>
      </c>
      <c r="D421" s="1765" t="s">
        <v>560</v>
      </c>
      <c r="E421" s="1756" t="s">
        <v>1116</v>
      </c>
      <c r="H421" s="1753">
        <v>355</v>
      </c>
      <c r="I421" s="1760" t="s">
        <v>8597</v>
      </c>
      <c r="J421" s="1765" t="s">
        <v>560</v>
      </c>
      <c r="K421" s="1756" t="s">
        <v>1116</v>
      </c>
    </row>
    <row r="422" spans="2:12" x14ac:dyDescent="0.3">
      <c r="B422" s="1753">
        <v>356</v>
      </c>
      <c r="C422" s="1754" t="s">
        <v>8598</v>
      </c>
      <c r="D422" s="1765" t="s">
        <v>561</v>
      </c>
      <c r="E422" s="1756" t="s">
        <v>1116</v>
      </c>
      <c r="H422" s="1753">
        <v>356</v>
      </c>
      <c r="I422" s="1760" t="s">
        <v>8598</v>
      </c>
      <c r="J422" s="1765" t="s">
        <v>561</v>
      </c>
      <c r="K422" s="1756" t="s">
        <v>1116</v>
      </c>
    </row>
    <row r="423" spans="2:12" x14ac:dyDescent="0.3">
      <c r="B423" s="1753">
        <v>357</v>
      </c>
      <c r="C423" s="1754" t="s">
        <v>8599</v>
      </c>
      <c r="D423" s="1765" t="s">
        <v>562</v>
      </c>
      <c r="E423" s="1756" t="s">
        <v>1116</v>
      </c>
      <c r="H423" s="1753">
        <v>357</v>
      </c>
      <c r="I423" s="1760" t="s">
        <v>8599</v>
      </c>
      <c r="J423" s="1765" t="s">
        <v>562</v>
      </c>
      <c r="K423" s="1756" t="s">
        <v>1116</v>
      </c>
    </row>
    <row r="424" spans="2:12" x14ac:dyDescent="0.3">
      <c r="B424" s="1753">
        <v>358</v>
      </c>
      <c r="C424" s="1754" t="s">
        <v>8600</v>
      </c>
      <c r="D424" s="1765" t="s">
        <v>563</v>
      </c>
      <c r="E424" s="1756" t="s">
        <v>1116</v>
      </c>
      <c r="H424" s="1753">
        <v>358</v>
      </c>
      <c r="I424" s="1760" t="s">
        <v>8600</v>
      </c>
      <c r="J424" s="1765" t="s">
        <v>563</v>
      </c>
      <c r="K424" s="1756" t="s">
        <v>1116</v>
      </c>
    </row>
    <row r="425" spans="2:12" ht="18.75" customHeight="1" x14ac:dyDescent="0.3">
      <c r="B425" s="1753">
        <v>359</v>
      </c>
      <c r="C425" s="1754" t="s">
        <v>8601</v>
      </c>
      <c r="D425" s="1765" t="s">
        <v>8602</v>
      </c>
      <c r="E425" s="1756" t="s">
        <v>1116</v>
      </c>
      <c r="H425" s="1753">
        <v>359</v>
      </c>
      <c r="I425" s="1760" t="s">
        <v>8601</v>
      </c>
      <c r="J425" s="1765" t="s">
        <v>8602</v>
      </c>
      <c r="K425" s="1756" t="s">
        <v>1116</v>
      </c>
    </row>
    <row r="426" spans="2:12" ht="18.75" customHeight="1" x14ac:dyDescent="0.3">
      <c r="B426" s="1753"/>
      <c r="C426" s="1754"/>
      <c r="D426" s="1765"/>
      <c r="E426" s="1756"/>
      <c r="H426" s="1753"/>
      <c r="I426" s="1760"/>
      <c r="J426" s="1765"/>
      <c r="K426" s="1756"/>
    </row>
    <row r="427" spans="2:12" ht="55.15" customHeight="1" x14ac:dyDescent="0.3">
      <c r="B427" s="1753">
        <v>360</v>
      </c>
      <c r="C427" s="1754" t="s">
        <v>8603</v>
      </c>
      <c r="D427" s="1766" t="s">
        <v>8968</v>
      </c>
      <c r="E427" s="1756" t="s">
        <v>1116</v>
      </c>
      <c r="F427" s="1781" t="s">
        <v>8603</v>
      </c>
      <c r="G427" s="1781"/>
      <c r="H427" s="1753">
        <v>360</v>
      </c>
      <c r="I427" s="1760" t="s">
        <v>8603</v>
      </c>
      <c r="J427" s="1766" t="s">
        <v>8968</v>
      </c>
      <c r="K427" s="1756" t="s">
        <v>1116</v>
      </c>
      <c r="L427" s="1783"/>
    </row>
    <row r="428" spans="2:12" ht="55.15" customHeight="1" x14ac:dyDescent="0.3">
      <c r="B428" s="1753"/>
      <c r="C428" s="1754"/>
      <c r="D428" s="1765"/>
      <c r="E428" s="1759"/>
      <c r="F428" s="1781"/>
      <c r="G428" s="1781"/>
      <c r="H428" s="1753"/>
      <c r="I428" s="1760"/>
      <c r="J428" s="1765"/>
      <c r="K428" s="1759"/>
      <c r="L428" s="1783"/>
    </row>
    <row r="429" spans="2:12" ht="54" customHeight="1" x14ac:dyDescent="0.3">
      <c r="B429" s="1753">
        <v>361</v>
      </c>
      <c r="C429" s="1754" t="s">
        <v>8604</v>
      </c>
      <c r="D429" s="1766" t="s">
        <v>8969</v>
      </c>
      <c r="E429" s="1756" t="s">
        <v>1116</v>
      </c>
      <c r="F429" s="1781" t="s">
        <v>8604</v>
      </c>
      <c r="G429" s="1781"/>
      <c r="H429" s="1753">
        <v>361</v>
      </c>
      <c r="I429" s="1760" t="s">
        <v>8604</v>
      </c>
      <c r="J429" s="1766" t="s">
        <v>8969</v>
      </c>
      <c r="K429" s="1756" t="s">
        <v>1116</v>
      </c>
    </row>
    <row r="430" spans="2:12" ht="54" customHeight="1" x14ac:dyDescent="0.3">
      <c r="B430" s="1753"/>
      <c r="C430" s="1754"/>
      <c r="D430" s="1765"/>
      <c r="E430" s="1759"/>
      <c r="F430" s="1781"/>
      <c r="G430" s="1781"/>
      <c r="H430" s="1753"/>
      <c r="I430" s="1760"/>
      <c r="J430" s="1765"/>
      <c r="K430" s="1759"/>
    </row>
    <row r="431" spans="2:12" ht="65.25" customHeight="1" x14ac:dyDescent="0.3">
      <c r="B431" s="1753">
        <v>362</v>
      </c>
      <c r="C431" s="1754" t="s">
        <v>8605</v>
      </c>
      <c r="D431" s="1766" t="s">
        <v>8970</v>
      </c>
      <c r="E431" s="1756" t="s">
        <v>1116</v>
      </c>
      <c r="F431" s="1781" t="s">
        <v>8605</v>
      </c>
      <c r="G431" s="1781"/>
      <c r="H431" s="1753">
        <v>362</v>
      </c>
      <c r="I431" s="1760" t="s">
        <v>8605</v>
      </c>
      <c r="J431" s="1766" t="s">
        <v>8970</v>
      </c>
      <c r="K431" s="1756" t="s">
        <v>1116</v>
      </c>
    </row>
    <row r="432" spans="2:12" ht="18" customHeight="1" x14ac:dyDescent="0.3">
      <c r="B432" s="1753">
        <v>363</v>
      </c>
      <c r="C432" s="1754" t="s">
        <v>8606</v>
      </c>
      <c r="D432" s="1765" t="s">
        <v>565</v>
      </c>
      <c r="E432" s="1756" t="s">
        <v>384</v>
      </c>
      <c r="H432" s="1753">
        <v>363</v>
      </c>
      <c r="I432" s="1760" t="s">
        <v>8606</v>
      </c>
      <c r="J432" s="1765" t="s">
        <v>565</v>
      </c>
      <c r="K432" s="1756" t="s">
        <v>384</v>
      </c>
    </row>
    <row r="433" spans="2:12" ht="55.15" customHeight="1" x14ac:dyDescent="0.3">
      <c r="B433" s="1753">
        <v>364</v>
      </c>
      <c r="C433" s="1754" t="s">
        <v>8607</v>
      </c>
      <c r="D433" s="1765" t="s">
        <v>566</v>
      </c>
      <c r="E433" s="1756" t="s">
        <v>384</v>
      </c>
      <c r="H433" s="1753">
        <v>364</v>
      </c>
      <c r="I433" s="1760" t="s">
        <v>8607</v>
      </c>
      <c r="J433" s="1765" t="s">
        <v>566</v>
      </c>
      <c r="K433" s="1756" t="s">
        <v>384</v>
      </c>
    </row>
    <row r="434" spans="2:12" ht="17.25" customHeight="1" x14ac:dyDescent="0.3">
      <c r="B434" s="1753">
        <v>365</v>
      </c>
      <c r="C434" s="1754" t="s">
        <v>8608</v>
      </c>
      <c r="D434" s="1765" t="s">
        <v>567</v>
      </c>
      <c r="E434" s="1756" t="s">
        <v>384</v>
      </c>
      <c r="H434" s="1753">
        <v>365</v>
      </c>
      <c r="I434" s="1760" t="s">
        <v>8608</v>
      </c>
      <c r="J434" s="1765" t="s">
        <v>567</v>
      </c>
      <c r="K434" s="1756" t="s">
        <v>384</v>
      </c>
    </row>
    <row r="435" spans="2:12" ht="16.899999999999999" customHeight="1" x14ac:dyDescent="0.3">
      <c r="B435" s="1753">
        <v>366</v>
      </c>
      <c r="C435" s="1754" t="s">
        <v>8609</v>
      </c>
      <c r="D435" s="1765" t="s">
        <v>568</v>
      </c>
      <c r="E435" s="1756" t="s">
        <v>384</v>
      </c>
      <c r="H435" s="1753">
        <v>366</v>
      </c>
      <c r="I435" s="1760" t="s">
        <v>8609</v>
      </c>
      <c r="J435" s="1765" t="s">
        <v>568</v>
      </c>
      <c r="K435" s="1756" t="s">
        <v>384</v>
      </c>
    </row>
    <row r="436" spans="2:12" ht="16.5" customHeight="1" x14ac:dyDescent="0.3">
      <c r="B436" s="1753">
        <v>367</v>
      </c>
      <c r="C436" s="1754" t="s">
        <v>8610</v>
      </c>
      <c r="D436" s="1765" t="s">
        <v>569</v>
      </c>
      <c r="E436" s="1756" t="s">
        <v>384</v>
      </c>
      <c r="H436" s="1753">
        <v>367</v>
      </c>
      <c r="I436" s="1760" t="s">
        <v>8610</v>
      </c>
      <c r="J436" s="1765" t="s">
        <v>569</v>
      </c>
      <c r="K436" s="1756" t="s">
        <v>384</v>
      </c>
    </row>
    <row r="437" spans="2:12" ht="39.75" customHeight="1" x14ac:dyDescent="0.3">
      <c r="B437" s="1753">
        <v>368</v>
      </c>
      <c r="C437" s="1754" t="s">
        <v>8611</v>
      </c>
      <c r="D437" s="1765" t="s">
        <v>570</v>
      </c>
      <c r="E437" s="1756" t="s">
        <v>1116</v>
      </c>
      <c r="H437" s="1753">
        <v>368</v>
      </c>
      <c r="I437" s="1760" t="s">
        <v>8611</v>
      </c>
      <c r="J437" s="1765" t="s">
        <v>570</v>
      </c>
      <c r="K437" s="1756" t="s">
        <v>1116</v>
      </c>
    </row>
    <row r="438" spans="2:12" ht="21.6" customHeight="1" x14ac:dyDescent="0.3">
      <c r="B438" s="1753">
        <v>369</v>
      </c>
      <c r="C438" s="1754" t="s">
        <v>8612</v>
      </c>
      <c r="D438" s="1765" t="s">
        <v>571</v>
      </c>
      <c r="E438" s="1756" t="s">
        <v>1116</v>
      </c>
      <c r="H438" s="1753">
        <v>369</v>
      </c>
      <c r="I438" s="1760" t="s">
        <v>8612</v>
      </c>
      <c r="J438" s="1765" t="s">
        <v>571</v>
      </c>
      <c r="K438" s="1756" t="s">
        <v>1116</v>
      </c>
    </row>
    <row r="439" spans="2:12" ht="17.25" customHeight="1" x14ac:dyDescent="0.3">
      <c r="B439" s="1753">
        <v>370</v>
      </c>
      <c r="C439" s="1754" t="s">
        <v>8613</v>
      </c>
      <c r="D439" s="1765" t="s">
        <v>8614</v>
      </c>
      <c r="E439" s="1756" t="s">
        <v>1116</v>
      </c>
      <c r="H439" s="1753">
        <v>370</v>
      </c>
      <c r="I439" s="1760" t="s">
        <v>8613</v>
      </c>
      <c r="J439" s="1765" t="s">
        <v>8614</v>
      </c>
      <c r="K439" s="1756" t="s">
        <v>1116</v>
      </c>
    </row>
    <row r="440" spans="2:12" ht="15.75" customHeight="1" x14ac:dyDescent="0.3">
      <c r="B440" s="1753">
        <v>371</v>
      </c>
      <c r="C440" s="1754" t="s">
        <v>8615</v>
      </c>
      <c r="D440" s="1765" t="s">
        <v>573</v>
      </c>
      <c r="E440" s="1756" t="s">
        <v>1116</v>
      </c>
      <c r="H440" s="1753">
        <v>371</v>
      </c>
      <c r="I440" s="1760" t="s">
        <v>8615</v>
      </c>
      <c r="J440" s="1765" t="s">
        <v>573</v>
      </c>
      <c r="K440" s="1756" t="s">
        <v>1116</v>
      </c>
    </row>
    <row r="441" spans="2:12" ht="16.5" customHeight="1" x14ac:dyDescent="0.3">
      <c r="B441" s="1753">
        <v>372</v>
      </c>
      <c r="C441" s="1754" t="s">
        <v>8616</v>
      </c>
      <c r="D441" s="1765" t="s">
        <v>574</v>
      </c>
      <c r="E441" s="1756" t="s">
        <v>1116</v>
      </c>
      <c r="H441" s="1753">
        <v>372</v>
      </c>
      <c r="I441" s="1760" t="s">
        <v>8616</v>
      </c>
      <c r="J441" s="1765" t="s">
        <v>574</v>
      </c>
      <c r="K441" s="1756" t="s">
        <v>1116</v>
      </c>
    </row>
    <row r="442" spans="2:12" ht="36" customHeight="1" x14ac:dyDescent="0.3">
      <c r="B442" s="1753">
        <v>373</v>
      </c>
      <c r="C442" s="1754" t="s">
        <v>8617</v>
      </c>
      <c r="D442" s="1765" t="s">
        <v>2993</v>
      </c>
      <c r="E442" s="1756" t="s">
        <v>1116</v>
      </c>
      <c r="H442" s="1753">
        <v>373</v>
      </c>
      <c r="I442" s="1760" t="s">
        <v>8617</v>
      </c>
      <c r="J442" s="1765" t="s">
        <v>2993</v>
      </c>
      <c r="K442" s="1756" t="s">
        <v>1116</v>
      </c>
    </row>
    <row r="443" spans="2:12" ht="17.25" customHeight="1" x14ac:dyDescent="0.3">
      <c r="B443" s="1753">
        <v>374</v>
      </c>
      <c r="C443" s="1754" t="s">
        <v>8618</v>
      </c>
      <c r="D443" s="1765" t="s">
        <v>575</v>
      </c>
      <c r="E443" s="1756" t="s">
        <v>1116</v>
      </c>
      <c r="H443" s="1753">
        <v>374</v>
      </c>
      <c r="I443" s="1760" t="s">
        <v>8618</v>
      </c>
      <c r="J443" s="1765" t="s">
        <v>575</v>
      </c>
      <c r="K443" s="1756" t="s">
        <v>1116</v>
      </c>
    </row>
    <row r="444" spans="2:12" ht="38.25" customHeight="1" x14ac:dyDescent="0.3">
      <c r="B444" s="1753">
        <v>375</v>
      </c>
      <c r="C444" s="1754" t="s">
        <v>8619</v>
      </c>
      <c r="D444" s="1765" t="s">
        <v>576</v>
      </c>
      <c r="E444" s="1756" t="s">
        <v>1116</v>
      </c>
      <c r="H444" s="1753">
        <v>375</v>
      </c>
      <c r="I444" s="1760" t="s">
        <v>8619</v>
      </c>
      <c r="J444" s="1765" t="s">
        <v>576</v>
      </c>
      <c r="K444" s="1756" t="s">
        <v>1116</v>
      </c>
    </row>
    <row r="445" spans="2:12" ht="38.25" customHeight="1" x14ac:dyDescent="0.3">
      <c r="B445" s="1753"/>
      <c r="C445" s="1754"/>
      <c r="D445" s="1765"/>
      <c r="E445" s="1756"/>
      <c r="H445" s="1753"/>
      <c r="I445" s="1760"/>
      <c r="J445" s="1765"/>
      <c r="K445" s="1756"/>
    </row>
    <row r="446" spans="2:12" ht="60.75" customHeight="1" x14ac:dyDescent="0.3">
      <c r="B446" s="1753">
        <v>376</v>
      </c>
      <c r="C446" s="1754" t="s">
        <v>8620</v>
      </c>
      <c r="D446" s="1766" t="s">
        <v>8971</v>
      </c>
      <c r="E446" s="1756" t="s">
        <v>1116</v>
      </c>
      <c r="F446" s="1781" t="s">
        <v>8620</v>
      </c>
      <c r="G446" s="1781"/>
      <c r="H446" s="1753">
        <v>376</v>
      </c>
      <c r="I446" s="1760" t="s">
        <v>8620</v>
      </c>
      <c r="J446" s="1766" t="s">
        <v>8971</v>
      </c>
      <c r="K446" s="1756" t="s">
        <v>1116</v>
      </c>
      <c r="L446" s="1783"/>
    </row>
    <row r="447" spans="2:12" s="1775" customFormat="1" ht="60.75" customHeight="1" x14ac:dyDescent="0.3">
      <c r="B447" s="1776"/>
      <c r="C447" s="1777"/>
      <c r="D447" s="1778"/>
      <c r="E447" s="1756"/>
      <c r="F447" s="1782"/>
      <c r="G447" s="1782"/>
      <c r="H447" s="1776"/>
      <c r="I447" s="1786"/>
      <c r="J447" s="1778"/>
      <c r="K447" s="1756"/>
      <c r="L447" s="1783"/>
    </row>
    <row r="448" spans="2:12" ht="70.900000000000006" customHeight="1" x14ac:dyDescent="0.3">
      <c r="B448" s="1753">
        <v>377</v>
      </c>
      <c r="C448" s="1754" t="s">
        <v>8621</v>
      </c>
      <c r="D448" s="1766" t="s">
        <v>8972</v>
      </c>
      <c r="E448" s="1756" t="s">
        <v>1116</v>
      </c>
      <c r="F448" s="1781" t="s">
        <v>8621</v>
      </c>
      <c r="G448" s="1781"/>
      <c r="H448" s="1753">
        <v>377</v>
      </c>
      <c r="I448" s="1760" t="s">
        <v>8621</v>
      </c>
      <c r="J448" s="1766" t="s">
        <v>8972</v>
      </c>
      <c r="K448" s="1756" t="s">
        <v>1116</v>
      </c>
      <c r="L448" s="1783"/>
    </row>
    <row r="449" spans="2:12" s="1775" customFormat="1" ht="70.900000000000006" customHeight="1" x14ac:dyDescent="0.3">
      <c r="B449" s="1776"/>
      <c r="C449" s="1777"/>
      <c r="D449" s="1778"/>
      <c r="E449" s="1756"/>
      <c r="F449" s="1782"/>
      <c r="G449" s="1782"/>
      <c r="H449" s="1776"/>
      <c r="I449" s="1786"/>
      <c r="J449" s="1778"/>
      <c r="K449" s="1756"/>
      <c r="L449" s="1783"/>
    </row>
    <row r="450" spans="2:12" ht="73.150000000000006" customHeight="1" x14ac:dyDescent="0.3">
      <c r="B450" s="1753">
        <v>378</v>
      </c>
      <c r="C450" s="1754" t="s">
        <v>8622</v>
      </c>
      <c r="D450" s="1766" t="s">
        <v>8973</v>
      </c>
      <c r="E450" s="1756" t="s">
        <v>1116</v>
      </c>
      <c r="F450" s="1781" t="s">
        <v>8622</v>
      </c>
      <c r="G450" s="1781"/>
      <c r="H450" s="1753">
        <v>378</v>
      </c>
      <c r="I450" s="1760" t="s">
        <v>8622</v>
      </c>
      <c r="J450" s="1766" t="s">
        <v>8973</v>
      </c>
      <c r="K450" s="1756" t="s">
        <v>1116</v>
      </c>
      <c r="L450" s="1783"/>
    </row>
    <row r="451" spans="2:12" ht="16.899999999999999" customHeight="1" x14ac:dyDescent="0.3">
      <c r="B451" s="1753">
        <v>379</v>
      </c>
      <c r="C451" s="1754" t="s">
        <v>8623</v>
      </c>
      <c r="D451" s="1765" t="s">
        <v>95</v>
      </c>
      <c r="E451" s="1756" t="s">
        <v>1116</v>
      </c>
      <c r="H451" s="1753">
        <v>379</v>
      </c>
      <c r="I451" s="1760" t="s">
        <v>8623</v>
      </c>
      <c r="J451" s="1765" t="s">
        <v>95</v>
      </c>
      <c r="K451" s="1756" t="s">
        <v>1116</v>
      </c>
    </row>
    <row r="452" spans="2:12" ht="16.899999999999999" customHeight="1" x14ac:dyDescent="0.3">
      <c r="B452" s="1753">
        <v>380</v>
      </c>
      <c r="C452" s="1754" t="s">
        <v>8624</v>
      </c>
      <c r="D452" s="1765" t="s">
        <v>96</v>
      </c>
      <c r="E452" s="1756" t="s">
        <v>1116</v>
      </c>
      <c r="H452" s="1753">
        <v>380</v>
      </c>
      <c r="I452" s="1760" t="s">
        <v>8624</v>
      </c>
      <c r="J452" s="1765" t="s">
        <v>96</v>
      </c>
      <c r="K452" s="1756" t="s">
        <v>1116</v>
      </c>
    </row>
    <row r="453" spans="2:12" ht="19.5" customHeight="1" x14ac:dyDescent="0.3">
      <c r="B453" s="1753">
        <v>381</v>
      </c>
      <c r="C453" s="1754" t="s">
        <v>8625</v>
      </c>
      <c r="D453" s="1765" t="s">
        <v>3001</v>
      </c>
      <c r="E453" s="1756" t="s">
        <v>384</v>
      </c>
      <c r="H453" s="1753">
        <v>381</v>
      </c>
      <c r="I453" s="1760" t="s">
        <v>8625</v>
      </c>
      <c r="J453" s="1765" t="s">
        <v>3001</v>
      </c>
      <c r="K453" s="1756" t="s">
        <v>384</v>
      </c>
    </row>
    <row r="454" spans="2:12" ht="19.5" customHeight="1" x14ac:dyDescent="0.3">
      <c r="B454" s="1753"/>
      <c r="C454" s="1754"/>
      <c r="D454" s="1765"/>
      <c r="E454" s="1756"/>
      <c r="H454" s="1753"/>
      <c r="I454" s="1760"/>
      <c r="J454" s="1765"/>
      <c r="K454" s="1756"/>
    </row>
    <row r="455" spans="2:12" ht="57.75" customHeight="1" x14ac:dyDescent="0.3">
      <c r="B455" s="1753">
        <v>382</v>
      </c>
      <c r="C455" s="1754" t="s">
        <v>8626</v>
      </c>
      <c r="D455" s="1766" t="s">
        <v>8974</v>
      </c>
      <c r="E455" s="1756" t="s">
        <v>1116</v>
      </c>
      <c r="F455" s="1781" t="s">
        <v>8626</v>
      </c>
      <c r="G455" s="1781"/>
      <c r="H455" s="1753">
        <v>382</v>
      </c>
      <c r="I455" s="1760" t="s">
        <v>8626</v>
      </c>
      <c r="J455" s="1766" t="s">
        <v>8974</v>
      </c>
      <c r="K455" s="1756" t="s">
        <v>1116</v>
      </c>
      <c r="L455" s="1783"/>
    </row>
    <row r="456" spans="2:12" s="1775" customFormat="1" ht="57.75" customHeight="1" x14ac:dyDescent="0.3">
      <c r="B456" s="1776"/>
      <c r="C456" s="1777"/>
      <c r="D456" s="1778"/>
      <c r="E456" s="1756"/>
      <c r="F456" s="1782"/>
      <c r="G456" s="1782"/>
      <c r="H456" s="1776"/>
      <c r="I456" s="1786"/>
      <c r="J456" s="1778"/>
      <c r="K456" s="1756"/>
      <c r="L456" s="1783"/>
    </row>
    <row r="457" spans="2:12" ht="60.6" customHeight="1" x14ac:dyDescent="0.3">
      <c r="B457" s="1753">
        <v>383</v>
      </c>
      <c r="C457" s="1754" t="s">
        <v>8628</v>
      </c>
      <c r="D457" s="1766" t="s">
        <v>8975</v>
      </c>
      <c r="E457" s="1756" t="s">
        <v>1116</v>
      </c>
      <c r="F457" s="1781" t="s">
        <v>8628</v>
      </c>
      <c r="G457" s="1781"/>
      <c r="H457" s="1753">
        <v>383</v>
      </c>
      <c r="I457" s="1760" t="s">
        <v>8628</v>
      </c>
      <c r="J457" s="1766" t="s">
        <v>8975</v>
      </c>
      <c r="K457" s="1756" t="s">
        <v>1116</v>
      </c>
      <c r="L457" s="1783"/>
    </row>
    <row r="458" spans="2:12" s="1775" customFormat="1" ht="60.6" customHeight="1" x14ac:dyDescent="0.3">
      <c r="B458" s="1776"/>
      <c r="C458" s="1777"/>
      <c r="D458" s="1778"/>
      <c r="E458" s="1756"/>
      <c r="F458" s="1782"/>
      <c r="G458" s="1782"/>
      <c r="H458" s="1776"/>
      <c r="I458" s="1786"/>
      <c r="J458" s="1778"/>
      <c r="K458" s="1756"/>
      <c r="L458" s="1783"/>
    </row>
    <row r="459" spans="2:12" ht="58.9" customHeight="1" x14ac:dyDescent="0.3">
      <c r="B459" s="1753">
        <v>384</v>
      </c>
      <c r="C459" s="1754" t="s">
        <v>8629</v>
      </c>
      <c r="D459" s="1766" t="s">
        <v>8976</v>
      </c>
      <c r="E459" s="1756" t="s">
        <v>1116</v>
      </c>
      <c r="F459" s="1781" t="s">
        <v>8629</v>
      </c>
      <c r="G459" s="1781"/>
      <c r="H459" s="1753">
        <v>384</v>
      </c>
      <c r="I459" s="1760" t="s">
        <v>8629</v>
      </c>
      <c r="J459" s="1766" t="s">
        <v>8976</v>
      </c>
      <c r="K459" s="1756" t="s">
        <v>1116</v>
      </c>
      <c r="L459" s="1783"/>
    </row>
    <row r="460" spans="2:12" ht="23.25" customHeight="1" x14ac:dyDescent="0.3">
      <c r="B460" s="1753">
        <v>385</v>
      </c>
      <c r="C460" s="1754" t="s">
        <v>8630</v>
      </c>
      <c r="D460" s="1765" t="s">
        <v>98</v>
      </c>
      <c r="E460" s="1756" t="s">
        <v>1116</v>
      </c>
      <c r="H460" s="1753">
        <v>385</v>
      </c>
      <c r="I460" s="1760" t="s">
        <v>8630</v>
      </c>
      <c r="J460" s="1765" t="s">
        <v>98</v>
      </c>
      <c r="K460" s="1756" t="s">
        <v>1116</v>
      </c>
    </row>
    <row r="461" spans="2:12" ht="39" customHeight="1" x14ac:dyDescent="0.3">
      <c r="B461" s="1753">
        <v>386</v>
      </c>
      <c r="C461" s="1754" t="s">
        <v>8631</v>
      </c>
      <c r="D461" s="1765" t="s">
        <v>99</v>
      </c>
      <c r="E461" s="1756" t="s">
        <v>876</v>
      </c>
      <c r="H461" s="1753">
        <v>386</v>
      </c>
      <c r="I461" s="1760" t="s">
        <v>8631</v>
      </c>
      <c r="J461" s="1765" t="s">
        <v>99</v>
      </c>
      <c r="K461" s="1756" t="s">
        <v>876</v>
      </c>
    </row>
    <row r="462" spans="2:12" ht="38.25" customHeight="1" x14ac:dyDescent="0.3">
      <c r="B462" s="1753">
        <v>387</v>
      </c>
      <c r="C462" s="1754" t="s">
        <v>8632</v>
      </c>
      <c r="D462" s="1765" t="s">
        <v>3009</v>
      </c>
      <c r="E462" s="1756" t="s">
        <v>876</v>
      </c>
      <c r="H462" s="1753">
        <v>387</v>
      </c>
      <c r="I462" s="1760" t="s">
        <v>8632</v>
      </c>
      <c r="J462" s="1765" t="s">
        <v>3009</v>
      </c>
      <c r="K462" s="1756" t="s">
        <v>876</v>
      </c>
    </row>
    <row r="463" spans="2:12" ht="22.5" customHeight="1" x14ac:dyDescent="0.3">
      <c r="B463" s="2635" t="s">
        <v>1067</v>
      </c>
      <c r="C463" s="2636"/>
      <c r="D463" s="2636"/>
      <c r="E463" s="2636"/>
      <c r="H463" s="1754"/>
      <c r="I463" s="1760"/>
      <c r="J463" s="1777"/>
      <c r="K463" s="1777"/>
    </row>
    <row r="464" spans="2:12" ht="26.25" customHeight="1" x14ac:dyDescent="0.3">
      <c r="B464" s="1753">
        <v>388</v>
      </c>
      <c r="C464" s="1754" t="s">
        <v>2797</v>
      </c>
      <c r="D464" s="1765" t="s">
        <v>2303</v>
      </c>
      <c r="E464" s="1756" t="s">
        <v>384</v>
      </c>
      <c r="H464" s="1753">
        <v>388</v>
      </c>
      <c r="I464" s="1760" t="s">
        <v>2797</v>
      </c>
      <c r="J464" s="1765" t="s">
        <v>2303</v>
      </c>
      <c r="K464" s="1756" t="s">
        <v>384</v>
      </c>
    </row>
    <row r="465" spans="2:12" ht="18.75" customHeight="1" x14ac:dyDescent="0.3">
      <c r="B465" s="1753">
        <v>389</v>
      </c>
      <c r="C465" s="1754" t="s">
        <v>2798</v>
      </c>
      <c r="D465" s="1765" t="s">
        <v>2304</v>
      </c>
      <c r="E465" s="1756" t="s">
        <v>384</v>
      </c>
      <c r="H465" s="1753">
        <v>389</v>
      </c>
      <c r="I465" s="1760" t="s">
        <v>2798</v>
      </c>
      <c r="J465" s="1765" t="s">
        <v>2304</v>
      </c>
      <c r="K465" s="1756" t="s">
        <v>384</v>
      </c>
    </row>
    <row r="466" spans="2:12" ht="28.15" customHeight="1" x14ac:dyDescent="0.3">
      <c r="B466" s="1753">
        <v>390</v>
      </c>
      <c r="C466" s="1754" t="s">
        <v>2800</v>
      </c>
      <c r="D466" s="1765" t="s">
        <v>2306</v>
      </c>
      <c r="E466" s="1756" t="s">
        <v>384</v>
      </c>
      <c r="H466" s="1753">
        <v>390</v>
      </c>
      <c r="I466" s="1760" t="s">
        <v>2800</v>
      </c>
      <c r="J466" s="1765" t="s">
        <v>2306</v>
      </c>
      <c r="K466" s="1756" t="s">
        <v>384</v>
      </c>
    </row>
    <row r="467" spans="2:12" ht="23.25" customHeight="1" x14ac:dyDescent="0.3">
      <c r="B467" s="1753">
        <v>391</v>
      </c>
      <c r="C467" s="1754" t="s">
        <v>8635</v>
      </c>
      <c r="D467" s="1765" t="s">
        <v>2308</v>
      </c>
      <c r="E467" s="1756" t="s">
        <v>712</v>
      </c>
      <c r="F467" s="1758"/>
      <c r="G467" s="1758"/>
      <c r="H467" s="1753">
        <v>391</v>
      </c>
      <c r="I467" s="1760" t="s">
        <v>8635</v>
      </c>
      <c r="J467" s="1765" t="s">
        <v>2308</v>
      </c>
      <c r="K467" s="1756" t="s">
        <v>712</v>
      </c>
    </row>
    <row r="468" spans="2:12" ht="35.25" customHeight="1" x14ac:dyDescent="0.3">
      <c r="B468" s="1753">
        <v>392</v>
      </c>
      <c r="C468" s="1754" t="s">
        <v>2801</v>
      </c>
      <c r="D468" s="1765" t="s">
        <v>2310</v>
      </c>
      <c r="E468" s="1756" t="s">
        <v>384</v>
      </c>
      <c r="H468" s="1753">
        <v>392</v>
      </c>
      <c r="I468" s="1760" t="s">
        <v>2801</v>
      </c>
      <c r="J468" s="1765" t="s">
        <v>2310</v>
      </c>
      <c r="K468" s="1756" t="s">
        <v>384</v>
      </c>
    </row>
    <row r="469" spans="2:12" ht="40.9" customHeight="1" x14ac:dyDescent="0.3">
      <c r="B469" s="1753">
        <v>393</v>
      </c>
      <c r="C469" s="1753" t="s">
        <v>2802</v>
      </c>
      <c r="D469" s="1761" t="s">
        <v>2309</v>
      </c>
      <c r="E469" s="1756" t="s">
        <v>384</v>
      </c>
      <c r="H469" s="1753">
        <v>393</v>
      </c>
      <c r="I469" s="1760" t="s">
        <v>2802</v>
      </c>
      <c r="J469" s="1761" t="s">
        <v>2309</v>
      </c>
      <c r="K469" s="1756" t="s">
        <v>384</v>
      </c>
    </row>
    <row r="470" spans="2:12" ht="35.25" customHeight="1" x14ac:dyDescent="0.3">
      <c r="B470" s="1753">
        <v>394</v>
      </c>
      <c r="C470" s="1754" t="s">
        <v>2803</v>
      </c>
      <c r="D470" s="1765" t="s">
        <v>8636</v>
      </c>
      <c r="E470" s="1756" t="s">
        <v>384</v>
      </c>
      <c r="H470" s="1753">
        <v>394</v>
      </c>
      <c r="I470" s="1760" t="s">
        <v>2803</v>
      </c>
      <c r="J470" s="1765" t="s">
        <v>8636</v>
      </c>
      <c r="K470" s="1756" t="s">
        <v>384</v>
      </c>
    </row>
    <row r="471" spans="2:12" ht="25.15" customHeight="1" x14ac:dyDescent="0.3">
      <c r="B471" s="1753">
        <v>395</v>
      </c>
      <c r="C471" s="1754" t="s">
        <v>2804</v>
      </c>
      <c r="D471" s="1765" t="s">
        <v>8637</v>
      </c>
      <c r="E471" s="1756" t="s">
        <v>384</v>
      </c>
      <c r="H471" s="1753">
        <v>395</v>
      </c>
      <c r="I471" s="1760" t="s">
        <v>2804</v>
      </c>
      <c r="J471" s="1765" t="s">
        <v>8637</v>
      </c>
      <c r="K471" s="1756" t="s">
        <v>384</v>
      </c>
    </row>
    <row r="472" spans="2:12" ht="33.75" customHeight="1" x14ac:dyDescent="0.3">
      <c r="B472" s="1753">
        <v>396</v>
      </c>
      <c r="C472" s="1754" t="s">
        <v>2805</v>
      </c>
      <c r="D472" s="1765" t="s">
        <v>8638</v>
      </c>
      <c r="E472" s="1756" t="s">
        <v>384</v>
      </c>
      <c r="H472" s="1753">
        <v>396</v>
      </c>
      <c r="I472" s="1760" t="s">
        <v>2805</v>
      </c>
      <c r="J472" s="1765" t="s">
        <v>8638</v>
      </c>
      <c r="K472" s="1756" t="s">
        <v>384</v>
      </c>
    </row>
    <row r="473" spans="2:12" ht="33" customHeight="1" x14ac:dyDescent="0.3">
      <c r="B473" s="1753">
        <v>397</v>
      </c>
      <c r="C473" s="1754" t="s">
        <v>2806</v>
      </c>
      <c r="D473" s="1765" t="s">
        <v>8639</v>
      </c>
      <c r="E473" s="1756" t="s">
        <v>384</v>
      </c>
      <c r="H473" s="1753">
        <v>397</v>
      </c>
      <c r="I473" s="1760" t="s">
        <v>2806</v>
      </c>
      <c r="J473" s="1765" t="s">
        <v>8639</v>
      </c>
      <c r="K473" s="1756" t="s">
        <v>384</v>
      </c>
    </row>
    <row r="474" spans="2:12" ht="31.15" customHeight="1" x14ac:dyDescent="0.3">
      <c r="B474" s="2635" t="s">
        <v>400</v>
      </c>
      <c r="C474" s="2636"/>
      <c r="D474" s="2636"/>
      <c r="E474" s="2636"/>
      <c r="H474" s="1754"/>
      <c r="I474" s="1760"/>
      <c r="J474" s="1777"/>
      <c r="K474" s="1777"/>
    </row>
    <row r="475" spans="2:12" ht="19.5" customHeight="1" x14ac:dyDescent="0.3">
      <c r="B475" s="1753">
        <v>398</v>
      </c>
      <c r="C475" s="1754" t="s">
        <v>8640</v>
      </c>
      <c r="D475" s="1765" t="s">
        <v>8641</v>
      </c>
      <c r="E475" s="1756" t="s">
        <v>1114</v>
      </c>
      <c r="H475" s="1753">
        <v>398</v>
      </c>
      <c r="I475" s="1760" t="s">
        <v>8640</v>
      </c>
      <c r="J475" s="1765" t="s">
        <v>8641</v>
      </c>
      <c r="K475" s="1756" t="s">
        <v>1114</v>
      </c>
    </row>
    <row r="476" spans="2:12" ht="24" customHeight="1" x14ac:dyDescent="0.3">
      <c r="B476" s="1753">
        <v>399</v>
      </c>
      <c r="C476" s="1754" t="s">
        <v>2807</v>
      </c>
      <c r="D476" s="1765" t="s">
        <v>8642</v>
      </c>
      <c r="E476" s="1756" t="s">
        <v>1114</v>
      </c>
      <c r="H476" s="1753">
        <v>399</v>
      </c>
      <c r="I476" s="1760" t="s">
        <v>2807</v>
      </c>
      <c r="J476" s="1765" t="s">
        <v>8642</v>
      </c>
      <c r="K476" s="1756" t="s">
        <v>1114</v>
      </c>
    </row>
    <row r="477" spans="2:12" ht="22.15" customHeight="1" x14ac:dyDescent="0.3">
      <c r="B477" s="1753">
        <v>400</v>
      </c>
      <c r="C477" s="1754" t="s">
        <v>8643</v>
      </c>
      <c r="D477" s="1765" t="s">
        <v>8644</v>
      </c>
      <c r="E477" s="1756" t="s">
        <v>1114</v>
      </c>
      <c r="F477" s="1758"/>
      <c r="G477" s="1758"/>
      <c r="H477" s="1753">
        <v>400</v>
      </c>
      <c r="I477" s="1760" t="s">
        <v>8643</v>
      </c>
      <c r="J477" s="1765" t="s">
        <v>8644</v>
      </c>
      <c r="K477" s="1756" t="s">
        <v>1114</v>
      </c>
    </row>
    <row r="478" spans="2:12" ht="24.75" customHeight="1" x14ac:dyDescent="0.3">
      <c r="B478" s="1753">
        <v>401</v>
      </c>
      <c r="C478" s="1754" t="s">
        <v>8645</v>
      </c>
      <c r="D478" s="1765" t="s">
        <v>8646</v>
      </c>
      <c r="E478" s="1756" t="s">
        <v>1114</v>
      </c>
      <c r="H478" s="1753">
        <v>401</v>
      </c>
      <c r="I478" s="1760" t="s">
        <v>8645</v>
      </c>
      <c r="J478" s="1765" t="s">
        <v>8646</v>
      </c>
      <c r="K478" s="1756" t="s">
        <v>1114</v>
      </c>
    </row>
    <row r="479" spans="2:12" ht="24.75" customHeight="1" x14ac:dyDescent="0.3">
      <c r="B479" s="1753"/>
      <c r="C479" s="1754"/>
      <c r="D479" s="1765"/>
      <c r="E479" s="1756"/>
      <c r="H479" s="1753"/>
      <c r="I479" s="1760"/>
      <c r="J479" s="1765"/>
      <c r="K479" s="1756"/>
    </row>
    <row r="480" spans="2:12" ht="35.25" customHeight="1" x14ac:dyDescent="0.3">
      <c r="B480" s="1753">
        <v>402</v>
      </c>
      <c r="C480" s="1754" t="s">
        <v>8647</v>
      </c>
      <c r="D480" s="1766" t="s">
        <v>8977</v>
      </c>
      <c r="E480" s="1756" t="s">
        <v>1114</v>
      </c>
      <c r="F480" s="1781" t="s">
        <v>8978</v>
      </c>
      <c r="G480" s="1781"/>
      <c r="H480" s="1753">
        <v>402</v>
      </c>
      <c r="I480" s="1760" t="s">
        <v>8647</v>
      </c>
      <c r="J480" s="1766" t="s">
        <v>8977</v>
      </c>
      <c r="K480" s="1756" t="s">
        <v>1114</v>
      </c>
      <c r="L480" s="1783"/>
    </row>
    <row r="481" spans="2:12" ht="18.75" customHeight="1" x14ac:dyDescent="0.3">
      <c r="B481" s="1753">
        <v>403</v>
      </c>
      <c r="C481" s="1754" t="s">
        <v>2817</v>
      </c>
      <c r="D481" s="1765" t="s">
        <v>2318</v>
      </c>
      <c r="E481" s="1756" t="s">
        <v>1114</v>
      </c>
      <c r="H481" s="1753">
        <v>403</v>
      </c>
      <c r="I481" s="1760" t="s">
        <v>2817</v>
      </c>
      <c r="J481" s="1765" t="s">
        <v>2318</v>
      </c>
      <c r="K481" s="1756" t="s">
        <v>1114</v>
      </c>
    </row>
    <row r="482" spans="2:12" ht="20.25" customHeight="1" x14ac:dyDescent="0.3">
      <c r="B482" s="1753">
        <v>404</v>
      </c>
      <c r="C482" s="1754" t="s">
        <v>2818</v>
      </c>
      <c r="D482" s="1765" t="s">
        <v>476</v>
      </c>
      <c r="E482" s="1756" t="s">
        <v>1114</v>
      </c>
      <c r="H482" s="1753">
        <v>404</v>
      </c>
      <c r="I482" s="1760" t="s">
        <v>2818</v>
      </c>
      <c r="J482" s="1765" t="s">
        <v>476</v>
      </c>
      <c r="K482" s="1756" t="s">
        <v>1114</v>
      </c>
    </row>
    <row r="483" spans="2:12" ht="25.5" customHeight="1" x14ac:dyDescent="0.3">
      <c r="B483" s="2635" t="s">
        <v>8649</v>
      </c>
      <c r="C483" s="2636"/>
      <c r="D483" s="2636"/>
      <c r="E483" s="2636"/>
      <c r="H483" s="1754"/>
      <c r="I483" s="1760"/>
      <c r="J483" s="1777"/>
      <c r="K483" s="1777"/>
    </row>
    <row r="484" spans="2:12" ht="17.25" customHeight="1" x14ac:dyDescent="0.3">
      <c r="B484" s="1753">
        <v>405</v>
      </c>
      <c r="C484" s="1754" t="s">
        <v>8650</v>
      </c>
      <c r="D484" s="1765" t="s">
        <v>8651</v>
      </c>
      <c r="E484" s="1756" t="s">
        <v>8892</v>
      </c>
      <c r="H484" s="1753">
        <v>405</v>
      </c>
      <c r="I484" s="1760" t="s">
        <v>8650</v>
      </c>
      <c r="J484" s="1765" t="s">
        <v>8651</v>
      </c>
      <c r="K484" s="1756" t="s">
        <v>8892</v>
      </c>
    </row>
    <row r="485" spans="2:12" ht="17.45" customHeight="1" x14ac:dyDescent="0.3">
      <c r="B485" s="1753">
        <v>406</v>
      </c>
      <c r="C485" s="1754" t="s">
        <v>8652</v>
      </c>
      <c r="D485" s="1765" t="s">
        <v>8653</v>
      </c>
      <c r="E485" s="1756" t="s">
        <v>8892</v>
      </c>
      <c r="H485" s="1753">
        <v>406</v>
      </c>
      <c r="I485" s="1760" t="s">
        <v>8652</v>
      </c>
      <c r="J485" s="1765" t="s">
        <v>8653</v>
      </c>
      <c r="K485" s="1756" t="s">
        <v>8892</v>
      </c>
    </row>
    <row r="486" spans="2:12" ht="36" customHeight="1" x14ac:dyDescent="0.3">
      <c r="B486" s="1753">
        <v>407</v>
      </c>
      <c r="C486" s="1754" t="s">
        <v>8654</v>
      </c>
      <c r="D486" s="1765" t="s">
        <v>8655</v>
      </c>
      <c r="E486" s="1756" t="s">
        <v>8892</v>
      </c>
      <c r="H486" s="1753">
        <v>407</v>
      </c>
      <c r="I486" s="1760" t="s">
        <v>8654</v>
      </c>
      <c r="J486" s="1765" t="s">
        <v>8655</v>
      </c>
      <c r="K486" s="1756" t="s">
        <v>8892</v>
      </c>
    </row>
    <row r="487" spans="2:12" ht="37.5" customHeight="1" x14ac:dyDescent="0.3">
      <c r="B487" s="1753">
        <v>408</v>
      </c>
      <c r="C487" s="1754" t="s">
        <v>8656</v>
      </c>
      <c r="D487" s="1765" t="s">
        <v>8657</v>
      </c>
      <c r="E487" s="1756" t="s">
        <v>8892</v>
      </c>
      <c r="H487" s="1753">
        <v>408</v>
      </c>
      <c r="I487" s="1760" t="s">
        <v>8656</v>
      </c>
      <c r="J487" s="1765" t="s">
        <v>8657</v>
      </c>
      <c r="K487" s="1756" t="s">
        <v>8892</v>
      </c>
    </row>
    <row r="488" spans="2:12" ht="56.25" customHeight="1" x14ac:dyDescent="0.3">
      <c r="B488" s="1753">
        <v>409</v>
      </c>
      <c r="C488" s="1760" t="s">
        <v>8932</v>
      </c>
      <c r="D488" s="1765" t="s">
        <v>8933</v>
      </c>
      <c r="E488" s="1756" t="s">
        <v>8892</v>
      </c>
      <c r="F488" s="1779"/>
      <c r="G488" s="1779"/>
      <c r="H488" s="1753">
        <v>409</v>
      </c>
      <c r="I488" s="1760" t="s">
        <v>8932</v>
      </c>
      <c r="J488" s="1765" t="s">
        <v>8933</v>
      </c>
      <c r="K488" s="1756" t="s">
        <v>8892</v>
      </c>
      <c r="L488" s="1783"/>
    </row>
    <row r="489" spans="2:12" ht="19.5" customHeight="1" x14ac:dyDescent="0.3">
      <c r="B489" s="1753">
        <v>410</v>
      </c>
      <c r="C489" s="1754" t="s">
        <v>8658</v>
      </c>
      <c r="D489" s="1765" t="s">
        <v>8659</v>
      </c>
      <c r="E489" s="1756" t="s">
        <v>8892</v>
      </c>
      <c r="H489" s="1753">
        <v>410</v>
      </c>
      <c r="I489" s="1760" t="s">
        <v>8658</v>
      </c>
      <c r="J489" s="1765" t="s">
        <v>8659</v>
      </c>
      <c r="K489" s="1756" t="s">
        <v>8892</v>
      </c>
    </row>
    <row r="490" spans="2:12" ht="37.5" customHeight="1" x14ac:dyDescent="0.3">
      <c r="B490" s="1753">
        <v>411</v>
      </c>
      <c r="C490" s="1754" t="s">
        <v>8660</v>
      </c>
      <c r="D490" s="1765" t="s">
        <v>8661</v>
      </c>
      <c r="E490" s="1756" t="s">
        <v>8892</v>
      </c>
      <c r="H490" s="1753">
        <v>411</v>
      </c>
      <c r="I490" s="1760" t="s">
        <v>8660</v>
      </c>
      <c r="J490" s="1765" t="s">
        <v>8661</v>
      </c>
      <c r="K490" s="1756" t="s">
        <v>8892</v>
      </c>
    </row>
    <row r="491" spans="2:12" ht="39.75" customHeight="1" x14ac:dyDescent="0.3">
      <c r="B491" s="1753">
        <v>412</v>
      </c>
      <c r="C491" s="1754" t="s">
        <v>8662</v>
      </c>
      <c r="D491" s="1765" t="s">
        <v>8663</v>
      </c>
      <c r="E491" s="1756" t="s">
        <v>8892</v>
      </c>
      <c r="H491" s="1753">
        <v>412</v>
      </c>
      <c r="I491" s="1760" t="s">
        <v>8662</v>
      </c>
      <c r="J491" s="1765" t="s">
        <v>8663</v>
      </c>
      <c r="K491" s="1756" t="s">
        <v>8892</v>
      </c>
    </row>
    <row r="492" spans="2:12" ht="41.25" customHeight="1" x14ac:dyDescent="0.3">
      <c r="B492" s="1753">
        <v>413</v>
      </c>
      <c r="C492" s="1760" t="s">
        <v>8664</v>
      </c>
      <c r="D492" s="1765" t="s">
        <v>8665</v>
      </c>
      <c r="E492" s="1756" t="s">
        <v>8892</v>
      </c>
      <c r="H492" s="1753">
        <v>413</v>
      </c>
      <c r="I492" s="1760" t="s">
        <v>8664</v>
      </c>
      <c r="J492" s="1765" t="s">
        <v>8665</v>
      </c>
      <c r="K492" s="1756" t="s">
        <v>8892</v>
      </c>
    </row>
    <row r="493" spans="2:12" ht="39" customHeight="1" x14ac:dyDescent="0.3">
      <c r="B493" s="1753">
        <v>414</v>
      </c>
      <c r="C493" s="1754" t="s">
        <v>8666</v>
      </c>
      <c r="D493" s="1765" t="s">
        <v>8667</v>
      </c>
      <c r="E493" s="1756" t="s">
        <v>8892</v>
      </c>
      <c r="H493" s="1753">
        <v>414</v>
      </c>
      <c r="I493" s="1760" t="s">
        <v>8666</v>
      </c>
      <c r="J493" s="1765" t="s">
        <v>8667</v>
      </c>
      <c r="K493" s="1756" t="s">
        <v>8892</v>
      </c>
    </row>
    <row r="494" spans="2:12" ht="37.5" customHeight="1" x14ac:dyDescent="0.3">
      <c r="B494" s="1753">
        <v>415</v>
      </c>
      <c r="C494" s="1754" t="s">
        <v>8668</v>
      </c>
      <c r="D494" s="1765" t="s">
        <v>8669</v>
      </c>
      <c r="E494" s="1756" t="s">
        <v>8892</v>
      </c>
      <c r="H494" s="1753">
        <v>415</v>
      </c>
      <c r="I494" s="1760" t="s">
        <v>8668</v>
      </c>
      <c r="J494" s="1765" t="s">
        <v>8669</v>
      </c>
      <c r="K494" s="1756" t="s">
        <v>8892</v>
      </c>
    </row>
    <row r="495" spans="2:12" ht="37.5" customHeight="1" x14ac:dyDescent="0.3">
      <c r="B495" s="1753">
        <v>416</v>
      </c>
      <c r="C495" s="1754" t="s">
        <v>8670</v>
      </c>
      <c r="D495" s="1765" t="s">
        <v>8671</v>
      </c>
      <c r="E495" s="1756" t="s">
        <v>8892</v>
      </c>
      <c r="H495" s="1753">
        <v>416</v>
      </c>
      <c r="I495" s="1760" t="s">
        <v>8670</v>
      </c>
      <c r="J495" s="1765" t="s">
        <v>8671</v>
      </c>
      <c r="K495" s="1756" t="s">
        <v>8892</v>
      </c>
    </row>
    <row r="496" spans="2:12" ht="17.45" customHeight="1" x14ac:dyDescent="0.3">
      <c r="B496" s="1753">
        <v>417</v>
      </c>
      <c r="C496" s="1754" t="s">
        <v>8672</v>
      </c>
      <c r="D496" s="1765" t="s">
        <v>8673</v>
      </c>
      <c r="E496" s="1756" t="s">
        <v>8892</v>
      </c>
      <c r="H496" s="1753">
        <v>417</v>
      </c>
      <c r="I496" s="1760" t="s">
        <v>8672</v>
      </c>
      <c r="J496" s="1765" t="s">
        <v>8673</v>
      </c>
      <c r="K496" s="1756" t="s">
        <v>8892</v>
      </c>
    </row>
    <row r="497" spans="2:11" ht="21" customHeight="1" x14ac:dyDescent="0.3">
      <c r="B497" s="1753">
        <v>418</v>
      </c>
      <c r="C497" s="1760" t="s">
        <v>8674</v>
      </c>
      <c r="D497" s="1765" t="s">
        <v>8675</v>
      </c>
      <c r="E497" s="1756" t="s">
        <v>8892</v>
      </c>
      <c r="H497" s="1753">
        <v>418</v>
      </c>
      <c r="I497" s="1760" t="s">
        <v>8674</v>
      </c>
      <c r="J497" s="1765" t="s">
        <v>8675</v>
      </c>
      <c r="K497" s="1756" t="s">
        <v>8892</v>
      </c>
    </row>
    <row r="498" spans="2:11" ht="34.5" customHeight="1" x14ac:dyDescent="0.3">
      <c r="B498" s="1753">
        <v>419</v>
      </c>
      <c r="C498" s="1754" t="s">
        <v>8676</v>
      </c>
      <c r="D498" s="1765" t="s">
        <v>8677</v>
      </c>
      <c r="E498" s="1756" t="s">
        <v>8892</v>
      </c>
      <c r="H498" s="1753">
        <v>419</v>
      </c>
      <c r="I498" s="1760" t="s">
        <v>8676</v>
      </c>
      <c r="J498" s="1765" t="s">
        <v>8677</v>
      </c>
      <c r="K498" s="1756" t="s">
        <v>8892</v>
      </c>
    </row>
    <row r="499" spans="2:11" ht="37.5" x14ac:dyDescent="0.3">
      <c r="B499" s="1753">
        <v>420</v>
      </c>
      <c r="C499" s="1754" t="s">
        <v>8678</v>
      </c>
      <c r="D499" s="1765" t="s">
        <v>8679</v>
      </c>
      <c r="E499" s="1756" t="s">
        <v>8892</v>
      </c>
      <c r="H499" s="1753">
        <v>420</v>
      </c>
      <c r="I499" s="1760" t="s">
        <v>8678</v>
      </c>
      <c r="J499" s="1765" t="s">
        <v>8679</v>
      </c>
      <c r="K499" s="1756" t="s">
        <v>8892</v>
      </c>
    </row>
    <row r="500" spans="2:11" ht="37.5" x14ac:dyDescent="0.3">
      <c r="B500" s="1753">
        <v>421</v>
      </c>
      <c r="C500" s="1754" t="s">
        <v>8680</v>
      </c>
      <c r="D500" s="1765" t="s">
        <v>8681</v>
      </c>
      <c r="E500" s="1756" t="s">
        <v>8892</v>
      </c>
      <c r="H500" s="1753">
        <v>421</v>
      </c>
      <c r="I500" s="1760" t="s">
        <v>8680</v>
      </c>
      <c r="J500" s="1765" t="s">
        <v>8681</v>
      </c>
      <c r="K500" s="1756" t="s">
        <v>8892</v>
      </c>
    </row>
    <row r="501" spans="2:11" x14ac:dyDescent="0.3">
      <c r="B501" s="1753">
        <v>422</v>
      </c>
      <c r="C501" s="1754" t="s">
        <v>8682</v>
      </c>
      <c r="D501" s="1765" t="s">
        <v>8683</v>
      </c>
      <c r="E501" s="1756" t="s">
        <v>8892</v>
      </c>
      <c r="H501" s="1753">
        <v>422</v>
      </c>
      <c r="I501" s="1760" t="s">
        <v>8682</v>
      </c>
      <c r="J501" s="1765" t="s">
        <v>8683</v>
      </c>
      <c r="K501" s="1756" t="s">
        <v>8892</v>
      </c>
    </row>
    <row r="502" spans="2:11" ht="37.5" x14ac:dyDescent="0.3">
      <c r="B502" s="1753">
        <v>423</v>
      </c>
      <c r="C502" s="1760" t="s">
        <v>8684</v>
      </c>
      <c r="D502" s="1765" t="s">
        <v>8685</v>
      </c>
      <c r="E502" s="1756" t="s">
        <v>8892</v>
      </c>
      <c r="H502" s="1753">
        <v>423</v>
      </c>
      <c r="I502" s="1760" t="s">
        <v>8684</v>
      </c>
      <c r="J502" s="1765" t="s">
        <v>8685</v>
      </c>
      <c r="K502" s="1756" t="s">
        <v>8892</v>
      </c>
    </row>
    <row r="503" spans="2:11" ht="37.5" x14ac:dyDescent="0.3">
      <c r="B503" s="1753">
        <v>424</v>
      </c>
      <c r="C503" s="1760" t="s">
        <v>8686</v>
      </c>
      <c r="D503" s="1765" t="s">
        <v>8687</v>
      </c>
      <c r="E503" s="1756" t="s">
        <v>8892</v>
      </c>
      <c r="H503" s="1753">
        <v>424</v>
      </c>
      <c r="I503" s="1760" t="s">
        <v>8686</v>
      </c>
      <c r="J503" s="1765" t="s">
        <v>8687</v>
      </c>
      <c r="K503" s="1756" t="s">
        <v>8892</v>
      </c>
    </row>
    <row r="504" spans="2:11" ht="37.5" x14ac:dyDescent="0.3">
      <c r="B504" s="1753">
        <v>425</v>
      </c>
      <c r="C504" s="1754" t="s">
        <v>8688</v>
      </c>
      <c r="D504" s="1765" t="s">
        <v>8689</v>
      </c>
      <c r="E504" s="1756" t="s">
        <v>8892</v>
      </c>
      <c r="H504" s="1753">
        <v>425</v>
      </c>
      <c r="I504" s="1760" t="s">
        <v>8688</v>
      </c>
      <c r="J504" s="1765" t="s">
        <v>8689</v>
      </c>
      <c r="K504" s="1756" t="s">
        <v>8892</v>
      </c>
    </row>
    <row r="505" spans="2:11" ht="37.5" x14ac:dyDescent="0.3">
      <c r="B505" s="1753">
        <v>426</v>
      </c>
      <c r="C505" s="1760" t="s">
        <v>8690</v>
      </c>
      <c r="D505" s="1765" t="s">
        <v>8691</v>
      </c>
      <c r="E505" s="1756" t="s">
        <v>8892</v>
      </c>
      <c r="H505" s="1753">
        <v>426</v>
      </c>
      <c r="I505" s="1760" t="s">
        <v>8690</v>
      </c>
      <c r="J505" s="1765" t="s">
        <v>8691</v>
      </c>
      <c r="K505" s="1756" t="s">
        <v>8892</v>
      </c>
    </row>
    <row r="506" spans="2:11" ht="37.5" x14ac:dyDescent="0.3">
      <c r="B506" s="1753">
        <v>427</v>
      </c>
      <c r="C506" s="1754" t="s">
        <v>8692</v>
      </c>
      <c r="D506" s="1765" t="s">
        <v>8979</v>
      </c>
      <c r="E506" s="1756" t="s">
        <v>8892</v>
      </c>
      <c r="H506" s="1753">
        <v>427</v>
      </c>
      <c r="I506" s="1760" t="s">
        <v>8692</v>
      </c>
      <c r="J506" s="1765" t="s">
        <v>8979</v>
      </c>
      <c r="K506" s="1756" t="s">
        <v>8892</v>
      </c>
    </row>
    <row r="507" spans="2:11" ht="56.25" x14ac:dyDescent="0.3">
      <c r="B507" s="1753">
        <v>428</v>
      </c>
      <c r="C507" s="1754" t="s">
        <v>8693</v>
      </c>
      <c r="D507" s="1765" t="s">
        <v>8980</v>
      </c>
      <c r="E507" s="1756" t="s">
        <v>8892</v>
      </c>
      <c r="H507" s="1753">
        <v>428</v>
      </c>
      <c r="I507" s="1760" t="s">
        <v>8693</v>
      </c>
      <c r="J507" s="1765" t="s">
        <v>8980</v>
      </c>
      <c r="K507" s="1756" t="s">
        <v>8892</v>
      </c>
    </row>
    <row r="508" spans="2:11" ht="56.25" x14ac:dyDescent="0.3">
      <c r="B508" s="1753">
        <v>429</v>
      </c>
      <c r="C508" s="1754" t="s">
        <v>8694</v>
      </c>
      <c r="D508" s="1765" t="s">
        <v>8981</v>
      </c>
      <c r="E508" s="1756" t="s">
        <v>8892</v>
      </c>
      <c r="H508" s="1753">
        <v>429</v>
      </c>
      <c r="I508" s="1760" t="s">
        <v>8694</v>
      </c>
      <c r="J508" s="1765" t="s">
        <v>8981</v>
      </c>
      <c r="K508" s="1756" t="s">
        <v>8892</v>
      </c>
    </row>
    <row r="509" spans="2:11" ht="56.25" x14ac:dyDescent="0.3">
      <c r="B509" s="1753">
        <v>430</v>
      </c>
      <c r="C509" s="1760" t="s">
        <v>8695</v>
      </c>
      <c r="D509" s="1765" t="s">
        <v>8982</v>
      </c>
      <c r="E509" s="1756" t="s">
        <v>8892</v>
      </c>
      <c r="H509" s="1753">
        <v>430</v>
      </c>
      <c r="I509" s="1760" t="s">
        <v>8695</v>
      </c>
      <c r="J509" s="1765" t="s">
        <v>8982</v>
      </c>
      <c r="K509" s="1756" t="s">
        <v>8892</v>
      </c>
    </row>
    <row r="510" spans="2:11" ht="37.5" x14ac:dyDescent="0.3">
      <c r="B510" s="1753">
        <v>431</v>
      </c>
      <c r="C510" s="1760" t="s">
        <v>8696</v>
      </c>
      <c r="D510" s="1765" t="s">
        <v>8697</v>
      </c>
      <c r="E510" s="1756" t="s">
        <v>8892</v>
      </c>
      <c r="H510" s="1753">
        <v>431</v>
      </c>
      <c r="I510" s="1760" t="s">
        <v>8696</v>
      </c>
      <c r="J510" s="1765" t="s">
        <v>8697</v>
      </c>
      <c r="K510" s="1756" t="s">
        <v>8892</v>
      </c>
    </row>
    <row r="511" spans="2:11" ht="56.25" x14ac:dyDescent="0.3">
      <c r="B511" s="1753">
        <v>432</v>
      </c>
      <c r="C511" s="1768" t="s">
        <v>8698</v>
      </c>
      <c r="D511" s="1765" t="s">
        <v>8699</v>
      </c>
      <c r="E511" s="1756" t="s">
        <v>8892</v>
      </c>
      <c r="H511" s="1753">
        <v>432</v>
      </c>
      <c r="I511" s="1787" t="s">
        <v>8698</v>
      </c>
      <c r="J511" s="1765" t="s">
        <v>8699</v>
      </c>
      <c r="K511" s="1756" t="s">
        <v>8892</v>
      </c>
    </row>
    <row r="512" spans="2:11" ht="56.25" x14ac:dyDescent="0.3">
      <c r="B512" s="1753">
        <v>433</v>
      </c>
      <c r="C512" s="1768" t="s">
        <v>8700</v>
      </c>
      <c r="D512" s="1765" t="s">
        <v>8701</v>
      </c>
      <c r="E512" s="1756" t="s">
        <v>8892</v>
      </c>
      <c r="H512" s="1753">
        <v>433</v>
      </c>
      <c r="I512" s="1787" t="s">
        <v>8700</v>
      </c>
      <c r="J512" s="1765" t="s">
        <v>8701</v>
      </c>
      <c r="K512" s="1756" t="s">
        <v>8892</v>
      </c>
    </row>
    <row r="513" spans="2:11" ht="56.25" x14ac:dyDescent="0.3">
      <c r="B513" s="1753">
        <v>434</v>
      </c>
      <c r="C513" s="1768" t="s">
        <v>8702</v>
      </c>
      <c r="D513" s="1765" t="s">
        <v>8703</v>
      </c>
      <c r="E513" s="1756" t="s">
        <v>8892</v>
      </c>
      <c r="H513" s="1753">
        <v>434</v>
      </c>
      <c r="I513" s="1787" t="s">
        <v>8702</v>
      </c>
      <c r="J513" s="1765" t="s">
        <v>8703</v>
      </c>
      <c r="K513" s="1756" t="s">
        <v>8892</v>
      </c>
    </row>
    <row r="514" spans="2:11" ht="37.5" x14ac:dyDescent="0.3">
      <c r="B514" s="1753">
        <v>435</v>
      </c>
      <c r="C514" s="1760" t="s">
        <v>8704</v>
      </c>
      <c r="D514" s="1765" t="s">
        <v>8705</v>
      </c>
      <c r="E514" s="1756" t="s">
        <v>8892</v>
      </c>
      <c r="H514" s="1753">
        <v>435</v>
      </c>
      <c r="I514" s="1760" t="s">
        <v>8704</v>
      </c>
      <c r="J514" s="1765" t="s">
        <v>8705</v>
      </c>
      <c r="K514" s="1756" t="s">
        <v>8892</v>
      </c>
    </row>
    <row r="515" spans="2:11" ht="37.5" x14ac:dyDescent="0.3">
      <c r="B515" s="1753">
        <v>436</v>
      </c>
      <c r="C515" s="1760" t="s">
        <v>8706</v>
      </c>
      <c r="D515" s="1765" t="s">
        <v>8983</v>
      </c>
      <c r="E515" s="1756" t="s">
        <v>8892</v>
      </c>
      <c r="H515" s="1753">
        <v>436</v>
      </c>
      <c r="I515" s="1760" t="s">
        <v>8706</v>
      </c>
      <c r="J515" s="1765" t="s">
        <v>8983</v>
      </c>
      <c r="K515" s="1756" t="s">
        <v>8892</v>
      </c>
    </row>
    <row r="516" spans="2:11" ht="37.5" x14ac:dyDescent="0.3">
      <c r="B516" s="1753">
        <v>437</v>
      </c>
      <c r="C516" s="1754" t="s">
        <v>8707</v>
      </c>
      <c r="D516" s="1765" t="s">
        <v>8708</v>
      </c>
      <c r="E516" s="1756" t="s">
        <v>8892</v>
      </c>
      <c r="H516" s="1753">
        <v>437</v>
      </c>
      <c r="I516" s="1760" t="s">
        <v>8707</v>
      </c>
      <c r="J516" s="1765" t="s">
        <v>8708</v>
      </c>
      <c r="K516" s="1756" t="s">
        <v>8892</v>
      </c>
    </row>
    <row r="517" spans="2:11" ht="37.5" x14ac:dyDescent="0.3">
      <c r="B517" s="1753">
        <v>438</v>
      </c>
      <c r="C517" s="1754" t="s">
        <v>8709</v>
      </c>
      <c r="D517" s="1765" t="s">
        <v>8710</v>
      </c>
      <c r="E517" s="1756" t="s">
        <v>8892</v>
      </c>
      <c r="H517" s="1753">
        <v>438</v>
      </c>
      <c r="I517" s="1760" t="s">
        <v>8709</v>
      </c>
      <c r="J517" s="1765" t="s">
        <v>8710</v>
      </c>
      <c r="K517" s="1756" t="s">
        <v>8892</v>
      </c>
    </row>
    <row r="518" spans="2:11" ht="37.5" x14ac:dyDescent="0.3">
      <c r="B518" s="1753">
        <v>439</v>
      </c>
      <c r="C518" s="1760" t="s">
        <v>8711</v>
      </c>
      <c r="D518" s="1765" t="s">
        <v>8712</v>
      </c>
      <c r="E518" s="1756" t="s">
        <v>8892</v>
      </c>
      <c r="H518" s="1753">
        <v>439</v>
      </c>
      <c r="I518" s="1760" t="s">
        <v>8711</v>
      </c>
      <c r="J518" s="1765" t="s">
        <v>8712</v>
      </c>
      <c r="K518" s="1756" t="s">
        <v>8892</v>
      </c>
    </row>
    <row r="519" spans="2:11" x14ac:dyDescent="0.3">
      <c r="B519" s="1753">
        <v>440</v>
      </c>
      <c r="C519" s="1760" t="s">
        <v>8713</v>
      </c>
      <c r="D519" s="1765" t="s">
        <v>8714</v>
      </c>
      <c r="E519" s="1756" t="s">
        <v>8892</v>
      </c>
      <c r="H519" s="1753">
        <v>440</v>
      </c>
      <c r="I519" s="1760" t="s">
        <v>8713</v>
      </c>
      <c r="J519" s="1765" t="s">
        <v>8714</v>
      </c>
      <c r="K519" s="1756" t="s">
        <v>8892</v>
      </c>
    </row>
    <row r="520" spans="2:11" ht="37.5" x14ac:dyDescent="0.3">
      <c r="B520" s="1753">
        <v>441</v>
      </c>
      <c r="C520" s="1754" t="s">
        <v>8715</v>
      </c>
      <c r="D520" s="1765" t="s">
        <v>8716</v>
      </c>
      <c r="E520" s="1756" t="s">
        <v>8892</v>
      </c>
      <c r="H520" s="1753">
        <v>441</v>
      </c>
      <c r="I520" s="1760" t="s">
        <v>8715</v>
      </c>
      <c r="J520" s="1765" t="s">
        <v>8716</v>
      </c>
      <c r="K520" s="1756" t="s">
        <v>8892</v>
      </c>
    </row>
    <row r="521" spans="2:11" ht="37.5" x14ac:dyDescent="0.3">
      <c r="B521" s="1753">
        <v>442</v>
      </c>
      <c r="C521" s="1760" t="s">
        <v>8415</v>
      </c>
      <c r="D521" s="1765" t="s">
        <v>8416</v>
      </c>
      <c r="E521" s="1756" t="s">
        <v>8892</v>
      </c>
      <c r="H521" s="1753">
        <v>442</v>
      </c>
      <c r="I521" s="1760" t="s">
        <v>8415</v>
      </c>
      <c r="J521" s="1765" t="s">
        <v>8416</v>
      </c>
      <c r="K521" s="1756" t="s">
        <v>8892</v>
      </c>
    </row>
    <row r="522" spans="2:11" ht="37.5" x14ac:dyDescent="0.3">
      <c r="B522" s="1753">
        <v>443</v>
      </c>
      <c r="C522" s="1760" t="s">
        <v>8717</v>
      </c>
      <c r="D522" s="1765" t="s">
        <v>8718</v>
      </c>
      <c r="E522" s="1756" t="s">
        <v>8892</v>
      </c>
      <c r="H522" s="1753">
        <v>443</v>
      </c>
      <c r="I522" s="1760" t="s">
        <v>8717</v>
      </c>
      <c r="J522" s="1765" t="s">
        <v>8718</v>
      </c>
      <c r="K522" s="1756" t="s">
        <v>8892</v>
      </c>
    </row>
    <row r="523" spans="2:11" x14ac:dyDescent="0.3">
      <c r="B523" s="1753">
        <v>444</v>
      </c>
      <c r="C523" s="1760" t="s">
        <v>8719</v>
      </c>
      <c r="D523" s="1765" t="s">
        <v>8720</v>
      </c>
      <c r="E523" s="1756" t="s">
        <v>8892</v>
      </c>
      <c r="H523" s="1753">
        <v>444</v>
      </c>
      <c r="I523" s="1760" t="s">
        <v>8719</v>
      </c>
      <c r="J523" s="1765" t="s">
        <v>8720</v>
      </c>
      <c r="K523" s="1756" t="s">
        <v>8892</v>
      </c>
    </row>
    <row r="524" spans="2:11" ht="37.5" x14ac:dyDescent="0.3">
      <c r="B524" s="1753">
        <v>445</v>
      </c>
      <c r="C524" s="1760" t="s">
        <v>8721</v>
      </c>
      <c r="D524" s="1765" t="s">
        <v>8722</v>
      </c>
      <c r="E524" s="1756" t="s">
        <v>8892</v>
      </c>
      <c r="H524" s="1753">
        <v>445</v>
      </c>
      <c r="I524" s="1760" t="s">
        <v>8721</v>
      </c>
      <c r="J524" s="1765" t="s">
        <v>8722</v>
      </c>
      <c r="K524" s="1756" t="s">
        <v>8892</v>
      </c>
    </row>
    <row r="525" spans="2:11" x14ac:dyDescent="0.3">
      <c r="B525" s="1753">
        <v>446</v>
      </c>
      <c r="C525" s="1769" t="s">
        <v>8723</v>
      </c>
      <c r="D525" s="1765" t="s">
        <v>8724</v>
      </c>
      <c r="E525" s="1756" t="s">
        <v>8892</v>
      </c>
      <c r="H525" s="1753">
        <v>446</v>
      </c>
      <c r="I525" s="1788" t="s">
        <v>8723</v>
      </c>
      <c r="J525" s="1765" t="s">
        <v>8724</v>
      </c>
      <c r="K525" s="1756" t="s">
        <v>8892</v>
      </c>
    </row>
    <row r="526" spans="2:11" ht="37.5" x14ac:dyDescent="0.3">
      <c r="B526" s="1753">
        <v>447</v>
      </c>
      <c r="C526" s="1769" t="s">
        <v>8725</v>
      </c>
      <c r="D526" s="1765" t="s">
        <v>8726</v>
      </c>
      <c r="E526" s="1756" t="s">
        <v>8892</v>
      </c>
      <c r="H526" s="1753">
        <v>447</v>
      </c>
      <c r="I526" s="1788" t="s">
        <v>8725</v>
      </c>
      <c r="J526" s="1765" t="s">
        <v>8726</v>
      </c>
      <c r="K526" s="1756" t="s">
        <v>8892</v>
      </c>
    </row>
    <row r="527" spans="2:11" x14ac:dyDescent="0.3">
      <c r="B527" s="1753">
        <v>448</v>
      </c>
      <c r="C527" s="1769" t="s">
        <v>8727</v>
      </c>
      <c r="D527" s="1765" t="s">
        <v>8728</v>
      </c>
      <c r="E527" s="1756" t="s">
        <v>8892</v>
      </c>
      <c r="H527" s="1753">
        <v>448</v>
      </c>
      <c r="I527" s="1788" t="s">
        <v>8727</v>
      </c>
      <c r="J527" s="1765" t="s">
        <v>8728</v>
      </c>
      <c r="K527" s="1756" t="s">
        <v>8892</v>
      </c>
    </row>
    <row r="528" spans="2:11" x14ac:dyDescent="0.3">
      <c r="B528" s="1753">
        <v>449</v>
      </c>
      <c r="C528" s="1760" t="s">
        <v>8729</v>
      </c>
      <c r="D528" s="1765" t="s">
        <v>8730</v>
      </c>
      <c r="E528" s="1756" t="s">
        <v>8892</v>
      </c>
      <c r="H528" s="1753">
        <v>449</v>
      </c>
      <c r="I528" s="1760" t="s">
        <v>8729</v>
      </c>
      <c r="J528" s="1765" t="s">
        <v>8730</v>
      </c>
      <c r="K528" s="1756" t="s">
        <v>8892</v>
      </c>
    </row>
    <row r="529" spans="2:12" x14ac:dyDescent="0.3">
      <c r="B529" s="1753">
        <v>450</v>
      </c>
      <c r="C529" s="1760" t="s">
        <v>8731</v>
      </c>
      <c r="D529" s="1765" t="s">
        <v>8732</v>
      </c>
      <c r="E529" s="1756" t="s">
        <v>8892</v>
      </c>
      <c r="H529" s="1753">
        <v>450</v>
      </c>
      <c r="I529" s="1760" t="s">
        <v>8731</v>
      </c>
      <c r="J529" s="1765" t="s">
        <v>8732</v>
      </c>
      <c r="K529" s="1756" t="s">
        <v>8892</v>
      </c>
    </row>
    <row r="530" spans="2:12" ht="37.5" x14ac:dyDescent="0.3">
      <c r="B530" s="1753">
        <v>451</v>
      </c>
      <c r="C530" s="1760" t="s">
        <v>8733</v>
      </c>
      <c r="D530" s="1765" t="s">
        <v>8734</v>
      </c>
      <c r="E530" s="1756" t="s">
        <v>8892</v>
      </c>
      <c r="H530" s="1753">
        <v>451</v>
      </c>
      <c r="I530" s="1760" t="s">
        <v>8733</v>
      </c>
      <c r="J530" s="1765" t="s">
        <v>8734</v>
      </c>
      <c r="K530" s="1756" t="s">
        <v>8892</v>
      </c>
    </row>
    <row r="531" spans="2:12" ht="53.25" customHeight="1" x14ac:dyDescent="0.3">
      <c r="B531" s="1753">
        <v>452</v>
      </c>
      <c r="C531" s="1760" t="s">
        <v>8934</v>
      </c>
      <c r="D531" s="1765" t="s">
        <v>8735</v>
      </c>
      <c r="E531" s="1756" t="s">
        <v>8892</v>
      </c>
      <c r="F531" s="1779"/>
      <c r="G531" s="1779"/>
      <c r="H531" s="1753">
        <v>452</v>
      </c>
      <c r="I531" s="1760" t="s">
        <v>8934</v>
      </c>
      <c r="J531" s="1765" t="s">
        <v>8735</v>
      </c>
      <c r="K531" s="1756" t="s">
        <v>8892</v>
      </c>
      <c r="L531" s="1783"/>
    </row>
    <row r="532" spans="2:12" ht="37.15" customHeight="1" x14ac:dyDescent="0.3">
      <c r="B532" s="1753">
        <v>453</v>
      </c>
      <c r="C532" s="1760" t="s">
        <v>8736</v>
      </c>
      <c r="D532" s="1765" t="s">
        <v>8737</v>
      </c>
      <c r="E532" s="1756" t="s">
        <v>8892</v>
      </c>
      <c r="F532" s="1758"/>
      <c r="G532" s="1758"/>
      <c r="H532" s="1753">
        <v>453</v>
      </c>
      <c r="I532" s="1760" t="s">
        <v>8736</v>
      </c>
      <c r="J532" s="1765" t="s">
        <v>8737</v>
      </c>
      <c r="K532" s="1756" t="s">
        <v>8892</v>
      </c>
    </row>
    <row r="533" spans="2:12" ht="35.25" customHeight="1" x14ac:dyDescent="0.3">
      <c r="B533" s="1753">
        <v>454</v>
      </c>
      <c r="C533" s="1754" t="s">
        <v>8738</v>
      </c>
      <c r="D533" s="1765" t="s">
        <v>8739</v>
      </c>
      <c r="E533" s="1756" t="s">
        <v>8892</v>
      </c>
      <c r="H533" s="1753">
        <v>454</v>
      </c>
      <c r="I533" s="1760" t="s">
        <v>8738</v>
      </c>
      <c r="J533" s="1765" t="s">
        <v>8739</v>
      </c>
      <c r="K533" s="1756" t="s">
        <v>8892</v>
      </c>
    </row>
    <row r="534" spans="2:12" ht="20.25" customHeight="1" x14ac:dyDescent="0.3">
      <c r="B534" s="1753">
        <v>455</v>
      </c>
      <c r="C534" s="1754" t="s">
        <v>8740</v>
      </c>
      <c r="D534" s="1765" t="s">
        <v>8741</v>
      </c>
      <c r="E534" s="1756" t="s">
        <v>8892</v>
      </c>
      <c r="H534" s="1753">
        <v>455</v>
      </c>
      <c r="I534" s="1760" t="s">
        <v>8740</v>
      </c>
      <c r="J534" s="1765" t="s">
        <v>8741</v>
      </c>
      <c r="K534" s="1756" t="s">
        <v>8892</v>
      </c>
    </row>
    <row r="535" spans="2:12" ht="34.5" customHeight="1" x14ac:dyDescent="0.3">
      <c r="B535" s="1753">
        <v>456</v>
      </c>
      <c r="C535" s="1754" t="s">
        <v>8742</v>
      </c>
      <c r="D535" s="1765" t="s">
        <v>8984</v>
      </c>
      <c r="E535" s="1756" t="s">
        <v>8892</v>
      </c>
      <c r="H535" s="1753">
        <v>456</v>
      </c>
      <c r="I535" s="1760" t="s">
        <v>8742</v>
      </c>
      <c r="J535" s="1765" t="s">
        <v>8984</v>
      </c>
      <c r="K535" s="1756" t="s">
        <v>8892</v>
      </c>
    </row>
    <row r="536" spans="2:12" ht="34.5" customHeight="1" x14ac:dyDescent="0.3">
      <c r="B536" s="1753">
        <v>457</v>
      </c>
      <c r="C536" s="1754" t="s">
        <v>8743</v>
      </c>
      <c r="D536" s="1765" t="s">
        <v>8985</v>
      </c>
      <c r="E536" s="1756" t="s">
        <v>8892</v>
      </c>
      <c r="H536" s="1753">
        <v>457</v>
      </c>
      <c r="I536" s="1760" t="s">
        <v>8743</v>
      </c>
      <c r="J536" s="1765" t="s">
        <v>8985</v>
      </c>
      <c r="K536" s="1756" t="s">
        <v>8892</v>
      </c>
    </row>
    <row r="537" spans="2:12" ht="25.5" customHeight="1" x14ac:dyDescent="0.3">
      <c r="B537" s="1753">
        <v>458</v>
      </c>
      <c r="C537" s="1754" t="s">
        <v>8744</v>
      </c>
      <c r="D537" s="1765" t="s">
        <v>8745</v>
      </c>
      <c r="E537" s="1756" t="s">
        <v>8892</v>
      </c>
      <c r="H537" s="1753">
        <v>458</v>
      </c>
      <c r="I537" s="1760" t="s">
        <v>8744</v>
      </c>
      <c r="J537" s="1765" t="s">
        <v>8745</v>
      </c>
      <c r="K537" s="1756" t="s">
        <v>8892</v>
      </c>
    </row>
    <row r="538" spans="2:12" ht="19.899999999999999" customHeight="1" x14ac:dyDescent="0.3">
      <c r="B538" s="1753">
        <v>459</v>
      </c>
      <c r="C538" s="1760" t="s">
        <v>8746</v>
      </c>
      <c r="D538" s="1765" t="s">
        <v>8747</v>
      </c>
      <c r="E538" s="1756" t="s">
        <v>8892</v>
      </c>
      <c r="H538" s="1753">
        <v>459</v>
      </c>
      <c r="I538" s="1760" t="s">
        <v>8746</v>
      </c>
      <c r="J538" s="1765" t="s">
        <v>8747</v>
      </c>
      <c r="K538" s="1756" t="s">
        <v>8892</v>
      </c>
    </row>
    <row r="539" spans="2:12" ht="18" customHeight="1" x14ac:dyDescent="0.3">
      <c r="B539" s="1753">
        <v>460</v>
      </c>
      <c r="C539" s="1754" t="s">
        <v>8748</v>
      </c>
      <c r="D539" s="1765" t="s">
        <v>8749</v>
      </c>
      <c r="E539" s="1756" t="s">
        <v>8892</v>
      </c>
      <c r="H539" s="1753">
        <v>460</v>
      </c>
      <c r="I539" s="1760" t="s">
        <v>8748</v>
      </c>
      <c r="J539" s="1765" t="s">
        <v>8749</v>
      </c>
      <c r="K539" s="1756" t="s">
        <v>8892</v>
      </c>
    </row>
    <row r="540" spans="2:12" ht="40.5" customHeight="1" x14ac:dyDescent="0.3">
      <c r="B540" s="1753">
        <v>461</v>
      </c>
      <c r="C540" s="1754" t="s">
        <v>8750</v>
      </c>
      <c r="D540" s="1765" t="s">
        <v>8751</v>
      </c>
      <c r="E540" s="1756" t="s">
        <v>8892</v>
      </c>
      <c r="H540" s="1753">
        <v>461</v>
      </c>
      <c r="I540" s="1760" t="s">
        <v>8750</v>
      </c>
      <c r="J540" s="1765" t="s">
        <v>8751</v>
      </c>
      <c r="K540" s="1756" t="s">
        <v>8892</v>
      </c>
    </row>
    <row r="541" spans="2:12" ht="34.15" customHeight="1" x14ac:dyDescent="0.3">
      <c r="B541" s="1753">
        <v>462</v>
      </c>
      <c r="C541" s="1754" t="s">
        <v>8752</v>
      </c>
      <c r="D541" s="1765" t="s">
        <v>8753</v>
      </c>
      <c r="E541" s="1756" t="s">
        <v>8892</v>
      </c>
      <c r="H541" s="1753">
        <v>462</v>
      </c>
      <c r="I541" s="1760" t="s">
        <v>8752</v>
      </c>
      <c r="J541" s="1765" t="s">
        <v>8753</v>
      </c>
      <c r="K541" s="1756" t="s">
        <v>8892</v>
      </c>
    </row>
    <row r="542" spans="2:12" ht="19.5" customHeight="1" x14ac:dyDescent="0.3">
      <c r="B542" s="1753">
        <v>463</v>
      </c>
      <c r="C542" s="1754" t="s">
        <v>8754</v>
      </c>
      <c r="D542" s="1765" t="s">
        <v>8755</v>
      </c>
      <c r="E542" s="1756" t="s">
        <v>8892</v>
      </c>
      <c r="H542" s="1753">
        <v>463</v>
      </c>
      <c r="I542" s="1760" t="s">
        <v>8754</v>
      </c>
      <c r="J542" s="1765" t="s">
        <v>8755</v>
      </c>
      <c r="K542" s="1756" t="s">
        <v>8892</v>
      </c>
    </row>
    <row r="543" spans="2:12" ht="32.25" customHeight="1" x14ac:dyDescent="0.3">
      <c r="B543" s="1753">
        <v>464</v>
      </c>
      <c r="C543" s="1754" t="s">
        <v>8756</v>
      </c>
      <c r="D543" s="1765" t="s">
        <v>8757</v>
      </c>
      <c r="E543" s="1756" t="s">
        <v>8892</v>
      </c>
      <c r="H543" s="1753">
        <v>464</v>
      </c>
      <c r="I543" s="1760" t="s">
        <v>8756</v>
      </c>
      <c r="J543" s="1765" t="s">
        <v>8757</v>
      </c>
      <c r="K543" s="1756" t="s">
        <v>8892</v>
      </c>
    </row>
    <row r="544" spans="2:12" ht="20.25" customHeight="1" x14ac:dyDescent="0.3">
      <c r="B544" s="1753">
        <v>465</v>
      </c>
      <c r="C544" s="1754" t="s">
        <v>8758</v>
      </c>
      <c r="D544" s="1765" t="s">
        <v>8759</v>
      </c>
      <c r="E544" s="1756" t="s">
        <v>8892</v>
      </c>
      <c r="H544" s="1753">
        <v>465</v>
      </c>
      <c r="I544" s="1760" t="s">
        <v>8758</v>
      </c>
      <c r="J544" s="1765" t="s">
        <v>8759</v>
      </c>
      <c r="K544" s="1756" t="s">
        <v>8892</v>
      </c>
    </row>
    <row r="545" spans="2:11" ht="36" customHeight="1" x14ac:dyDescent="0.3">
      <c r="B545" s="1753">
        <v>466</v>
      </c>
      <c r="C545" s="1754" t="s">
        <v>8760</v>
      </c>
      <c r="D545" s="1765" t="s">
        <v>8761</v>
      </c>
      <c r="E545" s="1756" t="s">
        <v>8892</v>
      </c>
      <c r="H545" s="1753">
        <v>466</v>
      </c>
      <c r="I545" s="1760" t="s">
        <v>8760</v>
      </c>
      <c r="J545" s="1765" t="s">
        <v>8761</v>
      </c>
      <c r="K545" s="1756" t="s">
        <v>8892</v>
      </c>
    </row>
    <row r="546" spans="2:11" ht="32.25" customHeight="1" x14ac:dyDescent="0.3">
      <c r="B546" s="1753">
        <v>467</v>
      </c>
      <c r="C546" s="1754" t="s">
        <v>8762</v>
      </c>
      <c r="D546" s="1765" t="s">
        <v>8763</v>
      </c>
      <c r="E546" s="1756" t="s">
        <v>8892</v>
      </c>
      <c r="H546" s="1753">
        <v>467</v>
      </c>
      <c r="I546" s="1760" t="s">
        <v>8762</v>
      </c>
      <c r="J546" s="1765" t="s">
        <v>8763</v>
      </c>
      <c r="K546" s="1756" t="s">
        <v>8892</v>
      </c>
    </row>
    <row r="547" spans="2:11" ht="37.5" x14ac:dyDescent="0.3">
      <c r="B547" s="1753">
        <v>468</v>
      </c>
      <c r="C547" s="1754" t="s">
        <v>8764</v>
      </c>
      <c r="D547" s="1765" t="s">
        <v>8765</v>
      </c>
      <c r="E547" s="1756" t="s">
        <v>8892</v>
      </c>
      <c r="H547" s="1753">
        <v>468</v>
      </c>
      <c r="I547" s="1760" t="s">
        <v>8764</v>
      </c>
      <c r="J547" s="1765" t="s">
        <v>8765</v>
      </c>
      <c r="K547" s="1756" t="s">
        <v>8892</v>
      </c>
    </row>
    <row r="548" spans="2:11" ht="37.5" x14ac:dyDescent="0.3">
      <c r="B548" s="1753">
        <v>469</v>
      </c>
      <c r="C548" s="1760" t="s">
        <v>8766</v>
      </c>
      <c r="D548" s="1765" t="s">
        <v>8767</v>
      </c>
      <c r="E548" s="1756" t="s">
        <v>8892</v>
      </c>
      <c r="H548" s="1753">
        <v>469</v>
      </c>
      <c r="I548" s="1760" t="s">
        <v>8766</v>
      </c>
      <c r="J548" s="1765" t="s">
        <v>8767</v>
      </c>
      <c r="K548" s="1756" t="s">
        <v>8892</v>
      </c>
    </row>
    <row r="549" spans="2:11" ht="37.5" x14ac:dyDescent="0.3">
      <c r="B549" s="1753">
        <v>470</v>
      </c>
      <c r="C549" s="1760" t="s">
        <v>8768</v>
      </c>
      <c r="D549" s="1765" t="s">
        <v>8769</v>
      </c>
      <c r="E549" s="1756" t="s">
        <v>8892</v>
      </c>
      <c r="H549" s="1753">
        <v>470</v>
      </c>
      <c r="I549" s="1760" t="s">
        <v>8768</v>
      </c>
      <c r="J549" s="1765" t="s">
        <v>8769</v>
      </c>
      <c r="K549" s="1756" t="s">
        <v>8892</v>
      </c>
    </row>
    <row r="550" spans="2:11" x14ac:dyDescent="0.3">
      <c r="B550" s="1753">
        <v>471</v>
      </c>
      <c r="C550" s="1760" t="s">
        <v>8770</v>
      </c>
      <c r="D550" s="1765" t="s">
        <v>8771</v>
      </c>
      <c r="E550" s="1756" t="s">
        <v>8892</v>
      </c>
      <c r="H550" s="1753">
        <v>471</v>
      </c>
      <c r="I550" s="1760" t="s">
        <v>8770</v>
      </c>
      <c r="J550" s="1765" t="s">
        <v>8771</v>
      </c>
      <c r="K550" s="1756" t="s">
        <v>8892</v>
      </c>
    </row>
    <row r="551" spans="2:11" ht="37.5" x14ac:dyDescent="0.3">
      <c r="B551" s="1753">
        <v>472</v>
      </c>
      <c r="C551" s="1754" t="s">
        <v>8772</v>
      </c>
      <c r="D551" s="1765" t="s">
        <v>8773</v>
      </c>
      <c r="E551" s="1756" t="s">
        <v>8892</v>
      </c>
      <c r="H551" s="1753">
        <v>472</v>
      </c>
      <c r="I551" s="1760" t="s">
        <v>8772</v>
      </c>
      <c r="J551" s="1765" t="s">
        <v>8773</v>
      </c>
      <c r="K551" s="1756" t="s">
        <v>8892</v>
      </c>
    </row>
    <row r="552" spans="2:11" ht="37.5" x14ac:dyDescent="0.3">
      <c r="B552" s="1753">
        <v>473</v>
      </c>
      <c r="C552" s="1754" t="s">
        <v>8774</v>
      </c>
      <c r="D552" s="1765" t="s">
        <v>8775</v>
      </c>
      <c r="E552" s="1756" t="s">
        <v>8892</v>
      </c>
      <c r="H552" s="1753">
        <v>473</v>
      </c>
      <c r="I552" s="1760" t="s">
        <v>8774</v>
      </c>
      <c r="J552" s="1765" t="s">
        <v>8775</v>
      </c>
      <c r="K552" s="1756" t="s">
        <v>8892</v>
      </c>
    </row>
    <row r="553" spans="2:11" x14ac:dyDescent="0.3">
      <c r="B553" s="1753">
        <v>474</v>
      </c>
      <c r="C553" s="1754" t="s">
        <v>8776</v>
      </c>
      <c r="D553" s="1765" t="s">
        <v>8777</v>
      </c>
      <c r="E553" s="1756" t="s">
        <v>8892</v>
      </c>
      <c r="H553" s="1753">
        <v>474</v>
      </c>
      <c r="I553" s="1760" t="s">
        <v>8776</v>
      </c>
      <c r="J553" s="1765" t="s">
        <v>8777</v>
      </c>
      <c r="K553" s="1756" t="s">
        <v>8892</v>
      </c>
    </row>
    <row r="554" spans="2:11" ht="37.5" x14ac:dyDescent="0.3">
      <c r="B554" s="1753">
        <v>475</v>
      </c>
      <c r="C554" s="1754" t="s">
        <v>8778</v>
      </c>
      <c r="D554" s="1765" t="s">
        <v>8779</v>
      </c>
      <c r="E554" s="1756" t="s">
        <v>8892</v>
      </c>
      <c r="H554" s="1753">
        <v>475</v>
      </c>
      <c r="I554" s="1760" t="s">
        <v>8778</v>
      </c>
      <c r="J554" s="1765" t="s">
        <v>8779</v>
      </c>
      <c r="K554" s="1756" t="s">
        <v>8892</v>
      </c>
    </row>
    <row r="555" spans="2:11" x14ac:dyDescent="0.3">
      <c r="B555" s="1753">
        <v>476</v>
      </c>
      <c r="C555" s="1754" t="s">
        <v>8780</v>
      </c>
      <c r="D555" s="1765" t="s">
        <v>8781</v>
      </c>
      <c r="E555" s="1756" t="s">
        <v>8892</v>
      </c>
      <c r="H555" s="1753">
        <v>476</v>
      </c>
      <c r="I555" s="1760" t="s">
        <v>8780</v>
      </c>
      <c r="J555" s="1765" t="s">
        <v>8781</v>
      </c>
      <c r="K555" s="1756" t="s">
        <v>8892</v>
      </c>
    </row>
    <row r="556" spans="2:11" ht="37.5" x14ac:dyDescent="0.3">
      <c r="B556" s="1753">
        <v>477</v>
      </c>
      <c r="C556" s="1754" t="s">
        <v>8782</v>
      </c>
      <c r="D556" s="1765" t="s">
        <v>8783</v>
      </c>
      <c r="E556" s="1756" t="s">
        <v>8892</v>
      </c>
      <c r="H556" s="1753">
        <v>477</v>
      </c>
      <c r="I556" s="1760" t="s">
        <v>8782</v>
      </c>
      <c r="J556" s="1765" t="s">
        <v>8783</v>
      </c>
      <c r="K556" s="1756" t="s">
        <v>8892</v>
      </c>
    </row>
    <row r="557" spans="2:11" x14ac:dyDescent="0.3">
      <c r="B557" s="1753">
        <v>478</v>
      </c>
      <c r="C557" s="1754" t="s">
        <v>8784</v>
      </c>
      <c r="D557" s="1765" t="s">
        <v>8785</v>
      </c>
      <c r="E557" s="1756" t="s">
        <v>8892</v>
      </c>
      <c r="H557" s="1753">
        <v>478</v>
      </c>
      <c r="I557" s="1760" t="s">
        <v>8784</v>
      </c>
      <c r="J557" s="1765" t="s">
        <v>8785</v>
      </c>
      <c r="K557" s="1756" t="s">
        <v>8892</v>
      </c>
    </row>
    <row r="558" spans="2:11" ht="37.5" x14ac:dyDescent="0.3">
      <c r="B558" s="1753">
        <v>479</v>
      </c>
      <c r="C558" s="1754" t="s">
        <v>8786</v>
      </c>
      <c r="D558" s="1765" t="s">
        <v>8787</v>
      </c>
      <c r="E558" s="1756" t="s">
        <v>8892</v>
      </c>
      <c r="H558" s="1753">
        <v>479</v>
      </c>
      <c r="I558" s="1760" t="s">
        <v>8786</v>
      </c>
      <c r="J558" s="1765" t="s">
        <v>8787</v>
      </c>
      <c r="K558" s="1756" t="s">
        <v>8892</v>
      </c>
    </row>
    <row r="559" spans="2:11" x14ac:dyDescent="0.3">
      <c r="B559" s="1753">
        <v>480</v>
      </c>
      <c r="C559" s="1754" t="s">
        <v>8788</v>
      </c>
      <c r="D559" s="1765" t="s">
        <v>8789</v>
      </c>
      <c r="E559" s="1756" t="s">
        <v>8892</v>
      </c>
      <c r="H559" s="1753">
        <v>480</v>
      </c>
      <c r="I559" s="1760" t="s">
        <v>8788</v>
      </c>
      <c r="J559" s="1765" t="s">
        <v>8789</v>
      </c>
      <c r="K559" s="1756" t="s">
        <v>8892</v>
      </c>
    </row>
    <row r="560" spans="2:11" ht="37.5" x14ac:dyDescent="0.3">
      <c r="B560" s="1753">
        <v>481</v>
      </c>
      <c r="C560" s="1754" t="s">
        <v>8790</v>
      </c>
      <c r="D560" s="1765" t="s">
        <v>8791</v>
      </c>
      <c r="E560" s="1756" t="s">
        <v>8892</v>
      </c>
      <c r="H560" s="1753">
        <v>481</v>
      </c>
      <c r="I560" s="1760" t="s">
        <v>8790</v>
      </c>
      <c r="J560" s="1765" t="s">
        <v>8791</v>
      </c>
      <c r="K560" s="1756" t="s">
        <v>8892</v>
      </c>
    </row>
    <row r="561" spans="2:11" ht="37.5" x14ac:dyDescent="0.3">
      <c r="B561" s="1753">
        <v>482</v>
      </c>
      <c r="C561" s="1760" t="s">
        <v>8792</v>
      </c>
      <c r="D561" s="1765" t="s">
        <v>150</v>
      </c>
      <c r="E561" s="1756" t="s">
        <v>8892</v>
      </c>
      <c r="H561" s="1753">
        <v>482</v>
      </c>
      <c r="I561" s="1760" t="s">
        <v>8792</v>
      </c>
      <c r="J561" s="1765" t="s">
        <v>150</v>
      </c>
      <c r="K561" s="1756" t="s">
        <v>8892</v>
      </c>
    </row>
    <row r="562" spans="2:11" x14ac:dyDescent="0.3">
      <c r="B562" s="1753">
        <v>483</v>
      </c>
      <c r="C562" s="1754" t="s">
        <v>8793</v>
      </c>
      <c r="D562" s="1765" t="s">
        <v>8794</v>
      </c>
      <c r="E562" s="1756" t="s">
        <v>8892</v>
      </c>
      <c r="H562" s="1753">
        <v>483</v>
      </c>
      <c r="I562" s="1760" t="s">
        <v>8793</v>
      </c>
      <c r="J562" s="1765" t="s">
        <v>8794</v>
      </c>
      <c r="K562" s="1756" t="s">
        <v>8892</v>
      </c>
    </row>
    <row r="563" spans="2:11" x14ac:dyDescent="0.3">
      <c r="B563" s="1753">
        <v>484</v>
      </c>
      <c r="C563" s="1754" t="s">
        <v>8795</v>
      </c>
      <c r="D563" s="1765" t="s">
        <v>8796</v>
      </c>
      <c r="E563" s="1756" t="s">
        <v>8892</v>
      </c>
      <c r="H563" s="1753">
        <v>484</v>
      </c>
      <c r="I563" s="1760" t="s">
        <v>8795</v>
      </c>
      <c r="J563" s="1765" t="s">
        <v>8796</v>
      </c>
      <c r="K563" s="1756" t="s">
        <v>8892</v>
      </c>
    </row>
    <row r="564" spans="2:11" x14ac:dyDescent="0.3">
      <c r="B564" s="1753">
        <v>485</v>
      </c>
      <c r="C564" s="1760" t="s">
        <v>8797</v>
      </c>
      <c r="D564" s="1765" t="s">
        <v>8798</v>
      </c>
      <c r="E564" s="1756" t="s">
        <v>8892</v>
      </c>
      <c r="H564" s="1753">
        <v>485</v>
      </c>
      <c r="I564" s="1760" t="s">
        <v>8797</v>
      </c>
      <c r="J564" s="1765" t="s">
        <v>8798</v>
      </c>
      <c r="K564" s="1756" t="s">
        <v>8892</v>
      </c>
    </row>
    <row r="565" spans="2:11" ht="37.5" x14ac:dyDescent="0.3">
      <c r="B565" s="1753">
        <v>486</v>
      </c>
      <c r="C565" s="1760" t="s">
        <v>8799</v>
      </c>
      <c r="D565" s="1765" t="s">
        <v>8800</v>
      </c>
      <c r="E565" s="1756" t="s">
        <v>8892</v>
      </c>
      <c r="H565" s="1753">
        <v>486</v>
      </c>
      <c r="I565" s="1760" t="s">
        <v>8799</v>
      </c>
      <c r="J565" s="1765" t="s">
        <v>8800</v>
      </c>
      <c r="K565" s="1756" t="s">
        <v>8892</v>
      </c>
    </row>
    <row r="566" spans="2:11" ht="56.25" x14ac:dyDescent="0.3">
      <c r="B566" s="1753">
        <v>487</v>
      </c>
      <c r="C566" s="1760" t="s">
        <v>8801</v>
      </c>
      <c r="D566" s="1765" t="s">
        <v>8802</v>
      </c>
      <c r="E566" s="1756" t="s">
        <v>8892</v>
      </c>
      <c r="H566" s="1753">
        <v>487</v>
      </c>
      <c r="I566" s="1760" t="s">
        <v>8801</v>
      </c>
      <c r="J566" s="1765" t="s">
        <v>8802</v>
      </c>
      <c r="K566" s="1756" t="s">
        <v>8892</v>
      </c>
    </row>
    <row r="567" spans="2:11" ht="37.5" x14ac:dyDescent="0.3">
      <c r="B567" s="1753">
        <v>488</v>
      </c>
      <c r="C567" s="1754" t="s">
        <v>8803</v>
      </c>
      <c r="D567" s="1765" t="s">
        <v>8804</v>
      </c>
      <c r="E567" s="1756" t="s">
        <v>8892</v>
      </c>
      <c r="H567" s="1753">
        <v>488</v>
      </c>
      <c r="I567" s="1760" t="s">
        <v>8803</v>
      </c>
      <c r="J567" s="1765" t="s">
        <v>8804</v>
      </c>
      <c r="K567" s="1756" t="s">
        <v>8892</v>
      </c>
    </row>
    <row r="568" spans="2:11" ht="37.5" x14ac:dyDescent="0.3">
      <c r="B568" s="1753">
        <v>489</v>
      </c>
      <c r="C568" s="1754" t="s">
        <v>8805</v>
      </c>
      <c r="D568" s="1765" t="s">
        <v>8806</v>
      </c>
      <c r="E568" s="1756" t="s">
        <v>8892</v>
      </c>
      <c r="H568" s="1753">
        <v>489</v>
      </c>
      <c r="I568" s="1760" t="s">
        <v>8805</v>
      </c>
      <c r="J568" s="1765" t="s">
        <v>8806</v>
      </c>
      <c r="K568" s="1756" t="s">
        <v>8892</v>
      </c>
    </row>
    <row r="569" spans="2:11" ht="37.5" x14ac:dyDescent="0.3">
      <c r="B569" s="1753">
        <v>490</v>
      </c>
      <c r="C569" s="1754" t="s">
        <v>8807</v>
      </c>
      <c r="D569" s="1765" t="s">
        <v>8808</v>
      </c>
      <c r="E569" s="1756" t="s">
        <v>8892</v>
      </c>
      <c r="H569" s="1753">
        <v>490</v>
      </c>
      <c r="I569" s="1760" t="s">
        <v>8807</v>
      </c>
      <c r="J569" s="1765" t="s">
        <v>8808</v>
      </c>
      <c r="K569" s="1756" t="s">
        <v>8892</v>
      </c>
    </row>
    <row r="570" spans="2:11" ht="37.5" x14ac:dyDescent="0.3">
      <c r="B570" s="1753">
        <v>491</v>
      </c>
      <c r="C570" s="1760" t="s">
        <v>8809</v>
      </c>
      <c r="D570" s="1765" t="s">
        <v>8810</v>
      </c>
      <c r="E570" s="1756" t="s">
        <v>8892</v>
      </c>
      <c r="H570" s="1753">
        <v>491</v>
      </c>
      <c r="I570" s="1760" t="s">
        <v>8809</v>
      </c>
      <c r="J570" s="1765" t="s">
        <v>8810</v>
      </c>
      <c r="K570" s="1756" t="s">
        <v>8892</v>
      </c>
    </row>
    <row r="571" spans="2:11" ht="37.5" x14ac:dyDescent="0.3">
      <c r="B571" s="1753">
        <v>492</v>
      </c>
      <c r="C571" s="1760" t="s">
        <v>8811</v>
      </c>
      <c r="D571" s="1765" t="s">
        <v>8812</v>
      </c>
      <c r="E571" s="1756" t="s">
        <v>8892</v>
      </c>
      <c r="H571" s="1753">
        <v>492</v>
      </c>
      <c r="I571" s="1760" t="s">
        <v>8811</v>
      </c>
      <c r="J571" s="1765" t="s">
        <v>8812</v>
      </c>
      <c r="K571" s="1756" t="s">
        <v>8892</v>
      </c>
    </row>
    <row r="572" spans="2:11" ht="37.5" x14ac:dyDescent="0.3">
      <c r="B572" s="1753">
        <v>493</v>
      </c>
      <c r="C572" s="1760" t="s">
        <v>8813</v>
      </c>
      <c r="D572" s="1765" t="s">
        <v>8814</v>
      </c>
      <c r="E572" s="1756" t="s">
        <v>8892</v>
      </c>
      <c r="H572" s="1753">
        <v>493</v>
      </c>
      <c r="I572" s="1760" t="s">
        <v>8813</v>
      </c>
      <c r="J572" s="1765" t="s">
        <v>8814</v>
      </c>
      <c r="K572" s="1756" t="s">
        <v>8892</v>
      </c>
    </row>
    <row r="573" spans="2:11" ht="37.5" x14ac:dyDescent="0.3">
      <c r="B573" s="1753">
        <v>494</v>
      </c>
      <c r="C573" s="1760" t="s">
        <v>8815</v>
      </c>
      <c r="D573" s="1765" t="s">
        <v>8816</v>
      </c>
      <c r="E573" s="1756" t="s">
        <v>8892</v>
      </c>
      <c r="H573" s="1753">
        <v>494</v>
      </c>
      <c r="I573" s="1760" t="s">
        <v>8815</v>
      </c>
      <c r="J573" s="1765" t="s">
        <v>8816</v>
      </c>
      <c r="K573" s="1756" t="s">
        <v>8892</v>
      </c>
    </row>
    <row r="574" spans="2:11" ht="37.5" x14ac:dyDescent="0.3">
      <c r="B574" s="1753">
        <v>495</v>
      </c>
      <c r="C574" s="1754" t="s">
        <v>8817</v>
      </c>
      <c r="D574" s="1765" t="s">
        <v>8818</v>
      </c>
      <c r="E574" s="1756" t="s">
        <v>8892</v>
      </c>
      <c r="H574" s="1753">
        <v>495</v>
      </c>
      <c r="I574" s="1760" t="s">
        <v>8817</v>
      </c>
      <c r="J574" s="1765" t="s">
        <v>8818</v>
      </c>
      <c r="K574" s="1756" t="s">
        <v>8892</v>
      </c>
    </row>
    <row r="575" spans="2:11" ht="37.5" x14ac:dyDescent="0.3">
      <c r="B575" s="1753">
        <v>496</v>
      </c>
      <c r="C575" s="1754" t="s">
        <v>8819</v>
      </c>
      <c r="D575" s="1765" t="s">
        <v>8820</v>
      </c>
      <c r="E575" s="1756" t="s">
        <v>8892</v>
      </c>
      <c r="H575" s="1753">
        <v>496</v>
      </c>
      <c r="I575" s="1760" t="s">
        <v>8819</v>
      </c>
      <c r="J575" s="1765" t="s">
        <v>8820</v>
      </c>
      <c r="K575" s="1756" t="s">
        <v>8892</v>
      </c>
    </row>
    <row r="576" spans="2:11" ht="37.5" x14ac:dyDescent="0.3">
      <c r="B576" s="1753">
        <v>497</v>
      </c>
      <c r="C576" s="1768" t="s">
        <v>8821</v>
      </c>
      <c r="D576" s="1765" t="s">
        <v>8822</v>
      </c>
      <c r="E576" s="1756" t="s">
        <v>8892</v>
      </c>
      <c r="H576" s="1753">
        <v>497</v>
      </c>
      <c r="I576" s="1787" t="s">
        <v>8821</v>
      </c>
      <c r="J576" s="1765" t="s">
        <v>8822</v>
      </c>
      <c r="K576" s="1756" t="s">
        <v>8892</v>
      </c>
    </row>
    <row r="577" spans="2:11" ht="37.5" x14ac:dyDescent="0.3">
      <c r="B577" s="1753">
        <v>498</v>
      </c>
      <c r="C577" s="1760" t="s">
        <v>8823</v>
      </c>
      <c r="D577" s="1761" t="s">
        <v>8824</v>
      </c>
      <c r="E577" s="1756" t="s">
        <v>8892</v>
      </c>
      <c r="H577" s="1753">
        <v>498</v>
      </c>
      <c r="I577" s="1760" t="s">
        <v>8823</v>
      </c>
      <c r="J577" s="1761" t="s">
        <v>8824</v>
      </c>
      <c r="K577" s="1756" t="s">
        <v>8892</v>
      </c>
    </row>
    <row r="578" spans="2:11" ht="37.5" x14ac:dyDescent="0.3">
      <c r="B578" s="1753">
        <v>499</v>
      </c>
      <c r="C578" s="1754" t="s">
        <v>8825</v>
      </c>
      <c r="D578" s="1762" t="s">
        <v>8826</v>
      </c>
      <c r="E578" s="1756" t="s">
        <v>8892</v>
      </c>
      <c r="H578" s="1753">
        <v>499</v>
      </c>
      <c r="I578" s="1760" t="s">
        <v>8825</v>
      </c>
      <c r="J578" s="1762" t="s">
        <v>8826</v>
      </c>
      <c r="K578" s="1756" t="s">
        <v>8892</v>
      </c>
    </row>
    <row r="579" spans="2:11" ht="37.5" x14ac:dyDescent="0.3">
      <c r="B579" s="1753">
        <v>500</v>
      </c>
      <c r="C579" s="1754" t="s">
        <v>8827</v>
      </c>
      <c r="D579" s="1762" t="s">
        <v>8828</v>
      </c>
      <c r="E579" s="1756" t="s">
        <v>8892</v>
      </c>
      <c r="H579" s="1753">
        <v>500</v>
      </c>
      <c r="I579" s="1760" t="s">
        <v>8827</v>
      </c>
      <c r="J579" s="1762" t="s">
        <v>8828</v>
      </c>
      <c r="K579" s="1756" t="s">
        <v>8892</v>
      </c>
    </row>
    <row r="580" spans="2:11" ht="37.5" x14ac:dyDescent="0.3">
      <c r="B580" s="1753">
        <v>501</v>
      </c>
      <c r="C580" s="1754" t="s">
        <v>8829</v>
      </c>
      <c r="D580" s="1762" t="s">
        <v>8830</v>
      </c>
      <c r="E580" s="1756" t="s">
        <v>8892</v>
      </c>
      <c r="H580" s="1753">
        <v>501</v>
      </c>
      <c r="I580" s="1760" t="s">
        <v>8829</v>
      </c>
      <c r="J580" s="1762" t="s">
        <v>8830</v>
      </c>
      <c r="K580" s="1756" t="s">
        <v>8892</v>
      </c>
    </row>
    <row r="581" spans="2:11" x14ac:dyDescent="0.3">
      <c r="B581" s="1753">
        <v>502</v>
      </c>
      <c r="C581" s="1754" t="s">
        <v>8831</v>
      </c>
      <c r="D581" s="1762" t="s">
        <v>8832</v>
      </c>
      <c r="E581" s="1756" t="s">
        <v>876</v>
      </c>
      <c r="H581" s="1753">
        <v>502</v>
      </c>
      <c r="I581" s="1760" t="s">
        <v>8831</v>
      </c>
      <c r="J581" s="1762" t="s">
        <v>8832</v>
      </c>
      <c r="K581" s="1756" t="s">
        <v>876</v>
      </c>
    </row>
    <row r="582" spans="2:11" ht="37.5" x14ac:dyDescent="0.3">
      <c r="B582" s="1753">
        <v>503</v>
      </c>
      <c r="C582" s="1754" t="s">
        <v>8833</v>
      </c>
      <c r="D582" s="1762" t="s">
        <v>8834</v>
      </c>
      <c r="E582" s="1756" t="s">
        <v>876</v>
      </c>
      <c r="H582" s="1753">
        <v>503</v>
      </c>
      <c r="I582" s="1760" t="s">
        <v>8833</v>
      </c>
      <c r="J582" s="1762" t="s">
        <v>8834</v>
      </c>
      <c r="K582" s="1756" t="s">
        <v>876</v>
      </c>
    </row>
    <row r="583" spans="2:11" ht="37.5" x14ac:dyDescent="0.3">
      <c r="B583" s="1753">
        <v>504</v>
      </c>
      <c r="C583" s="1754" t="s">
        <v>8835</v>
      </c>
      <c r="D583" s="1762" t="s">
        <v>8836</v>
      </c>
      <c r="E583" s="1756" t="s">
        <v>8892</v>
      </c>
      <c r="H583" s="1753">
        <v>504</v>
      </c>
      <c r="I583" s="1760" t="s">
        <v>8835</v>
      </c>
      <c r="J583" s="1762" t="s">
        <v>8836</v>
      </c>
      <c r="K583" s="1756" t="s">
        <v>8892</v>
      </c>
    </row>
    <row r="584" spans="2:11" ht="37.5" x14ac:dyDescent="0.3">
      <c r="B584" s="1753">
        <v>505</v>
      </c>
      <c r="C584" s="1754" t="s">
        <v>8837</v>
      </c>
      <c r="D584" s="1762" t="s">
        <v>8838</v>
      </c>
      <c r="E584" s="1756" t="s">
        <v>876</v>
      </c>
      <c r="H584" s="1753">
        <v>505</v>
      </c>
      <c r="I584" s="1760" t="s">
        <v>8837</v>
      </c>
      <c r="J584" s="1762" t="s">
        <v>8838</v>
      </c>
      <c r="K584" s="1756" t="s">
        <v>876</v>
      </c>
    </row>
    <row r="585" spans="2:11" ht="56.25" x14ac:dyDescent="0.3">
      <c r="B585" s="1753">
        <v>506</v>
      </c>
      <c r="C585" s="1754" t="s">
        <v>8839</v>
      </c>
      <c r="D585" s="1762" t="s">
        <v>8840</v>
      </c>
      <c r="E585" s="1756" t="s">
        <v>1114</v>
      </c>
      <c r="H585" s="1753">
        <v>506</v>
      </c>
      <c r="I585" s="1760" t="s">
        <v>8839</v>
      </c>
      <c r="J585" s="1762" t="s">
        <v>8840</v>
      </c>
      <c r="K585" s="1756" t="s">
        <v>1114</v>
      </c>
    </row>
    <row r="586" spans="2:11" x14ac:dyDescent="0.3">
      <c r="B586" s="1753">
        <v>507</v>
      </c>
      <c r="C586" s="1754" t="s">
        <v>8841</v>
      </c>
      <c r="D586" s="1762" t="s">
        <v>8842</v>
      </c>
      <c r="E586" s="1756" t="s">
        <v>876</v>
      </c>
      <c r="H586" s="1753">
        <v>507</v>
      </c>
      <c r="I586" s="1760" t="s">
        <v>8841</v>
      </c>
      <c r="J586" s="1762" t="s">
        <v>8842</v>
      </c>
      <c r="K586" s="1756" t="s">
        <v>876</v>
      </c>
    </row>
    <row r="587" spans="2:11" x14ac:dyDescent="0.3">
      <c r="B587" s="1753">
        <v>508</v>
      </c>
      <c r="C587" s="1754" t="s">
        <v>8843</v>
      </c>
      <c r="D587" s="1762" t="s">
        <v>8844</v>
      </c>
      <c r="E587" s="1756" t="s">
        <v>876</v>
      </c>
      <c r="F587" s="1758"/>
      <c r="G587" s="1758"/>
      <c r="H587" s="1753">
        <v>508</v>
      </c>
      <c r="I587" s="1760" t="s">
        <v>8843</v>
      </c>
      <c r="J587" s="1762" t="s">
        <v>8844</v>
      </c>
      <c r="K587" s="1756" t="s">
        <v>876</v>
      </c>
    </row>
    <row r="588" spans="2:11" ht="37.5" x14ac:dyDescent="0.3">
      <c r="B588" s="1753">
        <v>509</v>
      </c>
      <c r="C588" s="1754" t="s">
        <v>8845</v>
      </c>
      <c r="D588" s="1762" t="s">
        <v>8846</v>
      </c>
      <c r="E588" s="1756" t="s">
        <v>712</v>
      </c>
      <c r="H588" s="1753">
        <v>509</v>
      </c>
      <c r="I588" s="1760" t="s">
        <v>8845</v>
      </c>
      <c r="J588" s="1762" t="s">
        <v>8846</v>
      </c>
      <c r="K588" s="1756" t="s">
        <v>712</v>
      </c>
    </row>
    <row r="589" spans="2:11" x14ac:dyDescent="0.3">
      <c r="B589" s="1753">
        <v>510</v>
      </c>
      <c r="C589" s="1754" t="s">
        <v>8847</v>
      </c>
      <c r="D589" s="1762" t="s">
        <v>8848</v>
      </c>
      <c r="E589" s="1756" t="s">
        <v>876</v>
      </c>
      <c r="H589" s="1753">
        <v>510</v>
      </c>
      <c r="I589" s="1760" t="s">
        <v>8847</v>
      </c>
      <c r="J589" s="1762" t="s">
        <v>8848</v>
      </c>
      <c r="K589" s="1756" t="s">
        <v>876</v>
      </c>
    </row>
    <row r="590" spans="2:11" ht="37.5" x14ac:dyDescent="0.3">
      <c r="B590" s="1753">
        <v>511</v>
      </c>
      <c r="C590" s="1754" t="s">
        <v>8849</v>
      </c>
      <c r="D590" s="1762" t="s">
        <v>8850</v>
      </c>
      <c r="E590" s="1756" t="s">
        <v>876</v>
      </c>
      <c r="H590" s="1753">
        <v>511</v>
      </c>
      <c r="I590" s="1760" t="s">
        <v>8849</v>
      </c>
      <c r="J590" s="1762" t="s">
        <v>8850</v>
      </c>
      <c r="K590" s="1756" t="s">
        <v>876</v>
      </c>
    </row>
    <row r="591" spans="2:11" ht="37.5" x14ac:dyDescent="0.3">
      <c r="B591" s="1753">
        <v>512</v>
      </c>
      <c r="C591" s="1754" t="s">
        <v>8849</v>
      </c>
      <c r="D591" s="1755" t="s">
        <v>8851</v>
      </c>
      <c r="E591" s="1756" t="s">
        <v>8892</v>
      </c>
      <c r="H591" s="1753">
        <v>512</v>
      </c>
      <c r="I591" s="1760" t="s">
        <v>8849</v>
      </c>
      <c r="J591" s="1755" t="s">
        <v>8851</v>
      </c>
      <c r="K591" s="1756" t="s">
        <v>8892</v>
      </c>
    </row>
    <row r="592" spans="2:11" ht="37.5" x14ac:dyDescent="0.3">
      <c r="B592" s="1753">
        <v>513</v>
      </c>
      <c r="C592" s="1754" t="s">
        <v>8852</v>
      </c>
      <c r="D592" s="1755" t="s">
        <v>8853</v>
      </c>
      <c r="E592" s="1756" t="s">
        <v>876</v>
      </c>
      <c r="H592" s="1753">
        <v>513</v>
      </c>
      <c r="I592" s="1760" t="s">
        <v>8852</v>
      </c>
      <c r="J592" s="1755" t="s">
        <v>8853</v>
      </c>
      <c r="K592" s="1756" t="s">
        <v>876</v>
      </c>
    </row>
    <row r="593" spans="2:11" x14ac:dyDescent="0.3">
      <c r="B593" s="1753">
        <v>514</v>
      </c>
      <c r="C593" s="1754" t="s">
        <v>8854</v>
      </c>
      <c r="D593" s="1755" t="s">
        <v>8855</v>
      </c>
      <c r="E593" s="1756" t="s">
        <v>876</v>
      </c>
      <c r="H593" s="1753">
        <v>514</v>
      </c>
      <c r="I593" s="1760" t="s">
        <v>8854</v>
      </c>
      <c r="J593" s="1755" t="s">
        <v>8855</v>
      </c>
      <c r="K593" s="1756" t="s">
        <v>876</v>
      </c>
    </row>
    <row r="594" spans="2:11" x14ac:dyDescent="0.3">
      <c r="B594" s="1753">
        <v>515</v>
      </c>
      <c r="C594" s="1754" t="s">
        <v>8856</v>
      </c>
      <c r="D594" s="1755" t="s">
        <v>8857</v>
      </c>
      <c r="E594" s="1756" t="s">
        <v>876</v>
      </c>
      <c r="H594" s="1753">
        <v>515</v>
      </c>
      <c r="I594" s="1760" t="s">
        <v>8856</v>
      </c>
      <c r="J594" s="1755" t="s">
        <v>8857</v>
      </c>
      <c r="K594" s="1756" t="s">
        <v>876</v>
      </c>
    </row>
    <row r="595" spans="2:11" ht="56.25" x14ac:dyDescent="0.3">
      <c r="B595" s="1753">
        <v>516</v>
      </c>
      <c r="C595" s="1754" t="s">
        <v>8858</v>
      </c>
      <c r="D595" s="1755" t="s">
        <v>8891</v>
      </c>
      <c r="E595" s="1756" t="s">
        <v>876</v>
      </c>
      <c r="H595" s="1753">
        <v>516</v>
      </c>
      <c r="I595" s="1760" t="s">
        <v>8858</v>
      </c>
      <c r="J595" s="1755" t="s">
        <v>8891</v>
      </c>
      <c r="K595" s="1756" t="s">
        <v>876</v>
      </c>
    </row>
    <row r="596" spans="2:11" ht="56.25" x14ac:dyDescent="0.3">
      <c r="B596" s="1753">
        <v>517</v>
      </c>
      <c r="C596" s="1754" t="s">
        <v>8859</v>
      </c>
      <c r="D596" s="1755" t="s">
        <v>8860</v>
      </c>
      <c r="E596" s="1756" t="s">
        <v>876</v>
      </c>
      <c r="H596" s="1753">
        <v>517</v>
      </c>
      <c r="I596" s="1760" t="s">
        <v>8859</v>
      </c>
      <c r="J596" s="1755" t="s">
        <v>8860</v>
      </c>
      <c r="K596" s="1756" t="s">
        <v>876</v>
      </c>
    </row>
    <row r="597" spans="2:11" ht="37.5" x14ac:dyDescent="0.3">
      <c r="B597" s="1753">
        <v>518</v>
      </c>
      <c r="C597" s="1754" t="s">
        <v>8861</v>
      </c>
      <c r="D597" s="1755" t="s">
        <v>8862</v>
      </c>
      <c r="E597" s="1756" t="s">
        <v>876</v>
      </c>
      <c r="H597" s="1753">
        <v>518</v>
      </c>
      <c r="I597" s="1760" t="s">
        <v>8861</v>
      </c>
      <c r="J597" s="1755" t="s">
        <v>8862</v>
      </c>
      <c r="K597" s="1756" t="s">
        <v>876</v>
      </c>
    </row>
    <row r="598" spans="2:11" ht="37.5" x14ac:dyDescent="0.3">
      <c r="B598" s="1753">
        <v>519</v>
      </c>
      <c r="C598" s="1754" t="s">
        <v>8863</v>
      </c>
      <c r="D598" s="1755" t="s">
        <v>8864</v>
      </c>
      <c r="E598" s="1756" t="s">
        <v>384</v>
      </c>
      <c r="H598" s="1753">
        <v>519</v>
      </c>
      <c r="I598" s="1760" t="s">
        <v>8863</v>
      </c>
      <c r="J598" s="1755" t="s">
        <v>8864</v>
      </c>
      <c r="K598" s="1756" t="s">
        <v>384</v>
      </c>
    </row>
    <row r="599" spans="2:11" ht="37.5" x14ac:dyDescent="0.3">
      <c r="B599" s="1753">
        <v>520</v>
      </c>
      <c r="C599" s="1754" t="s">
        <v>8865</v>
      </c>
      <c r="D599" s="1755" t="s">
        <v>8866</v>
      </c>
      <c r="E599" s="1756" t="s">
        <v>384</v>
      </c>
      <c r="H599" s="1753">
        <v>520</v>
      </c>
      <c r="I599" s="1760" t="s">
        <v>8865</v>
      </c>
      <c r="J599" s="1755" t="s">
        <v>8866</v>
      </c>
      <c r="K599" s="1756" t="s">
        <v>384</v>
      </c>
    </row>
    <row r="600" spans="2:11" x14ac:dyDescent="0.3">
      <c r="B600" s="1753">
        <v>521</v>
      </c>
      <c r="C600" s="1754" t="s">
        <v>8867</v>
      </c>
      <c r="D600" s="1755" t="s">
        <v>8868</v>
      </c>
      <c r="E600" s="1756" t="s">
        <v>876</v>
      </c>
      <c r="H600" s="1753">
        <v>521</v>
      </c>
      <c r="I600" s="1760" t="s">
        <v>8867</v>
      </c>
      <c r="J600" s="1755" t="s">
        <v>8868</v>
      </c>
      <c r="K600" s="1756" t="s">
        <v>876</v>
      </c>
    </row>
    <row r="601" spans="2:11" x14ac:dyDescent="0.3">
      <c r="B601" s="1753">
        <v>522</v>
      </c>
      <c r="C601" s="1754" t="s">
        <v>8869</v>
      </c>
      <c r="D601" s="1755" t="s">
        <v>8870</v>
      </c>
      <c r="E601" s="1756" t="s">
        <v>876</v>
      </c>
      <c r="H601" s="1753">
        <v>522</v>
      </c>
      <c r="I601" s="1760" t="s">
        <v>8869</v>
      </c>
      <c r="J601" s="1755" t="s">
        <v>8870</v>
      </c>
      <c r="K601" s="1756" t="s">
        <v>876</v>
      </c>
    </row>
    <row r="602" spans="2:11" ht="37.5" x14ac:dyDescent="0.3">
      <c r="B602" s="1753">
        <v>523</v>
      </c>
      <c r="C602" s="1754" t="s">
        <v>8871</v>
      </c>
      <c r="D602" s="1755" t="s">
        <v>8872</v>
      </c>
      <c r="E602" s="1756" t="s">
        <v>876</v>
      </c>
      <c r="H602" s="1753">
        <v>523</v>
      </c>
      <c r="I602" s="1760" t="s">
        <v>8871</v>
      </c>
      <c r="J602" s="1755" t="s">
        <v>8872</v>
      </c>
      <c r="K602" s="1756" t="s">
        <v>876</v>
      </c>
    </row>
    <row r="603" spans="2:11" ht="56.25" x14ac:dyDescent="0.3">
      <c r="B603" s="1753">
        <v>524</v>
      </c>
      <c r="C603" s="1754" t="s">
        <v>8873</v>
      </c>
      <c r="D603" s="1755" t="s">
        <v>8874</v>
      </c>
      <c r="E603" s="1756" t="s">
        <v>876</v>
      </c>
      <c r="H603" s="1753">
        <v>524</v>
      </c>
      <c r="I603" s="1760" t="s">
        <v>8873</v>
      </c>
      <c r="J603" s="1755" t="s">
        <v>8874</v>
      </c>
      <c r="K603" s="1756" t="s">
        <v>876</v>
      </c>
    </row>
    <row r="604" spans="2:11" ht="37.5" x14ac:dyDescent="0.3">
      <c r="B604" s="1753">
        <v>525</v>
      </c>
      <c r="C604" s="1754" t="s">
        <v>8875</v>
      </c>
      <c r="D604" s="1755" t="s">
        <v>8876</v>
      </c>
      <c r="E604" s="1756" t="s">
        <v>876</v>
      </c>
      <c r="H604" s="1753">
        <v>525</v>
      </c>
      <c r="I604" s="1760" t="s">
        <v>8875</v>
      </c>
      <c r="J604" s="1755" t="s">
        <v>8876</v>
      </c>
      <c r="K604" s="1756" t="s">
        <v>876</v>
      </c>
    </row>
    <row r="605" spans="2:11" ht="37.5" x14ac:dyDescent="0.3">
      <c r="B605" s="1753">
        <v>526</v>
      </c>
      <c r="C605" s="1754" t="s">
        <v>8877</v>
      </c>
      <c r="D605" s="1755" t="s">
        <v>8878</v>
      </c>
      <c r="E605" s="1756" t="s">
        <v>876</v>
      </c>
      <c r="H605" s="1753">
        <v>526</v>
      </c>
      <c r="I605" s="1760" t="s">
        <v>8877</v>
      </c>
      <c r="J605" s="1755" t="s">
        <v>8878</v>
      </c>
      <c r="K605" s="1756" t="s">
        <v>876</v>
      </c>
    </row>
    <row r="606" spans="2:11" ht="37.5" x14ac:dyDescent="0.3">
      <c r="B606" s="1753">
        <v>527</v>
      </c>
      <c r="C606" s="1754" t="s">
        <v>8879</v>
      </c>
      <c r="D606" s="1755" t="s">
        <v>8880</v>
      </c>
      <c r="E606" s="1756" t="s">
        <v>876</v>
      </c>
      <c r="H606" s="1753">
        <v>527</v>
      </c>
      <c r="I606" s="1760" t="s">
        <v>8879</v>
      </c>
      <c r="J606" s="1755" t="s">
        <v>8880</v>
      </c>
      <c r="K606" s="1756" t="s">
        <v>876</v>
      </c>
    </row>
    <row r="607" spans="2:11" ht="37.5" x14ac:dyDescent="0.3">
      <c r="B607" s="1753">
        <v>528</v>
      </c>
      <c r="C607" s="1754" t="s">
        <v>8881</v>
      </c>
      <c r="D607" s="1755" t="s">
        <v>8882</v>
      </c>
      <c r="E607" s="1756" t="s">
        <v>384</v>
      </c>
      <c r="H607" s="1753">
        <v>528</v>
      </c>
      <c r="I607" s="1760" t="s">
        <v>8881</v>
      </c>
      <c r="J607" s="1755" t="s">
        <v>8882</v>
      </c>
      <c r="K607" s="1756" t="s">
        <v>384</v>
      </c>
    </row>
    <row r="608" spans="2:11" ht="37.5" x14ac:dyDescent="0.3">
      <c r="B608" s="1753">
        <v>529</v>
      </c>
      <c r="C608" s="1754" t="s">
        <v>8883</v>
      </c>
      <c r="D608" s="1765" t="s">
        <v>8884</v>
      </c>
      <c r="E608" s="1753" t="s">
        <v>384</v>
      </c>
      <c r="H608" s="1753">
        <v>529</v>
      </c>
      <c r="I608" s="1760" t="s">
        <v>8883</v>
      </c>
      <c r="J608" s="1765" t="s">
        <v>8884</v>
      </c>
      <c r="K608" s="1753" t="s">
        <v>384</v>
      </c>
    </row>
    <row r="609" spans="2:11" x14ac:dyDescent="0.3">
      <c r="B609" s="1753">
        <v>530</v>
      </c>
      <c r="C609" s="1754" t="s">
        <v>8885</v>
      </c>
      <c r="D609" s="1765" t="s">
        <v>8886</v>
      </c>
      <c r="E609" s="1753" t="s">
        <v>876</v>
      </c>
      <c r="H609" s="1753">
        <v>530</v>
      </c>
      <c r="I609" s="1760" t="s">
        <v>8885</v>
      </c>
      <c r="J609" s="1765" t="s">
        <v>8886</v>
      </c>
      <c r="K609" s="1753" t="s">
        <v>876</v>
      </c>
    </row>
    <row r="610" spans="2:11" ht="37.5" x14ac:dyDescent="0.3">
      <c r="B610" s="1753">
        <v>531</v>
      </c>
      <c r="C610" s="1754" t="s">
        <v>8887</v>
      </c>
      <c r="D610" s="1765" t="s">
        <v>8888</v>
      </c>
      <c r="E610" s="1753" t="s">
        <v>876</v>
      </c>
      <c r="H610" s="1753">
        <v>531</v>
      </c>
      <c r="I610" s="1760" t="s">
        <v>8887</v>
      </c>
      <c r="J610" s="1765" t="s">
        <v>8888</v>
      </c>
      <c r="K610" s="1753" t="s">
        <v>876</v>
      </c>
    </row>
    <row r="611" spans="2:11" ht="37.5" x14ac:dyDescent="0.3">
      <c r="B611" s="1753">
        <v>532</v>
      </c>
      <c r="C611" s="1770" t="s">
        <v>8889</v>
      </c>
      <c r="D611" s="1771" t="s">
        <v>8890</v>
      </c>
      <c r="E611" s="1753" t="s">
        <v>876</v>
      </c>
      <c r="F611" s="63"/>
      <c r="G611" s="63"/>
      <c r="H611" s="1753">
        <v>532</v>
      </c>
      <c r="I611" s="1770" t="s">
        <v>8889</v>
      </c>
      <c r="J611" s="1771" t="s">
        <v>8890</v>
      </c>
      <c r="K611" s="1753" t="s">
        <v>876</v>
      </c>
    </row>
    <row r="612" spans="2:11" x14ac:dyDescent="0.3">
      <c r="B612" s="23"/>
      <c r="C612" s="63"/>
      <c r="D612" s="1772"/>
      <c r="E612" s="10"/>
      <c r="F612" s="63"/>
      <c r="G612" s="63"/>
      <c r="H612" s="23"/>
      <c r="I612" s="1789"/>
      <c r="J612" s="1772"/>
      <c r="K612" s="10"/>
    </row>
    <row r="613" spans="2:11" x14ac:dyDescent="0.3">
      <c r="B613" s="23"/>
      <c r="C613" s="63"/>
      <c r="D613" s="1772"/>
      <c r="E613" s="10"/>
      <c r="F613" s="63"/>
      <c r="G613" s="63"/>
      <c r="H613" s="23"/>
      <c r="I613" s="1789"/>
      <c r="J613" s="1772"/>
      <c r="K613" s="10"/>
    </row>
    <row r="614" spans="2:11" x14ac:dyDescent="0.3">
      <c r="B614" s="10" t="s">
        <v>313</v>
      </c>
      <c r="C614" s="318"/>
      <c r="D614" s="1773"/>
      <c r="E614" s="10"/>
      <c r="F614" s="318"/>
      <c r="G614" s="318"/>
      <c r="H614" s="10" t="s">
        <v>313</v>
      </c>
      <c r="I614" s="1789"/>
      <c r="J614" s="1773"/>
      <c r="K614" s="10"/>
    </row>
    <row r="615" spans="2:11" x14ac:dyDescent="0.3">
      <c r="B615" s="10" t="s">
        <v>578</v>
      </c>
      <c r="C615" s="318"/>
      <c r="D615" s="1773"/>
      <c r="E615" s="1205" t="s">
        <v>3956</v>
      </c>
      <c r="F615" s="318"/>
      <c r="G615" s="318"/>
      <c r="H615" s="10" t="s">
        <v>578</v>
      </c>
      <c r="I615" s="1789"/>
      <c r="J615" s="1773"/>
      <c r="K615" s="1205" t="s">
        <v>3956</v>
      </c>
    </row>
    <row r="616" spans="2:11" x14ac:dyDescent="0.3">
      <c r="E616" s="315"/>
      <c r="F616" s="1774"/>
      <c r="G616" s="1774"/>
      <c r="K616" s="315"/>
    </row>
  </sheetData>
  <mergeCells count="12">
    <mergeCell ref="H3:K3"/>
    <mergeCell ref="H1:K1"/>
    <mergeCell ref="B483:E483"/>
    <mergeCell ref="B1:D1"/>
    <mergeCell ref="B463:E463"/>
    <mergeCell ref="B474:E474"/>
    <mergeCell ref="B309:E309"/>
    <mergeCell ref="B3:E3"/>
    <mergeCell ref="B6:E6"/>
    <mergeCell ref="B114:E114"/>
    <mergeCell ref="B169:E169"/>
    <mergeCell ref="B213:E213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"/>
  <sheetViews>
    <sheetView workbookViewId="0">
      <selection activeCell="C31" sqref="C31"/>
    </sheetView>
  </sheetViews>
  <sheetFormatPr defaultRowHeight="12.7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48</vt:i4>
      </vt:variant>
      <vt:variant>
        <vt:lpstr>Именованные диапазоны</vt:lpstr>
      </vt:variant>
      <vt:variant>
        <vt:i4>18</vt:i4>
      </vt:variant>
    </vt:vector>
  </HeadingPairs>
  <TitlesOfParts>
    <vt:vector size="66" baseType="lpstr">
      <vt:lpstr>косв 1</vt:lpstr>
      <vt:lpstr>удель. вес</vt:lpstr>
      <vt:lpstr>прил.№1  к при 70 от 24.06.24</vt:lpstr>
      <vt:lpstr>цены на медик.</vt:lpstr>
      <vt:lpstr>5.свод поликлин</vt:lpstr>
      <vt:lpstr>3.модели общие</vt:lpstr>
      <vt:lpstr>3. модели рентген каб.</vt:lpstr>
      <vt:lpstr>тарифик 2018 ОМС</vt:lpstr>
      <vt:lpstr>тарификация 2019 бюджет</vt:lpstr>
      <vt:lpstr>тарифик 2018 бюджет</vt:lpstr>
      <vt:lpstr>4.1. амортизация мед. об. 19</vt:lpstr>
      <vt:lpstr>4.2. аморт. проч. обруд. 2019</vt:lpstr>
      <vt:lpstr>6.анализ доходов</vt:lpstr>
      <vt:lpstr>7.коэфф косв19</vt:lpstr>
      <vt:lpstr>8. ремонт ос 2019</vt:lpstr>
      <vt:lpstr>2.зп 1 мин 2019</vt:lpstr>
      <vt:lpstr>10.мягкий ин. 2019</vt:lpstr>
      <vt:lpstr>медикаменты хир.</vt:lpstr>
      <vt:lpstr>модели хир 2015</vt:lpstr>
      <vt:lpstr>зп 1 мин 2015год</vt:lpstr>
      <vt:lpstr>зп 1 мин18</vt:lpstr>
      <vt:lpstr>тарификация 2018</vt:lpstr>
      <vt:lpstr>тарифик</vt:lpstr>
      <vt:lpstr>pemont oc</vt:lpstr>
      <vt:lpstr>мягк. ин.</vt:lpstr>
      <vt:lpstr>коэфф косв</vt:lpstr>
      <vt:lpstr>1 мин 2014год</vt:lpstr>
      <vt:lpstr>амортиз</vt:lpstr>
      <vt:lpstr>цены хир 2015</vt:lpstr>
      <vt:lpstr>модели ортод+общ 2015</vt:lpstr>
      <vt:lpstr>модели тер 2015</vt:lpstr>
      <vt:lpstr>цены тер+ортод 2015</vt:lpstr>
      <vt:lpstr>медикаменты орт.</vt:lpstr>
      <vt:lpstr>медикаменты тер.</vt:lpstr>
      <vt:lpstr>медикаменты тер. (дет.)</vt:lpstr>
      <vt:lpstr>медикаменты ФК</vt:lpstr>
      <vt:lpstr>медикаменты рент.</vt:lpstr>
      <vt:lpstr>3.2цены на медик</vt:lpstr>
      <vt:lpstr>12.1медикаменты цены</vt:lpstr>
      <vt:lpstr>12.2. медикаменты рентген</vt:lpstr>
      <vt:lpstr>9.мед.ин.</vt:lpstr>
      <vt:lpstr>оборотка М.А.</vt:lpstr>
      <vt:lpstr>оборотка ОМС</vt:lpstr>
      <vt:lpstr>оборотка ПДД</vt:lpstr>
      <vt:lpstr>оборотка С.И.</vt:lpstr>
      <vt:lpstr>модели</vt:lpstr>
      <vt:lpstr>Доп. и конкр. к Прил.№1</vt:lpstr>
      <vt:lpstr>Лист3</vt:lpstr>
      <vt:lpstr>'5.свод поликлин'!Заголовки_для_печати</vt:lpstr>
      <vt:lpstr>'9.мед.ин.'!Заголовки_для_печати</vt:lpstr>
      <vt:lpstr>'прил.№1  к при 70 от 24.06.24'!Заголовки_для_печати</vt:lpstr>
      <vt:lpstr>'3.2цены на медик'!Критерии</vt:lpstr>
      <vt:lpstr>'12.1медикаменты цены'!Область_печати</vt:lpstr>
      <vt:lpstr>'12.2. медикаменты рентген'!Область_печати</vt:lpstr>
      <vt:lpstr>'2.зп 1 мин 2019'!Область_печати</vt:lpstr>
      <vt:lpstr>'3.2цены на медик'!Область_печати</vt:lpstr>
      <vt:lpstr>'3.модели общие'!Область_печати</vt:lpstr>
      <vt:lpstr>'5.свод поликлин'!Область_печати</vt:lpstr>
      <vt:lpstr>'7.коэфф косв19'!Область_печати</vt:lpstr>
      <vt:lpstr>'8. ремонт ос 2019'!Область_печати</vt:lpstr>
      <vt:lpstr>'9.мед.ин.'!Область_печати</vt:lpstr>
      <vt:lpstr>'косв 1'!Область_печати</vt:lpstr>
      <vt:lpstr>'коэфф косв'!Область_печати</vt:lpstr>
      <vt:lpstr>'медикаменты хир.'!Область_печати</vt:lpstr>
      <vt:lpstr>'оборотка С.И.'!Область_печати</vt:lpstr>
      <vt:lpstr>'прил.№1  к при 70 от 24.06.24'!Область_печати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Computer</dc:creator>
  <cp:lastModifiedBy>kab-112-2</cp:lastModifiedBy>
  <cp:lastPrinted>2024-06-24T14:25:21Z</cp:lastPrinted>
  <dcterms:created xsi:type="dcterms:W3CDTF">2004-08-09T12:01:17Z</dcterms:created>
  <dcterms:modified xsi:type="dcterms:W3CDTF">2024-06-24T14:25:37Z</dcterms:modified>
</cp:coreProperties>
</file>